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 mentrida\Documents\ACUSTRAIN\PROYECTOS\ADIF\VALENCIA\PROYECTO\"/>
    </mc:Choice>
  </mc:AlternateContent>
  <xr:revisionPtr revIDLastSave="0" documentId="13_ncr:1_{A51198E3-699C-447F-B623-9F29FC4B7B1E}" xr6:coauthVersionLast="47" xr6:coauthVersionMax="47" xr10:uidLastSave="{00000000-0000-0000-0000-000000000000}"/>
  <bookViews>
    <workbookView xWindow="28680" yWindow="-120" windowWidth="29040" windowHeight="15720" tabRatio="805" xr2:uid="{2E416E11-643C-4AFF-B6E0-30502312536C}"/>
  </bookViews>
  <sheets>
    <sheet name="REF" sheetId="19" r:id="rId1"/>
    <sheet name="Datos" sheetId="1" r:id="rId2"/>
    <sheet name="PA_Regla" sheetId="3" r:id="rId3"/>
    <sheet name="PA_Suma" sheetId="7" r:id="rId4"/>
    <sheet name="PA_Resultado" sheetId="8" r:id="rId5"/>
    <sheet name="PA_Perfil" sheetId="9" r:id="rId6"/>
    <sheet name="PB_Regla" sheetId="4" r:id="rId7"/>
    <sheet name="PB_Suma" sheetId="14" r:id="rId8"/>
    <sheet name="PB_Resultado" sheetId="15" r:id="rId9"/>
    <sheet name="PB_Perfil" sheetId="16" r:id="rId10"/>
    <sheet name="AF_Regla" sheetId="5" r:id="rId11"/>
    <sheet name="AF_Suma" sheetId="11" r:id="rId12"/>
    <sheet name="AF_Resultado" sheetId="12" r:id="rId13"/>
    <sheet name="AF_Perfil" sheetId="13" r:id="rId14"/>
    <sheet name="Pantógrafo" sheetId="18" r:id="rId15"/>
    <sheet name="Interno" sheetId="6" r:id="rId16"/>
    <sheet name="Maestro" sheetId="2" r:id="rId17"/>
  </sheets>
  <definedNames>
    <definedName name="_xlnm.Print_Area" localSheetId="5">PA_Perfil!$A$1:$AZ$55</definedName>
    <definedName name="PA_AF_Estándar">Maestro!$V$13:$V$15</definedName>
    <definedName name="PA_AF_Ibérico">Maestro!$V$6:$V$8</definedName>
    <definedName name="PA_Estándar">Maestro!$B$14:$B$19</definedName>
    <definedName name="PA_Ibérico">Maestro!$B$6:$B$9</definedName>
    <definedName name="PA_Métrico">Maestro!$B$24:$B$26</definedName>
    <definedName name="PB_Estándar">Maestro!$L$18:$L$22</definedName>
    <definedName name="PB_Ibérico">Maestro!$L$6:$L$8</definedName>
    <definedName name="PB_Métrico">Maestro!$L$27:$L$28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C7" i="4"/>
  <c r="D7" i="4"/>
  <c r="G7" i="4" a="1"/>
  <c r="G7" i="4" s="1"/>
  <c r="I7" i="4" l="1" a="1"/>
  <c r="I7" i="4" s="1"/>
  <c r="L7" i="4"/>
  <c r="X7" i="4" a="1"/>
  <c r="X7" i="4" s="1"/>
  <c r="P7" i="4" a="1"/>
  <c r="P7" i="4" s="1"/>
  <c r="W7" i="4" a="1"/>
  <c r="W7" i="4" s="1"/>
  <c r="Y7" i="4" s="1" a="1"/>
  <c r="Y7" i="4" s="1"/>
  <c r="F7" i="4" a="1"/>
  <c r="F7" i="4" s="1"/>
  <c r="AF7" i="4" a="1"/>
  <c r="AF7" i="4" s="1"/>
  <c r="O7" i="4" a="1"/>
  <c r="O7" i="4" s="1"/>
  <c r="T7" i="4" s="1"/>
  <c r="V7" i="4" a="1"/>
  <c r="V7" i="4" s="1"/>
  <c r="N7" i="4" a="1"/>
  <c r="N7" i="4" s="1"/>
  <c r="H7" i="4" a="1"/>
  <c r="H7" i="4" s="1"/>
  <c r="AE7" i="4" a="1"/>
  <c r="AE7" i="4" s="1"/>
  <c r="AD7" i="4" a="1"/>
  <c r="AD7" i="4" s="1"/>
  <c r="AB7" i="4" l="1"/>
  <c r="AG7" i="4" a="1"/>
  <c r="AG7" i="4" s="1"/>
  <c r="AJ7" i="4"/>
  <c r="Q7" i="4" a="1"/>
  <c r="Q7" i="4" s="1"/>
  <c r="M10" i="3" l="1" a="1"/>
  <c r="M10" i="3"/>
  <c r="N10" i="3" a="1"/>
  <c r="N10" i="3"/>
  <c r="M11" i="3" a="1"/>
  <c r="M11" i="3" s="1"/>
  <c r="N11" i="3" a="1"/>
  <c r="N11" i="3"/>
  <c r="M12" i="3" a="1"/>
  <c r="M12" i="3"/>
  <c r="N12" i="3" a="1"/>
  <c r="N12" i="3"/>
  <c r="B6" i="3"/>
  <c r="C6" i="3"/>
  <c r="D6" i="3"/>
  <c r="AZ6" i="3" s="1" a="1"/>
  <c r="AZ6" i="3" s="1"/>
  <c r="AI100" i="4" a="1"/>
  <c r="AI100" i="4" s="1"/>
  <c r="AH100" i="4" a="1"/>
  <c r="AH100" i="4" s="1"/>
  <c r="AI99" i="4" a="1"/>
  <c r="AI99" i="4" s="1"/>
  <c r="AH99" i="4" a="1"/>
  <c r="AH99" i="4" s="1"/>
  <c r="AI98" i="4" a="1"/>
  <c r="AI98" i="4" s="1"/>
  <c r="AH98" i="4" a="1"/>
  <c r="AH98" i="4" s="1"/>
  <c r="AI97" i="4" a="1"/>
  <c r="AI97" i="4" s="1"/>
  <c r="AH97" i="4" a="1"/>
  <c r="AH97" i="4" s="1"/>
  <c r="AI96" i="4" a="1"/>
  <c r="AI96" i="4" s="1"/>
  <c r="AH96" i="4" a="1"/>
  <c r="AH96" i="4" s="1"/>
  <c r="AI95" i="4" a="1"/>
  <c r="AI95" i="4" s="1"/>
  <c r="AH95" i="4" a="1"/>
  <c r="AH95" i="4" s="1"/>
  <c r="AI94" i="4" a="1"/>
  <c r="AI94" i="4" s="1"/>
  <c r="AH94" i="4" a="1"/>
  <c r="AH94" i="4" s="1"/>
  <c r="AI93" i="4" a="1"/>
  <c r="AI93" i="4" s="1"/>
  <c r="AH93" i="4" a="1"/>
  <c r="AH93" i="4" s="1"/>
  <c r="AI92" i="4" a="1"/>
  <c r="AI92" i="4" s="1"/>
  <c r="AH92" i="4" a="1"/>
  <c r="AH92" i="4" s="1"/>
  <c r="AI91" i="4" a="1"/>
  <c r="AI91" i="4" s="1"/>
  <c r="AH91" i="4" a="1"/>
  <c r="AH91" i="4" s="1"/>
  <c r="AI90" i="4" a="1"/>
  <c r="AI90" i="4" s="1"/>
  <c r="AH90" i="4" a="1"/>
  <c r="AH90" i="4" s="1"/>
  <c r="AI89" i="4" a="1"/>
  <c r="AI89" i="4" s="1"/>
  <c r="AH89" i="4" a="1"/>
  <c r="AH89" i="4" s="1"/>
  <c r="AI88" i="4" a="1"/>
  <c r="AI88" i="4" s="1"/>
  <c r="AH88" i="4" a="1"/>
  <c r="AH88" i="4" s="1"/>
  <c r="AI87" i="4" a="1"/>
  <c r="AI87" i="4" s="1"/>
  <c r="AH87" i="4" a="1"/>
  <c r="AH87" i="4" s="1"/>
  <c r="AI86" i="4" a="1"/>
  <c r="AI86" i="4" s="1"/>
  <c r="AH86" i="4" a="1"/>
  <c r="AH86" i="4" s="1"/>
  <c r="AI85" i="4" a="1"/>
  <c r="AI85" i="4" s="1"/>
  <c r="AH85" i="4" a="1"/>
  <c r="AH85" i="4" s="1"/>
  <c r="AI84" i="4" a="1"/>
  <c r="AI84" i="4" s="1"/>
  <c r="AH84" i="4" a="1"/>
  <c r="AH84" i="4" s="1"/>
  <c r="AI83" i="4" a="1"/>
  <c r="AI83" i="4" s="1"/>
  <c r="AH83" i="4" a="1"/>
  <c r="AH83" i="4" s="1"/>
  <c r="AI82" i="4" a="1"/>
  <c r="AI82" i="4" s="1"/>
  <c r="AH82" i="4" a="1"/>
  <c r="AH82" i="4" s="1"/>
  <c r="AI81" i="4" a="1"/>
  <c r="AI81" i="4" s="1"/>
  <c r="AH81" i="4" a="1"/>
  <c r="AH81" i="4" s="1"/>
  <c r="AI80" i="4" a="1"/>
  <c r="AI80" i="4" s="1"/>
  <c r="AH80" i="4" a="1"/>
  <c r="AH80" i="4" s="1"/>
  <c r="AI79" i="4" a="1"/>
  <c r="AI79" i="4" s="1"/>
  <c r="AH79" i="4" a="1"/>
  <c r="AH79" i="4" s="1"/>
  <c r="AI78" i="4" a="1"/>
  <c r="AI78" i="4" s="1"/>
  <c r="AH78" i="4" a="1"/>
  <c r="AH78" i="4" s="1"/>
  <c r="AI77" i="4" a="1"/>
  <c r="AI77" i="4" s="1"/>
  <c r="AH77" i="4" a="1"/>
  <c r="AH77" i="4" s="1"/>
  <c r="AI76" i="4" a="1"/>
  <c r="AI76" i="4" s="1"/>
  <c r="AH76" i="4" a="1"/>
  <c r="AH76" i="4" s="1"/>
  <c r="AI75" i="4" a="1"/>
  <c r="AI75" i="4" s="1"/>
  <c r="AH75" i="4" a="1"/>
  <c r="AH75" i="4" s="1"/>
  <c r="AI74" i="4" a="1"/>
  <c r="AI74" i="4" s="1"/>
  <c r="AH74" i="4" a="1"/>
  <c r="AH74" i="4" s="1"/>
  <c r="AI73" i="4" a="1"/>
  <c r="AI73" i="4" s="1"/>
  <c r="AH73" i="4" a="1"/>
  <c r="AH73" i="4" s="1"/>
  <c r="AI72" i="4" a="1"/>
  <c r="AI72" i="4" s="1"/>
  <c r="AH72" i="4" a="1"/>
  <c r="AH72" i="4" s="1"/>
  <c r="AI71" i="4" a="1"/>
  <c r="AI71" i="4" s="1"/>
  <c r="AH71" i="4" a="1"/>
  <c r="AH71" i="4" s="1"/>
  <c r="AI70" i="4" a="1"/>
  <c r="AI70" i="4" s="1"/>
  <c r="AH70" i="4" a="1"/>
  <c r="AH70" i="4" s="1"/>
  <c r="AI69" i="4" a="1"/>
  <c r="AI69" i="4" s="1"/>
  <c r="AH69" i="4" a="1"/>
  <c r="AH69" i="4" s="1"/>
  <c r="AI68" i="4" a="1"/>
  <c r="AI68" i="4" s="1"/>
  <c r="AH68" i="4" a="1"/>
  <c r="AH68" i="4" s="1"/>
  <c r="AI67" i="4" a="1"/>
  <c r="AI67" i="4" s="1"/>
  <c r="AH67" i="4" a="1"/>
  <c r="AH67" i="4" s="1"/>
  <c r="AI66" i="4" a="1"/>
  <c r="AI66" i="4" s="1"/>
  <c r="AH66" i="4" a="1"/>
  <c r="AH66" i="4" s="1"/>
  <c r="AI65" i="4" a="1"/>
  <c r="AI65" i="4" s="1"/>
  <c r="AH65" i="4" a="1"/>
  <c r="AH65" i="4" s="1"/>
  <c r="AI64" i="4" a="1"/>
  <c r="AI64" i="4" s="1"/>
  <c r="AH64" i="4" a="1"/>
  <c r="AH64" i="4" s="1"/>
  <c r="AI63" i="4" a="1"/>
  <c r="AI63" i="4" s="1"/>
  <c r="AH63" i="4" a="1"/>
  <c r="AH63" i="4" s="1"/>
  <c r="AI62" i="4" a="1"/>
  <c r="AI62" i="4" s="1"/>
  <c r="AH62" i="4" a="1"/>
  <c r="AH62" i="4" s="1"/>
  <c r="AI61" i="4" a="1"/>
  <c r="AI61" i="4" s="1"/>
  <c r="AH61" i="4" a="1"/>
  <c r="AH61" i="4" s="1"/>
  <c r="AI60" i="4" a="1"/>
  <c r="AI60" i="4" s="1"/>
  <c r="AH60" i="4" a="1"/>
  <c r="AH60" i="4" s="1"/>
  <c r="AI59" i="4" a="1"/>
  <c r="AI59" i="4" s="1"/>
  <c r="AH59" i="4" a="1"/>
  <c r="AH59" i="4" s="1"/>
  <c r="AI58" i="4" a="1"/>
  <c r="AI58" i="4" s="1"/>
  <c r="AH58" i="4" a="1"/>
  <c r="AH58" i="4" s="1"/>
  <c r="AI57" i="4" a="1"/>
  <c r="AI57" i="4" s="1"/>
  <c r="AH57" i="4" a="1"/>
  <c r="AH57" i="4" s="1"/>
  <c r="AI56" i="4" a="1"/>
  <c r="AI56" i="4" s="1"/>
  <c r="AH56" i="4" a="1"/>
  <c r="AH56" i="4" s="1"/>
  <c r="AI55" i="4" a="1"/>
  <c r="AI55" i="4" s="1"/>
  <c r="AH55" i="4" a="1"/>
  <c r="AH55" i="4" s="1"/>
  <c r="AI54" i="4" a="1"/>
  <c r="AI54" i="4" s="1"/>
  <c r="AH54" i="4" a="1"/>
  <c r="AH54" i="4" s="1"/>
  <c r="AI53" i="4" a="1"/>
  <c r="AI53" i="4" s="1"/>
  <c r="AH53" i="4" a="1"/>
  <c r="AH53" i="4" s="1"/>
  <c r="AI52" i="4" a="1"/>
  <c r="AI52" i="4" s="1"/>
  <c r="AH52" i="4" a="1"/>
  <c r="AH52" i="4" s="1"/>
  <c r="AI51" i="4" a="1"/>
  <c r="AI51" i="4" s="1"/>
  <c r="AH51" i="4" a="1"/>
  <c r="AH51" i="4" s="1"/>
  <c r="AI50" i="4" a="1"/>
  <c r="AI50" i="4" s="1"/>
  <c r="AH50" i="4" a="1"/>
  <c r="AH50" i="4" s="1"/>
  <c r="AI49" i="4" a="1"/>
  <c r="AI49" i="4" s="1"/>
  <c r="AH49" i="4" a="1"/>
  <c r="AH49" i="4" s="1"/>
  <c r="AI48" i="4" a="1"/>
  <c r="AI48" i="4" s="1"/>
  <c r="AH48" i="4" a="1"/>
  <c r="AH48" i="4" s="1"/>
  <c r="AI47" i="4" a="1"/>
  <c r="AI47" i="4" s="1"/>
  <c r="AH47" i="4" a="1"/>
  <c r="AH47" i="4" s="1"/>
  <c r="AI46" i="4" a="1"/>
  <c r="AI46" i="4" s="1"/>
  <c r="AH46" i="4" a="1"/>
  <c r="AH46" i="4" s="1"/>
  <c r="AI45" i="4" a="1"/>
  <c r="AI45" i="4" s="1"/>
  <c r="AH45" i="4" a="1"/>
  <c r="AH45" i="4" s="1"/>
  <c r="AI44" i="4" a="1"/>
  <c r="AI44" i="4" s="1"/>
  <c r="AH44" i="4" a="1"/>
  <c r="AH44" i="4" s="1"/>
  <c r="AI43" i="4" a="1"/>
  <c r="AI43" i="4" s="1"/>
  <c r="AH43" i="4" a="1"/>
  <c r="AH43" i="4" s="1"/>
  <c r="AI42" i="4" a="1"/>
  <c r="AI42" i="4" s="1"/>
  <c r="AH42" i="4" a="1"/>
  <c r="AH42" i="4" s="1"/>
  <c r="AI41" i="4" a="1"/>
  <c r="AI41" i="4" s="1"/>
  <c r="AH41" i="4" a="1"/>
  <c r="AH41" i="4" s="1"/>
  <c r="AI40" i="4" a="1"/>
  <c r="AI40" i="4" s="1"/>
  <c r="AH40" i="4" a="1"/>
  <c r="AH40" i="4" s="1"/>
  <c r="AI39" i="4" a="1"/>
  <c r="AI39" i="4" s="1"/>
  <c r="AH39" i="4" a="1"/>
  <c r="AH39" i="4" s="1"/>
  <c r="AI38" i="4" a="1"/>
  <c r="AI38" i="4" s="1"/>
  <c r="AH38" i="4" a="1"/>
  <c r="AH38" i="4" s="1"/>
  <c r="AI37" i="4" a="1"/>
  <c r="AI37" i="4" s="1"/>
  <c r="AH37" i="4" a="1"/>
  <c r="AH37" i="4" s="1"/>
  <c r="AI36" i="4" a="1"/>
  <c r="AI36" i="4" s="1"/>
  <c r="AH36" i="4" a="1"/>
  <c r="AH36" i="4" s="1"/>
  <c r="AI35" i="4" a="1"/>
  <c r="AI35" i="4" s="1"/>
  <c r="AH35" i="4" a="1"/>
  <c r="AH35" i="4" s="1"/>
  <c r="AI34" i="4" a="1"/>
  <c r="AI34" i="4" s="1"/>
  <c r="AH34" i="4" a="1"/>
  <c r="AH34" i="4" s="1"/>
  <c r="AI33" i="4" a="1"/>
  <c r="AI33" i="4" s="1"/>
  <c r="AH33" i="4" a="1"/>
  <c r="AH33" i="4" s="1"/>
  <c r="AI32" i="4" a="1"/>
  <c r="AI32" i="4" s="1"/>
  <c r="AH32" i="4" a="1"/>
  <c r="AH32" i="4" s="1"/>
  <c r="AI31" i="4" a="1"/>
  <c r="AI31" i="4" s="1"/>
  <c r="AH31" i="4" a="1"/>
  <c r="AH31" i="4" s="1"/>
  <c r="AI30" i="4" a="1"/>
  <c r="AI30" i="4" s="1"/>
  <c r="AH30" i="4" a="1"/>
  <c r="AH30" i="4" s="1"/>
  <c r="AI29" i="4" a="1"/>
  <c r="AI29" i="4" s="1"/>
  <c r="AH29" i="4" a="1"/>
  <c r="AH29" i="4" s="1"/>
  <c r="AI28" i="4" a="1"/>
  <c r="AI28" i="4" s="1"/>
  <c r="AH28" i="4" a="1"/>
  <c r="AH28" i="4" s="1"/>
  <c r="AI27" i="4" a="1"/>
  <c r="AI27" i="4" s="1"/>
  <c r="AH27" i="4" a="1"/>
  <c r="AH27" i="4" s="1"/>
  <c r="AI26" i="4" a="1"/>
  <c r="AI26" i="4" s="1"/>
  <c r="AH26" i="4" a="1"/>
  <c r="AH26" i="4" s="1"/>
  <c r="AI25" i="4" a="1"/>
  <c r="AI25" i="4" s="1"/>
  <c r="AH25" i="4" a="1"/>
  <c r="AH25" i="4" s="1"/>
  <c r="AI24" i="4" a="1"/>
  <c r="AI24" i="4" s="1"/>
  <c r="AH24" i="4" a="1"/>
  <c r="AH24" i="4" s="1"/>
  <c r="AI23" i="4" a="1"/>
  <c r="AI23" i="4" s="1"/>
  <c r="AH23" i="4" a="1"/>
  <c r="AH23" i="4" s="1"/>
  <c r="AI22" i="4" a="1"/>
  <c r="AI22" i="4" s="1"/>
  <c r="AH22" i="4" a="1"/>
  <c r="AH22" i="4" s="1"/>
  <c r="AI21" i="4" a="1"/>
  <c r="AI21" i="4" s="1"/>
  <c r="AH21" i="4" a="1"/>
  <c r="AH21" i="4" s="1"/>
  <c r="AI20" i="4" a="1"/>
  <c r="AI20" i="4" s="1"/>
  <c r="AH20" i="4" a="1"/>
  <c r="AH20" i="4" s="1"/>
  <c r="AI19" i="4" a="1"/>
  <c r="AI19" i="4" s="1"/>
  <c r="AH19" i="4" a="1"/>
  <c r="AH19" i="4" s="1"/>
  <c r="AI18" i="4" a="1"/>
  <c r="AI18" i="4" s="1"/>
  <c r="AH18" i="4" a="1"/>
  <c r="AH18" i="4" s="1"/>
  <c r="AI17" i="4" a="1"/>
  <c r="AI17" i="4" s="1"/>
  <c r="AH17" i="4" a="1"/>
  <c r="AH17" i="4" s="1"/>
  <c r="AI16" i="4" a="1"/>
  <c r="AI16" i="4" s="1"/>
  <c r="AH16" i="4" a="1"/>
  <c r="AH16" i="4" s="1"/>
  <c r="AI15" i="4" a="1"/>
  <c r="AI15" i="4" s="1"/>
  <c r="AH15" i="4" a="1"/>
  <c r="AH15" i="4" s="1"/>
  <c r="AI14" i="4" a="1"/>
  <c r="AI14" i="4" s="1"/>
  <c r="AH14" i="4" a="1"/>
  <c r="AH14" i="4" s="1"/>
  <c r="AI13" i="4" a="1"/>
  <c r="AI13" i="4" s="1"/>
  <c r="AH13" i="4" a="1"/>
  <c r="AH13" i="4" s="1"/>
  <c r="AI12" i="4" a="1"/>
  <c r="AI12" i="4" s="1"/>
  <c r="AH12" i="4" a="1"/>
  <c r="AH12" i="4" s="1"/>
  <c r="AI11" i="4" a="1"/>
  <c r="AI11" i="4" s="1"/>
  <c r="AH11" i="4" a="1"/>
  <c r="AH11" i="4" s="1"/>
  <c r="AI10" i="4" a="1"/>
  <c r="AI10" i="4" s="1"/>
  <c r="AH10" i="4" a="1"/>
  <c r="AH10" i="4" s="1"/>
  <c r="AA100" i="4" a="1"/>
  <c r="AA100" i="4" s="1"/>
  <c r="Z100" i="4"/>
  <c r="Z100" i="4" a="1"/>
  <c r="AA99" i="4" a="1"/>
  <c r="AA99" i="4" s="1"/>
  <c r="Z99" i="4" a="1"/>
  <c r="Z99" i="4" s="1"/>
  <c r="AA98" i="4" a="1"/>
  <c r="AA98" i="4" s="1"/>
  <c r="Z98" i="4"/>
  <c r="Z98" i="4" a="1"/>
  <c r="AA97" i="4" a="1"/>
  <c r="AA97" i="4" s="1"/>
  <c r="Z97" i="4" a="1"/>
  <c r="Z97" i="4" s="1"/>
  <c r="AA96" i="4" a="1"/>
  <c r="AA96" i="4" s="1"/>
  <c r="Z96" i="4" a="1"/>
  <c r="Z96" i="4" s="1"/>
  <c r="AA95" i="4" a="1"/>
  <c r="AA95" i="4" s="1"/>
  <c r="Z95" i="4" a="1"/>
  <c r="Z95" i="4" s="1"/>
  <c r="AA94" i="4" a="1"/>
  <c r="AA94" i="4" s="1"/>
  <c r="Z94" i="4" a="1"/>
  <c r="Z94" i="4" s="1"/>
  <c r="AA93" i="4" a="1"/>
  <c r="AA93" i="4" s="1"/>
  <c r="Z93" i="4" a="1"/>
  <c r="Z93" i="4" s="1"/>
  <c r="AA92" i="4" a="1"/>
  <c r="AA92" i="4" s="1"/>
  <c r="Z92" i="4" a="1"/>
  <c r="Z92" i="4" s="1"/>
  <c r="AA91" i="4" a="1"/>
  <c r="AA91" i="4" s="1"/>
  <c r="Z91" i="4" a="1"/>
  <c r="Z91" i="4" s="1"/>
  <c r="AA90" i="4" a="1"/>
  <c r="AA90" i="4" s="1"/>
  <c r="Z90" i="4" a="1"/>
  <c r="Z90" i="4" s="1"/>
  <c r="AA89" i="4" a="1"/>
  <c r="AA89" i="4" s="1"/>
  <c r="Z89" i="4" a="1"/>
  <c r="Z89" i="4" s="1"/>
  <c r="AA88" i="4" a="1"/>
  <c r="AA88" i="4" s="1"/>
  <c r="Z88" i="4" a="1"/>
  <c r="Z88" i="4" s="1"/>
  <c r="AA87" i="4" a="1"/>
  <c r="AA87" i="4" s="1"/>
  <c r="Z87" i="4" a="1"/>
  <c r="Z87" i="4" s="1"/>
  <c r="AA86" i="4" a="1"/>
  <c r="AA86" i="4" s="1"/>
  <c r="Z86" i="4" a="1"/>
  <c r="Z86" i="4" s="1"/>
  <c r="AA85" i="4" a="1"/>
  <c r="AA85" i="4" s="1"/>
  <c r="Z85" i="4" a="1"/>
  <c r="Z85" i="4" s="1"/>
  <c r="AA84" i="4" a="1"/>
  <c r="AA84" i="4" s="1"/>
  <c r="Z84" i="4" a="1"/>
  <c r="Z84" i="4" s="1"/>
  <c r="AA83" i="4" a="1"/>
  <c r="AA83" i="4" s="1"/>
  <c r="Z83" i="4" a="1"/>
  <c r="Z83" i="4" s="1"/>
  <c r="AA82" i="4" a="1"/>
  <c r="AA82" i="4" s="1"/>
  <c r="Z82" i="4" a="1"/>
  <c r="Z82" i="4" s="1"/>
  <c r="AA81" i="4" a="1"/>
  <c r="AA81" i="4" s="1"/>
  <c r="Z81" i="4" a="1"/>
  <c r="Z81" i="4" s="1"/>
  <c r="AA80" i="4" a="1"/>
  <c r="AA80" i="4" s="1"/>
  <c r="Z80" i="4" a="1"/>
  <c r="Z80" i="4" s="1"/>
  <c r="AA79" i="4" a="1"/>
  <c r="AA79" i="4" s="1"/>
  <c r="Z79" i="4" a="1"/>
  <c r="Z79" i="4" s="1"/>
  <c r="AA78" i="4" a="1"/>
  <c r="AA78" i="4" s="1"/>
  <c r="Z78" i="4" a="1"/>
  <c r="Z78" i="4" s="1"/>
  <c r="AA77" i="4" a="1"/>
  <c r="AA77" i="4" s="1"/>
  <c r="Z77" i="4" a="1"/>
  <c r="Z77" i="4" s="1"/>
  <c r="AA76" i="4" a="1"/>
  <c r="AA76" i="4" s="1"/>
  <c r="Z76" i="4" a="1"/>
  <c r="Z76" i="4" s="1"/>
  <c r="AA75" i="4" a="1"/>
  <c r="AA75" i="4" s="1"/>
  <c r="Z75" i="4" a="1"/>
  <c r="Z75" i="4" s="1"/>
  <c r="AA74" i="4" a="1"/>
  <c r="AA74" i="4" s="1"/>
  <c r="Z74" i="4" a="1"/>
  <c r="Z74" i="4" s="1"/>
  <c r="AA73" i="4" a="1"/>
  <c r="AA73" i="4" s="1"/>
  <c r="Z73" i="4" a="1"/>
  <c r="Z73" i="4" s="1"/>
  <c r="AA72" i="4" a="1"/>
  <c r="AA72" i="4" s="1"/>
  <c r="Z72" i="4" a="1"/>
  <c r="Z72" i="4" s="1"/>
  <c r="AA71" i="4" a="1"/>
  <c r="AA71" i="4" s="1"/>
  <c r="Z71" i="4" a="1"/>
  <c r="Z71" i="4" s="1"/>
  <c r="AA70" i="4" a="1"/>
  <c r="AA70" i="4" s="1"/>
  <c r="Z70" i="4" a="1"/>
  <c r="Z70" i="4" s="1"/>
  <c r="AA69" i="4" a="1"/>
  <c r="AA69" i="4" s="1"/>
  <c r="Z69" i="4" a="1"/>
  <c r="Z69" i="4" s="1"/>
  <c r="AA68" i="4" a="1"/>
  <c r="AA68" i="4" s="1"/>
  <c r="Z68" i="4" a="1"/>
  <c r="Z68" i="4" s="1"/>
  <c r="AA67" i="4" a="1"/>
  <c r="AA67" i="4" s="1"/>
  <c r="Z67" i="4" a="1"/>
  <c r="Z67" i="4" s="1"/>
  <c r="AA66" i="4" a="1"/>
  <c r="AA66" i="4" s="1"/>
  <c r="Z66" i="4" a="1"/>
  <c r="Z66" i="4" s="1"/>
  <c r="AA65" i="4" a="1"/>
  <c r="AA65" i="4" s="1"/>
  <c r="Z65" i="4" a="1"/>
  <c r="Z65" i="4" s="1"/>
  <c r="AA64" i="4" a="1"/>
  <c r="AA64" i="4" s="1"/>
  <c r="Z64" i="4" a="1"/>
  <c r="Z64" i="4" s="1"/>
  <c r="AA63" i="4" a="1"/>
  <c r="AA63" i="4" s="1"/>
  <c r="Z63" i="4" a="1"/>
  <c r="Z63" i="4" s="1"/>
  <c r="AA62" i="4" a="1"/>
  <c r="AA62" i="4" s="1"/>
  <c r="Z62" i="4" a="1"/>
  <c r="Z62" i="4" s="1"/>
  <c r="AA61" i="4" a="1"/>
  <c r="AA61" i="4" s="1"/>
  <c r="Z61" i="4" a="1"/>
  <c r="Z61" i="4" s="1"/>
  <c r="AA60" i="4" a="1"/>
  <c r="AA60" i="4" s="1"/>
  <c r="Z60" i="4" a="1"/>
  <c r="Z60" i="4" s="1"/>
  <c r="AA59" i="4" a="1"/>
  <c r="AA59" i="4" s="1"/>
  <c r="Z59" i="4" a="1"/>
  <c r="Z59" i="4" s="1"/>
  <c r="AA58" i="4" a="1"/>
  <c r="AA58" i="4" s="1"/>
  <c r="Z58" i="4" a="1"/>
  <c r="Z58" i="4" s="1"/>
  <c r="AA57" i="4" a="1"/>
  <c r="AA57" i="4" s="1"/>
  <c r="Z57" i="4" a="1"/>
  <c r="Z57" i="4" s="1"/>
  <c r="AA56" i="4" a="1"/>
  <c r="AA56" i="4" s="1"/>
  <c r="Z56" i="4" a="1"/>
  <c r="Z56" i="4" s="1"/>
  <c r="AA55" i="4" a="1"/>
  <c r="AA55" i="4" s="1"/>
  <c r="Z55" i="4" a="1"/>
  <c r="Z55" i="4" s="1"/>
  <c r="AA54" i="4" a="1"/>
  <c r="AA54" i="4" s="1"/>
  <c r="Z54" i="4" a="1"/>
  <c r="Z54" i="4" s="1"/>
  <c r="AA53" i="4" a="1"/>
  <c r="AA53" i="4" s="1"/>
  <c r="Z53" i="4" a="1"/>
  <c r="Z53" i="4" s="1"/>
  <c r="AA52" i="4" a="1"/>
  <c r="AA52" i="4" s="1"/>
  <c r="Z52" i="4" a="1"/>
  <c r="Z52" i="4" s="1"/>
  <c r="AA51" i="4" a="1"/>
  <c r="AA51" i="4" s="1"/>
  <c r="Z51" i="4" a="1"/>
  <c r="Z51" i="4" s="1"/>
  <c r="AA50" i="4" a="1"/>
  <c r="AA50" i="4" s="1"/>
  <c r="Z50" i="4" a="1"/>
  <c r="Z50" i="4" s="1"/>
  <c r="AA49" i="4" a="1"/>
  <c r="AA49" i="4" s="1"/>
  <c r="Z49" i="4" a="1"/>
  <c r="Z49" i="4" s="1"/>
  <c r="AA48" i="4" a="1"/>
  <c r="AA48" i="4" s="1"/>
  <c r="Z48" i="4" a="1"/>
  <c r="Z48" i="4" s="1"/>
  <c r="AA47" i="4" a="1"/>
  <c r="AA47" i="4" s="1"/>
  <c r="Z47" i="4" a="1"/>
  <c r="Z47" i="4" s="1"/>
  <c r="AA46" i="4" a="1"/>
  <c r="AA46" i="4" s="1"/>
  <c r="Z46" i="4" a="1"/>
  <c r="Z46" i="4" s="1"/>
  <c r="AA45" i="4" a="1"/>
  <c r="AA45" i="4" s="1"/>
  <c r="Z45" i="4" a="1"/>
  <c r="Z45" i="4" s="1"/>
  <c r="AA44" i="4" a="1"/>
  <c r="AA44" i="4" s="1"/>
  <c r="Z44" i="4" a="1"/>
  <c r="Z44" i="4" s="1"/>
  <c r="AA43" i="4" a="1"/>
  <c r="AA43" i="4" s="1"/>
  <c r="Z43" i="4" a="1"/>
  <c r="Z43" i="4" s="1"/>
  <c r="AA42" i="4" a="1"/>
  <c r="AA42" i="4" s="1"/>
  <c r="Z42" i="4" a="1"/>
  <c r="Z42" i="4" s="1"/>
  <c r="AA41" i="4" a="1"/>
  <c r="AA41" i="4" s="1"/>
  <c r="Z41" i="4" a="1"/>
  <c r="Z41" i="4" s="1"/>
  <c r="AA40" i="4" a="1"/>
  <c r="AA40" i="4" s="1"/>
  <c r="Z40" i="4" a="1"/>
  <c r="Z40" i="4" s="1"/>
  <c r="AA39" i="4" a="1"/>
  <c r="AA39" i="4" s="1"/>
  <c r="Z39" i="4" a="1"/>
  <c r="Z39" i="4" s="1"/>
  <c r="AA38" i="4" a="1"/>
  <c r="AA38" i="4" s="1"/>
  <c r="Z38" i="4" a="1"/>
  <c r="Z38" i="4" s="1"/>
  <c r="AA37" i="4" a="1"/>
  <c r="AA37" i="4" s="1"/>
  <c r="Z37" i="4" a="1"/>
  <c r="Z37" i="4" s="1"/>
  <c r="AA36" i="4" a="1"/>
  <c r="AA36" i="4" s="1"/>
  <c r="Z36" i="4" a="1"/>
  <c r="Z36" i="4" s="1"/>
  <c r="AA35" i="4" a="1"/>
  <c r="AA35" i="4" s="1"/>
  <c r="Z35" i="4" a="1"/>
  <c r="Z35" i="4" s="1"/>
  <c r="AA34" i="4" a="1"/>
  <c r="AA34" i="4" s="1"/>
  <c r="Z34" i="4" a="1"/>
  <c r="Z34" i="4" s="1"/>
  <c r="AA33" i="4" a="1"/>
  <c r="AA33" i="4" s="1"/>
  <c r="Z33" i="4" a="1"/>
  <c r="Z33" i="4" s="1"/>
  <c r="AA32" i="4" a="1"/>
  <c r="AA32" i="4" s="1"/>
  <c r="Z32" i="4" a="1"/>
  <c r="Z32" i="4" s="1"/>
  <c r="AA31" i="4" a="1"/>
  <c r="AA31" i="4" s="1"/>
  <c r="Z31" i="4" a="1"/>
  <c r="Z31" i="4" s="1"/>
  <c r="AA30" i="4" a="1"/>
  <c r="AA30" i="4" s="1"/>
  <c r="Z30" i="4" a="1"/>
  <c r="Z30" i="4" s="1"/>
  <c r="AA29" i="4" a="1"/>
  <c r="AA29" i="4" s="1"/>
  <c r="Z29" i="4" a="1"/>
  <c r="Z29" i="4" s="1"/>
  <c r="AA28" i="4" a="1"/>
  <c r="AA28" i="4" s="1"/>
  <c r="Z28" i="4" a="1"/>
  <c r="Z28" i="4" s="1"/>
  <c r="AA27" i="4" a="1"/>
  <c r="AA27" i="4" s="1"/>
  <c r="Z27" i="4" a="1"/>
  <c r="Z27" i="4" s="1"/>
  <c r="AA26" i="4" a="1"/>
  <c r="AA26" i="4" s="1"/>
  <c r="Z26" i="4" a="1"/>
  <c r="Z26" i="4" s="1"/>
  <c r="AA25" i="4" a="1"/>
  <c r="AA25" i="4" s="1"/>
  <c r="Z25" i="4" a="1"/>
  <c r="Z25" i="4" s="1"/>
  <c r="AA24" i="4" a="1"/>
  <c r="AA24" i="4" s="1"/>
  <c r="Z24" i="4" a="1"/>
  <c r="Z24" i="4" s="1"/>
  <c r="AA23" i="4" a="1"/>
  <c r="AA23" i="4" s="1"/>
  <c r="Z23" i="4" a="1"/>
  <c r="Z23" i="4" s="1"/>
  <c r="AA22" i="4" a="1"/>
  <c r="AA22" i="4" s="1"/>
  <c r="Z22" i="4" a="1"/>
  <c r="Z22" i="4" s="1"/>
  <c r="AA21" i="4" a="1"/>
  <c r="AA21" i="4" s="1"/>
  <c r="Z21" i="4" a="1"/>
  <c r="Z21" i="4" s="1"/>
  <c r="AA20" i="4" a="1"/>
  <c r="AA20" i="4" s="1"/>
  <c r="Z20" i="4" a="1"/>
  <c r="Z20" i="4" s="1"/>
  <c r="AA19" i="4" a="1"/>
  <c r="AA19" i="4" s="1"/>
  <c r="Z19" i="4" a="1"/>
  <c r="Z19" i="4" s="1"/>
  <c r="AA18" i="4" a="1"/>
  <c r="AA18" i="4" s="1"/>
  <c r="Z18" i="4" a="1"/>
  <c r="Z18" i="4" s="1"/>
  <c r="AA17" i="4" a="1"/>
  <c r="AA17" i="4" s="1"/>
  <c r="Z17" i="4" a="1"/>
  <c r="Z17" i="4" s="1"/>
  <c r="AA16" i="4" a="1"/>
  <c r="AA16" i="4" s="1"/>
  <c r="Z16" i="4" a="1"/>
  <c r="Z16" i="4" s="1"/>
  <c r="AA15" i="4" a="1"/>
  <c r="AA15" i="4" s="1"/>
  <c r="Z15" i="4" a="1"/>
  <c r="Z15" i="4" s="1"/>
  <c r="AA14" i="4" a="1"/>
  <c r="AA14" i="4" s="1"/>
  <c r="Z14" i="4" a="1"/>
  <c r="Z14" i="4" s="1"/>
  <c r="AA13" i="4" a="1"/>
  <c r="AA13" i="4" s="1"/>
  <c r="Z13" i="4" a="1"/>
  <c r="Z13" i="4" s="1"/>
  <c r="AA12" i="4" a="1"/>
  <c r="AA12" i="4" s="1"/>
  <c r="Z12" i="4" a="1"/>
  <c r="Z12" i="4" s="1"/>
  <c r="AA11" i="4" a="1"/>
  <c r="AA11" i="4" s="1"/>
  <c r="Z11" i="4" a="1"/>
  <c r="Z11" i="4" s="1"/>
  <c r="AA10" i="4" a="1"/>
  <c r="AA10" i="4" s="1"/>
  <c r="Z10" i="4" a="1"/>
  <c r="Z10" i="4" s="1"/>
  <c r="S100" i="4" a="1"/>
  <c r="S100" i="4" s="1"/>
  <c r="R100" i="4" a="1"/>
  <c r="R100" i="4" s="1"/>
  <c r="S99" i="4" a="1"/>
  <c r="S99" i="4" s="1"/>
  <c r="R99" i="4" a="1"/>
  <c r="R99" i="4" s="1"/>
  <c r="S98" i="4" a="1"/>
  <c r="S98" i="4" s="1"/>
  <c r="R98" i="4" a="1"/>
  <c r="R98" i="4" s="1"/>
  <c r="S97" i="4" a="1"/>
  <c r="S97" i="4" s="1"/>
  <c r="R97" i="4" a="1"/>
  <c r="R97" i="4" s="1"/>
  <c r="S96" i="4" a="1"/>
  <c r="S96" i="4" s="1"/>
  <c r="R96" i="4" a="1"/>
  <c r="R96" i="4" s="1"/>
  <c r="S95" i="4" a="1"/>
  <c r="S95" i="4" s="1"/>
  <c r="R95" i="4" a="1"/>
  <c r="R95" i="4" s="1"/>
  <c r="S94" i="4" a="1"/>
  <c r="S94" i="4" s="1"/>
  <c r="R94" i="4" a="1"/>
  <c r="R94" i="4" s="1"/>
  <c r="S93" i="4" a="1"/>
  <c r="S93" i="4" s="1"/>
  <c r="R93" i="4" a="1"/>
  <c r="R93" i="4" s="1"/>
  <c r="S92" i="4" a="1"/>
  <c r="S92" i="4" s="1"/>
  <c r="R92" i="4" a="1"/>
  <c r="R92" i="4" s="1"/>
  <c r="S91" i="4" a="1"/>
  <c r="S91" i="4" s="1"/>
  <c r="R91" i="4" a="1"/>
  <c r="R91" i="4" s="1"/>
  <c r="S90" i="4" a="1"/>
  <c r="S90" i="4" s="1"/>
  <c r="R90" i="4" a="1"/>
  <c r="R90" i="4" s="1"/>
  <c r="S89" i="4" a="1"/>
  <c r="S89" i="4" s="1"/>
  <c r="R89" i="4" a="1"/>
  <c r="R89" i="4" s="1"/>
  <c r="S88" i="4" a="1"/>
  <c r="S88" i="4" s="1"/>
  <c r="R88" i="4" a="1"/>
  <c r="R88" i="4" s="1"/>
  <c r="S87" i="4" a="1"/>
  <c r="S87" i="4" s="1"/>
  <c r="R87" i="4" a="1"/>
  <c r="R87" i="4" s="1"/>
  <c r="S86" i="4" a="1"/>
  <c r="S86" i="4" s="1"/>
  <c r="R86" i="4" a="1"/>
  <c r="R86" i="4" s="1"/>
  <c r="S85" i="4" a="1"/>
  <c r="S85" i="4" s="1"/>
  <c r="R85" i="4" a="1"/>
  <c r="R85" i="4" s="1"/>
  <c r="S84" i="4" a="1"/>
  <c r="S84" i="4" s="1"/>
  <c r="R84" i="4" a="1"/>
  <c r="R84" i="4" s="1"/>
  <c r="S83" i="4" a="1"/>
  <c r="S83" i="4" s="1"/>
  <c r="R83" i="4" a="1"/>
  <c r="R83" i="4" s="1"/>
  <c r="S82" i="4" a="1"/>
  <c r="S82" i="4" s="1"/>
  <c r="R82" i="4" a="1"/>
  <c r="R82" i="4" s="1"/>
  <c r="S81" i="4" a="1"/>
  <c r="S81" i="4" s="1"/>
  <c r="R81" i="4" a="1"/>
  <c r="R81" i="4" s="1"/>
  <c r="S80" i="4" a="1"/>
  <c r="S80" i="4" s="1"/>
  <c r="R80" i="4" a="1"/>
  <c r="R80" i="4" s="1"/>
  <c r="S79" i="4" a="1"/>
  <c r="S79" i="4" s="1"/>
  <c r="R79" i="4" a="1"/>
  <c r="R79" i="4" s="1"/>
  <c r="S78" i="4" a="1"/>
  <c r="S78" i="4" s="1"/>
  <c r="R78" i="4" a="1"/>
  <c r="R78" i="4" s="1"/>
  <c r="S77" i="4" a="1"/>
  <c r="S77" i="4" s="1"/>
  <c r="R77" i="4" a="1"/>
  <c r="R77" i="4" s="1"/>
  <c r="S76" i="4" a="1"/>
  <c r="S76" i="4" s="1"/>
  <c r="R76" i="4" a="1"/>
  <c r="R76" i="4" s="1"/>
  <c r="S75" i="4" a="1"/>
  <c r="S75" i="4" s="1"/>
  <c r="R75" i="4" a="1"/>
  <c r="R75" i="4" s="1"/>
  <c r="S74" i="4" a="1"/>
  <c r="S74" i="4" s="1"/>
  <c r="R74" i="4" a="1"/>
  <c r="R74" i="4" s="1"/>
  <c r="S73" i="4" a="1"/>
  <c r="S73" i="4" s="1"/>
  <c r="R73" i="4" a="1"/>
  <c r="R73" i="4" s="1"/>
  <c r="S72" i="4" a="1"/>
  <c r="S72" i="4" s="1"/>
  <c r="R72" i="4" a="1"/>
  <c r="R72" i="4" s="1"/>
  <c r="S71" i="4" a="1"/>
  <c r="S71" i="4" s="1"/>
  <c r="R71" i="4" a="1"/>
  <c r="R71" i="4" s="1"/>
  <c r="S70" i="4" a="1"/>
  <c r="S70" i="4" s="1"/>
  <c r="R70" i="4" a="1"/>
  <c r="R70" i="4" s="1"/>
  <c r="S69" i="4" a="1"/>
  <c r="S69" i="4" s="1"/>
  <c r="R69" i="4" a="1"/>
  <c r="R69" i="4" s="1"/>
  <c r="S68" i="4" a="1"/>
  <c r="S68" i="4" s="1"/>
  <c r="R68" i="4" a="1"/>
  <c r="R68" i="4" s="1"/>
  <c r="S67" i="4" a="1"/>
  <c r="S67" i="4" s="1"/>
  <c r="R67" i="4" a="1"/>
  <c r="R67" i="4" s="1"/>
  <c r="S66" i="4" a="1"/>
  <c r="S66" i="4" s="1"/>
  <c r="R66" i="4" a="1"/>
  <c r="R66" i="4" s="1"/>
  <c r="S65" i="4" a="1"/>
  <c r="S65" i="4" s="1"/>
  <c r="R65" i="4" a="1"/>
  <c r="R65" i="4" s="1"/>
  <c r="S64" i="4" a="1"/>
  <c r="S64" i="4" s="1"/>
  <c r="R64" i="4" a="1"/>
  <c r="R64" i="4" s="1"/>
  <c r="S63" i="4" a="1"/>
  <c r="S63" i="4" s="1"/>
  <c r="R63" i="4" a="1"/>
  <c r="R63" i="4" s="1"/>
  <c r="S62" i="4" a="1"/>
  <c r="S62" i="4" s="1"/>
  <c r="R62" i="4" a="1"/>
  <c r="R62" i="4" s="1"/>
  <c r="S61" i="4" a="1"/>
  <c r="S61" i="4" s="1"/>
  <c r="R61" i="4" a="1"/>
  <c r="R61" i="4" s="1"/>
  <c r="S60" i="4" a="1"/>
  <c r="S60" i="4" s="1"/>
  <c r="R60" i="4" a="1"/>
  <c r="R60" i="4" s="1"/>
  <c r="S59" i="4" a="1"/>
  <c r="S59" i="4" s="1"/>
  <c r="R59" i="4" a="1"/>
  <c r="R59" i="4" s="1"/>
  <c r="S58" i="4" a="1"/>
  <c r="S58" i="4" s="1"/>
  <c r="R58" i="4" a="1"/>
  <c r="R58" i="4" s="1"/>
  <c r="S57" i="4" a="1"/>
  <c r="S57" i="4" s="1"/>
  <c r="R57" i="4" a="1"/>
  <c r="R57" i="4" s="1"/>
  <c r="S56" i="4" a="1"/>
  <c r="S56" i="4" s="1"/>
  <c r="R56" i="4" a="1"/>
  <c r="R56" i="4" s="1"/>
  <c r="S55" i="4" a="1"/>
  <c r="S55" i="4" s="1"/>
  <c r="R55" i="4" a="1"/>
  <c r="R55" i="4" s="1"/>
  <c r="S54" i="4" a="1"/>
  <c r="S54" i="4" s="1"/>
  <c r="R54" i="4" a="1"/>
  <c r="R54" i="4" s="1"/>
  <c r="S53" i="4" a="1"/>
  <c r="S53" i="4" s="1"/>
  <c r="R53" i="4" a="1"/>
  <c r="R53" i="4" s="1"/>
  <c r="S52" i="4" a="1"/>
  <c r="S52" i="4" s="1"/>
  <c r="R52" i="4" a="1"/>
  <c r="R52" i="4" s="1"/>
  <c r="S51" i="4" a="1"/>
  <c r="S51" i="4" s="1"/>
  <c r="R51" i="4" a="1"/>
  <c r="R51" i="4" s="1"/>
  <c r="S50" i="4" a="1"/>
  <c r="S50" i="4" s="1"/>
  <c r="R50" i="4" a="1"/>
  <c r="R50" i="4" s="1"/>
  <c r="S49" i="4" a="1"/>
  <c r="S49" i="4" s="1"/>
  <c r="R49" i="4" a="1"/>
  <c r="R49" i="4" s="1"/>
  <c r="S48" i="4" a="1"/>
  <c r="S48" i="4" s="1"/>
  <c r="R48" i="4" a="1"/>
  <c r="R48" i="4" s="1"/>
  <c r="S47" i="4" a="1"/>
  <c r="S47" i="4" s="1"/>
  <c r="R47" i="4" a="1"/>
  <c r="R47" i="4" s="1"/>
  <c r="S46" i="4" a="1"/>
  <c r="S46" i="4" s="1"/>
  <c r="R46" i="4" a="1"/>
  <c r="R46" i="4" s="1"/>
  <c r="S45" i="4" a="1"/>
  <c r="S45" i="4" s="1"/>
  <c r="R45" i="4" a="1"/>
  <c r="R45" i="4" s="1"/>
  <c r="S44" i="4" a="1"/>
  <c r="S44" i="4" s="1"/>
  <c r="R44" i="4" a="1"/>
  <c r="R44" i="4" s="1"/>
  <c r="S43" i="4" a="1"/>
  <c r="S43" i="4" s="1"/>
  <c r="R43" i="4" a="1"/>
  <c r="R43" i="4" s="1"/>
  <c r="S42" i="4" a="1"/>
  <c r="S42" i="4" s="1"/>
  <c r="R42" i="4" a="1"/>
  <c r="R42" i="4" s="1"/>
  <c r="S41" i="4" a="1"/>
  <c r="S41" i="4" s="1"/>
  <c r="R41" i="4" a="1"/>
  <c r="R41" i="4" s="1"/>
  <c r="S40" i="4" a="1"/>
  <c r="S40" i="4" s="1"/>
  <c r="R40" i="4" a="1"/>
  <c r="R40" i="4" s="1"/>
  <c r="S39" i="4" a="1"/>
  <c r="S39" i="4" s="1"/>
  <c r="R39" i="4" a="1"/>
  <c r="R39" i="4" s="1"/>
  <c r="S38" i="4" a="1"/>
  <c r="S38" i="4" s="1"/>
  <c r="R38" i="4" a="1"/>
  <c r="R38" i="4" s="1"/>
  <c r="S37" i="4" a="1"/>
  <c r="S37" i="4" s="1"/>
  <c r="R37" i="4" a="1"/>
  <c r="R37" i="4" s="1"/>
  <c r="S36" i="4" a="1"/>
  <c r="S36" i="4" s="1"/>
  <c r="R36" i="4" a="1"/>
  <c r="R36" i="4" s="1"/>
  <c r="S35" i="4" a="1"/>
  <c r="S35" i="4" s="1"/>
  <c r="R35" i="4" a="1"/>
  <c r="R35" i="4" s="1"/>
  <c r="S34" i="4" a="1"/>
  <c r="S34" i="4" s="1"/>
  <c r="R34" i="4" a="1"/>
  <c r="R34" i="4" s="1"/>
  <c r="S33" i="4" a="1"/>
  <c r="S33" i="4" s="1"/>
  <c r="R33" i="4" a="1"/>
  <c r="R33" i="4" s="1"/>
  <c r="S32" i="4" a="1"/>
  <c r="S32" i="4" s="1"/>
  <c r="R32" i="4" a="1"/>
  <c r="R32" i="4" s="1"/>
  <c r="S31" i="4" a="1"/>
  <c r="S31" i="4" s="1"/>
  <c r="R31" i="4" a="1"/>
  <c r="R31" i="4" s="1"/>
  <c r="S30" i="4" a="1"/>
  <c r="S30" i="4" s="1"/>
  <c r="R30" i="4" a="1"/>
  <c r="R30" i="4" s="1"/>
  <c r="S29" i="4" a="1"/>
  <c r="S29" i="4" s="1"/>
  <c r="R29" i="4" a="1"/>
  <c r="R29" i="4" s="1"/>
  <c r="S28" i="4" a="1"/>
  <c r="S28" i="4" s="1"/>
  <c r="R28" i="4" a="1"/>
  <c r="R28" i="4" s="1"/>
  <c r="S27" i="4" a="1"/>
  <c r="S27" i="4" s="1"/>
  <c r="R27" i="4" a="1"/>
  <c r="R27" i="4" s="1"/>
  <c r="S26" i="4" a="1"/>
  <c r="S26" i="4" s="1"/>
  <c r="R26" i="4" a="1"/>
  <c r="R26" i="4" s="1"/>
  <c r="S25" i="4" a="1"/>
  <c r="S25" i="4" s="1"/>
  <c r="R25" i="4" a="1"/>
  <c r="R25" i="4" s="1"/>
  <c r="S24" i="4" a="1"/>
  <c r="S24" i="4" s="1"/>
  <c r="R24" i="4" a="1"/>
  <c r="R24" i="4" s="1"/>
  <c r="S23" i="4" a="1"/>
  <c r="S23" i="4" s="1"/>
  <c r="R23" i="4" a="1"/>
  <c r="R23" i="4" s="1"/>
  <c r="S22" i="4" a="1"/>
  <c r="S22" i="4" s="1"/>
  <c r="R22" i="4" a="1"/>
  <c r="R22" i="4" s="1"/>
  <c r="S21" i="4" a="1"/>
  <c r="S21" i="4" s="1"/>
  <c r="R21" i="4" a="1"/>
  <c r="R21" i="4" s="1"/>
  <c r="S20" i="4" a="1"/>
  <c r="S20" i="4" s="1"/>
  <c r="R20" i="4" a="1"/>
  <c r="R20" i="4" s="1"/>
  <c r="S19" i="4" a="1"/>
  <c r="S19" i="4" s="1"/>
  <c r="R19" i="4" a="1"/>
  <c r="R19" i="4" s="1"/>
  <c r="S18" i="4" a="1"/>
  <c r="S18" i="4" s="1"/>
  <c r="R18" i="4" a="1"/>
  <c r="R18" i="4" s="1"/>
  <c r="S17" i="4" a="1"/>
  <c r="S17" i="4" s="1"/>
  <c r="R17" i="4" a="1"/>
  <c r="R17" i="4" s="1"/>
  <c r="S16" i="4" a="1"/>
  <c r="S16" i="4" s="1"/>
  <c r="R16" i="4" a="1"/>
  <c r="R16" i="4" s="1"/>
  <c r="S15" i="4" a="1"/>
  <c r="S15" i="4" s="1"/>
  <c r="R15" i="4" a="1"/>
  <c r="R15" i="4" s="1"/>
  <c r="S14" i="4" a="1"/>
  <c r="S14" i="4" s="1"/>
  <c r="R14" i="4" a="1"/>
  <c r="R14" i="4" s="1"/>
  <c r="S13" i="4" a="1"/>
  <c r="S13" i="4" s="1"/>
  <c r="R13" i="4" a="1"/>
  <c r="R13" i="4" s="1"/>
  <c r="S12" i="4" a="1"/>
  <c r="S12" i="4" s="1"/>
  <c r="R12" i="4" a="1"/>
  <c r="R12" i="4" s="1"/>
  <c r="S11" i="4" a="1"/>
  <c r="S11" i="4" s="1"/>
  <c r="R11" i="4" a="1"/>
  <c r="R11" i="4" s="1"/>
  <c r="S10" i="4" a="1"/>
  <c r="S10" i="4" s="1"/>
  <c r="R10" i="4" a="1"/>
  <c r="R10" i="4" s="1"/>
  <c r="K100" i="4" a="1"/>
  <c r="K100" i="4" s="1"/>
  <c r="J100" i="4" a="1"/>
  <c r="J100" i="4" s="1"/>
  <c r="K99" i="4" a="1"/>
  <c r="K99" i="4" s="1"/>
  <c r="J99" i="4" a="1"/>
  <c r="J99" i="4" s="1"/>
  <c r="K98" i="4" a="1"/>
  <c r="K98" i="4" s="1"/>
  <c r="J98" i="4" a="1"/>
  <c r="J98" i="4" s="1"/>
  <c r="K97" i="4" a="1"/>
  <c r="K97" i="4" s="1"/>
  <c r="J97" i="4" a="1"/>
  <c r="J97" i="4" s="1"/>
  <c r="K96" i="4" a="1"/>
  <c r="K96" i="4" s="1"/>
  <c r="J96" i="4" a="1"/>
  <c r="J96" i="4" s="1"/>
  <c r="K95" i="4" a="1"/>
  <c r="K95" i="4" s="1"/>
  <c r="J95" i="4" a="1"/>
  <c r="J95" i="4" s="1"/>
  <c r="K94" i="4" a="1"/>
  <c r="K94" i="4" s="1"/>
  <c r="J94" i="4" a="1"/>
  <c r="J94" i="4" s="1"/>
  <c r="K93" i="4" a="1"/>
  <c r="K93" i="4" s="1"/>
  <c r="J93" i="4" a="1"/>
  <c r="J93" i="4" s="1"/>
  <c r="K92" i="4" a="1"/>
  <c r="K92" i="4" s="1"/>
  <c r="J92" i="4" a="1"/>
  <c r="J92" i="4" s="1"/>
  <c r="K91" i="4" a="1"/>
  <c r="K91" i="4" s="1"/>
  <c r="J91" i="4" a="1"/>
  <c r="J91" i="4" s="1"/>
  <c r="K90" i="4" a="1"/>
  <c r="K90" i="4" s="1"/>
  <c r="J90" i="4" a="1"/>
  <c r="J90" i="4" s="1"/>
  <c r="K89" i="4" a="1"/>
  <c r="K89" i="4" s="1"/>
  <c r="J89" i="4" a="1"/>
  <c r="J89" i="4" s="1"/>
  <c r="K88" i="4" a="1"/>
  <c r="K88" i="4" s="1"/>
  <c r="J88" i="4" a="1"/>
  <c r="J88" i="4" s="1"/>
  <c r="K87" i="4" a="1"/>
  <c r="K87" i="4" s="1"/>
  <c r="J87" i="4" a="1"/>
  <c r="J87" i="4" s="1"/>
  <c r="K86" i="4" a="1"/>
  <c r="K86" i="4" s="1"/>
  <c r="J86" i="4" a="1"/>
  <c r="J86" i="4" s="1"/>
  <c r="K85" i="4" a="1"/>
  <c r="K85" i="4" s="1"/>
  <c r="J85" i="4" a="1"/>
  <c r="J85" i="4" s="1"/>
  <c r="K84" i="4" a="1"/>
  <c r="K84" i="4" s="1"/>
  <c r="J84" i="4" a="1"/>
  <c r="J84" i="4" s="1"/>
  <c r="K83" i="4" a="1"/>
  <c r="K83" i="4" s="1"/>
  <c r="J83" i="4" a="1"/>
  <c r="J83" i="4" s="1"/>
  <c r="K82" i="4" a="1"/>
  <c r="K82" i="4" s="1"/>
  <c r="J82" i="4" a="1"/>
  <c r="J82" i="4" s="1"/>
  <c r="K81" i="4" a="1"/>
  <c r="K81" i="4" s="1"/>
  <c r="J81" i="4" a="1"/>
  <c r="J81" i="4" s="1"/>
  <c r="K80" i="4" a="1"/>
  <c r="K80" i="4" s="1"/>
  <c r="J80" i="4" a="1"/>
  <c r="J80" i="4" s="1"/>
  <c r="K79" i="4" a="1"/>
  <c r="K79" i="4" s="1"/>
  <c r="J79" i="4" a="1"/>
  <c r="J79" i="4" s="1"/>
  <c r="K78" i="4" a="1"/>
  <c r="K78" i="4" s="1"/>
  <c r="J78" i="4" a="1"/>
  <c r="J78" i="4" s="1"/>
  <c r="K77" i="4" a="1"/>
  <c r="K77" i="4" s="1"/>
  <c r="J77" i="4" a="1"/>
  <c r="J77" i="4" s="1"/>
  <c r="K76" i="4" a="1"/>
  <c r="K76" i="4" s="1"/>
  <c r="J76" i="4" a="1"/>
  <c r="J76" i="4" s="1"/>
  <c r="K75" i="4" a="1"/>
  <c r="K75" i="4" s="1"/>
  <c r="J75" i="4" a="1"/>
  <c r="J75" i="4" s="1"/>
  <c r="K74" i="4" a="1"/>
  <c r="K74" i="4" s="1"/>
  <c r="J74" i="4" a="1"/>
  <c r="J74" i="4" s="1"/>
  <c r="K73" i="4" a="1"/>
  <c r="K73" i="4" s="1"/>
  <c r="J73" i="4" a="1"/>
  <c r="J73" i="4" s="1"/>
  <c r="K72" i="4" a="1"/>
  <c r="K72" i="4" s="1"/>
  <c r="J72" i="4" a="1"/>
  <c r="J72" i="4" s="1"/>
  <c r="K71" i="4" a="1"/>
  <c r="K71" i="4" s="1"/>
  <c r="J71" i="4" a="1"/>
  <c r="J71" i="4" s="1"/>
  <c r="K70" i="4" a="1"/>
  <c r="K70" i="4" s="1"/>
  <c r="J70" i="4" a="1"/>
  <c r="J70" i="4" s="1"/>
  <c r="K69" i="4" a="1"/>
  <c r="K69" i="4" s="1"/>
  <c r="J69" i="4" a="1"/>
  <c r="J69" i="4" s="1"/>
  <c r="K68" i="4" a="1"/>
  <c r="K68" i="4" s="1"/>
  <c r="J68" i="4" a="1"/>
  <c r="J68" i="4" s="1"/>
  <c r="K67" i="4" a="1"/>
  <c r="K67" i="4" s="1"/>
  <c r="J67" i="4" a="1"/>
  <c r="J67" i="4" s="1"/>
  <c r="K66" i="4" a="1"/>
  <c r="K66" i="4" s="1"/>
  <c r="J66" i="4" a="1"/>
  <c r="J66" i="4" s="1"/>
  <c r="K65" i="4" a="1"/>
  <c r="K65" i="4" s="1"/>
  <c r="J65" i="4" a="1"/>
  <c r="J65" i="4" s="1"/>
  <c r="K64" i="4" a="1"/>
  <c r="K64" i="4" s="1"/>
  <c r="J64" i="4" a="1"/>
  <c r="J64" i="4" s="1"/>
  <c r="K63" i="4" a="1"/>
  <c r="K63" i="4" s="1"/>
  <c r="J63" i="4" a="1"/>
  <c r="J63" i="4" s="1"/>
  <c r="K62" i="4" a="1"/>
  <c r="K62" i="4" s="1"/>
  <c r="J62" i="4" a="1"/>
  <c r="J62" i="4" s="1"/>
  <c r="K61" i="4" a="1"/>
  <c r="K61" i="4" s="1"/>
  <c r="J61" i="4" a="1"/>
  <c r="J61" i="4" s="1"/>
  <c r="K60" i="4" a="1"/>
  <c r="K60" i="4" s="1"/>
  <c r="J60" i="4" a="1"/>
  <c r="J60" i="4" s="1"/>
  <c r="K59" i="4" a="1"/>
  <c r="K59" i="4" s="1"/>
  <c r="J59" i="4" a="1"/>
  <c r="J59" i="4" s="1"/>
  <c r="K58" i="4" a="1"/>
  <c r="K58" i="4" s="1"/>
  <c r="J58" i="4" a="1"/>
  <c r="J58" i="4" s="1"/>
  <c r="K57" i="4" a="1"/>
  <c r="K57" i="4" s="1"/>
  <c r="J57" i="4" a="1"/>
  <c r="J57" i="4" s="1"/>
  <c r="K56" i="4" a="1"/>
  <c r="K56" i="4" s="1"/>
  <c r="J56" i="4" a="1"/>
  <c r="J56" i="4" s="1"/>
  <c r="K55" i="4" a="1"/>
  <c r="K55" i="4" s="1"/>
  <c r="J55" i="4" a="1"/>
  <c r="J55" i="4" s="1"/>
  <c r="K54" i="4" a="1"/>
  <c r="K54" i="4" s="1"/>
  <c r="J54" i="4" a="1"/>
  <c r="J54" i="4" s="1"/>
  <c r="K53" i="4" a="1"/>
  <c r="K53" i="4" s="1"/>
  <c r="J53" i="4" a="1"/>
  <c r="J53" i="4" s="1"/>
  <c r="K52" i="4" a="1"/>
  <c r="K52" i="4" s="1"/>
  <c r="J52" i="4" a="1"/>
  <c r="J52" i="4" s="1"/>
  <c r="K51" i="4" a="1"/>
  <c r="K51" i="4" s="1"/>
  <c r="J51" i="4" a="1"/>
  <c r="J51" i="4" s="1"/>
  <c r="K50" i="4" a="1"/>
  <c r="K50" i="4" s="1"/>
  <c r="J50" i="4" a="1"/>
  <c r="J50" i="4" s="1"/>
  <c r="K49" i="4" a="1"/>
  <c r="K49" i="4" s="1"/>
  <c r="J49" i="4" a="1"/>
  <c r="J49" i="4" s="1"/>
  <c r="K48" i="4" a="1"/>
  <c r="K48" i="4" s="1"/>
  <c r="J48" i="4" a="1"/>
  <c r="J48" i="4" s="1"/>
  <c r="K47" i="4" a="1"/>
  <c r="K47" i="4" s="1"/>
  <c r="J47" i="4" a="1"/>
  <c r="J47" i="4" s="1"/>
  <c r="K46" i="4" a="1"/>
  <c r="K46" i="4" s="1"/>
  <c r="J46" i="4" a="1"/>
  <c r="J46" i="4" s="1"/>
  <c r="K45" i="4" a="1"/>
  <c r="K45" i="4" s="1"/>
  <c r="J45" i="4" a="1"/>
  <c r="J45" i="4" s="1"/>
  <c r="K44" i="4" a="1"/>
  <c r="K44" i="4" s="1"/>
  <c r="J44" i="4" a="1"/>
  <c r="J44" i="4" s="1"/>
  <c r="K43" i="4" a="1"/>
  <c r="K43" i="4" s="1"/>
  <c r="J43" i="4" a="1"/>
  <c r="J43" i="4" s="1"/>
  <c r="K42" i="4" a="1"/>
  <c r="K42" i="4" s="1"/>
  <c r="J42" i="4" a="1"/>
  <c r="J42" i="4" s="1"/>
  <c r="K41" i="4" a="1"/>
  <c r="K41" i="4" s="1"/>
  <c r="J41" i="4" a="1"/>
  <c r="J41" i="4" s="1"/>
  <c r="K40" i="4" a="1"/>
  <c r="K40" i="4" s="1"/>
  <c r="J40" i="4" a="1"/>
  <c r="J40" i="4" s="1"/>
  <c r="K39" i="4" a="1"/>
  <c r="K39" i="4" s="1"/>
  <c r="J39" i="4" a="1"/>
  <c r="J39" i="4" s="1"/>
  <c r="K38" i="4" a="1"/>
  <c r="K38" i="4" s="1"/>
  <c r="J38" i="4" a="1"/>
  <c r="J38" i="4" s="1"/>
  <c r="K37" i="4" a="1"/>
  <c r="K37" i="4" s="1"/>
  <c r="J37" i="4" a="1"/>
  <c r="J37" i="4" s="1"/>
  <c r="K36" i="4" a="1"/>
  <c r="K36" i="4" s="1"/>
  <c r="J36" i="4" a="1"/>
  <c r="J36" i="4" s="1"/>
  <c r="K35" i="4" a="1"/>
  <c r="K35" i="4" s="1"/>
  <c r="J35" i="4" a="1"/>
  <c r="J35" i="4" s="1"/>
  <c r="K34" i="4" a="1"/>
  <c r="K34" i="4" s="1"/>
  <c r="J34" i="4" a="1"/>
  <c r="J34" i="4" s="1"/>
  <c r="K33" i="4" a="1"/>
  <c r="K33" i="4" s="1"/>
  <c r="J33" i="4" a="1"/>
  <c r="J33" i="4" s="1"/>
  <c r="K32" i="4" a="1"/>
  <c r="K32" i="4" s="1"/>
  <c r="J32" i="4" a="1"/>
  <c r="J32" i="4" s="1"/>
  <c r="K31" i="4" a="1"/>
  <c r="K31" i="4" s="1"/>
  <c r="J31" i="4" a="1"/>
  <c r="J31" i="4" s="1"/>
  <c r="K30" i="4" a="1"/>
  <c r="K30" i="4" s="1"/>
  <c r="J30" i="4" a="1"/>
  <c r="J30" i="4" s="1"/>
  <c r="K29" i="4" a="1"/>
  <c r="K29" i="4" s="1"/>
  <c r="J29" i="4" a="1"/>
  <c r="J29" i="4" s="1"/>
  <c r="K28" i="4" a="1"/>
  <c r="K28" i="4" s="1"/>
  <c r="J28" i="4" a="1"/>
  <c r="J28" i="4" s="1"/>
  <c r="K27" i="4" a="1"/>
  <c r="K27" i="4" s="1"/>
  <c r="J27" i="4" a="1"/>
  <c r="J27" i="4" s="1"/>
  <c r="K26" i="4" a="1"/>
  <c r="K26" i="4" s="1"/>
  <c r="J26" i="4" a="1"/>
  <c r="J26" i="4" s="1"/>
  <c r="K25" i="4" a="1"/>
  <c r="K25" i="4" s="1"/>
  <c r="J25" i="4" a="1"/>
  <c r="J25" i="4" s="1"/>
  <c r="K24" i="4" a="1"/>
  <c r="K24" i="4" s="1"/>
  <c r="J24" i="4" a="1"/>
  <c r="J24" i="4" s="1"/>
  <c r="K23" i="4" a="1"/>
  <c r="K23" i="4" s="1"/>
  <c r="J23" i="4" a="1"/>
  <c r="J23" i="4" s="1"/>
  <c r="K22" i="4" a="1"/>
  <c r="K22" i="4" s="1"/>
  <c r="J22" i="4" a="1"/>
  <c r="J22" i="4" s="1"/>
  <c r="K21" i="4" a="1"/>
  <c r="K21" i="4" s="1"/>
  <c r="J21" i="4" a="1"/>
  <c r="J21" i="4" s="1"/>
  <c r="K20" i="4" a="1"/>
  <c r="K20" i="4" s="1"/>
  <c r="J20" i="4" a="1"/>
  <c r="J20" i="4" s="1"/>
  <c r="K19" i="4" a="1"/>
  <c r="K19" i="4" s="1"/>
  <c r="J19" i="4" a="1"/>
  <c r="J19" i="4" s="1"/>
  <c r="K18" i="4" a="1"/>
  <c r="K18" i="4" s="1"/>
  <c r="J18" i="4" a="1"/>
  <c r="J18" i="4" s="1"/>
  <c r="K17" i="4" a="1"/>
  <c r="K17" i="4" s="1"/>
  <c r="J17" i="4" a="1"/>
  <c r="J17" i="4" s="1"/>
  <c r="K16" i="4" a="1"/>
  <c r="K16" i="4" s="1"/>
  <c r="J16" i="4" a="1"/>
  <c r="J16" i="4" s="1"/>
  <c r="K15" i="4" a="1"/>
  <c r="K15" i="4" s="1"/>
  <c r="J15" i="4" a="1"/>
  <c r="J15" i="4" s="1"/>
  <c r="K14" i="4" a="1"/>
  <c r="K14" i="4" s="1"/>
  <c r="J14" i="4" a="1"/>
  <c r="J14" i="4" s="1"/>
  <c r="K13" i="4" a="1"/>
  <c r="K13" i="4" s="1"/>
  <c r="J13" i="4" a="1"/>
  <c r="J13" i="4" s="1"/>
  <c r="K12" i="4" a="1"/>
  <c r="K12" i="4" s="1"/>
  <c r="J12" i="4" a="1"/>
  <c r="J12" i="4" s="1"/>
  <c r="K11" i="4" a="1"/>
  <c r="K11" i="4" s="1"/>
  <c r="J11" i="4" a="1"/>
  <c r="J11" i="4" s="1"/>
  <c r="K10" i="4" a="1"/>
  <c r="K10" i="4" s="1"/>
  <c r="J10" i="4" a="1"/>
  <c r="J10" i="4" s="1"/>
  <c r="U6" i="7"/>
  <c r="B83" i="18"/>
  <c r="C83" i="18"/>
  <c r="D83" i="18"/>
  <c r="F83" i="18"/>
  <c r="G83" i="18" s="1"/>
  <c r="H83" i="18"/>
  <c r="I83" i="18" a="1"/>
  <c r="I83" i="18"/>
  <c r="L83" i="18" a="1"/>
  <c r="L83" i="18" s="1"/>
  <c r="M83" i="18" a="1"/>
  <c r="M83" i="18"/>
  <c r="O83" i="18" s="1"/>
  <c r="Q83" i="18"/>
  <c r="R83" i="18"/>
  <c r="S83" i="18"/>
  <c r="AI83" i="18" s="1"/>
  <c r="T83" i="18"/>
  <c r="AJ83" i="18" s="1"/>
  <c r="U83" i="18" a="1"/>
  <c r="U83" i="18" s="1"/>
  <c r="Y83" i="18"/>
  <c r="Z83" i="18"/>
  <c r="AA83" i="18"/>
  <c r="AK83" i="18" s="1"/>
  <c r="AB83" i="18"/>
  <c r="AC83" i="18"/>
  <c r="AD83" i="18"/>
  <c r="AE83" i="18"/>
  <c r="AF83" i="18"/>
  <c r="AG83" i="18"/>
  <c r="AH83" i="18"/>
  <c r="AN83" i="18" s="1"/>
  <c r="AL83" i="18"/>
  <c r="AM83" i="18"/>
  <c r="B84" i="18"/>
  <c r="C84" i="18"/>
  <c r="V84" i="18" s="1" a="1"/>
  <c r="V84" i="18" s="1"/>
  <c r="D84" i="18"/>
  <c r="N83" i="18" s="1" a="1"/>
  <c r="N83" i="18" s="1"/>
  <c r="F84" i="18"/>
  <c r="G84" i="18"/>
  <c r="H84" i="18"/>
  <c r="T84" i="18" s="1"/>
  <c r="AJ84" i="18" s="1"/>
  <c r="J84" i="18" a="1"/>
  <c r="J84" i="18"/>
  <c r="K84" i="18" a="1"/>
  <c r="K84" i="18" s="1"/>
  <c r="Q84" i="18"/>
  <c r="R84" i="18"/>
  <c r="S84" i="18"/>
  <c r="Y84" i="18"/>
  <c r="Z84" i="18"/>
  <c r="AA84" i="18"/>
  <c r="AK84" i="18" s="1"/>
  <c r="AB84" i="18"/>
  <c r="AL84" i="18" s="1"/>
  <c r="AC84" i="18"/>
  <c r="AD84" i="18"/>
  <c r="AE84" i="18"/>
  <c r="AF84" i="18"/>
  <c r="AG84" i="18"/>
  <c r="AH84" i="18"/>
  <c r="AI84" i="18"/>
  <c r="AM84" i="18"/>
  <c r="AN84" i="18"/>
  <c r="B85" i="18"/>
  <c r="C85" i="18"/>
  <c r="D85" i="18"/>
  <c r="L85" i="18" s="1" a="1"/>
  <c r="L85" i="18" s="1"/>
  <c r="F85" i="18"/>
  <c r="G85" i="18" s="1"/>
  <c r="H85" i="18"/>
  <c r="I85" i="18" a="1"/>
  <c r="I85" i="18" s="1"/>
  <c r="M85" i="18" a="1"/>
  <c r="M85" i="18" s="1"/>
  <c r="Q85" i="18"/>
  <c r="R85" i="18"/>
  <c r="S85" i="18"/>
  <c r="T85" i="18"/>
  <c r="U85" i="18" a="1"/>
  <c r="U85" i="18" s="1"/>
  <c r="V85" i="18" a="1"/>
  <c r="V85" i="18"/>
  <c r="Y85" i="18"/>
  <c r="Z85" i="18"/>
  <c r="AA85" i="18"/>
  <c r="AB85" i="18"/>
  <c r="AE85" i="18"/>
  <c r="AH85" i="18"/>
  <c r="AN85" i="18" s="1"/>
  <c r="AI85" i="18"/>
  <c r="AJ85" i="18"/>
  <c r="AK85" i="18"/>
  <c r="AL85" i="18"/>
  <c r="AM85" i="18"/>
  <c r="B86" i="18"/>
  <c r="C86" i="18"/>
  <c r="D86" i="18"/>
  <c r="N85" i="18" s="1" a="1"/>
  <c r="N85" i="18" s="1"/>
  <c r="F86" i="18"/>
  <c r="G86" i="18"/>
  <c r="J86" i="18" s="1" a="1"/>
  <c r="J86" i="18" s="1"/>
  <c r="H86" i="18"/>
  <c r="S86" i="18" s="1"/>
  <c r="AI86" i="18" s="1"/>
  <c r="I86" i="18" a="1"/>
  <c r="I86" i="18" s="1"/>
  <c r="L86" i="18" a="1"/>
  <c r="L86" i="18"/>
  <c r="M86" i="18" a="1"/>
  <c r="M86" i="18" s="1"/>
  <c r="Q86" i="18"/>
  <c r="R86" i="18"/>
  <c r="U86" i="18" a="1"/>
  <c r="U86" i="18" s="1"/>
  <c r="V86" i="18" a="1"/>
  <c r="V86" i="18" s="1"/>
  <c r="Y86" i="18"/>
  <c r="Z86" i="18"/>
  <c r="AC86" i="18"/>
  <c r="AD86" i="18"/>
  <c r="AE86" i="18"/>
  <c r="AF86" i="18"/>
  <c r="AG86" i="18"/>
  <c r="AH86" i="18"/>
  <c r="AM86" i="18"/>
  <c r="AN86" i="18"/>
  <c r="B87" i="18"/>
  <c r="C87" i="18"/>
  <c r="D87" i="18"/>
  <c r="N86" i="18" s="1" a="1"/>
  <c r="N86" i="18" s="1"/>
  <c r="F87" i="18"/>
  <c r="G87" i="18"/>
  <c r="J87" i="18" s="1" a="1"/>
  <c r="J87" i="18" s="1"/>
  <c r="H87" i="18"/>
  <c r="I87" i="18" a="1"/>
  <c r="I87" i="18"/>
  <c r="L87" i="18" a="1"/>
  <c r="L87" i="18" s="1"/>
  <c r="M87" i="18" a="1"/>
  <c r="M87" i="18"/>
  <c r="O87" i="18" s="1"/>
  <c r="Q87" i="18"/>
  <c r="R87" i="18"/>
  <c r="S87" i="18"/>
  <c r="AI87" i="18" s="1"/>
  <c r="T87" i="18"/>
  <c r="AJ87" i="18" s="1"/>
  <c r="U87" i="18" a="1"/>
  <c r="U87" i="18" s="1"/>
  <c r="Y87" i="18"/>
  <c r="Z87" i="18"/>
  <c r="AA87" i="18"/>
  <c r="AK87" i="18" s="1"/>
  <c r="AB87" i="18"/>
  <c r="AC87" i="18"/>
  <c r="AD87" i="18"/>
  <c r="AE87" i="18"/>
  <c r="AF87" i="18"/>
  <c r="AG87" i="18"/>
  <c r="AH87" i="18"/>
  <c r="AN87" i="18" s="1"/>
  <c r="AL87" i="18"/>
  <c r="AM87" i="18"/>
  <c r="B88" i="18"/>
  <c r="C88" i="18"/>
  <c r="V88" i="18" s="1" a="1"/>
  <c r="V88" i="18" s="1"/>
  <c r="D88" i="18"/>
  <c r="N87" i="18" s="1" a="1"/>
  <c r="N87" i="18" s="1"/>
  <c r="F88" i="18"/>
  <c r="G88" i="18"/>
  <c r="H88" i="18"/>
  <c r="J88" i="18" a="1"/>
  <c r="J88" i="18"/>
  <c r="K88" i="18" a="1"/>
  <c r="K88" i="18" s="1"/>
  <c r="Q88" i="18"/>
  <c r="R88" i="18"/>
  <c r="S88" i="18"/>
  <c r="T88" i="18"/>
  <c r="Y88" i="18"/>
  <c r="Z88" i="18"/>
  <c r="AA88" i="18"/>
  <c r="AK88" i="18" s="1"/>
  <c r="AB88" i="18"/>
  <c r="AL88" i="18" s="1"/>
  <c r="AC88" i="18"/>
  <c r="AD88" i="18"/>
  <c r="AE88" i="18"/>
  <c r="AF88" i="18"/>
  <c r="AG88" i="18"/>
  <c r="AH88" i="18"/>
  <c r="AI88" i="18"/>
  <c r="AJ88" i="18"/>
  <c r="AM88" i="18"/>
  <c r="AN88" i="18"/>
  <c r="B89" i="18"/>
  <c r="C89" i="18"/>
  <c r="D89" i="18"/>
  <c r="L89" i="18" s="1" a="1"/>
  <c r="L89" i="18" s="1"/>
  <c r="F89" i="18"/>
  <c r="G89" i="18" s="1"/>
  <c r="H89" i="18"/>
  <c r="I89" i="18" a="1"/>
  <c r="I89" i="18" s="1"/>
  <c r="M89" i="18" a="1"/>
  <c r="M89" i="18" s="1"/>
  <c r="Q89" i="18"/>
  <c r="R89" i="18"/>
  <c r="S89" i="18"/>
  <c r="T89" i="18"/>
  <c r="U89" i="18" a="1"/>
  <c r="U89" i="18" s="1"/>
  <c r="V89" i="18" a="1"/>
  <c r="V89" i="18"/>
  <c r="Y89" i="18"/>
  <c r="Z89" i="18"/>
  <c r="AA89" i="18"/>
  <c r="AB89" i="18"/>
  <c r="AD89" i="18"/>
  <c r="AE89" i="18"/>
  <c r="AH89" i="18"/>
  <c r="AN89" i="18" s="1"/>
  <c r="AI89" i="18"/>
  <c r="AJ89" i="18"/>
  <c r="AK89" i="18"/>
  <c r="AL89" i="18"/>
  <c r="AM89" i="18"/>
  <c r="B90" i="18"/>
  <c r="C90" i="18"/>
  <c r="D90" i="18"/>
  <c r="N89" i="18" s="1" a="1"/>
  <c r="N89" i="18" s="1"/>
  <c r="F90" i="18"/>
  <c r="G90" i="18"/>
  <c r="J90" i="18" s="1" a="1"/>
  <c r="J90" i="18" s="1"/>
  <c r="H90" i="18"/>
  <c r="S90" i="18" s="1"/>
  <c r="AI90" i="18" s="1"/>
  <c r="I90" i="18" a="1"/>
  <c r="I90" i="18" s="1"/>
  <c r="L90" i="18" a="1"/>
  <c r="L90" i="18"/>
  <c r="M90" i="18" a="1"/>
  <c r="M90" i="18" s="1"/>
  <c r="Q90" i="18"/>
  <c r="R90" i="18"/>
  <c r="U90" i="18" a="1"/>
  <c r="U90" i="18" s="1"/>
  <c r="V90" i="18" a="1"/>
  <c r="V90" i="18" s="1"/>
  <c r="Y90" i="18"/>
  <c r="Z90" i="18"/>
  <c r="AC90" i="18"/>
  <c r="AD90" i="18"/>
  <c r="AE90" i="18"/>
  <c r="AM90" i="18" s="1"/>
  <c r="AF90" i="18"/>
  <c r="AG90" i="18"/>
  <c r="AH90" i="18"/>
  <c r="AN90" i="18"/>
  <c r="B91" i="18"/>
  <c r="C91" i="18"/>
  <c r="D91" i="18"/>
  <c r="N90" i="18" s="1" a="1"/>
  <c r="N90" i="18" s="1"/>
  <c r="F91" i="18"/>
  <c r="G91" i="18"/>
  <c r="J91" i="18" s="1" a="1"/>
  <c r="J91" i="18" s="1"/>
  <c r="H91" i="18"/>
  <c r="I91" i="18" a="1"/>
  <c r="I91" i="18"/>
  <c r="L91" i="18" a="1"/>
  <c r="L91" i="18" s="1"/>
  <c r="M91" i="18" a="1"/>
  <c r="M91" i="18"/>
  <c r="O91" i="18" s="1"/>
  <c r="Q91" i="18"/>
  <c r="R91" i="18"/>
  <c r="S91" i="18"/>
  <c r="AI91" i="18" s="1"/>
  <c r="T91" i="18"/>
  <c r="AJ91" i="18" s="1"/>
  <c r="U91" i="18" a="1"/>
  <c r="U91" i="18" s="1"/>
  <c r="Y91" i="18"/>
  <c r="Z91" i="18"/>
  <c r="AA91" i="18"/>
  <c r="AK91" i="18" s="1"/>
  <c r="AB91" i="18"/>
  <c r="AC91" i="18"/>
  <c r="AD91" i="18"/>
  <c r="AE91" i="18"/>
  <c r="AF91" i="18"/>
  <c r="AG91" i="18"/>
  <c r="AH91" i="18"/>
  <c r="AN91" i="18" s="1"/>
  <c r="AL91" i="18"/>
  <c r="AM91" i="18"/>
  <c r="B92" i="18"/>
  <c r="C92" i="18"/>
  <c r="V92" i="18" s="1" a="1"/>
  <c r="V92" i="18" s="1"/>
  <c r="D92" i="18"/>
  <c r="N91" i="18" s="1" a="1"/>
  <c r="N91" i="18" s="1"/>
  <c r="F92" i="18"/>
  <c r="G92" i="18"/>
  <c r="H92" i="18"/>
  <c r="J92" i="18" a="1"/>
  <c r="J92" i="18"/>
  <c r="K92" i="18" a="1"/>
  <c r="K92" i="18" s="1"/>
  <c r="Q92" i="18"/>
  <c r="R92" i="18"/>
  <c r="S92" i="18"/>
  <c r="T92" i="18"/>
  <c r="Y92" i="18"/>
  <c r="Z92" i="18"/>
  <c r="AA92" i="18"/>
  <c r="AK92" i="18" s="1"/>
  <c r="AB92" i="18"/>
  <c r="AL92" i="18" s="1"/>
  <c r="AC92" i="18"/>
  <c r="AD92" i="18"/>
  <c r="AE92" i="18"/>
  <c r="AF92" i="18"/>
  <c r="AG92" i="18"/>
  <c r="AH92" i="18"/>
  <c r="AI92" i="18"/>
  <c r="AJ92" i="18"/>
  <c r="AM92" i="18"/>
  <c r="AN92" i="18"/>
  <c r="B93" i="18"/>
  <c r="C93" i="18"/>
  <c r="D93" i="18"/>
  <c r="L93" i="18" s="1" a="1"/>
  <c r="L93" i="18" s="1"/>
  <c r="F93" i="18"/>
  <c r="G93" i="18" s="1"/>
  <c r="H93" i="18"/>
  <c r="I93" i="18" a="1"/>
  <c r="I93" i="18" s="1"/>
  <c r="M93" i="18" a="1"/>
  <c r="M93" i="18" s="1"/>
  <c r="Q93" i="18"/>
  <c r="R93" i="18"/>
  <c r="S93" i="18"/>
  <c r="T93" i="18"/>
  <c r="AJ93" i="18" s="1"/>
  <c r="U93" i="18" a="1"/>
  <c r="U93" i="18" s="1"/>
  <c r="V93" i="18" a="1"/>
  <c r="V93" i="18"/>
  <c r="Y93" i="18"/>
  <c r="Z93" i="18"/>
  <c r="AA93" i="18"/>
  <c r="AB93" i="18"/>
  <c r="AD93" i="18"/>
  <c r="AE93" i="18"/>
  <c r="AH93" i="18"/>
  <c r="AN93" i="18" s="1"/>
  <c r="AI93" i="18"/>
  <c r="AK93" i="18"/>
  <c r="AL93" i="18"/>
  <c r="AM93" i="18"/>
  <c r="B94" i="18"/>
  <c r="C94" i="18"/>
  <c r="D94" i="18"/>
  <c r="N93" i="18" s="1" a="1"/>
  <c r="N93" i="18" s="1"/>
  <c r="F94" i="18"/>
  <c r="G94" i="18"/>
  <c r="J94" i="18" s="1" a="1"/>
  <c r="J94" i="18" s="1"/>
  <c r="H94" i="18"/>
  <c r="S94" i="18" s="1"/>
  <c r="AI94" i="18" s="1"/>
  <c r="I94" i="18" a="1"/>
  <c r="I94" i="18" s="1"/>
  <c r="L94" i="18" a="1"/>
  <c r="L94" i="18"/>
  <c r="M94" i="18" a="1"/>
  <c r="M94" i="18" s="1"/>
  <c r="Q94" i="18"/>
  <c r="R94" i="18"/>
  <c r="U94" i="18" a="1"/>
  <c r="U94" i="18" s="1"/>
  <c r="V94" i="18" a="1"/>
  <c r="V94" i="18" s="1"/>
  <c r="Y94" i="18"/>
  <c r="Z94" i="18"/>
  <c r="AC94" i="18"/>
  <c r="AD94" i="18"/>
  <c r="AE94" i="18"/>
  <c r="AM94" i="18" s="1"/>
  <c r="AF94" i="18"/>
  <c r="AG94" i="18"/>
  <c r="AH94" i="18"/>
  <c r="AN94" i="18"/>
  <c r="B95" i="18"/>
  <c r="C95" i="18"/>
  <c r="D95" i="18"/>
  <c r="N94" i="18" s="1" a="1"/>
  <c r="N94" i="18" s="1"/>
  <c r="F95" i="18"/>
  <c r="G95" i="18"/>
  <c r="J95" i="18" s="1" a="1"/>
  <c r="J95" i="18" s="1"/>
  <c r="H95" i="18"/>
  <c r="AB95" i="18" s="1"/>
  <c r="AL95" i="18" s="1"/>
  <c r="I95" i="18" a="1"/>
  <c r="I95" i="18"/>
  <c r="L95" i="18" a="1"/>
  <c r="L95" i="18" s="1"/>
  <c r="M95" i="18" a="1"/>
  <c r="M95" i="18"/>
  <c r="BX95" i="6" s="1"/>
  <c r="Q95" i="18"/>
  <c r="R95" i="18"/>
  <c r="S95" i="18"/>
  <c r="AI95" i="18" s="1"/>
  <c r="T95" i="18"/>
  <c r="AJ95" i="18" s="1"/>
  <c r="U95" i="18" a="1"/>
  <c r="U95" i="18" s="1"/>
  <c r="Y95" i="18"/>
  <c r="Z95" i="18"/>
  <c r="AA95" i="18"/>
  <c r="AK95" i="18" s="1"/>
  <c r="AC95" i="18"/>
  <c r="AD95" i="18"/>
  <c r="AE95" i="18"/>
  <c r="AF95" i="18"/>
  <c r="AG95" i="18"/>
  <c r="AH95" i="18"/>
  <c r="AN95" i="18" s="1"/>
  <c r="AM95" i="18"/>
  <c r="B96" i="18"/>
  <c r="C96" i="18"/>
  <c r="V96" i="18" s="1" a="1"/>
  <c r="V96" i="18" s="1"/>
  <c r="D96" i="18"/>
  <c r="N95" i="18" s="1" a="1"/>
  <c r="N95" i="18" s="1"/>
  <c r="F96" i="18"/>
  <c r="G96" i="18"/>
  <c r="H96" i="18"/>
  <c r="T96" i="18" s="1"/>
  <c r="AJ96" i="18" s="1"/>
  <c r="J96" i="18" a="1"/>
  <c r="J96" i="18"/>
  <c r="K96" i="18" a="1"/>
  <c r="K96" i="18" s="1"/>
  <c r="Q96" i="18"/>
  <c r="R96" i="18"/>
  <c r="S96" i="18"/>
  <c r="Y96" i="18"/>
  <c r="Z96" i="18"/>
  <c r="AA96" i="18"/>
  <c r="AK96" i="18" s="1"/>
  <c r="AB96" i="18"/>
  <c r="AL96" i="18" s="1"/>
  <c r="AC96" i="18"/>
  <c r="AD96" i="18"/>
  <c r="AE96" i="18"/>
  <c r="AF96" i="18"/>
  <c r="AG96" i="18"/>
  <c r="AH96" i="18"/>
  <c r="AI96" i="18"/>
  <c r="AM96" i="18"/>
  <c r="AN96" i="18"/>
  <c r="B97" i="18"/>
  <c r="C97" i="18"/>
  <c r="D97" i="18"/>
  <c r="L97" i="18" s="1" a="1"/>
  <c r="L97" i="18" s="1"/>
  <c r="F97" i="18"/>
  <c r="G97" i="18" s="1"/>
  <c r="H97" i="18"/>
  <c r="I97" i="18" a="1"/>
  <c r="I97" i="18" s="1"/>
  <c r="M97" i="18" a="1"/>
  <c r="M97" i="18" s="1"/>
  <c r="Q97" i="18"/>
  <c r="R97" i="18"/>
  <c r="S97" i="18"/>
  <c r="T97" i="18"/>
  <c r="AJ97" i="18" s="1"/>
  <c r="U97" i="18" a="1"/>
  <c r="U97" i="18" s="1"/>
  <c r="V97" i="18" a="1"/>
  <c r="V97" i="18"/>
  <c r="Y97" i="18"/>
  <c r="Z97" i="18"/>
  <c r="AA97" i="18"/>
  <c r="AB97" i="18"/>
  <c r="AE97" i="18"/>
  <c r="AH97" i="18"/>
  <c r="AN97" i="18" s="1"/>
  <c r="AI97" i="18"/>
  <c r="AK97" i="18"/>
  <c r="AL97" i="18"/>
  <c r="AM97" i="18"/>
  <c r="B98" i="18"/>
  <c r="C98" i="18"/>
  <c r="D98" i="18"/>
  <c r="N97" i="18" s="1" a="1"/>
  <c r="N97" i="18" s="1"/>
  <c r="F98" i="18"/>
  <c r="G98" i="18"/>
  <c r="J98" i="18" s="1" a="1"/>
  <c r="J98" i="18" s="1"/>
  <c r="H98" i="18"/>
  <c r="S98" i="18" s="1"/>
  <c r="AI98" i="18" s="1"/>
  <c r="I98" i="18" a="1"/>
  <c r="I98" i="18" s="1"/>
  <c r="L98" i="18" a="1"/>
  <c r="L98" i="18"/>
  <c r="M98" i="18" a="1"/>
  <c r="M98" i="18" s="1"/>
  <c r="Q98" i="18"/>
  <c r="R98" i="18"/>
  <c r="U98" i="18" a="1"/>
  <c r="U98" i="18" s="1"/>
  <c r="V98" i="18" a="1"/>
  <c r="V98" i="18" s="1"/>
  <c r="Y98" i="18"/>
  <c r="Z98" i="18"/>
  <c r="AC98" i="18"/>
  <c r="AD98" i="18"/>
  <c r="AE98" i="18"/>
  <c r="AF98" i="18"/>
  <c r="AG98" i="18"/>
  <c r="AH98" i="18"/>
  <c r="AM98" i="18"/>
  <c r="AN98" i="18"/>
  <c r="B99" i="18"/>
  <c r="C99" i="18"/>
  <c r="D99" i="18"/>
  <c r="N98" i="18" s="1" a="1"/>
  <c r="N98" i="18" s="1"/>
  <c r="F99" i="18"/>
  <c r="G99" i="18"/>
  <c r="J99" i="18" s="1" a="1"/>
  <c r="J99" i="18" s="1"/>
  <c r="H99" i="18"/>
  <c r="I99" i="18" a="1"/>
  <c r="I99" i="18"/>
  <c r="L99" i="18" a="1"/>
  <c r="L99" i="18" s="1"/>
  <c r="M99" i="18" a="1"/>
  <c r="M99" i="18"/>
  <c r="O99" i="18" s="1"/>
  <c r="Q99" i="18"/>
  <c r="R99" i="18"/>
  <c r="S99" i="18"/>
  <c r="AI99" i="18" s="1"/>
  <c r="T99" i="18"/>
  <c r="AJ99" i="18" s="1"/>
  <c r="U99" i="18" a="1"/>
  <c r="U99" i="18" s="1"/>
  <c r="Y99" i="18"/>
  <c r="Z99" i="18"/>
  <c r="AA99" i="18"/>
  <c r="AK99" i="18" s="1"/>
  <c r="AB99" i="18"/>
  <c r="AC99" i="18"/>
  <c r="AD99" i="18"/>
  <c r="AE99" i="18"/>
  <c r="AF99" i="18"/>
  <c r="AG99" i="18"/>
  <c r="AH99" i="18"/>
  <c r="AN99" i="18" s="1"/>
  <c r="AL99" i="18"/>
  <c r="AM99" i="18"/>
  <c r="B100" i="18"/>
  <c r="C100" i="18"/>
  <c r="V100" i="18" s="1" a="1"/>
  <c r="V100" i="18" s="1"/>
  <c r="D100" i="18"/>
  <c r="N99" i="18" s="1" a="1"/>
  <c r="N99" i="18" s="1"/>
  <c r="F100" i="18"/>
  <c r="G100" i="18"/>
  <c r="H100" i="18"/>
  <c r="T100" i="18" s="1"/>
  <c r="AJ100" i="18" s="1"/>
  <c r="J100" i="18" a="1"/>
  <c r="J100" i="18"/>
  <c r="K100" i="18" a="1"/>
  <c r="K100" i="18" s="1"/>
  <c r="Q100" i="18"/>
  <c r="R100" i="18"/>
  <c r="S100" i="18"/>
  <c r="Y100" i="18"/>
  <c r="Z100" i="18"/>
  <c r="AA100" i="18"/>
  <c r="AK100" i="18" s="1"/>
  <c r="AB100" i="18"/>
  <c r="AL100" i="18" s="1"/>
  <c r="AC100" i="18"/>
  <c r="AD100" i="18"/>
  <c r="AE100" i="18"/>
  <c r="AF100" i="18"/>
  <c r="AG100" i="18"/>
  <c r="AH100" i="18"/>
  <c r="AI100" i="18"/>
  <c r="AM100" i="18"/>
  <c r="AN100" i="18"/>
  <c r="B7" i="18"/>
  <c r="C7" i="18"/>
  <c r="D7" i="18"/>
  <c r="F7" i="18"/>
  <c r="AC7" i="18" s="1"/>
  <c r="H7" i="18"/>
  <c r="T7" i="18" s="1"/>
  <c r="AJ7" i="18" s="1"/>
  <c r="S7" i="18"/>
  <c r="AI7" i="18" s="1"/>
  <c r="AA7" i="18"/>
  <c r="AK7" i="18" s="1"/>
  <c r="AE7" i="18"/>
  <c r="AH7" i="18"/>
  <c r="AN7" i="18" s="1"/>
  <c r="AM7" i="18"/>
  <c r="B8" i="18"/>
  <c r="C8" i="18"/>
  <c r="D8" i="18"/>
  <c r="N7" i="18" s="1" a="1"/>
  <c r="N7" i="18" s="1"/>
  <c r="F8" i="18"/>
  <c r="AC8" i="18" s="1"/>
  <c r="H8" i="18"/>
  <c r="S8" i="18" s="1"/>
  <c r="AI8" i="18" s="1"/>
  <c r="AA8" i="18"/>
  <c r="AK8" i="18" s="1"/>
  <c r="AE8" i="18"/>
  <c r="AH8" i="18"/>
  <c r="AM8" i="18"/>
  <c r="AN8" i="18"/>
  <c r="B9" i="18"/>
  <c r="C9" i="18"/>
  <c r="V9" i="18" s="1" a="1"/>
  <c r="V9" i="18" s="1"/>
  <c r="D9" i="18"/>
  <c r="L9" i="18" s="1" a="1"/>
  <c r="L9" i="18" s="1"/>
  <c r="F9" i="18"/>
  <c r="AD9" i="18" s="1"/>
  <c r="H9" i="18"/>
  <c r="S9" i="18" s="1"/>
  <c r="AI9" i="18" s="1"/>
  <c r="T9" i="18"/>
  <c r="AJ9" i="18" s="1"/>
  <c r="U9" i="18" a="1"/>
  <c r="U9" i="18" s="1"/>
  <c r="AB9" i="18"/>
  <c r="AL9" i="18" s="1"/>
  <c r="AE9" i="18"/>
  <c r="AM9" i="18" s="1"/>
  <c r="AH9" i="18"/>
  <c r="AN9" i="18" s="1"/>
  <c r="B10" i="18"/>
  <c r="C10" i="18"/>
  <c r="D10" i="18"/>
  <c r="F10" i="18"/>
  <c r="G10" i="18"/>
  <c r="J10" i="18" s="1" a="1"/>
  <c r="J10" i="18" s="1"/>
  <c r="H10" i="18"/>
  <c r="I10" i="18" a="1"/>
  <c r="I10" i="18" s="1"/>
  <c r="L10" i="18" a="1"/>
  <c r="L10" i="18"/>
  <c r="M10" i="18" a="1"/>
  <c r="M10" i="18" s="1"/>
  <c r="Q10" i="18"/>
  <c r="R10" i="18"/>
  <c r="U10" i="18" a="1"/>
  <c r="U10" i="18" s="1"/>
  <c r="W10" i="18" s="1"/>
  <c r="X10" i="18"/>
  <c r="Y10" i="18"/>
  <c r="Z10" i="18"/>
  <c r="AC10" i="18"/>
  <c r="AD10" i="18"/>
  <c r="AE10" i="18"/>
  <c r="AF10" i="18"/>
  <c r="AG10" i="18"/>
  <c r="AH10" i="18"/>
  <c r="AM10" i="18"/>
  <c r="AN10" i="18"/>
  <c r="B11" i="18"/>
  <c r="C11" i="18"/>
  <c r="D11" i="18"/>
  <c r="N10" i="18" s="1" a="1"/>
  <c r="N10" i="18" s="1"/>
  <c r="F11" i="18"/>
  <c r="AF11" i="18" s="1"/>
  <c r="G11" i="18"/>
  <c r="H11" i="18"/>
  <c r="I11" i="18" a="1"/>
  <c r="I11" i="18"/>
  <c r="J11" i="18" a="1"/>
  <c r="J11" i="18" s="1"/>
  <c r="K11" i="18" a="1"/>
  <c r="K11" i="18" s="1"/>
  <c r="M11" i="18" a="1"/>
  <c r="M11" i="18"/>
  <c r="Q11" i="18"/>
  <c r="R11" i="18"/>
  <c r="S11" i="18"/>
  <c r="AI11" i="18" s="1"/>
  <c r="T11" i="18"/>
  <c r="AJ11" i="18" s="1"/>
  <c r="U11" i="18" a="1"/>
  <c r="U11" i="18" s="1"/>
  <c r="Y11" i="18"/>
  <c r="Z11" i="18"/>
  <c r="AA11" i="18"/>
  <c r="AK11" i="18" s="1"/>
  <c r="AB11" i="18"/>
  <c r="AC11" i="18"/>
  <c r="AD11" i="18"/>
  <c r="AE11" i="18"/>
  <c r="AG11" i="18"/>
  <c r="AH11" i="18"/>
  <c r="AN11" i="18" s="1"/>
  <c r="AL11" i="18"/>
  <c r="AM11" i="18"/>
  <c r="B12" i="18"/>
  <c r="C12" i="18"/>
  <c r="D12" i="18"/>
  <c r="N11" i="18" s="1" a="1"/>
  <c r="N11" i="18" s="1"/>
  <c r="F12" i="18"/>
  <c r="G12" i="18"/>
  <c r="H12" i="18"/>
  <c r="T12" i="18" s="1"/>
  <c r="J12" i="18" a="1"/>
  <c r="J12" i="18"/>
  <c r="K12" i="18" a="1"/>
  <c r="K12" i="18" s="1"/>
  <c r="Q12" i="18"/>
  <c r="R12" i="18"/>
  <c r="S12" i="18"/>
  <c r="Y12" i="18"/>
  <c r="Z12" i="18"/>
  <c r="AA12" i="18"/>
  <c r="AK12" i="18" s="1"/>
  <c r="AB12" i="18"/>
  <c r="AL12" i="18" s="1"/>
  <c r="AC12" i="18"/>
  <c r="AD12" i="18"/>
  <c r="AE12" i="18"/>
  <c r="AF12" i="18"/>
  <c r="AG12" i="18"/>
  <c r="AH12" i="18"/>
  <c r="AI12" i="18"/>
  <c r="AJ12" i="18"/>
  <c r="AM12" i="18"/>
  <c r="AN12" i="18"/>
  <c r="B13" i="18"/>
  <c r="C13" i="18"/>
  <c r="D13" i="18"/>
  <c r="L13" i="18" s="1" a="1"/>
  <c r="L13" i="18" s="1"/>
  <c r="F13" i="18"/>
  <c r="H13" i="18"/>
  <c r="I13" i="18" a="1"/>
  <c r="I13" i="18" s="1"/>
  <c r="M13" i="18" a="1"/>
  <c r="M13" i="18" s="1"/>
  <c r="O13" i="18" s="1"/>
  <c r="P13" i="18"/>
  <c r="Q13" i="18"/>
  <c r="R13" i="18"/>
  <c r="S13" i="18"/>
  <c r="AI13" i="18" s="1"/>
  <c r="T13" i="18"/>
  <c r="AJ13" i="18" s="1"/>
  <c r="U13" i="18" a="1"/>
  <c r="U13" i="18" s="1"/>
  <c r="V13" i="18" a="1"/>
  <c r="V13" i="18"/>
  <c r="Y13" i="18"/>
  <c r="Z13" i="18"/>
  <c r="AA13" i="18"/>
  <c r="AB13" i="18"/>
  <c r="AE13" i="18"/>
  <c r="AH13" i="18"/>
  <c r="AN13" i="18" s="1"/>
  <c r="AK13" i="18"/>
  <c r="AL13" i="18"/>
  <c r="AM13" i="18"/>
  <c r="B14" i="18"/>
  <c r="C14" i="18"/>
  <c r="D14" i="18"/>
  <c r="N13" i="18" s="1" a="1"/>
  <c r="N13" i="18" s="1"/>
  <c r="F14" i="18"/>
  <c r="G14" i="18"/>
  <c r="J14" i="18" s="1" a="1"/>
  <c r="J14" i="18" s="1"/>
  <c r="H14" i="18"/>
  <c r="I14" i="18" a="1"/>
  <c r="I14" i="18" s="1"/>
  <c r="L14" i="18" a="1"/>
  <c r="L14" i="18"/>
  <c r="M14" i="18" a="1"/>
  <c r="M14" i="18" s="1"/>
  <c r="Q14" i="18"/>
  <c r="R14" i="18"/>
  <c r="U14" i="18" a="1"/>
  <c r="U14" i="18" s="1"/>
  <c r="W14" i="18" s="1"/>
  <c r="Y14" i="18"/>
  <c r="Z14" i="18"/>
  <c r="AC14" i="18"/>
  <c r="AD14" i="18"/>
  <c r="AE14" i="18"/>
  <c r="AF14" i="18"/>
  <c r="AG14" i="18"/>
  <c r="AH14" i="18"/>
  <c r="AM14" i="18"/>
  <c r="AN14" i="18"/>
  <c r="B15" i="18"/>
  <c r="C15" i="18"/>
  <c r="D15" i="18"/>
  <c r="N14" i="18" s="1" a="1"/>
  <c r="N14" i="18" s="1"/>
  <c r="F15" i="18"/>
  <c r="AF15" i="18" s="1"/>
  <c r="G15" i="18"/>
  <c r="H15" i="18"/>
  <c r="I15" i="18" a="1"/>
  <c r="I15" i="18"/>
  <c r="J15" i="18" a="1"/>
  <c r="J15" i="18" s="1"/>
  <c r="K15" i="18" a="1"/>
  <c r="K15" i="18" s="1"/>
  <c r="M15" i="18" a="1"/>
  <c r="M15" i="18"/>
  <c r="Q15" i="18"/>
  <c r="R15" i="18"/>
  <c r="S15" i="18"/>
  <c r="AI15" i="18" s="1"/>
  <c r="T15" i="18"/>
  <c r="AJ15" i="18" s="1"/>
  <c r="U15" i="18" a="1"/>
  <c r="U15" i="18" s="1"/>
  <c r="Y15" i="18"/>
  <c r="Z15" i="18"/>
  <c r="AA15" i="18"/>
  <c r="AK15" i="18" s="1"/>
  <c r="AB15" i="18"/>
  <c r="AC15" i="18"/>
  <c r="AD15" i="18"/>
  <c r="AE15" i="18"/>
  <c r="AG15" i="18"/>
  <c r="AH15" i="18"/>
  <c r="AN15" i="18" s="1"/>
  <c r="AL15" i="18"/>
  <c r="AM15" i="18"/>
  <c r="B16" i="18"/>
  <c r="C16" i="18"/>
  <c r="D16" i="18"/>
  <c r="N15" i="18" s="1" a="1"/>
  <c r="N15" i="18" s="1"/>
  <c r="F16" i="18"/>
  <c r="G16" i="18"/>
  <c r="H16" i="18"/>
  <c r="T16" i="18" s="1"/>
  <c r="AJ16" i="18" s="1"/>
  <c r="J16" i="18" a="1"/>
  <c r="J16" i="18"/>
  <c r="K16" i="18" a="1"/>
  <c r="K16" i="18" s="1"/>
  <c r="Q16" i="18"/>
  <c r="R16" i="18"/>
  <c r="S16" i="18"/>
  <c r="U16" i="18" a="1"/>
  <c r="U16" i="18"/>
  <c r="Y16" i="18"/>
  <c r="Z16" i="18"/>
  <c r="AA16" i="18"/>
  <c r="AK16" i="18" s="1"/>
  <c r="AB16" i="18"/>
  <c r="AL16" i="18" s="1"/>
  <c r="AC16" i="18"/>
  <c r="AD16" i="18"/>
  <c r="AE16" i="18"/>
  <c r="AF16" i="18"/>
  <c r="AG16" i="18"/>
  <c r="AH16" i="18"/>
  <c r="AI16" i="18"/>
  <c r="AM16" i="18"/>
  <c r="AN16" i="18"/>
  <c r="B17" i="18"/>
  <c r="C17" i="18"/>
  <c r="D17" i="18"/>
  <c r="L17" i="18" s="1" a="1"/>
  <c r="L17" i="18" s="1"/>
  <c r="F17" i="18"/>
  <c r="H17" i="18"/>
  <c r="I17" i="18" a="1"/>
  <c r="I17" i="18" s="1"/>
  <c r="M17" i="18" a="1"/>
  <c r="M17" i="18" s="1"/>
  <c r="P17" i="18" s="1"/>
  <c r="O17" i="18"/>
  <c r="Q17" i="18"/>
  <c r="R17" i="18"/>
  <c r="S17" i="18"/>
  <c r="AI17" i="18" s="1"/>
  <c r="T17" i="18"/>
  <c r="AJ17" i="18" s="1"/>
  <c r="U17" i="18" a="1"/>
  <c r="U17" i="18" s="1"/>
  <c r="V17" i="18" a="1"/>
  <c r="V17" i="18"/>
  <c r="Y17" i="18"/>
  <c r="Z17" i="18"/>
  <c r="AA17" i="18"/>
  <c r="AB17" i="18"/>
  <c r="AC17" i="18"/>
  <c r="AD17" i="18"/>
  <c r="AE17" i="18"/>
  <c r="AM17" i="18" s="1"/>
  <c r="AH17" i="18"/>
  <c r="AN17" i="18" s="1"/>
  <c r="AK17" i="18"/>
  <c r="AL17" i="18"/>
  <c r="B18" i="18"/>
  <c r="C18" i="18"/>
  <c r="D18" i="18"/>
  <c r="N17" i="18" s="1" a="1"/>
  <c r="N17" i="18" s="1"/>
  <c r="F18" i="18"/>
  <c r="G18" i="18"/>
  <c r="H18" i="18"/>
  <c r="I18" i="18" a="1"/>
  <c r="I18" i="18" s="1"/>
  <c r="L18" i="18" a="1"/>
  <c r="L18" i="18" s="1"/>
  <c r="M18" i="18" a="1"/>
  <c r="M18" i="18" s="1"/>
  <c r="Q18" i="18"/>
  <c r="R18" i="18"/>
  <c r="S18" i="18"/>
  <c r="U18" i="18" a="1"/>
  <c r="U18" i="18" s="1"/>
  <c r="X18" i="18" s="1"/>
  <c r="W18" i="18"/>
  <c r="Y18" i="18"/>
  <c r="Z18" i="18"/>
  <c r="AA18" i="18"/>
  <c r="AK18" i="18" s="1"/>
  <c r="AC18" i="18"/>
  <c r="AD18" i="18"/>
  <c r="AE18" i="18"/>
  <c r="AF18" i="18"/>
  <c r="AG18" i="18"/>
  <c r="AH18" i="18"/>
  <c r="AI18" i="18"/>
  <c r="AM18" i="18"/>
  <c r="AN18" i="18"/>
  <c r="B19" i="18"/>
  <c r="C19" i="18"/>
  <c r="D19" i="18"/>
  <c r="F19" i="18"/>
  <c r="AF19" i="18" s="1"/>
  <c r="G19" i="18"/>
  <c r="H19" i="18"/>
  <c r="I19" i="18" a="1"/>
  <c r="I19" i="18" s="1"/>
  <c r="J19" i="18" a="1"/>
  <c r="J19" i="18" s="1"/>
  <c r="K19" i="18" a="1"/>
  <c r="K19" i="18" s="1"/>
  <c r="M19" i="18" a="1"/>
  <c r="M19" i="18" s="1"/>
  <c r="N19" i="18" a="1"/>
  <c r="N19" i="18" s="1"/>
  <c r="Q19" i="18"/>
  <c r="R19" i="18"/>
  <c r="S19" i="18"/>
  <c r="T19" i="18"/>
  <c r="AJ19" i="18" s="1"/>
  <c r="U19" i="18" a="1"/>
  <c r="U19" i="18" s="1"/>
  <c r="Y19" i="18"/>
  <c r="Z19" i="18"/>
  <c r="AA19" i="18"/>
  <c r="AB19" i="18"/>
  <c r="AC19" i="18"/>
  <c r="AD19" i="18"/>
  <c r="AE19" i="18"/>
  <c r="AG19" i="18"/>
  <c r="AH19" i="18"/>
  <c r="AN19" i="18" s="1"/>
  <c r="AI19" i="18"/>
  <c r="AK19" i="18"/>
  <c r="AL19" i="18"/>
  <c r="AM19" i="18"/>
  <c r="B20" i="18"/>
  <c r="C20" i="18"/>
  <c r="D20" i="18"/>
  <c r="V19" i="18" s="1" a="1"/>
  <c r="V19" i="18" s="1"/>
  <c r="F20" i="18"/>
  <c r="G20" i="18"/>
  <c r="J20" i="18" s="1" a="1"/>
  <c r="J20" i="18" s="1"/>
  <c r="H20" i="18"/>
  <c r="T20" i="18" s="1"/>
  <c r="AJ20" i="18" s="1"/>
  <c r="Q20" i="18"/>
  <c r="R20" i="18"/>
  <c r="S20" i="18"/>
  <c r="Y20" i="18"/>
  <c r="Z20" i="18"/>
  <c r="AA20" i="18"/>
  <c r="AB20" i="18"/>
  <c r="AL20" i="18" s="1"/>
  <c r="AC20" i="18"/>
  <c r="AD20" i="18"/>
  <c r="AE20" i="18"/>
  <c r="AF20" i="18"/>
  <c r="AG20" i="18"/>
  <c r="AH20" i="18"/>
  <c r="AI20" i="18"/>
  <c r="AK20" i="18"/>
  <c r="AM20" i="18"/>
  <c r="AN20" i="18"/>
  <c r="B21" i="18"/>
  <c r="C21" i="18"/>
  <c r="D21" i="18"/>
  <c r="L21" i="18" s="1" a="1"/>
  <c r="L21" i="18" s="1"/>
  <c r="F21" i="18"/>
  <c r="AF21" i="18" s="1"/>
  <c r="H21" i="18"/>
  <c r="I21" i="18" a="1"/>
  <c r="I21" i="18" s="1"/>
  <c r="M21" i="18" a="1"/>
  <c r="M21" i="18" s="1"/>
  <c r="Q21" i="18"/>
  <c r="R21" i="18"/>
  <c r="S21" i="18"/>
  <c r="T21" i="18"/>
  <c r="AJ21" i="18" s="1"/>
  <c r="U21" i="18" a="1"/>
  <c r="U21" i="18" s="1"/>
  <c r="V21" i="18" a="1"/>
  <c r="V21" i="18" s="1"/>
  <c r="Y21" i="18"/>
  <c r="Z21" i="18"/>
  <c r="AA21" i="18"/>
  <c r="AB21" i="18"/>
  <c r="AC21" i="18"/>
  <c r="AD21" i="18"/>
  <c r="AE21" i="18"/>
  <c r="AH21" i="18"/>
  <c r="AN21" i="18" s="1"/>
  <c r="AI21" i="18"/>
  <c r="AK21" i="18"/>
  <c r="AL21" i="18"/>
  <c r="AM21" i="18"/>
  <c r="B22" i="18"/>
  <c r="C22" i="18"/>
  <c r="D22" i="18"/>
  <c r="N21" i="18" s="1" a="1"/>
  <c r="N21" i="18" s="1"/>
  <c r="F22" i="18"/>
  <c r="G22" i="18"/>
  <c r="J22" i="18" s="1" a="1"/>
  <c r="J22" i="18" s="1"/>
  <c r="H22" i="18"/>
  <c r="I22" i="18" a="1"/>
  <c r="I22" i="18" s="1"/>
  <c r="K22" i="18" a="1"/>
  <c r="K22" i="18" s="1"/>
  <c r="L22" i="18" a="1"/>
  <c r="L22" i="18" s="1"/>
  <c r="M22" i="18" a="1"/>
  <c r="M22" i="18" s="1"/>
  <c r="N22" i="18" a="1"/>
  <c r="N22" i="18" s="1"/>
  <c r="Q22" i="18"/>
  <c r="R22" i="18"/>
  <c r="S22" i="18"/>
  <c r="AI22" i="18" s="1"/>
  <c r="U22" i="18" a="1"/>
  <c r="U22" i="18" s="1"/>
  <c r="W22" i="18"/>
  <c r="X22" i="18"/>
  <c r="Y22" i="18"/>
  <c r="Z22" i="18"/>
  <c r="AA22" i="18"/>
  <c r="AC22" i="18"/>
  <c r="AD22" i="18"/>
  <c r="AE22" i="18"/>
  <c r="AF22" i="18"/>
  <c r="AG22" i="18"/>
  <c r="AH22" i="18"/>
  <c r="AK22" i="18"/>
  <c r="AM22" i="18"/>
  <c r="AN22" i="18"/>
  <c r="B23" i="18"/>
  <c r="C23" i="18"/>
  <c r="D23" i="18"/>
  <c r="V22" i="18" s="1" a="1"/>
  <c r="V22" i="18" s="1"/>
  <c r="F23" i="18"/>
  <c r="AF23" i="18" s="1"/>
  <c r="G23" i="18"/>
  <c r="J23" i="18" s="1" a="1"/>
  <c r="J23" i="18" s="1"/>
  <c r="H23" i="18"/>
  <c r="I23" i="18" a="1"/>
  <c r="I23" i="18" s="1"/>
  <c r="K23" i="18" a="1"/>
  <c r="K23" i="18" s="1"/>
  <c r="L23" i="18" a="1"/>
  <c r="L23" i="18" s="1"/>
  <c r="M23" i="18" a="1"/>
  <c r="M23" i="18"/>
  <c r="P23" i="18" s="1"/>
  <c r="O23" i="18"/>
  <c r="Q23" i="18"/>
  <c r="R23" i="18"/>
  <c r="S23" i="18"/>
  <c r="AI23" i="18" s="1"/>
  <c r="T23" i="18"/>
  <c r="AJ23" i="18" s="1"/>
  <c r="U23" i="18" a="1"/>
  <c r="U23" i="18" s="1"/>
  <c r="X23" i="18" s="1"/>
  <c r="W23" i="18"/>
  <c r="Y23" i="18"/>
  <c r="Z23" i="18"/>
  <c r="AA23" i="18"/>
  <c r="AB23" i="18"/>
  <c r="AC23" i="18"/>
  <c r="AD23" i="18"/>
  <c r="AE23" i="18"/>
  <c r="AG23" i="18"/>
  <c r="AH23" i="18"/>
  <c r="AN23" i="18" s="1"/>
  <c r="AK23" i="18"/>
  <c r="AL23" i="18"/>
  <c r="AM23" i="18"/>
  <c r="B24" i="18"/>
  <c r="C24" i="18"/>
  <c r="D24" i="18"/>
  <c r="V23" i="18" s="1" a="1"/>
  <c r="V23" i="18" s="1"/>
  <c r="F24" i="18"/>
  <c r="G24" i="18"/>
  <c r="H24" i="18"/>
  <c r="T24" i="18" s="1"/>
  <c r="J24" i="18" a="1"/>
  <c r="J24" i="18" s="1"/>
  <c r="K24" i="18" a="1"/>
  <c r="K24" i="18" s="1"/>
  <c r="Q24" i="18"/>
  <c r="R24" i="18"/>
  <c r="S24" i="18"/>
  <c r="AI24" i="18" s="1"/>
  <c r="Y24" i="18"/>
  <c r="Z24" i="18"/>
  <c r="AA24" i="18"/>
  <c r="AB24" i="18"/>
  <c r="AL24" i="18" s="1"/>
  <c r="AC24" i="18"/>
  <c r="AD24" i="18"/>
  <c r="AE24" i="18"/>
  <c r="AF24" i="18"/>
  <c r="AG24" i="18"/>
  <c r="AH24" i="18"/>
  <c r="AJ24" i="18"/>
  <c r="AK24" i="18"/>
  <c r="AM24" i="18"/>
  <c r="AN24" i="18"/>
  <c r="B25" i="18"/>
  <c r="C25" i="18"/>
  <c r="D25" i="18"/>
  <c r="F25" i="18"/>
  <c r="AF25" i="18" s="1"/>
  <c r="G25" i="18"/>
  <c r="H25" i="18"/>
  <c r="I25" i="18" a="1"/>
  <c r="I25" i="18" s="1"/>
  <c r="L25" i="18" a="1"/>
  <c r="L25" i="18" s="1"/>
  <c r="M25" i="18" a="1"/>
  <c r="M25" i="18" s="1"/>
  <c r="O25" i="18"/>
  <c r="P25" i="18"/>
  <c r="Q25" i="18"/>
  <c r="R25" i="18"/>
  <c r="S25" i="18"/>
  <c r="AI25" i="18" s="1"/>
  <c r="T25" i="18"/>
  <c r="AJ25" i="18" s="1"/>
  <c r="U25" i="18" a="1"/>
  <c r="U25" i="18" s="1"/>
  <c r="X25" i="18" s="1"/>
  <c r="W25" i="18"/>
  <c r="Y25" i="18"/>
  <c r="Z25" i="18"/>
  <c r="AA25" i="18"/>
  <c r="AB25" i="18"/>
  <c r="AC25" i="18"/>
  <c r="AD25" i="18"/>
  <c r="AE25" i="18"/>
  <c r="AM25" i="18" s="1"/>
  <c r="AG25" i="18"/>
  <c r="AH25" i="18"/>
  <c r="AN25" i="18" s="1"/>
  <c r="AK25" i="18"/>
  <c r="AL25" i="18"/>
  <c r="B26" i="18"/>
  <c r="C26" i="18"/>
  <c r="D26" i="18"/>
  <c r="N25" i="18" s="1" a="1"/>
  <c r="N25" i="18" s="1"/>
  <c r="F26" i="18"/>
  <c r="G26" i="18"/>
  <c r="H26" i="18"/>
  <c r="I26" i="18" a="1"/>
  <c r="I26" i="18" s="1"/>
  <c r="J26" i="18" a="1"/>
  <c r="J26" i="18"/>
  <c r="K26" i="18" a="1"/>
  <c r="K26" i="18" s="1"/>
  <c r="L26" i="18" a="1"/>
  <c r="L26" i="18" s="1"/>
  <c r="M26" i="18" a="1"/>
  <c r="M26" i="18" s="1"/>
  <c r="P26" i="18" s="1"/>
  <c r="O26" i="18"/>
  <c r="Q26" i="18"/>
  <c r="R26" i="18"/>
  <c r="S26" i="18"/>
  <c r="AI26" i="18" s="1"/>
  <c r="U26" i="18" a="1"/>
  <c r="U26" i="18" s="1"/>
  <c r="Y26" i="18"/>
  <c r="Z26" i="18"/>
  <c r="AC26" i="18"/>
  <c r="AD26" i="18"/>
  <c r="AE26" i="18"/>
  <c r="AM26" i="18" s="1"/>
  <c r="AF26" i="18"/>
  <c r="AG26" i="18"/>
  <c r="AH26" i="18"/>
  <c r="AN26" i="18"/>
  <c r="B27" i="18"/>
  <c r="C27" i="18"/>
  <c r="D27" i="18"/>
  <c r="V26" i="18" s="1" a="1"/>
  <c r="V26" i="18" s="1"/>
  <c r="F27" i="18"/>
  <c r="H27" i="18"/>
  <c r="I27" i="18" a="1"/>
  <c r="I27" i="18" s="1"/>
  <c r="L27" i="18" a="1"/>
  <c r="L27" i="18" s="1"/>
  <c r="M27" i="18" a="1"/>
  <c r="M27" i="18" s="1"/>
  <c r="P27" i="18" s="1"/>
  <c r="N27" i="18" a="1"/>
  <c r="N27" i="18" s="1"/>
  <c r="O27" i="18"/>
  <c r="Q27" i="18"/>
  <c r="R27" i="18"/>
  <c r="S27" i="18"/>
  <c r="AI27" i="18" s="1"/>
  <c r="T27" i="18"/>
  <c r="AJ27" i="18" s="1"/>
  <c r="U27" i="18" a="1"/>
  <c r="U27" i="18" s="1"/>
  <c r="X27" i="18" s="1"/>
  <c r="V27" i="18" a="1"/>
  <c r="V27" i="18" s="1"/>
  <c r="W27" i="18"/>
  <c r="Y27" i="18"/>
  <c r="Z27" i="18"/>
  <c r="AA27" i="18"/>
  <c r="AB27" i="18"/>
  <c r="AD27" i="18"/>
  <c r="AE27" i="18"/>
  <c r="AM27" i="18" s="1"/>
  <c r="AH27" i="18"/>
  <c r="AN27" i="18" s="1"/>
  <c r="AK27" i="18"/>
  <c r="AL27" i="18"/>
  <c r="B28" i="18"/>
  <c r="C28" i="18"/>
  <c r="N28" i="18" s="1" a="1"/>
  <c r="N28" i="18" s="1"/>
  <c r="D28" i="18"/>
  <c r="F28" i="18"/>
  <c r="G28" i="18"/>
  <c r="J28" i="18" s="1" a="1"/>
  <c r="H28" i="18"/>
  <c r="J28" i="18"/>
  <c r="K28" i="18" a="1"/>
  <c r="K28" i="18" s="1"/>
  <c r="M28" i="18" a="1"/>
  <c r="M28" i="18" s="1"/>
  <c r="Q28" i="18"/>
  <c r="R28" i="18"/>
  <c r="Y28" i="18"/>
  <c r="Z28" i="18"/>
  <c r="AB28" i="18"/>
  <c r="AL28" i="18" s="1"/>
  <c r="AC28" i="18"/>
  <c r="AD28" i="18"/>
  <c r="AE28" i="18"/>
  <c r="AF28" i="18"/>
  <c r="AG28" i="18"/>
  <c r="AH28" i="18"/>
  <c r="AM28" i="18"/>
  <c r="AN28" i="18"/>
  <c r="B29" i="18"/>
  <c r="C29" i="18"/>
  <c r="D29" i="18"/>
  <c r="L29" i="18" s="1" a="1"/>
  <c r="L29" i="18" s="1"/>
  <c r="F29" i="18"/>
  <c r="AF29" i="18" s="1"/>
  <c r="G29" i="18"/>
  <c r="H29" i="18"/>
  <c r="I29" i="18" a="1"/>
  <c r="I29" i="18" s="1"/>
  <c r="M29" i="18" a="1"/>
  <c r="M29" i="18" s="1"/>
  <c r="N29" i="18" a="1"/>
  <c r="N29" i="18" s="1"/>
  <c r="Q29" i="18"/>
  <c r="R29" i="18"/>
  <c r="S29" i="18"/>
  <c r="T29" i="18"/>
  <c r="U29" i="18" a="1"/>
  <c r="U29" i="18" s="1"/>
  <c r="V29" i="18" a="1"/>
  <c r="V29" i="18" s="1"/>
  <c r="Y29" i="18"/>
  <c r="Z29" i="18"/>
  <c r="AA29" i="18"/>
  <c r="AB29" i="18"/>
  <c r="AL29" i="18" s="1"/>
  <c r="AC29" i="18"/>
  <c r="AD29" i="18"/>
  <c r="AE29" i="18"/>
  <c r="AG29" i="18"/>
  <c r="AH29" i="18"/>
  <c r="AN29" i="18" s="1"/>
  <c r="AI29" i="18"/>
  <c r="AJ29" i="18"/>
  <c r="AK29" i="18"/>
  <c r="AM29" i="18"/>
  <c r="B30" i="18"/>
  <c r="C30" i="18"/>
  <c r="D30" i="18"/>
  <c r="F30" i="18"/>
  <c r="G30" i="18" s="1"/>
  <c r="H30" i="18"/>
  <c r="L30" i="18" a="1"/>
  <c r="L30" i="18" s="1"/>
  <c r="Q30" i="18"/>
  <c r="R30" i="18"/>
  <c r="U30" i="18" a="1"/>
  <c r="U30" i="18" s="1"/>
  <c r="Y30" i="18"/>
  <c r="Z30" i="18"/>
  <c r="AE30" i="18"/>
  <c r="AF30" i="18"/>
  <c r="AH30" i="18"/>
  <c r="AM30" i="18"/>
  <c r="AN30" i="18"/>
  <c r="B31" i="18"/>
  <c r="C31" i="18"/>
  <c r="D31" i="18"/>
  <c r="F31" i="18"/>
  <c r="H31" i="18"/>
  <c r="S31" i="18" s="1"/>
  <c r="AI31" i="18" s="1"/>
  <c r="I31" i="18" a="1"/>
  <c r="I31" i="18"/>
  <c r="M31" i="18" a="1"/>
  <c r="M31" i="18"/>
  <c r="Q31" i="18"/>
  <c r="R31" i="18"/>
  <c r="T31" i="18"/>
  <c r="AJ31" i="18" s="1"/>
  <c r="U31" i="18" a="1"/>
  <c r="U31" i="18" s="1"/>
  <c r="V31" i="18" a="1"/>
  <c r="V31" i="18" s="1"/>
  <c r="Y31" i="18"/>
  <c r="Z31" i="18"/>
  <c r="AD31" i="18"/>
  <c r="AE31" i="18"/>
  <c r="AF31" i="18"/>
  <c r="AH31" i="18"/>
  <c r="AM31" i="18"/>
  <c r="AN31" i="18"/>
  <c r="B32" i="18"/>
  <c r="C32" i="18"/>
  <c r="U32" i="18" s="1" a="1"/>
  <c r="U32" i="18" s="1"/>
  <c r="D32" i="18"/>
  <c r="N31" i="18" s="1" a="1"/>
  <c r="N31" i="18" s="1"/>
  <c r="F32" i="18"/>
  <c r="G32" i="18"/>
  <c r="K32" i="18" s="1" a="1"/>
  <c r="K32" i="18" s="1"/>
  <c r="H32" i="18"/>
  <c r="S32" i="18" s="1"/>
  <c r="J32" i="18" a="1"/>
  <c r="J32" i="18" s="1"/>
  <c r="L32" i="18" a="1"/>
  <c r="L32" i="18" s="1"/>
  <c r="Q32" i="18"/>
  <c r="R32" i="18"/>
  <c r="T32" i="18"/>
  <c r="AJ32" i="18" s="1"/>
  <c r="Y32" i="18"/>
  <c r="Z32" i="18"/>
  <c r="AA32" i="18"/>
  <c r="AK32" i="18" s="1"/>
  <c r="AC32" i="18"/>
  <c r="AD32" i="18"/>
  <c r="AE32" i="18"/>
  <c r="AF32" i="18"/>
  <c r="AG32" i="18"/>
  <c r="AH32" i="18"/>
  <c r="AI32" i="18"/>
  <c r="AM32" i="18"/>
  <c r="AN32" i="18"/>
  <c r="B33" i="18"/>
  <c r="C33" i="18"/>
  <c r="D33" i="18"/>
  <c r="N32" i="18" s="1" a="1"/>
  <c r="N32" i="18" s="1"/>
  <c r="F33" i="18"/>
  <c r="H33" i="18"/>
  <c r="I33" i="18" a="1"/>
  <c r="I33" i="18" s="1"/>
  <c r="M33" i="18" a="1"/>
  <c r="M33" i="18" s="1"/>
  <c r="O33" i="18"/>
  <c r="P33" i="18"/>
  <c r="Q33" i="18"/>
  <c r="R33" i="18"/>
  <c r="S33" i="18"/>
  <c r="AI33" i="18" s="1"/>
  <c r="T33" i="18"/>
  <c r="AJ33" i="18" s="1"/>
  <c r="V33" i="18" a="1"/>
  <c r="V33" i="18" s="1"/>
  <c r="Y33" i="18"/>
  <c r="Z33" i="18"/>
  <c r="AA33" i="18"/>
  <c r="AB33" i="18"/>
  <c r="AC33" i="18"/>
  <c r="AD33" i="18"/>
  <c r="AE33" i="18"/>
  <c r="AG33" i="18"/>
  <c r="AH33" i="18"/>
  <c r="AN33" i="18" s="1"/>
  <c r="AK33" i="18"/>
  <c r="AL33" i="18"/>
  <c r="AM33" i="18"/>
  <c r="B34" i="18"/>
  <c r="C34" i="18"/>
  <c r="D34" i="18"/>
  <c r="F34" i="18"/>
  <c r="H34" i="18"/>
  <c r="N34" i="18" a="1"/>
  <c r="N34" i="18" s="1"/>
  <c r="Q34" i="18"/>
  <c r="R34" i="18"/>
  <c r="Y34" i="18"/>
  <c r="Z34" i="18"/>
  <c r="AA34" i="18"/>
  <c r="AK34" i="18" s="1"/>
  <c r="AB34" i="18"/>
  <c r="AD34" i="18"/>
  <c r="AE34" i="18"/>
  <c r="AM34" i="18" s="1"/>
  <c r="AF34" i="18"/>
  <c r="AH34" i="18"/>
  <c r="AL34" i="18"/>
  <c r="AN34" i="18"/>
  <c r="B35" i="18"/>
  <c r="C35" i="18"/>
  <c r="D35" i="18"/>
  <c r="L35" i="18" s="1" a="1"/>
  <c r="F35" i="18"/>
  <c r="G35" i="18" s="1"/>
  <c r="J35" i="18" s="1" a="1"/>
  <c r="J35" i="18" s="1"/>
  <c r="H35" i="18"/>
  <c r="I35" i="18" a="1"/>
  <c r="I35" i="18" s="1"/>
  <c r="K35" i="18" a="1"/>
  <c r="K35" i="18"/>
  <c r="L35" i="18"/>
  <c r="M35" i="18" a="1"/>
  <c r="M35" i="18" s="1"/>
  <c r="P35" i="18" s="1"/>
  <c r="O35" i="18"/>
  <c r="Q35" i="18"/>
  <c r="R35" i="18"/>
  <c r="U35" i="18" a="1"/>
  <c r="U35" i="18" s="1"/>
  <c r="W35" i="18" s="1"/>
  <c r="X35" i="18"/>
  <c r="Y35" i="18"/>
  <c r="Z35" i="18"/>
  <c r="AC35" i="18"/>
  <c r="AD35" i="18"/>
  <c r="AE35" i="18"/>
  <c r="AF35" i="18"/>
  <c r="AG35" i="18"/>
  <c r="AH35" i="18"/>
  <c r="AM35" i="18"/>
  <c r="AN35" i="18"/>
  <c r="B36" i="18"/>
  <c r="C36" i="18"/>
  <c r="D36" i="18"/>
  <c r="N35" i="18" s="1" a="1"/>
  <c r="N35" i="18" s="1"/>
  <c r="F36" i="18"/>
  <c r="G36" i="18"/>
  <c r="H36" i="18"/>
  <c r="S36" i="18" s="1"/>
  <c r="N36" i="18" a="1"/>
  <c r="N36" i="18" s="1"/>
  <c r="Q36" i="18"/>
  <c r="R36" i="18"/>
  <c r="T36" i="18"/>
  <c r="U36" i="18" a="1"/>
  <c r="U36" i="18" s="1"/>
  <c r="V36" i="18" a="1"/>
  <c r="V36" i="18" s="1"/>
  <c r="Y36" i="18"/>
  <c r="Z36" i="18"/>
  <c r="AA36" i="18"/>
  <c r="AB36" i="18"/>
  <c r="AL36" i="18" s="1"/>
  <c r="AC36" i="18"/>
  <c r="AD36" i="18"/>
  <c r="AE36" i="18"/>
  <c r="AF36" i="18"/>
  <c r="AG36" i="18"/>
  <c r="AH36" i="18"/>
  <c r="AN36" i="18" s="1"/>
  <c r="AI36" i="18"/>
  <c r="AJ36" i="18"/>
  <c r="AK36" i="18"/>
  <c r="AM36" i="18"/>
  <c r="B37" i="18"/>
  <c r="C37" i="18"/>
  <c r="D37" i="18"/>
  <c r="F37" i="18"/>
  <c r="G37" i="18" s="1"/>
  <c r="H37" i="18"/>
  <c r="L37" i="18" a="1"/>
  <c r="L37" i="18" s="1"/>
  <c r="M37" i="18" a="1"/>
  <c r="M37" i="18"/>
  <c r="Q37" i="18"/>
  <c r="R37" i="18"/>
  <c r="S37" i="18"/>
  <c r="AI37" i="18" s="1"/>
  <c r="T37" i="18"/>
  <c r="AJ37" i="18" s="1"/>
  <c r="Y37" i="18"/>
  <c r="Z37" i="18"/>
  <c r="AA37" i="18"/>
  <c r="AB37" i="18"/>
  <c r="AL37" i="18" s="1"/>
  <c r="AC37" i="18"/>
  <c r="AE37" i="18"/>
  <c r="AG37" i="18"/>
  <c r="AH37" i="18"/>
  <c r="AN37" i="18" s="1"/>
  <c r="AK37" i="18"/>
  <c r="AM37" i="18"/>
  <c r="B38" i="18"/>
  <c r="C38" i="18"/>
  <c r="D38" i="18"/>
  <c r="F38" i="18"/>
  <c r="H38" i="18"/>
  <c r="I38" i="18" a="1"/>
  <c r="I38" i="18" s="1"/>
  <c r="L38" i="18" a="1"/>
  <c r="L38" i="18" s="1"/>
  <c r="M38" i="18" a="1"/>
  <c r="M38" i="18" s="1"/>
  <c r="Q38" i="18"/>
  <c r="R38" i="18"/>
  <c r="U38" i="18" a="1"/>
  <c r="U38" i="18" s="1"/>
  <c r="W38" i="18" s="1"/>
  <c r="V38" i="18" a="1"/>
  <c r="V38" i="18" s="1"/>
  <c r="X38" i="18"/>
  <c r="Y38" i="18"/>
  <c r="Z38" i="18"/>
  <c r="AE38" i="18"/>
  <c r="AF38" i="18"/>
  <c r="AG38" i="18"/>
  <c r="AH38" i="18"/>
  <c r="AM38" i="18"/>
  <c r="AN38" i="18"/>
  <c r="B39" i="18"/>
  <c r="C39" i="18"/>
  <c r="D39" i="18"/>
  <c r="N38" i="18" s="1" a="1"/>
  <c r="N38" i="18" s="1"/>
  <c r="F39" i="18"/>
  <c r="G39" i="18" s="1"/>
  <c r="H39" i="18"/>
  <c r="AB39" i="18" s="1"/>
  <c r="AL39" i="18" s="1"/>
  <c r="I39" i="18" a="1"/>
  <c r="I39" i="18"/>
  <c r="L39" i="18" a="1"/>
  <c r="L39" i="18"/>
  <c r="M39" i="18" a="1"/>
  <c r="M39" i="18" s="1"/>
  <c r="Q39" i="18"/>
  <c r="R39" i="18"/>
  <c r="S39" i="18"/>
  <c r="AI39" i="18" s="1"/>
  <c r="T39" i="18"/>
  <c r="AJ39" i="18" s="1"/>
  <c r="U39" i="18" a="1"/>
  <c r="U39" i="18" s="1"/>
  <c r="V39" i="18" a="1"/>
  <c r="V39" i="18" s="1"/>
  <c r="W39" i="18"/>
  <c r="X39" i="18"/>
  <c r="Y39" i="18"/>
  <c r="Z39" i="18"/>
  <c r="AA39" i="18"/>
  <c r="AE39" i="18"/>
  <c r="AM39" i="18" s="1"/>
  <c r="AH39" i="18"/>
  <c r="AN39" i="18" s="1"/>
  <c r="AK39" i="18"/>
  <c r="B40" i="18"/>
  <c r="C40" i="18"/>
  <c r="D40" i="18"/>
  <c r="N39" i="18" s="1" a="1"/>
  <c r="N39" i="18" s="1"/>
  <c r="F40" i="18"/>
  <c r="G40" i="18"/>
  <c r="J40" i="18" s="1" a="1"/>
  <c r="H40" i="18"/>
  <c r="J40" i="18"/>
  <c r="K40" i="18" a="1"/>
  <c r="K40" i="18" s="1"/>
  <c r="Q40" i="18"/>
  <c r="R40" i="18"/>
  <c r="S40" i="18"/>
  <c r="AI40" i="18" s="1"/>
  <c r="T40" i="18"/>
  <c r="Y40" i="18"/>
  <c r="Z40" i="18"/>
  <c r="AA40" i="18"/>
  <c r="AB40" i="18"/>
  <c r="AL40" i="18" s="1"/>
  <c r="AC40" i="18"/>
  <c r="AD40" i="18"/>
  <c r="AE40" i="18"/>
  <c r="AM40" i="18" s="1"/>
  <c r="AF40" i="18"/>
  <c r="AG40" i="18"/>
  <c r="AH40" i="18"/>
  <c r="AJ40" i="18"/>
  <c r="AK40" i="18"/>
  <c r="AN40" i="18"/>
  <c r="B41" i="18"/>
  <c r="C41" i="18"/>
  <c r="I41" i="18" s="1" a="1"/>
  <c r="D41" i="18"/>
  <c r="F41" i="18"/>
  <c r="AF41" i="18" s="1"/>
  <c r="G41" i="18"/>
  <c r="K41" i="18" s="1" a="1"/>
  <c r="K41" i="18" s="1"/>
  <c r="H41" i="18"/>
  <c r="I41" i="18"/>
  <c r="J41" i="18" a="1"/>
  <c r="J41" i="18" s="1"/>
  <c r="L41" i="18" a="1"/>
  <c r="L41" i="18" s="1"/>
  <c r="M41" i="18" a="1"/>
  <c r="M41" i="18" s="1"/>
  <c r="P41" i="18" s="1"/>
  <c r="O41" i="18"/>
  <c r="Q41" i="18"/>
  <c r="R41" i="18"/>
  <c r="S41" i="18"/>
  <c r="T41" i="18"/>
  <c r="U41" i="18" a="1"/>
  <c r="U41" i="18" s="1"/>
  <c r="Y41" i="18"/>
  <c r="Z41" i="18"/>
  <c r="AA41" i="18"/>
  <c r="AB41" i="18"/>
  <c r="AL41" i="18" s="1"/>
  <c r="AC41" i="18"/>
  <c r="AD41" i="18"/>
  <c r="AE41" i="18"/>
  <c r="AG41" i="18"/>
  <c r="AH41" i="18"/>
  <c r="AN41" i="18" s="1"/>
  <c r="AI41" i="18"/>
  <c r="AJ41" i="18"/>
  <c r="AK41" i="18"/>
  <c r="AM41" i="18"/>
  <c r="B42" i="18"/>
  <c r="C42" i="18"/>
  <c r="D42" i="18"/>
  <c r="V41" i="18" s="1" a="1"/>
  <c r="V41" i="18" s="1"/>
  <c r="F42" i="18"/>
  <c r="H42" i="18"/>
  <c r="I42" i="18" a="1"/>
  <c r="I42" i="18" s="1"/>
  <c r="M42" i="18" a="1"/>
  <c r="M42" i="18" s="1"/>
  <c r="Q42" i="18"/>
  <c r="R42" i="18"/>
  <c r="U42" i="18" a="1"/>
  <c r="U42" i="18"/>
  <c r="Y42" i="18"/>
  <c r="Z42" i="18"/>
  <c r="AE42" i="18"/>
  <c r="AF42" i="18"/>
  <c r="AH42" i="18"/>
  <c r="AM42" i="18"/>
  <c r="AN42" i="18"/>
  <c r="B43" i="18"/>
  <c r="C43" i="18"/>
  <c r="D43" i="18"/>
  <c r="F43" i="18"/>
  <c r="AD43" i="18" s="1"/>
  <c r="G43" i="18"/>
  <c r="K43" i="18" s="1" a="1"/>
  <c r="K43" i="18" s="1"/>
  <c r="H43" i="18"/>
  <c r="AB43" i="18" s="1"/>
  <c r="AL43" i="18" s="1"/>
  <c r="I43" i="18" a="1"/>
  <c r="I43" i="18"/>
  <c r="M43" i="18" a="1"/>
  <c r="M43" i="18" s="1"/>
  <c r="Q43" i="18"/>
  <c r="R43" i="18"/>
  <c r="S43" i="18"/>
  <c r="AI43" i="18" s="1"/>
  <c r="T43" i="18"/>
  <c r="AJ43" i="18" s="1"/>
  <c r="U43" i="18" a="1"/>
  <c r="U43" i="18" s="1"/>
  <c r="W43" i="18" s="1"/>
  <c r="V43" i="18" a="1"/>
  <c r="V43" i="18" s="1"/>
  <c r="X43" i="18"/>
  <c r="Y43" i="18"/>
  <c r="Z43" i="18"/>
  <c r="AA43" i="18"/>
  <c r="AE43" i="18"/>
  <c r="AH43" i="18"/>
  <c r="AN43" i="18" s="1"/>
  <c r="AK43" i="18"/>
  <c r="AM43" i="18"/>
  <c r="B44" i="18"/>
  <c r="C44" i="18"/>
  <c r="D44" i="18"/>
  <c r="N43" i="18" s="1" a="1"/>
  <c r="N43" i="18" s="1"/>
  <c r="F44" i="18"/>
  <c r="H44" i="18"/>
  <c r="AA44" i="18" s="1"/>
  <c r="I44" i="18" a="1"/>
  <c r="I44" i="18"/>
  <c r="M44" i="18" a="1"/>
  <c r="M44" i="18" s="1"/>
  <c r="O44" i="18"/>
  <c r="P44" i="18"/>
  <c r="Q44" i="18"/>
  <c r="R44" i="18"/>
  <c r="S44" i="18"/>
  <c r="AI44" i="18" s="1"/>
  <c r="T44" i="18"/>
  <c r="AJ44" i="18" s="1"/>
  <c r="Y44" i="18"/>
  <c r="Z44" i="18"/>
  <c r="AB44" i="18"/>
  <c r="AL44" i="18" s="1"/>
  <c r="AC44" i="18"/>
  <c r="AD44" i="18"/>
  <c r="AE44" i="18"/>
  <c r="AG44" i="18"/>
  <c r="AH44" i="18"/>
  <c r="AN44" i="18" s="1"/>
  <c r="AK44" i="18"/>
  <c r="AM44" i="18"/>
  <c r="B45" i="18"/>
  <c r="C45" i="18"/>
  <c r="D45" i="18"/>
  <c r="F45" i="18"/>
  <c r="H45" i="18"/>
  <c r="T45" i="18" s="1"/>
  <c r="I45" i="18" a="1"/>
  <c r="I45" i="18" s="1"/>
  <c r="L45" i="18" a="1"/>
  <c r="L45" i="18" s="1"/>
  <c r="M45" i="18" a="1"/>
  <c r="M45" i="18" s="1"/>
  <c r="O45" i="18" s="1"/>
  <c r="N45" i="18" a="1"/>
  <c r="N45" i="18"/>
  <c r="P45" i="18"/>
  <c r="Q45" i="18"/>
  <c r="R45" i="18"/>
  <c r="S45" i="18"/>
  <c r="AI45" i="18" s="1"/>
  <c r="U45" i="18" a="1"/>
  <c r="U45" i="18" s="1"/>
  <c r="W45" i="18"/>
  <c r="X45" i="18"/>
  <c r="Y45" i="18"/>
  <c r="Z45" i="18"/>
  <c r="AA45" i="18"/>
  <c r="AK45" i="18" s="1"/>
  <c r="AB45" i="18"/>
  <c r="AL45" i="18" s="1"/>
  <c r="AE45" i="18"/>
  <c r="AM45" i="18" s="1"/>
  <c r="AF45" i="18"/>
  <c r="AH45" i="18"/>
  <c r="AJ45" i="18"/>
  <c r="AN45" i="18"/>
  <c r="B46" i="18"/>
  <c r="C46" i="18"/>
  <c r="L46" i="18" s="1" a="1"/>
  <c r="L46" i="18" s="1"/>
  <c r="D46" i="18"/>
  <c r="F46" i="18"/>
  <c r="G46" i="18" s="1"/>
  <c r="H46" i="18"/>
  <c r="I46" i="18" a="1"/>
  <c r="I46" i="18" s="1"/>
  <c r="J46" i="18" a="1"/>
  <c r="J46" i="18" s="1"/>
  <c r="K46" i="18" a="1"/>
  <c r="K46" i="18"/>
  <c r="M46" i="18" a="1"/>
  <c r="M46" i="18"/>
  <c r="N46" i="18" a="1"/>
  <c r="N46" i="18" s="1"/>
  <c r="Q46" i="18"/>
  <c r="R46" i="18"/>
  <c r="U46" i="18" a="1"/>
  <c r="U46" i="18" s="1"/>
  <c r="W46" i="18" s="1"/>
  <c r="V46" i="18" a="1"/>
  <c r="V46" i="18" s="1"/>
  <c r="Y46" i="18"/>
  <c r="Z46" i="18"/>
  <c r="AC46" i="18"/>
  <c r="AD46" i="18"/>
  <c r="AE46" i="18"/>
  <c r="AF46" i="18"/>
  <c r="AG46" i="18"/>
  <c r="AH46" i="18"/>
  <c r="AM46" i="18"/>
  <c r="AN46" i="18"/>
  <c r="B47" i="18"/>
  <c r="C47" i="18"/>
  <c r="D47" i="18"/>
  <c r="L47" i="18" s="1" a="1"/>
  <c r="L47" i="18" s="1"/>
  <c r="F47" i="18"/>
  <c r="AG47" i="18" s="1"/>
  <c r="G47" i="18"/>
  <c r="H47" i="18"/>
  <c r="S47" i="18" s="1"/>
  <c r="J47" i="18" a="1"/>
  <c r="J47" i="18" s="1"/>
  <c r="K47" i="18" a="1"/>
  <c r="K47" i="18" s="1"/>
  <c r="Q47" i="18"/>
  <c r="R47" i="18"/>
  <c r="T47" i="18"/>
  <c r="U47" i="18" a="1"/>
  <c r="U47" i="18" s="1"/>
  <c r="W47" i="18" s="1"/>
  <c r="X47" i="18"/>
  <c r="Y47" i="18"/>
  <c r="Z47" i="18"/>
  <c r="AA47" i="18"/>
  <c r="AK47" i="18" s="1"/>
  <c r="AB47" i="18"/>
  <c r="AL47" i="18" s="1"/>
  <c r="AC47" i="18"/>
  <c r="AD47" i="18"/>
  <c r="AE47" i="18"/>
  <c r="AM47" i="18" s="1"/>
  <c r="AF47" i="18"/>
  <c r="AH47" i="18"/>
  <c r="AN47" i="18" s="1"/>
  <c r="AI47" i="18"/>
  <c r="AJ47" i="18"/>
  <c r="B48" i="18"/>
  <c r="C48" i="18"/>
  <c r="D48" i="18"/>
  <c r="F48" i="18"/>
  <c r="AC48" i="18" s="1"/>
  <c r="G48" i="18"/>
  <c r="J48" i="18" s="1" a="1"/>
  <c r="H48" i="18"/>
  <c r="AA48" i="18" s="1"/>
  <c r="AK48" i="18" s="1"/>
  <c r="J48" i="18"/>
  <c r="L48" i="18" a="1"/>
  <c r="L48" i="18" s="1"/>
  <c r="M48" i="18" a="1"/>
  <c r="M48" i="18" s="1"/>
  <c r="Q48" i="18"/>
  <c r="R48" i="18"/>
  <c r="S48" i="18"/>
  <c r="AI48" i="18" s="1"/>
  <c r="T48" i="18"/>
  <c r="AJ48" i="18" s="1"/>
  <c r="Y48" i="18"/>
  <c r="Z48" i="18"/>
  <c r="AB48" i="18"/>
  <c r="AL48" i="18" s="1"/>
  <c r="AD48" i="18"/>
  <c r="AE48" i="18"/>
  <c r="AH48" i="18"/>
  <c r="AN48" i="18" s="1"/>
  <c r="AM48" i="18"/>
  <c r="B49" i="18"/>
  <c r="C49" i="18"/>
  <c r="L49" i="18" s="1" a="1"/>
  <c r="D49" i="18"/>
  <c r="F49" i="18"/>
  <c r="AC49" i="18" s="1"/>
  <c r="G49" i="18"/>
  <c r="K49" i="18" s="1" a="1"/>
  <c r="K49" i="18" s="1"/>
  <c r="H49" i="18"/>
  <c r="T49" i="18" s="1"/>
  <c r="AJ49" i="18" s="1"/>
  <c r="I49" i="18" a="1"/>
  <c r="I49" i="18" s="1"/>
  <c r="L49" i="18"/>
  <c r="M49" i="18" a="1"/>
  <c r="M49" i="18" s="1"/>
  <c r="Q49" i="18"/>
  <c r="R49" i="18"/>
  <c r="U49" i="18" a="1"/>
  <c r="U49" i="18"/>
  <c r="W49" i="18" s="1"/>
  <c r="X49" i="18"/>
  <c r="Y49" i="18"/>
  <c r="Z49" i="18"/>
  <c r="AB49" i="18"/>
  <c r="AE49" i="18"/>
  <c r="AF49" i="18"/>
  <c r="AH49" i="18"/>
  <c r="AL49" i="18"/>
  <c r="AM49" i="18"/>
  <c r="AN49" i="18"/>
  <c r="B50" i="18"/>
  <c r="C50" i="18"/>
  <c r="D50" i="18"/>
  <c r="F50" i="18"/>
  <c r="G50" i="18" s="1"/>
  <c r="J50" i="18" s="1" a="1"/>
  <c r="J50" i="18" s="1"/>
  <c r="H50" i="18"/>
  <c r="AB50" i="18" s="1"/>
  <c r="I50" i="18" a="1"/>
  <c r="I50" i="18"/>
  <c r="K50" i="18" a="1"/>
  <c r="K50" i="18" s="1"/>
  <c r="M50" i="18" a="1"/>
  <c r="M50" i="18" s="1"/>
  <c r="P50" i="18" s="1"/>
  <c r="O50" i="18"/>
  <c r="Q50" i="18"/>
  <c r="R50" i="18"/>
  <c r="S50" i="18"/>
  <c r="T50" i="18"/>
  <c r="AJ50" i="18" s="1"/>
  <c r="U50" i="18" a="1"/>
  <c r="U50" i="18" s="1"/>
  <c r="W50" i="18" s="1"/>
  <c r="Y50" i="18"/>
  <c r="Z50" i="18"/>
  <c r="AA50" i="18"/>
  <c r="AC50" i="18"/>
  <c r="AE50" i="18"/>
  <c r="AF50" i="18"/>
  <c r="AH50" i="18"/>
  <c r="AN50" i="18" s="1"/>
  <c r="AI50" i="18"/>
  <c r="AK50" i="18"/>
  <c r="AL50" i="18"/>
  <c r="AM50" i="18"/>
  <c r="B51" i="18"/>
  <c r="C51" i="18"/>
  <c r="D51" i="18"/>
  <c r="L51" i="18" s="1" a="1"/>
  <c r="L51" i="18" s="1"/>
  <c r="F51" i="18"/>
  <c r="G51" i="18"/>
  <c r="H51" i="18"/>
  <c r="S51" i="18" s="1"/>
  <c r="N51" i="18" a="1"/>
  <c r="N51" i="18" s="1"/>
  <c r="Q51" i="18"/>
  <c r="R51" i="18"/>
  <c r="T51" i="18"/>
  <c r="U51" i="18" a="1"/>
  <c r="U51" i="18"/>
  <c r="W51" i="18" s="1"/>
  <c r="V51" i="18" a="1"/>
  <c r="V51" i="18" s="1"/>
  <c r="Y51" i="18"/>
  <c r="Z51" i="18"/>
  <c r="AA51" i="18"/>
  <c r="AK51" i="18" s="1"/>
  <c r="AB51" i="18"/>
  <c r="AL51" i="18" s="1"/>
  <c r="AC51" i="18"/>
  <c r="AD51" i="18"/>
  <c r="AE51" i="18"/>
  <c r="AF51" i="18"/>
  <c r="AG51" i="18"/>
  <c r="AH51" i="18"/>
  <c r="AI51" i="18"/>
  <c r="AJ51" i="18"/>
  <c r="AM51" i="18"/>
  <c r="AN51" i="18"/>
  <c r="B52" i="18"/>
  <c r="C52" i="18"/>
  <c r="M52" i="18" s="1" a="1"/>
  <c r="M52" i="18" s="1"/>
  <c r="D52" i="18"/>
  <c r="F52" i="18"/>
  <c r="G52" i="18" s="1"/>
  <c r="H52" i="18"/>
  <c r="Q52" i="18"/>
  <c r="R52" i="18"/>
  <c r="S52" i="18"/>
  <c r="AI52" i="18" s="1"/>
  <c r="T52" i="18"/>
  <c r="AJ52" i="18" s="1"/>
  <c r="Y52" i="18"/>
  <c r="Z52" i="18"/>
  <c r="AA52" i="18"/>
  <c r="AB52" i="18"/>
  <c r="AE52" i="18"/>
  <c r="AH52" i="18"/>
  <c r="AN52" i="18" s="1"/>
  <c r="AK52" i="18"/>
  <c r="AL52" i="18"/>
  <c r="AM52" i="18"/>
  <c r="B53" i="18"/>
  <c r="C53" i="18"/>
  <c r="M53" i="18" s="1" a="1"/>
  <c r="M53" i="18" s="1"/>
  <c r="O53" i="18" s="1"/>
  <c r="D53" i="18"/>
  <c r="F53" i="18"/>
  <c r="H53" i="18"/>
  <c r="I53" i="18" a="1"/>
  <c r="I53" i="18" s="1"/>
  <c r="L53" i="18" a="1"/>
  <c r="L53" i="18" s="1"/>
  <c r="N53" i="18" a="1"/>
  <c r="N53" i="18"/>
  <c r="Q53" i="18"/>
  <c r="R53" i="18"/>
  <c r="U53" i="18" a="1"/>
  <c r="U53" i="18" s="1"/>
  <c r="W53" i="18"/>
  <c r="X53" i="18"/>
  <c r="Y53" i="18"/>
  <c r="Z53" i="18"/>
  <c r="AE53" i="18"/>
  <c r="AG53" i="18"/>
  <c r="AH53" i="18"/>
  <c r="AM53" i="18"/>
  <c r="AN53" i="18"/>
  <c r="B54" i="18"/>
  <c r="C54" i="18"/>
  <c r="D54" i="18"/>
  <c r="F54" i="18"/>
  <c r="G54" i="18" s="1"/>
  <c r="H54" i="18"/>
  <c r="I54" i="18" a="1"/>
  <c r="I54" i="18"/>
  <c r="L54" i="18" a="1"/>
  <c r="L54" i="18" s="1"/>
  <c r="M54" i="18" a="1"/>
  <c r="M54" i="18" s="1"/>
  <c r="N54" i="18" a="1"/>
  <c r="N54" i="18" s="1"/>
  <c r="Q54" i="18"/>
  <c r="R54" i="18"/>
  <c r="S54" i="18"/>
  <c r="T54" i="18"/>
  <c r="AJ54" i="18" s="1"/>
  <c r="U54" i="18" a="1"/>
  <c r="U54" i="18" s="1"/>
  <c r="X54" i="18" s="1"/>
  <c r="W54" i="18"/>
  <c r="Y54" i="18"/>
  <c r="Z54" i="18"/>
  <c r="AA54" i="18"/>
  <c r="AK54" i="18" s="1"/>
  <c r="AB54" i="18"/>
  <c r="AD54" i="18"/>
  <c r="AE54" i="18"/>
  <c r="AM54" i="18" s="1"/>
  <c r="AH54" i="18"/>
  <c r="AN54" i="18" s="1"/>
  <c r="AI54" i="18"/>
  <c r="AL54" i="18"/>
  <c r="B55" i="18"/>
  <c r="C55" i="18"/>
  <c r="L55" i="18" s="1" a="1"/>
  <c r="D55" i="18"/>
  <c r="F55" i="18"/>
  <c r="G55" i="18" s="1"/>
  <c r="K55" i="18" s="1" a="1"/>
  <c r="K55" i="18" s="1"/>
  <c r="H55" i="18"/>
  <c r="J55" i="18" a="1"/>
  <c r="J55" i="18" s="1"/>
  <c r="L55" i="18"/>
  <c r="M55" i="18" a="1"/>
  <c r="M55" i="18" s="1"/>
  <c r="P55" i="18" s="1"/>
  <c r="Q55" i="18"/>
  <c r="R55" i="18"/>
  <c r="U55" i="18" a="1"/>
  <c r="U55" i="18" s="1"/>
  <c r="W55" i="18" s="1"/>
  <c r="X55" i="18"/>
  <c r="Y55" i="18"/>
  <c r="Z55" i="18"/>
  <c r="AC55" i="18"/>
  <c r="AD55" i="18"/>
  <c r="AE55" i="18"/>
  <c r="AF55" i="18"/>
  <c r="AG55" i="18"/>
  <c r="AH55" i="18"/>
  <c r="AM55" i="18"/>
  <c r="AN55" i="18"/>
  <c r="B56" i="18"/>
  <c r="C56" i="18"/>
  <c r="D56" i="18"/>
  <c r="L56" i="18" s="1" a="1"/>
  <c r="L56" i="18" s="1"/>
  <c r="F56" i="18"/>
  <c r="G56" i="18" s="1"/>
  <c r="K56" i="18" s="1" a="1"/>
  <c r="K56" i="18" s="1"/>
  <c r="H56" i="18"/>
  <c r="S56" i="18" s="1"/>
  <c r="AI56" i="18" s="1"/>
  <c r="I56" i="18" a="1"/>
  <c r="I56" i="18"/>
  <c r="J56" i="18" a="1"/>
  <c r="J56" i="18" s="1"/>
  <c r="M56" i="18" a="1"/>
  <c r="M56" i="18"/>
  <c r="O56" i="18" s="1"/>
  <c r="P56" i="18"/>
  <c r="Q56" i="18"/>
  <c r="R56" i="18"/>
  <c r="T56" i="18"/>
  <c r="AJ56" i="18" s="1"/>
  <c r="U56" i="18" a="1"/>
  <c r="U56" i="18" s="1"/>
  <c r="X56" i="18" s="1"/>
  <c r="W56" i="18"/>
  <c r="Y56" i="18"/>
  <c r="Z56" i="18"/>
  <c r="AA56" i="18"/>
  <c r="AC56" i="18"/>
  <c r="AE56" i="18"/>
  <c r="AM56" i="18" s="1"/>
  <c r="AH56" i="18"/>
  <c r="AN56" i="18" s="1"/>
  <c r="AK56" i="18"/>
  <c r="B57" i="18"/>
  <c r="C57" i="18"/>
  <c r="D57" i="18"/>
  <c r="L57" i="18" s="1" a="1"/>
  <c r="L57" i="18" s="1"/>
  <c r="F57" i="18"/>
  <c r="G57" i="18"/>
  <c r="J57" i="18" s="1" a="1"/>
  <c r="H57" i="18"/>
  <c r="I57" i="18" a="1"/>
  <c r="I57" i="18" s="1"/>
  <c r="J57" i="18"/>
  <c r="M57" i="18" a="1"/>
  <c r="M57" i="18" s="1"/>
  <c r="P57" i="18" s="1"/>
  <c r="O57" i="18"/>
  <c r="Q57" i="18"/>
  <c r="R57" i="18"/>
  <c r="V57" i="18" a="1"/>
  <c r="V57" i="18" s="1"/>
  <c r="Y57" i="18"/>
  <c r="Z57" i="18"/>
  <c r="AC57" i="18"/>
  <c r="AD57" i="18"/>
  <c r="AE57" i="18"/>
  <c r="AM57" i="18" s="1"/>
  <c r="AF57" i="18"/>
  <c r="AG57" i="18"/>
  <c r="AH57" i="18"/>
  <c r="AN57" i="18"/>
  <c r="B58" i="18"/>
  <c r="C58" i="18"/>
  <c r="D58" i="18"/>
  <c r="F58" i="18"/>
  <c r="H58" i="18"/>
  <c r="I58" i="18" a="1"/>
  <c r="I58" i="18" s="1"/>
  <c r="L58" i="18" a="1"/>
  <c r="L58" i="18" s="1"/>
  <c r="M58" i="18" a="1"/>
  <c r="M58" i="18" s="1"/>
  <c r="Q58" i="18"/>
  <c r="R58" i="18"/>
  <c r="S58" i="18"/>
  <c r="AI58" i="18" s="1"/>
  <c r="T58" i="18"/>
  <c r="AJ58" i="18" s="1"/>
  <c r="U58" i="18" a="1"/>
  <c r="U58" i="18" s="1"/>
  <c r="Y58" i="18"/>
  <c r="Z58" i="18"/>
  <c r="AA58" i="18"/>
  <c r="AK58" i="18" s="1"/>
  <c r="AB58" i="18"/>
  <c r="AE58" i="18"/>
  <c r="AM58" i="18" s="1"/>
  <c r="AH58" i="18"/>
  <c r="AN58" i="18" s="1"/>
  <c r="AL58" i="18"/>
  <c r="B59" i="18"/>
  <c r="C59" i="18"/>
  <c r="D59" i="18"/>
  <c r="N58" i="18" s="1" a="1"/>
  <c r="N58" i="18" s="1"/>
  <c r="F59" i="18"/>
  <c r="G59" i="18" s="1"/>
  <c r="J59" i="18" s="1" a="1"/>
  <c r="J59" i="18" s="1"/>
  <c r="H59" i="18"/>
  <c r="T59" i="18" s="1"/>
  <c r="AJ59" i="18" s="1"/>
  <c r="K59" i="18" a="1"/>
  <c r="K59" i="18" s="1"/>
  <c r="M59" i="18" a="1"/>
  <c r="M59" i="18" s="1"/>
  <c r="N59" i="18" a="1"/>
  <c r="N59" i="18"/>
  <c r="Q59" i="18"/>
  <c r="R59" i="18"/>
  <c r="U59" i="18" a="1"/>
  <c r="U59" i="18"/>
  <c r="V59" i="18" a="1"/>
  <c r="V59" i="18" s="1"/>
  <c r="Y59" i="18"/>
  <c r="Z59" i="18"/>
  <c r="AA59" i="18"/>
  <c r="AK59" i="18" s="1"/>
  <c r="AC59" i="18"/>
  <c r="AD59" i="18"/>
  <c r="AE59" i="18"/>
  <c r="AF59" i="18"/>
  <c r="AG59" i="18"/>
  <c r="AH59" i="18"/>
  <c r="AM59" i="18"/>
  <c r="AN59" i="18"/>
  <c r="B60" i="18"/>
  <c r="C60" i="18"/>
  <c r="D60" i="18"/>
  <c r="F60" i="18"/>
  <c r="G60" i="18" s="1"/>
  <c r="H60" i="18"/>
  <c r="S60" i="18" s="1"/>
  <c r="I60" i="18" a="1"/>
  <c r="I60" i="18"/>
  <c r="L60" i="18" a="1"/>
  <c r="L60" i="18" s="1"/>
  <c r="M60" i="18" a="1"/>
  <c r="M60" i="18"/>
  <c r="N60" i="18" a="1"/>
  <c r="N60" i="18" s="1"/>
  <c r="O60" i="18"/>
  <c r="P60" i="18"/>
  <c r="Q60" i="18"/>
  <c r="R60" i="18"/>
  <c r="T60" i="18"/>
  <c r="AJ60" i="18" s="1"/>
  <c r="U60" i="18" a="1"/>
  <c r="U60" i="18" s="1"/>
  <c r="X60" i="18" s="1"/>
  <c r="V60" i="18"/>
  <c r="Y60" i="18"/>
  <c r="Z60" i="18"/>
  <c r="AA60" i="18"/>
  <c r="AC60" i="18"/>
  <c r="AE60" i="18"/>
  <c r="AM60" i="18" s="1"/>
  <c r="AH60" i="18"/>
  <c r="AN60" i="18" s="1"/>
  <c r="AI60" i="18"/>
  <c r="AK60" i="18"/>
  <c r="B61" i="18"/>
  <c r="C61" i="18"/>
  <c r="V61" i="18" s="1" a="1"/>
  <c r="V61" i="18" s="1"/>
  <c r="D61" i="18"/>
  <c r="V60" i="18" s="1" a="1"/>
  <c r="F61" i="18"/>
  <c r="G61" i="18"/>
  <c r="J61" i="18" s="1" a="1"/>
  <c r="J61" i="18" s="1"/>
  <c r="H61" i="18"/>
  <c r="AB61" i="18" s="1"/>
  <c r="AL61" i="18" s="1"/>
  <c r="K61" i="18" a="1"/>
  <c r="K61" i="18" s="1"/>
  <c r="L61" i="18" a="1"/>
  <c r="L61" i="18" s="1"/>
  <c r="M61" i="18" a="1"/>
  <c r="M61" i="18" s="1"/>
  <c r="Q61" i="18"/>
  <c r="R61" i="18"/>
  <c r="S61" i="18"/>
  <c r="AI61" i="18" s="1"/>
  <c r="Y61" i="18"/>
  <c r="Z61" i="18"/>
  <c r="AC61" i="18"/>
  <c r="AD61" i="18"/>
  <c r="AE61" i="18"/>
  <c r="AF61" i="18"/>
  <c r="AG61" i="18"/>
  <c r="AH61" i="18"/>
  <c r="AM61" i="18"/>
  <c r="AN61" i="18"/>
  <c r="B62" i="18"/>
  <c r="C62" i="18"/>
  <c r="V62" i="18" s="1" a="1"/>
  <c r="V62" i="18" s="1"/>
  <c r="D62" i="18"/>
  <c r="F62" i="18"/>
  <c r="G62" i="18" s="1"/>
  <c r="H62" i="18"/>
  <c r="I62" i="18" a="1"/>
  <c r="I62" i="18" s="1"/>
  <c r="L62" i="18" a="1"/>
  <c r="L62" i="18" s="1"/>
  <c r="M62" i="18" a="1"/>
  <c r="M62" i="18" s="1"/>
  <c r="Q62" i="18"/>
  <c r="R62" i="18"/>
  <c r="S62" i="18"/>
  <c r="AI62" i="18" s="1"/>
  <c r="T62" i="18"/>
  <c r="AJ62" i="18" s="1"/>
  <c r="U62" i="18" a="1"/>
  <c r="U62" i="18" s="1"/>
  <c r="X62" i="18" s="1"/>
  <c r="Y62" i="18"/>
  <c r="Z62" i="18"/>
  <c r="AA62" i="18"/>
  <c r="AK62" i="18" s="1"/>
  <c r="AB62" i="18"/>
  <c r="AD62" i="18"/>
  <c r="AE62" i="18"/>
  <c r="AM62" i="18" s="1"/>
  <c r="AH62" i="18"/>
  <c r="AN62" i="18" s="1"/>
  <c r="AL62" i="18"/>
  <c r="B63" i="18"/>
  <c r="C63" i="18"/>
  <c r="N63" i="18" s="1" a="1"/>
  <c r="N63" i="18" s="1"/>
  <c r="D63" i="18"/>
  <c r="N62" i="18" s="1" a="1"/>
  <c r="N62" i="18" s="1"/>
  <c r="F63" i="18"/>
  <c r="G63" i="18" s="1"/>
  <c r="H63" i="18"/>
  <c r="T63" i="18" s="1"/>
  <c r="I63" i="18" a="1"/>
  <c r="I63" i="18" s="1"/>
  <c r="J63" i="18" a="1"/>
  <c r="J63" i="18" s="1"/>
  <c r="K63" i="18" a="1"/>
  <c r="K63" i="18" s="1"/>
  <c r="M63" i="18" a="1"/>
  <c r="M63" i="18" s="1"/>
  <c r="P63" i="18" s="1"/>
  <c r="O63" i="18"/>
  <c r="Q63" i="18"/>
  <c r="R63" i="18"/>
  <c r="S63" i="18"/>
  <c r="AI63" i="18" s="1"/>
  <c r="U63" i="18" a="1"/>
  <c r="U63" i="18"/>
  <c r="W63" i="18" s="1"/>
  <c r="Y63" i="18"/>
  <c r="Z63" i="18"/>
  <c r="AA63" i="18"/>
  <c r="AB63" i="18"/>
  <c r="AL63" i="18" s="1"/>
  <c r="AC63" i="18"/>
  <c r="AD63" i="18"/>
  <c r="AE63" i="18"/>
  <c r="AF63" i="18"/>
  <c r="AG63" i="18"/>
  <c r="AH63" i="18"/>
  <c r="AJ63" i="18"/>
  <c r="AK63" i="18"/>
  <c r="AM63" i="18"/>
  <c r="AN63" i="18"/>
  <c r="B64" i="18"/>
  <c r="C64" i="18"/>
  <c r="D64" i="18"/>
  <c r="L64" i="18" s="1" a="1"/>
  <c r="F64" i="18"/>
  <c r="AG64" i="18" s="1"/>
  <c r="G64" i="18"/>
  <c r="H64" i="18"/>
  <c r="I64" i="18" a="1"/>
  <c r="I64" i="18"/>
  <c r="L64" i="18"/>
  <c r="M64" i="18" a="1"/>
  <c r="M64" i="18"/>
  <c r="O64" i="18" s="1"/>
  <c r="P64" i="18"/>
  <c r="Q64" i="18"/>
  <c r="R64" i="18"/>
  <c r="T64" i="18"/>
  <c r="AJ64" i="18" s="1"/>
  <c r="U64" i="18" a="1"/>
  <c r="U64" i="18" s="1"/>
  <c r="W64" i="18" s="1"/>
  <c r="X64" i="18"/>
  <c r="Y64" i="18"/>
  <c r="Z64" i="18"/>
  <c r="AA64" i="18"/>
  <c r="AK64" i="18" s="1"/>
  <c r="AC64" i="18"/>
  <c r="AD64" i="18"/>
  <c r="AE64" i="18"/>
  <c r="AH64" i="18"/>
  <c r="AN64" i="18" s="1"/>
  <c r="AM64" i="18"/>
  <c r="B65" i="18"/>
  <c r="C65" i="18"/>
  <c r="D65" i="18"/>
  <c r="V64" i="18" s="1" a="1"/>
  <c r="V64" i="18" s="1"/>
  <c r="F65" i="18"/>
  <c r="G65" i="18"/>
  <c r="J65" i="18" s="1" a="1"/>
  <c r="J65" i="18" s="1"/>
  <c r="H65" i="18"/>
  <c r="I65" i="18" a="1"/>
  <c r="I65" i="18" s="1"/>
  <c r="L65" i="18" a="1"/>
  <c r="L65" i="18" s="1"/>
  <c r="M65" i="18" a="1"/>
  <c r="M65" i="18"/>
  <c r="Q65" i="18"/>
  <c r="R65" i="18"/>
  <c r="V65" i="18" a="1"/>
  <c r="V65" i="18" s="1"/>
  <c r="Y65" i="18"/>
  <c r="Z65" i="18"/>
  <c r="AC65" i="18"/>
  <c r="AD65" i="18"/>
  <c r="AE65" i="18"/>
  <c r="AM65" i="18" s="1"/>
  <c r="AF65" i="18"/>
  <c r="AG65" i="18"/>
  <c r="AH65" i="18"/>
  <c r="AN65" i="18"/>
  <c r="B66" i="18"/>
  <c r="C66" i="18"/>
  <c r="L66" i="18" s="1" a="1"/>
  <c r="L66" i="18" s="1"/>
  <c r="D66" i="18"/>
  <c r="F66" i="18"/>
  <c r="AF66" i="18" s="1"/>
  <c r="H66" i="18"/>
  <c r="Q66" i="18"/>
  <c r="R66" i="18"/>
  <c r="S66" i="18"/>
  <c r="T66" i="18"/>
  <c r="U66" i="18" a="1"/>
  <c r="U66" i="18" s="1"/>
  <c r="Y66" i="18"/>
  <c r="Z66" i="18"/>
  <c r="AA66" i="18"/>
  <c r="AB66" i="18"/>
  <c r="AL66" i="18" s="1"/>
  <c r="AC66" i="18"/>
  <c r="AD66" i="18"/>
  <c r="AE66" i="18"/>
  <c r="AM66" i="18" s="1"/>
  <c r="AG66" i="18"/>
  <c r="AH66" i="18"/>
  <c r="AN66" i="18" s="1"/>
  <c r="AI66" i="18"/>
  <c r="AJ66" i="18"/>
  <c r="AK66" i="18"/>
  <c r="B67" i="18"/>
  <c r="C67" i="18"/>
  <c r="L67" i="18" s="1" a="1"/>
  <c r="L67" i="18" s="1"/>
  <c r="D67" i="18"/>
  <c r="F67" i="18"/>
  <c r="G67" i="18" s="1"/>
  <c r="H67" i="18"/>
  <c r="T67" i="18" s="1"/>
  <c r="AJ67" i="18" s="1"/>
  <c r="M67" i="18" a="1"/>
  <c r="M67" i="18" s="1"/>
  <c r="P67" i="18" s="1"/>
  <c r="O67" i="18"/>
  <c r="Q67" i="18"/>
  <c r="R67" i="18"/>
  <c r="U67" i="18" a="1"/>
  <c r="U67" i="18" s="1"/>
  <c r="Y67" i="18"/>
  <c r="Z67" i="18"/>
  <c r="AA67" i="18"/>
  <c r="AK67" i="18" s="1"/>
  <c r="AC67" i="18"/>
  <c r="AD67" i="18"/>
  <c r="AE67" i="18"/>
  <c r="AF67" i="18"/>
  <c r="AG67" i="18"/>
  <c r="AH67" i="18"/>
  <c r="AM67" i="18"/>
  <c r="AN67" i="18"/>
  <c r="B68" i="18"/>
  <c r="C68" i="18"/>
  <c r="D68" i="18"/>
  <c r="L68" i="18" s="1" a="1"/>
  <c r="L68" i="18" s="1"/>
  <c r="F68" i="18"/>
  <c r="AF68" i="18" s="1"/>
  <c r="H68" i="18"/>
  <c r="I68" i="18" a="1"/>
  <c r="I68" i="18" s="1"/>
  <c r="M68" i="18" a="1"/>
  <c r="M68" i="18" s="1"/>
  <c r="N68" i="18" a="1"/>
  <c r="N68" i="18" s="1"/>
  <c r="Q68" i="18"/>
  <c r="R68" i="18"/>
  <c r="U68" i="18" a="1"/>
  <c r="U68" i="18" s="1"/>
  <c r="W68" i="18" s="1"/>
  <c r="V68" i="18" a="1"/>
  <c r="V68" i="18" s="1"/>
  <c r="X68" i="18"/>
  <c r="Y68" i="18"/>
  <c r="Z68" i="18"/>
  <c r="AA68" i="18"/>
  <c r="AC68" i="18"/>
  <c r="AD68" i="18"/>
  <c r="AE68" i="18"/>
  <c r="AG68" i="18"/>
  <c r="AH68" i="18"/>
  <c r="AN68" i="18" s="1"/>
  <c r="AK68" i="18"/>
  <c r="AM68" i="18"/>
  <c r="B69" i="18"/>
  <c r="C69" i="18"/>
  <c r="M69" i="18" s="1" a="1"/>
  <c r="M69" i="18" s="1"/>
  <c r="D69" i="18"/>
  <c r="F69" i="18"/>
  <c r="G69" i="18"/>
  <c r="H69" i="18"/>
  <c r="AB69" i="18" s="1"/>
  <c r="AL69" i="18" s="1"/>
  <c r="Q69" i="18"/>
  <c r="R69" i="18"/>
  <c r="S69" i="18"/>
  <c r="AI69" i="18" s="1"/>
  <c r="T69" i="18"/>
  <c r="AJ69" i="18" s="1"/>
  <c r="Y69" i="18"/>
  <c r="Z69" i="18"/>
  <c r="AA69" i="18"/>
  <c r="AK69" i="18" s="1"/>
  <c r="AC69" i="18"/>
  <c r="AD69" i="18"/>
  <c r="AE69" i="18"/>
  <c r="AM69" i="18" s="1"/>
  <c r="AF69" i="18"/>
  <c r="AG69" i="18"/>
  <c r="AH69" i="18"/>
  <c r="AN69" i="18" s="1"/>
  <c r="B70" i="18"/>
  <c r="C70" i="18"/>
  <c r="I70" i="18" s="1" a="1"/>
  <c r="I70" i="18" s="1"/>
  <c r="D70" i="18"/>
  <c r="L70" i="18" s="1" a="1"/>
  <c r="L70" i="18" s="1"/>
  <c r="F70" i="18"/>
  <c r="G70" i="18" s="1"/>
  <c r="J70" i="18" s="1" a="1"/>
  <c r="J70" i="18" s="1"/>
  <c r="H70" i="18"/>
  <c r="Q70" i="18"/>
  <c r="R70" i="18"/>
  <c r="S70" i="18"/>
  <c r="T70" i="18"/>
  <c r="AJ70" i="18" s="1"/>
  <c r="U70" i="18" a="1"/>
  <c r="U70" i="18" s="1"/>
  <c r="V70" i="18" a="1"/>
  <c r="V70" i="18" s="1"/>
  <c r="Y70" i="18"/>
  <c r="Z70" i="18"/>
  <c r="AA70" i="18"/>
  <c r="AB70" i="18"/>
  <c r="AC70" i="18"/>
  <c r="AD70" i="18"/>
  <c r="AE70" i="18"/>
  <c r="AH70" i="18"/>
  <c r="AN70" i="18" s="1"/>
  <c r="AI70" i="18"/>
  <c r="AK70" i="18"/>
  <c r="AL70" i="18"/>
  <c r="AM70" i="18"/>
  <c r="B71" i="18"/>
  <c r="C71" i="18"/>
  <c r="I71" i="18" s="1" a="1"/>
  <c r="I71" i="18" s="1"/>
  <c r="D71" i="18"/>
  <c r="N70" i="18" s="1" a="1"/>
  <c r="N70" i="18" s="1"/>
  <c r="F71" i="18"/>
  <c r="G71" i="18"/>
  <c r="H71" i="18"/>
  <c r="S71" i="18" s="1"/>
  <c r="AI71" i="18" s="1"/>
  <c r="L71" i="18" a="1"/>
  <c r="L71" i="18" s="1"/>
  <c r="Q71" i="18"/>
  <c r="R71" i="18"/>
  <c r="Y71" i="18"/>
  <c r="Z71" i="18"/>
  <c r="AB71" i="18"/>
  <c r="AL71" i="18" s="1"/>
  <c r="AC71" i="18"/>
  <c r="AD71" i="18"/>
  <c r="AE71" i="18"/>
  <c r="AF71" i="18"/>
  <c r="AG71" i="18"/>
  <c r="AH71" i="18"/>
  <c r="AM71" i="18"/>
  <c r="AN71" i="18"/>
  <c r="B72" i="18"/>
  <c r="C72" i="18"/>
  <c r="V72" i="18" s="1" a="1"/>
  <c r="V72" i="18" s="1"/>
  <c r="D72" i="18"/>
  <c r="F72" i="18"/>
  <c r="AC72" i="18" s="1"/>
  <c r="H72" i="18"/>
  <c r="AB72" i="18" s="1"/>
  <c r="AL72" i="18" s="1"/>
  <c r="I72" i="18" a="1"/>
  <c r="I72" i="18" s="1"/>
  <c r="L72" i="18" a="1"/>
  <c r="L72" i="18" s="1"/>
  <c r="M72" i="18" a="1"/>
  <c r="M72" i="18" s="1"/>
  <c r="Q72" i="18"/>
  <c r="R72" i="18"/>
  <c r="S72" i="18"/>
  <c r="AI72" i="18" s="1"/>
  <c r="T72" i="18"/>
  <c r="AJ72" i="18" s="1"/>
  <c r="U72" i="18" a="1"/>
  <c r="U72" i="18" s="1"/>
  <c r="Y72" i="18"/>
  <c r="Z72" i="18"/>
  <c r="AA72" i="18"/>
  <c r="AK72" i="18" s="1"/>
  <c r="AD72" i="18"/>
  <c r="AE72" i="18"/>
  <c r="AG72" i="18"/>
  <c r="AH72" i="18"/>
  <c r="AN72" i="18" s="1"/>
  <c r="AM72" i="18"/>
  <c r="B73" i="18"/>
  <c r="C73" i="18"/>
  <c r="L73" i="18" s="1" a="1"/>
  <c r="L73" i="18" s="1"/>
  <c r="D73" i="18"/>
  <c r="N72" i="18" s="1" a="1"/>
  <c r="N72" i="18" s="1"/>
  <c r="F73" i="18"/>
  <c r="G73" i="18" s="1"/>
  <c r="K73" i="18" s="1" a="1"/>
  <c r="K73" i="18" s="1"/>
  <c r="H73" i="18"/>
  <c r="AB73" i="18" s="1"/>
  <c r="AL73" i="18" s="1"/>
  <c r="J73" i="18" a="1"/>
  <c r="J73" i="18" s="1"/>
  <c r="Q73" i="18"/>
  <c r="R73" i="18"/>
  <c r="U73" i="18" a="1"/>
  <c r="U73" i="18" s="1"/>
  <c r="Y73" i="18"/>
  <c r="Z73" i="18"/>
  <c r="AA73" i="18"/>
  <c r="AK73" i="18" s="1"/>
  <c r="AC73" i="18"/>
  <c r="AD73" i="18"/>
  <c r="AE73" i="18"/>
  <c r="AF73" i="18"/>
  <c r="AG73" i="18"/>
  <c r="AH73" i="18"/>
  <c r="AM73" i="18"/>
  <c r="AN73" i="18"/>
  <c r="B74" i="18"/>
  <c r="C74" i="18"/>
  <c r="I74" i="18" s="1" a="1"/>
  <c r="I74" i="18" s="1"/>
  <c r="D74" i="18"/>
  <c r="N73" i="18" s="1" a="1"/>
  <c r="N73" i="18" s="1"/>
  <c r="F74" i="18"/>
  <c r="AF74" i="18" s="1"/>
  <c r="G74" i="18"/>
  <c r="J74" i="18" s="1" a="1"/>
  <c r="J74" i="18" s="1"/>
  <c r="H74" i="18"/>
  <c r="S74" i="18" s="1"/>
  <c r="AI74" i="18" s="1"/>
  <c r="K74" i="18" a="1"/>
  <c r="K74" i="18" s="1"/>
  <c r="Q74" i="18"/>
  <c r="R74" i="18"/>
  <c r="T74" i="18"/>
  <c r="AJ74" i="18" s="1"/>
  <c r="U74" i="18" a="1"/>
  <c r="U74" i="18" s="1"/>
  <c r="V74" i="18" a="1"/>
  <c r="V74" i="18" s="1"/>
  <c r="Y74" i="18"/>
  <c r="Z74" i="18"/>
  <c r="AA74" i="18"/>
  <c r="AB74" i="18"/>
  <c r="AC74" i="18"/>
  <c r="AD74" i="18"/>
  <c r="AE74" i="18"/>
  <c r="AH74" i="18"/>
  <c r="AN74" i="18" s="1"/>
  <c r="AK74" i="18"/>
  <c r="AL74" i="18"/>
  <c r="AM74" i="18"/>
  <c r="B75" i="18"/>
  <c r="C75" i="18"/>
  <c r="I75" i="18" s="1" a="1"/>
  <c r="I75" i="18" s="1"/>
  <c r="D75" i="18"/>
  <c r="N74" i="18" s="1" a="1"/>
  <c r="N74" i="18" s="1"/>
  <c r="F75" i="18"/>
  <c r="G75" i="18"/>
  <c r="H75" i="18"/>
  <c r="T75" i="18" s="1"/>
  <c r="AJ75" i="18" s="1"/>
  <c r="L75" i="18" a="1"/>
  <c r="L75" i="18" s="1"/>
  <c r="Q75" i="18"/>
  <c r="R75" i="18"/>
  <c r="S75" i="18"/>
  <c r="AI75" i="18" s="1"/>
  <c r="Y75" i="18"/>
  <c r="Z75" i="18"/>
  <c r="AB75" i="18"/>
  <c r="AL75" i="18" s="1"/>
  <c r="AC75" i="18"/>
  <c r="AD75" i="18"/>
  <c r="AE75" i="18"/>
  <c r="AM75" i="18" s="1"/>
  <c r="AF75" i="18"/>
  <c r="AG75" i="18"/>
  <c r="AH75" i="18"/>
  <c r="AN75" i="18"/>
  <c r="B76" i="18"/>
  <c r="C76" i="18"/>
  <c r="V76" i="18" s="1" a="1"/>
  <c r="V76" i="18" s="1"/>
  <c r="D76" i="18"/>
  <c r="F76" i="18"/>
  <c r="AC76" i="18" s="1"/>
  <c r="H76" i="18"/>
  <c r="AB76" i="18" s="1"/>
  <c r="AL76" i="18" s="1"/>
  <c r="I76" i="18" a="1"/>
  <c r="I76" i="18" s="1"/>
  <c r="L76" i="18" a="1"/>
  <c r="L76" i="18" s="1"/>
  <c r="M76" i="18" a="1"/>
  <c r="M76" i="18" s="1"/>
  <c r="Q76" i="18"/>
  <c r="R76" i="18"/>
  <c r="S76" i="18"/>
  <c r="AI76" i="18" s="1"/>
  <c r="T76" i="18"/>
  <c r="AJ76" i="18" s="1"/>
  <c r="U76" i="18" a="1"/>
  <c r="U76" i="18" s="1"/>
  <c r="Y76" i="18"/>
  <c r="Z76" i="18"/>
  <c r="AA76" i="18"/>
  <c r="AK76" i="18" s="1"/>
  <c r="AD76" i="18"/>
  <c r="AE76" i="18"/>
  <c r="AG76" i="18"/>
  <c r="AH76" i="18"/>
  <c r="AN76" i="18" s="1"/>
  <c r="AM76" i="18"/>
  <c r="B77" i="18"/>
  <c r="C77" i="18"/>
  <c r="L77" i="18" s="1" a="1"/>
  <c r="L77" i="18" s="1"/>
  <c r="D77" i="18"/>
  <c r="N76" i="18" s="1" a="1"/>
  <c r="N76" i="18" s="1"/>
  <c r="F77" i="18"/>
  <c r="G77" i="18" s="1"/>
  <c r="K77" i="18" s="1" a="1"/>
  <c r="K77" i="18" s="1"/>
  <c r="H77" i="18"/>
  <c r="AB77" i="18" s="1"/>
  <c r="AL77" i="18" s="1"/>
  <c r="I77" i="18" a="1"/>
  <c r="I77" i="18" s="1"/>
  <c r="J77" i="18" a="1"/>
  <c r="J77" i="18" s="1"/>
  <c r="M77" i="18" a="1"/>
  <c r="M77" i="18" s="1"/>
  <c r="N77" i="18" a="1"/>
  <c r="N77" i="18" s="1"/>
  <c r="Q77" i="18"/>
  <c r="R77" i="18"/>
  <c r="U77" i="18" a="1"/>
  <c r="U77" i="18" s="1"/>
  <c r="Y77" i="18"/>
  <c r="Z77" i="18"/>
  <c r="AA77" i="18"/>
  <c r="AK77" i="18" s="1"/>
  <c r="AC77" i="18"/>
  <c r="AD77" i="18"/>
  <c r="AE77" i="18"/>
  <c r="AF77" i="18"/>
  <c r="AG77" i="18"/>
  <c r="AH77" i="18"/>
  <c r="AM77" i="18"/>
  <c r="AN77" i="18"/>
  <c r="B78" i="18"/>
  <c r="C78" i="18"/>
  <c r="I78" i="18" s="1" a="1"/>
  <c r="I78" i="18" s="1"/>
  <c r="D78" i="18"/>
  <c r="F78" i="18"/>
  <c r="AF78" i="18" s="1"/>
  <c r="G78" i="18"/>
  <c r="H78" i="18"/>
  <c r="S78" i="18" s="1"/>
  <c r="AI78" i="18" s="1"/>
  <c r="J78" i="18" a="1"/>
  <c r="J78" i="18" s="1"/>
  <c r="K78" i="18" a="1"/>
  <c r="K78" i="18" s="1"/>
  <c r="Q78" i="18"/>
  <c r="R78" i="18"/>
  <c r="T78" i="18"/>
  <c r="AJ78" i="18" s="1"/>
  <c r="U78" i="18" a="1"/>
  <c r="U78" i="18" s="1"/>
  <c r="V78" i="18" a="1"/>
  <c r="V78" i="18" s="1"/>
  <c r="Y78" i="18"/>
  <c r="Z78" i="18"/>
  <c r="AA78" i="18"/>
  <c r="AB78" i="18"/>
  <c r="AC78" i="18"/>
  <c r="AD78" i="18"/>
  <c r="AE78" i="18"/>
  <c r="AH78" i="18"/>
  <c r="AN78" i="18" s="1"/>
  <c r="AK78" i="18"/>
  <c r="AL78" i="18"/>
  <c r="AM78" i="18"/>
  <c r="B79" i="18"/>
  <c r="C79" i="18"/>
  <c r="I79" i="18" s="1" a="1"/>
  <c r="I79" i="18" s="1"/>
  <c r="D79" i="18"/>
  <c r="N78" i="18" s="1" a="1"/>
  <c r="N78" i="18" s="1"/>
  <c r="F79" i="18"/>
  <c r="G79" i="18"/>
  <c r="H79" i="18"/>
  <c r="T79" i="18" s="1"/>
  <c r="AJ79" i="18" s="1"/>
  <c r="L79" i="18" a="1"/>
  <c r="L79" i="18" s="1"/>
  <c r="Q79" i="18"/>
  <c r="R79" i="18"/>
  <c r="S79" i="18"/>
  <c r="AI79" i="18" s="1"/>
  <c r="V79" i="18" a="1"/>
  <c r="V79" i="18" s="1"/>
  <c r="Y79" i="18"/>
  <c r="Z79" i="18"/>
  <c r="AB79" i="18"/>
  <c r="AL79" i="18" s="1"/>
  <c r="AC79" i="18"/>
  <c r="AD79" i="18"/>
  <c r="AE79" i="18"/>
  <c r="AF79" i="18"/>
  <c r="AG79" i="18"/>
  <c r="AH79" i="18"/>
  <c r="AM79" i="18"/>
  <c r="AN79" i="18"/>
  <c r="B80" i="18"/>
  <c r="C80" i="18"/>
  <c r="V80" i="18" s="1" a="1"/>
  <c r="V80" i="18" s="1"/>
  <c r="D80" i="18"/>
  <c r="F80" i="18"/>
  <c r="AC80" i="18" s="1"/>
  <c r="G80" i="18"/>
  <c r="J80" i="18" s="1" a="1"/>
  <c r="J80" i="18" s="1"/>
  <c r="H80" i="18"/>
  <c r="AB80" i="18" s="1"/>
  <c r="AL80" i="18" s="1"/>
  <c r="I80" i="18" a="1"/>
  <c r="I80" i="18" s="1"/>
  <c r="L80" i="18" a="1"/>
  <c r="L80" i="18" s="1"/>
  <c r="M80" i="18" a="1"/>
  <c r="M80" i="18" s="1"/>
  <c r="Q80" i="18"/>
  <c r="R80" i="18"/>
  <c r="S80" i="18"/>
  <c r="AI80" i="18" s="1"/>
  <c r="T80" i="18"/>
  <c r="AJ80" i="18" s="1"/>
  <c r="U80" i="18" a="1"/>
  <c r="U80" i="18" s="1"/>
  <c r="Y80" i="18"/>
  <c r="Z80" i="18"/>
  <c r="AA80" i="18"/>
  <c r="AK80" i="18" s="1"/>
  <c r="AD80" i="18"/>
  <c r="AE80" i="18"/>
  <c r="AG80" i="18"/>
  <c r="AH80" i="18"/>
  <c r="AN80" i="18" s="1"/>
  <c r="AM80" i="18"/>
  <c r="B81" i="18"/>
  <c r="C81" i="18"/>
  <c r="L81" i="18" s="1" a="1"/>
  <c r="L81" i="18" s="1"/>
  <c r="D81" i="18"/>
  <c r="N80" i="18" s="1" a="1"/>
  <c r="N80" i="18" s="1"/>
  <c r="F81" i="18"/>
  <c r="G81" i="18" s="1"/>
  <c r="K81" i="18" s="1" a="1"/>
  <c r="K81" i="18" s="1"/>
  <c r="H81" i="18"/>
  <c r="AB81" i="18" s="1"/>
  <c r="AL81" i="18" s="1"/>
  <c r="I81" i="18" a="1"/>
  <c r="I81" i="18" s="1"/>
  <c r="J81" i="18" a="1"/>
  <c r="J81" i="18" s="1"/>
  <c r="M81" i="18" a="1"/>
  <c r="M81" i="18" s="1"/>
  <c r="N81" i="18" a="1"/>
  <c r="N81" i="18" s="1"/>
  <c r="Q81" i="18"/>
  <c r="R81" i="18"/>
  <c r="S81" i="18"/>
  <c r="U81" i="18" a="1"/>
  <c r="U81" i="18" s="1"/>
  <c r="Y81" i="18"/>
  <c r="Z81" i="18"/>
  <c r="AA81" i="18"/>
  <c r="AK81" i="18" s="1"/>
  <c r="AC81" i="18"/>
  <c r="AD81" i="18"/>
  <c r="AE81" i="18"/>
  <c r="AF81" i="18"/>
  <c r="AG81" i="18"/>
  <c r="AH81" i="18"/>
  <c r="AI81" i="18"/>
  <c r="AM81" i="18"/>
  <c r="AN81" i="18"/>
  <c r="B82" i="18"/>
  <c r="C82" i="18"/>
  <c r="I82" i="18" s="1" a="1"/>
  <c r="I82" i="18" s="1"/>
  <c r="D82" i="18"/>
  <c r="F82" i="18"/>
  <c r="AF82" i="18" s="1"/>
  <c r="G82" i="18"/>
  <c r="H82" i="18"/>
  <c r="J82" i="18" a="1"/>
  <c r="J82" i="18" s="1"/>
  <c r="K82" i="18" a="1"/>
  <c r="K82" i="18" s="1"/>
  <c r="N82" i="18" a="1"/>
  <c r="N82" i="18" s="1"/>
  <c r="Q82" i="18"/>
  <c r="R82" i="18"/>
  <c r="S82" i="18"/>
  <c r="AI82" i="18" s="1"/>
  <c r="T82" i="18"/>
  <c r="AJ82" i="18" s="1"/>
  <c r="U82" i="18" a="1"/>
  <c r="U82" i="18" s="1"/>
  <c r="V82" i="18" a="1"/>
  <c r="V82" i="18" s="1"/>
  <c r="Y82" i="18"/>
  <c r="Z82" i="18"/>
  <c r="AA82" i="18"/>
  <c r="AB82" i="18"/>
  <c r="AL82" i="18" s="1"/>
  <c r="AC82" i="18"/>
  <c r="AD82" i="18"/>
  <c r="AE82" i="18"/>
  <c r="AH82" i="18"/>
  <c r="AN82" i="18" s="1"/>
  <c r="AK82" i="18"/>
  <c r="AM82" i="18"/>
  <c r="AH6" i="18"/>
  <c r="AN6" i="18" s="1"/>
  <c r="AE6" i="18"/>
  <c r="AM6" i="18" s="1"/>
  <c r="BW100" i="6" a="1"/>
  <c r="BW100" i="6" s="1"/>
  <c r="BV100" i="6" a="1"/>
  <c r="BV100" i="6" s="1"/>
  <c r="BW99" i="6" a="1"/>
  <c r="BW99" i="6" s="1"/>
  <c r="BV99" i="6" a="1"/>
  <c r="BV99" i="6" s="1"/>
  <c r="BW98" i="6" a="1"/>
  <c r="BW98" i="6" s="1"/>
  <c r="BV98" i="6"/>
  <c r="BV98" i="6" a="1"/>
  <c r="BW97" i="6" a="1"/>
  <c r="BW97" i="6" s="1"/>
  <c r="BV97" i="6" a="1"/>
  <c r="BV97" i="6" s="1"/>
  <c r="BW96" i="6" a="1"/>
  <c r="BW96" i="6" s="1"/>
  <c r="BV96" i="6" a="1"/>
  <c r="BV96" i="6" s="1"/>
  <c r="BW95" i="6" a="1"/>
  <c r="BW95" i="6" s="1"/>
  <c r="BV95" i="6" a="1"/>
  <c r="BV95" i="6" s="1"/>
  <c r="BW94" i="6" a="1"/>
  <c r="BW94" i="6" s="1"/>
  <c r="BV94" i="6" a="1"/>
  <c r="BV94" i="6" s="1"/>
  <c r="BW93" i="6" a="1"/>
  <c r="BW93" i="6" s="1"/>
  <c r="BV93" i="6" a="1"/>
  <c r="BV93" i="6" s="1"/>
  <c r="BW92" i="6" a="1"/>
  <c r="BW92" i="6" s="1"/>
  <c r="BV92" i="6" a="1"/>
  <c r="BV92" i="6" s="1"/>
  <c r="BW91" i="6" a="1"/>
  <c r="BW91" i="6" s="1"/>
  <c r="BV91" i="6" a="1"/>
  <c r="BV91" i="6" s="1"/>
  <c r="BW90" i="6" a="1"/>
  <c r="BW90" i="6" s="1"/>
  <c r="BV90" i="6" a="1"/>
  <c r="BV90" i="6" s="1"/>
  <c r="BW89" i="6" a="1"/>
  <c r="BW89" i="6" s="1"/>
  <c r="BV89" i="6" a="1"/>
  <c r="BV89" i="6" s="1"/>
  <c r="BW88" i="6" a="1"/>
  <c r="BW88" i="6" s="1"/>
  <c r="BV88" i="6" a="1"/>
  <c r="BV88" i="6" s="1"/>
  <c r="BW87" i="6" a="1"/>
  <c r="BW87" i="6" s="1"/>
  <c r="BV87" i="6" a="1"/>
  <c r="BV87" i="6" s="1"/>
  <c r="BW86" i="6" a="1"/>
  <c r="BW86" i="6" s="1"/>
  <c r="BV86" i="6" a="1"/>
  <c r="BV86" i="6" s="1"/>
  <c r="BW85" i="6" a="1"/>
  <c r="BW85" i="6" s="1"/>
  <c r="BV85" i="6" a="1"/>
  <c r="BV85" i="6" s="1"/>
  <c r="BW84" i="6" a="1"/>
  <c r="BW84" i="6" s="1"/>
  <c r="BV84" i="6" a="1"/>
  <c r="BV84" i="6" s="1"/>
  <c r="BW83" i="6" a="1"/>
  <c r="BW83" i="6" s="1"/>
  <c r="BV83" i="6" a="1"/>
  <c r="BV83" i="6" s="1"/>
  <c r="BW82" i="6" a="1"/>
  <c r="BW82" i="6" s="1"/>
  <c r="BV82" i="6" a="1"/>
  <c r="BV82" i="6" s="1"/>
  <c r="BW81" i="6" a="1"/>
  <c r="BW81" i="6" s="1"/>
  <c r="BV81" i="6" a="1"/>
  <c r="BV81" i="6" s="1"/>
  <c r="BW80" i="6" a="1"/>
  <c r="BW80" i="6" s="1"/>
  <c r="BV80" i="6" a="1"/>
  <c r="BV80" i="6" s="1"/>
  <c r="BW79" i="6" a="1"/>
  <c r="BW79" i="6" s="1"/>
  <c r="BV79" i="6" a="1"/>
  <c r="BV79" i="6" s="1"/>
  <c r="BW78" i="6" a="1"/>
  <c r="BW78" i="6" s="1"/>
  <c r="BV78" i="6" a="1"/>
  <c r="BV78" i="6" s="1"/>
  <c r="BW77" i="6" a="1"/>
  <c r="BW77" i="6" s="1"/>
  <c r="BV77" i="6" a="1"/>
  <c r="BV77" i="6" s="1"/>
  <c r="BW76" i="6" a="1"/>
  <c r="BW76" i="6" s="1"/>
  <c r="BV76" i="6" a="1"/>
  <c r="BV76" i="6" s="1"/>
  <c r="BW75" i="6" a="1"/>
  <c r="BW75" i="6" s="1"/>
  <c r="BV75" i="6" a="1"/>
  <c r="BV75" i="6" s="1"/>
  <c r="BW74" i="6" a="1"/>
  <c r="BW74" i="6" s="1"/>
  <c r="BV74" i="6" a="1"/>
  <c r="BV74" i="6" s="1"/>
  <c r="BW73" i="6" a="1"/>
  <c r="BW73" i="6" s="1"/>
  <c r="BV73" i="6" a="1"/>
  <c r="BV73" i="6" s="1"/>
  <c r="BW72" i="6" a="1"/>
  <c r="BW72" i="6" s="1"/>
  <c r="BV72" i="6" a="1"/>
  <c r="BV72" i="6" s="1"/>
  <c r="BW71" i="6" a="1"/>
  <c r="BW71" i="6" s="1"/>
  <c r="BV71" i="6" a="1"/>
  <c r="BV71" i="6" s="1"/>
  <c r="BW70" i="6" a="1"/>
  <c r="BW70" i="6" s="1"/>
  <c r="BV70" i="6" a="1"/>
  <c r="BV70" i="6" s="1"/>
  <c r="BW69" i="6" a="1"/>
  <c r="BW69" i="6" s="1"/>
  <c r="BV69" i="6" a="1"/>
  <c r="BV69" i="6" s="1"/>
  <c r="BW68" i="6" a="1"/>
  <c r="BW68" i="6" s="1"/>
  <c r="BV68" i="6" a="1"/>
  <c r="BV68" i="6" s="1"/>
  <c r="BW67" i="6" a="1"/>
  <c r="BW67" i="6" s="1"/>
  <c r="BV67" i="6" a="1"/>
  <c r="BV67" i="6" s="1"/>
  <c r="BW66" i="6" a="1"/>
  <c r="BW66" i="6" s="1"/>
  <c r="BV66" i="6" a="1"/>
  <c r="BV66" i="6" s="1"/>
  <c r="BW65" i="6" a="1"/>
  <c r="BW65" i="6" s="1"/>
  <c r="BV65" i="6" a="1"/>
  <c r="BV65" i="6" s="1"/>
  <c r="BW64" i="6" a="1"/>
  <c r="BW64" i="6" s="1"/>
  <c r="BV64" i="6" a="1"/>
  <c r="BV64" i="6" s="1"/>
  <c r="BW63" i="6" a="1"/>
  <c r="BW63" i="6" s="1"/>
  <c r="BV63" i="6" a="1"/>
  <c r="BV63" i="6" s="1"/>
  <c r="BW62" i="6" a="1"/>
  <c r="BW62" i="6" s="1"/>
  <c r="BV62" i="6" a="1"/>
  <c r="BV62" i="6" s="1"/>
  <c r="BW61" i="6" a="1"/>
  <c r="BW61" i="6" s="1"/>
  <c r="BV61" i="6" a="1"/>
  <c r="BV61" i="6" s="1"/>
  <c r="BW60" i="6" a="1"/>
  <c r="BW60" i="6" s="1"/>
  <c r="BV60" i="6" a="1"/>
  <c r="BV60" i="6" s="1"/>
  <c r="BW59" i="6" a="1"/>
  <c r="BW59" i="6" s="1"/>
  <c r="BV59" i="6" a="1"/>
  <c r="BV59" i="6" s="1"/>
  <c r="BW58" i="6" a="1"/>
  <c r="BW58" i="6" s="1"/>
  <c r="BV58" i="6" a="1"/>
  <c r="BV58" i="6" s="1"/>
  <c r="BW57" i="6" a="1"/>
  <c r="BW57" i="6" s="1"/>
  <c r="BV57" i="6" a="1"/>
  <c r="BV57" i="6" s="1"/>
  <c r="BW56" i="6" a="1"/>
  <c r="BW56" i="6" s="1"/>
  <c r="BV56" i="6" a="1"/>
  <c r="BV56" i="6" s="1"/>
  <c r="BW55" i="6" a="1"/>
  <c r="BW55" i="6" s="1"/>
  <c r="CG55" i="6" s="1"/>
  <c r="BV55" i="6" a="1"/>
  <c r="BV55" i="6" s="1"/>
  <c r="BW54" i="6" a="1"/>
  <c r="BW54" i="6" s="1"/>
  <c r="BV54" i="6" a="1"/>
  <c r="BV54" i="6" s="1"/>
  <c r="BW53" i="6" a="1"/>
  <c r="BW53" i="6" s="1"/>
  <c r="BV53" i="6" a="1"/>
  <c r="BV53" i="6" s="1"/>
  <c r="BW52" i="6" a="1"/>
  <c r="BW52" i="6" s="1"/>
  <c r="BV52" i="6" a="1"/>
  <c r="BV52" i="6" s="1"/>
  <c r="BW51" i="6" a="1"/>
  <c r="BW51" i="6" s="1"/>
  <c r="BV51" i="6" a="1"/>
  <c r="BV51" i="6" s="1"/>
  <c r="BW50" i="6" a="1"/>
  <c r="BW50" i="6" s="1"/>
  <c r="BV50" i="6" a="1"/>
  <c r="BV50" i="6" s="1"/>
  <c r="BW49" i="6" a="1"/>
  <c r="BW49" i="6" s="1"/>
  <c r="BV49" i="6" a="1"/>
  <c r="BV49" i="6" s="1"/>
  <c r="BW48" i="6" a="1"/>
  <c r="BW48" i="6" s="1"/>
  <c r="BV48" i="6" a="1"/>
  <c r="BV48" i="6" s="1"/>
  <c r="BW47" i="6" a="1"/>
  <c r="BW47" i="6" s="1"/>
  <c r="BV47" i="6" a="1"/>
  <c r="BV47" i="6" s="1"/>
  <c r="BW46" i="6" a="1"/>
  <c r="BW46" i="6" s="1"/>
  <c r="BV46" i="6" a="1"/>
  <c r="BV46" i="6" s="1"/>
  <c r="BW45" i="6" a="1"/>
  <c r="BW45" i="6" s="1"/>
  <c r="BV45" i="6" a="1"/>
  <c r="BV45" i="6" s="1"/>
  <c r="BW44" i="6" a="1"/>
  <c r="BW44" i="6" s="1"/>
  <c r="BV44" i="6" a="1"/>
  <c r="BV44" i="6" s="1"/>
  <c r="BW43" i="6" a="1"/>
  <c r="BW43" i="6" s="1"/>
  <c r="BV43" i="6" a="1"/>
  <c r="BV43" i="6" s="1"/>
  <c r="BW42" i="6" a="1"/>
  <c r="BW42" i="6" s="1"/>
  <c r="BV42" i="6" a="1"/>
  <c r="BV42" i="6" s="1"/>
  <c r="BW41" i="6" a="1"/>
  <c r="BW41" i="6" s="1"/>
  <c r="BV41" i="6" a="1"/>
  <c r="BV41" i="6" s="1"/>
  <c r="BW40" i="6" a="1"/>
  <c r="BW40" i="6" s="1"/>
  <c r="BV40" i="6" a="1"/>
  <c r="BV40" i="6" s="1"/>
  <c r="BW39" i="6" a="1"/>
  <c r="BW39" i="6" s="1"/>
  <c r="BV39" i="6" a="1"/>
  <c r="BV39" i="6" s="1"/>
  <c r="BW38" i="6" a="1"/>
  <c r="BW38" i="6" s="1"/>
  <c r="BV38" i="6" a="1"/>
  <c r="BV38" i="6" s="1"/>
  <c r="BW37" i="6" a="1"/>
  <c r="BW37" i="6" s="1"/>
  <c r="BV37" i="6" a="1"/>
  <c r="BV37" i="6" s="1"/>
  <c r="BW36" i="6" a="1"/>
  <c r="BW36" i="6" s="1"/>
  <c r="BV36" i="6" a="1"/>
  <c r="BV36" i="6" s="1"/>
  <c r="BW35" i="6" a="1"/>
  <c r="BW35" i="6" s="1"/>
  <c r="BV35" i="6" a="1"/>
  <c r="BV35" i="6" s="1"/>
  <c r="BW34" i="6" a="1"/>
  <c r="BW34" i="6" s="1"/>
  <c r="BV34" i="6" a="1"/>
  <c r="BV34" i="6" s="1"/>
  <c r="BW33" i="6" a="1"/>
  <c r="BW33" i="6" s="1"/>
  <c r="BV33" i="6" a="1"/>
  <c r="BV33" i="6" s="1"/>
  <c r="BW32" i="6" a="1"/>
  <c r="BW32" i="6" s="1"/>
  <c r="BV32" i="6" a="1"/>
  <c r="BV32" i="6" s="1"/>
  <c r="BW31" i="6" a="1"/>
  <c r="BW31" i="6" s="1"/>
  <c r="BV31" i="6" a="1"/>
  <c r="BV31" i="6" s="1"/>
  <c r="BW30" i="6" a="1"/>
  <c r="BW30" i="6" s="1"/>
  <c r="BV30" i="6" a="1"/>
  <c r="BV30" i="6" s="1"/>
  <c r="BW29" i="6" a="1"/>
  <c r="BW29" i="6" s="1"/>
  <c r="BV29" i="6" a="1"/>
  <c r="BV29" i="6" s="1"/>
  <c r="BW28" i="6" a="1"/>
  <c r="BW28" i="6" s="1"/>
  <c r="BV28" i="6" a="1"/>
  <c r="BV28" i="6" s="1"/>
  <c r="BW27" i="6" a="1"/>
  <c r="BW27" i="6" s="1"/>
  <c r="BV27" i="6" a="1"/>
  <c r="BV27" i="6" s="1"/>
  <c r="BW26" i="6" a="1"/>
  <c r="BW26" i="6" s="1"/>
  <c r="BV26" i="6" a="1"/>
  <c r="BV26" i="6" s="1"/>
  <c r="BW25" i="6" a="1"/>
  <c r="BW25" i="6" s="1"/>
  <c r="BV25" i="6" a="1"/>
  <c r="BV25" i="6" s="1"/>
  <c r="BW24" i="6" a="1"/>
  <c r="BW24" i="6" s="1"/>
  <c r="BV24" i="6" a="1"/>
  <c r="BV24" i="6" s="1"/>
  <c r="BW23" i="6" a="1"/>
  <c r="BW23" i="6" s="1"/>
  <c r="BV23" i="6" a="1"/>
  <c r="BV23" i="6" s="1"/>
  <c r="BW22" i="6" a="1"/>
  <c r="BW22" i="6" s="1"/>
  <c r="BV22" i="6" a="1"/>
  <c r="BV22" i="6" s="1"/>
  <c r="BW21" i="6" a="1"/>
  <c r="BW21" i="6" s="1"/>
  <c r="BV21" i="6" a="1"/>
  <c r="BV21" i="6" s="1"/>
  <c r="BW20" i="6" a="1"/>
  <c r="BW20" i="6" s="1"/>
  <c r="BV20" i="6" a="1"/>
  <c r="BV20" i="6" s="1"/>
  <c r="BW19" i="6" a="1"/>
  <c r="BW19" i="6" s="1"/>
  <c r="CG19" i="6" s="1"/>
  <c r="BV19" i="6" a="1"/>
  <c r="BV19" i="6" s="1"/>
  <c r="BW18" i="6" a="1"/>
  <c r="BW18" i="6" s="1"/>
  <c r="BV18" i="6" a="1"/>
  <c r="BV18" i="6" s="1"/>
  <c r="BW17" i="6" a="1"/>
  <c r="BW17" i="6" s="1"/>
  <c r="BV17" i="6" a="1"/>
  <c r="BV17" i="6" s="1"/>
  <c r="BW16" i="6" a="1"/>
  <c r="BW16" i="6" s="1"/>
  <c r="BV16" i="6" a="1"/>
  <c r="BV16" i="6" s="1"/>
  <c r="BW15" i="6" a="1"/>
  <c r="BW15" i="6" s="1"/>
  <c r="BV15" i="6" a="1"/>
  <c r="BV15" i="6" s="1"/>
  <c r="BW14" i="6" a="1"/>
  <c r="BW14" i="6" s="1"/>
  <c r="BV14" i="6" a="1"/>
  <c r="BV14" i="6" s="1"/>
  <c r="BW13" i="6" a="1"/>
  <c r="BW13" i="6" s="1"/>
  <c r="BV13" i="6" a="1"/>
  <c r="BV13" i="6" s="1"/>
  <c r="BW12" i="6" a="1"/>
  <c r="BW12" i="6" s="1"/>
  <c r="BV12" i="6" a="1"/>
  <c r="BV12" i="6" s="1"/>
  <c r="BW11" i="6" a="1"/>
  <c r="BW11" i="6" s="1"/>
  <c r="CB11" i="6" s="1"/>
  <c r="BV11" i="6" a="1"/>
  <c r="BV11" i="6" s="1"/>
  <c r="BW10" i="6" a="1"/>
  <c r="BW10" i="6" s="1"/>
  <c r="BV10" i="6" a="1"/>
  <c r="BV10" i="6" s="1"/>
  <c r="BW9" i="6" a="1"/>
  <c r="BW9" i="6" s="1"/>
  <c r="BV9" i="6" a="1"/>
  <c r="BV9" i="6" s="1"/>
  <c r="BW8" i="6" a="1"/>
  <c r="BW8" i="6" s="1"/>
  <c r="BV8" i="6" a="1"/>
  <c r="BV8" i="6" s="1"/>
  <c r="BW7" i="6" a="1"/>
  <c r="BW7" i="6" s="1"/>
  <c r="BV7" i="6" a="1"/>
  <c r="BV7" i="6" s="1"/>
  <c r="BW6" i="6" a="1"/>
  <c r="BW6" i="6" s="1"/>
  <c r="BV6" i="6" a="1"/>
  <c r="BV6" i="6" s="1"/>
  <c r="BT8" i="6" a="1"/>
  <c r="BT8" i="6" s="1"/>
  <c r="BT10" i="6" a="1"/>
  <c r="BT10" i="6" s="1"/>
  <c r="BX10" i="6"/>
  <c r="CC10" i="6"/>
  <c r="BT11" i="6" a="1"/>
  <c r="BT11" i="6" s="1"/>
  <c r="BX11" i="6"/>
  <c r="CA11" i="6" s="1"/>
  <c r="CC11" i="6"/>
  <c r="CG11" i="6"/>
  <c r="BT12" i="6" a="1"/>
  <c r="BT12" i="6"/>
  <c r="BT13" i="6" a="1"/>
  <c r="BT13" i="6" s="1"/>
  <c r="BX13" i="6"/>
  <c r="CC13" i="6"/>
  <c r="BT14" i="6" a="1"/>
  <c r="BT14" i="6" s="1"/>
  <c r="BU14" i="6" a="1"/>
  <c r="BU14" i="6" s="1"/>
  <c r="BX14" i="6"/>
  <c r="CC14" i="6"/>
  <c r="CD14" i="6" s="1"/>
  <c r="CE14" i="6"/>
  <c r="BT15" i="6" a="1"/>
  <c r="BT15" i="6" s="1"/>
  <c r="BU15" i="6" a="1"/>
  <c r="BU15" i="6" s="1"/>
  <c r="BX15" i="6"/>
  <c r="BZ15" i="6" s="1"/>
  <c r="CC15" i="6"/>
  <c r="CD15" i="6" s="1"/>
  <c r="CE15" i="6"/>
  <c r="BT16" i="6" a="1"/>
  <c r="BT16" i="6" s="1"/>
  <c r="BU16" i="6" a="1"/>
  <c r="BU16" i="6" s="1"/>
  <c r="CC16" i="6"/>
  <c r="CD16" i="6"/>
  <c r="BT17" i="6" a="1"/>
  <c r="BT17" i="6" s="1"/>
  <c r="BU17" i="6" a="1"/>
  <c r="BU17" i="6" s="1"/>
  <c r="BX17" i="6"/>
  <c r="BZ17" i="6" s="1"/>
  <c r="CC17" i="6"/>
  <c r="CE17" i="6" s="1"/>
  <c r="BT18" i="6" a="1"/>
  <c r="BT18" i="6" s="1"/>
  <c r="BU18" i="6" a="1"/>
  <c r="BU18" i="6"/>
  <c r="BX18" i="6"/>
  <c r="BY18" i="6" s="1"/>
  <c r="CC18" i="6"/>
  <c r="CD18" i="6" s="1"/>
  <c r="BT19" i="6" a="1"/>
  <c r="BT19" i="6" s="1"/>
  <c r="BU19" i="6" a="1"/>
  <c r="BU19" i="6" s="1"/>
  <c r="BX19" i="6"/>
  <c r="BY19" i="6" s="1"/>
  <c r="BZ19" i="6"/>
  <c r="CC19" i="6"/>
  <c r="CD19" i="6" s="1"/>
  <c r="CE19" i="6"/>
  <c r="BT20" i="6" a="1"/>
  <c r="BT20" i="6" s="1"/>
  <c r="BU20" i="6" a="1"/>
  <c r="BU20" i="6" s="1"/>
  <c r="BT21" i="6" a="1"/>
  <c r="BT21" i="6" s="1"/>
  <c r="BU21" i="6" a="1"/>
  <c r="BU21" i="6" s="1"/>
  <c r="BX21" i="6"/>
  <c r="BZ21" i="6"/>
  <c r="CC21" i="6"/>
  <c r="BT22" i="6" a="1"/>
  <c r="BT22" i="6" s="1"/>
  <c r="BU22" i="6" a="1"/>
  <c r="BU22" i="6" s="1"/>
  <c r="BX22" i="6"/>
  <c r="BY22" i="6" s="1"/>
  <c r="CC22" i="6"/>
  <c r="BT23" i="6" a="1"/>
  <c r="BT23" i="6" s="1"/>
  <c r="BU23" i="6" a="1"/>
  <c r="BU23" i="6" s="1"/>
  <c r="BX23" i="6"/>
  <c r="CC23" i="6"/>
  <c r="CD23" i="6" s="1"/>
  <c r="BT24" i="6" a="1"/>
  <c r="BT24" i="6" s="1"/>
  <c r="BU24" i="6" a="1"/>
  <c r="BU24" i="6" s="1"/>
  <c r="BT25" i="6" a="1"/>
  <c r="BT25" i="6"/>
  <c r="BU25" i="6" a="1"/>
  <c r="BU25" i="6" s="1"/>
  <c r="BX25" i="6"/>
  <c r="BZ25" i="6" s="1"/>
  <c r="CC25" i="6"/>
  <c r="CD25" i="6" s="1"/>
  <c r="BT26" i="6" a="1"/>
  <c r="BT26" i="6" s="1"/>
  <c r="BU26" i="6" a="1"/>
  <c r="BU26" i="6" s="1"/>
  <c r="BX26" i="6"/>
  <c r="BY26" i="6" s="1"/>
  <c r="BZ26" i="6"/>
  <c r="CC26" i="6"/>
  <c r="CD26" i="6" s="1"/>
  <c r="CE26" i="6"/>
  <c r="BT27" i="6" a="1"/>
  <c r="BT27" i="6" s="1"/>
  <c r="BU27" i="6" a="1"/>
  <c r="BU27" i="6" s="1"/>
  <c r="BX27" i="6"/>
  <c r="BY27" i="6" s="1"/>
  <c r="CC27" i="6"/>
  <c r="CD27" i="6" s="1"/>
  <c r="BT28" i="6" a="1"/>
  <c r="BT28" i="6"/>
  <c r="BU28" i="6" a="1"/>
  <c r="BU28" i="6" s="1"/>
  <c r="BX28" i="6"/>
  <c r="BY28" i="6" s="1"/>
  <c r="BZ28" i="6"/>
  <c r="BT29" i="6" a="1"/>
  <c r="BT29" i="6" s="1"/>
  <c r="BU29" i="6" a="1"/>
  <c r="BU29" i="6"/>
  <c r="BX29" i="6"/>
  <c r="BZ29" i="6" s="1"/>
  <c r="CC29" i="6"/>
  <c r="BT30" i="6" a="1"/>
  <c r="BT30" i="6" s="1"/>
  <c r="BU30" i="6" a="1"/>
  <c r="BU30" i="6" s="1"/>
  <c r="CC30" i="6"/>
  <c r="CE30" i="6" s="1"/>
  <c r="BT31" i="6" a="1"/>
  <c r="BT31" i="6" s="1"/>
  <c r="BU31" i="6" a="1"/>
  <c r="BU31" i="6" s="1"/>
  <c r="BX31" i="6"/>
  <c r="BY31" i="6" s="1"/>
  <c r="CC31" i="6"/>
  <c r="CD31" i="6" s="1"/>
  <c r="BT32" i="6" a="1"/>
  <c r="BT32" i="6" s="1"/>
  <c r="BU32" i="6" a="1"/>
  <c r="BU32" i="6" s="1"/>
  <c r="CC32" i="6"/>
  <c r="CD32" i="6" s="1"/>
  <c r="BT33" i="6" a="1"/>
  <c r="BT33" i="6" s="1"/>
  <c r="BU33" i="6" a="1"/>
  <c r="BU33" i="6" s="1"/>
  <c r="BX33" i="6"/>
  <c r="BZ33" i="6" s="1"/>
  <c r="BT34" i="6" a="1"/>
  <c r="BT34" i="6" s="1"/>
  <c r="BU34" i="6" a="1"/>
  <c r="BU34" i="6" s="1"/>
  <c r="BT35" i="6" a="1"/>
  <c r="BT35" i="6" s="1"/>
  <c r="BU35" i="6" a="1"/>
  <c r="BU35" i="6" s="1"/>
  <c r="BX35" i="6"/>
  <c r="BZ35" i="6" s="1"/>
  <c r="BY35" i="6"/>
  <c r="CC35" i="6"/>
  <c r="CE35" i="6" s="1"/>
  <c r="BT36" i="6" a="1"/>
  <c r="BT36" i="6" s="1"/>
  <c r="BU36" i="6" a="1"/>
  <c r="BU36" i="6" s="1"/>
  <c r="CC36" i="6"/>
  <c r="CD36" i="6" s="1"/>
  <c r="BT37" i="6" a="1"/>
  <c r="BT37" i="6" s="1"/>
  <c r="BU37" i="6" a="1"/>
  <c r="BU37" i="6" s="1"/>
  <c r="BX37" i="6"/>
  <c r="BZ37" i="6" s="1"/>
  <c r="BT38" i="6" a="1"/>
  <c r="BT38" i="6" s="1"/>
  <c r="BU38" i="6" a="1"/>
  <c r="BU38" i="6" s="1"/>
  <c r="BX38" i="6"/>
  <c r="CA38" i="6" s="1"/>
  <c r="CC38" i="6"/>
  <c r="CD38" i="6" s="1"/>
  <c r="BT39" i="6" a="1"/>
  <c r="BT39" i="6" s="1"/>
  <c r="BU39" i="6" a="1"/>
  <c r="BU39" i="6"/>
  <c r="BX39" i="6"/>
  <c r="BY39" i="6" s="1"/>
  <c r="CC39" i="6"/>
  <c r="CD39" i="6" s="1"/>
  <c r="BT40" i="6" a="1"/>
  <c r="BT40" i="6" s="1"/>
  <c r="BU40" i="6" a="1"/>
  <c r="BU40" i="6" s="1"/>
  <c r="BT41" i="6" a="1"/>
  <c r="BT41" i="6"/>
  <c r="BU41" i="6" a="1"/>
  <c r="BU41" i="6" s="1"/>
  <c r="BX41" i="6"/>
  <c r="BT42" i="6" a="1"/>
  <c r="BT42" i="6" s="1"/>
  <c r="BU42" i="6" a="1"/>
  <c r="BU42" i="6" s="1"/>
  <c r="BX42" i="6"/>
  <c r="BY42" i="6" s="1"/>
  <c r="BZ42" i="6"/>
  <c r="CC42" i="6"/>
  <c r="BT43" i="6" a="1"/>
  <c r="BT43" i="6" s="1"/>
  <c r="BU43" i="6" a="1"/>
  <c r="BU43" i="6" s="1"/>
  <c r="BX43" i="6"/>
  <c r="BZ43" i="6" s="1"/>
  <c r="CC43" i="6"/>
  <c r="CD43" i="6" s="1"/>
  <c r="BT44" i="6" a="1"/>
  <c r="BT44" i="6" s="1"/>
  <c r="BU44" i="6" a="1"/>
  <c r="BU44" i="6" s="1"/>
  <c r="BX44" i="6"/>
  <c r="BT45" i="6" a="1"/>
  <c r="BT45" i="6" s="1"/>
  <c r="BU45" i="6" a="1"/>
  <c r="BU45" i="6" s="1"/>
  <c r="BX45" i="6"/>
  <c r="BY45" i="6" s="1"/>
  <c r="CC45" i="6"/>
  <c r="CD45" i="6" s="1"/>
  <c r="BT46" i="6" a="1"/>
  <c r="BT46" i="6" s="1"/>
  <c r="BU46" i="6" a="1"/>
  <c r="BU46" i="6" s="1"/>
  <c r="BX46" i="6"/>
  <c r="BY46" i="6" s="1"/>
  <c r="CC46" i="6"/>
  <c r="CD46" i="6" s="1"/>
  <c r="BT47" i="6" a="1"/>
  <c r="BT47" i="6" s="1"/>
  <c r="BU47" i="6" a="1"/>
  <c r="BU47" i="6" s="1"/>
  <c r="CC47" i="6"/>
  <c r="CD47" i="6" s="1"/>
  <c r="CE47" i="6"/>
  <c r="BT48" i="6" a="1"/>
  <c r="BT48" i="6" s="1"/>
  <c r="BU48" i="6" a="1"/>
  <c r="BU48" i="6" s="1"/>
  <c r="BT49" i="6" a="1"/>
  <c r="BT49" i="6" s="1"/>
  <c r="BU49" i="6" a="1"/>
  <c r="BU49" i="6" s="1"/>
  <c r="BX49" i="6"/>
  <c r="BY49" i="6" s="1"/>
  <c r="CC49" i="6"/>
  <c r="CD49" i="6" s="1"/>
  <c r="BT50" i="6" a="1"/>
  <c r="BT50" i="6" s="1"/>
  <c r="BU50" i="6" a="1"/>
  <c r="BU50" i="6" s="1"/>
  <c r="BX50" i="6"/>
  <c r="CA50" i="6" s="1"/>
  <c r="CC50" i="6"/>
  <c r="CD50" i="6" s="1"/>
  <c r="BT51" i="6" a="1"/>
  <c r="BT51" i="6" s="1"/>
  <c r="BU51" i="6" a="1"/>
  <c r="BU51" i="6" s="1"/>
  <c r="CC51" i="6"/>
  <c r="CD51" i="6" s="1"/>
  <c r="CE51" i="6"/>
  <c r="CG51" i="6"/>
  <c r="BT52" i="6" a="1"/>
  <c r="BT52" i="6" s="1"/>
  <c r="BU52" i="6" a="1"/>
  <c r="BU52" i="6" s="1"/>
  <c r="BT53" i="6" a="1"/>
  <c r="BT53" i="6" s="1"/>
  <c r="BU53" i="6" a="1"/>
  <c r="BU53" i="6" s="1"/>
  <c r="BX53" i="6"/>
  <c r="BZ53" i="6" s="1"/>
  <c r="CC53" i="6"/>
  <c r="CE53" i="6"/>
  <c r="BT54" i="6" a="1"/>
  <c r="BT54" i="6" s="1"/>
  <c r="BU54" i="6" a="1"/>
  <c r="BU54" i="6" s="1"/>
  <c r="CC54" i="6"/>
  <c r="CD54" i="6" s="1"/>
  <c r="BT55" i="6" a="1"/>
  <c r="BT55" i="6" s="1"/>
  <c r="BU55" i="6" a="1"/>
  <c r="BU55" i="6" s="1"/>
  <c r="BX55" i="6"/>
  <c r="CC55" i="6"/>
  <c r="CE55" i="6" s="1"/>
  <c r="CD55" i="6"/>
  <c r="BT56" i="6" a="1"/>
  <c r="BT56" i="6" s="1"/>
  <c r="BU56" i="6" a="1"/>
  <c r="BU56" i="6" s="1"/>
  <c r="BX56" i="6"/>
  <c r="CA56" i="6" s="1"/>
  <c r="CC56" i="6"/>
  <c r="CE56" i="6" s="1"/>
  <c r="BT57" i="6" a="1"/>
  <c r="BT57" i="6" s="1"/>
  <c r="BU57" i="6" a="1"/>
  <c r="BU57" i="6" s="1"/>
  <c r="BX57" i="6"/>
  <c r="BY57" i="6" s="1"/>
  <c r="BT58" i="6" a="1"/>
  <c r="BT58" i="6" s="1"/>
  <c r="BU58" i="6" a="1"/>
  <c r="BU58" i="6" s="1"/>
  <c r="BX58" i="6"/>
  <c r="BY58" i="6"/>
  <c r="CC58" i="6"/>
  <c r="CD58" i="6" s="1"/>
  <c r="BT59" i="6" a="1"/>
  <c r="BT59" i="6" s="1"/>
  <c r="BU59" i="6" a="1"/>
  <c r="BU59" i="6" s="1"/>
  <c r="BX59" i="6"/>
  <c r="BY59" i="6" s="1"/>
  <c r="BT60" i="6" a="1"/>
  <c r="BT60" i="6" s="1"/>
  <c r="BU60" i="6" a="1"/>
  <c r="BU60" i="6" s="1"/>
  <c r="BX60" i="6"/>
  <c r="BY60" i="6" s="1"/>
  <c r="CC60" i="6"/>
  <c r="CE60" i="6" s="1"/>
  <c r="BT61" i="6" a="1"/>
  <c r="BT61" i="6" s="1"/>
  <c r="BU61" i="6" a="1"/>
  <c r="BU61" i="6" s="1"/>
  <c r="BX61" i="6"/>
  <c r="BY61" i="6" s="1"/>
  <c r="BT62" i="6" a="1"/>
  <c r="BT62" i="6" s="1"/>
  <c r="BU62" i="6" a="1"/>
  <c r="BU62" i="6" s="1"/>
  <c r="BX62" i="6"/>
  <c r="BY62" i="6" s="1"/>
  <c r="CC62" i="6"/>
  <c r="CD62" i="6" s="1"/>
  <c r="BT63" i="6" a="1"/>
  <c r="BT63" i="6" s="1"/>
  <c r="BU63" i="6" a="1"/>
  <c r="BU63" i="6" s="1"/>
  <c r="BX63" i="6"/>
  <c r="BY63" i="6" s="1"/>
  <c r="CC63" i="6"/>
  <c r="BT64" i="6" a="1"/>
  <c r="BT64" i="6" s="1"/>
  <c r="BU64" i="6" a="1"/>
  <c r="BU64" i="6" s="1"/>
  <c r="BX64" i="6"/>
  <c r="BY64" i="6" s="1"/>
  <c r="CC64" i="6"/>
  <c r="CD64" i="6" s="1"/>
  <c r="BT65" i="6" a="1"/>
  <c r="BT65" i="6" s="1"/>
  <c r="BU65" i="6" a="1"/>
  <c r="BU65" i="6" s="1"/>
  <c r="BX65" i="6"/>
  <c r="BT66" i="6" a="1"/>
  <c r="BT66" i="6" s="1"/>
  <c r="BU66" i="6" a="1"/>
  <c r="BU66" i="6" s="1"/>
  <c r="CC66" i="6"/>
  <c r="CF66" i="6" s="1"/>
  <c r="BT67" i="6" a="1"/>
  <c r="BT67" i="6" s="1"/>
  <c r="BU67" i="6" a="1"/>
  <c r="BU67" i="6" s="1"/>
  <c r="BX67" i="6"/>
  <c r="BY67" i="6" s="1"/>
  <c r="CA67" i="6"/>
  <c r="CC67" i="6"/>
  <c r="CD67" i="6" s="1"/>
  <c r="BT68" i="6" a="1"/>
  <c r="BT68" i="6" s="1"/>
  <c r="BU68" i="6" a="1"/>
  <c r="BU68" i="6" s="1"/>
  <c r="CC68" i="6"/>
  <c r="CD68" i="6" s="1"/>
  <c r="BT69" i="6" a="1"/>
  <c r="BT69" i="6" s="1"/>
  <c r="BU69" i="6" a="1"/>
  <c r="BU69" i="6" s="1"/>
  <c r="BX69" i="6"/>
  <c r="BY69" i="6" s="1"/>
  <c r="BT70" i="6" a="1"/>
  <c r="BT70" i="6" s="1"/>
  <c r="BU70" i="6" a="1"/>
  <c r="BU70" i="6" s="1"/>
  <c r="CC70" i="6"/>
  <c r="CE70" i="6" s="1"/>
  <c r="BT71" i="6" a="1"/>
  <c r="BT71" i="6" s="1"/>
  <c r="BU71" i="6" a="1"/>
  <c r="BU71" i="6" s="1"/>
  <c r="BT72" i="6" a="1"/>
  <c r="BT72" i="6" s="1"/>
  <c r="BU72" i="6" a="1"/>
  <c r="BU72" i="6" s="1"/>
  <c r="BX72" i="6"/>
  <c r="BZ72" i="6" s="1"/>
  <c r="BT73" i="6" a="1"/>
  <c r="BT73" i="6" s="1"/>
  <c r="BU73" i="6" a="1"/>
  <c r="BU73" i="6" s="1"/>
  <c r="CC73" i="6"/>
  <c r="CG73" i="6" s="1"/>
  <c r="BT74" i="6" a="1"/>
  <c r="BT74" i="6" s="1"/>
  <c r="BU74" i="6" a="1"/>
  <c r="BU74" i="6" s="1"/>
  <c r="CC74" i="6"/>
  <c r="CE74" i="6" s="1"/>
  <c r="BT75" i="6" a="1"/>
  <c r="BT75" i="6" s="1"/>
  <c r="BU75" i="6" a="1"/>
  <c r="BU75" i="6" s="1"/>
  <c r="BT76" i="6" a="1"/>
  <c r="BT76" i="6" s="1"/>
  <c r="BU76" i="6" a="1"/>
  <c r="BU76" i="6" s="1"/>
  <c r="BX76" i="6"/>
  <c r="CA76" i="6" s="1"/>
  <c r="CC76" i="6"/>
  <c r="CD76" i="6" s="1"/>
  <c r="CE76" i="6"/>
  <c r="BT77" i="6" a="1"/>
  <c r="BT77" i="6" s="1"/>
  <c r="BU77" i="6" a="1"/>
  <c r="BU77" i="6" s="1"/>
  <c r="BX77" i="6"/>
  <c r="BY77" i="6" s="1"/>
  <c r="CC77" i="6"/>
  <c r="CE77" i="6" s="1"/>
  <c r="CD77" i="6"/>
  <c r="CF77" i="6"/>
  <c r="BT78" i="6" a="1"/>
  <c r="BT78" i="6" s="1"/>
  <c r="BU78" i="6" a="1"/>
  <c r="BU78" i="6" s="1"/>
  <c r="CC78" i="6"/>
  <c r="CE78" i="6" s="1"/>
  <c r="BT79" i="6" a="1"/>
  <c r="BT79" i="6" s="1"/>
  <c r="BU79" i="6" a="1"/>
  <c r="BU79" i="6" s="1"/>
  <c r="BT80" i="6" a="1"/>
  <c r="BT80" i="6" s="1"/>
  <c r="BU80" i="6" a="1"/>
  <c r="BU80" i="6" s="1"/>
  <c r="BX80" i="6"/>
  <c r="BZ80" i="6" s="1"/>
  <c r="CC80" i="6"/>
  <c r="CE80" i="6" s="1"/>
  <c r="BT81" i="6" a="1"/>
  <c r="BT81" i="6" s="1"/>
  <c r="BU81" i="6" a="1"/>
  <c r="BU81" i="6" s="1"/>
  <c r="BX81" i="6"/>
  <c r="BZ81" i="6" s="1"/>
  <c r="CC81" i="6"/>
  <c r="CD81" i="6" s="1"/>
  <c r="BT82" i="6" a="1"/>
  <c r="BT82" i="6" s="1"/>
  <c r="BU82" i="6" a="1"/>
  <c r="BU82" i="6" s="1"/>
  <c r="CC82" i="6"/>
  <c r="CE82" i="6" s="1"/>
  <c r="BT83" i="6" a="1"/>
  <c r="BT83" i="6" s="1"/>
  <c r="BU83" i="6" a="1"/>
  <c r="BU83" i="6" s="1"/>
  <c r="BT85" i="6" a="1"/>
  <c r="BT85" i="6" s="1"/>
  <c r="BU85" i="6" a="1"/>
  <c r="BU85" i="6" s="1"/>
  <c r="BT86" i="6" a="1"/>
  <c r="BT86" i="6" s="1"/>
  <c r="BU86" i="6" a="1"/>
  <c r="BU86" i="6" s="1"/>
  <c r="BT87" i="6" a="1"/>
  <c r="BT87" i="6" s="1"/>
  <c r="BU87" i="6" a="1"/>
  <c r="BU87" i="6" s="1"/>
  <c r="CC87" i="6"/>
  <c r="CG87" i="6" s="1"/>
  <c r="BT89" i="6" a="1"/>
  <c r="BT89" i="6" s="1"/>
  <c r="BU89" i="6" a="1"/>
  <c r="BU89" i="6" s="1"/>
  <c r="BT90" i="6" a="1"/>
  <c r="BT90" i="6" s="1"/>
  <c r="BU90" i="6" a="1"/>
  <c r="BU90" i="6" s="1"/>
  <c r="BT91" i="6" a="1"/>
  <c r="BT91" i="6" s="1"/>
  <c r="BU91" i="6" a="1"/>
  <c r="BU91" i="6" s="1"/>
  <c r="BU92" i="6" a="1"/>
  <c r="BU92" i="6" s="1"/>
  <c r="BT93" i="6" a="1"/>
  <c r="BT93" i="6" s="1"/>
  <c r="BU93" i="6" a="1"/>
  <c r="BU93" i="6" s="1"/>
  <c r="BT94" i="6" a="1"/>
  <c r="BT94" i="6" s="1"/>
  <c r="BU94" i="6" a="1"/>
  <c r="BU94" i="6" s="1"/>
  <c r="BT95" i="6" a="1"/>
  <c r="BT95" i="6"/>
  <c r="BU95" i="6" a="1"/>
  <c r="BU95" i="6" s="1"/>
  <c r="BT97" i="6" a="1"/>
  <c r="BT97" i="6" s="1"/>
  <c r="BU97" i="6" a="1"/>
  <c r="BU97" i="6" s="1"/>
  <c r="CC97" i="6"/>
  <c r="CD97" i="6" s="1"/>
  <c r="BT98" i="6" a="1"/>
  <c r="BT98" i="6"/>
  <c r="BU98" i="6" a="1"/>
  <c r="BU98" i="6" s="1"/>
  <c r="BT99" i="6" a="1"/>
  <c r="BT99" i="6"/>
  <c r="BU99" i="6" a="1"/>
  <c r="BU99" i="6" s="1"/>
  <c r="BU100" i="6" a="1"/>
  <c r="BU100" i="6" s="1"/>
  <c r="AA9" i="18" l="1"/>
  <c r="AK9" i="18" s="1"/>
  <c r="AD7" i="18"/>
  <c r="AG7" i="18"/>
  <c r="AB7" i="18"/>
  <c r="AL7" i="18" s="1"/>
  <c r="AB8" i="18"/>
  <c r="AL8" i="18" s="1"/>
  <c r="L7" i="18" a="1"/>
  <c r="L7" i="18" s="1"/>
  <c r="M7" i="18" a="1"/>
  <c r="M7" i="18" s="1"/>
  <c r="BX7" i="6" s="1"/>
  <c r="BT7" i="6" a="1"/>
  <c r="BT7" i="6" s="1"/>
  <c r="I7" i="18" a="1"/>
  <c r="I7" i="18" s="1"/>
  <c r="U7" i="18" a="1"/>
  <c r="U7" i="18" s="1"/>
  <c r="CC7" i="6" s="1"/>
  <c r="CF7" i="6" s="1"/>
  <c r="M9" i="18" a="1"/>
  <c r="M9" i="18" s="1"/>
  <c r="CC9" i="6"/>
  <c r="N9" i="18" a="1"/>
  <c r="N9" i="18" s="1"/>
  <c r="BT9" i="6" a="1"/>
  <c r="BT9" i="6" s="1"/>
  <c r="I9" i="18" a="1"/>
  <c r="I9" i="18" s="1"/>
  <c r="G8" i="18"/>
  <c r="AF8" i="18"/>
  <c r="AG8" i="18"/>
  <c r="AD8" i="18"/>
  <c r="BR6" i="3" a="1"/>
  <c r="BR6" i="3" s="1"/>
  <c r="AH6" i="3" a="1"/>
  <c r="AH6" i="3" s="1"/>
  <c r="AJ6" i="3" s="1" a="1"/>
  <c r="AJ6" i="3" s="1"/>
  <c r="AM6" i="3" s="1" a="1"/>
  <c r="AM6" i="3" s="1"/>
  <c r="G6" i="3" a="1"/>
  <c r="G6" i="3" s="1"/>
  <c r="BJ6" i="3"/>
  <c r="BA6" i="3" a="1"/>
  <c r="BA6" i="3" s="1"/>
  <c r="AY6" i="3" a="1"/>
  <c r="AY6" i="3" s="1"/>
  <c r="F6" i="3" a="1"/>
  <c r="F6" i="3" s="1"/>
  <c r="AB6" i="3" s="1"/>
  <c r="BQ6" i="3" a="1"/>
  <c r="BQ6" i="3" s="1"/>
  <c r="AG6" i="3" a="1"/>
  <c r="AG6" i="3" s="1"/>
  <c r="BS6" i="3" a="1"/>
  <c r="BS6" i="3" s="1"/>
  <c r="BT6" i="3" s="1" a="1"/>
  <c r="BT6" i="3" s="1"/>
  <c r="BW6" i="3"/>
  <c r="BB6" i="3" a="1"/>
  <c r="BB6" i="3" s="1"/>
  <c r="BK6" i="3" s="1"/>
  <c r="BL6" i="3"/>
  <c r="BM6" i="3"/>
  <c r="AI6" i="3" a="1"/>
  <c r="AI6" i="3" s="1"/>
  <c r="AT6" i="3" s="1"/>
  <c r="BX97" i="6"/>
  <c r="BY97" i="6" s="1"/>
  <c r="O97" i="18"/>
  <c r="P97" i="18"/>
  <c r="K93" i="18" a="1"/>
  <c r="K93" i="18" s="1"/>
  <c r="J93" i="18" a="1"/>
  <c r="J93" i="18" s="1"/>
  <c r="O90" i="18"/>
  <c r="P90" i="18"/>
  <c r="K85" i="18" a="1"/>
  <c r="K85" i="18" s="1"/>
  <c r="J85" i="18" a="1"/>
  <c r="J85" i="18" s="1"/>
  <c r="W91" i="18"/>
  <c r="X91" i="18"/>
  <c r="CC91" i="6"/>
  <c r="W87" i="18"/>
  <c r="X87" i="18"/>
  <c r="W89" i="18"/>
  <c r="X89" i="18"/>
  <c r="CC89" i="6"/>
  <c r="CC99" i="6"/>
  <c r="W99" i="18"/>
  <c r="X99" i="18"/>
  <c r="BX90" i="6"/>
  <c r="X98" i="18"/>
  <c r="CC98" i="6"/>
  <c r="CD98" i="6" s="1"/>
  <c r="W98" i="18"/>
  <c r="CC95" i="6"/>
  <c r="W95" i="18"/>
  <c r="X95" i="18"/>
  <c r="J83" i="18" a="1"/>
  <c r="J83" i="18" s="1"/>
  <c r="K83" i="18" a="1"/>
  <c r="K83" i="18" s="1"/>
  <c r="BZ95" i="6"/>
  <c r="BY95" i="6"/>
  <c r="BX94" i="6"/>
  <c r="BY94" i="6" s="1"/>
  <c r="O94" i="18"/>
  <c r="P94" i="18"/>
  <c r="W97" i="18"/>
  <c r="X97" i="18"/>
  <c r="K97" i="18" a="1"/>
  <c r="K97" i="18" s="1"/>
  <c r="J97" i="18" a="1"/>
  <c r="J97" i="18" s="1"/>
  <c r="P93" i="18"/>
  <c r="O93" i="18"/>
  <c r="BX93" i="6"/>
  <c r="BY93" i="6" s="1"/>
  <c r="W90" i="18"/>
  <c r="CC90" i="6"/>
  <c r="CE90" i="6" s="1"/>
  <c r="X90" i="18"/>
  <c r="BX89" i="6"/>
  <c r="O89" i="18"/>
  <c r="P89" i="18"/>
  <c r="BX85" i="6"/>
  <c r="BY85" i="6" s="1"/>
  <c r="O85" i="18"/>
  <c r="P85" i="18"/>
  <c r="K89" i="18" a="1"/>
  <c r="K89" i="18" s="1"/>
  <c r="J89" i="18" a="1"/>
  <c r="J89" i="18" s="1"/>
  <c r="BX86" i="6"/>
  <c r="O86" i="18"/>
  <c r="P86" i="18"/>
  <c r="CC83" i="6"/>
  <c r="CE83" i="6" s="1"/>
  <c r="W83" i="18"/>
  <c r="X83" i="18"/>
  <c r="CC94" i="6"/>
  <c r="CE94" i="6" s="1"/>
  <c r="X94" i="18"/>
  <c r="W94" i="18"/>
  <c r="CC86" i="6"/>
  <c r="CE86" i="6" s="1"/>
  <c r="W86" i="18"/>
  <c r="X86" i="18"/>
  <c r="W93" i="18"/>
  <c r="CC93" i="6"/>
  <c r="X93" i="18"/>
  <c r="W85" i="18"/>
  <c r="X85" i="18"/>
  <c r="CC85" i="6"/>
  <c r="BX98" i="6"/>
  <c r="BY98" i="6" s="1"/>
  <c r="O98" i="18"/>
  <c r="P98" i="18"/>
  <c r="N96" i="18" a="1"/>
  <c r="N96" i="18" s="1"/>
  <c r="AC93" i="18"/>
  <c r="AC89" i="18"/>
  <c r="BT96" i="6" a="1"/>
  <c r="BT96" i="6" s="1"/>
  <c r="BT84" i="6" a="1"/>
  <c r="BT84" i="6" s="1"/>
  <c r="BU96" i="6" a="1"/>
  <c r="BU96" i="6" s="1"/>
  <c r="BX87" i="6"/>
  <c r="BY87" i="6" s="1"/>
  <c r="N100" i="18" a="1"/>
  <c r="N100" i="18" s="1"/>
  <c r="U92" i="18" a="1"/>
  <c r="U92" i="18" s="1"/>
  <c r="AC85" i="18"/>
  <c r="N84" i="18" a="1"/>
  <c r="N84" i="18" s="1"/>
  <c r="BT100" i="6" a="1"/>
  <c r="BT100" i="6" s="1"/>
  <c r="BX91" i="6"/>
  <c r="BY91" i="6" s="1"/>
  <c r="M100" i="18" a="1"/>
  <c r="M100" i="18" s="1"/>
  <c r="I100" i="18" a="1"/>
  <c r="I100" i="18" s="1"/>
  <c r="K98" i="18" a="1"/>
  <c r="K98" i="18" s="1"/>
  <c r="M96" i="18" a="1"/>
  <c r="M96" i="18" s="1"/>
  <c r="I96" i="18" a="1"/>
  <c r="I96" i="18" s="1"/>
  <c r="K94" i="18" a="1"/>
  <c r="K94" i="18" s="1"/>
  <c r="M92" i="18" a="1"/>
  <c r="M92" i="18" s="1"/>
  <c r="I92" i="18" a="1"/>
  <c r="I92" i="18" s="1"/>
  <c r="K90" i="18" a="1"/>
  <c r="K90" i="18" s="1"/>
  <c r="M88" i="18" a="1"/>
  <c r="M88" i="18" s="1"/>
  <c r="I88" i="18" a="1"/>
  <c r="I88" i="18" s="1"/>
  <c r="K86" i="18" a="1"/>
  <c r="K86" i="18" s="1"/>
  <c r="M84" i="18" a="1"/>
  <c r="M84" i="18" s="1"/>
  <c r="I84" i="18" a="1"/>
  <c r="I84" i="18" s="1"/>
  <c r="U100" i="18" a="1"/>
  <c r="U100" i="18" s="1"/>
  <c r="N88" i="18" a="1"/>
  <c r="N88" i="18" s="1"/>
  <c r="CB91" i="6"/>
  <c r="CF99" i="6"/>
  <c r="P99" i="18"/>
  <c r="AB98" i="18"/>
  <c r="AL98" i="18" s="1"/>
  <c r="P95" i="18"/>
  <c r="AB94" i="18"/>
  <c r="AL94" i="18" s="1"/>
  <c r="P91" i="18"/>
  <c r="AB90" i="18"/>
  <c r="AL90" i="18" s="1"/>
  <c r="P87" i="18"/>
  <c r="AB86" i="18"/>
  <c r="AL86" i="18" s="1"/>
  <c r="P83" i="18"/>
  <c r="AD85" i="18"/>
  <c r="BT92" i="6" a="1"/>
  <c r="BT92" i="6" s="1"/>
  <c r="BX99" i="6"/>
  <c r="BZ99" i="6" s="1"/>
  <c r="BX83" i="6"/>
  <c r="BY83" i="6" s="1"/>
  <c r="L100" i="18" a="1"/>
  <c r="L100" i="18" s="1"/>
  <c r="V99" i="18" a="1"/>
  <c r="V99" i="18" s="1"/>
  <c r="K99" i="18" a="1"/>
  <c r="K99" i="18" s="1"/>
  <c r="AA98" i="18"/>
  <c r="AK98" i="18" s="1"/>
  <c r="AG97" i="18"/>
  <c r="L96" i="18" a="1"/>
  <c r="L96" i="18" s="1"/>
  <c r="V95" i="18" a="1"/>
  <c r="V95" i="18" s="1"/>
  <c r="O95" i="18"/>
  <c r="K95" i="18" a="1"/>
  <c r="K95" i="18" s="1"/>
  <c r="AA94" i="18"/>
  <c r="AK94" i="18" s="1"/>
  <c r="AG93" i="18"/>
  <c r="L92" i="18" a="1"/>
  <c r="L92" i="18" s="1"/>
  <c r="V91" i="18" a="1"/>
  <c r="V91" i="18" s="1"/>
  <c r="K91" i="18" a="1"/>
  <c r="K91" i="18" s="1"/>
  <c r="AA90" i="18"/>
  <c r="AK90" i="18" s="1"/>
  <c r="AG89" i="18"/>
  <c r="L88" i="18" a="1"/>
  <c r="L88" i="18" s="1"/>
  <c r="V87" i="18" a="1"/>
  <c r="V87" i="18" s="1"/>
  <c r="K87" i="18" a="1"/>
  <c r="K87" i="18" s="1"/>
  <c r="AA86" i="18"/>
  <c r="AK86" i="18" s="1"/>
  <c r="AG85" i="18"/>
  <c r="L84" i="18" a="1"/>
  <c r="L84" i="18" s="1"/>
  <c r="V83" i="18" a="1"/>
  <c r="V83" i="18" s="1"/>
  <c r="N92" i="18" a="1"/>
  <c r="N92" i="18" s="1"/>
  <c r="BU88" i="6" a="1"/>
  <c r="BU88" i="6" s="1"/>
  <c r="T98" i="18"/>
  <c r="AJ98" i="18" s="1"/>
  <c r="AF97" i="18"/>
  <c r="T94" i="18"/>
  <c r="AJ94" i="18" s="1"/>
  <c r="AF93" i="18"/>
  <c r="T90" i="18"/>
  <c r="AJ90" i="18" s="1"/>
  <c r="AF89" i="18"/>
  <c r="T86" i="18"/>
  <c r="AJ86" i="18" s="1"/>
  <c r="AF85" i="18"/>
  <c r="AD97" i="18"/>
  <c r="BU84" i="6" a="1"/>
  <c r="BU84" i="6" s="1"/>
  <c r="AC97" i="18"/>
  <c r="U96" i="18" a="1"/>
  <c r="U96" i="18" s="1"/>
  <c r="U88" i="18" a="1"/>
  <c r="U88" i="18" s="1"/>
  <c r="U84" i="18" a="1"/>
  <c r="U84" i="18" s="1"/>
  <c r="BT88" i="6" a="1"/>
  <c r="BT88" i="6" s="1"/>
  <c r="O52" i="18"/>
  <c r="P52" i="18"/>
  <c r="BX52" i="6"/>
  <c r="O68" i="18"/>
  <c r="P68" i="18"/>
  <c r="AA65" i="18"/>
  <c r="AK65" i="18" s="1"/>
  <c r="S65" i="18"/>
  <c r="AI65" i="18" s="1"/>
  <c r="AB65" i="18"/>
  <c r="AL65" i="18" s="1"/>
  <c r="T65" i="18"/>
  <c r="AJ65" i="18" s="1"/>
  <c r="J60" i="18" a="1"/>
  <c r="J60" i="18" s="1"/>
  <c r="K60" i="18" a="1"/>
  <c r="K60" i="18" s="1"/>
  <c r="W59" i="18"/>
  <c r="X59" i="18"/>
  <c r="T55" i="18"/>
  <c r="AJ55" i="18" s="1"/>
  <c r="AA55" i="18"/>
  <c r="AK55" i="18" s="1"/>
  <c r="S55" i="18"/>
  <c r="AI55" i="18" s="1"/>
  <c r="AB55" i="18"/>
  <c r="AL55" i="18" s="1"/>
  <c r="O48" i="18"/>
  <c r="BX48" i="6"/>
  <c r="P48" i="18"/>
  <c r="J37" i="18" a="1"/>
  <c r="J37" i="18" s="1"/>
  <c r="K37" i="18" a="1"/>
  <c r="K37" i="18" s="1"/>
  <c r="CE67" i="6"/>
  <c r="CG62" i="6"/>
  <c r="CG58" i="6"/>
  <c r="CG46" i="6"/>
  <c r="CD35" i="6"/>
  <c r="W82" i="18"/>
  <c r="X82" i="18"/>
  <c r="O81" i="18"/>
  <c r="P81" i="18"/>
  <c r="W80" i="18"/>
  <c r="X80" i="18"/>
  <c r="J79" i="18" a="1"/>
  <c r="J79" i="18" s="1"/>
  <c r="K79" i="18" a="1"/>
  <c r="K79" i="18" s="1"/>
  <c r="P61" i="18"/>
  <c r="O61" i="18"/>
  <c r="O58" i="18"/>
  <c r="P58" i="18"/>
  <c r="T57" i="18"/>
  <c r="AJ57" i="18" s="1"/>
  <c r="AA57" i="18"/>
  <c r="AK57" i="18" s="1"/>
  <c r="AB57" i="18"/>
  <c r="AL57" i="18" s="1"/>
  <c r="S57" i="18"/>
  <c r="AI57" i="18" s="1"/>
  <c r="O46" i="18"/>
  <c r="P46" i="18"/>
  <c r="T38" i="18"/>
  <c r="AJ38" i="18" s="1"/>
  <c r="S38" i="18"/>
  <c r="AI38" i="18" s="1"/>
  <c r="AA38" i="18"/>
  <c r="AK38" i="18" s="1"/>
  <c r="AB38" i="18"/>
  <c r="AL38" i="18" s="1"/>
  <c r="CD56" i="6"/>
  <c r="CE46" i="6"/>
  <c r="BY43" i="6"/>
  <c r="BZ31" i="6"/>
  <c r="CB31" i="6"/>
  <c r="W78" i="18"/>
  <c r="X78" i="18"/>
  <c r="J69" i="18" a="1"/>
  <c r="J69" i="18" s="1"/>
  <c r="K69" i="18" a="1"/>
  <c r="K69" i="18" s="1"/>
  <c r="AB68" i="18"/>
  <c r="AL68" i="18" s="1"/>
  <c r="S68" i="18"/>
  <c r="AI68" i="18" s="1"/>
  <c r="O62" i="18"/>
  <c r="P62" i="18"/>
  <c r="K54" i="18" a="1"/>
  <c r="K54" i="18" s="1"/>
  <c r="J54" i="18" a="1"/>
  <c r="J54" i="18" s="1"/>
  <c r="BZ23" i="6"/>
  <c r="BY23" i="6"/>
  <c r="CD22" i="6"/>
  <c r="CE22" i="6"/>
  <c r="W77" i="18"/>
  <c r="X77" i="18"/>
  <c r="K67" i="18" a="1"/>
  <c r="K67" i="18" s="1"/>
  <c r="J67" i="18" a="1"/>
  <c r="J67" i="18" s="1"/>
  <c r="J64" i="18" a="1"/>
  <c r="J64" i="18" s="1"/>
  <c r="K64" i="18" a="1"/>
  <c r="K64" i="18" s="1"/>
  <c r="CC59" i="6"/>
  <c r="CF78" i="6"/>
  <c r="BZ67" i="6"/>
  <c r="CB60" i="6"/>
  <c r="BZ56" i="6"/>
  <c r="CA49" i="6"/>
  <c r="BZ38" i="6"/>
  <c r="BY14" i="6"/>
  <c r="BZ14" i="6"/>
  <c r="W81" i="18"/>
  <c r="X81" i="18"/>
  <c r="V77" i="18" a="1"/>
  <c r="V77" i="18" s="1"/>
  <c r="L78" i="18" a="1"/>
  <c r="L78" i="18" s="1"/>
  <c r="O76" i="18"/>
  <c r="P76" i="18"/>
  <c r="T68" i="18"/>
  <c r="AJ68" i="18" s="1"/>
  <c r="W67" i="18"/>
  <c r="X67" i="18"/>
  <c r="X66" i="18"/>
  <c r="W66" i="18"/>
  <c r="P65" i="18"/>
  <c r="O65" i="18"/>
  <c r="X58" i="18"/>
  <c r="W58" i="18"/>
  <c r="J52" i="18" a="1"/>
  <c r="J52" i="18" s="1"/>
  <c r="K52" i="18" a="1"/>
  <c r="K52" i="18" s="1"/>
  <c r="O49" i="18"/>
  <c r="P49" i="18"/>
  <c r="V42" i="18" a="1"/>
  <c r="V42" i="18" s="1"/>
  <c r="N42" i="18" a="1"/>
  <c r="N42" i="18" s="1"/>
  <c r="L43" i="18" a="1"/>
  <c r="L43" i="18" s="1"/>
  <c r="T42" i="18"/>
  <c r="AJ42" i="18" s="1"/>
  <c r="S42" i="18"/>
  <c r="AI42" i="18" s="1"/>
  <c r="AB42" i="18"/>
  <c r="AL42" i="18" s="1"/>
  <c r="AA42" i="18"/>
  <c r="AK42" i="18" s="1"/>
  <c r="W72" i="18"/>
  <c r="X72" i="18"/>
  <c r="BX68" i="6"/>
  <c r="BZ68" i="6" s="1"/>
  <c r="BZ60" i="6"/>
  <c r="CE50" i="6"/>
  <c r="BZ49" i="6"/>
  <c r="BY41" i="6"/>
  <c r="BZ41" i="6"/>
  <c r="BY38" i="6"/>
  <c r="CD30" i="6"/>
  <c r="CE18" i="6"/>
  <c r="V81" i="18" a="1"/>
  <c r="V81" i="18" s="1"/>
  <c r="L82" i="18" a="1"/>
  <c r="L82" i="18" s="1"/>
  <c r="J75" i="18" a="1"/>
  <c r="J75" i="18" s="1"/>
  <c r="K75" i="18" a="1"/>
  <c r="K75" i="18" s="1"/>
  <c r="O72" i="18"/>
  <c r="P72" i="18"/>
  <c r="J71" i="18" a="1"/>
  <c r="J71" i="18" s="1"/>
  <c r="K71" i="18" a="1"/>
  <c r="K71" i="18" s="1"/>
  <c r="K70" i="18" a="1"/>
  <c r="K70" i="18" s="1"/>
  <c r="P69" i="18"/>
  <c r="O69" i="18"/>
  <c r="AC58" i="18"/>
  <c r="AF58" i="18"/>
  <c r="G58" i="18"/>
  <c r="AG58" i="18"/>
  <c r="AD58" i="18"/>
  <c r="O54" i="18"/>
  <c r="P54" i="18"/>
  <c r="BX54" i="6"/>
  <c r="BZ54" i="6" s="1"/>
  <c r="K39" i="18" a="1"/>
  <c r="K39" i="18" s="1"/>
  <c r="J39" i="18" a="1"/>
  <c r="J39" i="18" s="1"/>
  <c r="CE73" i="6"/>
  <c r="CC72" i="6"/>
  <c r="CE31" i="6"/>
  <c r="O80" i="18"/>
  <c r="P80" i="18"/>
  <c r="W74" i="18"/>
  <c r="X74" i="18"/>
  <c r="W73" i="18"/>
  <c r="X73" i="18"/>
  <c r="P59" i="18"/>
  <c r="O59" i="18"/>
  <c r="N52" i="18" a="1"/>
  <c r="N52" i="18" s="1"/>
  <c r="U52" i="18" a="1"/>
  <c r="U52" i="18" s="1"/>
  <c r="I52" i="18" a="1"/>
  <c r="I52" i="18" s="1"/>
  <c r="V52" i="18" a="1"/>
  <c r="V52" i="18" s="1"/>
  <c r="L52" i="18" a="1"/>
  <c r="L52" i="18" s="1"/>
  <c r="X41" i="18"/>
  <c r="W41" i="18"/>
  <c r="CC41" i="6"/>
  <c r="CG41" i="6" s="1"/>
  <c r="M40" i="18" a="1"/>
  <c r="M40" i="18" s="1"/>
  <c r="V40" i="18" a="1"/>
  <c r="V40" i="18" s="1"/>
  <c r="N40" i="18" a="1"/>
  <c r="N40" i="18" s="1"/>
  <c r="I40" i="18" a="1"/>
  <c r="I40" i="18" s="1"/>
  <c r="U40" i="18" a="1"/>
  <c r="U40" i="18" s="1"/>
  <c r="BY50" i="6"/>
  <c r="CE42" i="6"/>
  <c r="CD42" i="6"/>
  <c r="CE25" i="6"/>
  <c r="CA15" i="6"/>
  <c r="BY15" i="6"/>
  <c r="CG23" i="6"/>
  <c r="CG31" i="6"/>
  <c r="CB43" i="6"/>
  <c r="CB63" i="6"/>
  <c r="CB67" i="6"/>
  <c r="O77" i="18"/>
  <c r="P77" i="18"/>
  <c r="W76" i="18"/>
  <c r="X76" i="18"/>
  <c r="V73" i="18" a="1"/>
  <c r="V73" i="18" s="1"/>
  <c r="L74" i="18" a="1"/>
  <c r="L74" i="18" s="1"/>
  <c r="W70" i="18"/>
  <c r="X70" i="18"/>
  <c r="K62" i="18" a="1"/>
  <c r="K62" i="18" s="1"/>
  <c r="J62" i="18" a="1"/>
  <c r="J62" i="18" s="1"/>
  <c r="T53" i="18"/>
  <c r="AJ53" i="18" s="1"/>
  <c r="AA53" i="18"/>
  <c r="AK53" i="18" s="1"/>
  <c r="S53" i="18"/>
  <c r="AI53" i="18" s="1"/>
  <c r="AB53" i="18"/>
  <c r="AL53" i="18" s="1"/>
  <c r="K51" i="18" a="1"/>
  <c r="K51" i="18" s="1"/>
  <c r="J51" i="18" a="1"/>
  <c r="J51" i="18" s="1"/>
  <c r="L40" i="18" a="1"/>
  <c r="L40" i="18" s="1"/>
  <c r="T81" i="18"/>
  <c r="AJ81" i="18" s="1"/>
  <c r="AF80" i="18"/>
  <c r="T77" i="18"/>
  <c r="AJ77" i="18" s="1"/>
  <c r="AF76" i="18"/>
  <c r="T73" i="18"/>
  <c r="AJ73" i="18" s="1"/>
  <c r="AF72" i="18"/>
  <c r="L69" i="18" a="1"/>
  <c r="L69" i="18" s="1"/>
  <c r="G68" i="18"/>
  <c r="V67" i="18" a="1"/>
  <c r="V67" i="18" s="1"/>
  <c r="V66" i="18" a="1"/>
  <c r="V66" i="18" s="1"/>
  <c r="L59" i="18" a="1"/>
  <c r="L59" i="18" s="1"/>
  <c r="V55" i="18" a="1"/>
  <c r="V55" i="18" s="1"/>
  <c r="N55" i="18" a="1"/>
  <c r="N55" i="18" s="1"/>
  <c r="AG54" i="18"/>
  <c r="P53" i="18"/>
  <c r="AC53" i="18"/>
  <c r="G53" i="18"/>
  <c r="AD53" i="18"/>
  <c r="AG52" i="18"/>
  <c r="X51" i="18"/>
  <c r="N50" i="18" a="1"/>
  <c r="N50" i="18" s="1"/>
  <c r="AG49" i="18"/>
  <c r="X46" i="18"/>
  <c r="AD42" i="18"/>
  <c r="G42" i="18"/>
  <c r="AC42" i="18"/>
  <c r="AG42" i="18"/>
  <c r="N41" i="18" a="1"/>
  <c r="N41" i="18" s="1"/>
  <c r="AD38" i="18"/>
  <c r="G38" i="18"/>
  <c r="AC38" i="18"/>
  <c r="N24" i="18" a="1"/>
  <c r="N24" i="18" s="1"/>
  <c r="V24" i="18" a="1"/>
  <c r="V24" i="18" s="1"/>
  <c r="M24" i="18" a="1"/>
  <c r="M24" i="18" s="1"/>
  <c r="I24" i="18" a="1"/>
  <c r="I24" i="18" s="1"/>
  <c r="U24" i="18" a="1"/>
  <c r="U24" i="18" s="1"/>
  <c r="L24" i="18" a="1"/>
  <c r="L24" i="18" s="1"/>
  <c r="S77" i="18"/>
  <c r="AI77" i="18" s="1"/>
  <c r="G76" i="18"/>
  <c r="V75" i="18" a="1"/>
  <c r="V75" i="18" s="1"/>
  <c r="S73" i="18"/>
  <c r="AI73" i="18" s="1"/>
  <c r="M73" i="18" a="1"/>
  <c r="M73" i="18" s="1"/>
  <c r="I73" i="18" a="1"/>
  <c r="I73" i="18" s="1"/>
  <c r="G72" i="18"/>
  <c r="V71" i="18" a="1"/>
  <c r="V71" i="18" s="1"/>
  <c r="AB67" i="18"/>
  <c r="AL67" i="18" s="1"/>
  <c r="N67" i="18" a="1"/>
  <c r="N67" i="18" s="1"/>
  <c r="I67" i="18" a="1"/>
  <c r="I67" i="18" s="1"/>
  <c r="N66" i="18" a="1"/>
  <c r="N66" i="18" s="1"/>
  <c r="I66" i="18" a="1"/>
  <c r="I66" i="18" s="1"/>
  <c r="N61" i="18" a="1"/>
  <c r="N61" i="18" s="1"/>
  <c r="U61" i="18" a="1"/>
  <c r="U61" i="18" s="1"/>
  <c r="AD60" i="18"/>
  <c r="AB59" i="18"/>
  <c r="AL59" i="18" s="1"/>
  <c r="S59" i="18"/>
  <c r="AI59" i="18" s="1"/>
  <c r="V58" i="18" a="1"/>
  <c r="V58" i="18" s="1"/>
  <c r="N56" i="18" a="1"/>
  <c r="N56" i="18" s="1"/>
  <c r="AC54" i="18"/>
  <c r="AF54" i="18"/>
  <c r="V50" i="18" a="1"/>
  <c r="V50" i="18" s="1"/>
  <c r="AG43" i="18"/>
  <c r="J43" i="18" a="1"/>
  <c r="J43" i="18" s="1"/>
  <c r="S30" i="18"/>
  <c r="AI30" i="18" s="1"/>
  <c r="T30" i="18"/>
  <c r="AJ30" i="18" s="1"/>
  <c r="AA30" i="18"/>
  <c r="AK30" i="18" s="1"/>
  <c r="AB30" i="18"/>
  <c r="AL30" i="18" s="1"/>
  <c r="AF60" i="18"/>
  <c r="AG60" i="18"/>
  <c r="V56" i="18" a="1"/>
  <c r="V56" i="18" s="1"/>
  <c r="AC52" i="18"/>
  <c r="L50" i="18" a="1"/>
  <c r="L50" i="18" s="1"/>
  <c r="J49" i="18" a="1"/>
  <c r="J49" i="18" s="1"/>
  <c r="AF48" i="18"/>
  <c r="AG48" i="18"/>
  <c r="W36" i="18"/>
  <c r="X36" i="18"/>
  <c r="K30" i="18" a="1"/>
  <c r="K30" i="18" s="1"/>
  <c r="J30" i="18" a="1"/>
  <c r="J30" i="18" s="1"/>
  <c r="BZ18" i="6"/>
  <c r="AG82" i="18"/>
  <c r="M82" i="18" a="1"/>
  <c r="M82" i="18" s="1"/>
  <c r="K80" i="18" a="1"/>
  <c r="K80" i="18" s="1"/>
  <c r="AA79" i="18"/>
  <c r="AK79" i="18" s="1"/>
  <c r="U79" i="18" a="1"/>
  <c r="U79" i="18" s="1"/>
  <c r="N79" i="18" a="1"/>
  <c r="N79" i="18" s="1"/>
  <c r="AG78" i="18"/>
  <c r="M78" i="18" a="1"/>
  <c r="M78" i="18" s="1"/>
  <c r="AA75" i="18"/>
  <c r="AK75" i="18" s="1"/>
  <c r="U75" i="18" a="1"/>
  <c r="U75" i="18" s="1"/>
  <c r="N75" i="18" a="1"/>
  <c r="N75" i="18" s="1"/>
  <c r="AG74" i="18"/>
  <c r="M74" i="18" a="1"/>
  <c r="M74" i="18" s="1"/>
  <c r="AA71" i="18"/>
  <c r="AK71" i="18" s="1"/>
  <c r="U71" i="18" a="1"/>
  <c r="U71" i="18" s="1"/>
  <c r="N71" i="18" a="1"/>
  <c r="N71" i="18" s="1"/>
  <c r="AG70" i="18"/>
  <c r="M70" i="18" a="1"/>
  <c r="M70" i="18" s="1"/>
  <c r="V69" i="18" a="1"/>
  <c r="V69" i="18" s="1"/>
  <c r="S67" i="18"/>
  <c r="AI67" i="18" s="1"/>
  <c r="M66" i="18" a="1"/>
  <c r="M66" i="18" s="1"/>
  <c r="G66" i="18"/>
  <c r="K65" i="18" a="1"/>
  <c r="K65" i="18" s="1"/>
  <c r="N65" i="18" a="1"/>
  <c r="N65" i="18" s="1"/>
  <c r="U65" i="18" a="1"/>
  <c r="U65" i="18" s="1"/>
  <c r="AF64" i="18"/>
  <c r="X63" i="18"/>
  <c r="W62" i="18"/>
  <c r="N57" i="18" a="1"/>
  <c r="N57" i="18" s="1"/>
  <c r="U57" i="18" a="1"/>
  <c r="U57" i="18" s="1"/>
  <c r="AD56" i="18"/>
  <c r="V54" i="18" a="1"/>
  <c r="V54" i="18" s="1"/>
  <c r="AF53" i="18"/>
  <c r="AD49" i="18"/>
  <c r="I47" i="18" a="1"/>
  <c r="I47" i="18" s="1"/>
  <c r="M47" i="18" a="1"/>
  <c r="M47" i="18" s="1"/>
  <c r="N47" i="18" a="1"/>
  <c r="N47" i="18" s="1"/>
  <c r="V47" i="18" a="1"/>
  <c r="V47" i="18" s="1"/>
  <c r="O37" i="18"/>
  <c r="P37" i="18"/>
  <c r="K36" i="18" a="1"/>
  <c r="K36" i="18" s="1"/>
  <c r="J36" i="18" a="1"/>
  <c r="J36" i="18" s="1"/>
  <c r="L31" i="18" a="1"/>
  <c r="L31" i="18" s="1"/>
  <c r="N30" i="18" a="1"/>
  <c r="N30" i="18" s="1"/>
  <c r="T71" i="18"/>
  <c r="AJ71" i="18" s="1"/>
  <c r="AF70" i="18"/>
  <c r="N69" i="18" a="1"/>
  <c r="N69" i="18" s="1"/>
  <c r="N64" i="18" a="1"/>
  <c r="N64" i="18" s="1"/>
  <c r="V63" i="18" a="1"/>
  <c r="V63" i="18" s="1"/>
  <c r="AG62" i="18"/>
  <c r="I61" i="18" a="1"/>
  <c r="I61" i="18" s="1"/>
  <c r="I59" i="18" a="1"/>
  <c r="I59" i="18" s="1"/>
  <c r="K57" i="18" a="1"/>
  <c r="K57" i="18" s="1"/>
  <c r="AF56" i="18"/>
  <c r="AG56" i="18"/>
  <c r="N48" i="18" a="1"/>
  <c r="N48" i="18" s="1"/>
  <c r="U48" i="18" a="1"/>
  <c r="U48" i="18" s="1"/>
  <c r="I48" i="18" a="1"/>
  <c r="I48" i="18" s="1"/>
  <c r="V48" i="18" a="1"/>
  <c r="V48" i="18" s="1"/>
  <c r="L44" i="18" a="1"/>
  <c r="L44" i="18" s="1"/>
  <c r="N44" i="18" a="1"/>
  <c r="N44" i="18" s="1"/>
  <c r="U44" i="18" a="1"/>
  <c r="U44" i="18" s="1"/>
  <c r="V44" i="18" a="1"/>
  <c r="V44" i="18" s="1"/>
  <c r="L42" i="18" a="1"/>
  <c r="L42" i="18" s="1"/>
  <c r="AG39" i="18"/>
  <c r="P39" i="18"/>
  <c r="O39" i="18"/>
  <c r="O38" i="18"/>
  <c r="P38" i="18"/>
  <c r="M79" i="18" a="1"/>
  <c r="M79" i="18" s="1"/>
  <c r="M75" i="18" a="1"/>
  <c r="M75" i="18" s="1"/>
  <c r="M71" i="18" a="1"/>
  <c r="M71" i="18" s="1"/>
  <c r="U69" i="18" a="1"/>
  <c r="U69" i="18" s="1"/>
  <c r="I69" i="18" a="1"/>
  <c r="I69" i="18" s="1"/>
  <c r="AC62" i="18"/>
  <c r="AF62" i="18"/>
  <c r="T61" i="18"/>
  <c r="AJ61" i="18" s="1"/>
  <c r="AA61" i="18"/>
  <c r="AK61" i="18" s="1"/>
  <c r="AF52" i="18"/>
  <c r="AD52" i="18"/>
  <c r="AB46" i="18"/>
  <c r="AL46" i="18" s="1"/>
  <c r="S46" i="18"/>
  <c r="AI46" i="18" s="1"/>
  <c r="AA46" i="18"/>
  <c r="AK46" i="18" s="1"/>
  <c r="T46" i="18"/>
  <c r="AJ46" i="18" s="1"/>
  <c r="AC45" i="18"/>
  <c r="G45" i="18"/>
  <c r="AD45" i="18"/>
  <c r="W42" i="18"/>
  <c r="X42" i="18"/>
  <c r="AC39" i="18"/>
  <c r="AF39" i="18"/>
  <c r="V35" i="18" a="1"/>
  <c r="V35" i="18" s="1"/>
  <c r="L36" i="18" a="1"/>
  <c r="L36" i="18" s="1"/>
  <c r="O31" i="18"/>
  <c r="P31" i="18"/>
  <c r="W30" i="18"/>
  <c r="X30" i="18"/>
  <c r="S64" i="18"/>
  <c r="AI64" i="18" s="1"/>
  <c r="AB64" i="18"/>
  <c r="AL64" i="18" s="1"/>
  <c r="L63" i="18" a="1"/>
  <c r="L63" i="18" s="1"/>
  <c r="W60" i="18"/>
  <c r="O55" i="18"/>
  <c r="I55" i="18" a="1"/>
  <c r="I55" i="18" s="1"/>
  <c r="K48" i="18" a="1"/>
  <c r="K48" i="18" s="1"/>
  <c r="AG45" i="18"/>
  <c r="P43" i="18"/>
  <c r="O43" i="18"/>
  <c r="AC43" i="18"/>
  <c r="AF43" i="18"/>
  <c r="AD39" i="18"/>
  <c r="AB35" i="18"/>
  <c r="AL35" i="18" s="1"/>
  <c r="T35" i="18"/>
  <c r="AJ35" i="18" s="1"/>
  <c r="AA35" i="18"/>
  <c r="AK35" i="18" s="1"/>
  <c r="S35" i="18"/>
  <c r="AI35" i="18" s="1"/>
  <c r="W32" i="18"/>
  <c r="X32" i="18"/>
  <c r="AB60" i="18"/>
  <c r="AL60" i="18" s="1"/>
  <c r="AB56" i="18"/>
  <c r="AL56" i="18" s="1"/>
  <c r="I51" i="18" a="1"/>
  <c r="I51" i="18" s="1"/>
  <c r="M51" i="18" a="1"/>
  <c r="M51" i="18" s="1"/>
  <c r="AG50" i="18"/>
  <c r="X50" i="18"/>
  <c r="N49" i="18" a="1"/>
  <c r="N49" i="18" s="1"/>
  <c r="O42" i="18"/>
  <c r="P42" i="18"/>
  <c r="AG34" i="18"/>
  <c r="AC34" i="18"/>
  <c r="G34" i="18"/>
  <c r="L33" i="18" a="1"/>
  <c r="L33" i="18" s="1"/>
  <c r="N33" i="18" a="1"/>
  <c r="N33" i="18" s="1"/>
  <c r="U33" i="18" a="1"/>
  <c r="U33" i="18" s="1"/>
  <c r="AD30" i="18"/>
  <c r="U28" i="18" a="1"/>
  <c r="U28" i="18" s="1"/>
  <c r="T28" i="18"/>
  <c r="AJ28" i="18" s="1"/>
  <c r="S28" i="18"/>
  <c r="AI28" i="18" s="1"/>
  <c r="AA28" i="18"/>
  <c r="AK28" i="18" s="1"/>
  <c r="O15" i="18"/>
  <c r="P15" i="18"/>
  <c r="AG30" i="18"/>
  <c r="AC30" i="18"/>
  <c r="O29" i="18"/>
  <c r="P29" i="18"/>
  <c r="T26" i="18"/>
  <c r="AJ26" i="18" s="1"/>
  <c r="AB26" i="18"/>
  <c r="AL26" i="18" s="1"/>
  <c r="AA26" i="18"/>
  <c r="AK26" i="18" s="1"/>
  <c r="I34" i="18" a="1"/>
  <c r="I34" i="18" s="1"/>
  <c r="M34" i="18" a="1"/>
  <c r="M34" i="18" s="1"/>
  <c r="V34" i="18" a="1"/>
  <c r="V34" i="18" s="1"/>
  <c r="U34" i="18" a="1"/>
  <c r="U34" i="18" s="1"/>
  <c r="V53" i="18" a="1"/>
  <c r="V53" i="18" s="1"/>
  <c r="AD50" i="18"/>
  <c r="AA49" i="18"/>
  <c r="AK49" i="18" s="1"/>
  <c r="S49" i="18"/>
  <c r="AI49" i="18" s="1"/>
  <c r="V45" i="18" a="1"/>
  <c r="V45" i="18" s="1"/>
  <c r="W31" i="18"/>
  <c r="X31" i="18"/>
  <c r="I30" i="18" a="1"/>
  <c r="I30" i="18" s="1"/>
  <c r="M30" i="18" a="1"/>
  <c r="M30" i="18" s="1"/>
  <c r="V30" i="18" a="1"/>
  <c r="V30" i="18" s="1"/>
  <c r="X29" i="18"/>
  <c r="W29" i="18"/>
  <c r="V25" i="18" a="1"/>
  <c r="V25" i="18" s="1"/>
  <c r="V49" i="18" a="1"/>
  <c r="V49" i="18" s="1"/>
  <c r="G44" i="18"/>
  <c r="AF44" i="18"/>
  <c r="AF37" i="18"/>
  <c r="AD37" i="18"/>
  <c r="L34" i="18" a="1"/>
  <c r="L34" i="18" s="1"/>
  <c r="AB32" i="18"/>
  <c r="AL32" i="18" s="1"/>
  <c r="P28" i="18"/>
  <c r="O28" i="18"/>
  <c r="I28" i="18" a="1"/>
  <c r="I28" i="18" s="1"/>
  <c r="L28" i="18" a="1"/>
  <c r="L28" i="18" s="1"/>
  <c r="V28" i="18" a="1"/>
  <c r="V28" i="18" s="1"/>
  <c r="J29" i="18" a="1"/>
  <c r="J29" i="18" s="1"/>
  <c r="K29" i="18" a="1"/>
  <c r="K29" i="18" s="1"/>
  <c r="X26" i="18"/>
  <c r="W26" i="18"/>
  <c r="N37" i="18" a="1"/>
  <c r="N37" i="18" s="1"/>
  <c r="U37" i="18" a="1"/>
  <c r="U37" i="18" s="1"/>
  <c r="I37" i="18" a="1"/>
  <c r="I37" i="18" s="1"/>
  <c r="V37" i="18" a="1"/>
  <c r="V37" i="18" s="1"/>
  <c r="V32" i="18" a="1"/>
  <c r="V32" i="18" s="1"/>
  <c r="I32" i="18" a="1"/>
  <c r="I32" i="18" s="1"/>
  <c r="M32" i="18" a="1"/>
  <c r="M32" i="18" s="1"/>
  <c r="G31" i="18"/>
  <c r="AG31" i="18"/>
  <c r="AC31" i="18"/>
  <c r="I36" i="18" a="1"/>
  <c r="I36" i="18" s="1"/>
  <c r="M36" i="18" a="1"/>
  <c r="M36" i="18" s="1"/>
  <c r="G33" i="18"/>
  <c r="AF33" i="18"/>
  <c r="O21" i="18"/>
  <c r="P21" i="18"/>
  <c r="W19" i="18"/>
  <c r="X19" i="18"/>
  <c r="O14" i="18"/>
  <c r="P14" i="18"/>
  <c r="I20" i="18" a="1"/>
  <c r="I20" i="18" s="1"/>
  <c r="M20" i="18" a="1"/>
  <c r="M20" i="18" s="1"/>
  <c r="U20" i="18" a="1"/>
  <c r="U20" i="18" s="1"/>
  <c r="N20" i="18" a="1"/>
  <c r="N20" i="18" s="1"/>
  <c r="V20" i="18" a="1"/>
  <c r="V20" i="18" s="1"/>
  <c r="O18" i="18"/>
  <c r="P18" i="18"/>
  <c r="W16" i="18"/>
  <c r="X16" i="18"/>
  <c r="S34" i="18"/>
  <c r="AI34" i="18" s="1"/>
  <c r="T34" i="18"/>
  <c r="AJ34" i="18" s="1"/>
  <c r="AF27" i="18"/>
  <c r="G27" i="18"/>
  <c r="AC27" i="18"/>
  <c r="AG27" i="18"/>
  <c r="N26" i="18" a="1"/>
  <c r="N26" i="18" s="1"/>
  <c r="J25" i="18" a="1"/>
  <c r="J25" i="18" s="1"/>
  <c r="K25" i="18" a="1"/>
  <c r="K25" i="18" s="1"/>
  <c r="N23" i="18" a="1"/>
  <c r="N23" i="18" s="1"/>
  <c r="P22" i="18"/>
  <c r="O22" i="18"/>
  <c r="X21" i="18"/>
  <c r="W21" i="18"/>
  <c r="W9" i="18"/>
  <c r="X9" i="18"/>
  <c r="AA31" i="18"/>
  <c r="AK31" i="18" s="1"/>
  <c r="AB31" i="18"/>
  <c r="AL31" i="18" s="1"/>
  <c r="L20" i="18" a="1"/>
  <c r="L20" i="18" s="1"/>
  <c r="O11" i="18"/>
  <c r="P11" i="18"/>
  <c r="V18" i="18" a="1"/>
  <c r="V18" i="18" s="1"/>
  <c r="L19" i="18" a="1"/>
  <c r="L19" i="18" s="1"/>
  <c r="N18" i="18" a="1"/>
  <c r="N18" i="18" s="1"/>
  <c r="P19" i="18"/>
  <c r="O19" i="18"/>
  <c r="X17" i="18"/>
  <c r="W17" i="18"/>
  <c r="G13" i="18"/>
  <c r="AF13" i="18"/>
  <c r="AG13" i="18"/>
  <c r="AC13" i="18"/>
  <c r="AD13" i="18"/>
  <c r="T22" i="18"/>
  <c r="AJ22" i="18" s="1"/>
  <c r="AB22" i="18"/>
  <c r="AL22" i="18" s="1"/>
  <c r="W15" i="18"/>
  <c r="X15" i="18"/>
  <c r="O10" i="18"/>
  <c r="P10" i="18"/>
  <c r="G9" i="18"/>
  <c r="AF9" i="18"/>
  <c r="AG9" i="18"/>
  <c r="AC9" i="18"/>
  <c r="K20" i="18" a="1"/>
  <c r="K20" i="18" s="1"/>
  <c r="W11" i="18"/>
  <c r="X11" i="18"/>
  <c r="AG21" i="18"/>
  <c r="G21" i="18"/>
  <c r="T18" i="18"/>
  <c r="AJ18" i="18" s="1"/>
  <c r="AB18" i="18"/>
  <c r="AL18" i="18" s="1"/>
  <c r="G17" i="18"/>
  <c r="AF17" i="18"/>
  <c r="AG17" i="18"/>
  <c r="N16" i="18" a="1"/>
  <c r="N16" i="18" s="1"/>
  <c r="V16" i="18" a="1"/>
  <c r="V16" i="18" s="1"/>
  <c r="L16" i="18" a="1"/>
  <c r="L16" i="18" s="1"/>
  <c r="I16" i="18" a="1"/>
  <c r="I16" i="18" s="1"/>
  <c r="M16" i="18" a="1"/>
  <c r="M16" i="18" s="1"/>
  <c r="X14" i="18"/>
  <c r="S14" i="18"/>
  <c r="AI14" i="18" s="1"/>
  <c r="T14" i="18"/>
  <c r="AJ14" i="18" s="1"/>
  <c r="AA14" i="18"/>
  <c r="AK14" i="18" s="1"/>
  <c r="AB14" i="18"/>
  <c r="AL14" i="18" s="1"/>
  <c r="J18" i="18" a="1"/>
  <c r="J18" i="18" s="1"/>
  <c r="K18" i="18" a="1"/>
  <c r="K18" i="18" s="1"/>
  <c r="W13" i="18"/>
  <c r="X13" i="18"/>
  <c r="V12" i="18" a="1"/>
  <c r="V12" i="18" s="1"/>
  <c r="L12" i="18" a="1"/>
  <c r="L12" i="18" s="1"/>
  <c r="I12" i="18" a="1"/>
  <c r="I12" i="18" s="1"/>
  <c r="M12" i="18" a="1"/>
  <c r="M12" i="18" s="1"/>
  <c r="N12" i="18" a="1"/>
  <c r="N12" i="18" s="1"/>
  <c r="U12" i="18" a="1"/>
  <c r="U12" i="18" s="1"/>
  <c r="S10" i="18"/>
  <c r="AI10" i="18" s="1"/>
  <c r="T10" i="18"/>
  <c r="AJ10" i="18" s="1"/>
  <c r="AA10" i="18"/>
  <c r="AK10" i="18" s="1"/>
  <c r="AB10" i="18"/>
  <c r="AL10" i="18" s="1"/>
  <c r="V8" i="18" a="1"/>
  <c r="V8" i="18" s="1"/>
  <c r="L8" i="18" a="1"/>
  <c r="L8" i="18" s="1"/>
  <c r="I8" i="18" a="1"/>
  <c r="I8" i="18" s="1"/>
  <c r="M8" i="18" a="1"/>
  <c r="M8" i="18" s="1"/>
  <c r="N8" i="18" a="1"/>
  <c r="N8" i="18" s="1"/>
  <c r="U8" i="18" a="1"/>
  <c r="U8" i="18" s="1"/>
  <c r="T8" i="18"/>
  <c r="AJ8" i="18" s="1"/>
  <c r="AF7" i="18"/>
  <c r="L15" i="18" a="1"/>
  <c r="L15" i="18" s="1"/>
  <c r="V14" i="18" a="1"/>
  <c r="V14" i="18" s="1"/>
  <c r="K14" i="18" a="1"/>
  <c r="K14" i="18" s="1"/>
  <c r="L11" i="18" a="1"/>
  <c r="L11" i="18" s="1"/>
  <c r="V10" i="18" a="1"/>
  <c r="V10" i="18" s="1"/>
  <c r="K10" i="18" a="1"/>
  <c r="K10" i="18" s="1"/>
  <c r="G7" i="18"/>
  <c r="V15" i="18" a="1"/>
  <c r="V15" i="18" s="1"/>
  <c r="V11" i="18" a="1"/>
  <c r="V11" i="18" s="1"/>
  <c r="V7" i="18" a="1"/>
  <c r="V7" i="18" s="1"/>
  <c r="CG39" i="6"/>
  <c r="CF90" i="6"/>
  <c r="CD85" i="6"/>
  <c r="CF74" i="6"/>
  <c r="CD73" i="6"/>
  <c r="CE62" i="6"/>
  <c r="CD59" i="6"/>
  <c r="BZ57" i="6"/>
  <c r="BY56" i="6"/>
  <c r="CF32" i="6"/>
  <c r="CF64" i="6"/>
  <c r="CF76" i="6"/>
  <c r="CG99" i="6"/>
  <c r="CB28" i="6"/>
  <c r="CB52" i="6"/>
  <c r="CB56" i="6"/>
  <c r="CG60" i="6"/>
  <c r="CG64" i="6"/>
  <c r="CG76" i="6"/>
  <c r="CB93" i="6"/>
  <c r="BZ62" i="6"/>
  <c r="CE43" i="6"/>
  <c r="CE23" i="6"/>
  <c r="CF13" i="6"/>
  <c r="CF25" i="6"/>
  <c r="CA45" i="6"/>
  <c r="CF53" i="6"/>
  <c r="CA65" i="6"/>
  <c r="CF73" i="6"/>
  <c r="CA77" i="6"/>
  <c r="CF81" i="6"/>
  <c r="CF89" i="6"/>
  <c r="CA93" i="6"/>
  <c r="CA97" i="6"/>
  <c r="BY99" i="6"/>
  <c r="BZ93" i="6"/>
  <c r="CE87" i="6"/>
  <c r="BZ77" i="6"/>
  <c r="BZ63" i="6"/>
  <c r="CG26" i="6"/>
  <c r="CF22" i="6"/>
  <c r="CB19" i="6"/>
  <c r="CB33" i="6"/>
  <c r="CB45" i="6"/>
  <c r="CB49" i="6"/>
  <c r="CB53" i="6"/>
  <c r="CB61" i="6"/>
  <c r="CG81" i="6"/>
  <c r="CG85" i="6"/>
  <c r="CB89" i="6"/>
  <c r="CG93" i="6"/>
  <c r="CB97" i="6"/>
  <c r="CA98" i="6"/>
  <c r="CF39" i="6"/>
  <c r="CG38" i="6"/>
  <c r="CG27" i="6"/>
  <c r="CF10" i="6"/>
  <c r="CF14" i="6"/>
  <c r="CF18" i="6"/>
  <c r="CF26" i="6"/>
  <c r="CF38" i="6"/>
  <c r="CF46" i="6"/>
  <c r="CF50" i="6"/>
  <c r="CF62" i="6"/>
  <c r="CE81" i="6"/>
  <c r="CF55" i="6"/>
  <c r="CB54" i="6"/>
  <c r="CE39" i="6"/>
  <c r="CE38" i="6"/>
  <c r="CF35" i="6"/>
  <c r="CF30" i="6"/>
  <c r="CE27" i="6"/>
  <c r="CB23" i="6"/>
  <c r="CB14" i="6"/>
  <c r="CG22" i="6"/>
  <c r="CB26" i="6"/>
  <c r="CG30" i="6"/>
  <c r="CB38" i="6"/>
  <c r="CB62" i="6"/>
  <c r="CG66" i="6"/>
  <c r="CG70" i="6"/>
  <c r="CG74" i="6"/>
  <c r="CG90" i="6"/>
  <c r="BZ98" i="6"/>
  <c r="BZ97" i="6"/>
  <c r="CA28" i="6"/>
  <c r="CF11" i="6"/>
  <c r="CF15" i="6"/>
  <c r="CF27" i="6"/>
  <c r="CF43" i="6"/>
  <c r="CA63" i="6"/>
  <c r="CA87" i="6"/>
  <c r="CA91" i="6"/>
  <c r="CF95" i="6"/>
  <c r="CB7" i="6"/>
  <c r="CG10" i="6"/>
  <c r="CB10" i="6"/>
  <c r="CG18" i="6"/>
  <c r="CB18" i="6"/>
  <c r="CB42" i="6"/>
  <c r="CG42" i="6"/>
  <c r="CG77" i="6"/>
  <c r="CB77" i="6"/>
  <c r="CF86" i="6"/>
  <c r="CA86" i="6"/>
  <c r="CA7" i="6"/>
  <c r="CA23" i="6"/>
  <c r="CF23" i="6"/>
  <c r="CA31" i="6"/>
  <c r="CF31" i="6"/>
  <c r="CF47" i="6"/>
  <c r="CF51" i="6"/>
  <c r="CF19" i="6"/>
  <c r="CA19" i="6"/>
  <c r="CG47" i="6"/>
  <c r="CG59" i="6"/>
  <c r="CB59" i="6"/>
  <c r="CA14" i="6"/>
  <c r="CF93" i="6"/>
  <c r="CG89" i="6"/>
  <c r="CB15" i="6"/>
  <c r="CG15" i="6"/>
  <c r="CG35" i="6"/>
  <c r="CB35" i="6"/>
  <c r="CG43" i="6"/>
  <c r="CA26" i="6"/>
  <c r="CG14" i="6"/>
  <c r="CF16" i="6"/>
  <c r="CA60" i="6"/>
  <c r="CF60" i="6"/>
  <c r="CA61" i="6"/>
  <c r="CF94" i="6"/>
  <c r="CG53" i="6"/>
  <c r="CB37" i="6"/>
  <c r="CG91" i="6"/>
  <c r="CF80" i="6"/>
  <c r="CB65" i="6"/>
  <c r="CA72" i="6"/>
  <c r="CG50" i="6"/>
  <c r="CA54" i="6"/>
  <c r="CB86" i="6"/>
  <c r="CA58" i="6"/>
  <c r="CG49" i="6"/>
  <c r="CG25" i="6"/>
  <c r="CA10" i="6"/>
  <c r="CA80" i="6"/>
  <c r="CA62" i="6"/>
  <c r="CA81" i="6"/>
  <c r="CA42" i="6"/>
  <c r="CG29" i="6"/>
  <c r="CA18" i="6"/>
  <c r="CD94" i="6"/>
  <c r="CD87" i="6"/>
  <c r="CF83" i="6"/>
  <c r="BY81" i="6"/>
  <c r="CD80" i="6"/>
  <c r="CD78" i="6"/>
  <c r="BY72" i="6"/>
  <c r="BZ64" i="6"/>
  <c r="CA64" i="6"/>
  <c r="BY48" i="6"/>
  <c r="BZ48" i="6"/>
  <c r="CA48" i="6"/>
  <c r="CB48" i="6"/>
  <c r="CF67" i="6"/>
  <c r="CG67" i="6"/>
  <c r="BZ39" i="6"/>
  <c r="CA39" i="6"/>
  <c r="CB39" i="6"/>
  <c r="BZ27" i="6"/>
  <c r="CA27" i="6"/>
  <c r="CB27" i="6"/>
  <c r="CA22" i="6"/>
  <c r="BZ22" i="6"/>
  <c r="CB22" i="6"/>
  <c r="CF63" i="6"/>
  <c r="CG63" i="6"/>
  <c r="CA44" i="6"/>
  <c r="CB44" i="6"/>
  <c r="BZ91" i="6"/>
  <c r="CD90" i="6"/>
  <c r="CA89" i="6"/>
  <c r="CG86" i="6"/>
  <c r="CB80" i="6"/>
  <c r="CD74" i="6"/>
  <c r="CF72" i="6"/>
  <c r="CA68" i="6"/>
  <c r="BY53" i="6"/>
  <c r="CA53" i="6"/>
  <c r="BY52" i="6"/>
  <c r="BZ52" i="6"/>
  <c r="CA52" i="6"/>
  <c r="CG45" i="6"/>
  <c r="CE45" i="6"/>
  <c r="CF45" i="6"/>
  <c r="BZ55" i="6"/>
  <c r="CB55" i="6"/>
  <c r="CF70" i="6"/>
  <c r="CB69" i="6"/>
  <c r="CG68" i="6"/>
  <c r="BZ65" i="6"/>
  <c r="CE64" i="6"/>
  <c r="CF54" i="6"/>
  <c r="CB99" i="6"/>
  <c r="CF97" i="6"/>
  <c r="CB95" i="6"/>
  <c r="CF91" i="6"/>
  <c r="CB90" i="6"/>
  <c r="CD86" i="6"/>
  <c r="CA85" i="6"/>
  <c r="CB83" i="6"/>
  <c r="CG82" i="6"/>
  <c r="BY80" i="6"/>
  <c r="CB76" i="6"/>
  <c r="CD70" i="6"/>
  <c r="CA69" i="6"/>
  <c r="CF68" i="6"/>
  <c r="CD66" i="6"/>
  <c r="CE66" i="6"/>
  <c r="BY65" i="6"/>
  <c r="CE58" i="6"/>
  <c r="CF58" i="6"/>
  <c r="CG17" i="6"/>
  <c r="CD17" i="6"/>
  <c r="CF17" i="6"/>
  <c r="CG97" i="6"/>
  <c r="CE91" i="6"/>
  <c r="CA83" i="6"/>
  <c r="CF82" i="6"/>
  <c r="CB81" i="6"/>
  <c r="CG80" i="6"/>
  <c r="BZ69" i="6"/>
  <c r="CE68" i="6"/>
  <c r="CE63" i="6"/>
  <c r="CB58" i="6"/>
  <c r="CA55" i="6"/>
  <c r="CE54" i="6"/>
  <c r="CG54" i="6"/>
  <c r="CA46" i="6"/>
  <c r="BZ46" i="6"/>
  <c r="CB46" i="6"/>
  <c r="BZ44" i="6"/>
  <c r="CG21" i="6"/>
  <c r="CD21" i="6"/>
  <c r="CE21" i="6"/>
  <c r="CF21" i="6"/>
  <c r="CA99" i="6"/>
  <c r="CE97" i="6"/>
  <c r="CA95" i="6"/>
  <c r="CG94" i="6"/>
  <c r="CA90" i="6"/>
  <c r="BZ76" i="6"/>
  <c r="CD91" i="6"/>
  <c r="CF87" i="6"/>
  <c r="BZ83" i="6"/>
  <c r="CD82" i="6"/>
  <c r="CG78" i="6"/>
  <c r="BY76" i="6"/>
  <c r="CB72" i="6"/>
  <c r="CB64" i="6"/>
  <c r="CD63" i="6"/>
  <c r="BZ59" i="6"/>
  <c r="CA59" i="6"/>
  <c r="BZ58" i="6"/>
  <c r="BY55" i="6"/>
  <c r="BY44" i="6"/>
  <c r="BY29" i="6"/>
  <c r="CA29" i="6"/>
  <c r="CB29" i="6"/>
  <c r="BY21" i="6"/>
  <c r="CA21" i="6"/>
  <c r="CB21" i="6"/>
  <c r="CE16" i="6"/>
  <c r="CG16" i="6"/>
  <c r="CG13" i="6"/>
  <c r="CF9" i="6"/>
  <c r="CG9" i="6"/>
  <c r="CE32" i="6"/>
  <c r="CG32" i="6"/>
  <c r="CF29" i="6"/>
  <c r="BY17" i="6"/>
  <c r="CA17" i="6"/>
  <c r="CB17" i="6"/>
  <c r="BZ61" i="6"/>
  <c r="CD60" i="6"/>
  <c r="CB57" i="6"/>
  <c r="CG56" i="6"/>
  <c r="BY54" i="6"/>
  <c r="CD53" i="6"/>
  <c r="CB50" i="6"/>
  <c r="CF49" i="6"/>
  <c r="BZ45" i="6"/>
  <c r="CA43" i="6"/>
  <c r="CF42" i="6"/>
  <c r="CB41" i="6"/>
  <c r="CF36" i="6"/>
  <c r="CA35" i="6"/>
  <c r="BY33" i="6"/>
  <c r="CA33" i="6"/>
  <c r="CE29" i="6"/>
  <c r="CB25" i="6"/>
  <c r="CA13" i="6"/>
  <c r="CB13" i="6"/>
  <c r="CA57" i="6"/>
  <c r="CF56" i="6"/>
  <c r="BZ50" i="6"/>
  <c r="CE49" i="6"/>
  <c r="CA41" i="6"/>
  <c r="CD29" i="6"/>
  <c r="CE36" i="6"/>
  <c r="CG36" i="6"/>
  <c r="BY25" i="6"/>
  <c r="CA25" i="6"/>
  <c r="BY37" i="6"/>
  <c r="CA37" i="6"/>
  <c r="D6" i="18"/>
  <c r="H6" i="18"/>
  <c r="F6" i="18"/>
  <c r="C6" i="18"/>
  <c r="B6" i="18"/>
  <c r="Z100" i="1" a="1"/>
  <c r="Z100" i="1" s="1"/>
  <c r="Y100" i="1" a="1"/>
  <c r="Y100" i="1" s="1"/>
  <c r="Z99" i="1" a="1"/>
  <c r="Z99" i="1" s="1"/>
  <c r="Y99" i="1" a="1"/>
  <c r="Y99" i="1" s="1"/>
  <c r="Z98" i="1" a="1"/>
  <c r="Z98" i="1" s="1"/>
  <c r="Y98" i="1" a="1"/>
  <c r="Y98" i="1" s="1"/>
  <c r="Z97" i="1" a="1"/>
  <c r="Z97" i="1" s="1"/>
  <c r="Y97" i="1" a="1"/>
  <c r="Y97" i="1" s="1"/>
  <c r="Z96" i="1" a="1"/>
  <c r="Z96" i="1" s="1"/>
  <c r="Y96" i="1" a="1"/>
  <c r="Y96" i="1" s="1"/>
  <c r="Z95" i="1" a="1"/>
  <c r="Z95" i="1" s="1"/>
  <c r="Y95" i="1" a="1"/>
  <c r="Y95" i="1" s="1"/>
  <c r="Z94" i="1" a="1"/>
  <c r="Z94" i="1" s="1"/>
  <c r="Y94" i="1" a="1"/>
  <c r="Y94" i="1" s="1"/>
  <c r="Z93" i="1" a="1"/>
  <c r="Z93" i="1" s="1"/>
  <c r="Y93" i="1" a="1"/>
  <c r="Y93" i="1" s="1"/>
  <c r="Z92" i="1" a="1"/>
  <c r="Z92" i="1" s="1"/>
  <c r="Y92" i="1" a="1"/>
  <c r="Y92" i="1" s="1"/>
  <c r="Z91" i="1" a="1"/>
  <c r="Z91" i="1" s="1"/>
  <c r="Y91" i="1" a="1"/>
  <c r="Y91" i="1" s="1"/>
  <c r="Z90" i="1" a="1"/>
  <c r="Z90" i="1" s="1"/>
  <c r="Y90" i="1" a="1"/>
  <c r="Y90" i="1" s="1"/>
  <c r="Z89" i="1" a="1"/>
  <c r="Z89" i="1" s="1"/>
  <c r="Y89" i="1" a="1"/>
  <c r="Y89" i="1" s="1"/>
  <c r="Z88" i="1" a="1"/>
  <c r="Z88" i="1" s="1"/>
  <c r="Y88" i="1" a="1"/>
  <c r="Y88" i="1" s="1"/>
  <c r="Z87" i="1" a="1"/>
  <c r="Z87" i="1" s="1"/>
  <c r="Y87" i="1" a="1"/>
  <c r="Y87" i="1" s="1"/>
  <c r="Z86" i="1" a="1"/>
  <c r="Z86" i="1" s="1"/>
  <c r="Y86" i="1" a="1"/>
  <c r="Y86" i="1" s="1"/>
  <c r="Z85" i="1" a="1"/>
  <c r="Z85" i="1" s="1"/>
  <c r="Y85" i="1" a="1"/>
  <c r="Y85" i="1" s="1"/>
  <c r="Z84" i="1" a="1"/>
  <c r="Z84" i="1" s="1"/>
  <c r="Y84" i="1" a="1"/>
  <c r="Y84" i="1" s="1"/>
  <c r="Z83" i="1" a="1"/>
  <c r="Z83" i="1" s="1"/>
  <c r="Y83" i="1" a="1"/>
  <c r="Y83" i="1" s="1"/>
  <c r="Z82" i="1" a="1"/>
  <c r="Z82" i="1" s="1"/>
  <c r="Y82" i="1" a="1"/>
  <c r="Y82" i="1" s="1"/>
  <c r="Z81" i="1" a="1"/>
  <c r="Z81" i="1" s="1"/>
  <c r="Y81" i="1" a="1"/>
  <c r="Y81" i="1" s="1"/>
  <c r="Z80" i="1" a="1"/>
  <c r="Z80" i="1" s="1"/>
  <c r="Y80" i="1" a="1"/>
  <c r="Y80" i="1" s="1"/>
  <c r="Z79" i="1" a="1"/>
  <c r="Z79" i="1" s="1"/>
  <c r="Y79" i="1" a="1"/>
  <c r="Y79" i="1" s="1"/>
  <c r="Z78" i="1" a="1"/>
  <c r="Z78" i="1" s="1"/>
  <c r="Y78" i="1" a="1"/>
  <c r="Y78" i="1" s="1"/>
  <c r="Z77" i="1" a="1"/>
  <c r="Z77" i="1" s="1"/>
  <c r="Y77" i="1" a="1"/>
  <c r="Y77" i="1" s="1"/>
  <c r="Z76" i="1" a="1"/>
  <c r="Z76" i="1" s="1"/>
  <c r="Y76" i="1" a="1"/>
  <c r="Y76" i="1" s="1"/>
  <c r="Z75" i="1" a="1"/>
  <c r="Z75" i="1" s="1"/>
  <c r="Y75" i="1" a="1"/>
  <c r="Y75" i="1" s="1"/>
  <c r="Z74" i="1" a="1"/>
  <c r="Z74" i="1" s="1"/>
  <c r="Y74" i="1" a="1"/>
  <c r="Y74" i="1" s="1"/>
  <c r="Z73" i="1" a="1"/>
  <c r="Z73" i="1" s="1"/>
  <c r="Y73" i="1" a="1"/>
  <c r="Y73" i="1" s="1"/>
  <c r="Z72" i="1" a="1"/>
  <c r="Z72" i="1" s="1"/>
  <c r="Y72" i="1" a="1"/>
  <c r="Y72" i="1" s="1"/>
  <c r="Z71" i="1" a="1"/>
  <c r="Z71" i="1" s="1"/>
  <c r="Y71" i="1" a="1"/>
  <c r="Y71" i="1" s="1"/>
  <c r="Z70" i="1" a="1"/>
  <c r="Z70" i="1" s="1"/>
  <c r="Y70" i="1" a="1"/>
  <c r="Y70" i="1" s="1"/>
  <c r="Z69" i="1" a="1"/>
  <c r="Z69" i="1" s="1"/>
  <c r="Y69" i="1" a="1"/>
  <c r="Y69" i="1" s="1"/>
  <c r="Z68" i="1" a="1"/>
  <c r="Z68" i="1" s="1"/>
  <c r="Y68" i="1" a="1"/>
  <c r="Y68" i="1" s="1"/>
  <c r="Z67" i="1" a="1"/>
  <c r="Z67" i="1" s="1"/>
  <c r="Y67" i="1" a="1"/>
  <c r="Y67" i="1" s="1"/>
  <c r="Z66" i="1" a="1"/>
  <c r="Z66" i="1" s="1"/>
  <c r="Y66" i="1" a="1"/>
  <c r="Y66" i="1" s="1"/>
  <c r="Z65" i="1" a="1"/>
  <c r="Z65" i="1" s="1"/>
  <c r="Y65" i="1" a="1"/>
  <c r="Y65" i="1" s="1"/>
  <c r="Z64" i="1" a="1"/>
  <c r="Z64" i="1" s="1"/>
  <c r="Y64" i="1" a="1"/>
  <c r="Y64" i="1" s="1"/>
  <c r="Z63" i="1" a="1"/>
  <c r="Z63" i="1" s="1"/>
  <c r="Y63" i="1" a="1"/>
  <c r="Y63" i="1" s="1"/>
  <c r="Z62" i="1" a="1"/>
  <c r="Z62" i="1" s="1"/>
  <c r="Y62" i="1" a="1"/>
  <c r="Y62" i="1" s="1"/>
  <c r="Z61" i="1" a="1"/>
  <c r="Z61" i="1" s="1"/>
  <c r="Y61" i="1" a="1"/>
  <c r="Y61" i="1" s="1"/>
  <c r="Z60" i="1" a="1"/>
  <c r="Z60" i="1" s="1"/>
  <c r="Y60" i="1" a="1"/>
  <c r="Y60" i="1" s="1"/>
  <c r="Z59" i="1" a="1"/>
  <c r="Z59" i="1" s="1"/>
  <c r="Y59" i="1" a="1"/>
  <c r="Y59" i="1" s="1"/>
  <c r="Z58" i="1" a="1"/>
  <c r="Z58" i="1" s="1"/>
  <c r="Y58" i="1" a="1"/>
  <c r="Y58" i="1" s="1"/>
  <c r="Z57" i="1" a="1"/>
  <c r="Z57" i="1" s="1"/>
  <c r="Y57" i="1" a="1"/>
  <c r="Y57" i="1" s="1"/>
  <c r="Z56" i="1" a="1"/>
  <c r="Z56" i="1" s="1"/>
  <c r="Y56" i="1" a="1"/>
  <c r="Y56" i="1" s="1"/>
  <c r="Z55" i="1" a="1"/>
  <c r="Z55" i="1" s="1"/>
  <c r="Y55" i="1" a="1"/>
  <c r="Y55" i="1" s="1"/>
  <c r="Z54" i="1" a="1"/>
  <c r="Z54" i="1" s="1"/>
  <c r="Y54" i="1" a="1"/>
  <c r="Y54" i="1" s="1"/>
  <c r="Z53" i="1" a="1"/>
  <c r="Z53" i="1" s="1"/>
  <c r="Y53" i="1" a="1"/>
  <c r="Y53" i="1" s="1"/>
  <c r="Z52" i="1" a="1"/>
  <c r="Z52" i="1" s="1"/>
  <c r="Y52" i="1" a="1"/>
  <c r="Y52" i="1" s="1"/>
  <c r="Z51" i="1" a="1"/>
  <c r="Z51" i="1" s="1"/>
  <c r="Y51" i="1" a="1"/>
  <c r="Y51" i="1" s="1"/>
  <c r="Z50" i="1" a="1"/>
  <c r="Z50" i="1" s="1"/>
  <c r="Y50" i="1" a="1"/>
  <c r="Y50" i="1" s="1"/>
  <c r="Z49" i="1" a="1"/>
  <c r="Z49" i="1" s="1"/>
  <c r="Y49" i="1" a="1"/>
  <c r="Y49" i="1" s="1"/>
  <c r="Z48" i="1" a="1"/>
  <c r="Z48" i="1" s="1"/>
  <c r="Y48" i="1" a="1"/>
  <c r="Y48" i="1" s="1"/>
  <c r="Z47" i="1" a="1"/>
  <c r="Z47" i="1" s="1"/>
  <c r="Y47" i="1" a="1"/>
  <c r="Y47" i="1" s="1"/>
  <c r="Z46" i="1" a="1"/>
  <c r="Z46" i="1" s="1"/>
  <c r="Y46" i="1" a="1"/>
  <c r="Y46" i="1" s="1"/>
  <c r="Z45" i="1" a="1"/>
  <c r="Z45" i="1" s="1"/>
  <c r="Y45" i="1" a="1"/>
  <c r="Y45" i="1" s="1"/>
  <c r="Z44" i="1" a="1"/>
  <c r="Z44" i="1" s="1"/>
  <c r="Y44" i="1" a="1"/>
  <c r="Y44" i="1" s="1"/>
  <c r="Z43" i="1" a="1"/>
  <c r="Z43" i="1" s="1"/>
  <c r="Y43" i="1" a="1"/>
  <c r="Y43" i="1" s="1"/>
  <c r="Z42" i="1" a="1"/>
  <c r="Z42" i="1" s="1"/>
  <c r="Y42" i="1" a="1"/>
  <c r="Y42" i="1" s="1"/>
  <c r="Z41" i="1" a="1"/>
  <c r="Z41" i="1" s="1"/>
  <c r="Y41" i="1" a="1"/>
  <c r="Y41" i="1" s="1"/>
  <c r="Z40" i="1" a="1"/>
  <c r="Z40" i="1" s="1"/>
  <c r="Y40" i="1" a="1"/>
  <c r="Y40" i="1" s="1"/>
  <c r="Z39" i="1" a="1"/>
  <c r="Z39" i="1" s="1"/>
  <c r="Y39" i="1" a="1"/>
  <c r="Y39" i="1" s="1"/>
  <c r="Z38" i="1" a="1"/>
  <c r="Z38" i="1" s="1"/>
  <c r="Y38" i="1" a="1"/>
  <c r="Y38" i="1" s="1"/>
  <c r="Z37" i="1" a="1"/>
  <c r="Z37" i="1" s="1"/>
  <c r="Y37" i="1" a="1"/>
  <c r="Y37" i="1" s="1"/>
  <c r="Z36" i="1" a="1"/>
  <c r="Z36" i="1" s="1"/>
  <c r="Y36" i="1" a="1"/>
  <c r="Y36" i="1" s="1"/>
  <c r="Z35" i="1" a="1"/>
  <c r="Z35" i="1" s="1"/>
  <c r="Y35" i="1" a="1"/>
  <c r="Y35" i="1" s="1"/>
  <c r="Z34" i="1" a="1"/>
  <c r="Z34" i="1" s="1"/>
  <c r="Y34" i="1" a="1"/>
  <c r="Y34" i="1" s="1"/>
  <c r="Z33" i="1" a="1"/>
  <c r="Z33" i="1" s="1"/>
  <c r="Y33" i="1" a="1"/>
  <c r="Y33" i="1" s="1"/>
  <c r="Z32" i="1" a="1"/>
  <c r="Z32" i="1" s="1"/>
  <c r="Y32" i="1" a="1"/>
  <c r="Y32" i="1" s="1"/>
  <c r="Z31" i="1" a="1"/>
  <c r="Z31" i="1" s="1"/>
  <c r="Y31" i="1" a="1"/>
  <c r="Y31" i="1" s="1"/>
  <c r="Z30" i="1" a="1"/>
  <c r="Z30" i="1" s="1"/>
  <c r="Y30" i="1" a="1"/>
  <c r="Y30" i="1" s="1"/>
  <c r="Z29" i="1" a="1"/>
  <c r="Z29" i="1" s="1"/>
  <c r="Y29" i="1" a="1"/>
  <c r="Y29" i="1" s="1"/>
  <c r="Z28" i="1" a="1"/>
  <c r="Z28" i="1" s="1"/>
  <c r="Y28" i="1" a="1"/>
  <c r="Y28" i="1" s="1"/>
  <c r="Z27" i="1" a="1"/>
  <c r="Z27" i="1" s="1"/>
  <c r="Y27" i="1" a="1"/>
  <c r="Y27" i="1" s="1"/>
  <c r="Z26" i="1" a="1"/>
  <c r="Z26" i="1" s="1"/>
  <c r="Y26" i="1" a="1"/>
  <c r="Y26" i="1" s="1"/>
  <c r="Z25" i="1" a="1"/>
  <c r="Z25" i="1" s="1"/>
  <c r="Y25" i="1" a="1"/>
  <c r="Y25" i="1" s="1"/>
  <c r="Z24" i="1" a="1"/>
  <c r="Z24" i="1" s="1"/>
  <c r="Y24" i="1" a="1"/>
  <c r="Y24" i="1" s="1"/>
  <c r="Z23" i="1" a="1"/>
  <c r="Z23" i="1" s="1"/>
  <c r="Y23" i="1" a="1"/>
  <c r="Y23" i="1" s="1"/>
  <c r="Z22" i="1" a="1"/>
  <c r="Z22" i="1" s="1"/>
  <c r="Y22" i="1" a="1"/>
  <c r="Y22" i="1" s="1"/>
  <c r="Z21" i="1" a="1"/>
  <c r="Z21" i="1" s="1"/>
  <c r="Y21" i="1" a="1"/>
  <c r="Y21" i="1" s="1"/>
  <c r="Z20" i="1" a="1"/>
  <c r="Z20" i="1" s="1"/>
  <c r="Y20" i="1" a="1"/>
  <c r="Y20" i="1" s="1"/>
  <c r="Z19" i="1" a="1"/>
  <c r="Z19" i="1" s="1"/>
  <c r="Y19" i="1" a="1"/>
  <c r="Y19" i="1" s="1"/>
  <c r="Z18" i="1" a="1"/>
  <c r="Z18" i="1" s="1"/>
  <c r="Y18" i="1" a="1"/>
  <c r="Y18" i="1" s="1"/>
  <c r="Z17" i="1" a="1"/>
  <c r="Z17" i="1" s="1"/>
  <c r="Y17" i="1" a="1"/>
  <c r="Y17" i="1" s="1"/>
  <c r="Z16" i="1" a="1"/>
  <c r="Z16" i="1" s="1"/>
  <c r="Y16" i="1" a="1"/>
  <c r="Y16" i="1" s="1"/>
  <c r="Z15" i="1" a="1"/>
  <c r="Z15" i="1" s="1"/>
  <c r="Y15" i="1" a="1"/>
  <c r="Y15" i="1" s="1"/>
  <c r="Z14" i="1" a="1"/>
  <c r="Z14" i="1" s="1"/>
  <c r="Y14" i="1" a="1"/>
  <c r="Y14" i="1" s="1"/>
  <c r="Z13" i="1" a="1"/>
  <c r="Z13" i="1" s="1"/>
  <c r="Y13" i="1" a="1"/>
  <c r="Y13" i="1" s="1"/>
  <c r="Z12" i="1" a="1"/>
  <c r="Z12" i="1" s="1"/>
  <c r="Y12" i="1" a="1"/>
  <c r="Y12" i="1" s="1"/>
  <c r="Z11" i="1" a="1"/>
  <c r="Z11" i="1" s="1"/>
  <c r="Y11" i="1" a="1"/>
  <c r="Y11" i="1" s="1"/>
  <c r="Z10" i="1" a="1"/>
  <c r="Z10" i="1" s="1"/>
  <c r="Y10" i="1" a="1"/>
  <c r="Y10" i="1" s="1"/>
  <c r="O7" i="18"/>
  <c r="B6" i="5"/>
  <c r="B7" i="6"/>
  <c r="C7" i="6"/>
  <c r="D7" i="6"/>
  <c r="I7" i="6" s="1" a="1"/>
  <c r="I7" i="6" s="1"/>
  <c r="E7" i="6"/>
  <c r="J7" i="6" a="1"/>
  <c r="J7" i="6" s="1"/>
  <c r="B8" i="6"/>
  <c r="C8" i="6"/>
  <c r="D8" i="6"/>
  <c r="I8" i="6" s="1" a="1"/>
  <c r="I8" i="6" s="1"/>
  <c r="E8" i="6"/>
  <c r="J8" i="6" a="1"/>
  <c r="J8" i="6" s="1"/>
  <c r="B9" i="6"/>
  <c r="C9" i="6"/>
  <c r="D9" i="6"/>
  <c r="I9" i="6" s="1" a="1"/>
  <c r="I9" i="6" s="1"/>
  <c r="E9" i="6"/>
  <c r="J9" i="6" a="1"/>
  <c r="J9" i="6" s="1"/>
  <c r="B10" i="6"/>
  <c r="C10" i="6"/>
  <c r="D10" i="6"/>
  <c r="I10" i="6" s="1" a="1"/>
  <c r="I10" i="6" s="1"/>
  <c r="E10" i="6"/>
  <c r="J10" i="6" a="1"/>
  <c r="J10" i="6" s="1"/>
  <c r="B11" i="6"/>
  <c r="C11" i="6"/>
  <c r="AJ11" i="6" s="1" a="1"/>
  <c r="AJ11" i="6" s="1"/>
  <c r="D11" i="6"/>
  <c r="I11" i="6" s="1" a="1"/>
  <c r="I11" i="6" s="1"/>
  <c r="E11" i="6"/>
  <c r="J11" i="6" a="1"/>
  <c r="J11" i="6" s="1"/>
  <c r="B12" i="6"/>
  <c r="C12" i="6"/>
  <c r="D12" i="6"/>
  <c r="I12" i="6" s="1" a="1"/>
  <c r="I12" i="6" s="1"/>
  <c r="E12" i="6"/>
  <c r="J12" i="6" a="1"/>
  <c r="J12" i="6" s="1"/>
  <c r="B13" i="6"/>
  <c r="C13" i="6"/>
  <c r="F13" i="6" s="1" a="1"/>
  <c r="F13" i="6" s="1"/>
  <c r="D13" i="6"/>
  <c r="I13" i="6" s="1" a="1"/>
  <c r="I13" i="6" s="1"/>
  <c r="E13" i="6"/>
  <c r="J13" i="6" a="1"/>
  <c r="J13" i="6" s="1"/>
  <c r="B14" i="6"/>
  <c r="C14" i="6"/>
  <c r="G14" i="6" s="1" a="1"/>
  <c r="G14" i="6" s="1"/>
  <c r="D14" i="6"/>
  <c r="I14" i="6" s="1" a="1"/>
  <c r="I14" i="6" s="1"/>
  <c r="E14" i="6"/>
  <c r="J14" i="6" a="1"/>
  <c r="J14" i="6" s="1"/>
  <c r="B15" i="6"/>
  <c r="C15" i="6"/>
  <c r="AJ15" i="6" s="1" a="1"/>
  <c r="AJ15" i="6" s="1"/>
  <c r="D15" i="6"/>
  <c r="I15" i="6" s="1" a="1"/>
  <c r="I15" i="6" s="1"/>
  <c r="E15" i="6"/>
  <c r="J15" i="6" a="1"/>
  <c r="J15" i="6" s="1"/>
  <c r="B16" i="6"/>
  <c r="C16" i="6"/>
  <c r="D16" i="6"/>
  <c r="I16" i="6" s="1" a="1"/>
  <c r="I16" i="6" s="1"/>
  <c r="E16" i="6"/>
  <c r="J16" i="6" a="1"/>
  <c r="J16" i="6" s="1"/>
  <c r="B17" i="6"/>
  <c r="C17" i="6"/>
  <c r="G17" i="6" s="1" a="1"/>
  <c r="G17" i="6" s="1"/>
  <c r="D17" i="6"/>
  <c r="I17" i="6" s="1" a="1"/>
  <c r="I17" i="6" s="1"/>
  <c r="E17" i="6"/>
  <c r="J17" i="6" a="1"/>
  <c r="J17" i="6" s="1"/>
  <c r="B18" i="6"/>
  <c r="C18" i="6"/>
  <c r="G18" i="6" s="1" a="1"/>
  <c r="G18" i="6" s="1"/>
  <c r="D18" i="6"/>
  <c r="I18" i="6" s="1" a="1"/>
  <c r="I18" i="6" s="1"/>
  <c r="E18" i="6"/>
  <c r="J18" i="6" a="1"/>
  <c r="J18" i="6" s="1"/>
  <c r="B19" i="6"/>
  <c r="C19" i="6"/>
  <c r="D19" i="6"/>
  <c r="I19" i="6" s="1" a="1"/>
  <c r="I19" i="6" s="1"/>
  <c r="E19" i="6"/>
  <c r="J19" i="6" a="1"/>
  <c r="J19" i="6" s="1"/>
  <c r="B20" i="6"/>
  <c r="C20" i="6"/>
  <c r="F20" i="6" s="1" a="1"/>
  <c r="F20" i="6" s="1"/>
  <c r="D20" i="6"/>
  <c r="I20" i="6" s="1" a="1"/>
  <c r="I20" i="6" s="1"/>
  <c r="E20" i="6"/>
  <c r="J20" i="6" a="1"/>
  <c r="J20" i="6" s="1"/>
  <c r="B21" i="6"/>
  <c r="C21" i="6"/>
  <c r="AJ21" i="6" s="1" a="1"/>
  <c r="AJ21" i="6" s="1"/>
  <c r="D21" i="6"/>
  <c r="I21" i="6" s="1" a="1"/>
  <c r="I21" i="6" s="1"/>
  <c r="E21" i="6"/>
  <c r="J21" i="6" a="1"/>
  <c r="J21" i="6" s="1"/>
  <c r="B22" i="6"/>
  <c r="C22" i="6"/>
  <c r="H22" i="6" s="1" a="1"/>
  <c r="H22" i="6" s="1"/>
  <c r="D22" i="6"/>
  <c r="I22" i="6" s="1" a="1"/>
  <c r="I22" i="6" s="1"/>
  <c r="E22" i="6"/>
  <c r="J22" i="6" a="1"/>
  <c r="J22" i="6" s="1"/>
  <c r="B23" i="6"/>
  <c r="C23" i="6"/>
  <c r="G23" i="6" s="1" a="1"/>
  <c r="G23" i="6" s="1"/>
  <c r="D23" i="6"/>
  <c r="I23" i="6" s="1" a="1"/>
  <c r="I23" i="6" s="1"/>
  <c r="E23" i="6"/>
  <c r="J23" i="6" a="1"/>
  <c r="J23" i="6" s="1"/>
  <c r="B24" i="6"/>
  <c r="C24" i="6"/>
  <c r="G24" i="6" s="1" a="1"/>
  <c r="G24" i="6" s="1"/>
  <c r="D24" i="6"/>
  <c r="I24" i="6" s="1" a="1"/>
  <c r="I24" i="6" s="1"/>
  <c r="E24" i="6"/>
  <c r="J24" i="6" a="1"/>
  <c r="J24" i="6" s="1"/>
  <c r="B25" i="6"/>
  <c r="C25" i="6"/>
  <c r="D25" i="6"/>
  <c r="I25" i="6" s="1" a="1"/>
  <c r="I25" i="6" s="1"/>
  <c r="E25" i="6"/>
  <c r="J25" i="6" a="1"/>
  <c r="J25" i="6" s="1"/>
  <c r="B26" i="6"/>
  <c r="C26" i="6"/>
  <c r="F26" i="6" s="1" a="1"/>
  <c r="F26" i="6" s="1"/>
  <c r="D26" i="6"/>
  <c r="I26" i="6" s="1" a="1"/>
  <c r="I26" i="6" s="1"/>
  <c r="E26" i="6"/>
  <c r="J26" i="6" a="1"/>
  <c r="J26" i="6" s="1"/>
  <c r="B27" i="6"/>
  <c r="C27" i="6"/>
  <c r="F27" i="6" s="1" a="1"/>
  <c r="F27" i="6" s="1"/>
  <c r="D27" i="6"/>
  <c r="I27" i="6" s="1" a="1"/>
  <c r="I27" i="6" s="1"/>
  <c r="E27" i="6"/>
  <c r="J27" i="6" a="1"/>
  <c r="J27" i="6" s="1"/>
  <c r="B28" i="6"/>
  <c r="C28" i="6"/>
  <c r="G28" i="6" s="1" a="1"/>
  <c r="G28" i="6" s="1"/>
  <c r="D28" i="6"/>
  <c r="I28" i="6" s="1" a="1"/>
  <c r="I28" i="6" s="1"/>
  <c r="E28" i="6"/>
  <c r="J28" i="6" a="1"/>
  <c r="J28" i="6" s="1"/>
  <c r="B29" i="6"/>
  <c r="C29" i="6"/>
  <c r="F29" i="6" s="1" a="1"/>
  <c r="F29" i="6" s="1"/>
  <c r="D29" i="6"/>
  <c r="I29" i="6" s="1" a="1"/>
  <c r="I29" i="6" s="1"/>
  <c r="E29" i="6"/>
  <c r="J29" i="6" a="1"/>
  <c r="J29" i="6" s="1"/>
  <c r="B30" i="6"/>
  <c r="C30" i="6"/>
  <c r="G30" i="6" s="1" a="1"/>
  <c r="G30" i="6" s="1"/>
  <c r="D30" i="6"/>
  <c r="I30" i="6" s="1" a="1"/>
  <c r="I30" i="6" s="1"/>
  <c r="E30" i="6"/>
  <c r="J30" i="6" a="1"/>
  <c r="J30" i="6" s="1"/>
  <c r="B31" i="6"/>
  <c r="C31" i="6"/>
  <c r="H31" i="6" s="1" a="1"/>
  <c r="H31" i="6" s="1"/>
  <c r="D31" i="6"/>
  <c r="I31" i="6" s="1" a="1"/>
  <c r="I31" i="6" s="1"/>
  <c r="E31" i="6"/>
  <c r="J31" i="6" a="1"/>
  <c r="J31" i="6" s="1"/>
  <c r="B32" i="6"/>
  <c r="C32" i="6"/>
  <c r="D32" i="6"/>
  <c r="I32" i="6" s="1" a="1"/>
  <c r="I32" i="6" s="1"/>
  <c r="E32" i="6"/>
  <c r="J32" i="6" a="1"/>
  <c r="J32" i="6" s="1"/>
  <c r="B33" i="6"/>
  <c r="C33" i="6"/>
  <c r="F33" i="6" s="1" a="1"/>
  <c r="F33" i="6" s="1"/>
  <c r="D33" i="6"/>
  <c r="I33" i="6" s="1" a="1"/>
  <c r="I33" i="6" s="1"/>
  <c r="E33" i="6"/>
  <c r="J33" i="6" a="1"/>
  <c r="J33" i="6" s="1"/>
  <c r="B34" i="6"/>
  <c r="C34" i="6"/>
  <c r="AJ34" i="6" s="1" a="1"/>
  <c r="AJ34" i="6" s="1"/>
  <c r="AK34" i="6" s="1" a="1"/>
  <c r="AK34" i="6" s="1"/>
  <c r="D34" i="6"/>
  <c r="I34" i="6" s="1" a="1"/>
  <c r="I34" i="6" s="1"/>
  <c r="E34" i="6"/>
  <c r="J34" i="6" a="1"/>
  <c r="J34" i="6" s="1"/>
  <c r="B35" i="6"/>
  <c r="C35" i="6"/>
  <c r="H35" i="6" s="1" a="1"/>
  <c r="H35" i="6" s="1"/>
  <c r="D35" i="6"/>
  <c r="I35" i="6" s="1" a="1"/>
  <c r="I35" i="6" s="1"/>
  <c r="E35" i="6"/>
  <c r="J35" i="6" a="1"/>
  <c r="J35" i="6" s="1"/>
  <c r="B36" i="6"/>
  <c r="C36" i="6"/>
  <c r="G36" i="6" s="1" a="1"/>
  <c r="G36" i="6" s="1"/>
  <c r="D36" i="6"/>
  <c r="I36" i="6" s="1" a="1"/>
  <c r="I36" i="6" s="1"/>
  <c r="E36" i="6"/>
  <c r="J36" i="6" a="1"/>
  <c r="J36" i="6" s="1"/>
  <c r="B37" i="6"/>
  <c r="C37" i="6"/>
  <c r="G37" i="6" s="1" a="1"/>
  <c r="G37" i="6" s="1"/>
  <c r="D37" i="6"/>
  <c r="I37" i="6" s="1" a="1"/>
  <c r="I37" i="6" s="1"/>
  <c r="E37" i="6"/>
  <c r="J37" i="6" a="1"/>
  <c r="J37" i="6" s="1"/>
  <c r="B38" i="6"/>
  <c r="C38" i="6"/>
  <c r="H38" i="6" s="1" a="1"/>
  <c r="H38" i="6" s="1"/>
  <c r="D38" i="6"/>
  <c r="I38" i="6" s="1" a="1"/>
  <c r="I38" i="6" s="1"/>
  <c r="E38" i="6"/>
  <c r="J38" i="6" a="1"/>
  <c r="J38" i="6" s="1"/>
  <c r="B39" i="6"/>
  <c r="C39" i="6"/>
  <c r="AJ39" i="6" s="1" a="1"/>
  <c r="AJ39" i="6" s="1"/>
  <c r="AK39" i="6" s="1" a="1"/>
  <c r="AK39" i="6" s="1"/>
  <c r="AL39" i="6" s="1" a="1"/>
  <c r="AL39" i="6" s="1"/>
  <c r="AM39" i="6" s="1" a="1"/>
  <c r="AM39" i="6" s="1"/>
  <c r="D39" i="6"/>
  <c r="I39" i="6" s="1" a="1"/>
  <c r="I39" i="6" s="1"/>
  <c r="E39" i="6"/>
  <c r="J39" i="6" a="1"/>
  <c r="J39" i="6" s="1"/>
  <c r="B40" i="6"/>
  <c r="C40" i="6"/>
  <c r="D40" i="6"/>
  <c r="I40" i="6" s="1" a="1"/>
  <c r="I40" i="6" s="1"/>
  <c r="E40" i="6"/>
  <c r="J40" i="6" a="1"/>
  <c r="J40" i="6" s="1"/>
  <c r="B41" i="6"/>
  <c r="C41" i="6"/>
  <c r="G41" i="6" s="1" a="1"/>
  <c r="G41" i="6" s="1"/>
  <c r="D41" i="6"/>
  <c r="I41" i="6" s="1" a="1"/>
  <c r="I41" i="6" s="1"/>
  <c r="E41" i="6"/>
  <c r="J41" i="6" a="1"/>
  <c r="J41" i="6" s="1"/>
  <c r="B42" i="6"/>
  <c r="C42" i="6"/>
  <c r="D42" i="6"/>
  <c r="I42" i="6" s="1" a="1"/>
  <c r="I42" i="6" s="1"/>
  <c r="E42" i="6"/>
  <c r="J42" i="6" a="1"/>
  <c r="J42" i="6" s="1"/>
  <c r="B43" i="6"/>
  <c r="C43" i="6"/>
  <c r="H43" i="6" s="1" a="1"/>
  <c r="H43" i="6" s="1"/>
  <c r="D43" i="6"/>
  <c r="I43" i="6" s="1" a="1"/>
  <c r="I43" i="6" s="1"/>
  <c r="E43" i="6"/>
  <c r="J43" i="6" a="1"/>
  <c r="J43" i="6" s="1"/>
  <c r="B44" i="6"/>
  <c r="C44" i="6"/>
  <c r="D44" i="6"/>
  <c r="I44" i="6" s="1" a="1"/>
  <c r="I44" i="6" s="1"/>
  <c r="E44" i="6"/>
  <c r="J44" i="6" a="1"/>
  <c r="J44" i="6" s="1"/>
  <c r="B45" i="6"/>
  <c r="C45" i="6"/>
  <c r="G45" i="6" s="1" a="1"/>
  <c r="G45" i="6" s="1"/>
  <c r="D45" i="6"/>
  <c r="I45" i="6" s="1" a="1"/>
  <c r="I45" i="6" s="1"/>
  <c r="E45" i="6"/>
  <c r="J45" i="6" a="1"/>
  <c r="J45" i="6" s="1"/>
  <c r="B46" i="6"/>
  <c r="C46" i="6"/>
  <c r="AJ46" i="6" s="1" a="1"/>
  <c r="AJ46" i="6" s="1"/>
  <c r="D46" i="6"/>
  <c r="I46" i="6" s="1" a="1"/>
  <c r="I46" i="6" s="1"/>
  <c r="E46" i="6"/>
  <c r="J46" i="6" a="1"/>
  <c r="J46" i="6" s="1"/>
  <c r="B47" i="6"/>
  <c r="C47" i="6"/>
  <c r="F47" i="6" s="1" a="1"/>
  <c r="F47" i="6" s="1"/>
  <c r="D47" i="6"/>
  <c r="I47" i="6" s="1" a="1"/>
  <c r="I47" i="6" s="1"/>
  <c r="E47" i="6"/>
  <c r="J47" i="6" a="1"/>
  <c r="J47" i="6" s="1"/>
  <c r="B48" i="6"/>
  <c r="C48" i="6"/>
  <c r="D48" i="6"/>
  <c r="I48" i="6" s="1" a="1"/>
  <c r="I48" i="6" s="1"/>
  <c r="E48" i="6"/>
  <c r="J48" i="6" a="1"/>
  <c r="J48" i="6" s="1"/>
  <c r="B49" i="6"/>
  <c r="C49" i="6"/>
  <c r="G49" i="6" s="1" a="1"/>
  <c r="G49" i="6" s="1"/>
  <c r="D49" i="6"/>
  <c r="I49" i="6" s="1" a="1"/>
  <c r="I49" i="6" s="1"/>
  <c r="E49" i="6"/>
  <c r="J49" i="6" a="1"/>
  <c r="J49" i="6" s="1"/>
  <c r="B50" i="6"/>
  <c r="C50" i="6"/>
  <c r="H50" i="6" s="1" a="1"/>
  <c r="H50" i="6" s="1"/>
  <c r="D50" i="6"/>
  <c r="I50" i="6" s="1" a="1"/>
  <c r="I50" i="6" s="1"/>
  <c r="E50" i="6"/>
  <c r="J50" i="6" a="1"/>
  <c r="J50" i="6" s="1"/>
  <c r="B51" i="6"/>
  <c r="C51" i="6"/>
  <c r="F51" i="6" s="1" a="1"/>
  <c r="F51" i="6" s="1"/>
  <c r="D51" i="6"/>
  <c r="I51" i="6" s="1" a="1"/>
  <c r="I51" i="6" s="1"/>
  <c r="E51" i="6"/>
  <c r="J51" i="6" a="1"/>
  <c r="J51" i="6" s="1"/>
  <c r="B52" i="6"/>
  <c r="C52" i="6"/>
  <c r="G52" i="6" s="1" a="1"/>
  <c r="G52" i="6" s="1"/>
  <c r="D52" i="6"/>
  <c r="I52" i="6" s="1" a="1"/>
  <c r="I52" i="6" s="1"/>
  <c r="E52" i="6"/>
  <c r="J52" i="6" a="1"/>
  <c r="J52" i="6" s="1"/>
  <c r="B53" i="6"/>
  <c r="C53" i="6"/>
  <c r="G53" i="6" s="1" a="1"/>
  <c r="G53" i="6" s="1"/>
  <c r="D53" i="6"/>
  <c r="I53" i="6" s="1" a="1"/>
  <c r="I53" i="6" s="1"/>
  <c r="E53" i="6"/>
  <c r="J53" i="6" a="1"/>
  <c r="J53" i="6" s="1"/>
  <c r="B54" i="6"/>
  <c r="C54" i="6"/>
  <c r="AJ54" i="6" s="1" a="1"/>
  <c r="AJ54" i="6" s="1"/>
  <c r="D54" i="6"/>
  <c r="I54" i="6" s="1" a="1"/>
  <c r="I54" i="6" s="1"/>
  <c r="E54" i="6"/>
  <c r="J54" i="6" a="1"/>
  <c r="J54" i="6" s="1"/>
  <c r="B55" i="6"/>
  <c r="C55" i="6"/>
  <c r="H55" i="6" s="1" a="1"/>
  <c r="H55" i="6" s="1"/>
  <c r="D55" i="6"/>
  <c r="I55" i="6" s="1" a="1"/>
  <c r="I55" i="6" s="1"/>
  <c r="E55" i="6"/>
  <c r="J55" i="6" a="1"/>
  <c r="J55" i="6" s="1"/>
  <c r="B56" i="6"/>
  <c r="C56" i="6"/>
  <c r="G56" i="6" s="1" a="1"/>
  <c r="G56" i="6" s="1"/>
  <c r="D56" i="6"/>
  <c r="I56" i="6" s="1" a="1"/>
  <c r="I56" i="6" s="1"/>
  <c r="E56" i="6"/>
  <c r="J56" i="6" a="1"/>
  <c r="J56" i="6" s="1"/>
  <c r="B57" i="6"/>
  <c r="C57" i="6"/>
  <c r="D57" i="6"/>
  <c r="I57" i="6" s="1" a="1"/>
  <c r="I57" i="6" s="1"/>
  <c r="E57" i="6"/>
  <c r="J57" i="6" a="1"/>
  <c r="J57" i="6" s="1"/>
  <c r="B58" i="6"/>
  <c r="C58" i="6"/>
  <c r="D58" i="6"/>
  <c r="I58" i="6" s="1" a="1"/>
  <c r="I58" i="6" s="1"/>
  <c r="E58" i="6"/>
  <c r="J58" i="6" a="1"/>
  <c r="J58" i="6" s="1"/>
  <c r="B59" i="6"/>
  <c r="C59" i="6"/>
  <c r="AJ59" i="6" s="1" a="1"/>
  <c r="AJ59" i="6" s="1"/>
  <c r="AK59" i="6" s="1" a="1"/>
  <c r="AK59" i="6" s="1"/>
  <c r="D59" i="6"/>
  <c r="I59" i="6" s="1" a="1"/>
  <c r="I59" i="6" s="1"/>
  <c r="E59" i="6"/>
  <c r="J59" i="6" a="1"/>
  <c r="J59" i="6" s="1"/>
  <c r="B60" i="6"/>
  <c r="C60" i="6"/>
  <c r="AJ60" i="6" s="1" a="1"/>
  <c r="AJ60" i="6" s="1"/>
  <c r="AK60" i="6" s="1" a="1"/>
  <c r="AK60" i="6" s="1"/>
  <c r="AL60" i="6" s="1" a="1"/>
  <c r="AL60" i="6" s="1"/>
  <c r="AM60" i="6" s="1" a="1"/>
  <c r="AM60" i="6" s="1"/>
  <c r="D60" i="6"/>
  <c r="I60" i="6" s="1" a="1"/>
  <c r="I60" i="6" s="1"/>
  <c r="E60" i="6"/>
  <c r="J60" i="6" a="1"/>
  <c r="J60" i="6" s="1"/>
  <c r="B61" i="6"/>
  <c r="C61" i="6"/>
  <c r="D61" i="6"/>
  <c r="I61" i="6" s="1" a="1"/>
  <c r="I61" i="6" s="1"/>
  <c r="E61" i="6"/>
  <c r="J61" i="6" a="1"/>
  <c r="J61" i="6" s="1"/>
  <c r="B62" i="6"/>
  <c r="C62" i="6"/>
  <c r="AJ62" i="6" s="1" a="1"/>
  <c r="AJ62" i="6" s="1"/>
  <c r="D62" i="6"/>
  <c r="I62" i="6" s="1" a="1"/>
  <c r="I62" i="6" s="1"/>
  <c r="E62" i="6"/>
  <c r="J62" i="6" a="1"/>
  <c r="J62" i="6" s="1"/>
  <c r="B63" i="6"/>
  <c r="C63" i="6"/>
  <c r="F63" i="6" s="1" a="1"/>
  <c r="F63" i="6" s="1"/>
  <c r="D63" i="6"/>
  <c r="I63" i="6" s="1" a="1"/>
  <c r="I63" i="6" s="1"/>
  <c r="E63" i="6"/>
  <c r="J63" i="6" a="1"/>
  <c r="J63" i="6" s="1"/>
  <c r="B64" i="6"/>
  <c r="C64" i="6"/>
  <c r="AJ64" i="6" s="1" a="1"/>
  <c r="AJ64" i="6" s="1"/>
  <c r="D64" i="6"/>
  <c r="I64" i="6" s="1" a="1"/>
  <c r="I64" i="6" s="1"/>
  <c r="E64" i="6"/>
  <c r="J64" i="6" a="1"/>
  <c r="J64" i="6" s="1"/>
  <c r="B65" i="6"/>
  <c r="C65" i="6"/>
  <c r="D65" i="6"/>
  <c r="I65" i="6" s="1" a="1"/>
  <c r="I65" i="6" s="1"/>
  <c r="E65" i="6"/>
  <c r="J65" i="6" a="1"/>
  <c r="J65" i="6" s="1"/>
  <c r="B66" i="6"/>
  <c r="C66" i="6"/>
  <c r="AJ66" i="6" s="1" a="1"/>
  <c r="AJ66" i="6" s="1"/>
  <c r="D66" i="6"/>
  <c r="I66" i="6" s="1" a="1"/>
  <c r="I66" i="6" s="1"/>
  <c r="E66" i="6"/>
  <c r="J66" i="6" a="1"/>
  <c r="J66" i="6" s="1"/>
  <c r="B67" i="6"/>
  <c r="C67" i="6"/>
  <c r="H67" i="6" s="1" a="1"/>
  <c r="H67" i="6" s="1"/>
  <c r="D67" i="6"/>
  <c r="I67" i="6" s="1" a="1"/>
  <c r="I67" i="6" s="1"/>
  <c r="E67" i="6"/>
  <c r="J67" i="6" a="1"/>
  <c r="J67" i="6" s="1"/>
  <c r="B68" i="6"/>
  <c r="C68" i="6"/>
  <c r="AJ68" i="6" s="1" a="1"/>
  <c r="AJ68" i="6" s="1"/>
  <c r="AK68" i="6" s="1" a="1"/>
  <c r="AK68" i="6" s="1"/>
  <c r="D68" i="6"/>
  <c r="I68" i="6" s="1" a="1"/>
  <c r="I68" i="6" s="1"/>
  <c r="E68" i="6"/>
  <c r="J68" i="6" a="1"/>
  <c r="J68" i="6" s="1"/>
  <c r="B69" i="6"/>
  <c r="C69" i="6"/>
  <c r="D69" i="6"/>
  <c r="I69" i="6" s="1" a="1"/>
  <c r="I69" i="6" s="1"/>
  <c r="E69" i="6"/>
  <c r="J69" i="6" a="1"/>
  <c r="J69" i="6" s="1"/>
  <c r="B70" i="6"/>
  <c r="C70" i="6"/>
  <c r="H70" i="6" s="1" a="1"/>
  <c r="H70" i="6" s="1"/>
  <c r="D70" i="6"/>
  <c r="I70" i="6" s="1" a="1"/>
  <c r="I70" i="6" s="1"/>
  <c r="E70" i="6"/>
  <c r="J70" i="6" a="1"/>
  <c r="J70" i="6" s="1"/>
  <c r="B71" i="6"/>
  <c r="C71" i="6"/>
  <c r="AJ71" i="6" s="1" a="1"/>
  <c r="AJ71" i="6" s="1"/>
  <c r="D71" i="6"/>
  <c r="I71" i="6" s="1" a="1"/>
  <c r="I71" i="6" s="1"/>
  <c r="E71" i="6"/>
  <c r="J71" i="6" a="1"/>
  <c r="J71" i="6" s="1"/>
  <c r="B72" i="6"/>
  <c r="C72" i="6"/>
  <c r="D72" i="6"/>
  <c r="I72" i="6" s="1" a="1"/>
  <c r="I72" i="6" s="1"/>
  <c r="E72" i="6"/>
  <c r="J72" i="6" a="1"/>
  <c r="J72" i="6" s="1"/>
  <c r="B73" i="6"/>
  <c r="C73" i="6"/>
  <c r="G73" i="6" s="1" a="1"/>
  <c r="G73" i="6" s="1"/>
  <c r="D73" i="6"/>
  <c r="I73" i="6" s="1" a="1"/>
  <c r="I73" i="6" s="1"/>
  <c r="E73" i="6"/>
  <c r="J73" i="6" a="1"/>
  <c r="J73" i="6" s="1"/>
  <c r="B74" i="6"/>
  <c r="C74" i="6"/>
  <c r="AJ74" i="6" s="1" a="1"/>
  <c r="AJ74" i="6" s="1"/>
  <c r="D74" i="6"/>
  <c r="I74" i="6" s="1" a="1"/>
  <c r="I74" i="6" s="1"/>
  <c r="E74" i="6"/>
  <c r="J74" i="6" a="1"/>
  <c r="J74" i="6" s="1"/>
  <c r="B75" i="6"/>
  <c r="C75" i="6"/>
  <c r="F75" i="6" s="1" a="1"/>
  <c r="F75" i="6" s="1"/>
  <c r="D75" i="6"/>
  <c r="I75" i="6" s="1" a="1"/>
  <c r="I75" i="6" s="1"/>
  <c r="E75" i="6"/>
  <c r="J75" i="6" a="1"/>
  <c r="J75" i="6" s="1"/>
  <c r="B76" i="6"/>
  <c r="C76" i="6"/>
  <c r="AJ76" i="6" s="1" a="1"/>
  <c r="AJ76" i="6" s="1"/>
  <c r="D76" i="6"/>
  <c r="I76" i="6" s="1" a="1"/>
  <c r="I76" i="6" s="1"/>
  <c r="E76" i="6"/>
  <c r="J76" i="6" a="1"/>
  <c r="J76" i="6" s="1"/>
  <c r="B77" i="6"/>
  <c r="C77" i="6"/>
  <c r="G77" i="6" s="1" a="1"/>
  <c r="G77" i="6" s="1"/>
  <c r="D77" i="6"/>
  <c r="I77" i="6" s="1" a="1"/>
  <c r="I77" i="6" s="1"/>
  <c r="E77" i="6"/>
  <c r="J77" i="6" a="1"/>
  <c r="J77" i="6" s="1"/>
  <c r="B78" i="6"/>
  <c r="C78" i="6"/>
  <c r="G78" i="6" s="1" a="1"/>
  <c r="G78" i="6" s="1"/>
  <c r="D78" i="6"/>
  <c r="I78" i="6" s="1" a="1"/>
  <c r="I78" i="6" s="1"/>
  <c r="E78" i="6"/>
  <c r="J78" i="6" a="1"/>
  <c r="J78" i="6" s="1"/>
  <c r="B79" i="6"/>
  <c r="C79" i="6"/>
  <c r="D79" i="6"/>
  <c r="I79" i="6" s="1" a="1"/>
  <c r="I79" i="6" s="1"/>
  <c r="E79" i="6"/>
  <c r="J79" i="6" a="1"/>
  <c r="J79" i="6" s="1"/>
  <c r="B80" i="6"/>
  <c r="C80" i="6"/>
  <c r="G80" i="6" s="1" a="1"/>
  <c r="G80" i="6" s="1"/>
  <c r="D80" i="6"/>
  <c r="I80" i="6" s="1" a="1"/>
  <c r="I80" i="6" s="1"/>
  <c r="E80" i="6"/>
  <c r="J80" i="6" a="1"/>
  <c r="J80" i="6" s="1"/>
  <c r="B81" i="6"/>
  <c r="C81" i="6"/>
  <c r="G81" i="6" s="1" a="1"/>
  <c r="G81" i="6" s="1"/>
  <c r="D81" i="6"/>
  <c r="I81" i="6" s="1" a="1"/>
  <c r="I81" i="6" s="1"/>
  <c r="E81" i="6"/>
  <c r="J81" i="6" a="1"/>
  <c r="J81" i="6" s="1"/>
  <c r="B82" i="6"/>
  <c r="C82" i="6"/>
  <c r="G82" i="6" s="1" a="1"/>
  <c r="G82" i="6" s="1"/>
  <c r="D82" i="6"/>
  <c r="I82" i="6" s="1" a="1"/>
  <c r="I82" i="6" s="1"/>
  <c r="E82" i="6"/>
  <c r="J82" i="6" a="1"/>
  <c r="J82" i="6" s="1"/>
  <c r="B83" i="6"/>
  <c r="C83" i="6"/>
  <c r="G83" i="6" s="1" a="1"/>
  <c r="G83" i="6" s="1"/>
  <c r="D83" i="6"/>
  <c r="I83" i="6" s="1" a="1"/>
  <c r="I83" i="6" s="1"/>
  <c r="E83" i="6"/>
  <c r="J83" i="6" a="1"/>
  <c r="J83" i="6" s="1"/>
  <c r="B84" i="6"/>
  <c r="C84" i="6"/>
  <c r="D84" i="6"/>
  <c r="I84" i="6" s="1" a="1"/>
  <c r="I84" i="6" s="1"/>
  <c r="E84" i="6"/>
  <c r="J84" i="6" a="1"/>
  <c r="J84" i="6" s="1"/>
  <c r="B85" i="6"/>
  <c r="C85" i="6"/>
  <c r="AJ85" i="6" s="1" a="1"/>
  <c r="AJ85" i="6" s="1"/>
  <c r="AK85" i="6" s="1" a="1"/>
  <c r="AK85" i="6" s="1"/>
  <c r="D85" i="6"/>
  <c r="I85" i="6" s="1" a="1"/>
  <c r="I85" i="6" s="1"/>
  <c r="E85" i="6"/>
  <c r="J85" i="6" a="1"/>
  <c r="J85" i="6" s="1"/>
  <c r="B86" i="6"/>
  <c r="C86" i="6"/>
  <c r="G86" i="6" s="1" a="1"/>
  <c r="G86" i="6" s="1"/>
  <c r="D86" i="6"/>
  <c r="I86" i="6" s="1" a="1"/>
  <c r="I86" i="6" s="1"/>
  <c r="E86" i="6"/>
  <c r="J86" i="6" a="1"/>
  <c r="J86" i="6" s="1"/>
  <c r="B87" i="6"/>
  <c r="C87" i="6"/>
  <c r="D87" i="6"/>
  <c r="I87" i="6" s="1" a="1"/>
  <c r="I87" i="6" s="1"/>
  <c r="E87" i="6"/>
  <c r="J87" i="6" a="1"/>
  <c r="J87" i="6" s="1"/>
  <c r="B88" i="6"/>
  <c r="C88" i="6"/>
  <c r="H88" i="6" s="1" a="1"/>
  <c r="H88" i="6" s="1"/>
  <c r="D88" i="6"/>
  <c r="I88" i="6" s="1" a="1"/>
  <c r="I88" i="6" s="1"/>
  <c r="E88" i="6"/>
  <c r="J88" i="6" a="1"/>
  <c r="J88" i="6" s="1"/>
  <c r="B89" i="6"/>
  <c r="C89" i="6"/>
  <c r="AJ89" i="6" s="1" a="1"/>
  <c r="AJ89" i="6" s="1"/>
  <c r="AK89" i="6" s="1" a="1"/>
  <c r="AK89" i="6" s="1"/>
  <c r="AL89" i="6" s="1" a="1"/>
  <c r="AL89" i="6" s="1"/>
  <c r="AM89" i="6" s="1" a="1"/>
  <c r="AM89" i="6" s="1"/>
  <c r="D89" i="6"/>
  <c r="I89" i="6" s="1" a="1"/>
  <c r="I89" i="6" s="1"/>
  <c r="E89" i="6"/>
  <c r="J89" i="6" a="1"/>
  <c r="J89" i="6" s="1"/>
  <c r="B90" i="6"/>
  <c r="C90" i="6"/>
  <c r="F90" i="6" s="1" a="1"/>
  <c r="F90" i="6" s="1"/>
  <c r="D90" i="6"/>
  <c r="I90" i="6" s="1" a="1"/>
  <c r="I90" i="6" s="1"/>
  <c r="E90" i="6"/>
  <c r="J90" i="6" a="1"/>
  <c r="J90" i="6" s="1"/>
  <c r="B91" i="6"/>
  <c r="C91" i="6"/>
  <c r="G91" i="6" s="1" a="1"/>
  <c r="G91" i="6" s="1"/>
  <c r="D91" i="6"/>
  <c r="I91" i="6" s="1" a="1"/>
  <c r="I91" i="6" s="1"/>
  <c r="E91" i="6"/>
  <c r="J91" i="6" a="1"/>
  <c r="J91" i="6" s="1"/>
  <c r="B92" i="6"/>
  <c r="C92" i="6"/>
  <c r="G92" i="6" s="1" a="1"/>
  <c r="G92" i="6" s="1"/>
  <c r="D92" i="6"/>
  <c r="I92" i="6" s="1" a="1"/>
  <c r="I92" i="6" s="1"/>
  <c r="E92" i="6"/>
  <c r="J92" i="6" a="1"/>
  <c r="J92" i="6" s="1"/>
  <c r="B93" i="6"/>
  <c r="C93" i="6"/>
  <c r="F93" i="6" s="1" a="1"/>
  <c r="F93" i="6" s="1"/>
  <c r="D93" i="6"/>
  <c r="I93" i="6" s="1" a="1"/>
  <c r="I93" i="6" s="1"/>
  <c r="E93" i="6"/>
  <c r="J93" i="6" a="1"/>
  <c r="J93" i="6" s="1"/>
  <c r="B94" i="6"/>
  <c r="C94" i="6"/>
  <c r="D94" i="6"/>
  <c r="I94" i="6" s="1" a="1"/>
  <c r="I94" i="6" s="1"/>
  <c r="E94" i="6"/>
  <c r="J94" i="6" a="1"/>
  <c r="J94" i="6" s="1"/>
  <c r="B95" i="6"/>
  <c r="C95" i="6"/>
  <c r="AJ95" i="6" s="1" a="1"/>
  <c r="AJ95" i="6" s="1"/>
  <c r="D95" i="6"/>
  <c r="I95" i="6" s="1" a="1"/>
  <c r="I95" i="6" s="1"/>
  <c r="E95" i="6"/>
  <c r="J95" i="6" a="1"/>
  <c r="J95" i="6" s="1"/>
  <c r="B96" i="6"/>
  <c r="C96" i="6"/>
  <c r="H96" i="6" s="1" a="1"/>
  <c r="H96" i="6" s="1"/>
  <c r="D96" i="6"/>
  <c r="I96" i="6" s="1" a="1"/>
  <c r="I96" i="6" s="1"/>
  <c r="E96" i="6"/>
  <c r="J96" i="6" a="1"/>
  <c r="J96" i="6" s="1"/>
  <c r="B97" i="6"/>
  <c r="C97" i="6"/>
  <c r="H97" i="6" s="1" a="1"/>
  <c r="H97" i="6" s="1"/>
  <c r="D97" i="6"/>
  <c r="I97" i="6" s="1" a="1"/>
  <c r="I97" i="6" s="1"/>
  <c r="E97" i="6"/>
  <c r="J97" i="6" a="1"/>
  <c r="J97" i="6" s="1"/>
  <c r="B98" i="6"/>
  <c r="C98" i="6"/>
  <c r="D98" i="6"/>
  <c r="I98" i="6" s="1" a="1"/>
  <c r="I98" i="6" s="1"/>
  <c r="E98" i="6"/>
  <c r="J98" i="6" a="1"/>
  <c r="J98" i="6" s="1"/>
  <c r="B99" i="6"/>
  <c r="C99" i="6"/>
  <c r="G99" i="6" s="1" a="1"/>
  <c r="G99" i="6" s="1"/>
  <c r="D99" i="6"/>
  <c r="I99" i="6" s="1" a="1"/>
  <c r="I99" i="6" s="1"/>
  <c r="E99" i="6"/>
  <c r="J99" i="6" a="1"/>
  <c r="J99" i="6" s="1"/>
  <c r="B100" i="6"/>
  <c r="C100" i="6"/>
  <c r="F100" i="6" s="1" a="1"/>
  <c r="F100" i="6" s="1"/>
  <c r="D100" i="6"/>
  <c r="I100" i="6" s="1" a="1"/>
  <c r="I100" i="6" s="1"/>
  <c r="E100" i="6"/>
  <c r="J100" i="6" a="1"/>
  <c r="J100" i="6" s="1"/>
  <c r="B7" i="12"/>
  <c r="C7" i="12"/>
  <c r="D7" i="12"/>
  <c r="E7" i="12"/>
  <c r="B8" i="12"/>
  <c r="C8" i="12"/>
  <c r="D8" i="12"/>
  <c r="E8" i="12"/>
  <c r="B9" i="12"/>
  <c r="C9" i="12"/>
  <c r="D9" i="12"/>
  <c r="E9" i="12"/>
  <c r="B10" i="12"/>
  <c r="C10" i="12"/>
  <c r="D10" i="12"/>
  <c r="E10" i="12"/>
  <c r="B11" i="12"/>
  <c r="C11" i="12"/>
  <c r="D11" i="12"/>
  <c r="E11" i="12"/>
  <c r="B12" i="12"/>
  <c r="C12" i="12"/>
  <c r="D12" i="12"/>
  <c r="E12" i="12"/>
  <c r="B13" i="12"/>
  <c r="C13" i="12"/>
  <c r="D13" i="12"/>
  <c r="E13" i="12"/>
  <c r="B14" i="12"/>
  <c r="C14" i="12"/>
  <c r="D14" i="12"/>
  <c r="E14" i="12"/>
  <c r="B15" i="12"/>
  <c r="C15" i="12"/>
  <c r="D15" i="12"/>
  <c r="E15" i="12"/>
  <c r="B16" i="12"/>
  <c r="C16" i="12"/>
  <c r="D16" i="12"/>
  <c r="E16" i="12"/>
  <c r="B17" i="12"/>
  <c r="C17" i="12"/>
  <c r="D17" i="12"/>
  <c r="E17" i="12"/>
  <c r="B18" i="12"/>
  <c r="C18" i="12"/>
  <c r="D18" i="12"/>
  <c r="E18" i="12"/>
  <c r="B19" i="12"/>
  <c r="C19" i="12"/>
  <c r="D19" i="12"/>
  <c r="E19" i="12"/>
  <c r="B20" i="12"/>
  <c r="C20" i="12"/>
  <c r="D20" i="12"/>
  <c r="E20" i="12"/>
  <c r="B21" i="12"/>
  <c r="C21" i="12"/>
  <c r="D21" i="12"/>
  <c r="E21" i="12"/>
  <c r="B22" i="12"/>
  <c r="C22" i="12"/>
  <c r="D22" i="12"/>
  <c r="E22" i="12"/>
  <c r="B23" i="12"/>
  <c r="C23" i="12"/>
  <c r="D23" i="12"/>
  <c r="E23" i="12"/>
  <c r="B24" i="12"/>
  <c r="C24" i="12"/>
  <c r="D24" i="12"/>
  <c r="E24" i="12"/>
  <c r="B25" i="12"/>
  <c r="C25" i="12"/>
  <c r="D25" i="12"/>
  <c r="E25" i="12"/>
  <c r="B26" i="12"/>
  <c r="C26" i="12"/>
  <c r="D26" i="12"/>
  <c r="E26" i="12"/>
  <c r="B27" i="12"/>
  <c r="C27" i="12"/>
  <c r="D27" i="12"/>
  <c r="E27" i="12"/>
  <c r="B28" i="12"/>
  <c r="C28" i="12"/>
  <c r="D28" i="12"/>
  <c r="E28" i="12"/>
  <c r="B29" i="12"/>
  <c r="C29" i="12"/>
  <c r="D29" i="12"/>
  <c r="E29" i="12"/>
  <c r="B30" i="12"/>
  <c r="C30" i="12"/>
  <c r="D30" i="12"/>
  <c r="E30" i="12"/>
  <c r="B31" i="12"/>
  <c r="C31" i="12"/>
  <c r="D31" i="12"/>
  <c r="E31" i="12"/>
  <c r="B32" i="12"/>
  <c r="C32" i="12"/>
  <c r="D32" i="12"/>
  <c r="E32" i="12"/>
  <c r="B33" i="12"/>
  <c r="C33" i="12"/>
  <c r="D33" i="12"/>
  <c r="E33" i="12"/>
  <c r="B34" i="12"/>
  <c r="C34" i="12"/>
  <c r="D34" i="12"/>
  <c r="E34" i="12"/>
  <c r="B35" i="12"/>
  <c r="C35" i="12"/>
  <c r="D35" i="12"/>
  <c r="E35" i="12"/>
  <c r="B36" i="12"/>
  <c r="C36" i="12"/>
  <c r="D36" i="12"/>
  <c r="E36" i="12"/>
  <c r="B37" i="12"/>
  <c r="C37" i="12"/>
  <c r="D37" i="12"/>
  <c r="E37" i="12"/>
  <c r="B38" i="12"/>
  <c r="C38" i="12"/>
  <c r="D38" i="12"/>
  <c r="E38" i="12"/>
  <c r="B39" i="12"/>
  <c r="C39" i="12"/>
  <c r="D39" i="12"/>
  <c r="E39" i="12"/>
  <c r="B40" i="12"/>
  <c r="C40" i="12"/>
  <c r="D40" i="12"/>
  <c r="E40" i="12"/>
  <c r="B41" i="12"/>
  <c r="C41" i="12"/>
  <c r="D41" i="12"/>
  <c r="E41" i="12"/>
  <c r="B42" i="12"/>
  <c r="C42" i="12"/>
  <c r="D42" i="12"/>
  <c r="E42" i="12"/>
  <c r="B43" i="12"/>
  <c r="C43" i="12"/>
  <c r="D43" i="12"/>
  <c r="E43" i="12"/>
  <c r="B44" i="12"/>
  <c r="C44" i="12"/>
  <c r="D44" i="12"/>
  <c r="E44" i="12"/>
  <c r="B45" i="12"/>
  <c r="C45" i="12"/>
  <c r="D45" i="12"/>
  <c r="E45" i="12"/>
  <c r="B46" i="12"/>
  <c r="C46" i="12"/>
  <c r="D46" i="12"/>
  <c r="E46" i="12"/>
  <c r="B47" i="12"/>
  <c r="C47" i="12"/>
  <c r="D47" i="12"/>
  <c r="E47" i="12"/>
  <c r="B48" i="12"/>
  <c r="C48" i="12"/>
  <c r="D48" i="12"/>
  <c r="E48" i="12"/>
  <c r="B49" i="12"/>
  <c r="C49" i="12"/>
  <c r="D49" i="12"/>
  <c r="E49" i="12"/>
  <c r="B50" i="12"/>
  <c r="C50" i="12"/>
  <c r="D50" i="12"/>
  <c r="E50" i="12"/>
  <c r="B51" i="12"/>
  <c r="C51" i="12"/>
  <c r="D51" i="12"/>
  <c r="E51" i="12"/>
  <c r="B52" i="12"/>
  <c r="C52" i="12"/>
  <c r="D52" i="12"/>
  <c r="E52" i="12"/>
  <c r="B53" i="12"/>
  <c r="C53" i="12"/>
  <c r="D53" i="12"/>
  <c r="E53" i="12"/>
  <c r="B54" i="12"/>
  <c r="C54" i="12"/>
  <c r="D54" i="12"/>
  <c r="E54" i="12"/>
  <c r="B55" i="12"/>
  <c r="C55" i="12"/>
  <c r="D55" i="12"/>
  <c r="E55" i="12"/>
  <c r="B56" i="12"/>
  <c r="C56" i="12"/>
  <c r="D56" i="12"/>
  <c r="E56" i="12"/>
  <c r="B57" i="12"/>
  <c r="C57" i="12"/>
  <c r="D57" i="12"/>
  <c r="E57" i="12"/>
  <c r="B58" i="12"/>
  <c r="C58" i="12"/>
  <c r="D58" i="12"/>
  <c r="E58" i="12"/>
  <c r="B59" i="12"/>
  <c r="C59" i="12"/>
  <c r="D59" i="12"/>
  <c r="E59" i="12"/>
  <c r="B60" i="12"/>
  <c r="C60" i="12"/>
  <c r="D60" i="12"/>
  <c r="E60" i="12"/>
  <c r="B61" i="12"/>
  <c r="C61" i="12"/>
  <c r="D61" i="12"/>
  <c r="E61" i="12"/>
  <c r="B62" i="12"/>
  <c r="C62" i="12"/>
  <c r="D62" i="12"/>
  <c r="E62" i="12"/>
  <c r="B63" i="12"/>
  <c r="C63" i="12"/>
  <c r="D63" i="12"/>
  <c r="E63" i="12"/>
  <c r="B64" i="12"/>
  <c r="C64" i="12"/>
  <c r="D64" i="12"/>
  <c r="E64" i="12"/>
  <c r="B65" i="12"/>
  <c r="C65" i="12"/>
  <c r="D65" i="12"/>
  <c r="E65" i="12"/>
  <c r="B66" i="12"/>
  <c r="C66" i="12"/>
  <c r="D66" i="12"/>
  <c r="E66" i="12"/>
  <c r="B67" i="12"/>
  <c r="C67" i="12"/>
  <c r="D67" i="12"/>
  <c r="E67" i="12"/>
  <c r="B68" i="12"/>
  <c r="C68" i="12"/>
  <c r="D68" i="12"/>
  <c r="E68" i="12"/>
  <c r="B69" i="12"/>
  <c r="C69" i="12"/>
  <c r="D69" i="12"/>
  <c r="E69" i="12"/>
  <c r="B70" i="12"/>
  <c r="C70" i="12"/>
  <c r="D70" i="12"/>
  <c r="E70" i="12"/>
  <c r="B71" i="12"/>
  <c r="C71" i="12"/>
  <c r="D71" i="12"/>
  <c r="E71" i="12"/>
  <c r="B72" i="12"/>
  <c r="C72" i="12"/>
  <c r="D72" i="12"/>
  <c r="E72" i="12"/>
  <c r="B73" i="12"/>
  <c r="C73" i="12"/>
  <c r="D73" i="12"/>
  <c r="E73" i="12"/>
  <c r="B74" i="12"/>
  <c r="C74" i="12"/>
  <c r="D74" i="12"/>
  <c r="E74" i="12"/>
  <c r="B75" i="12"/>
  <c r="C75" i="12"/>
  <c r="D75" i="12"/>
  <c r="E75" i="12"/>
  <c r="B76" i="12"/>
  <c r="C76" i="12"/>
  <c r="D76" i="12"/>
  <c r="E76" i="12"/>
  <c r="B77" i="12"/>
  <c r="C77" i="12"/>
  <c r="D77" i="12"/>
  <c r="E77" i="12"/>
  <c r="B78" i="12"/>
  <c r="C78" i="12"/>
  <c r="D78" i="12"/>
  <c r="E78" i="12"/>
  <c r="B79" i="12"/>
  <c r="C79" i="12"/>
  <c r="D79" i="12"/>
  <c r="E79" i="12"/>
  <c r="B80" i="12"/>
  <c r="C80" i="12"/>
  <c r="D80" i="12"/>
  <c r="E80" i="12"/>
  <c r="B81" i="12"/>
  <c r="C81" i="12"/>
  <c r="D81" i="12"/>
  <c r="E81" i="12"/>
  <c r="B82" i="12"/>
  <c r="C82" i="12"/>
  <c r="D82" i="12"/>
  <c r="E82" i="12"/>
  <c r="B83" i="12"/>
  <c r="C83" i="12"/>
  <c r="D83" i="12"/>
  <c r="E83" i="12"/>
  <c r="B84" i="12"/>
  <c r="C84" i="12"/>
  <c r="D84" i="12"/>
  <c r="E84" i="12"/>
  <c r="B85" i="12"/>
  <c r="C85" i="12"/>
  <c r="D85" i="12"/>
  <c r="E85" i="12"/>
  <c r="B86" i="12"/>
  <c r="C86" i="12"/>
  <c r="D86" i="12"/>
  <c r="E86" i="12"/>
  <c r="B87" i="12"/>
  <c r="C87" i="12"/>
  <c r="D87" i="12"/>
  <c r="E87" i="12"/>
  <c r="B88" i="12"/>
  <c r="C88" i="12"/>
  <c r="D88" i="12"/>
  <c r="E88" i="12"/>
  <c r="B89" i="12"/>
  <c r="C89" i="12"/>
  <c r="D89" i="12"/>
  <c r="E89" i="12"/>
  <c r="B90" i="12"/>
  <c r="C90" i="12"/>
  <c r="D90" i="12"/>
  <c r="E90" i="12"/>
  <c r="B91" i="12"/>
  <c r="C91" i="12"/>
  <c r="D91" i="12"/>
  <c r="E91" i="12"/>
  <c r="B92" i="12"/>
  <c r="C92" i="12"/>
  <c r="D92" i="12"/>
  <c r="E92" i="12"/>
  <c r="B93" i="12"/>
  <c r="C93" i="12"/>
  <c r="D93" i="12"/>
  <c r="E93" i="12"/>
  <c r="B94" i="12"/>
  <c r="C94" i="12"/>
  <c r="D94" i="12"/>
  <c r="E94" i="12"/>
  <c r="B95" i="12"/>
  <c r="C95" i="12"/>
  <c r="D95" i="12"/>
  <c r="E95" i="12"/>
  <c r="B96" i="12"/>
  <c r="C96" i="12"/>
  <c r="D96" i="12"/>
  <c r="E96" i="12"/>
  <c r="B97" i="12"/>
  <c r="C97" i="12"/>
  <c r="D97" i="12"/>
  <c r="E97" i="12"/>
  <c r="B98" i="12"/>
  <c r="C98" i="12"/>
  <c r="D98" i="12"/>
  <c r="E98" i="12"/>
  <c r="B99" i="12"/>
  <c r="C99" i="12"/>
  <c r="D99" i="12"/>
  <c r="E99" i="12"/>
  <c r="B100" i="12"/>
  <c r="C100" i="12"/>
  <c r="D100" i="12"/>
  <c r="E100" i="12"/>
  <c r="B7" i="11"/>
  <c r="C7" i="11"/>
  <c r="D7" i="11"/>
  <c r="E7" i="11"/>
  <c r="T7" i="11"/>
  <c r="U7" i="11"/>
  <c r="AA7" i="11"/>
  <c r="AB7" i="11"/>
  <c r="AF7" i="11"/>
  <c r="AG7" i="11"/>
  <c r="B8" i="11"/>
  <c r="C8" i="11"/>
  <c r="D8" i="11"/>
  <c r="E8" i="11"/>
  <c r="T8" i="11"/>
  <c r="U8" i="11"/>
  <c r="AA8" i="11"/>
  <c r="AB8" i="11"/>
  <c r="AF8" i="11"/>
  <c r="AG8" i="11"/>
  <c r="B9" i="11"/>
  <c r="C9" i="11"/>
  <c r="D9" i="11"/>
  <c r="E9" i="11"/>
  <c r="T9" i="11"/>
  <c r="U9" i="11"/>
  <c r="AA9" i="11"/>
  <c r="AB9" i="11"/>
  <c r="AF9" i="11"/>
  <c r="AG9" i="11"/>
  <c r="B10" i="11"/>
  <c r="C10" i="11"/>
  <c r="D10" i="11"/>
  <c r="E10" i="11"/>
  <c r="T10" i="11"/>
  <c r="U10" i="11"/>
  <c r="AA10" i="11"/>
  <c r="AB10" i="11"/>
  <c r="AF10" i="11"/>
  <c r="AG10" i="11"/>
  <c r="B11" i="11"/>
  <c r="C11" i="11"/>
  <c r="D11" i="11"/>
  <c r="E11" i="11"/>
  <c r="T11" i="11"/>
  <c r="U11" i="11"/>
  <c r="AA11" i="11"/>
  <c r="AB11" i="11"/>
  <c r="AF11" i="11"/>
  <c r="AG11" i="11"/>
  <c r="B12" i="11"/>
  <c r="C12" i="11"/>
  <c r="D12" i="11"/>
  <c r="E12" i="11"/>
  <c r="T12" i="11"/>
  <c r="U12" i="11"/>
  <c r="AA12" i="11"/>
  <c r="AB12" i="11"/>
  <c r="AF12" i="11"/>
  <c r="AG12" i="11"/>
  <c r="B13" i="11"/>
  <c r="C13" i="11"/>
  <c r="D13" i="11"/>
  <c r="E13" i="11"/>
  <c r="T13" i="11"/>
  <c r="U13" i="11"/>
  <c r="AA13" i="11"/>
  <c r="AB13" i="11"/>
  <c r="AF13" i="11"/>
  <c r="AG13" i="11"/>
  <c r="B14" i="11"/>
  <c r="C14" i="11"/>
  <c r="D14" i="11"/>
  <c r="E14" i="11"/>
  <c r="T14" i="11"/>
  <c r="U14" i="11"/>
  <c r="AA14" i="11"/>
  <c r="AB14" i="11"/>
  <c r="AF14" i="11"/>
  <c r="AG14" i="11"/>
  <c r="B15" i="11"/>
  <c r="C15" i="11"/>
  <c r="D15" i="11"/>
  <c r="E15" i="11"/>
  <c r="T15" i="11"/>
  <c r="U15" i="11"/>
  <c r="AA15" i="11"/>
  <c r="AB15" i="11"/>
  <c r="AF15" i="11"/>
  <c r="AG15" i="11"/>
  <c r="B16" i="11"/>
  <c r="C16" i="11"/>
  <c r="D16" i="11"/>
  <c r="E16" i="11"/>
  <c r="T16" i="11"/>
  <c r="U16" i="11"/>
  <c r="AA16" i="11"/>
  <c r="AB16" i="11"/>
  <c r="AF16" i="11"/>
  <c r="AG16" i="11"/>
  <c r="B17" i="11"/>
  <c r="C17" i="11"/>
  <c r="D17" i="11"/>
  <c r="E17" i="11"/>
  <c r="T17" i="11"/>
  <c r="U17" i="11"/>
  <c r="AA17" i="11"/>
  <c r="AB17" i="11"/>
  <c r="AF17" i="11"/>
  <c r="AG17" i="11"/>
  <c r="B18" i="11"/>
  <c r="C18" i="11"/>
  <c r="D18" i="11"/>
  <c r="E18" i="11"/>
  <c r="T18" i="11"/>
  <c r="U18" i="11"/>
  <c r="AA18" i="11"/>
  <c r="AB18" i="11"/>
  <c r="AF18" i="11"/>
  <c r="AG18" i="11"/>
  <c r="B19" i="11"/>
  <c r="C19" i="11"/>
  <c r="D19" i="11"/>
  <c r="E19" i="11"/>
  <c r="T19" i="11"/>
  <c r="U19" i="11"/>
  <c r="AA19" i="11"/>
  <c r="AB19" i="11"/>
  <c r="AF19" i="11"/>
  <c r="AG19" i="11"/>
  <c r="B20" i="11"/>
  <c r="C20" i="11"/>
  <c r="D20" i="11"/>
  <c r="E20" i="11"/>
  <c r="T20" i="11"/>
  <c r="U20" i="11"/>
  <c r="AA20" i="11"/>
  <c r="AB20" i="11"/>
  <c r="AF20" i="11"/>
  <c r="AG20" i="11"/>
  <c r="B21" i="11"/>
  <c r="C21" i="11"/>
  <c r="D21" i="11"/>
  <c r="E21" i="11"/>
  <c r="T21" i="11"/>
  <c r="U21" i="11"/>
  <c r="AA21" i="11"/>
  <c r="AB21" i="11"/>
  <c r="AF21" i="11"/>
  <c r="AG21" i="11"/>
  <c r="B22" i="11"/>
  <c r="C22" i="11"/>
  <c r="D22" i="11"/>
  <c r="E22" i="11"/>
  <c r="T22" i="11"/>
  <c r="U22" i="11"/>
  <c r="AA22" i="11"/>
  <c r="AB22" i="11"/>
  <c r="AF22" i="11"/>
  <c r="AG22" i="11"/>
  <c r="B23" i="11"/>
  <c r="C23" i="11"/>
  <c r="D23" i="11"/>
  <c r="E23" i="11"/>
  <c r="T23" i="11"/>
  <c r="U23" i="11"/>
  <c r="AA23" i="11"/>
  <c r="AB23" i="11"/>
  <c r="AF23" i="11"/>
  <c r="AG23" i="11"/>
  <c r="B24" i="11"/>
  <c r="C24" i="11"/>
  <c r="D24" i="11"/>
  <c r="E24" i="11"/>
  <c r="T24" i="11"/>
  <c r="U24" i="11"/>
  <c r="AA24" i="11"/>
  <c r="AB24" i="11"/>
  <c r="AF24" i="11"/>
  <c r="AG24" i="11"/>
  <c r="B25" i="11"/>
  <c r="C25" i="11"/>
  <c r="D25" i="11"/>
  <c r="E25" i="11"/>
  <c r="T25" i="11"/>
  <c r="U25" i="11"/>
  <c r="AA25" i="11"/>
  <c r="AB25" i="11"/>
  <c r="AF25" i="11"/>
  <c r="AG25" i="11"/>
  <c r="B26" i="11"/>
  <c r="C26" i="11"/>
  <c r="D26" i="11"/>
  <c r="E26" i="11"/>
  <c r="T26" i="11"/>
  <c r="U26" i="11"/>
  <c r="AA26" i="11"/>
  <c r="AB26" i="11"/>
  <c r="AF26" i="11"/>
  <c r="AG26" i="11"/>
  <c r="B27" i="11"/>
  <c r="C27" i="11"/>
  <c r="D27" i="11"/>
  <c r="E27" i="11"/>
  <c r="T27" i="11"/>
  <c r="U27" i="11"/>
  <c r="AA27" i="11"/>
  <c r="AB27" i="11"/>
  <c r="AF27" i="11"/>
  <c r="AG27" i="11"/>
  <c r="B28" i="11"/>
  <c r="C28" i="11"/>
  <c r="D28" i="11"/>
  <c r="E28" i="11"/>
  <c r="T28" i="11"/>
  <c r="U28" i="11"/>
  <c r="AA28" i="11"/>
  <c r="AB28" i="11"/>
  <c r="AF28" i="11"/>
  <c r="AG28" i="11"/>
  <c r="B29" i="11"/>
  <c r="C29" i="11"/>
  <c r="D29" i="11"/>
  <c r="E29" i="11"/>
  <c r="T29" i="11"/>
  <c r="U29" i="11"/>
  <c r="AA29" i="11"/>
  <c r="AB29" i="11"/>
  <c r="AF29" i="11"/>
  <c r="AG29" i="11"/>
  <c r="B30" i="11"/>
  <c r="C30" i="11"/>
  <c r="D30" i="11"/>
  <c r="E30" i="11"/>
  <c r="T30" i="11"/>
  <c r="U30" i="11"/>
  <c r="AA30" i="11"/>
  <c r="AB30" i="11"/>
  <c r="AF30" i="11"/>
  <c r="AG30" i="11"/>
  <c r="B31" i="11"/>
  <c r="C31" i="11"/>
  <c r="D31" i="11"/>
  <c r="E31" i="11"/>
  <c r="T31" i="11"/>
  <c r="U31" i="11"/>
  <c r="AA31" i="11"/>
  <c r="AB31" i="11"/>
  <c r="AF31" i="11"/>
  <c r="AG31" i="11"/>
  <c r="B32" i="11"/>
  <c r="C32" i="11"/>
  <c r="D32" i="11"/>
  <c r="E32" i="11"/>
  <c r="T32" i="11"/>
  <c r="U32" i="11"/>
  <c r="AA32" i="11"/>
  <c r="AB32" i="11"/>
  <c r="AF32" i="11"/>
  <c r="AG32" i="11"/>
  <c r="B33" i="11"/>
  <c r="C33" i="11"/>
  <c r="D33" i="11"/>
  <c r="E33" i="11"/>
  <c r="T33" i="11"/>
  <c r="U33" i="11"/>
  <c r="AA33" i="11"/>
  <c r="AB33" i="11"/>
  <c r="AF33" i="11"/>
  <c r="AG33" i="11"/>
  <c r="B34" i="11"/>
  <c r="C34" i="11"/>
  <c r="D34" i="11"/>
  <c r="E34" i="11"/>
  <c r="T34" i="11"/>
  <c r="U34" i="11"/>
  <c r="AA34" i="11"/>
  <c r="AB34" i="11"/>
  <c r="AF34" i="11"/>
  <c r="AG34" i="11"/>
  <c r="B35" i="11"/>
  <c r="C35" i="11"/>
  <c r="D35" i="11"/>
  <c r="E35" i="11"/>
  <c r="T35" i="11"/>
  <c r="U35" i="11"/>
  <c r="AA35" i="11"/>
  <c r="AB35" i="11"/>
  <c r="AF35" i="11"/>
  <c r="AG35" i="11"/>
  <c r="B36" i="11"/>
  <c r="C36" i="11"/>
  <c r="D36" i="11"/>
  <c r="E36" i="11"/>
  <c r="T36" i="11"/>
  <c r="U36" i="11"/>
  <c r="AA36" i="11"/>
  <c r="AB36" i="11"/>
  <c r="AF36" i="11"/>
  <c r="AG36" i="11"/>
  <c r="B37" i="11"/>
  <c r="C37" i="11"/>
  <c r="D37" i="11"/>
  <c r="E37" i="11"/>
  <c r="T37" i="11"/>
  <c r="U37" i="11"/>
  <c r="AA37" i="11"/>
  <c r="AB37" i="11"/>
  <c r="AF37" i="11"/>
  <c r="AG37" i="11"/>
  <c r="B38" i="11"/>
  <c r="C38" i="11"/>
  <c r="D38" i="11"/>
  <c r="E38" i="11"/>
  <c r="T38" i="11"/>
  <c r="U38" i="11"/>
  <c r="AA38" i="11"/>
  <c r="AB38" i="11"/>
  <c r="AF38" i="11"/>
  <c r="AG38" i="11"/>
  <c r="B39" i="11"/>
  <c r="C39" i="11"/>
  <c r="D39" i="11"/>
  <c r="E39" i="11"/>
  <c r="T39" i="11"/>
  <c r="U39" i="11"/>
  <c r="AA39" i="11"/>
  <c r="AB39" i="11"/>
  <c r="AF39" i="11"/>
  <c r="AG39" i="11"/>
  <c r="B40" i="11"/>
  <c r="C40" i="11"/>
  <c r="D40" i="11"/>
  <c r="E40" i="11"/>
  <c r="T40" i="11"/>
  <c r="U40" i="11"/>
  <c r="AA40" i="11"/>
  <c r="AB40" i="11"/>
  <c r="AF40" i="11"/>
  <c r="AG40" i="11"/>
  <c r="B41" i="11"/>
  <c r="C41" i="11"/>
  <c r="D41" i="11"/>
  <c r="E41" i="11"/>
  <c r="T41" i="11"/>
  <c r="U41" i="11"/>
  <c r="AA41" i="11"/>
  <c r="AB41" i="11"/>
  <c r="AF41" i="11"/>
  <c r="AG41" i="11"/>
  <c r="B42" i="11"/>
  <c r="C42" i="11"/>
  <c r="D42" i="11"/>
  <c r="E42" i="11"/>
  <c r="T42" i="11"/>
  <c r="U42" i="11"/>
  <c r="AA42" i="11"/>
  <c r="AB42" i="11"/>
  <c r="AF42" i="11"/>
  <c r="AG42" i="11"/>
  <c r="B43" i="11"/>
  <c r="C43" i="11"/>
  <c r="D43" i="11"/>
  <c r="E43" i="11"/>
  <c r="T43" i="11"/>
  <c r="U43" i="11"/>
  <c r="AA43" i="11"/>
  <c r="AB43" i="11"/>
  <c r="AF43" i="11"/>
  <c r="AG43" i="11"/>
  <c r="B44" i="11"/>
  <c r="C44" i="11"/>
  <c r="D44" i="11"/>
  <c r="E44" i="11"/>
  <c r="T44" i="11"/>
  <c r="U44" i="11"/>
  <c r="AA44" i="11"/>
  <c r="AB44" i="11"/>
  <c r="AF44" i="11"/>
  <c r="AG44" i="11"/>
  <c r="B45" i="11"/>
  <c r="C45" i="11"/>
  <c r="D45" i="11"/>
  <c r="E45" i="11"/>
  <c r="T45" i="11"/>
  <c r="U45" i="11"/>
  <c r="AA45" i="11"/>
  <c r="AB45" i="11"/>
  <c r="AF45" i="11"/>
  <c r="AG45" i="11"/>
  <c r="B46" i="11"/>
  <c r="C46" i="11"/>
  <c r="D46" i="11"/>
  <c r="E46" i="11"/>
  <c r="T46" i="11"/>
  <c r="U46" i="11"/>
  <c r="AA46" i="11"/>
  <c r="AB46" i="11"/>
  <c r="AF46" i="11"/>
  <c r="AG46" i="11"/>
  <c r="B47" i="11"/>
  <c r="C47" i="11"/>
  <c r="D47" i="11"/>
  <c r="E47" i="11"/>
  <c r="T47" i="11"/>
  <c r="U47" i="11"/>
  <c r="AA47" i="11"/>
  <c r="AB47" i="11"/>
  <c r="AF47" i="11"/>
  <c r="AG47" i="11"/>
  <c r="B48" i="11"/>
  <c r="C48" i="11"/>
  <c r="D48" i="11"/>
  <c r="E48" i="11"/>
  <c r="T48" i="11"/>
  <c r="U48" i="11"/>
  <c r="AA48" i="11"/>
  <c r="AB48" i="11"/>
  <c r="AF48" i="11"/>
  <c r="AG48" i="11"/>
  <c r="B49" i="11"/>
  <c r="C49" i="11"/>
  <c r="D49" i="11"/>
  <c r="E49" i="11"/>
  <c r="T49" i="11"/>
  <c r="U49" i="11"/>
  <c r="AA49" i="11"/>
  <c r="AB49" i="11"/>
  <c r="AF49" i="11"/>
  <c r="AG49" i="11"/>
  <c r="B50" i="11"/>
  <c r="C50" i="11"/>
  <c r="D50" i="11"/>
  <c r="E50" i="11"/>
  <c r="T50" i="11"/>
  <c r="U50" i="11"/>
  <c r="AA50" i="11"/>
  <c r="AB50" i="11"/>
  <c r="AF50" i="11"/>
  <c r="AG50" i="11"/>
  <c r="B51" i="11"/>
  <c r="C51" i="11"/>
  <c r="D51" i="11"/>
  <c r="E51" i="11"/>
  <c r="T51" i="11"/>
  <c r="U51" i="11"/>
  <c r="AA51" i="11"/>
  <c r="AB51" i="11"/>
  <c r="AF51" i="11"/>
  <c r="AG51" i="11"/>
  <c r="B52" i="11"/>
  <c r="C52" i="11"/>
  <c r="D52" i="11"/>
  <c r="E52" i="11"/>
  <c r="T52" i="11"/>
  <c r="U52" i="11"/>
  <c r="AA52" i="11"/>
  <c r="AB52" i="11"/>
  <c r="AF52" i="11"/>
  <c r="AG52" i="11"/>
  <c r="B53" i="11"/>
  <c r="C53" i="11"/>
  <c r="D53" i="11"/>
  <c r="E53" i="11"/>
  <c r="T53" i="11"/>
  <c r="U53" i="11"/>
  <c r="AA53" i="11"/>
  <c r="AB53" i="11"/>
  <c r="AF53" i="11"/>
  <c r="AG53" i="11"/>
  <c r="B54" i="11"/>
  <c r="C54" i="11"/>
  <c r="D54" i="11"/>
  <c r="E54" i="11"/>
  <c r="T54" i="11"/>
  <c r="U54" i="11"/>
  <c r="AA54" i="11"/>
  <c r="AB54" i="11"/>
  <c r="AF54" i="11"/>
  <c r="AG54" i="11"/>
  <c r="B55" i="11"/>
  <c r="C55" i="11"/>
  <c r="D55" i="11"/>
  <c r="E55" i="11"/>
  <c r="T55" i="11"/>
  <c r="U55" i="11"/>
  <c r="AA55" i="11"/>
  <c r="AB55" i="11"/>
  <c r="AF55" i="11"/>
  <c r="AG55" i="11"/>
  <c r="B56" i="11"/>
  <c r="C56" i="11"/>
  <c r="D56" i="11"/>
  <c r="E56" i="11"/>
  <c r="T56" i="11"/>
  <c r="U56" i="11"/>
  <c r="AA56" i="11"/>
  <c r="AB56" i="11"/>
  <c r="AF56" i="11"/>
  <c r="AG56" i="11"/>
  <c r="B57" i="11"/>
  <c r="C57" i="11"/>
  <c r="D57" i="11"/>
  <c r="E57" i="11"/>
  <c r="T57" i="11"/>
  <c r="U57" i="11"/>
  <c r="AA57" i="11"/>
  <c r="AB57" i="11"/>
  <c r="AF57" i="11"/>
  <c r="AG57" i="11"/>
  <c r="B58" i="11"/>
  <c r="C58" i="11"/>
  <c r="D58" i="11"/>
  <c r="E58" i="11"/>
  <c r="T58" i="11"/>
  <c r="U58" i="11"/>
  <c r="AA58" i="11"/>
  <c r="AB58" i="11"/>
  <c r="AF58" i="11"/>
  <c r="AG58" i="11"/>
  <c r="B59" i="11"/>
  <c r="C59" i="11"/>
  <c r="D59" i="11"/>
  <c r="E59" i="11"/>
  <c r="T59" i="11"/>
  <c r="U59" i="11"/>
  <c r="AA59" i="11"/>
  <c r="AB59" i="11"/>
  <c r="AF59" i="11"/>
  <c r="AG59" i="11"/>
  <c r="B60" i="11"/>
  <c r="C60" i="11"/>
  <c r="D60" i="11"/>
  <c r="E60" i="11"/>
  <c r="T60" i="11"/>
  <c r="U60" i="11"/>
  <c r="AA60" i="11"/>
  <c r="AB60" i="11"/>
  <c r="AF60" i="11"/>
  <c r="AG60" i="11"/>
  <c r="B61" i="11"/>
  <c r="C61" i="11"/>
  <c r="D61" i="11"/>
  <c r="E61" i="11"/>
  <c r="T61" i="11"/>
  <c r="U61" i="11"/>
  <c r="AA61" i="11"/>
  <c r="AB61" i="11"/>
  <c r="AF61" i="11"/>
  <c r="AG61" i="11"/>
  <c r="B62" i="11"/>
  <c r="C62" i="11"/>
  <c r="D62" i="11"/>
  <c r="E62" i="11"/>
  <c r="T62" i="11"/>
  <c r="U62" i="11"/>
  <c r="AA62" i="11"/>
  <c r="AB62" i="11"/>
  <c r="AF62" i="11"/>
  <c r="AG62" i="11"/>
  <c r="B63" i="11"/>
  <c r="C63" i="11"/>
  <c r="D63" i="11"/>
  <c r="E63" i="11"/>
  <c r="T63" i="11"/>
  <c r="U63" i="11"/>
  <c r="AA63" i="11"/>
  <c r="AB63" i="11"/>
  <c r="AF63" i="11"/>
  <c r="AG63" i="11"/>
  <c r="B64" i="11"/>
  <c r="C64" i="11"/>
  <c r="D64" i="11"/>
  <c r="E64" i="11"/>
  <c r="T64" i="11"/>
  <c r="U64" i="11"/>
  <c r="AA64" i="11"/>
  <c r="AB64" i="11"/>
  <c r="AF64" i="11"/>
  <c r="AG64" i="11"/>
  <c r="B65" i="11"/>
  <c r="C65" i="11"/>
  <c r="D65" i="11"/>
  <c r="E65" i="11"/>
  <c r="T65" i="11"/>
  <c r="U65" i="11"/>
  <c r="AA65" i="11"/>
  <c r="AB65" i="11"/>
  <c r="AF65" i="11"/>
  <c r="AG65" i="11"/>
  <c r="B66" i="11"/>
  <c r="C66" i="11"/>
  <c r="D66" i="11"/>
  <c r="E66" i="11"/>
  <c r="T66" i="11"/>
  <c r="U66" i="11"/>
  <c r="AA66" i="11"/>
  <c r="AB66" i="11"/>
  <c r="AF66" i="11"/>
  <c r="AG66" i="11"/>
  <c r="B67" i="11"/>
  <c r="C67" i="11"/>
  <c r="D67" i="11"/>
  <c r="E67" i="11"/>
  <c r="T67" i="11"/>
  <c r="U67" i="11"/>
  <c r="AA67" i="11"/>
  <c r="AB67" i="11"/>
  <c r="AF67" i="11"/>
  <c r="AG67" i="11"/>
  <c r="B68" i="11"/>
  <c r="C68" i="11"/>
  <c r="D68" i="11"/>
  <c r="E68" i="11"/>
  <c r="T68" i="11"/>
  <c r="U68" i="11"/>
  <c r="AA68" i="11"/>
  <c r="AB68" i="11"/>
  <c r="AF68" i="11"/>
  <c r="AG68" i="11"/>
  <c r="B69" i="11"/>
  <c r="C69" i="11"/>
  <c r="D69" i="11"/>
  <c r="E69" i="11"/>
  <c r="T69" i="11"/>
  <c r="U69" i="11"/>
  <c r="AA69" i="11"/>
  <c r="AB69" i="11"/>
  <c r="AF69" i="11"/>
  <c r="AG69" i="11"/>
  <c r="B70" i="11"/>
  <c r="C70" i="11"/>
  <c r="D70" i="11"/>
  <c r="E70" i="11"/>
  <c r="T70" i="11"/>
  <c r="U70" i="11"/>
  <c r="AA70" i="11"/>
  <c r="AB70" i="11"/>
  <c r="AF70" i="11"/>
  <c r="AG70" i="11"/>
  <c r="B71" i="11"/>
  <c r="C71" i="11"/>
  <c r="D71" i="11"/>
  <c r="E71" i="11"/>
  <c r="T71" i="11"/>
  <c r="U71" i="11"/>
  <c r="AA71" i="11"/>
  <c r="AB71" i="11"/>
  <c r="AF71" i="11"/>
  <c r="AG71" i="11"/>
  <c r="B72" i="11"/>
  <c r="C72" i="11"/>
  <c r="D72" i="11"/>
  <c r="E72" i="11"/>
  <c r="T72" i="11"/>
  <c r="U72" i="11"/>
  <c r="AA72" i="11"/>
  <c r="AB72" i="11"/>
  <c r="AF72" i="11"/>
  <c r="AG72" i="11"/>
  <c r="B73" i="11"/>
  <c r="C73" i="11"/>
  <c r="D73" i="11"/>
  <c r="E73" i="11"/>
  <c r="T73" i="11"/>
  <c r="U73" i="11"/>
  <c r="AA73" i="11"/>
  <c r="AB73" i="11"/>
  <c r="AF73" i="11"/>
  <c r="AG73" i="11"/>
  <c r="B74" i="11"/>
  <c r="C74" i="11"/>
  <c r="D74" i="11"/>
  <c r="E74" i="11"/>
  <c r="T74" i="11"/>
  <c r="U74" i="11"/>
  <c r="AA74" i="11"/>
  <c r="AB74" i="11"/>
  <c r="AF74" i="11"/>
  <c r="AG74" i="11"/>
  <c r="B75" i="11"/>
  <c r="C75" i="11"/>
  <c r="D75" i="11"/>
  <c r="E75" i="11"/>
  <c r="T75" i="11"/>
  <c r="U75" i="11"/>
  <c r="AA75" i="11"/>
  <c r="AB75" i="11"/>
  <c r="AF75" i="11"/>
  <c r="AG75" i="11"/>
  <c r="B76" i="11"/>
  <c r="C76" i="11"/>
  <c r="D76" i="11"/>
  <c r="E76" i="11"/>
  <c r="T76" i="11"/>
  <c r="U76" i="11"/>
  <c r="AA76" i="11"/>
  <c r="AB76" i="11"/>
  <c r="AF76" i="11"/>
  <c r="AG76" i="11"/>
  <c r="B77" i="11"/>
  <c r="C77" i="11"/>
  <c r="D77" i="11"/>
  <c r="E77" i="11"/>
  <c r="T77" i="11"/>
  <c r="U77" i="11"/>
  <c r="AA77" i="11"/>
  <c r="AB77" i="11"/>
  <c r="AF77" i="11"/>
  <c r="AG77" i="11"/>
  <c r="B78" i="11"/>
  <c r="C78" i="11"/>
  <c r="D78" i="11"/>
  <c r="E78" i="11"/>
  <c r="T78" i="11"/>
  <c r="U78" i="11"/>
  <c r="AA78" i="11"/>
  <c r="AB78" i="11"/>
  <c r="AF78" i="11"/>
  <c r="AG78" i="11"/>
  <c r="B79" i="11"/>
  <c r="C79" i="11"/>
  <c r="D79" i="11"/>
  <c r="E79" i="11"/>
  <c r="T79" i="11"/>
  <c r="U79" i="11"/>
  <c r="AA79" i="11"/>
  <c r="AB79" i="11"/>
  <c r="AF79" i="11"/>
  <c r="AG79" i="11"/>
  <c r="B80" i="11"/>
  <c r="C80" i="11"/>
  <c r="D80" i="11"/>
  <c r="E80" i="11"/>
  <c r="T80" i="11"/>
  <c r="U80" i="11"/>
  <c r="AA80" i="11"/>
  <c r="AB80" i="11"/>
  <c r="AF80" i="11"/>
  <c r="AG80" i="11"/>
  <c r="B81" i="11"/>
  <c r="C81" i="11"/>
  <c r="D81" i="11"/>
  <c r="E81" i="11"/>
  <c r="T81" i="11"/>
  <c r="U81" i="11"/>
  <c r="AA81" i="11"/>
  <c r="AB81" i="11"/>
  <c r="AF81" i="11"/>
  <c r="AG81" i="11"/>
  <c r="B82" i="11"/>
  <c r="C82" i="11"/>
  <c r="D82" i="11"/>
  <c r="E82" i="11"/>
  <c r="T82" i="11"/>
  <c r="U82" i="11"/>
  <c r="AA82" i="11"/>
  <c r="AB82" i="11"/>
  <c r="AF82" i="11"/>
  <c r="AG82" i="11"/>
  <c r="B83" i="11"/>
  <c r="C83" i="11"/>
  <c r="D83" i="11"/>
  <c r="E83" i="11"/>
  <c r="T83" i="11"/>
  <c r="U83" i="11"/>
  <c r="AA83" i="11"/>
  <c r="AB83" i="11"/>
  <c r="AF83" i="11"/>
  <c r="AG83" i="11"/>
  <c r="B84" i="11"/>
  <c r="C84" i="11"/>
  <c r="D84" i="11"/>
  <c r="E84" i="11"/>
  <c r="T84" i="11"/>
  <c r="U84" i="11"/>
  <c r="AA84" i="11"/>
  <c r="AB84" i="11"/>
  <c r="AF84" i="11"/>
  <c r="AG84" i="11"/>
  <c r="B85" i="11"/>
  <c r="C85" i="11"/>
  <c r="D85" i="11"/>
  <c r="E85" i="11"/>
  <c r="T85" i="11"/>
  <c r="U85" i="11"/>
  <c r="AA85" i="11"/>
  <c r="AB85" i="11"/>
  <c r="AF85" i="11"/>
  <c r="AG85" i="11"/>
  <c r="B86" i="11"/>
  <c r="C86" i="11"/>
  <c r="D86" i="11"/>
  <c r="E86" i="11"/>
  <c r="T86" i="11"/>
  <c r="U86" i="11"/>
  <c r="AA86" i="11"/>
  <c r="AB86" i="11"/>
  <c r="AF86" i="11"/>
  <c r="AG86" i="11"/>
  <c r="B87" i="11"/>
  <c r="C87" i="11"/>
  <c r="D87" i="11"/>
  <c r="E87" i="11"/>
  <c r="T87" i="11"/>
  <c r="U87" i="11"/>
  <c r="AA87" i="11"/>
  <c r="AB87" i="11"/>
  <c r="AF87" i="11"/>
  <c r="AG87" i="11"/>
  <c r="B88" i="11"/>
  <c r="C88" i="11"/>
  <c r="D88" i="11"/>
  <c r="E88" i="11"/>
  <c r="T88" i="11"/>
  <c r="U88" i="11"/>
  <c r="AA88" i="11"/>
  <c r="AB88" i="11"/>
  <c r="AF88" i="11"/>
  <c r="AG88" i="11"/>
  <c r="B89" i="11"/>
  <c r="C89" i="11"/>
  <c r="D89" i="11"/>
  <c r="E89" i="11"/>
  <c r="T89" i="11"/>
  <c r="U89" i="11"/>
  <c r="AA89" i="11"/>
  <c r="AB89" i="11"/>
  <c r="AF89" i="11"/>
  <c r="AG89" i="11"/>
  <c r="B90" i="11"/>
  <c r="C90" i="11"/>
  <c r="D90" i="11"/>
  <c r="E90" i="11"/>
  <c r="T90" i="11"/>
  <c r="U90" i="11"/>
  <c r="AA90" i="11"/>
  <c r="AB90" i="11"/>
  <c r="AF90" i="11"/>
  <c r="AG90" i="11"/>
  <c r="B91" i="11"/>
  <c r="C91" i="11"/>
  <c r="D91" i="11"/>
  <c r="E91" i="11"/>
  <c r="T91" i="11"/>
  <c r="U91" i="11"/>
  <c r="AA91" i="11"/>
  <c r="AB91" i="11"/>
  <c r="AF91" i="11"/>
  <c r="AG91" i="11"/>
  <c r="B92" i="11"/>
  <c r="C92" i="11"/>
  <c r="D92" i="11"/>
  <c r="E92" i="11"/>
  <c r="T92" i="11"/>
  <c r="U92" i="11"/>
  <c r="AA92" i="11"/>
  <c r="AB92" i="11"/>
  <c r="AF92" i="11"/>
  <c r="AG92" i="11"/>
  <c r="B93" i="11"/>
  <c r="C93" i="11"/>
  <c r="D93" i="11"/>
  <c r="E93" i="11"/>
  <c r="T93" i="11"/>
  <c r="U93" i="11"/>
  <c r="AA93" i="11"/>
  <c r="AB93" i="11"/>
  <c r="AF93" i="11"/>
  <c r="AG93" i="11"/>
  <c r="B94" i="11"/>
  <c r="C94" i="11"/>
  <c r="D94" i="11"/>
  <c r="E94" i="11"/>
  <c r="T94" i="11"/>
  <c r="U94" i="11"/>
  <c r="AA94" i="11"/>
  <c r="AB94" i="11"/>
  <c r="AF94" i="11"/>
  <c r="AG94" i="11"/>
  <c r="B95" i="11"/>
  <c r="C95" i="11"/>
  <c r="D95" i="11"/>
  <c r="E95" i="11"/>
  <c r="T95" i="11"/>
  <c r="U95" i="11"/>
  <c r="AA95" i="11"/>
  <c r="AB95" i="11"/>
  <c r="AF95" i="11"/>
  <c r="AG95" i="11"/>
  <c r="B96" i="11"/>
  <c r="C96" i="11"/>
  <c r="D96" i="11"/>
  <c r="E96" i="11"/>
  <c r="T96" i="11"/>
  <c r="U96" i="11"/>
  <c r="AA96" i="11"/>
  <c r="AB96" i="11"/>
  <c r="AF96" i="11"/>
  <c r="AG96" i="11"/>
  <c r="B97" i="11"/>
  <c r="C97" i="11"/>
  <c r="D97" i="11"/>
  <c r="E97" i="11"/>
  <c r="T97" i="11"/>
  <c r="U97" i="11"/>
  <c r="AA97" i="11"/>
  <c r="AB97" i="11"/>
  <c r="AF97" i="11"/>
  <c r="AG97" i="11"/>
  <c r="B98" i="11"/>
  <c r="C98" i="11"/>
  <c r="D98" i="11"/>
  <c r="E98" i="11"/>
  <c r="T98" i="11"/>
  <c r="U98" i="11"/>
  <c r="AA98" i="11"/>
  <c r="AB98" i="11"/>
  <c r="AF98" i="11"/>
  <c r="AG98" i="11"/>
  <c r="B99" i="11"/>
  <c r="C99" i="11"/>
  <c r="D99" i="11"/>
  <c r="E99" i="11"/>
  <c r="T99" i="11"/>
  <c r="U99" i="11"/>
  <c r="AA99" i="11"/>
  <c r="AB99" i="11"/>
  <c r="AF99" i="11"/>
  <c r="AG99" i="11"/>
  <c r="B100" i="11"/>
  <c r="C100" i="11"/>
  <c r="D100" i="11"/>
  <c r="E100" i="11"/>
  <c r="T100" i="11"/>
  <c r="U100" i="11"/>
  <c r="AA100" i="11"/>
  <c r="AB100" i="11"/>
  <c r="AF100" i="11"/>
  <c r="AG100" i="11"/>
  <c r="B7" i="5"/>
  <c r="C7" i="5"/>
  <c r="D7" i="5"/>
  <c r="B8" i="5"/>
  <c r="C8" i="5"/>
  <c r="D8" i="5"/>
  <c r="AG8" i="5" s="1" a="1"/>
  <c r="AG8" i="5" s="1"/>
  <c r="B9" i="5"/>
  <c r="C9" i="5"/>
  <c r="D9" i="5"/>
  <c r="F9" i="5" s="1" a="1"/>
  <c r="F9" i="5" s="1"/>
  <c r="Z9" i="5" s="1"/>
  <c r="B10" i="5"/>
  <c r="C10" i="5"/>
  <c r="D10" i="5"/>
  <c r="BR10" i="5" s="1" a="1"/>
  <c r="BR10" i="5" s="1"/>
  <c r="B11" i="5"/>
  <c r="C11" i="5"/>
  <c r="D11" i="5"/>
  <c r="F11" i="5" s="1" a="1"/>
  <c r="F11" i="5" s="1"/>
  <c r="B12" i="5"/>
  <c r="C12" i="5"/>
  <c r="D12" i="5"/>
  <c r="BR12" i="5" s="1" a="1"/>
  <c r="BR12" i="5" s="1"/>
  <c r="B13" i="5"/>
  <c r="C13" i="5"/>
  <c r="D13" i="5"/>
  <c r="F13" i="5" s="1" a="1"/>
  <c r="F13" i="5" s="1"/>
  <c r="B14" i="5"/>
  <c r="C14" i="5"/>
  <c r="D14" i="5"/>
  <c r="BR14" i="5" s="1" a="1"/>
  <c r="BR14" i="5" s="1"/>
  <c r="B15" i="5"/>
  <c r="C15" i="5"/>
  <c r="D15" i="5"/>
  <c r="F15" i="5" s="1" a="1"/>
  <c r="F15" i="5" s="1"/>
  <c r="B16" i="5"/>
  <c r="C16" i="5"/>
  <c r="D16" i="5"/>
  <c r="AY16" i="5" s="1" a="1"/>
  <c r="AY16" i="5" s="1"/>
  <c r="B17" i="5"/>
  <c r="C17" i="5"/>
  <c r="D17" i="5"/>
  <c r="F17" i="5" s="1" a="1"/>
  <c r="F17" i="5" s="1"/>
  <c r="Z17" i="5" s="1"/>
  <c r="B18" i="5"/>
  <c r="C18" i="5"/>
  <c r="D18" i="5"/>
  <c r="AG18" i="5" s="1" a="1"/>
  <c r="AG18" i="5" s="1"/>
  <c r="B19" i="5"/>
  <c r="C19" i="5"/>
  <c r="D19" i="5"/>
  <c r="AG19" i="5" s="1" a="1"/>
  <c r="AG19" i="5" s="1"/>
  <c r="B20" i="5"/>
  <c r="C20" i="5"/>
  <c r="D20" i="5"/>
  <c r="AZ20" i="5" s="1" a="1"/>
  <c r="AZ20" i="5" s="1"/>
  <c r="BO20" i="5" s="1"/>
  <c r="B21" i="5"/>
  <c r="C21" i="5"/>
  <c r="D21" i="5"/>
  <c r="F21" i="5" s="1" a="1"/>
  <c r="F21" i="5" s="1"/>
  <c r="Q21" i="5" s="1"/>
  <c r="B22" i="5"/>
  <c r="C22" i="5"/>
  <c r="D22" i="5"/>
  <c r="AG22" i="5" s="1" a="1"/>
  <c r="AG22" i="5" s="1"/>
  <c r="B23" i="5"/>
  <c r="C23" i="5"/>
  <c r="D23" i="5"/>
  <c r="B24" i="5"/>
  <c r="C24" i="5"/>
  <c r="D24" i="5"/>
  <c r="AH24" i="5" s="1" a="1"/>
  <c r="AH24" i="5" s="1"/>
  <c r="AW24" i="5" s="1"/>
  <c r="B25" i="5"/>
  <c r="C25" i="5"/>
  <c r="D25" i="5"/>
  <c r="B26" i="5"/>
  <c r="C26" i="5"/>
  <c r="D26" i="5"/>
  <c r="B27" i="5"/>
  <c r="C27" i="5"/>
  <c r="D27" i="5"/>
  <c r="F27" i="5" s="1" a="1"/>
  <c r="F27" i="5" s="1"/>
  <c r="R27" i="5" s="1"/>
  <c r="B28" i="5"/>
  <c r="C28" i="5"/>
  <c r="D28" i="5"/>
  <c r="F28" i="5" s="1" a="1"/>
  <c r="F28" i="5" s="1"/>
  <c r="B29" i="5"/>
  <c r="C29" i="5"/>
  <c r="D29" i="5"/>
  <c r="G29" i="5" s="1" a="1"/>
  <c r="G29" i="5" s="1"/>
  <c r="B30" i="5"/>
  <c r="C30" i="5"/>
  <c r="D30" i="5"/>
  <c r="AY30" i="5" s="1" a="1"/>
  <c r="AY30" i="5" s="1"/>
  <c r="B31" i="5"/>
  <c r="C31" i="5"/>
  <c r="D31" i="5"/>
  <c r="AG31" i="5" s="1" a="1"/>
  <c r="AG31" i="5" s="1"/>
  <c r="AH31" i="5" a="1"/>
  <c r="AH31" i="5" s="1"/>
  <c r="AS31" i="5" s="1"/>
  <c r="B32" i="5"/>
  <c r="C32" i="5"/>
  <c r="D32" i="5"/>
  <c r="BR32" i="5" s="1" a="1"/>
  <c r="BR32" i="5" s="1"/>
  <c r="BW32" i="5" s="1"/>
  <c r="B33" i="5"/>
  <c r="C33" i="5"/>
  <c r="D33" i="5"/>
  <c r="AH33" i="5" s="1" a="1"/>
  <c r="AH33" i="5" s="1"/>
  <c r="B34" i="5"/>
  <c r="C34" i="5"/>
  <c r="D34" i="5"/>
  <c r="AG34" i="5" s="1" a="1"/>
  <c r="AG34" i="5" s="1"/>
  <c r="B35" i="5"/>
  <c r="C35" i="5"/>
  <c r="D35" i="5"/>
  <c r="G35" i="5" s="1" a="1"/>
  <c r="G35" i="5" s="1"/>
  <c r="B36" i="5"/>
  <c r="C36" i="5"/>
  <c r="D36" i="5"/>
  <c r="F36" i="5" s="1" a="1"/>
  <c r="F36" i="5" s="1"/>
  <c r="B37" i="5"/>
  <c r="C37" i="5"/>
  <c r="D37" i="5"/>
  <c r="G37" i="5" s="1" a="1"/>
  <c r="G37" i="5" s="1"/>
  <c r="B38" i="5"/>
  <c r="C38" i="5"/>
  <c r="D38" i="5"/>
  <c r="AG38" i="5" s="1" a="1"/>
  <c r="AG38" i="5" s="1"/>
  <c r="B39" i="5"/>
  <c r="C39" i="5"/>
  <c r="D39" i="5"/>
  <c r="B40" i="5"/>
  <c r="C40" i="5"/>
  <c r="D40" i="5"/>
  <c r="G40" i="5" s="1" a="1"/>
  <c r="G40" i="5" s="1"/>
  <c r="B41" i="5"/>
  <c r="C41" i="5"/>
  <c r="D41" i="5"/>
  <c r="AH41" i="5" s="1" a="1"/>
  <c r="AH41" i="5" s="1"/>
  <c r="B42" i="5"/>
  <c r="C42" i="5"/>
  <c r="D42" i="5"/>
  <c r="AG42" i="5" s="1" a="1"/>
  <c r="AG42" i="5" s="1"/>
  <c r="B43" i="5"/>
  <c r="C43" i="5"/>
  <c r="D43" i="5"/>
  <c r="F43" i="5" s="1" a="1"/>
  <c r="F43" i="5" s="1"/>
  <c r="B44" i="5"/>
  <c r="C44" i="5"/>
  <c r="D44" i="5"/>
  <c r="AG44" i="5" s="1" a="1"/>
  <c r="AG44" i="5" s="1"/>
  <c r="B45" i="5"/>
  <c r="C45" i="5"/>
  <c r="D45" i="5"/>
  <c r="AG45" i="5" s="1" a="1"/>
  <c r="AG45" i="5" s="1"/>
  <c r="B46" i="5"/>
  <c r="C46" i="5"/>
  <c r="D46" i="5"/>
  <c r="F46" i="5" s="1" a="1"/>
  <c r="F46" i="5" s="1"/>
  <c r="R46" i="5" s="1"/>
  <c r="B47" i="5"/>
  <c r="C47" i="5"/>
  <c r="D47" i="5"/>
  <c r="AH47" i="5" s="1" a="1"/>
  <c r="AH47" i="5" s="1"/>
  <c r="B48" i="5"/>
  <c r="C48" i="5"/>
  <c r="D48" i="5"/>
  <c r="G48" i="5" s="1" a="1"/>
  <c r="G48" i="5" s="1"/>
  <c r="B49" i="5"/>
  <c r="C49" i="5"/>
  <c r="D49" i="5"/>
  <c r="F49" i="5" s="1" a="1"/>
  <c r="F49" i="5" s="1"/>
  <c r="R49" i="5" s="1"/>
  <c r="B50" i="5"/>
  <c r="C50" i="5"/>
  <c r="D50" i="5"/>
  <c r="AH50" i="5" s="1" a="1"/>
  <c r="AH50" i="5" s="1"/>
  <c r="AS50" i="5" s="1"/>
  <c r="B51" i="5"/>
  <c r="C51" i="5"/>
  <c r="D51" i="5"/>
  <c r="F51" i="5" s="1" a="1"/>
  <c r="F51" i="5" s="1"/>
  <c r="AB51" i="5" s="1"/>
  <c r="B52" i="5"/>
  <c r="C52" i="5"/>
  <c r="D52" i="5"/>
  <c r="F52" i="5" s="1" a="1"/>
  <c r="F52" i="5" s="1"/>
  <c r="B53" i="5"/>
  <c r="C53" i="5"/>
  <c r="D53" i="5"/>
  <c r="AG53" i="5" s="1" a="1"/>
  <c r="AG53" i="5" s="1"/>
  <c r="B54" i="5"/>
  <c r="C54" i="5"/>
  <c r="D54" i="5"/>
  <c r="B55" i="5"/>
  <c r="C55" i="5"/>
  <c r="D55" i="5"/>
  <c r="G55" i="5" s="1" a="1"/>
  <c r="G55" i="5" s="1"/>
  <c r="B56" i="5"/>
  <c r="C56" i="5"/>
  <c r="D56" i="5"/>
  <c r="G56" i="5" s="1" a="1"/>
  <c r="G56" i="5" s="1"/>
  <c r="T56" i="5" s="1"/>
  <c r="B57" i="5"/>
  <c r="C57" i="5"/>
  <c r="D57" i="5"/>
  <c r="BR57" i="5" s="1" a="1"/>
  <c r="BR57" i="5" s="1"/>
  <c r="B58" i="5"/>
  <c r="C58" i="5"/>
  <c r="D58" i="5"/>
  <c r="B59" i="5"/>
  <c r="C59" i="5"/>
  <c r="D59" i="5"/>
  <c r="AZ59" i="5" s="1" a="1"/>
  <c r="AZ59" i="5" s="1"/>
  <c r="B60" i="5"/>
  <c r="C60" i="5"/>
  <c r="D60" i="5"/>
  <c r="B61" i="5"/>
  <c r="C61" i="5"/>
  <c r="D61" i="5"/>
  <c r="B62" i="5"/>
  <c r="C62" i="5"/>
  <c r="D62" i="5"/>
  <c r="AH62" i="5" s="1" a="1"/>
  <c r="AH62" i="5" s="1"/>
  <c r="B63" i="5"/>
  <c r="C63" i="5"/>
  <c r="D63" i="5"/>
  <c r="B64" i="5"/>
  <c r="C64" i="5"/>
  <c r="D64" i="5"/>
  <c r="AG64" i="5" s="1" a="1"/>
  <c r="AG64" i="5" s="1"/>
  <c r="B65" i="5"/>
  <c r="C65" i="5"/>
  <c r="D65" i="5"/>
  <c r="F65" i="5" s="1" a="1"/>
  <c r="F65" i="5" s="1"/>
  <c r="B66" i="5"/>
  <c r="C66" i="5"/>
  <c r="D66" i="5"/>
  <c r="B67" i="5"/>
  <c r="C67" i="5"/>
  <c r="D67" i="5"/>
  <c r="F67" i="5" s="1" a="1"/>
  <c r="F67" i="5" s="1"/>
  <c r="B68" i="5"/>
  <c r="C68" i="5"/>
  <c r="D68" i="5"/>
  <c r="AH68" i="5" s="1" a="1"/>
  <c r="AH68" i="5" s="1"/>
  <c r="B69" i="5"/>
  <c r="C69" i="5"/>
  <c r="D69" i="5"/>
  <c r="F69" i="5" s="1" a="1"/>
  <c r="F69" i="5" s="1"/>
  <c r="AB69" i="5" s="1"/>
  <c r="B70" i="5"/>
  <c r="C70" i="5"/>
  <c r="D70" i="5"/>
  <c r="BQ70" i="5" s="1" a="1"/>
  <c r="BQ70" i="5" s="1"/>
  <c r="B71" i="5"/>
  <c r="C71" i="5"/>
  <c r="D71" i="5"/>
  <c r="G71" i="5" s="1" a="1"/>
  <c r="G71" i="5" s="1"/>
  <c r="B72" i="5"/>
  <c r="C72" i="5"/>
  <c r="D72" i="5"/>
  <c r="AH72" i="5" s="1" a="1"/>
  <c r="AH72" i="5" s="1"/>
  <c r="B73" i="5"/>
  <c r="C73" i="5"/>
  <c r="D73" i="5"/>
  <c r="G73" i="5" s="1" a="1"/>
  <c r="G73" i="5" s="1"/>
  <c r="B74" i="5"/>
  <c r="C74" i="5"/>
  <c r="D74" i="5"/>
  <c r="G74" i="5" s="1" a="1"/>
  <c r="G74" i="5" s="1"/>
  <c r="B75" i="5"/>
  <c r="C75" i="5"/>
  <c r="D75" i="5"/>
  <c r="B76" i="5"/>
  <c r="C76" i="5"/>
  <c r="D76" i="5"/>
  <c r="AZ76" i="5" s="1" a="1"/>
  <c r="AZ76" i="5" s="1"/>
  <c r="B77" i="5"/>
  <c r="C77" i="5"/>
  <c r="D77" i="5"/>
  <c r="AH77" i="5" s="1" a="1"/>
  <c r="AH77" i="5" s="1"/>
  <c r="AW77" i="5" s="1"/>
  <c r="B78" i="5"/>
  <c r="C78" i="5"/>
  <c r="D78" i="5"/>
  <c r="B79" i="5"/>
  <c r="C79" i="5"/>
  <c r="D79" i="5"/>
  <c r="G79" i="5" s="1" a="1"/>
  <c r="G79" i="5" s="1"/>
  <c r="V79" i="5" s="1"/>
  <c r="B80" i="5"/>
  <c r="C80" i="5"/>
  <c r="D80" i="5"/>
  <c r="F80" i="5" s="1" a="1"/>
  <c r="F80" i="5" s="1"/>
  <c r="Z80" i="5" s="1"/>
  <c r="B81" i="5"/>
  <c r="C81" i="5"/>
  <c r="D81" i="5"/>
  <c r="F81" i="5" s="1" a="1"/>
  <c r="F81" i="5" s="1"/>
  <c r="B82" i="5"/>
  <c r="C82" i="5"/>
  <c r="D82" i="5"/>
  <c r="AH82" i="5" s="1" a="1"/>
  <c r="AH82" i="5" s="1"/>
  <c r="B83" i="5"/>
  <c r="C83" i="5"/>
  <c r="D83" i="5"/>
  <c r="AH83" i="5" s="1" a="1"/>
  <c r="AH83" i="5" s="1"/>
  <c r="B84" i="5"/>
  <c r="C84" i="5"/>
  <c r="D84" i="5"/>
  <c r="F84" i="5" s="1" a="1"/>
  <c r="F84" i="5" s="1"/>
  <c r="AE84" i="5" s="1"/>
  <c r="B85" i="5"/>
  <c r="C85" i="5"/>
  <c r="D85" i="5"/>
  <c r="AH85" i="5" s="1" a="1"/>
  <c r="AH85" i="5" s="1"/>
  <c r="AS85" i="5" s="1"/>
  <c r="B86" i="5"/>
  <c r="C86" i="5"/>
  <c r="D86" i="5"/>
  <c r="AH86" i="5" s="1" a="1"/>
  <c r="AH86" i="5" s="1"/>
  <c r="B87" i="5"/>
  <c r="C87" i="5"/>
  <c r="D87" i="5"/>
  <c r="B88" i="5"/>
  <c r="C88" i="5"/>
  <c r="D88" i="5"/>
  <c r="B89" i="5"/>
  <c r="C89" i="5"/>
  <c r="D89" i="5"/>
  <c r="AH89" i="5" s="1" a="1"/>
  <c r="AH89" i="5" s="1"/>
  <c r="B90" i="5"/>
  <c r="C90" i="5"/>
  <c r="D90" i="5"/>
  <c r="B91" i="5"/>
  <c r="C91" i="5"/>
  <c r="D91" i="5"/>
  <c r="BQ91" i="5" s="1" a="1"/>
  <c r="BQ91" i="5" s="1"/>
  <c r="B92" i="5"/>
  <c r="C92" i="5"/>
  <c r="D92" i="5"/>
  <c r="F92" i="5" s="1" a="1"/>
  <c r="F92" i="5" s="1"/>
  <c r="B93" i="5"/>
  <c r="C93" i="5"/>
  <c r="D93" i="5"/>
  <c r="AG93" i="5" s="1" a="1"/>
  <c r="AG93" i="5" s="1"/>
  <c r="B94" i="5"/>
  <c r="C94" i="5"/>
  <c r="D94" i="5"/>
  <c r="G94" i="5" s="1" a="1"/>
  <c r="G94" i="5" s="1"/>
  <c r="B95" i="5"/>
  <c r="C95" i="5"/>
  <c r="D95" i="5"/>
  <c r="AH95" i="5" s="1" a="1"/>
  <c r="AH95" i="5" s="1"/>
  <c r="B96" i="5"/>
  <c r="C96" i="5"/>
  <c r="D96" i="5"/>
  <c r="AH96" i="5" s="1" a="1"/>
  <c r="AH96" i="5" s="1"/>
  <c r="B97" i="5"/>
  <c r="C97" i="5"/>
  <c r="D97" i="5"/>
  <c r="B98" i="5"/>
  <c r="C98" i="5"/>
  <c r="D98" i="5"/>
  <c r="G98" i="5" s="1" a="1"/>
  <c r="G98" i="5" s="1"/>
  <c r="B99" i="5"/>
  <c r="C99" i="5"/>
  <c r="D99" i="5"/>
  <c r="G99" i="5" s="1" a="1"/>
  <c r="G99" i="5" s="1"/>
  <c r="B100" i="5"/>
  <c r="C100" i="5"/>
  <c r="D100" i="5"/>
  <c r="G100" i="5" s="1" a="1"/>
  <c r="G100" i="5" s="1"/>
  <c r="S100" i="5" s="1"/>
  <c r="B7" i="15"/>
  <c r="C7" i="15"/>
  <c r="D7" i="15"/>
  <c r="E7" i="15"/>
  <c r="B8" i="15"/>
  <c r="C8" i="15"/>
  <c r="D8" i="15"/>
  <c r="E8" i="15"/>
  <c r="B9" i="15"/>
  <c r="C9" i="15"/>
  <c r="D9" i="15"/>
  <c r="E9" i="15"/>
  <c r="B10" i="15"/>
  <c r="C10" i="15"/>
  <c r="D10" i="15"/>
  <c r="E10" i="15"/>
  <c r="B11" i="15"/>
  <c r="C11" i="15"/>
  <c r="D11" i="15"/>
  <c r="E11" i="15"/>
  <c r="B12" i="15"/>
  <c r="C12" i="15"/>
  <c r="D12" i="15"/>
  <c r="E12" i="15"/>
  <c r="B13" i="15"/>
  <c r="C13" i="15"/>
  <c r="D13" i="15"/>
  <c r="E13" i="15"/>
  <c r="B14" i="15"/>
  <c r="C14" i="15"/>
  <c r="D14" i="15"/>
  <c r="E14" i="15"/>
  <c r="B15" i="15"/>
  <c r="C15" i="15"/>
  <c r="D15" i="15"/>
  <c r="E15" i="15"/>
  <c r="B16" i="15"/>
  <c r="C16" i="15"/>
  <c r="D16" i="15"/>
  <c r="E16" i="15"/>
  <c r="B17" i="15"/>
  <c r="C17" i="15"/>
  <c r="D17" i="15"/>
  <c r="E17" i="15"/>
  <c r="B18" i="15"/>
  <c r="C18" i="15"/>
  <c r="D18" i="15"/>
  <c r="E18" i="15"/>
  <c r="B19" i="15"/>
  <c r="C19" i="15"/>
  <c r="D19" i="15"/>
  <c r="E19" i="15"/>
  <c r="B20" i="15"/>
  <c r="C20" i="15"/>
  <c r="D20" i="15"/>
  <c r="E20" i="15"/>
  <c r="B21" i="15"/>
  <c r="C21" i="15"/>
  <c r="D21" i="15"/>
  <c r="E21" i="15"/>
  <c r="B22" i="15"/>
  <c r="C22" i="15"/>
  <c r="D22" i="15"/>
  <c r="E22" i="15"/>
  <c r="B23" i="15"/>
  <c r="C23" i="15"/>
  <c r="D23" i="15"/>
  <c r="E23" i="15"/>
  <c r="B24" i="15"/>
  <c r="C24" i="15"/>
  <c r="D24" i="15"/>
  <c r="E24" i="15"/>
  <c r="B25" i="15"/>
  <c r="C25" i="15"/>
  <c r="D25" i="15"/>
  <c r="E25" i="15"/>
  <c r="B26" i="15"/>
  <c r="C26" i="15"/>
  <c r="D26" i="15"/>
  <c r="E26" i="15"/>
  <c r="B27" i="15"/>
  <c r="C27" i="15"/>
  <c r="D27" i="15"/>
  <c r="E27" i="15"/>
  <c r="B28" i="15"/>
  <c r="C28" i="15"/>
  <c r="D28" i="15"/>
  <c r="E28" i="15"/>
  <c r="B29" i="15"/>
  <c r="C29" i="15"/>
  <c r="D29" i="15"/>
  <c r="E29" i="15"/>
  <c r="B30" i="15"/>
  <c r="C30" i="15"/>
  <c r="D30" i="15"/>
  <c r="E30" i="15"/>
  <c r="B31" i="15"/>
  <c r="C31" i="15"/>
  <c r="D31" i="15"/>
  <c r="E31" i="15"/>
  <c r="B32" i="15"/>
  <c r="C32" i="15"/>
  <c r="D32" i="15"/>
  <c r="E32" i="15"/>
  <c r="B33" i="15"/>
  <c r="C33" i="15"/>
  <c r="D33" i="15"/>
  <c r="E33" i="15"/>
  <c r="B34" i="15"/>
  <c r="C34" i="15"/>
  <c r="D34" i="15"/>
  <c r="E34" i="15"/>
  <c r="B35" i="15"/>
  <c r="C35" i="15"/>
  <c r="D35" i="15"/>
  <c r="E35" i="15"/>
  <c r="B36" i="15"/>
  <c r="C36" i="15"/>
  <c r="D36" i="15"/>
  <c r="E36" i="15"/>
  <c r="B37" i="15"/>
  <c r="C37" i="15"/>
  <c r="D37" i="15"/>
  <c r="E37" i="15"/>
  <c r="B38" i="15"/>
  <c r="C38" i="15"/>
  <c r="D38" i="15"/>
  <c r="E38" i="15"/>
  <c r="B39" i="15"/>
  <c r="C39" i="15"/>
  <c r="D39" i="15"/>
  <c r="E39" i="15"/>
  <c r="B40" i="15"/>
  <c r="C40" i="15"/>
  <c r="D40" i="15"/>
  <c r="E40" i="15"/>
  <c r="B41" i="15"/>
  <c r="C41" i="15"/>
  <c r="D41" i="15"/>
  <c r="E41" i="15"/>
  <c r="B42" i="15"/>
  <c r="C42" i="15"/>
  <c r="D42" i="15"/>
  <c r="E42" i="15"/>
  <c r="B43" i="15"/>
  <c r="C43" i="15"/>
  <c r="D43" i="15"/>
  <c r="E43" i="15"/>
  <c r="B44" i="15"/>
  <c r="C44" i="15"/>
  <c r="D44" i="15"/>
  <c r="E44" i="15"/>
  <c r="B45" i="15"/>
  <c r="C45" i="15"/>
  <c r="D45" i="15"/>
  <c r="E45" i="15"/>
  <c r="B46" i="15"/>
  <c r="C46" i="15"/>
  <c r="D46" i="15"/>
  <c r="E46" i="15"/>
  <c r="B47" i="15"/>
  <c r="C47" i="15"/>
  <c r="D47" i="15"/>
  <c r="E47" i="15"/>
  <c r="B48" i="15"/>
  <c r="C48" i="15"/>
  <c r="D48" i="15"/>
  <c r="E48" i="15"/>
  <c r="B49" i="15"/>
  <c r="C49" i="15"/>
  <c r="D49" i="15"/>
  <c r="E49" i="15"/>
  <c r="B50" i="15"/>
  <c r="C50" i="15"/>
  <c r="D50" i="15"/>
  <c r="E50" i="15"/>
  <c r="B51" i="15"/>
  <c r="C51" i="15"/>
  <c r="D51" i="15"/>
  <c r="E51" i="15"/>
  <c r="B52" i="15"/>
  <c r="C52" i="15"/>
  <c r="D52" i="15"/>
  <c r="E52" i="15"/>
  <c r="B53" i="15"/>
  <c r="C53" i="15"/>
  <c r="D53" i="15"/>
  <c r="E53" i="15"/>
  <c r="B54" i="15"/>
  <c r="C54" i="15"/>
  <c r="D54" i="15"/>
  <c r="E54" i="15"/>
  <c r="B55" i="15"/>
  <c r="C55" i="15"/>
  <c r="D55" i="15"/>
  <c r="E55" i="15"/>
  <c r="B56" i="15"/>
  <c r="C56" i="15"/>
  <c r="D56" i="15"/>
  <c r="E56" i="15"/>
  <c r="B57" i="15"/>
  <c r="C57" i="15"/>
  <c r="D57" i="15"/>
  <c r="E57" i="15"/>
  <c r="B58" i="15"/>
  <c r="C58" i="15"/>
  <c r="D58" i="15"/>
  <c r="E58" i="15"/>
  <c r="B59" i="15"/>
  <c r="C59" i="15"/>
  <c r="D59" i="15"/>
  <c r="E59" i="15"/>
  <c r="B60" i="15"/>
  <c r="C60" i="15"/>
  <c r="D60" i="15"/>
  <c r="E60" i="15"/>
  <c r="B61" i="15"/>
  <c r="C61" i="15"/>
  <c r="D61" i="15"/>
  <c r="E61" i="15"/>
  <c r="B62" i="15"/>
  <c r="C62" i="15"/>
  <c r="D62" i="15"/>
  <c r="E62" i="15"/>
  <c r="B63" i="15"/>
  <c r="C63" i="15"/>
  <c r="D63" i="15"/>
  <c r="E63" i="15"/>
  <c r="B64" i="15"/>
  <c r="C64" i="15"/>
  <c r="D64" i="15"/>
  <c r="E64" i="15"/>
  <c r="B65" i="15"/>
  <c r="C65" i="15"/>
  <c r="D65" i="15"/>
  <c r="E65" i="15"/>
  <c r="B66" i="15"/>
  <c r="C66" i="15"/>
  <c r="D66" i="15"/>
  <c r="E66" i="15"/>
  <c r="B67" i="15"/>
  <c r="C67" i="15"/>
  <c r="D67" i="15"/>
  <c r="E67" i="15"/>
  <c r="B68" i="15"/>
  <c r="C68" i="15"/>
  <c r="D68" i="15"/>
  <c r="E68" i="15"/>
  <c r="B69" i="15"/>
  <c r="C69" i="15"/>
  <c r="D69" i="15"/>
  <c r="E69" i="15"/>
  <c r="B70" i="15"/>
  <c r="C70" i="15"/>
  <c r="D70" i="15"/>
  <c r="E70" i="15"/>
  <c r="B71" i="15"/>
  <c r="C71" i="15"/>
  <c r="D71" i="15"/>
  <c r="E71" i="15"/>
  <c r="B72" i="15"/>
  <c r="C72" i="15"/>
  <c r="D72" i="15"/>
  <c r="E72" i="15"/>
  <c r="B73" i="15"/>
  <c r="C73" i="15"/>
  <c r="D73" i="15"/>
  <c r="E73" i="15"/>
  <c r="B74" i="15"/>
  <c r="C74" i="15"/>
  <c r="D74" i="15"/>
  <c r="E74" i="15"/>
  <c r="B75" i="15"/>
  <c r="C75" i="15"/>
  <c r="D75" i="15"/>
  <c r="E75" i="15"/>
  <c r="B76" i="15"/>
  <c r="C76" i="15"/>
  <c r="D76" i="15"/>
  <c r="E76" i="15"/>
  <c r="B77" i="15"/>
  <c r="C77" i="15"/>
  <c r="D77" i="15"/>
  <c r="E77" i="15"/>
  <c r="B78" i="15"/>
  <c r="C78" i="15"/>
  <c r="D78" i="15"/>
  <c r="E78" i="15"/>
  <c r="B79" i="15"/>
  <c r="C79" i="15"/>
  <c r="D79" i="15"/>
  <c r="E79" i="15"/>
  <c r="B80" i="15"/>
  <c r="C80" i="15"/>
  <c r="D80" i="15"/>
  <c r="E80" i="15"/>
  <c r="B81" i="15"/>
  <c r="C81" i="15"/>
  <c r="D81" i="15"/>
  <c r="E81" i="15"/>
  <c r="B82" i="15"/>
  <c r="C82" i="15"/>
  <c r="D82" i="15"/>
  <c r="E82" i="15"/>
  <c r="B83" i="15"/>
  <c r="C83" i="15"/>
  <c r="D83" i="15"/>
  <c r="E83" i="15"/>
  <c r="B84" i="15"/>
  <c r="C84" i="15"/>
  <c r="D84" i="15"/>
  <c r="E84" i="15"/>
  <c r="B85" i="15"/>
  <c r="C85" i="15"/>
  <c r="D85" i="15"/>
  <c r="E85" i="15"/>
  <c r="B86" i="15"/>
  <c r="C86" i="15"/>
  <c r="D86" i="15"/>
  <c r="E86" i="15"/>
  <c r="B87" i="15"/>
  <c r="C87" i="15"/>
  <c r="D87" i="15"/>
  <c r="E87" i="15"/>
  <c r="B88" i="15"/>
  <c r="C88" i="15"/>
  <c r="D88" i="15"/>
  <c r="E88" i="15"/>
  <c r="B89" i="15"/>
  <c r="C89" i="15"/>
  <c r="D89" i="15"/>
  <c r="E89" i="15"/>
  <c r="B90" i="15"/>
  <c r="C90" i="15"/>
  <c r="D90" i="15"/>
  <c r="E90" i="15"/>
  <c r="B91" i="15"/>
  <c r="C91" i="15"/>
  <c r="D91" i="15"/>
  <c r="E91" i="15"/>
  <c r="B92" i="15"/>
  <c r="C92" i="15"/>
  <c r="D92" i="15"/>
  <c r="E92" i="15"/>
  <c r="B93" i="15"/>
  <c r="C93" i="15"/>
  <c r="D93" i="15"/>
  <c r="E93" i="15"/>
  <c r="B94" i="15"/>
  <c r="C94" i="15"/>
  <c r="D94" i="15"/>
  <c r="E94" i="15"/>
  <c r="B95" i="15"/>
  <c r="C95" i="15"/>
  <c r="D95" i="15"/>
  <c r="E95" i="15"/>
  <c r="B96" i="15"/>
  <c r="C96" i="15"/>
  <c r="D96" i="15"/>
  <c r="E96" i="15"/>
  <c r="B97" i="15"/>
  <c r="C97" i="15"/>
  <c r="D97" i="15"/>
  <c r="E97" i="15"/>
  <c r="B98" i="15"/>
  <c r="C98" i="15"/>
  <c r="D98" i="15"/>
  <c r="E98" i="15"/>
  <c r="B99" i="15"/>
  <c r="C99" i="15"/>
  <c r="D99" i="15"/>
  <c r="E99" i="15"/>
  <c r="B100" i="15"/>
  <c r="C100" i="15"/>
  <c r="D100" i="15"/>
  <c r="E100" i="15"/>
  <c r="B7" i="14"/>
  <c r="C7" i="14"/>
  <c r="D7" i="14"/>
  <c r="E7" i="14"/>
  <c r="I7" i="14"/>
  <c r="J7" i="14"/>
  <c r="N7" i="14"/>
  <c r="O7" i="14"/>
  <c r="S7" i="14"/>
  <c r="T7" i="14"/>
  <c r="X7" i="14"/>
  <c r="Y7" i="14"/>
  <c r="B8" i="14"/>
  <c r="C8" i="14"/>
  <c r="D8" i="14"/>
  <c r="E8" i="14"/>
  <c r="I8" i="14"/>
  <c r="J8" i="14"/>
  <c r="N8" i="14"/>
  <c r="O8" i="14"/>
  <c r="S8" i="14"/>
  <c r="T8" i="14"/>
  <c r="X8" i="14"/>
  <c r="Y8" i="14"/>
  <c r="B9" i="14"/>
  <c r="C9" i="14"/>
  <c r="D9" i="14"/>
  <c r="E9" i="14"/>
  <c r="I9" i="14"/>
  <c r="J9" i="14"/>
  <c r="N9" i="14"/>
  <c r="O9" i="14"/>
  <c r="S9" i="14"/>
  <c r="T9" i="14"/>
  <c r="X9" i="14"/>
  <c r="Y9" i="14"/>
  <c r="B10" i="14"/>
  <c r="C10" i="14"/>
  <c r="D10" i="14"/>
  <c r="E10" i="14"/>
  <c r="I10" i="14"/>
  <c r="J10" i="14"/>
  <c r="N10" i="14"/>
  <c r="O10" i="14"/>
  <c r="S10" i="14"/>
  <c r="T10" i="14"/>
  <c r="X10" i="14"/>
  <c r="Y10" i="14"/>
  <c r="B11" i="14"/>
  <c r="C11" i="14"/>
  <c r="D11" i="14"/>
  <c r="E11" i="14"/>
  <c r="I11" i="14"/>
  <c r="J11" i="14"/>
  <c r="N11" i="14"/>
  <c r="O11" i="14"/>
  <c r="S11" i="14"/>
  <c r="T11" i="14"/>
  <c r="X11" i="14"/>
  <c r="Y11" i="14"/>
  <c r="B12" i="14"/>
  <c r="C12" i="14"/>
  <c r="D12" i="14"/>
  <c r="E12" i="14"/>
  <c r="I12" i="14"/>
  <c r="J12" i="14"/>
  <c r="N12" i="14"/>
  <c r="O12" i="14"/>
  <c r="S12" i="14"/>
  <c r="T12" i="14"/>
  <c r="X12" i="14"/>
  <c r="Y12" i="14"/>
  <c r="B13" i="14"/>
  <c r="C13" i="14"/>
  <c r="D13" i="14"/>
  <c r="E13" i="14"/>
  <c r="I13" i="14"/>
  <c r="J13" i="14"/>
  <c r="N13" i="14"/>
  <c r="O13" i="14"/>
  <c r="S13" i="14"/>
  <c r="T13" i="14"/>
  <c r="X13" i="14"/>
  <c r="Y13" i="14"/>
  <c r="B14" i="14"/>
  <c r="C14" i="14"/>
  <c r="D14" i="14"/>
  <c r="E14" i="14"/>
  <c r="I14" i="14"/>
  <c r="J14" i="14"/>
  <c r="N14" i="14"/>
  <c r="O14" i="14"/>
  <c r="S14" i="14"/>
  <c r="T14" i="14"/>
  <c r="X14" i="14"/>
  <c r="Y14" i="14"/>
  <c r="B15" i="14"/>
  <c r="C15" i="14"/>
  <c r="D15" i="14"/>
  <c r="E15" i="14"/>
  <c r="I15" i="14"/>
  <c r="J15" i="14"/>
  <c r="N15" i="14"/>
  <c r="O15" i="14"/>
  <c r="S15" i="14"/>
  <c r="T15" i="14"/>
  <c r="X15" i="14"/>
  <c r="Y15" i="14"/>
  <c r="B16" i="14"/>
  <c r="C16" i="14"/>
  <c r="D16" i="14"/>
  <c r="E16" i="14"/>
  <c r="I16" i="14"/>
  <c r="J16" i="14"/>
  <c r="N16" i="14"/>
  <c r="O16" i="14"/>
  <c r="S16" i="14"/>
  <c r="T16" i="14"/>
  <c r="X16" i="14"/>
  <c r="Y16" i="14"/>
  <c r="B17" i="14"/>
  <c r="C17" i="14"/>
  <c r="D17" i="14"/>
  <c r="E17" i="14"/>
  <c r="I17" i="14"/>
  <c r="J17" i="14"/>
  <c r="N17" i="14"/>
  <c r="O17" i="14"/>
  <c r="S17" i="14"/>
  <c r="T17" i="14"/>
  <c r="X17" i="14"/>
  <c r="Y17" i="14"/>
  <c r="B18" i="14"/>
  <c r="C18" i="14"/>
  <c r="D18" i="14"/>
  <c r="E18" i="14"/>
  <c r="I18" i="14"/>
  <c r="J18" i="14"/>
  <c r="N18" i="14"/>
  <c r="O18" i="14"/>
  <c r="S18" i="14"/>
  <c r="T18" i="14"/>
  <c r="X18" i="14"/>
  <c r="Y18" i="14"/>
  <c r="B19" i="14"/>
  <c r="C19" i="14"/>
  <c r="D19" i="14"/>
  <c r="E19" i="14"/>
  <c r="I19" i="14"/>
  <c r="J19" i="14"/>
  <c r="N19" i="14"/>
  <c r="O19" i="14"/>
  <c r="S19" i="14"/>
  <c r="T19" i="14"/>
  <c r="X19" i="14"/>
  <c r="Y19" i="14"/>
  <c r="B20" i="14"/>
  <c r="C20" i="14"/>
  <c r="D20" i="14"/>
  <c r="E20" i="14"/>
  <c r="I20" i="14"/>
  <c r="J20" i="14"/>
  <c r="N20" i="14"/>
  <c r="O20" i="14"/>
  <c r="S20" i="14"/>
  <c r="T20" i="14"/>
  <c r="X20" i="14"/>
  <c r="Y20" i="14"/>
  <c r="B21" i="14"/>
  <c r="C21" i="14"/>
  <c r="D21" i="14"/>
  <c r="E21" i="14"/>
  <c r="I21" i="14"/>
  <c r="J21" i="14"/>
  <c r="N21" i="14"/>
  <c r="O21" i="14"/>
  <c r="S21" i="14"/>
  <c r="T21" i="14"/>
  <c r="X21" i="14"/>
  <c r="Y21" i="14"/>
  <c r="B22" i="14"/>
  <c r="C22" i="14"/>
  <c r="D22" i="14"/>
  <c r="E22" i="14"/>
  <c r="I22" i="14"/>
  <c r="J22" i="14"/>
  <c r="N22" i="14"/>
  <c r="O22" i="14"/>
  <c r="S22" i="14"/>
  <c r="T22" i="14"/>
  <c r="X22" i="14"/>
  <c r="Y22" i="14"/>
  <c r="B23" i="14"/>
  <c r="C23" i="14"/>
  <c r="D23" i="14"/>
  <c r="E23" i="14"/>
  <c r="I23" i="14"/>
  <c r="J23" i="14"/>
  <c r="N23" i="14"/>
  <c r="O23" i="14"/>
  <c r="S23" i="14"/>
  <c r="T23" i="14"/>
  <c r="X23" i="14"/>
  <c r="Y23" i="14"/>
  <c r="B24" i="14"/>
  <c r="C24" i="14"/>
  <c r="D24" i="14"/>
  <c r="E24" i="14"/>
  <c r="I24" i="14"/>
  <c r="J24" i="14"/>
  <c r="N24" i="14"/>
  <c r="O24" i="14"/>
  <c r="S24" i="14"/>
  <c r="T24" i="14"/>
  <c r="X24" i="14"/>
  <c r="Y24" i="14"/>
  <c r="B25" i="14"/>
  <c r="C25" i="14"/>
  <c r="D25" i="14"/>
  <c r="E25" i="14"/>
  <c r="I25" i="14"/>
  <c r="J25" i="14"/>
  <c r="N25" i="14"/>
  <c r="O25" i="14"/>
  <c r="S25" i="14"/>
  <c r="T25" i="14"/>
  <c r="X25" i="14"/>
  <c r="Y25" i="14"/>
  <c r="B26" i="14"/>
  <c r="C26" i="14"/>
  <c r="D26" i="14"/>
  <c r="E26" i="14"/>
  <c r="I26" i="14"/>
  <c r="J26" i="14"/>
  <c r="N26" i="14"/>
  <c r="O26" i="14"/>
  <c r="S26" i="14"/>
  <c r="T26" i="14"/>
  <c r="X26" i="14"/>
  <c r="Y26" i="14"/>
  <c r="B27" i="14"/>
  <c r="C27" i="14"/>
  <c r="D27" i="14"/>
  <c r="E27" i="14"/>
  <c r="I27" i="14"/>
  <c r="J27" i="14"/>
  <c r="N27" i="14"/>
  <c r="O27" i="14"/>
  <c r="S27" i="14"/>
  <c r="T27" i="14"/>
  <c r="X27" i="14"/>
  <c r="Y27" i="14"/>
  <c r="B28" i="14"/>
  <c r="C28" i="14"/>
  <c r="D28" i="14"/>
  <c r="E28" i="14"/>
  <c r="I28" i="14"/>
  <c r="J28" i="14"/>
  <c r="N28" i="14"/>
  <c r="O28" i="14"/>
  <c r="S28" i="14"/>
  <c r="T28" i="14"/>
  <c r="X28" i="14"/>
  <c r="Y28" i="14"/>
  <c r="B29" i="14"/>
  <c r="C29" i="14"/>
  <c r="D29" i="14"/>
  <c r="E29" i="14"/>
  <c r="I29" i="14"/>
  <c r="J29" i="14"/>
  <c r="N29" i="14"/>
  <c r="O29" i="14"/>
  <c r="S29" i="14"/>
  <c r="T29" i="14"/>
  <c r="X29" i="14"/>
  <c r="Y29" i="14"/>
  <c r="B30" i="14"/>
  <c r="C30" i="14"/>
  <c r="D30" i="14"/>
  <c r="E30" i="14"/>
  <c r="I30" i="14"/>
  <c r="J30" i="14"/>
  <c r="N30" i="14"/>
  <c r="O30" i="14"/>
  <c r="S30" i="14"/>
  <c r="T30" i="14"/>
  <c r="X30" i="14"/>
  <c r="Y30" i="14"/>
  <c r="B31" i="14"/>
  <c r="C31" i="14"/>
  <c r="D31" i="14"/>
  <c r="E31" i="14"/>
  <c r="I31" i="14"/>
  <c r="J31" i="14"/>
  <c r="N31" i="14"/>
  <c r="O31" i="14"/>
  <c r="S31" i="14"/>
  <c r="T31" i="14"/>
  <c r="X31" i="14"/>
  <c r="Y31" i="14"/>
  <c r="B32" i="14"/>
  <c r="C32" i="14"/>
  <c r="D32" i="14"/>
  <c r="E32" i="14"/>
  <c r="I32" i="14"/>
  <c r="J32" i="14"/>
  <c r="N32" i="14"/>
  <c r="O32" i="14"/>
  <c r="S32" i="14"/>
  <c r="T32" i="14"/>
  <c r="X32" i="14"/>
  <c r="Y32" i="14"/>
  <c r="B33" i="14"/>
  <c r="C33" i="14"/>
  <c r="D33" i="14"/>
  <c r="E33" i="14"/>
  <c r="I33" i="14"/>
  <c r="J33" i="14"/>
  <c r="N33" i="14"/>
  <c r="O33" i="14"/>
  <c r="S33" i="14"/>
  <c r="T33" i="14"/>
  <c r="X33" i="14"/>
  <c r="Y33" i="14"/>
  <c r="B34" i="14"/>
  <c r="C34" i="14"/>
  <c r="D34" i="14"/>
  <c r="E34" i="14"/>
  <c r="I34" i="14"/>
  <c r="J34" i="14"/>
  <c r="N34" i="14"/>
  <c r="O34" i="14"/>
  <c r="S34" i="14"/>
  <c r="T34" i="14"/>
  <c r="X34" i="14"/>
  <c r="Y34" i="14"/>
  <c r="B35" i="14"/>
  <c r="C35" i="14"/>
  <c r="D35" i="14"/>
  <c r="E35" i="14"/>
  <c r="I35" i="14"/>
  <c r="J35" i="14"/>
  <c r="N35" i="14"/>
  <c r="O35" i="14"/>
  <c r="S35" i="14"/>
  <c r="T35" i="14"/>
  <c r="X35" i="14"/>
  <c r="Y35" i="14"/>
  <c r="B36" i="14"/>
  <c r="C36" i="14"/>
  <c r="D36" i="14"/>
  <c r="E36" i="14"/>
  <c r="I36" i="14"/>
  <c r="J36" i="14"/>
  <c r="N36" i="14"/>
  <c r="O36" i="14"/>
  <c r="S36" i="14"/>
  <c r="T36" i="14"/>
  <c r="X36" i="14"/>
  <c r="Y36" i="14"/>
  <c r="B37" i="14"/>
  <c r="C37" i="14"/>
  <c r="D37" i="14"/>
  <c r="E37" i="14"/>
  <c r="I37" i="14"/>
  <c r="J37" i="14"/>
  <c r="N37" i="14"/>
  <c r="O37" i="14"/>
  <c r="S37" i="14"/>
  <c r="T37" i="14"/>
  <c r="X37" i="14"/>
  <c r="Y37" i="14"/>
  <c r="B38" i="14"/>
  <c r="C38" i="14"/>
  <c r="D38" i="14"/>
  <c r="E38" i="14"/>
  <c r="I38" i="14"/>
  <c r="J38" i="14"/>
  <c r="N38" i="14"/>
  <c r="O38" i="14"/>
  <c r="S38" i="14"/>
  <c r="T38" i="14"/>
  <c r="X38" i="14"/>
  <c r="Y38" i="14"/>
  <c r="B39" i="14"/>
  <c r="C39" i="14"/>
  <c r="D39" i="14"/>
  <c r="E39" i="14"/>
  <c r="I39" i="14"/>
  <c r="J39" i="14"/>
  <c r="N39" i="14"/>
  <c r="O39" i="14"/>
  <c r="S39" i="14"/>
  <c r="T39" i="14"/>
  <c r="X39" i="14"/>
  <c r="Y39" i="14"/>
  <c r="B40" i="14"/>
  <c r="C40" i="14"/>
  <c r="D40" i="14"/>
  <c r="E40" i="14"/>
  <c r="I40" i="14"/>
  <c r="J40" i="14"/>
  <c r="N40" i="14"/>
  <c r="O40" i="14"/>
  <c r="S40" i="14"/>
  <c r="T40" i="14"/>
  <c r="X40" i="14"/>
  <c r="Y40" i="14"/>
  <c r="B41" i="14"/>
  <c r="C41" i="14"/>
  <c r="D41" i="14"/>
  <c r="E41" i="14"/>
  <c r="I41" i="14"/>
  <c r="J41" i="14"/>
  <c r="N41" i="14"/>
  <c r="O41" i="14"/>
  <c r="S41" i="14"/>
  <c r="T41" i="14"/>
  <c r="X41" i="14"/>
  <c r="Y41" i="14"/>
  <c r="B42" i="14"/>
  <c r="C42" i="14"/>
  <c r="D42" i="14"/>
  <c r="E42" i="14"/>
  <c r="I42" i="14"/>
  <c r="J42" i="14"/>
  <c r="N42" i="14"/>
  <c r="O42" i="14"/>
  <c r="S42" i="14"/>
  <c r="T42" i="14"/>
  <c r="X42" i="14"/>
  <c r="Y42" i="14"/>
  <c r="B43" i="14"/>
  <c r="C43" i="14"/>
  <c r="D43" i="14"/>
  <c r="E43" i="14"/>
  <c r="I43" i="14"/>
  <c r="J43" i="14"/>
  <c r="N43" i="14"/>
  <c r="O43" i="14"/>
  <c r="S43" i="14"/>
  <c r="T43" i="14"/>
  <c r="X43" i="14"/>
  <c r="Y43" i="14"/>
  <c r="B44" i="14"/>
  <c r="C44" i="14"/>
  <c r="D44" i="14"/>
  <c r="E44" i="14"/>
  <c r="I44" i="14"/>
  <c r="J44" i="14"/>
  <c r="N44" i="14"/>
  <c r="O44" i="14"/>
  <c r="S44" i="14"/>
  <c r="T44" i="14"/>
  <c r="X44" i="14"/>
  <c r="Y44" i="14"/>
  <c r="B45" i="14"/>
  <c r="C45" i="14"/>
  <c r="D45" i="14"/>
  <c r="E45" i="14"/>
  <c r="I45" i="14"/>
  <c r="J45" i="14"/>
  <c r="N45" i="14"/>
  <c r="O45" i="14"/>
  <c r="S45" i="14"/>
  <c r="T45" i="14"/>
  <c r="X45" i="14"/>
  <c r="Y45" i="14"/>
  <c r="B46" i="14"/>
  <c r="C46" i="14"/>
  <c r="D46" i="14"/>
  <c r="E46" i="14"/>
  <c r="I46" i="14"/>
  <c r="J46" i="14"/>
  <c r="N46" i="14"/>
  <c r="O46" i="14"/>
  <c r="S46" i="14"/>
  <c r="T46" i="14"/>
  <c r="X46" i="14"/>
  <c r="Y46" i="14"/>
  <c r="B47" i="14"/>
  <c r="C47" i="14"/>
  <c r="D47" i="14"/>
  <c r="E47" i="14"/>
  <c r="I47" i="14"/>
  <c r="J47" i="14"/>
  <c r="N47" i="14"/>
  <c r="O47" i="14"/>
  <c r="S47" i="14"/>
  <c r="T47" i="14"/>
  <c r="X47" i="14"/>
  <c r="Y47" i="14"/>
  <c r="B48" i="14"/>
  <c r="C48" i="14"/>
  <c r="D48" i="14"/>
  <c r="E48" i="14"/>
  <c r="I48" i="14"/>
  <c r="J48" i="14"/>
  <c r="N48" i="14"/>
  <c r="O48" i="14"/>
  <c r="S48" i="14"/>
  <c r="T48" i="14"/>
  <c r="X48" i="14"/>
  <c r="Y48" i="14"/>
  <c r="B49" i="14"/>
  <c r="C49" i="14"/>
  <c r="D49" i="14"/>
  <c r="E49" i="14"/>
  <c r="I49" i="14"/>
  <c r="J49" i="14"/>
  <c r="N49" i="14"/>
  <c r="O49" i="14"/>
  <c r="S49" i="14"/>
  <c r="T49" i="14"/>
  <c r="X49" i="14"/>
  <c r="Y49" i="14"/>
  <c r="B50" i="14"/>
  <c r="C50" i="14"/>
  <c r="D50" i="14"/>
  <c r="E50" i="14"/>
  <c r="I50" i="14"/>
  <c r="J50" i="14"/>
  <c r="N50" i="14"/>
  <c r="O50" i="14"/>
  <c r="S50" i="14"/>
  <c r="T50" i="14"/>
  <c r="X50" i="14"/>
  <c r="Y50" i="14"/>
  <c r="B51" i="14"/>
  <c r="C51" i="14"/>
  <c r="D51" i="14"/>
  <c r="E51" i="14"/>
  <c r="I51" i="14"/>
  <c r="J51" i="14"/>
  <c r="N51" i="14"/>
  <c r="O51" i="14"/>
  <c r="S51" i="14"/>
  <c r="T51" i="14"/>
  <c r="X51" i="14"/>
  <c r="Y51" i="14"/>
  <c r="B52" i="14"/>
  <c r="C52" i="14"/>
  <c r="D52" i="14"/>
  <c r="E52" i="14"/>
  <c r="I52" i="14"/>
  <c r="J52" i="14"/>
  <c r="N52" i="14"/>
  <c r="O52" i="14"/>
  <c r="S52" i="14"/>
  <c r="T52" i="14"/>
  <c r="X52" i="14"/>
  <c r="Y52" i="14"/>
  <c r="B53" i="14"/>
  <c r="C53" i="14"/>
  <c r="D53" i="14"/>
  <c r="E53" i="14"/>
  <c r="I53" i="14"/>
  <c r="J53" i="14"/>
  <c r="N53" i="14"/>
  <c r="O53" i="14"/>
  <c r="S53" i="14"/>
  <c r="T53" i="14"/>
  <c r="X53" i="14"/>
  <c r="Y53" i="14"/>
  <c r="B54" i="14"/>
  <c r="C54" i="14"/>
  <c r="D54" i="14"/>
  <c r="E54" i="14"/>
  <c r="I54" i="14"/>
  <c r="J54" i="14"/>
  <c r="N54" i="14"/>
  <c r="O54" i="14"/>
  <c r="S54" i="14"/>
  <c r="T54" i="14"/>
  <c r="X54" i="14"/>
  <c r="Y54" i="14"/>
  <c r="B55" i="14"/>
  <c r="C55" i="14"/>
  <c r="D55" i="14"/>
  <c r="E55" i="14"/>
  <c r="I55" i="14"/>
  <c r="J55" i="14"/>
  <c r="N55" i="14"/>
  <c r="O55" i="14"/>
  <c r="S55" i="14"/>
  <c r="T55" i="14"/>
  <c r="X55" i="14"/>
  <c r="Y55" i="14"/>
  <c r="B56" i="14"/>
  <c r="C56" i="14"/>
  <c r="D56" i="14"/>
  <c r="E56" i="14"/>
  <c r="I56" i="14"/>
  <c r="J56" i="14"/>
  <c r="N56" i="14"/>
  <c r="O56" i="14"/>
  <c r="S56" i="14"/>
  <c r="T56" i="14"/>
  <c r="X56" i="14"/>
  <c r="Y56" i="14"/>
  <c r="B57" i="14"/>
  <c r="C57" i="14"/>
  <c r="D57" i="14"/>
  <c r="E57" i="14"/>
  <c r="I57" i="14"/>
  <c r="J57" i="14"/>
  <c r="N57" i="14"/>
  <c r="O57" i="14"/>
  <c r="S57" i="14"/>
  <c r="T57" i="14"/>
  <c r="X57" i="14"/>
  <c r="Y57" i="14"/>
  <c r="B58" i="14"/>
  <c r="C58" i="14"/>
  <c r="D58" i="14"/>
  <c r="E58" i="14"/>
  <c r="I58" i="14"/>
  <c r="J58" i="14"/>
  <c r="N58" i="14"/>
  <c r="O58" i="14"/>
  <c r="S58" i="14"/>
  <c r="T58" i="14"/>
  <c r="X58" i="14"/>
  <c r="Y58" i="14"/>
  <c r="B59" i="14"/>
  <c r="C59" i="14"/>
  <c r="D59" i="14"/>
  <c r="E59" i="14"/>
  <c r="I59" i="14"/>
  <c r="J59" i="14"/>
  <c r="N59" i="14"/>
  <c r="O59" i="14"/>
  <c r="S59" i="14"/>
  <c r="T59" i="14"/>
  <c r="X59" i="14"/>
  <c r="Y59" i="14"/>
  <c r="B60" i="14"/>
  <c r="C60" i="14"/>
  <c r="D60" i="14"/>
  <c r="E60" i="14"/>
  <c r="I60" i="14"/>
  <c r="J60" i="14"/>
  <c r="N60" i="14"/>
  <c r="O60" i="14"/>
  <c r="S60" i="14"/>
  <c r="T60" i="14"/>
  <c r="X60" i="14"/>
  <c r="Y60" i="14"/>
  <c r="B61" i="14"/>
  <c r="C61" i="14"/>
  <c r="D61" i="14"/>
  <c r="E61" i="14"/>
  <c r="I61" i="14"/>
  <c r="J61" i="14"/>
  <c r="N61" i="14"/>
  <c r="O61" i="14"/>
  <c r="S61" i="14"/>
  <c r="T61" i="14"/>
  <c r="X61" i="14"/>
  <c r="Y61" i="14"/>
  <c r="B62" i="14"/>
  <c r="C62" i="14"/>
  <c r="D62" i="14"/>
  <c r="E62" i="14"/>
  <c r="I62" i="14"/>
  <c r="J62" i="14"/>
  <c r="N62" i="14"/>
  <c r="O62" i="14"/>
  <c r="S62" i="14"/>
  <c r="T62" i="14"/>
  <c r="X62" i="14"/>
  <c r="Y62" i="14"/>
  <c r="B63" i="14"/>
  <c r="C63" i="14"/>
  <c r="D63" i="14"/>
  <c r="E63" i="14"/>
  <c r="I63" i="14"/>
  <c r="J63" i="14"/>
  <c r="N63" i="14"/>
  <c r="O63" i="14"/>
  <c r="S63" i="14"/>
  <c r="T63" i="14"/>
  <c r="X63" i="14"/>
  <c r="Y63" i="14"/>
  <c r="B64" i="14"/>
  <c r="C64" i="14"/>
  <c r="D64" i="14"/>
  <c r="E64" i="14"/>
  <c r="I64" i="14"/>
  <c r="J64" i="14"/>
  <c r="N64" i="14"/>
  <c r="O64" i="14"/>
  <c r="S64" i="14"/>
  <c r="T64" i="14"/>
  <c r="X64" i="14"/>
  <c r="Y64" i="14"/>
  <c r="B65" i="14"/>
  <c r="C65" i="14"/>
  <c r="D65" i="14"/>
  <c r="E65" i="14"/>
  <c r="I65" i="14"/>
  <c r="J65" i="14"/>
  <c r="N65" i="14"/>
  <c r="O65" i="14"/>
  <c r="S65" i="14"/>
  <c r="T65" i="14"/>
  <c r="X65" i="14"/>
  <c r="Y65" i="14"/>
  <c r="B66" i="14"/>
  <c r="C66" i="14"/>
  <c r="D66" i="14"/>
  <c r="E66" i="14"/>
  <c r="I66" i="14"/>
  <c r="J66" i="14"/>
  <c r="N66" i="14"/>
  <c r="O66" i="14"/>
  <c r="S66" i="14"/>
  <c r="T66" i="14"/>
  <c r="X66" i="14"/>
  <c r="Y66" i="14"/>
  <c r="B67" i="14"/>
  <c r="C67" i="14"/>
  <c r="D67" i="14"/>
  <c r="E67" i="14"/>
  <c r="I67" i="14"/>
  <c r="J67" i="14"/>
  <c r="N67" i="14"/>
  <c r="O67" i="14"/>
  <c r="S67" i="14"/>
  <c r="T67" i="14"/>
  <c r="X67" i="14"/>
  <c r="Y67" i="14"/>
  <c r="B68" i="14"/>
  <c r="C68" i="14"/>
  <c r="D68" i="14"/>
  <c r="E68" i="14"/>
  <c r="I68" i="14"/>
  <c r="J68" i="14"/>
  <c r="N68" i="14"/>
  <c r="O68" i="14"/>
  <c r="S68" i="14"/>
  <c r="T68" i="14"/>
  <c r="X68" i="14"/>
  <c r="Y68" i="14"/>
  <c r="B69" i="14"/>
  <c r="C69" i="14"/>
  <c r="D69" i="14"/>
  <c r="E69" i="14"/>
  <c r="I69" i="14"/>
  <c r="J69" i="14"/>
  <c r="N69" i="14"/>
  <c r="O69" i="14"/>
  <c r="S69" i="14"/>
  <c r="T69" i="14"/>
  <c r="X69" i="14"/>
  <c r="Y69" i="14"/>
  <c r="B70" i="14"/>
  <c r="C70" i="14"/>
  <c r="D70" i="14"/>
  <c r="E70" i="14"/>
  <c r="I70" i="14"/>
  <c r="J70" i="14"/>
  <c r="N70" i="14"/>
  <c r="O70" i="14"/>
  <c r="S70" i="14"/>
  <c r="T70" i="14"/>
  <c r="X70" i="14"/>
  <c r="Y70" i="14"/>
  <c r="B71" i="14"/>
  <c r="C71" i="14"/>
  <c r="D71" i="14"/>
  <c r="E71" i="14"/>
  <c r="I71" i="14"/>
  <c r="J71" i="14"/>
  <c r="N71" i="14"/>
  <c r="O71" i="14"/>
  <c r="S71" i="14"/>
  <c r="T71" i="14"/>
  <c r="X71" i="14"/>
  <c r="Y71" i="14"/>
  <c r="B72" i="14"/>
  <c r="C72" i="14"/>
  <c r="D72" i="14"/>
  <c r="E72" i="14"/>
  <c r="I72" i="14"/>
  <c r="J72" i="14"/>
  <c r="N72" i="14"/>
  <c r="O72" i="14"/>
  <c r="S72" i="14"/>
  <c r="T72" i="14"/>
  <c r="X72" i="14"/>
  <c r="Y72" i="14"/>
  <c r="B73" i="14"/>
  <c r="C73" i="14"/>
  <c r="D73" i="14"/>
  <c r="E73" i="14"/>
  <c r="I73" i="14"/>
  <c r="J73" i="14"/>
  <c r="N73" i="14"/>
  <c r="O73" i="14"/>
  <c r="S73" i="14"/>
  <c r="T73" i="14"/>
  <c r="X73" i="14"/>
  <c r="Y73" i="14"/>
  <c r="B74" i="14"/>
  <c r="C74" i="14"/>
  <c r="D74" i="14"/>
  <c r="E74" i="14"/>
  <c r="I74" i="14"/>
  <c r="J74" i="14"/>
  <c r="N74" i="14"/>
  <c r="O74" i="14"/>
  <c r="S74" i="14"/>
  <c r="T74" i="14"/>
  <c r="X74" i="14"/>
  <c r="Y74" i="14"/>
  <c r="B75" i="14"/>
  <c r="C75" i="14"/>
  <c r="D75" i="14"/>
  <c r="E75" i="14"/>
  <c r="I75" i="14"/>
  <c r="J75" i="14"/>
  <c r="N75" i="14"/>
  <c r="O75" i="14"/>
  <c r="S75" i="14"/>
  <c r="T75" i="14"/>
  <c r="X75" i="14"/>
  <c r="Y75" i="14"/>
  <c r="B76" i="14"/>
  <c r="C76" i="14"/>
  <c r="D76" i="14"/>
  <c r="E76" i="14"/>
  <c r="I76" i="14"/>
  <c r="J76" i="14"/>
  <c r="N76" i="14"/>
  <c r="O76" i="14"/>
  <c r="S76" i="14"/>
  <c r="T76" i="14"/>
  <c r="X76" i="14"/>
  <c r="Y76" i="14"/>
  <c r="B77" i="14"/>
  <c r="C77" i="14"/>
  <c r="D77" i="14"/>
  <c r="E77" i="14"/>
  <c r="I77" i="14"/>
  <c r="J77" i="14"/>
  <c r="N77" i="14"/>
  <c r="O77" i="14"/>
  <c r="S77" i="14"/>
  <c r="T77" i="14"/>
  <c r="X77" i="14"/>
  <c r="Y77" i="14"/>
  <c r="B78" i="14"/>
  <c r="C78" i="14"/>
  <c r="D78" i="14"/>
  <c r="E78" i="14"/>
  <c r="I78" i="14"/>
  <c r="J78" i="14"/>
  <c r="N78" i="14"/>
  <c r="O78" i="14"/>
  <c r="S78" i="14"/>
  <c r="T78" i="14"/>
  <c r="X78" i="14"/>
  <c r="Y78" i="14"/>
  <c r="B79" i="14"/>
  <c r="C79" i="14"/>
  <c r="D79" i="14"/>
  <c r="E79" i="14"/>
  <c r="I79" i="14"/>
  <c r="J79" i="14"/>
  <c r="N79" i="14"/>
  <c r="O79" i="14"/>
  <c r="S79" i="14"/>
  <c r="T79" i="14"/>
  <c r="X79" i="14"/>
  <c r="Y79" i="14"/>
  <c r="B80" i="14"/>
  <c r="C80" i="14"/>
  <c r="D80" i="14"/>
  <c r="E80" i="14"/>
  <c r="I80" i="14"/>
  <c r="J80" i="14"/>
  <c r="N80" i="14"/>
  <c r="O80" i="14"/>
  <c r="S80" i="14"/>
  <c r="T80" i="14"/>
  <c r="X80" i="14"/>
  <c r="Y80" i="14"/>
  <c r="B81" i="14"/>
  <c r="C81" i="14"/>
  <c r="D81" i="14"/>
  <c r="E81" i="14"/>
  <c r="I81" i="14"/>
  <c r="J81" i="14"/>
  <c r="N81" i="14"/>
  <c r="O81" i="14"/>
  <c r="S81" i="14"/>
  <c r="T81" i="14"/>
  <c r="X81" i="14"/>
  <c r="Y81" i="14"/>
  <c r="B82" i="14"/>
  <c r="C82" i="14"/>
  <c r="D82" i="14"/>
  <c r="E82" i="14"/>
  <c r="I82" i="14"/>
  <c r="J82" i="14"/>
  <c r="N82" i="14"/>
  <c r="O82" i="14"/>
  <c r="S82" i="14"/>
  <c r="T82" i="14"/>
  <c r="X82" i="14"/>
  <c r="Y82" i="14"/>
  <c r="B83" i="14"/>
  <c r="C83" i="14"/>
  <c r="D83" i="14"/>
  <c r="E83" i="14"/>
  <c r="I83" i="14"/>
  <c r="J83" i="14"/>
  <c r="N83" i="14"/>
  <c r="O83" i="14"/>
  <c r="S83" i="14"/>
  <c r="T83" i="14"/>
  <c r="X83" i="14"/>
  <c r="Y83" i="14"/>
  <c r="B84" i="14"/>
  <c r="C84" i="14"/>
  <c r="D84" i="14"/>
  <c r="E84" i="14"/>
  <c r="I84" i="14"/>
  <c r="J84" i="14"/>
  <c r="N84" i="14"/>
  <c r="O84" i="14"/>
  <c r="S84" i="14"/>
  <c r="T84" i="14"/>
  <c r="X84" i="14"/>
  <c r="Y84" i="14"/>
  <c r="B85" i="14"/>
  <c r="C85" i="14"/>
  <c r="D85" i="14"/>
  <c r="E85" i="14"/>
  <c r="I85" i="14"/>
  <c r="J85" i="14"/>
  <c r="N85" i="14"/>
  <c r="O85" i="14"/>
  <c r="S85" i="14"/>
  <c r="T85" i="14"/>
  <c r="X85" i="14"/>
  <c r="Y85" i="14"/>
  <c r="B86" i="14"/>
  <c r="C86" i="14"/>
  <c r="D86" i="14"/>
  <c r="E86" i="14"/>
  <c r="I86" i="14"/>
  <c r="J86" i="14"/>
  <c r="N86" i="14"/>
  <c r="O86" i="14"/>
  <c r="S86" i="14"/>
  <c r="T86" i="14"/>
  <c r="X86" i="14"/>
  <c r="Y86" i="14"/>
  <c r="B87" i="14"/>
  <c r="C87" i="14"/>
  <c r="D87" i="14"/>
  <c r="E87" i="14"/>
  <c r="I87" i="14"/>
  <c r="J87" i="14"/>
  <c r="N87" i="14"/>
  <c r="O87" i="14"/>
  <c r="S87" i="14"/>
  <c r="T87" i="14"/>
  <c r="X87" i="14"/>
  <c r="Y87" i="14"/>
  <c r="B88" i="14"/>
  <c r="C88" i="14"/>
  <c r="D88" i="14"/>
  <c r="E88" i="14"/>
  <c r="I88" i="14"/>
  <c r="J88" i="14"/>
  <c r="N88" i="14"/>
  <c r="O88" i="14"/>
  <c r="S88" i="14"/>
  <c r="T88" i="14"/>
  <c r="X88" i="14"/>
  <c r="Y88" i="14"/>
  <c r="B89" i="14"/>
  <c r="C89" i="14"/>
  <c r="D89" i="14"/>
  <c r="E89" i="14"/>
  <c r="I89" i="14"/>
  <c r="J89" i="14"/>
  <c r="N89" i="14"/>
  <c r="O89" i="14"/>
  <c r="S89" i="14"/>
  <c r="T89" i="14"/>
  <c r="X89" i="14"/>
  <c r="Y89" i="14"/>
  <c r="B90" i="14"/>
  <c r="C90" i="14"/>
  <c r="D90" i="14"/>
  <c r="E90" i="14"/>
  <c r="I90" i="14"/>
  <c r="J90" i="14"/>
  <c r="N90" i="14"/>
  <c r="O90" i="14"/>
  <c r="S90" i="14"/>
  <c r="T90" i="14"/>
  <c r="X90" i="14"/>
  <c r="Y90" i="14"/>
  <c r="B91" i="14"/>
  <c r="C91" i="14"/>
  <c r="D91" i="14"/>
  <c r="E91" i="14"/>
  <c r="I91" i="14"/>
  <c r="J91" i="14"/>
  <c r="N91" i="14"/>
  <c r="O91" i="14"/>
  <c r="S91" i="14"/>
  <c r="T91" i="14"/>
  <c r="X91" i="14"/>
  <c r="Y91" i="14"/>
  <c r="B92" i="14"/>
  <c r="C92" i="14"/>
  <c r="D92" i="14"/>
  <c r="E92" i="14"/>
  <c r="I92" i="14"/>
  <c r="J92" i="14"/>
  <c r="N92" i="14"/>
  <c r="O92" i="14"/>
  <c r="S92" i="14"/>
  <c r="T92" i="14"/>
  <c r="X92" i="14"/>
  <c r="Y92" i="14"/>
  <c r="B93" i="14"/>
  <c r="C93" i="14"/>
  <c r="D93" i="14"/>
  <c r="E93" i="14"/>
  <c r="I93" i="14"/>
  <c r="J93" i="14"/>
  <c r="N93" i="14"/>
  <c r="O93" i="14"/>
  <c r="S93" i="14"/>
  <c r="T93" i="14"/>
  <c r="X93" i="14"/>
  <c r="Y93" i="14"/>
  <c r="B94" i="14"/>
  <c r="C94" i="14"/>
  <c r="D94" i="14"/>
  <c r="E94" i="14"/>
  <c r="I94" i="14"/>
  <c r="J94" i="14"/>
  <c r="N94" i="14"/>
  <c r="O94" i="14"/>
  <c r="S94" i="14"/>
  <c r="T94" i="14"/>
  <c r="X94" i="14"/>
  <c r="Y94" i="14"/>
  <c r="B95" i="14"/>
  <c r="C95" i="14"/>
  <c r="D95" i="14"/>
  <c r="E95" i="14"/>
  <c r="I95" i="14"/>
  <c r="J95" i="14"/>
  <c r="N95" i="14"/>
  <c r="O95" i="14"/>
  <c r="S95" i="14"/>
  <c r="T95" i="14"/>
  <c r="X95" i="14"/>
  <c r="Y95" i="14"/>
  <c r="B96" i="14"/>
  <c r="C96" i="14"/>
  <c r="D96" i="14"/>
  <c r="E96" i="14"/>
  <c r="I96" i="14"/>
  <c r="J96" i="14"/>
  <c r="N96" i="14"/>
  <c r="O96" i="14"/>
  <c r="S96" i="14"/>
  <c r="T96" i="14"/>
  <c r="X96" i="14"/>
  <c r="Y96" i="14"/>
  <c r="B97" i="14"/>
  <c r="C97" i="14"/>
  <c r="D97" i="14"/>
  <c r="E97" i="14"/>
  <c r="I97" i="14"/>
  <c r="J97" i="14"/>
  <c r="N97" i="14"/>
  <c r="O97" i="14"/>
  <c r="S97" i="14"/>
  <c r="T97" i="14"/>
  <c r="X97" i="14"/>
  <c r="Y97" i="14"/>
  <c r="B98" i="14"/>
  <c r="C98" i="14"/>
  <c r="D98" i="14"/>
  <c r="E98" i="14"/>
  <c r="I98" i="14"/>
  <c r="J98" i="14"/>
  <c r="N98" i="14"/>
  <c r="O98" i="14"/>
  <c r="S98" i="14"/>
  <c r="T98" i="14"/>
  <c r="X98" i="14"/>
  <c r="Y98" i="14"/>
  <c r="B99" i="14"/>
  <c r="C99" i="14"/>
  <c r="D99" i="14"/>
  <c r="E99" i="14"/>
  <c r="I99" i="14"/>
  <c r="J99" i="14"/>
  <c r="N99" i="14"/>
  <c r="O99" i="14"/>
  <c r="S99" i="14"/>
  <c r="T99" i="14"/>
  <c r="X99" i="14"/>
  <c r="Y99" i="14"/>
  <c r="B100" i="14"/>
  <c r="C100" i="14"/>
  <c r="D100" i="14"/>
  <c r="E100" i="14"/>
  <c r="I100" i="14"/>
  <c r="J100" i="14"/>
  <c r="N100" i="14"/>
  <c r="O100" i="14"/>
  <c r="S100" i="14"/>
  <c r="T100" i="14"/>
  <c r="X100" i="14"/>
  <c r="Y100" i="14"/>
  <c r="B8" i="4"/>
  <c r="C8" i="4"/>
  <c r="D8" i="4"/>
  <c r="G8" i="4" s="1" a="1"/>
  <c r="G8" i="4" s="1"/>
  <c r="B9" i="4"/>
  <c r="C9" i="4"/>
  <c r="D9" i="4"/>
  <c r="H9" i="4" s="1" a="1"/>
  <c r="H9" i="4" s="1"/>
  <c r="B10" i="4"/>
  <c r="C10" i="4"/>
  <c r="D10" i="4"/>
  <c r="AD10" i="4" s="1" a="1"/>
  <c r="AD10" i="4" s="1"/>
  <c r="B11" i="4"/>
  <c r="C11" i="4"/>
  <c r="D11" i="4"/>
  <c r="B12" i="4"/>
  <c r="C12" i="4"/>
  <c r="D12" i="4"/>
  <c r="P12" i="4" s="1" a="1"/>
  <c r="P12" i="4" s="1"/>
  <c r="B13" i="4"/>
  <c r="C13" i="4"/>
  <c r="D13" i="4"/>
  <c r="V13" i="4" s="1" a="1"/>
  <c r="V13" i="4" s="1"/>
  <c r="B14" i="4"/>
  <c r="C14" i="4"/>
  <c r="D14" i="4"/>
  <c r="O14" i="4" s="1" a="1"/>
  <c r="O14" i="4" s="1"/>
  <c r="B15" i="4"/>
  <c r="C15" i="4"/>
  <c r="D15" i="4"/>
  <c r="B16" i="4"/>
  <c r="C16" i="4"/>
  <c r="D16" i="4"/>
  <c r="AD16" i="4" s="1" a="1"/>
  <c r="AD16" i="4" s="1"/>
  <c r="B17" i="4"/>
  <c r="C17" i="4"/>
  <c r="D17" i="4"/>
  <c r="O17" i="4" s="1" a="1"/>
  <c r="O17" i="4" s="1"/>
  <c r="B18" i="4"/>
  <c r="C18" i="4"/>
  <c r="D18" i="4"/>
  <c r="N18" i="4" s="1" a="1"/>
  <c r="N18" i="4" s="1"/>
  <c r="B19" i="4"/>
  <c r="C19" i="4"/>
  <c r="D19" i="4"/>
  <c r="AE19" i="4" s="1" a="1"/>
  <c r="AE19" i="4" s="1"/>
  <c r="B20" i="4"/>
  <c r="C20" i="4"/>
  <c r="D20" i="4"/>
  <c r="B21" i="4"/>
  <c r="C21" i="4"/>
  <c r="D21" i="4"/>
  <c r="F21" i="4" s="1" a="1"/>
  <c r="F21" i="4" s="1"/>
  <c r="B22" i="4"/>
  <c r="C22" i="4"/>
  <c r="D22" i="4"/>
  <c r="F22" i="4" s="1" a="1"/>
  <c r="F22" i="4" s="1"/>
  <c r="B23" i="4"/>
  <c r="C23" i="4"/>
  <c r="D23" i="4"/>
  <c r="G23" i="4" s="1" a="1"/>
  <c r="G23" i="4" s="1"/>
  <c r="B24" i="4"/>
  <c r="C24" i="4"/>
  <c r="D24" i="4"/>
  <c r="B25" i="4"/>
  <c r="C25" i="4"/>
  <c r="D25" i="4"/>
  <c r="AE25" i="4" s="1" a="1"/>
  <c r="AE25" i="4" s="1"/>
  <c r="B26" i="4"/>
  <c r="C26" i="4"/>
  <c r="D26" i="4"/>
  <c r="O26" i="4" s="1" a="1"/>
  <c r="O26" i="4" s="1"/>
  <c r="B27" i="4"/>
  <c r="C27" i="4"/>
  <c r="D27" i="4"/>
  <c r="G27" i="4" s="1" a="1"/>
  <c r="G27" i="4" s="1"/>
  <c r="B28" i="4"/>
  <c r="C28" i="4"/>
  <c r="D28" i="4"/>
  <c r="H28" i="4" s="1" a="1"/>
  <c r="H28" i="4" s="1"/>
  <c r="B29" i="4"/>
  <c r="C29" i="4"/>
  <c r="D29" i="4"/>
  <c r="G29" i="4" s="1" a="1"/>
  <c r="G29" i="4" s="1"/>
  <c r="B30" i="4"/>
  <c r="C30" i="4"/>
  <c r="D30" i="4"/>
  <c r="G30" i="4" s="1" a="1"/>
  <c r="G30" i="4" s="1"/>
  <c r="B31" i="4"/>
  <c r="C31" i="4"/>
  <c r="D31" i="4"/>
  <c r="O31" i="4" s="1" a="1"/>
  <c r="O31" i="4" s="1"/>
  <c r="B32" i="4"/>
  <c r="C32" i="4"/>
  <c r="D32" i="4"/>
  <c r="P32" i="4" s="1" a="1"/>
  <c r="P32" i="4" s="1"/>
  <c r="B33" i="4"/>
  <c r="C33" i="4"/>
  <c r="D33" i="4"/>
  <c r="G33" i="4" s="1" a="1"/>
  <c r="G33" i="4" s="1"/>
  <c r="B34" i="4"/>
  <c r="C34" i="4"/>
  <c r="D34" i="4"/>
  <c r="B35" i="4"/>
  <c r="C35" i="4"/>
  <c r="D35" i="4"/>
  <c r="B36" i="4"/>
  <c r="C36" i="4"/>
  <c r="D36" i="4"/>
  <c r="B37" i="4"/>
  <c r="C37" i="4"/>
  <c r="D37" i="4"/>
  <c r="P37" i="4" s="1" a="1"/>
  <c r="P37" i="4" s="1"/>
  <c r="B38" i="4"/>
  <c r="C38" i="4"/>
  <c r="D38" i="4"/>
  <c r="H38" i="4" s="1" a="1"/>
  <c r="H38" i="4" s="1"/>
  <c r="B39" i="4"/>
  <c r="C39" i="4"/>
  <c r="D39" i="4"/>
  <c r="B40" i="4"/>
  <c r="C40" i="4"/>
  <c r="D40" i="4"/>
  <c r="O40" i="4" s="1" a="1"/>
  <c r="O40" i="4" s="1"/>
  <c r="B41" i="4"/>
  <c r="C41" i="4"/>
  <c r="D41" i="4"/>
  <c r="F41" i="4" s="1" a="1"/>
  <c r="F41" i="4" s="1"/>
  <c r="B42" i="4"/>
  <c r="C42" i="4"/>
  <c r="D42" i="4"/>
  <c r="F42" i="4" s="1" a="1"/>
  <c r="F42" i="4" s="1"/>
  <c r="B43" i="4"/>
  <c r="C43" i="4"/>
  <c r="D43" i="4"/>
  <c r="AF43" i="4" s="1" a="1"/>
  <c r="AF43" i="4" s="1"/>
  <c r="B44" i="4"/>
  <c r="C44" i="4"/>
  <c r="D44" i="4"/>
  <c r="G44" i="4" s="1" a="1"/>
  <c r="G44" i="4" s="1"/>
  <c r="B45" i="4"/>
  <c r="C45" i="4"/>
  <c r="D45" i="4"/>
  <c r="B46" i="4"/>
  <c r="C46" i="4"/>
  <c r="D46" i="4"/>
  <c r="F46" i="4" s="1" a="1"/>
  <c r="F46" i="4" s="1"/>
  <c r="B47" i="4"/>
  <c r="C47" i="4"/>
  <c r="D47" i="4"/>
  <c r="AF47" i="4" s="1" a="1"/>
  <c r="AF47" i="4" s="1"/>
  <c r="B48" i="4"/>
  <c r="C48" i="4"/>
  <c r="D48" i="4"/>
  <c r="F48" i="4" s="1" a="1"/>
  <c r="F48" i="4" s="1"/>
  <c r="B49" i="4"/>
  <c r="C49" i="4"/>
  <c r="D49" i="4"/>
  <c r="P49" i="4" s="1" a="1"/>
  <c r="P49" i="4" s="1"/>
  <c r="B50" i="4"/>
  <c r="C50" i="4"/>
  <c r="D50" i="4"/>
  <c r="V50" i="4" s="1" a="1"/>
  <c r="V50" i="4" s="1"/>
  <c r="B51" i="4"/>
  <c r="C51" i="4"/>
  <c r="D51" i="4"/>
  <c r="B52" i="4"/>
  <c r="C52" i="4"/>
  <c r="D52" i="4"/>
  <c r="O52" i="4" s="1" a="1"/>
  <c r="O52" i="4" s="1"/>
  <c r="B53" i="4"/>
  <c r="C53" i="4"/>
  <c r="D53" i="4"/>
  <c r="N53" i="4" s="1" a="1"/>
  <c r="N53" i="4" s="1"/>
  <c r="B54" i="4"/>
  <c r="C54" i="4"/>
  <c r="D54" i="4"/>
  <c r="B55" i="4"/>
  <c r="C55" i="4"/>
  <c r="D55" i="4"/>
  <c r="O55" i="4" s="1" a="1"/>
  <c r="O55" i="4" s="1"/>
  <c r="B56" i="4"/>
  <c r="C56" i="4"/>
  <c r="D56" i="4"/>
  <c r="O56" i="4" s="1" a="1"/>
  <c r="O56" i="4" s="1"/>
  <c r="B57" i="4"/>
  <c r="C57" i="4"/>
  <c r="D57" i="4"/>
  <c r="AE57" i="4" s="1" a="1"/>
  <c r="AE57" i="4" s="1"/>
  <c r="B58" i="4"/>
  <c r="C58" i="4"/>
  <c r="D58" i="4"/>
  <c r="B59" i="4"/>
  <c r="C59" i="4"/>
  <c r="D59" i="4"/>
  <c r="G59" i="4" s="1" a="1"/>
  <c r="G59" i="4" s="1"/>
  <c r="B60" i="4"/>
  <c r="C60" i="4"/>
  <c r="D60" i="4"/>
  <c r="G60" i="4" s="1" a="1"/>
  <c r="G60" i="4" s="1"/>
  <c r="B61" i="4"/>
  <c r="C61" i="4"/>
  <c r="D61" i="4"/>
  <c r="G61" i="4" s="1" a="1"/>
  <c r="G61" i="4" s="1"/>
  <c r="B62" i="4"/>
  <c r="C62" i="4"/>
  <c r="D62" i="4"/>
  <c r="O62" i="4" s="1" a="1"/>
  <c r="O62" i="4" s="1"/>
  <c r="AF62" i="4" a="1"/>
  <c r="AF62" i="4" s="1"/>
  <c r="B63" i="4"/>
  <c r="C63" i="4"/>
  <c r="D63" i="4"/>
  <c r="B64" i="4"/>
  <c r="C64" i="4"/>
  <c r="D64" i="4"/>
  <c r="P64" i="4" s="1" a="1"/>
  <c r="P64" i="4" s="1"/>
  <c r="B65" i="4"/>
  <c r="C65" i="4"/>
  <c r="D65" i="4"/>
  <c r="V65" i="4" s="1" a="1"/>
  <c r="V65" i="4" s="1"/>
  <c r="B66" i="4"/>
  <c r="C66" i="4"/>
  <c r="D66" i="4"/>
  <c r="G66" i="4" s="1" a="1"/>
  <c r="G66" i="4" s="1"/>
  <c r="B67" i="4"/>
  <c r="C67" i="4"/>
  <c r="D67" i="4"/>
  <c r="B68" i="4"/>
  <c r="C68" i="4"/>
  <c r="D68" i="4"/>
  <c r="W68" i="4" s="1" a="1"/>
  <c r="W68" i="4" s="1"/>
  <c r="B69" i="4"/>
  <c r="C69" i="4"/>
  <c r="D69" i="4"/>
  <c r="X69" i="4" s="1" a="1"/>
  <c r="X69" i="4" s="1"/>
  <c r="B70" i="4"/>
  <c r="C70" i="4"/>
  <c r="D70" i="4"/>
  <c r="N70" i="4" s="1" a="1"/>
  <c r="N70" i="4" s="1"/>
  <c r="B71" i="4"/>
  <c r="C71" i="4"/>
  <c r="D71" i="4"/>
  <c r="X71" i="4" s="1" a="1"/>
  <c r="X71" i="4" s="1"/>
  <c r="B72" i="4"/>
  <c r="C72" i="4"/>
  <c r="D72" i="4"/>
  <c r="AD72" i="4" s="1" a="1"/>
  <c r="AD72" i="4" s="1"/>
  <c r="B73" i="4"/>
  <c r="C73" i="4"/>
  <c r="D73" i="4"/>
  <c r="H73" i="4" s="1" a="1"/>
  <c r="H73" i="4" s="1"/>
  <c r="B74" i="4"/>
  <c r="C74" i="4"/>
  <c r="D74" i="4"/>
  <c r="B75" i="4"/>
  <c r="C75" i="4"/>
  <c r="D75" i="4"/>
  <c r="G75" i="4" s="1" a="1"/>
  <c r="G75" i="4" s="1"/>
  <c r="X75" i="4" a="1"/>
  <c r="X75" i="4" s="1"/>
  <c r="B76" i="4"/>
  <c r="C76" i="4"/>
  <c r="D76" i="4"/>
  <c r="O76" i="4" s="1" a="1"/>
  <c r="O76" i="4" s="1"/>
  <c r="B77" i="4"/>
  <c r="C77" i="4"/>
  <c r="D77" i="4"/>
  <c r="V77" i="4" s="1" a="1"/>
  <c r="V77" i="4" s="1"/>
  <c r="B78" i="4"/>
  <c r="C78" i="4"/>
  <c r="D78" i="4"/>
  <c r="P78" i="4" s="1" a="1"/>
  <c r="P78" i="4" s="1"/>
  <c r="B79" i="4"/>
  <c r="C79" i="4"/>
  <c r="D79" i="4"/>
  <c r="G79" i="4" s="1" a="1"/>
  <c r="G79" i="4" s="1"/>
  <c r="B80" i="4"/>
  <c r="C80" i="4"/>
  <c r="D80" i="4"/>
  <c r="P80" i="4" s="1" a="1"/>
  <c r="P80" i="4" s="1"/>
  <c r="B81" i="4"/>
  <c r="C81" i="4"/>
  <c r="D81" i="4"/>
  <c r="AD81" i="4" s="1" a="1"/>
  <c r="AD81" i="4" s="1"/>
  <c r="B82" i="4"/>
  <c r="C82" i="4"/>
  <c r="D82" i="4"/>
  <c r="P82" i="4" s="1" a="1"/>
  <c r="P82" i="4" s="1"/>
  <c r="B83" i="4"/>
  <c r="C83" i="4"/>
  <c r="D83" i="4"/>
  <c r="X83" i="4" s="1" a="1"/>
  <c r="X83" i="4" s="1"/>
  <c r="B84" i="4"/>
  <c r="C84" i="4"/>
  <c r="D84" i="4"/>
  <c r="N84" i="4" s="1" a="1"/>
  <c r="N84" i="4" s="1"/>
  <c r="B85" i="4"/>
  <c r="C85" i="4"/>
  <c r="D85" i="4"/>
  <c r="AE85" i="4" s="1" a="1"/>
  <c r="AE85" i="4" s="1"/>
  <c r="B86" i="4"/>
  <c r="C86" i="4"/>
  <c r="D86" i="4"/>
  <c r="B87" i="4"/>
  <c r="C87" i="4"/>
  <c r="D87" i="4"/>
  <c r="B88" i="4"/>
  <c r="C88" i="4"/>
  <c r="D88" i="4"/>
  <c r="N88" i="4" s="1" a="1"/>
  <c r="N88" i="4" s="1"/>
  <c r="W88" i="4" a="1"/>
  <c r="W88" i="4" s="1"/>
  <c r="B89" i="4"/>
  <c r="C89" i="4"/>
  <c r="D89" i="4"/>
  <c r="P89" i="4" s="1" a="1"/>
  <c r="P89" i="4" s="1"/>
  <c r="B90" i="4"/>
  <c r="C90" i="4"/>
  <c r="D90" i="4"/>
  <c r="O90" i="4" s="1" a="1"/>
  <c r="O90" i="4" s="1"/>
  <c r="B91" i="4"/>
  <c r="C91" i="4"/>
  <c r="D91" i="4"/>
  <c r="AD91" i="4" s="1" a="1"/>
  <c r="AD91" i="4" s="1"/>
  <c r="B92" i="4"/>
  <c r="C92" i="4"/>
  <c r="D92" i="4"/>
  <c r="B93" i="4"/>
  <c r="C93" i="4"/>
  <c r="D93" i="4"/>
  <c r="B94" i="4"/>
  <c r="C94" i="4"/>
  <c r="D94" i="4"/>
  <c r="B95" i="4"/>
  <c r="C95" i="4"/>
  <c r="D95" i="4"/>
  <c r="W95" i="4" s="1" a="1"/>
  <c r="W95" i="4" s="1"/>
  <c r="B96" i="4"/>
  <c r="C96" i="4"/>
  <c r="D96" i="4"/>
  <c r="N96" i="4" s="1" a="1"/>
  <c r="N96" i="4" s="1"/>
  <c r="B97" i="4"/>
  <c r="C97" i="4"/>
  <c r="D97" i="4"/>
  <c r="O97" i="4" s="1" a="1"/>
  <c r="O97" i="4" s="1"/>
  <c r="B98" i="4"/>
  <c r="C98" i="4"/>
  <c r="D98" i="4"/>
  <c r="G98" i="4" s="1" a="1"/>
  <c r="G98" i="4" s="1"/>
  <c r="B99" i="4"/>
  <c r="C99" i="4"/>
  <c r="D99" i="4"/>
  <c r="B100" i="4"/>
  <c r="C100" i="4"/>
  <c r="D100" i="4"/>
  <c r="F100" i="4" s="1" a="1"/>
  <c r="F100" i="4" s="1"/>
  <c r="B7" i="8"/>
  <c r="C7" i="8"/>
  <c r="D7" i="8"/>
  <c r="E7" i="8"/>
  <c r="B8" i="8"/>
  <c r="C8" i="8"/>
  <c r="D8" i="8"/>
  <c r="E8" i="8"/>
  <c r="B9" i="8"/>
  <c r="C9" i="8"/>
  <c r="D9" i="8"/>
  <c r="E9" i="8"/>
  <c r="B10" i="8"/>
  <c r="C10" i="8"/>
  <c r="D10" i="8"/>
  <c r="E10" i="8"/>
  <c r="B11" i="8"/>
  <c r="C11" i="8"/>
  <c r="D11" i="8"/>
  <c r="E11" i="8"/>
  <c r="B12" i="8"/>
  <c r="C12" i="8"/>
  <c r="D12" i="8"/>
  <c r="E12" i="8"/>
  <c r="B13" i="8"/>
  <c r="C13" i="8"/>
  <c r="D13" i="8"/>
  <c r="E13" i="8"/>
  <c r="B14" i="8"/>
  <c r="C14" i="8"/>
  <c r="D14" i="8"/>
  <c r="E14" i="8"/>
  <c r="B15" i="8"/>
  <c r="C15" i="8"/>
  <c r="D15" i="8"/>
  <c r="E15" i="8"/>
  <c r="B16" i="8"/>
  <c r="C16" i="8"/>
  <c r="D16" i="8"/>
  <c r="E16" i="8"/>
  <c r="B17" i="8"/>
  <c r="C17" i="8"/>
  <c r="D17" i="8"/>
  <c r="E17" i="8"/>
  <c r="B18" i="8"/>
  <c r="C18" i="8"/>
  <c r="D18" i="8"/>
  <c r="E18" i="8"/>
  <c r="B19" i="8"/>
  <c r="C19" i="8"/>
  <c r="D19" i="8"/>
  <c r="E19" i="8"/>
  <c r="B20" i="8"/>
  <c r="C20" i="8"/>
  <c r="D20" i="8"/>
  <c r="E20" i="8"/>
  <c r="B21" i="8"/>
  <c r="C21" i="8"/>
  <c r="D21" i="8"/>
  <c r="E21" i="8"/>
  <c r="B22" i="8"/>
  <c r="C22" i="8"/>
  <c r="D22" i="8"/>
  <c r="E22" i="8"/>
  <c r="B23" i="8"/>
  <c r="C23" i="8"/>
  <c r="D23" i="8"/>
  <c r="E23" i="8"/>
  <c r="B24" i="8"/>
  <c r="C24" i="8"/>
  <c r="D24" i="8"/>
  <c r="E24" i="8"/>
  <c r="B25" i="8"/>
  <c r="C25" i="8"/>
  <c r="D25" i="8"/>
  <c r="E25" i="8"/>
  <c r="B26" i="8"/>
  <c r="C26" i="8"/>
  <c r="D26" i="8"/>
  <c r="E26" i="8"/>
  <c r="B27" i="8"/>
  <c r="C27" i="8"/>
  <c r="D27" i="8"/>
  <c r="E27" i="8"/>
  <c r="B28" i="8"/>
  <c r="C28" i="8"/>
  <c r="D28" i="8"/>
  <c r="E28" i="8"/>
  <c r="B29" i="8"/>
  <c r="C29" i="8"/>
  <c r="D29" i="8"/>
  <c r="E29" i="8"/>
  <c r="B30" i="8"/>
  <c r="C30" i="8"/>
  <c r="D30" i="8"/>
  <c r="E30" i="8"/>
  <c r="B31" i="8"/>
  <c r="C31" i="8"/>
  <c r="D31" i="8"/>
  <c r="E31" i="8"/>
  <c r="B32" i="8"/>
  <c r="C32" i="8"/>
  <c r="D32" i="8"/>
  <c r="E32" i="8"/>
  <c r="B33" i="8"/>
  <c r="C33" i="8"/>
  <c r="D33" i="8"/>
  <c r="E33" i="8"/>
  <c r="B34" i="8"/>
  <c r="C34" i="8"/>
  <c r="D34" i="8"/>
  <c r="E34" i="8"/>
  <c r="B35" i="8"/>
  <c r="C35" i="8"/>
  <c r="D35" i="8"/>
  <c r="E35" i="8"/>
  <c r="B36" i="8"/>
  <c r="C36" i="8"/>
  <c r="D36" i="8"/>
  <c r="E36" i="8"/>
  <c r="B37" i="8"/>
  <c r="C37" i="8"/>
  <c r="D37" i="8"/>
  <c r="E37" i="8"/>
  <c r="B38" i="8"/>
  <c r="C38" i="8"/>
  <c r="D38" i="8"/>
  <c r="E38" i="8"/>
  <c r="B39" i="8"/>
  <c r="C39" i="8"/>
  <c r="D39" i="8"/>
  <c r="E39" i="8"/>
  <c r="B40" i="8"/>
  <c r="C40" i="8"/>
  <c r="D40" i="8"/>
  <c r="E40" i="8"/>
  <c r="B41" i="8"/>
  <c r="C41" i="8"/>
  <c r="D41" i="8"/>
  <c r="E41" i="8"/>
  <c r="B42" i="8"/>
  <c r="C42" i="8"/>
  <c r="D42" i="8"/>
  <c r="E42" i="8"/>
  <c r="B43" i="8"/>
  <c r="C43" i="8"/>
  <c r="D43" i="8"/>
  <c r="E43" i="8"/>
  <c r="B44" i="8"/>
  <c r="C44" i="8"/>
  <c r="D44" i="8"/>
  <c r="E44" i="8"/>
  <c r="B45" i="8"/>
  <c r="C45" i="8"/>
  <c r="D45" i="8"/>
  <c r="E45" i="8"/>
  <c r="B46" i="8"/>
  <c r="C46" i="8"/>
  <c r="D46" i="8"/>
  <c r="E46" i="8"/>
  <c r="B47" i="8"/>
  <c r="C47" i="8"/>
  <c r="D47" i="8"/>
  <c r="E47" i="8"/>
  <c r="B48" i="8"/>
  <c r="C48" i="8"/>
  <c r="D48" i="8"/>
  <c r="E48" i="8"/>
  <c r="B49" i="8"/>
  <c r="C49" i="8"/>
  <c r="D49" i="8"/>
  <c r="E49" i="8"/>
  <c r="B50" i="8"/>
  <c r="C50" i="8"/>
  <c r="D50" i="8"/>
  <c r="E50" i="8"/>
  <c r="B51" i="8"/>
  <c r="C51" i="8"/>
  <c r="D51" i="8"/>
  <c r="E51" i="8"/>
  <c r="B52" i="8"/>
  <c r="C52" i="8"/>
  <c r="D52" i="8"/>
  <c r="E52" i="8"/>
  <c r="B53" i="8"/>
  <c r="C53" i="8"/>
  <c r="D53" i="8"/>
  <c r="E53" i="8"/>
  <c r="B54" i="8"/>
  <c r="C54" i="8"/>
  <c r="D54" i="8"/>
  <c r="E54" i="8"/>
  <c r="B55" i="8"/>
  <c r="C55" i="8"/>
  <c r="D55" i="8"/>
  <c r="E55" i="8"/>
  <c r="B56" i="8"/>
  <c r="C56" i="8"/>
  <c r="D56" i="8"/>
  <c r="E56" i="8"/>
  <c r="B57" i="8"/>
  <c r="C57" i="8"/>
  <c r="D57" i="8"/>
  <c r="E57" i="8"/>
  <c r="B58" i="8"/>
  <c r="C58" i="8"/>
  <c r="D58" i="8"/>
  <c r="E58" i="8"/>
  <c r="B59" i="8"/>
  <c r="C59" i="8"/>
  <c r="D59" i="8"/>
  <c r="E59" i="8"/>
  <c r="B60" i="8"/>
  <c r="C60" i="8"/>
  <c r="D60" i="8"/>
  <c r="E60" i="8"/>
  <c r="B61" i="8"/>
  <c r="C61" i="8"/>
  <c r="D61" i="8"/>
  <c r="E61" i="8"/>
  <c r="B62" i="8"/>
  <c r="C62" i="8"/>
  <c r="D62" i="8"/>
  <c r="E62" i="8"/>
  <c r="B63" i="8"/>
  <c r="C63" i="8"/>
  <c r="D63" i="8"/>
  <c r="E63" i="8"/>
  <c r="B64" i="8"/>
  <c r="C64" i="8"/>
  <c r="D64" i="8"/>
  <c r="E64" i="8"/>
  <c r="B65" i="8"/>
  <c r="C65" i="8"/>
  <c r="D65" i="8"/>
  <c r="E65" i="8"/>
  <c r="B66" i="8"/>
  <c r="C66" i="8"/>
  <c r="D66" i="8"/>
  <c r="E66" i="8"/>
  <c r="B67" i="8"/>
  <c r="C67" i="8"/>
  <c r="D67" i="8"/>
  <c r="E67" i="8"/>
  <c r="B68" i="8"/>
  <c r="C68" i="8"/>
  <c r="D68" i="8"/>
  <c r="E68" i="8"/>
  <c r="B69" i="8"/>
  <c r="C69" i="8"/>
  <c r="D69" i="8"/>
  <c r="E69" i="8"/>
  <c r="B70" i="8"/>
  <c r="C70" i="8"/>
  <c r="D70" i="8"/>
  <c r="E70" i="8"/>
  <c r="B71" i="8"/>
  <c r="C71" i="8"/>
  <c r="D71" i="8"/>
  <c r="E71" i="8"/>
  <c r="B72" i="8"/>
  <c r="C72" i="8"/>
  <c r="D72" i="8"/>
  <c r="E72" i="8"/>
  <c r="B73" i="8"/>
  <c r="C73" i="8"/>
  <c r="D73" i="8"/>
  <c r="E73" i="8"/>
  <c r="B74" i="8"/>
  <c r="C74" i="8"/>
  <c r="D74" i="8"/>
  <c r="E74" i="8"/>
  <c r="B75" i="8"/>
  <c r="C75" i="8"/>
  <c r="D75" i="8"/>
  <c r="E75" i="8"/>
  <c r="B76" i="8"/>
  <c r="C76" i="8"/>
  <c r="D76" i="8"/>
  <c r="E76" i="8"/>
  <c r="B77" i="8"/>
  <c r="C77" i="8"/>
  <c r="D77" i="8"/>
  <c r="E77" i="8"/>
  <c r="B78" i="8"/>
  <c r="C78" i="8"/>
  <c r="D78" i="8"/>
  <c r="E78" i="8"/>
  <c r="B79" i="8"/>
  <c r="C79" i="8"/>
  <c r="D79" i="8"/>
  <c r="E79" i="8"/>
  <c r="B80" i="8"/>
  <c r="C80" i="8"/>
  <c r="D80" i="8"/>
  <c r="E80" i="8"/>
  <c r="B81" i="8"/>
  <c r="C81" i="8"/>
  <c r="D81" i="8"/>
  <c r="E81" i="8"/>
  <c r="B82" i="8"/>
  <c r="C82" i="8"/>
  <c r="D82" i="8"/>
  <c r="E82" i="8"/>
  <c r="B83" i="8"/>
  <c r="C83" i="8"/>
  <c r="D83" i="8"/>
  <c r="E83" i="8"/>
  <c r="B84" i="8"/>
  <c r="C84" i="8"/>
  <c r="D84" i="8"/>
  <c r="E84" i="8"/>
  <c r="B85" i="8"/>
  <c r="C85" i="8"/>
  <c r="D85" i="8"/>
  <c r="E85" i="8"/>
  <c r="B86" i="8"/>
  <c r="C86" i="8"/>
  <c r="D86" i="8"/>
  <c r="E86" i="8"/>
  <c r="B87" i="8"/>
  <c r="C87" i="8"/>
  <c r="D87" i="8"/>
  <c r="E87" i="8"/>
  <c r="B88" i="8"/>
  <c r="C88" i="8"/>
  <c r="D88" i="8"/>
  <c r="E88" i="8"/>
  <c r="B89" i="8"/>
  <c r="C89" i="8"/>
  <c r="D89" i="8"/>
  <c r="E89" i="8"/>
  <c r="B90" i="8"/>
  <c r="C90" i="8"/>
  <c r="D90" i="8"/>
  <c r="E90" i="8"/>
  <c r="B91" i="8"/>
  <c r="C91" i="8"/>
  <c r="D91" i="8"/>
  <c r="E91" i="8"/>
  <c r="B92" i="8"/>
  <c r="C92" i="8"/>
  <c r="D92" i="8"/>
  <c r="E92" i="8"/>
  <c r="B93" i="8"/>
  <c r="C93" i="8"/>
  <c r="D93" i="8"/>
  <c r="E93" i="8"/>
  <c r="B94" i="8"/>
  <c r="C94" i="8"/>
  <c r="D94" i="8"/>
  <c r="E94" i="8"/>
  <c r="B95" i="8"/>
  <c r="C95" i="8"/>
  <c r="D95" i="8"/>
  <c r="E95" i="8"/>
  <c r="B96" i="8"/>
  <c r="C96" i="8"/>
  <c r="D96" i="8"/>
  <c r="E96" i="8"/>
  <c r="B97" i="8"/>
  <c r="C97" i="8"/>
  <c r="D97" i="8"/>
  <c r="E97" i="8"/>
  <c r="B98" i="8"/>
  <c r="C98" i="8"/>
  <c r="D98" i="8"/>
  <c r="E98" i="8"/>
  <c r="B99" i="8"/>
  <c r="C99" i="8"/>
  <c r="D99" i="8"/>
  <c r="E99" i="8"/>
  <c r="B100" i="8"/>
  <c r="C100" i="8"/>
  <c r="D100" i="8"/>
  <c r="E100" i="8"/>
  <c r="B7" i="7"/>
  <c r="C7" i="7"/>
  <c r="D7" i="7"/>
  <c r="E7" i="7"/>
  <c r="T7" i="7"/>
  <c r="U7" i="7"/>
  <c r="AA7" i="7"/>
  <c r="AB7" i="7"/>
  <c r="AF7" i="7"/>
  <c r="AG7" i="7"/>
  <c r="B8" i="7"/>
  <c r="C8" i="7"/>
  <c r="D8" i="7"/>
  <c r="E8" i="7"/>
  <c r="T8" i="7"/>
  <c r="U8" i="7"/>
  <c r="AA8" i="7"/>
  <c r="AB8" i="7"/>
  <c r="AF8" i="7"/>
  <c r="AG8" i="7"/>
  <c r="B9" i="7"/>
  <c r="C9" i="7"/>
  <c r="D9" i="7"/>
  <c r="E9" i="7"/>
  <c r="T9" i="7"/>
  <c r="U9" i="7"/>
  <c r="AA9" i="7"/>
  <c r="AB9" i="7"/>
  <c r="AF9" i="7"/>
  <c r="AG9" i="7"/>
  <c r="B10" i="7"/>
  <c r="C10" i="7"/>
  <c r="D10" i="7"/>
  <c r="E10" i="7"/>
  <c r="T10" i="7"/>
  <c r="U10" i="7"/>
  <c r="AA10" i="7"/>
  <c r="AB10" i="7"/>
  <c r="AF10" i="7"/>
  <c r="AG10" i="7"/>
  <c r="B11" i="7"/>
  <c r="C11" i="7"/>
  <c r="D11" i="7"/>
  <c r="E11" i="7"/>
  <c r="T11" i="7"/>
  <c r="U11" i="7"/>
  <c r="AA11" i="7"/>
  <c r="AB11" i="7"/>
  <c r="AF11" i="7"/>
  <c r="AG11" i="7"/>
  <c r="B12" i="7"/>
  <c r="C12" i="7"/>
  <c r="D12" i="7"/>
  <c r="E12" i="7"/>
  <c r="T12" i="7"/>
  <c r="U12" i="7"/>
  <c r="AA12" i="7"/>
  <c r="AB12" i="7"/>
  <c r="AF12" i="7"/>
  <c r="AG12" i="7"/>
  <c r="B13" i="7"/>
  <c r="C13" i="7"/>
  <c r="D13" i="7"/>
  <c r="E13" i="7"/>
  <c r="T13" i="7"/>
  <c r="U13" i="7"/>
  <c r="AA13" i="7"/>
  <c r="AB13" i="7"/>
  <c r="AF13" i="7"/>
  <c r="AG13" i="7"/>
  <c r="B14" i="7"/>
  <c r="C14" i="7"/>
  <c r="D14" i="7"/>
  <c r="E14" i="7"/>
  <c r="T14" i="7"/>
  <c r="U14" i="7"/>
  <c r="AA14" i="7"/>
  <c r="AB14" i="7"/>
  <c r="AF14" i="7"/>
  <c r="AG14" i="7"/>
  <c r="B15" i="7"/>
  <c r="C15" i="7"/>
  <c r="D15" i="7"/>
  <c r="E15" i="7"/>
  <c r="T15" i="7"/>
  <c r="U15" i="7"/>
  <c r="AA15" i="7"/>
  <c r="AB15" i="7"/>
  <c r="AF15" i="7"/>
  <c r="AG15" i="7"/>
  <c r="B16" i="7"/>
  <c r="C16" i="7"/>
  <c r="D16" i="7"/>
  <c r="E16" i="7"/>
  <c r="T16" i="7"/>
  <c r="U16" i="7"/>
  <c r="AA16" i="7"/>
  <c r="AB16" i="7"/>
  <c r="AF16" i="7"/>
  <c r="AG16" i="7"/>
  <c r="B17" i="7"/>
  <c r="C17" i="7"/>
  <c r="D17" i="7"/>
  <c r="E17" i="7"/>
  <c r="T17" i="7"/>
  <c r="U17" i="7"/>
  <c r="AA17" i="7"/>
  <c r="AB17" i="7"/>
  <c r="AF17" i="7"/>
  <c r="AG17" i="7"/>
  <c r="B18" i="7"/>
  <c r="C18" i="7"/>
  <c r="D18" i="7"/>
  <c r="E18" i="7"/>
  <c r="T18" i="7"/>
  <c r="U18" i="7"/>
  <c r="AA18" i="7"/>
  <c r="AB18" i="7"/>
  <c r="AF18" i="7"/>
  <c r="AG18" i="7"/>
  <c r="B19" i="7"/>
  <c r="C19" i="7"/>
  <c r="D19" i="7"/>
  <c r="E19" i="7"/>
  <c r="T19" i="7"/>
  <c r="U19" i="7"/>
  <c r="AA19" i="7"/>
  <c r="AB19" i="7"/>
  <c r="AF19" i="7"/>
  <c r="AG19" i="7"/>
  <c r="B20" i="7"/>
  <c r="C20" i="7"/>
  <c r="D20" i="7"/>
  <c r="E20" i="7"/>
  <c r="T20" i="7"/>
  <c r="U20" i="7"/>
  <c r="AA20" i="7"/>
  <c r="AB20" i="7"/>
  <c r="AF20" i="7"/>
  <c r="AG20" i="7"/>
  <c r="B21" i="7"/>
  <c r="C21" i="7"/>
  <c r="D21" i="7"/>
  <c r="E21" i="7"/>
  <c r="T21" i="7"/>
  <c r="U21" i="7"/>
  <c r="AA21" i="7"/>
  <c r="AB21" i="7"/>
  <c r="AF21" i="7"/>
  <c r="AG21" i="7"/>
  <c r="B22" i="7"/>
  <c r="C22" i="7"/>
  <c r="D22" i="7"/>
  <c r="E22" i="7"/>
  <c r="T22" i="7"/>
  <c r="U22" i="7"/>
  <c r="AA22" i="7"/>
  <c r="AB22" i="7"/>
  <c r="AF22" i="7"/>
  <c r="AG22" i="7"/>
  <c r="B23" i="7"/>
  <c r="C23" i="7"/>
  <c r="D23" i="7"/>
  <c r="E23" i="7"/>
  <c r="T23" i="7"/>
  <c r="U23" i="7"/>
  <c r="AA23" i="7"/>
  <c r="AB23" i="7"/>
  <c r="AF23" i="7"/>
  <c r="AG23" i="7"/>
  <c r="B24" i="7"/>
  <c r="C24" i="7"/>
  <c r="D24" i="7"/>
  <c r="E24" i="7"/>
  <c r="T24" i="7"/>
  <c r="U24" i="7"/>
  <c r="AA24" i="7"/>
  <c r="AB24" i="7"/>
  <c r="AF24" i="7"/>
  <c r="AG24" i="7"/>
  <c r="B25" i="7"/>
  <c r="C25" i="7"/>
  <c r="D25" i="7"/>
  <c r="E25" i="7"/>
  <c r="T25" i="7"/>
  <c r="U25" i="7"/>
  <c r="AA25" i="7"/>
  <c r="AB25" i="7"/>
  <c r="AF25" i="7"/>
  <c r="AG25" i="7"/>
  <c r="B26" i="7"/>
  <c r="C26" i="7"/>
  <c r="D26" i="7"/>
  <c r="E26" i="7"/>
  <c r="T26" i="7"/>
  <c r="U26" i="7"/>
  <c r="AA26" i="7"/>
  <c r="AB26" i="7"/>
  <c r="AF26" i="7"/>
  <c r="AG26" i="7"/>
  <c r="B27" i="7"/>
  <c r="C27" i="7"/>
  <c r="D27" i="7"/>
  <c r="E27" i="7"/>
  <c r="T27" i="7"/>
  <c r="U27" i="7"/>
  <c r="AA27" i="7"/>
  <c r="AB27" i="7"/>
  <c r="AF27" i="7"/>
  <c r="AG27" i="7"/>
  <c r="B28" i="7"/>
  <c r="C28" i="7"/>
  <c r="D28" i="7"/>
  <c r="E28" i="7"/>
  <c r="T28" i="7"/>
  <c r="U28" i="7"/>
  <c r="AA28" i="7"/>
  <c r="AB28" i="7"/>
  <c r="AF28" i="7"/>
  <c r="AG28" i="7"/>
  <c r="B29" i="7"/>
  <c r="C29" i="7"/>
  <c r="D29" i="7"/>
  <c r="E29" i="7"/>
  <c r="T29" i="7"/>
  <c r="U29" i="7"/>
  <c r="AA29" i="7"/>
  <c r="AB29" i="7"/>
  <c r="AF29" i="7"/>
  <c r="AG29" i="7"/>
  <c r="B30" i="7"/>
  <c r="C30" i="7"/>
  <c r="D30" i="7"/>
  <c r="E30" i="7"/>
  <c r="T30" i="7"/>
  <c r="U30" i="7"/>
  <c r="AA30" i="7"/>
  <c r="AB30" i="7"/>
  <c r="AF30" i="7"/>
  <c r="AG30" i="7"/>
  <c r="B31" i="7"/>
  <c r="C31" i="7"/>
  <c r="D31" i="7"/>
  <c r="E31" i="7"/>
  <c r="T31" i="7"/>
  <c r="U31" i="7"/>
  <c r="AA31" i="7"/>
  <c r="AB31" i="7"/>
  <c r="AF31" i="7"/>
  <c r="AG31" i="7"/>
  <c r="B32" i="7"/>
  <c r="C32" i="7"/>
  <c r="D32" i="7"/>
  <c r="E32" i="7"/>
  <c r="T32" i="7"/>
  <c r="U32" i="7"/>
  <c r="AA32" i="7"/>
  <c r="AB32" i="7"/>
  <c r="AF32" i="7"/>
  <c r="AG32" i="7"/>
  <c r="B33" i="7"/>
  <c r="C33" i="7"/>
  <c r="D33" i="7"/>
  <c r="E33" i="7"/>
  <c r="T33" i="7"/>
  <c r="U33" i="7"/>
  <c r="AA33" i="7"/>
  <c r="AB33" i="7"/>
  <c r="AF33" i="7"/>
  <c r="AG33" i="7"/>
  <c r="B34" i="7"/>
  <c r="C34" i="7"/>
  <c r="D34" i="7"/>
  <c r="E34" i="7"/>
  <c r="T34" i="7"/>
  <c r="U34" i="7"/>
  <c r="AA34" i="7"/>
  <c r="AB34" i="7"/>
  <c r="AF34" i="7"/>
  <c r="AG34" i="7"/>
  <c r="B35" i="7"/>
  <c r="C35" i="7"/>
  <c r="D35" i="7"/>
  <c r="E35" i="7"/>
  <c r="T35" i="7"/>
  <c r="U35" i="7"/>
  <c r="AA35" i="7"/>
  <c r="AB35" i="7"/>
  <c r="AF35" i="7"/>
  <c r="AG35" i="7"/>
  <c r="B36" i="7"/>
  <c r="C36" i="7"/>
  <c r="D36" i="7"/>
  <c r="E36" i="7"/>
  <c r="T36" i="7"/>
  <c r="U36" i="7"/>
  <c r="AA36" i="7"/>
  <c r="AB36" i="7"/>
  <c r="AF36" i="7"/>
  <c r="AG36" i="7"/>
  <c r="B37" i="7"/>
  <c r="C37" i="7"/>
  <c r="D37" i="7"/>
  <c r="E37" i="7"/>
  <c r="T37" i="7"/>
  <c r="U37" i="7"/>
  <c r="AA37" i="7"/>
  <c r="AB37" i="7"/>
  <c r="AF37" i="7"/>
  <c r="AG37" i="7"/>
  <c r="B38" i="7"/>
  <c r="C38" i="7"/>
  <c r="D38" i="7"/>
  <c r="E38" i="7"/>
  <c r="T38" i="7"/>
  <c r="U38" i="7"/>
  <c r="AA38" i="7"/>
  <c r="AB38" i="7"/>
  <c r="AF38" i="7"/>
  <c r="AG38" i="7"/>
  <c r="B39" i="7"/>
  <c r="C39" i="7"/>
  <c r="D39" i="7"/>
  <c r="E39" i="7"/>
  <c r="T39" i="7"/>
  <c r="U39" i="7"/>
  <c r="AA39" i="7"/>
  <c r="AB39" i="7"/>
  <c r="AF39" i="7"/>
  <c r="AG39" i="7"/>
  <c r="B40" i="7"/>
  <c r="C40" i="7"/>
  <c r="D40" i="7"/>
  <c r="E40" i="7"/>
  <c r="T40" i="7"/>
  <c r="U40" i="7"/>
  <c r="AA40" i="7"/>
  <c r="AB40" i="7"/>
  <c r="AF40" i="7"/>
  <c r="AG40" i="7"/>
  <c r="B41" i="7"/>
  <c r="C41" i="7"/>
  <c r="D41" i="7"/>
  <c r="E41" i="7"/>
  <c r="T41" i="7"/>
  <c r="U41" i="7"/>
  <c r="AA41" i="7"/>
  <c r="AB41" i="7"/>
  <c r="AF41" i="7"/>
  <c r="AG41" i="7"/>
  <c r="B42" i="7"/>
  <c r="C42" i="7"/>
  <c r="D42" i="7"/>
  <c r="E42" i="7"/>
  <c r="T42" i="7"/>
  <c r="U42" i="7"/>
  <c r="AA42" i="7"/>
  <c r="AB42" i="7"/>
  <c r="AF42" i="7"/>
  <c r="AG42" i="7"/>
  <c r="B43" i="7"/>
  <c r="C43" i="7"/>
  <c r="D43" i="7"/>
  <c r="E43" i="7"/>
  <c r="T43" i="7"/>
  <c r="U43" i="7"/>
  <c r="AA43" i="7"/>
  <c r="AB43" i="7"/>
  <c r="AF43" i="7"/>
  <c r="AG43" i="7"/>
  <c r="B44" i="7"/>
  <c r="C44" i="7"/>
  <c r="D44" i="7"/>
  <c r="E44" i="7"/>
  <c r="T44" i="7"/>
  <c r="U44" i="7"/>
  <c r="AA44" i="7"/>
  <c r="AB44" i="7"/>
  <c r="AF44" i="7"/>
  <c r="AG44" i="7"/>
  <c r="B45" i="7"/>
  <c r="C45" i="7"/>
  <c r="D45" i="7"/>
  <c r="E45" i="7"/>
  <c r="T45" i="7"/>
  <c r="U45" i="7"/>
  <c r="AA45" i="7"/>
  <c r="AB45" i="7"/>
  <c r="AF45" i="7"/>
  <c r="AG45" i="7"/>
  <c r="B46" i="7"/>
  <c r="C46" i="7"/>
  <c r="D46" i="7"/>
  <c r="E46" i="7"/>
  <c r="T46" i="7"/>
  <c r="U46" i="7"/>
  <c r="AA46" i="7"/>
  <c r="AB46" i="7"/>
  <c r="AF46" i="7"/>
  <c r="AG46" i="7"/>
  <c r="B47" i="7"/>
  <c r="C47" i="7"/>
  <c r="D47" i="7"/>
  <c r="E47" i="7"/>
  <c r="T47" i="7"/>
  <c r="U47" i="7"/>
  <c r="AA47" i="7"/>
  <c r="AB47" i="7"/>
  <c r="AF47" i="7"/>
  <c r="AG47" i="7"/>
  <c r="B48" i="7"/>
  <c r="C48" i="7"/>
  <c r="D48" i="7"/>
  <c r="E48" i="7"/>
  <c r="T48" i="7"/>
  <c r="U48" i="7"/>
  <c r="AA48" i="7"/>
  <c r="AB48" i="7"/>
  <c r="AF48" i="7"/>
  <c r="AG48" i="7"/>
  <c r="B49" i="7"/>
  <c r="C49" i="7"/>
  <c r="D49" i="7"/>
  <c r="E49" i="7"/>
  <c r="T49" i="7"/>
  <c r="U49" i="7"/>
  <c r="AA49" i="7"/>
  <c r="AB49" i="7"/>
  <c r="AF49" i="7"/>
  <c r="AG49" i="7"/>
  <c r="B50" i="7"/>
  <c r="C50" i="7"/>
  <c r="D50" i="7"/>
  <c r="E50" i="7"/>
  <c r="T50" i="7"/>
  <c r="U50" i="7"/>
  <c r="AA50" i="7"/>
  <c r="AB50" i="7"/>
  <c r="AF50" i="7"/>
  <c r="AG50" i="7"/>
  <c r="B51" i="7"/>
  <c r="C51" i="7"/>
  <c r="D51" i="7"/>
  <c r="E51" i="7"/>
  <c r="T51" i="7"/>
  <c r="U51" i="7"/>
  <c r="AA51" i="7"/>
  <c r="AB51" i="7"/>
  <c r="AF51" i="7"/>
  <c r="AG51" i="7"/>
  <c r="B52" i="7"/>
  <c r="C52" i="7"/>
  <c r="D52" i="7"/>
  <c r="E52" i="7"/>
  <c r="T52" i="7"/>
  <c r="U52" i="7"/>
  <c r="AA52" i="7"/>
  <c r="AB52" i="7"/>
  <c r="AF52" i="7"/>
  <c r="AG52" i="7"/>
  <c r="B53" i="7"/>
  <c r="C53" i="7"/>
  <c r="D53" i="7"/>
  <c r="E53" i="7"/>
  <c r="T53" i="7"/>
  <c r="U53" i="7"/>
  <c r="AA53" i="7"/>
  <c r="AB53" i="7"/>
  <c r="AF53" i="7"/>
  <c r="AG53" i="7"/>
  <c r="B54" i="7"/>
  <c r="C54" i="7"/>
  <c r="D54" i="7"/>
  <c r="E54" i="7"/>
  <c r="T54" i="7"/>
  <c r="U54" i="7"/>
  <c r="AA54" i="7"/>
  <c r="AB54" i="7"/>
  <c r="AF54" i="7"/>
  <c r="AG54" i="7"/>
  <c r="B55" i="7"/>
  <c r="C55" i="7"/>
  <c r="D55" i="7"/>
  <c r="E55" i="7"/>
  <c r="T55" i="7"/>
  <c r="U55" i="7"/>
  <c r="AA55" i="7"/>
  <c r="AB55" i="7"/>
  <c r="AF55" i="7"/>
  <c r="AG55" i="7"/>
  <c r="B56" i="7"/>
  <c r="C56" i="7"/>
  <c r="D56" i="7"/>
  <c r="E56" i="7"/>
  <c r="T56" i="7"/>
  <c r="U56" i="7"/>
  <c r="AA56" i="7"/>
  <c r="AB56" i="7"/>
  <c r="AF56" i="7"/>
  <c r="AG56" i="7"/>
  <c r="B57" i="7"/>
  <c r="C57" i="7"/>
  <c r="D57" i="7"/>
  <c r="E57" i="7"/>
  <c r="T57" i="7"/>
  <c r="U57" i="7"/>
  <c r="AA57" i="7"/>
  <c r="AB57" i="7"/>
  <c r="AF57" i="7"/>
  <c r="AG57" i="7"/>
  <c r="B58" i="7"/>
  <c r="C58" i="7"/>
  <c r="D58" i="7"/>
  <c r="E58" i="7"/>
  <c r="T58" i="7"/>
  <c r="U58" i="7"/>
  <c r="AA58" i="7"/>
  <c r="AB58" i="7"/>
  <c r="AF58" i="7"/>
  <c r="AG58" i="7"/>
  <c r="B59" i="7"/>
  <c r="C59" i="7"/>
  <c r="D59" i="7"/>
  <c r="E59" i="7"/>
  <c r="T59" i="7"/>
  <c r="U59" i="7"/>
  <c r="AA59" i="7"/>
  <c r="AB59" i="7"/>
  <c r="AF59" i="7"/>
  <c r="AG59" i="7"/>
  <c r="B60" i="7"/>
  <c r="C60" i="7"/>
  <c r="D60" i="7"/>
  <c r="E60" i="7"/>
  <c r="T60" i="7"/>
  <c r="U60" i="7"/>
  <c r="AA60" i="7"/>
  <c r="AB60" i="7"/>
  <c r="AF60" i="7"/>
  <c r="AG60" i="7"/>
  <c r="B61" i="7"/>
  <c r="C61" i="7"/>
  <c r="D61" i="7"/>
  <c r="E61" i="7"/>
  <c r="T61" i="7"/>
  <c r="U61" i="7"/>
  <c r="AA61" i="7"/>
  <c r="AB61" i="7"/>
  <c r="AF61" i="7"/>
  <c r="AG61" i="7"/>
  <c r="B62" i="7"/>
  <c r="C62" i="7"/>
  <c r="D62" i="7"/>
  <c r="E62" i="7"/>
  <c r="T62" i="7"/>
  <c r="U62" i="7"/>
  <c r="AA62" i="7"/>
  <c r="AB62" i="7"/>
  <c r="AF62" i="7"/>
  <c r="AG62" i="7"/>
  <c r="B63" i="7"/>
  <c r="C63" i="7"/>
  <c r="D63" i="7"/>
  <c r="E63" i="7"/>
  <c r="T63" i="7"/>
  <c r="U63" i="7"/>
  <c r="AA63" i="7"/>
  <c r="AB63" i="7"/>
  <c r="AF63" i="7"/>
  <c r="AG63" i="7"/>
  <c r="B64" i="7"/>
  <c r="C64" i="7"/>
  <c r="D64" i="7"/>
  <c r="E64" i="7"/>
  <c r="T64" i="7"/>
  <c r="U64" i="7"/>
  <c r="AA64" i="7"/>
  <c r="AB64" i="7"/>
  <c r="AF64" i="7"/>
  <c r="AG64" i="7"/>
  <c r="B65" i="7"/>
  <c r="C65" i="7"/>
  <c r="D65" i="7"/>
  <c r="E65" i="7"/>
  <c r="T65" i="7"/>
  <c r="U65" i="7"/>
  <c r="AA65" i="7"/>
  <c r="AB65" i="7"/>
  <c r="AF65" i="7"/>
  <c r="AG65" i="7"/>
  <c r="B66" i="7"/>
  <c r="C66" i="7"/>
  <c r="D66" i="7"/>
  <c r="E66" i="7"/>
  <c r="T66" i="7"/>
  <c r="U66" i="7"/>
  <c r="AA66" i="7"/>
  <c r="AB66" i="7"/>
  <c r="AF66" i="7"/>
  <c r="AG66" i="7"/>
  <c r="B67" i="7"/>
  <c r="C67" i="7"/>
  <c r="D67" i="7"/>
  <c r="E67" i="7"/>
  <c r="T67" i="7"/>
  <c r="U67" i="7"/>
  <c r="AA67" i="7"/>
  <c r="AB67" i="7"/>
  <c r="AF67" i="7"/>
  <c r="AG67" i="7"/>
  <c r="B68" i="7"/>
  <c r="C68" i="7"/>
  <c r="D68" i="7"/>
  <c r="E68" i="7"/>
  <c r="T68" i="7"/>
  <c r="U68" i="7"/>
  <c r="AA68" i="7"/>
  <c r="AB68" i="7"/>
  <c r="AF68" i="7"/>
  <c r="AG68" i="7"/>
  <c r="B69" i="7"/>
  <c r="C69" i="7"/>
  <c r="D69" i="7"/>
  <c r="E69" i="7"/>
  <c r="T69" i="7"/>
  <c r="U69" i="7"/>
  <c r="AA69" i="7"/>
  <c r="AB69" i="7"/>
  <c r="AF69" i="7"/>
  <c r="AG69" i="7"/>
  <c r="B70" i="7"/>
  <c r="C70" i="7"/>
  <c r="D70" i="7"/>
  <c r="E70" i="7"/>
  <c r="T70" i="7"/>
  <c r="U70" i="7"/>
  <c r="AA70" i="7"/>
  <c r="AB70" i="7"/>
  <c r="AF70" i="7"/>
  <c r="AG70" i="7"/>
  <c r="B71" i="7"/>
  <c r="C71" i="7"/>
  <c r="D71" i="7"/>
  <c r="E71" i="7"/>
  <c r="T71" i="7"/>
  <c r="U71" i="7"/>
  <c r="AA71" i="7"/>
  <c r="AB71" i="7"/>
  <c r="AF71" i="7"/>
  <c r="AG71" i="7"/>
  <c r="B72" i="7"/>
  <c r="C72" i="7"/>
  <c r="D72" i="7"/>
  <c r="E72" i="7"/>
  <c r="T72" i="7"/>
  <c r="U72" i="7"/>
  <c r="AA72" i="7"/>
  <c r="AB72" i="7"/>
  <c r="AF72" i="7"/>
  <c r="AG72" i="7"/>
  <c r="B73" i="7"/>
  <c r="C73" i="7"/>
  <c r="D73" i="7"/>
  <c r="E73" i="7"/>
  <c r="T73" i="7"/>
  <c r="U73" i="7"/>
  <c r="AA73" i="7"/>
  <c r="AB73" i="7"/>
  <c r="AF73" i="7"/>
  <c r="AG73" i="7"/>
  <c r="B74" i="7"/>
  <c r="C74" i="7"/>
  <c r="D74" i="7"/>
  <c r="E74" i="7"/>
  <c r="T74" i="7"/>
  <c r="U74" i="7"/>
  <c r="AA74" i="7"/>
  <c r="AB74" i="7"/>
  <c r="AF74" i="7"/>
  <c r="AG74" i="7"/>
  <c r="B75" i="7"/>
  <c r="C75" i="7"/>
  <c r="D75" i="7"/>
  <c r="E75" i="7"/>
  <c r="T75" i="7"/>
  <c r="U75" i="7"/>
  <c r="AA75" i="7"/>
  <c r="AB75" i="7"/>
  <c r="AF75" i="7"/>
  <c r="AG75" i="7"/>
  <c r="B76" i="7"/>
  <c r="C76" i="7"/>
  <c r="D76" i="7"/>
  <c r="E76" i="7"/>
  <c r="T76" i="7"/>
  <c r="U76" i="7"/>
  <c r="AA76" i="7"/>
  <c r="AB76" i="7"/>
  <c r="AF76" i="7"/>
  <c r="AG76" i="7"/>
  <c r="B77" i="7"/>
  <c r="C77" i="7"/>
  <c r="D77" i="7"/>
  <c r="E77" i="7"/>
  <c r="T77" i="7"/>
  <c r="U77" i="7"/>
  <c r="AA77" i="7"/>
  <c r="AB77" i="7"/>
  <c r="AF77" i="7"/>
  <c r="AG77" i="7"/>
  <c r="B78" i="7"/>
  <c r="C78" i="7"/>
  <c r="D78" i="7"/>
  <c r="E78" i="7"/>
  <c r="T78" i="7"/>
  <c r="U78" i="7"/>
  <c r="AA78" i="7"/>
  <c r="AB78" i="7"/>
  <c r="AF78" i="7"/>
  <c r="AG78" i="7"/>
  <c r="B79" i="7"/>
  <c r="C79" i="7"/>
  <c r="D79" i="7"/>
  <c r="E79" i="7"/>
  <c r="T79" i="7"/>
  <c r="U79" i="7"/>
  <c r="AA79" i="7"/>
  <c r="AB79" i="7"/>
  <c r="AF79" i="7"/>
  <c r="AG79" i="7"/>
  <c r="B80" i="7"/>
  <c r="C80" i="7"/>
  <c r="D80" i="7"/>
  <c r="E80" i="7"/>
  <c r="T80" i="7"/>
  <c r="U80" i="7"/>
  <c r="AA80" i="7"/>
  <c r="AB80" i="7"/>
  <c r="AF80" i="7"/>
  <c r="AG80" i="7"/>
  <c r="B81" i="7"/>
  <c r="C81" i="7"/>
  <c r="D81" i="7"/>
  <c r="E81" i="7"/>
  <c r="T81" i="7"/>
  <c r="U81" i="7"/>
  <c r="AA81" i="7"/>
  <c r="AB81" i="7"/>
  <c r="AF81" i="7"/>
  <c r="AG81" i="7"/>
  <c r="B82" i="7"/>
  <c r="C82" i="7"/>
  <c r="D82" i="7"/>
  <c r="E82" i="7"/>
  <c r="T82" i="7"/>
  <c r="U82" i="7"/>
  <c r="AA82" i="7"/>
  <c r="AB82" i="7"/>
  <c r="AF82" i="7"/>
  <c r="AG82" i="7"/>
  <c r="B83" i="7"/>
  <c r="C83" i="7"/>
  <c r="D83" i="7"/>
  <c r="E83" i="7"/>
  <c r="T83" i="7"/>
  <c r="U83" i="7"/>
  <c r="AA83" i="7"/>
  <c r="AB83" i="7"/>
  <c r="AF83" i="7"/>
  <c r="AG83" i="7"/>
  <c r="B84" i="7"/>
  <c r="C84" i="7"/>
  <c r="D84" i="7"/>
  <c r="E84" i="7"/>
  <c r="T84" i="7"/>
  <c r="U84" i="7"/>
  <c r="AA84" i="7"/>
  <c r="AB84" i="7"/>
  <c r="AF84" i="7"/>
  <c r="AG84" i="7"/>
  <c r="B85" i="7"/>
  <c r="C85" i="7"/>
  <c r="D85" i="7"/>
  <c r="E85" i="7"/>
  <c r="T85" i="7"/>
  <c r="U85" i="7"/>
  <c r="AA85" i="7"/>
  <c r="AB85" i="7"/>
  <c r="AF85" i="7"/>
  <c r="AG85" i="7"/>
  <c r="B86" i="7"/>
  <c r="C86" i="7"/>
  <c r="D86" i="7"/>
  <c r="E86" i="7"/>
  <c r="T86" i="7"/>
  <c r="U86" i="7"/>
  <c r="AA86" i="7"/>
  <c r="AB86" i="7"/>
  <c r="AF86" i="7"/>
  <c r="AG86" i="7"/>
  <c r="B87" i="7"/>
  <c r="C87" i="7"/>
  <c r="D87" i="7"/>
  <c r="E87" i="7"/>
  <c r="T87" i="7"/>
  <c r="U87" i="7"/>
  <c r="AA87" i="7"/>
  <c r="AB87" i="7"/>
  <c r="AF87" i="7"/>
  <c r="AG87" i="7"/>
  <c r="B88" i="7"/>
  <c r="C88" i="7"/>
  <c r="D88" i="7"/>
  <c r="E88" i="7"/>
  <c r="T88" i="7"/>
  <c r="U88" i="7"/>
  <c r="AA88" i="7"/>
  <c r="AB88" i="7"/>
  <c r="AF88" i="7"/>
  <c r="AG88" i="7"/>
  <c r="B89" i="7"/>
  <c r="C89" i="7"/>
  <c r="D89" i="7"/>
  <c r="E89" i="7"/>
  <c r="T89" i="7"/>
  <c r="U89" i="7"/>
  <c r="AA89" i="7"/>
  <c r="AB89" i="7"/>
  <c r="AF89" i="7"/>
  <c r="AG89" i="7"/>
  <c r="B90" i="7"/>
  <c r="C90" i="7"/>
  <c r="D90" i="7"/>
  <c r="E90" i="7"/>
  <c r="T90" i="7"/>
  <c r="U90" i="7"/>
  <c r="AA90" i="7"/>
  <c r="AB90" i="7"/>
  <c r="AF90" i="7"/>
  <c r="AG90" i="7"/>
  <c r="B91" i="7"/>
  <c r="C91" i="7"/>
  <c r="D91" i="7"/>
  <c r="E91" i="7"/>
  <c r="T91" i="7"/>
  <c r="U91" i="7"/>
  <c r="AA91" i="7"/>
  <c r="AB91" i="7"/>
  <c r="AF91" i="7"/>
  <c r="AG91" i="7"/>
  <c r="B92" i="7"/>
  <c r="C92" i="7"/>
  <c r="D92" i="7"/>
  <c r="E92" i="7"/>
  <c r="T92" i="7"/>
  <c r="U92" i="7"/>
  <c r="AA92" i="7"/>
  <c r="AB92" i="7"/>
  <c r="AF92" i="7"/>
  <c r="AG92" i="7"/>
  <c r="B93" i="7"/>
  <c r="C93" i="7"/>
  <c r="D93" i="7"/>
  <c r="E93" i="7"/>
  <c r="T93" i="7"/>
  <c r="U93" i="7"/>
  <c r="AA93" i="7"/>
  <c r="AB93" i="7"/>
  <c r="AF93" i="7"/>
  <c r="AG93" i="7"/>
  <c r="B94" i="7"/>
  <c r="C94" i="7"/>
  <c r="D94" i="7"/>
  <c r="E94" i="7"/>
  <c r="T94" i="7"/>
  <c r="U94" i="7"/>
  <c r="AA94" i="7"/>
  <c r="AB94" i="7"/>
  <c r="AF94" i="7"/>
  <c r="AG94" i="7"/>
  <c r="B95" i="7"/>
  <c r="C95" i="7"/>
  <c r="D95" i="7"/>
  <c r="E95" i="7"/>
  <c r="T95" i="7"/>
  <c r="U95" i="7"/>
  <c r="AA95" i="7"/>
  <c r="AB95" i="7"/>
  <c r="AF95" i="7"/>
  <c r="AG95" i="7"/>
  <c r="B96" i="7"/>
  <c r="C96" i="7"/>
  <c r="D96" i="7"/>
  <c r="E96" i="7"/>
  <c r="T96" i="7"/>
  <c r="U96" i="7"/>
  <c r="AA96" i="7"/>
  <c r="AB96" i="7"/>
  <c r="AF96" i="7"/>
  <c r="AG96" i="7"/>
  <c r="B97" i="7"/>
  <c r="C97" i="7"/>
  <c r="D97" i="7"/>
  <c r="E97" i="7"/>
  <c r="T97" i="7"/>
  <c r="U97" i="7"/>
  <c r="AA97" i="7"/>
  <c r="AB97" i="7"/>
  <c r="AF97" i="7"/>
  <c r="AG97" i="7"/>
  <c r="B98" i="7"/>
  <c r="C98" i="7"/>
  <c r="D98" i="7"/>
  <c r="E98" i="7"/>
  <c r="T98" i="7"/>
  <c r="U98" i="7"/>
  <c r="AA98" i="7"/>
  <c r="AB98" i="7"/>
  <c r="AF98" i="7"/>
  <c r="AG98" i="7"/>
  <c r="B99" i="7"/>
  <c r="C99" i="7"/>
  <c r="D99" i="7"/>
  <c r="E99" i="7"/>
  <c r="T99" i="7"/>
  <c r="U99" i="7"/>
  <c r="AA99" i="7"/>
  <c r="AB99" i="7"/>
  <c r="AF99" i="7"/>
  <c r="AG99" i="7"/>
  <c r="B100" i="7"/>
  <c r="C100" i="7"/>
  <c r="D100" i="7"/>
  <c r="E100" i="7"/>
  <c r="T100" i="7"/>
  <c r="U100" i="7"/>
  <c r="AA100" i="7"/>
  <c r="AB100" i="7"/>
  <c r="AF100" i="7"/>
  <c r="AG100" i="7"/>
  <c r="B7" i="3"/>
  <c r="C7" i="3"/>
  <c r="D7" i="3"/>
  <c r="F7" i="3" s="1" a="1"/>
  <c r="F7" i="3" s="1"/>
  <c r="B8" i="3"/>
  <c r="C8" i="3"/>
  <c r="D8" i="3"/>
  <c r="B9" i="3"/>
  <c r="C9" i="3"/>
  <c r="D9" i="3"/>
  <c r="B10" i="3"/>
  <c r="C10" i="3"/>
  <c r="D10" i="3"/>
  <c r="B11" i="3"/>
  <c r="C11" i="3"/>
  <c r="D11" i="3"/>
  <c r="F11" i="3" s="1" a="1"/>
  <c r="F11" i="3" s="1"/>
  <c r="AB11" i="3" s="1"/>
  <c r="B12" i="3"/>
  <c r="C12" i="3"/>
  <c r="D12" i="3"/>
  <c r="B13" i="3"/>
  <c r="C13" i="3"/>
  <c r="D13" i="3"/>
  <c r="AH13" i="3" s="1" a="1"/>
  <c r="AH13" i="3" s="1"/>
  <c r="B14" i="3"/>
  <c r="C14" i="3"/>
  <c r="D14" i="3"/>
  <c r="F14" i="3" s="1" a="1"/>
  <c r="F14" i="3" s="1"/>
  <c r="R14" i="3" s="1"/>
  <c r="B15" i="3"/>
  <c r="C15" i="3"/>
  <c r="D15" i="3"/>
  <c r="B16" i="3"/>
  <c r="C16" i="3"/>
  <c r="D16" i="3"/>
  <c r="AG16" i="3" s="1" a="1"/>
  <c r="AG16" i="3" s="1"/>
  <c r="B17" i="3"/>
  <c r="C17" i="3"/>
  <c r="D17" i="3"/>
  <c r="G17" i="3" s="1" a="1"/>
  <c r="G17" i="3" s="1"/>
  <c r="B18" i="3"/>
  <c r="C18" i="3"/>
  <c r="D18" i="3"/>
  <c r="G18" i="3" s="1" a="1"/>
  <c r="G18" i="3" s="1"/>
  <c r="B19" i="3"/>
  <c r="C19" i="3"/>
  <c r="D19" i="3"/>
  <c r="G19" i="3" s="1" a="1"/>
  <c r="G19" i="3" s="1"/>
  <c r="I19" i="3" s="1" a="1"/>
  <c r="I19" i="3" s="1"/>
  <c r="B20" i="3"/>
  <c r="C20" i="3"/>
  <c r="D20" i="3"/>
  <c r="AH20" i="3" s="1" a="1"/>
  <c r="AH20" i="3" s="1"/>
  <c r="AU20" i="3" s="1"/>
  <c r="B21" i="3"/>
  <c r="C21" i="3"/>
  <c r="D21" i="3"/>
  <c r="B22" i="3"/>
  <c r="C22" i="3"/>
  <c r="D22" i="3"/>
  <c r="AY22" i="3" s="1" a="1"/>
  <c r="AY22" i="3" s="1"/>
  <c r="B23" i="3"/>
  <c r="C23" i="3"/>
  <c r="D23" i="3"/>
  <c r="B24" i="3"/>
  <c r="C24" i="3"/>
  <c r="D24" i="3"/>
  <c r="AG24" i="3" s="1" a="1"/>
  <c r="AG24" i="3" s="1"/>
  <c r="B25" i="3"/>
  <c r="C25" i="3"/>
  <c r="D25" i="3"/>
  <c r="F25" i="3" s="1" a="1"/>
  <c r="F25" i="3" s="1"/>
  <c r="Y25" i="3" s="1"/>
  <c r="B26" i="3"/>
  <c r="C26" i="3"/>
  <c r="D26" i="3"/>
  <c r="AG26" i="3" s="1" a="1"/>
  <c r="AG26" i="3" s="1"/>
  <c r="B27" i="3"/>
  <c r="C27" i="3"/>
  <c r="D27" i="3"/>
  <c r="G27" i="3" s="1" a="1"/>
  <c r="G27" i="3" s="1"/>
  <c r="I27" i="3" s="1" a="1"/>
  <c r="I27" i="3" s="1"/>
  <c r="B28" i="3"/>
  <c r="C28" i="3"/>
  <c r="D28" i="3"/>
  <c r="B29" i="3"/>
  <c r="C29" i="3"/>
  <c r="D29" i="3"/>
  <c r="AZ29" i="3" s="1" a="1"/>
  <c r="AZ29" i="3" s="1"/>
  <c r="B30" i="3"/>
  <c r="C30" i="3"/>
  <c r="D30" i="3"/>
  <c r="B31" i="3"/>
  <c r="C31" i="3"/>
  <c r="D31" i="3"/>
  <c r="B32" i="3"/>
  <c r="C32" i="3"/>
  <c r="D32" i="3"/>
  <c r="B33" i="3"/>
  <c r="C33" i="3"/>
  <c r="D33" i="3"/>
  <c r="F33" i="3" s="1" a="1"/>
  <c r="F33" i="3" s="1"/>
  <c r="AE33" i="3" s="1"/>
  <c r="B34" i="3"/>
  <c r="C34" i="3"/>
  <c r="D34" i="3"/>
  <c r="F34" i="3" s="1" a="1"/>
  <c r="F34" i="3" s="1"/>
  <c r="B35" i="3"/>
  <c r="C35" i="3"/>
  <c r="D35" i="3"/>
  <c r="AG35" i="3" s="1" a="1"/>
  <c r="AG35" i="3" s="1"/>
  <c r="B36" i="3"/>
  <c r="C36" i="3"/>
  <c r="D36" i="3"/>
  <c r="AG36" i="3" s="1" a="1"/>
  <c r="AG36" i="3" s="1"/>
  <c r="B37" i="3"/>
  <c r="C37" i="3"/>
  <c r="D37" i="3"/>
  <c r="AZ37" i="3" s="1" a="1"/>
  <c r="AZ37" i="3" s="1"/>
  <c r="B38" i="3"/>
  <c r="C38" i="3"/>
  <c r="D38" i="3"/>
  <c r="G38" i="3" s="1" a="1"/>
  <c r="G38" i="3" s="1"/>
  <c r="B39" i="3"/>
  <c r="C39" i="3"/>
  <c r="D39" i="3"/>
  <c r="F39" i="3" s="1" a="1"/>
  <c r="F39" i="3" s="1"/>
  <c r="B40" i="3"/>
  <c r="C40" i="3"/>
  <c r="D40" i="3"/>
  <c r="G40" i="3" s="1" a="1"/>
  <c r="G40" i="3" s="1"/>
  <c r="B41" i="3"/>
  <c r="C41" i="3"/>
  <c r="D41" i="3"/>
  <c r="AG41" i="3" s="1" a="1"/>
  <c r="AG41" i="3" s="1"/>
  <c r="B42" i="3"/>
  <c r="C42" i="3"/>
  <c r="D42" i="3"/>
  <c r="F42" i="3" s="1" a="1"/>
  <c r="F42" i="3" s="1"/>
  <c r="B43" i="3"/>
  <c r="C43" i="3"/>
  <c r="D43" i="3"/>
  <c r="F43" i="3" s="1" a="1"/>
  <c r="F43" i="3" s="1"/>
  <c r="B44" i="3"/>
  <c r="C44" i="3"/>
  <c r="D44" i="3"/>
  <c r="G44" i="3" s="1" a="1"/>
  <c r="G44" i="3" s="1"/>
  <c r="B45" i="3"/>
  <c r="C45" i="3"/>
  <c r="D45" i="3"/>
  <c r="AY45" i="3" s="1" a="1"/>
  <c r="AY45" i="3" s="1"/>
  <c r="B46" i="3"/>
  <c r="C46" i="3"/>
  <c r="D46" i="3"/>
  <c r="G46" i="3" s="1" a="1"/>
  <c r="G46" i="3" s="1"/>
  <c r="V46" i="3" s="1"/>
  <c r="B47" i="3"/>
  <c r="C47" i="3"/>
  <c r="D47" i="3"/>
  <c r="BR47" i="3" s="1" a="1"/>
  <c r="BR47" i="3" s="1"/>
  <c r="B48" i="3"/>
  <c r="C48" i="3"/>
  <c r="D48" i="3"/>
  <c r="B49" i="3"/>
  <c r="C49" i="3"/>
  <c r="D49" i="3"/>
  <c r="G49" i="3" s="1" a="1"/>
  <c r="G49" i="3" s="1"/>
  <c r="T49" i="3" s="1"/>
  <c r="B50" i="3"/>
  <c r="C50" i="3"/>
  <c r="D50" i="3"/>
  <c r="G50" i="3" s="1" a="1"/>
  <c r="G50" i="3" s="1"/>
  <c r="B51" i="3"/>
  <c r="C51" i="3"/>
  <c r="D51" i="3"/>
  <c r="BQ51" i="3" s="1" a="1"/>
  <c r="BQ51" i="3" s="1"/>
  <c r="B52" i="3"/>
  <c r="C52" i="3"/>
  <c r="D52" i="3"/>
  <c r="G52" i="3" s="1" a="1"/>
  <c r="G52" i="3" s="1"/>
  <c r="U52" i="3" s="1"/>
  <c r="B53" i="3"/>
  <c r="C53" i="3"/>
  <c r="D53" i="3"/>
  <c r="F53" i="3" s="1" a="1"/>
  <c r="F53" i="3" s="1"/>
  <c r="R53" i="3" s="1"/>
  <c r="B54" i="3"/>
  <c r="C54" i="3"/>
  <c r="D54" i="3"/>
  <c r="G54" i="3" s="1" a="1"/>
  <c r="G54" i="3" s="1"/>
  <c r="B55" i="3"/>
  <c r="C55" i="3"/>
  <c r="D55" i="3"/>
  <c r="BQ55" i="3" s="1" a="1"/>
  <c r="BQ55" i="3" s="1"/>
  <c r="B56" i="3"/>
  <c r="C56" i="3"/>
  <c r="D56" i="3"/>
  <c r="AH56" i="3" s="1" a="1"/>
  <c r="AH56" i="3" s="1"/>
  <c r="B57" i="3"/>
  <c r="C57" i="3"/>
  <c r="D57" i="3"/>
  <c r="AZ57" i="3" s="1" a="1"/>
  <c r="AZ57" i="3" s="1"/>
  <c r="B58" i="3"/>
  <c r="C58" i="3"/>
  <c r="D58" i="3"/>
  <c r="AH58" i="3" s="1" a="1"/>
  <c r="AH58" i="3" s="1"/>
  <c r="B59" i="3"/>
  <c r="C59" i="3"/>
  <c r="D59" i="3"/>
  <c r="AG59" i="3" s="1" a="1"/>
  <c r="AG59" i="3" s="1"/>
  <c r="B60" i="3"/>
  <c r="C60" i="3"/>
  <c r="D60" i="3"/>
  <c r="G60" i="3" s="1" a="1"/>
  <c r="G60" i="3" s="1"/>
  <c r="V60" i="3" s="1"/>
  <c r="B61" i="3"/>
  <c r="C61" i="3"/>
  <c r="D61" i="3"/>
  <c r="G61" i="3" s="1" a="1"/>
  <c r="G61" i="3" s="1"/>
  <c r="I61" i="3" s="1" a="1"/>
  <c r="I61" i="3" s="1"/>
  <c r="B62" i="3"/>
  <c r="C62" i="3"/>
  <c r="D62" i="3"/>
  <c r="B63" i="3"/>
  <c r="C63" i="3"/>
  <c r="D63" i="3"/>
  <c r="BQ63" i="3" s="1" a="1"/>
  <c r="BQ63" i="3" s="1"/>
  <c r="B64" i="3"/>
  <c r="C64" i="3"/>
  <c r="D64" i="3"/>
  <c r="F64" i="3" s="1" a="1"/>
  <c r="F64" i="3" s="1"/>
  <c r="B65" i="3"/>
  <c r="C65" i="3"/>
  <c r="D65" i="3"/>
  <c r="AH65" i="3" s="1" a="1"/>
  <c r="AH65" i="3" s="1"/>
  <c r="B66" i="3"/>
  <c r="C66" i="3"/>
  <c r="D66" i="3"/>
  <c r="B67" i="3"/>
  <c r="C67" i="3"/>
  <c r="D67" i="3"/>
  <c r="AH67" i="3" s="1" a="1"/>
  <c r="AH67" i="3" s="1"/>
  <c r="B68" i="3"/>
  <c r="C68" i="3"/>
  <c r="D68" i="3"/>
  <c r="AH68" i="3" s="1" a="1"/>
  <c r="AH68" i="3" s="1"/>
  <c r="AS68" i="3" s="1"/>
  <c r="B69" i="3"/>
  <c r="C69" i="3"/>
  <c r="D69" i="3"/>
  <c r="G69" i="3" s="1" a="1"/>
  <c r="G69" i="3" s="1"/>
  <c r="U69" i="3" s="1"/>
  <c r="B70" i="3"/>
  <c r="C70" i="3"/>
  <c r="D70" i="3"/>
  <c r="AH70" i="3" s="1" a="1"/>
  <c r="AH70" i="3" s="1"/>
  <c r="B71" i="3"/>
  <c r="C71" i="3"/>
  <c r="D71" i="3"/>
  <c r="F71" i="3" s="1" a="1"/>
  <c r="F71" i="3" s="1"/>
  <c r="B72" i="3"/>
  <c r="C72" i="3"/>
  <c r="D72" i="3"/>
  <c r="AY72" i="3" s="1" a="1"/>
  <c r="AY72" i="3" s="1"/>
  <c r="B73" i="3"/>
  <c r="C73" i="3"/>
  <c r="D73" i="3"/>
  <c r="G73" i="3" s="1" a="1"/>
  <c r="G73" i="3" s="1"/>
  <c r="X73" i="3" s="1"/>
  <c r="B74" i="3"/>
  <c r="C74" i="3"/>
  <c r="D74" i="3"/>
  <c r="F74" i="3" s="1" a="1"/>
  <c r="F74" i="3" s="1"/>
  <c r="Z74" i="3" s="1"/>
  <c r="B75" i="3"/>
  <c r="C75" i="3"/>
  <c r="D75" i="3"/>
  <c r="G75" i="3" s="1" a="1"/>
  <c r="G75" i="3" s="1"/>
  <c r="B76" i="3"/>
  <c r="C76" i="3"/>
  <c r="D76" i="3"/>
  <c r="G76" i="3" s="1" a="1"/>
  <c r="G76" i="3" s="1"/>
  <c r="U76" i="3" s="1"/>
  <c r="B77" i="3"/>
  <c r="C77" i="3"/>
  <c r="D77" i="3"/>
  <c r="BQ77" i="3" s="1" a="1"/>
  <c r="BQ77" i="3" s="1"/>
  <c r="B78" i="3"/>
  <c r="C78" i="3"/>
  <c r="D78" i="3"/>
  <c r="AY78" i="3" s="1" a="1"/>
  <c r="AY78" i="3" s="1"/>
  <c r="B79" i="3"/>
  <c r="C79" i="3"/>
  <c r="D79" i="3"/>
  <c r="AG79" i="3" s="1" a="1"/>
  <c r="AG79" i="3" s="1"/>
  <c r="B80" i="3"/>
  <c r="C80" i="3"/>
  <c r="D80" i="3"/>
  <c r="AH80" i="3" s="1" a="1"/>
  <c r="AH80" i="3" s="1"/>
  <c r="B81" i="3"/>
  <c r="C81" i="3"/>
  <c r="D81" i="3"/>
  <c r="G81" i="3" s="1" a="1"/>
  <c r="G81" i="3" s="1"/>
  <c r="X81" i="3" s="1"/>
  <c r="B82" i="3"/>
  <c r="C82" i="3"/>
  <c r="D82" i="3"/>
  <c r="AG82" i="3" s="1" a="1"/>
  <c r="AG82" i="3" s="1"/>
  <c r="B83" i="3"/>
  <c r="C83" i="3"/>
  <c r="D83" i="3"/>
  <c r="G83" i="3" s="1" a="1"/>
  <c r="G83" i="3" s="1"/>
  <c r="B84" i="3"/>
  <c r="C84" i="3"/>
  <c r="D84" i="3"/>
  <c r="F84" i="3" s="1" a="1"/>
  <c r="F84" i="3" s="1"/>
  <c r="Q84" i="3" s="1"/>
  <c r="B85" i="3"/>
  <c r="C85" i="3"/>
  <c r="D85" i="3"/>
  <c r="AH85" i="3" s="1" a="1"/>
  <c r="AH85" i="3" s="1"/>
  <c r="B86" i="3"/>
  <c r="C86" i="3"/>
  <c r="D86" i="3"/>
  <c r="AH86" i="3" s="1" a="1"/>
  <c r="AH86" i="3" s="1"/>
  <c r="B87" i="3"/>
  <c r="C87" i="3"/>
  <c r="D87" i="3"/>
  <c r="G87" i="3" s="1" a="1"/>
  <c r="G87" i="3" s="1"/>
  <c r="S87" i="3" s="1"/>
  <c r="B88" i="3"/>
  <c r="C88" i="3"/>
  <c r="D88" i="3"/>
  <c r="F88" i="3" s="1" a="1"/>
  <c r="F88" i="3" s="1"/>
  <c r="B89" i="3"/>
  <c r="C89" i="3"/>
  <c r="D89" i="3"/>
  <c r="G89" i="3" s="1" a="1"/>
  <c r="G89" i="3" s="1"/>
  <c r="U89" i="3" s="1"/>
  <c r="B90" i="3"/>
  <c r="C90" i="3"/>
  <c r="D90" i="3"/>
  <c r="AY90" i="3" s="1" a="1"/>
  <c r="AY90" i="3" s="1"/>
  <c r="B91" i="3"/>
  <c r="C91" i="3"/>
  <c r="D91" i="3"/>
  <c r="B92" i="3"/>
  <c r="C92" i="3"/>
  <c r="D92" i="3"/>
  <c r="AY92" i="3" s="1" a="1"/>
  <c r="AY92" i="3" s="1"/>
  <c r="B93" i="3"/>
  <c r="C93" i="3"/>
  <c r="D93" i="3"/>
  <c r="AH93" i="3" s="1" a="1"/>
  <c r="AH93" i="3" s="1"/>
  <c r="B94" i="3"/>
  <c r="C94" i="3"/>
  <c r="D94" i="3"/>
  <c r="F94" i="3" s="1" a="1"/>
  <c r="F94" i="3" s="1"/>
  <c r="AA94" i="3" s="1"/>
  <c r="B95" i="3"/>
  <c r="C95" i="3"/>
  <c r="D95" i="3"/>
  <c r="G95" i="3" s="1" a="1"/>
  <c r="G95" i="3" s="1"/>
  <c r="X95" i="3" s="1"/>
  <c r="B96" i="3"/>
  <c r="C96" i="3"/>
  <c r="D96" i="3"/>
  <c r="F96" i="3" s="1" a="1"/>
  <c r="F96" i="3" s="1"/>
  <c r="B97" i="3"/>
  <c r="C97" i="3"/>
  <c r="D97" i="3"/>
  <c r="F97" i="3" s="1" a="1"/>
  <c r="F97" i="3" s="1"/>
  <c r="AB97" i="3" s="1"/>
  <c r="B98" i="3"/>
  <c r="C98" i="3"/>
  <c r="D98" i="3"/>
  <c r="AG98" i="3" s="1" a="1"/>
  <c r="AG98" i="3" s="1"/>
  <c r="B99" i="3"/>
  <c r="C99" i="3"/>
  <c r="D99" i="3"/>
  <c r="G99" i="3" s="1" a="1"/>
  <c r="G99" i="3" s="1"/>
  <c r="U99" i="3" s="1"/>
  <c r="B100" i="3"/>
  <c r="C100" i="3"/>
  <c r="D100" i="3"/>
  <c r="AH100" i="3" s="1" a="1"/>
  <c r="AH100" i="3" s="1"/>
  <c r="X7" i="18"/>
  <c r="BU7" i="6" a="1"/>
  <c r="BU7" i="6" s="1"/>
  <c r="CE7" i="6"/>
  <c r="BU8" i="6" a="1"/>
  <c r="BU8" i="6" s="1"/>
  <c r="BU9" i="6" a="1"/>
  <c r="BU9" i="6" s="1"/>
  <c r="T10" i="1" a="1"/>
  <c r="T10" i="1" s="1"/>
  <c r="U10" i="1" a="1"/>
  <c r="U10" i="1" s="1"/>
  <c r="V10" i="1" a="1"/>
  <c r="V10" i="1" s="1"/>
  <c r="W10" i="1" a="1"/>
  <c r="W10" i="1" s="1"/>
  <c r="AA10" i="1" s="1" a="1"/>
  <c r="AA10" i="1" s="1"/>
  <c r="X10" i="1" a="1"/>
  <c r="X10" i="1" s="1"/>
  <c r="AB10" i="1" s="1" a="1"/>
  <c r="AB10" i="1" s="1"/>
  <c r="AE10" i="1" a="1"/>
  <c r="AE10" i="1" s="1"/>
  <c r="AF10" i="1" a="1"/>
  <c r="AF10" i="1" s="1"/>
  <c r="BU10" i="6" s="1" a="1"/>
  <c r="BU10" i="6" s="1"/>
  <c r="AG10" i="1"/>
  <c r="AH10" i="1"/>
  <c r="AJ10" i="1" a="1"/>
  <c r="AJ10" i="1" s="1"/>
  <c r="AK10" i="1" a="1"/>
  <c r="AK10" i="1" s="1"/>
  <c r="T11" i="1" a="1"/>
  <c r="T11" i="1" s="1"/>
  <c r="U11" i="1" a="1"/>
  <c r="U11" i="1" s="1"/>
  <c r="V11" i="1" a="1"/>
  <c r="V11" i="1" s="1"/>
  <c r="W11" i="1" a="1"/>
  <c r="W11" i="1" s="1"/>
  <c r="AA11" i="1" s="1" a="1"/>
  <c r="AA11" i="1" s="1"/>
  <c r="X11" i="1" a="1"/>
  <c r="X11" i="1" s="1"/>
  <c r="AB11" i="1" s="1" a="1"/>
  <c r="AB11" i="1" s="1"/>
  <c r="AE11" i="1" a="1"/>
  <c r="AE11" i="1" s="1"/>
  <c r="AF11" i="1" a="1"/>
  <c r="AF11" i="1" s="1"/>
  <c r="BU11" i="6" s="1" a="1"/>
  <c r="BU11" i="6" s="1"/>
  <c r="AG11" i="1"/>
  <c r="AH11" i="1"/>
  <c r="AJ11" i="1" a="1"/>
  <c r="AJ11" i="1" s="1"/>
  <c r="AK11" i="1" a="1"/>
  <c r="AK11" i="1" s="1"/>
  <c r="T12" i="1" a="1"/>
  <c r="T12" i="1" s="1"/>
  <c r="U12" i="1" a="1"/>
  <c r="U12" i="1" s="1"/>
  <c r="V12" i="1" a="1"/>
  <c r="V12" i="1" s="1"/>
  <c r="W12" i="1" a="1"/>
  <c r="W12" i="1" s="1"/>
  <c r="AA12" i="1" s="1" a="1"/>
  <c r="AA12" i="1" s="1"/>
  <c r="X12" i="1" a="1"/>
  <c r="X12" i="1" s="1"/>
  <c r="AB12" i="1" s="1" a="1"/>
  <c r="AB12" i="1" s="1"/>
  <c r="AE12" i="1" a="1"/>
  <c r="AE12" i="1" s="1"/>
  <c r="AF12" i="1" a="1"/>
  <c r="AF12" i="1" s="1"/>
  <c r="BU12" i="6" s="1" a="1"/>
  <c r="BU12" i="6" s="1"/>
  <c r="AG12" i="1"/>
  <c r="AH12" i="1"/>
  <c r="AJ12" i="1" a="1"/>
  <c r="AJ12" i="1" s="1"/>
  <c r="AK12" i="1" a="1"/>
  <c r="AK12" i="1" s="1"/>
  <c r="T13" i="1" a="1"/>
  <c r="T13" i="1" s="1"/>
  <c r="U13" i="1" a="1"/>
  <c r="U13" i="1" s="1"/>
  <c r="V13" i="1" a="1"/>
  <c r="V13" i="1" s="1"/>
  <c r="W13" i="1" a="1"/>
  <c r="W13" i="1" s="1"/>
  <c r="AA13" i="1" s="1" a="1"/>
  <c r="AA13" i="1" s="1"/>
  <c r="X13" i="1" a="1"/>
  <c r="X13" i="1" s="1"/>
  <c r="AB13" i="1" s="1" a="1"/>
  <c r="AB13" i="1" s="1"/>
  <c r="AE13" i="1" a="1"/>
  <c r="AE13" i="1" s="1"/>
  <c r="AF13" i="1" a="1"/>
  <c r="AF13" i="1" s="1"/>
  <c r="BU13" i="6" s="1" a="1"/>
  <c r="BU13" i="6" s="1"/>
  <c r="AG13" i="1"/>
  <c r="CD13" i="6" s="1"/>
  <c r="AH13" i="1"/>
  <c r="BZ13" i="6" s="1"/>
  <c r="AJ13" i="1" a="1"/>
  <c r="AJ13" i="1" s="1"/>
  <c r="AK13" i="1" a="1"/>
  <c r="AK13" i="1" s="1"/>
  <c r="T14" i="1" a="1"/>
  <c r="T14" i="1" s="1"/>
  <c r="U14" i="1" a="1"/>
  <c r="U14" i="1" s="1"/>
  <c r="V14" i="1" a="1"/>
  <c r="V14" i="1" s="1"/>
  <c r="W14" i="1" a="1"/>
  <c r="W14" i="1" s="1"/>
  <c r="AA14" i="1" s="1" a="1"/>
  <c r="AA14" i="1" s="1"/>
  <c r="X14" i="1" a="1"/>
  <c r="X14" i="1" s="1"/>
  <c r="AB14" i="1" s="1" a="1"/>
  <c r="AB14" i="1" s="1"/>
  <c r="AE14" i="1" a="1"/>
  <c r="AE14" i="1" s="1"/>
  <c r="AF14" i="1" a="1"/>
  <c r="AF14" i="1" s="1"/>
  <c r="AG14" i="1"/>
  <c r="AH14" i="1"/>
  <c r="AJ14" i="1" a="1"/>
  <c r="AJ14" i="1" s="1"/>
  <c r="AK14" i="1" a="1"/>
  <c r="AK14" i="1" s="1"/>
  <c r="T15" i="1" a="1"/>
  <c r="T15" i="1" s="1"/>
  <c r="U15" i="1" a="1"/>
  <c r="U15" i="1" s="1"/>
  <c r="V15" i="1" a="1"/>
  <c r="V15" i="1" s="1"/>
  <c r="W15" i="1" a="1"/>
  <c r="W15" i="1" s="1"/>
  <c r="AA15" i="1" s="1" a="1"/>
  <c r="AA15" i="1" s="1"/>
  <c r="X15" i="1" a="1"/>
  <c r="X15" i="1" s="1"/>
  <c r="AB15" i="1" s="1" a="1"/>
  <c r="AB15" i="1" s="1"/>
  <c r="AE15" i="1" a="1"/>
  <c r="AE15" i="1" s="1"/>
  <c r="AF15" i="1" a="1"/>
  <c r="AF15" i="1" s="1"/>
  <c r="AG15" i="1"/>
  <c r="AH15" i="1"/>
  <c r="AJ15" i="1" a="1"/>
  <c r="AJ15" i="1" s="1"/>
  <c r="AK15" i="1" a="1"/>
  <c r="AK15" i="1" s="1"/>
  <c r="T16" i="1" a="1"/>
  <c r="T16" i="1" s="1"/>
  <c r="U16" i="1" a="1"/>
  <c r="U16" i="1" s="1"/>
  <c r="V16" i="1" a="1"/>
  <c r="V16" i="1" s="1"/>
  <c r="W16" i="1" a="1"/>
  <c r="W16" i="1" s="1"/>
  <c r="AA16" i="1" s="1" a="1"/>
  <c r="AA16" i="1" s="1"/>
  <c r="X16" i="1" a="1"/>
  <c r="X16" i="1" s="1"/>
  <c r="AB16" i="1" s="1" a="1"/>
  <c r="AB16" i="1" s="1"/>
  <c r="AE16" i="1" a="1"/>
  <c r="AE16" i="1" s="1"/>
  <c r="AF16" i="1" a="1"/>
  <c r="AF16" i="1" s="1"/>
  <c r="AG16" i="1"/>
  <c r="AH16" i="1"/>
  <c r="AJ16" i="1" a="1"/>
  <c r="AJ16" i="1" s="1"/>
  <c r="AK16" i="1" a="1"/>
  <c r="AK16" i="1" s="1"/>
  <c r="T17" i="1" a="1"/>
  <c r="T17" i="1" s="1"/>
  <c r="U17" i="1" a="1"/>
  <c r="U17" i="1" s="1"/>
  <c r="V17" i="1" a="1"/>
  <c r="V17" i="1" s="1"/>
  <c r="W17" i="1" a="1"/>
  <c r="W17" i="1" s="1"/>
  <c r="AA17" i="1" s="1" a="1"/>
  <c r="AA17" i="1" s="1"/>
  <c r="X17" i="1" a="1"/>
  <c r="X17" i="1" s="1"/>
  <c r="AB17" i="1" s="1" a="1"/>
  <c r="AB17" i="1" s="1"/>
  <c r="AE17" i="1" a="1"/>
  <c r="AE17" i="1" s="1"/>
  <c r="AF17" i="1" a="1"/>
  <c r="AF17" i="1" s="1"/>
  <c r="AG17" i="1"/>
  <c r="AH17" i="1"/>
  <c r="AJ17" i="1" a="1"/>
  <c r="AJ17" i="1" s="1"/>
  <c r="AK17" i="1" a="1"/>
  <c r="AK17" i="1" s="1"/>
  <c r="T18" i="1" a="1"/>
  <c r="T18" i="1" s="1"/>
  <c r="U18" i="1" a="1"/>
  <c r="U18" i="1" s="1"/>
  <c r="V18" i="1" a="1"/>
  <c r="V18" i="1" s="1"/>
  <c r="W18" i="1" a="1"/>
  <c r="W18" i="1" s="1"/>
  <c r="AA18" i="1" s="1" a="1"/>
  <c r="AA18" i="1" s="1"/>
  <c r="X18" i="1" a="1"/>
  <c r="X18" i="1" s="1"/>
  <c r="AB18" i="1" s="1" a="1"/>
  <c r="AB18" i="1" s="1"/>
  <c r="AE18" i="1" a="1"/>
  <c r="AE18" i="1" s="1"/>
  <c r="AF18" i="1" a="1"/>
  <c r="AF18" i="1" s="1"/>
  <c r="AG18" i="1"/>
  <c r="AH18" i="1"/>
  <c r="AJ18" i="1" a="1"/>
  <c r="AJ18" i="1" s="1"/>
  <c r="AK18" i="1" a="1"/>
  <c r="AK18" i="1" s="1"/>
  <c r="T19" i="1" a="1"/>
  <c r="T19" i="1" s="1"/>
  <c r="U19" i="1" a="1"/>
  <c r="U19" i="1" s="1"/>
  <c r="V19" i="1" a="1"/>
  <c r="V19" i="1" s="1"/>
  <c r="W19" i="1" a="1"/>
  <c r="W19" i="1" s="1"/>
  <c r="AA19" i="1" s="1" a="1"/>
  <c r="AA19" i="1" s="1"/>
  <c r="X19" i="1" a="1"/>
  <c r="X19" i="1" s="1"/>
  <c r="AB19" i="1" s="1" a="1"/>
  <c r="AB19" i="1" s="1"/>
  <c r="AE19" i="1" a="1"/>
  <c r="AE19" i="1" s="1"/>
  <c r="AF19" i="1" a="1"/>
  <c r="AF19" i="1" s="1"/>
  <c r="AG19" i="1"/>
  <c r="AH19" i="1"/>
  <c r="AJ19" i="1" a="1"/>
  <c r="AJ19" i="1" s="1"/>
  <c r="AK19" i="1" a="1"/>
  <c r="AK19" i="1" s="1"/>
  <c r="T20" i="1" a="1"/>
  <c r="T20" i="1" s="1"/>
  <c r="U20" i="1" a="1"/>
  <c r="U20" i="1" s="1"/>
  <c r="V20" i="1" a="1"/>
  <c r="V20" i="1" s="1"/>
  <c r="W20" i="1" a="1"/>
  <c r="W20" i="1" s="1"/>
  <c r="AA20" i="1" s="1" a="1"/>
  <c r="AA20" i="1" s="1"/>
  <c r="X20" i="1" a="1"/>
  <c r="X20" i="1" s="1"/>
  <c r="AB20" i="1" s="1" a="1"/>
  <c r="AB20" i="1" s="1"/>
  <c r="AE20" i="1" a="1"/>
  <c r="AE20" i="1" s="1"/>
  <c r="AF20" i="1" a="1"/>
  <c r="AF20" i="1" s="1"/>
  <c r="AG20" i="1"/>
  <c r="AH20" i="1"/>
  <c r="AJ20" i="1" a="1"/>
  <c r="AJ20" i="1" s="1"/>
  <c r="AK20" i="1" a="1"/>
  <c r="AK20" i="1" s="1"/>
  <c r="T21" i="1" a="1"/>
  <c r="T21" i="1" s="1"/>
  <c r="U21" i="1" a="1"/>
  <c r="U21" i="1" s="1"/>
  <c r="V21" i="1" a="1"/>
  <c r="V21" i="1" s="1"/>
  <c r="W21" i="1" a="1"/>
  <c r="W21" i="1" s="1"/>
  <c r="AA21" i="1" s="1" a="1"/>
  <c r="AA21" i="1" s="1"/>
  <c r="X21" i="1" a="1"/>
  <c r="X21" i="1" s="1"/>
  <c r="AB21" i="1" s="1" a="1"/>
  <c r="AB21" i="1" s="1"/>
  <c r="AE21" i="1" a="1"/>
  <c r="AE21" i="1" s="1"/>
  <c r="AF21" i="1" a="1"/>
  <c r="AF21" i="1" s="1"/>
  <c r="AG21" i="1"/>
  <c r="AH21" i="1"/>
  <c r="AJ21" i="1" a="1"/>
  <c r="AJ21" i="1" s="1"/>
  <c r="AK21" i="1" a="1"/>
  <c r="AK21" i="1" s="1"/>
  <c r="T22" i="1" a="1"/>
  <c r="T22" i="1" s="1"/>
  <c r="U22" i="1" a="1"/>
  <c r="U22" i="1" s="1"/>
  <c r="V22" i="1" a="1"/>
  <c r="V22" i="1" s="1"/>
  <c r="W22" i="1" a="1"/>
  <c r="W22" i="1" s="1"/>
  <c r="AA22" i="1" s="1" a="1"/>
  <c r="AA22" i="1" s="1"/>
  <c r="X22" i="1" a="1"/>
  <c r="X22" i="1" s="1"/>
  <c r="AB22" i="1" s="1" a="1"/>
  <c r="AB22" i="1" s="1"/>
  <c r="AE22" i="1" a="1"/>
  <c r="AE22" i="1" s="1"/>
  <c r="AF22" i="1" a="1"/>
  <c r="AF22" i="1" s="1"/>
  <c r="AG22" i="1"/>
  <c r="AH22" i="1"/>
  <c r="AJ22" i="1" a="1"/>
  <c r="AJ22" i="1" s="1"/>
  <c r="AK22" i="1" a="1"/>
  <c r="AK22" i="1" s="1"/>
  <c r="T23" i="1" a="1"/>
  <c r="T23" i="1" s="1"/>
  <c r="U23" i="1" a="1"/>
  <c r="U23" i="1" s="1"/>
  <c r="V23" i="1" a="1"/>
  <c r="V23" i="1" s="1"/>
  <c r="W23" i="1" a="1"/>
  <c r="W23" i="1" s="1"/>
  <c r="AA23" i="1" s="1" a="1"/>
  <c r="AA23" i="1" s="1"/>
  <c r="X23" i="1" a="1"/>
  <c r="X23" i="1" s="1"/>
  <c r="AB23" i="1" s="1" a="1"/>
  <c r="AB23" i="1" s="1"/>
  <c r="AE23" i="1" a="1"/>
  <c r="AE23" i="1" s="1"/>
  <c r="AF23" i="1" a="1"/>
  <c r="AF23" i="1" s="1"/>
  <c r="AG23" i="1"/>
  <c r="AH23" i="1"/>
  <c r="AJ23" i="1" a="1"/>
  <c r="AJ23" i="1" s="1"/>
  <c r="AK23" i="1" a="1"/>
  <c r="AK23" i="1" s="1"/>
  <c r="T24" i="1" a="1"/>
  <c r="T24" i="1" s="1"/>
  <c r="U24" i="1" a="1"/>
  <c r="U24" i="1" s="1"/>
  <c r="V24" i="1" a="1"/>
  <c r="V24" i="1" s="1"/>
  <c r="W24" i="1" a="1"/>
  <c r="W24" i="1" s="1"/>
  <c r="AA24" i="1" s="1" a="1"/>
  <c r="AA24" i="1" s="1"/>
  <c r="X24" i="1" a="1"/>
  <c r="X24" i="1" s="1"/>
  <c r="AB24" i="1" s="1" a="1"/>
  <c r="AB24" i="1" s="1"/>
  <c r="AE24" i="1" a="1"/>
  <c r="AE24" i="1" s="1"/>
  <c r="AF24" i="1" a="1"/>
  <c r="AF24" i="1" s="1"/>
  <c r="AG24" i="1"/>
  <c r="AH24" i="1"/>
  <c r="AJ24" i="1" a="1"/>
  <c r="AJ24" i="1" s="1"/>
  <c r="AK24" i="1" a="1"/>
  <c r="AK24" i="1" s="1"/>
  <c r="T25" i="1" a="1"/>
  <c r="T25" i="1" s="1"/>
  <c r="U25" i="1" a="1"/>
  <c r="U25" i="1" s="1"/>
  <c r="V25" i="1" a="1"/>
  <c r="V25" i="1" s="1"/>
  <c r="W25" i="1" a="1"/>
  <c r="W25" i="1" s="1"/>
  <c r="AA25" i="1" s="1" a="1"/>
  <c r="AA25" i="1" s="1"/>
  <c r="X25" i="1" a="1"/>
  <c r="X25" i="1" s="1"/>
  <c r="AB25" i="1" s="1" a="1"/>
  <c r="AB25" i="1" s="1"/>
  <c r="AE25" i="1" a="1"/>
  <c r="AE25" i="1" s="1"/>
  <c r="AF25" i="1" a="1"/>
  <c r="AF25" i="1" s="1"/>
  <c r="AG25" i="1"/>
  <c r="AH25" i="1"/>
  <c r="AJ25" i="1" a="1"/>
  <c r="AJ25" i="1" s="1"/>
  <c r="AK25" i="1" a="1"/>
  <c r="AK25" i="1" s="1"/>
  <c r="T26" i="1" a="1"/>
  <c r="T26" i="1" s="1"/>
  <c r="U26" i="1" a="1"/>
  <c r="U26" i="1" s="1"/>
  <c r="V26" i="1" a="1"/>
  <c r="V26" i="1" s="1"/>
  <c r="W26" i="1" a="1"/>
  <c r="W26" i="1" s="1"/>
  <c r="AA26" i="1" s="1" a="1"/>
  <c r="AA26" i="1" s="1"/>
  <c r="X26" i="1" a="1"/>
  <c r="X26" i="1" s="1"/>
  <c r="AB26" i="1" s="1" a="1"/>
  <c r="AB26" i="1" s="1"/>
  <c r="AE26" i="1" a="1"/>
  <c r="AE26" i="1" s="1"/>
  <c r="AF26" i="1" a="1"/>
  <c r="AF26" i="1" s="1"/>
  <c r="AG26" i="1"/>
  <c r="AH26" i="1"/>
  <c r="AJ26" i="1" a="1"/>
  <c r="AJ26" i="1" s="1"/>
  <c r="AK26" i="1" a="1"/>
  <c r="AK26" i="1" s="1"/>
  <c r="T27" i="1" a="1"/>
  <c r="T27" i="1" s="1"/>
  <c r="U27" i="1" a="1"/>
  <c r="U27" i="1" s="1"/>
  <c r="V27" i="1" a="1"/>
  <c r="V27" i="1" s="1"/>
  <c r="W27" i="1" a="1"/>
  <c r="W27" i="1" s="1"/>
  <c r="AA27" i="1" s="1" a="1"/>
  <c r="AA27" i="1" s="1"/>
  <c r="X27" i="1" a="1"/>
  <c r="X27" i="1" s="1"/>
  <c r="AB27" i="1" s="1" a="1"/>
  <c r="AB27" i="1" s="1"/>
  <c r="AE27" i="1" a="1"/>
  <c r="AE27" i="1" s="1"/>
  <c r="AF27" i="1" a="1"/>
  <c r="AF27" i="1" s="1"/>
  <c r="AG27" i="1"/>
  <c r="AH27" i="1"/>
  <c r="AJ27" i="1" a="1"/>
  <c r="AJ27" i="1" s="1"/>
  <c r="AK27" i="1" a="1"/>
  <c r="AK27" i="1" s="1"/>
  <c r="T28" i="1" a="1"/>
  <c r="T28" i="1" s="1"/>
  <c r="U28" i="1" a="1"/>
  <c r="U28" i="1" s="1"/>
  <c r="V28" i="1" a="1"/>
  <c r="V28" i="1" s="1"/>
  <c r="W28" i="1" a="1"/>
  <c r="W28" i="1" s="1"/>
  <c r="AA28" i="1" s="1" a="1"/>
  <c r="AA28" i="1" s="1"/>
  <c r="X28" i="1" a="1"/>
  <c r="X28" i="1" s="1"/>
  <c r="AB28" i="1" s="1" a="1"/>
  <c r="AB28" i="1" s="1"/>
  <c r="AE28" i="1" a="1"/>
  <c r="AE28" i="1" s="1"/>
  <c r="AF28" i="1" a="1"/>
  <c r="AF28" i="1" s="1"/>
  <c r="AG28" i="1"/>
  <c r="AH28" i="1"/>
  <c r="AJ28" i="1" a="1"/>
  <c r="AJ28" i="1" s="1"/>
  <c r="AK28" i="1" a="1"/>
  <c r="AK28" i="1" s="1"/>
  <c r="T29" i="1" a="1"/>
  <c r="T29" i="1" s="1"/>
  <c r="U29" i="1" a="1"/>
  <c r="U29" i="1" s="1"/>
  <c r="V29" i="1" a="1"/>
  <c r="V29" i="1" s="1"/>
  <c r="W29" i="1" a="1"/>
  <c r="W29" i="1" s="1"/>
  <c r="AA29" i="1" s="1" a="1"/>
  <c r="AA29" i="1" s="1"/>
  <c r="X29" i="1" a="1"/>
  <c r="X29" i="1" s="1"/>
  <c r="AB29" i="1" s="1" a="1"/>
  <c r="AB29" i="1" s="1"/>
  <c r="AE29" i="1" a="1"/>
  <c r="AE29" i="1" s="1"/>
  <c r="AF29" i="1" a="1"/>
  <c r="AF29" i="1" s="1"/>
  <c r="AG29" i="1"/>
  <c r="AH29" i="1"/>
  <c r="AJ29" i="1" a="1"/>
  <c r="AJ29" i="1" s="1"/>
  <c r="AK29" i="1" a="1"/>
  <c r="AK29" i="1" s="1"/>
  <c r="T30" i="1" a="1"/>
  <c r="T30" i="1" s="1"/>
  <c r="U30" i="1" a="1"/>
  <c r="U30" i="1" s="1"/>
  <c r="V30" i="1" a="1"/>
  <c r="V30" i="1" s="1"/>
  <c r="W30" i="1" a="1"/>
  <c r="W30" i="1" s="1"/>
  <c r="AA30" i="1" s="1" a="1"/>
  <c r="AA30" i="1" s="1"/>
  <c r="X30" i="1" a="1"/>
  <c r="X30" i="1" s="1"/>
  <c r="AB30" i="1" s="1" a="1"/>
  <c r="AB30" i="1" s="1"/>
  <c r="AE30" i="1" a="1"/>
  <c r="AE30" i="1" s="1"/>
  <c r="AF30" i="1" a="1"/>
  <c r="AF30" i="1" s="1"/>
  <c r="AG30" i="1"/>
  <c r="AH30" i="1"/>
  <c r="AJ30" i="1" a="1"/>
  <c r="AJ30" i="1" s="1"/>
  <c r="AK30" i="1" a="1"/>
  <c r="AK30" i="1" s="1"/>
  <c r="T31" i="1" a="1"/>
  <c r="T31" i="1" s="1"/>
  <c r="U31" i="1" a="1"/>
  <c r="U31" i="1" s="1"/>
  <c r="V31" i="1" a="1"/>
  <c r="V31" i="1" s="1"/>
  <c r="W31" i="1" a="1"/>
  <c r="W31" i="1" s="1"/>
  <c r="AA31" i="1" s="1" a="1"/>
  <c r="AA31" i="1" s="1"/>
  <c r="X31" i="1" a="1"/>
  <c r="X31" i="1" s="1"/>
  <c r="AB31" i="1" s="1" a="1"/>
  <c r="AB31" i="1" s="1"/>
  <c r="AE31" i="1" a="1"/>
  <c r="AE31" i="1" s="1"/>
  <c r="AF31" i="1" a="1"/>
  <c r="AF31" i="1" s="1"/>
  <c r="AG31" i="1"/>
  <c r="AH31" i="1"/>
  <c r="AJ31" i="1" a="1"/>
  <c r="AJ31" i="1" s="1"/>
  <c r="AK31" i="1" a="1"/>
  <c r="AK31" i="1" s="1"/>
  <c r="T32" i="1" a="1"/>
  <c r="T32" i="1" s="1"/>
  <c r="U32" i="1" a="1"/>
  <c r="U32" i="1" s="1"/>
  <c r="V32" i="1" a="1"/>
  <c r="V32" i="1" s="1"/>
  <c r="W32" i="1" a="1"/>
  <c r="W32" i="1" s="1"/>
  <c r="AA32" i="1" s="1" a="1"/>
  <c r="AA32" i="1" s="1"/>
  <c r="X32" i="1" a="1"/>
  <c r="X32" i="1" s="1"/>
  <c r="AB32" i="1" s="1" a="1"/>
  <c r="AB32" i="1" s="1"/>
  <c r="AE32" i="1" a="1"/>
  <c r="AE32" i="1" s="1"/>
  <c r="AF32" i="1" a="1"/>
  <c r="AF32" i="1" s="1"/>
  <c r="AG32" i="1"/>
  <c r="AH32" i="1"/>
  <c r="AJ32" i="1" a="1"/>
  <c r="AJ32" i="1" s="1"/>
  <c r="AK32" i="1" a="1"/>
  <c r="AK32" i="1" s="1"/>
  <c r="T33" i="1" a="1"/>
  <c r="T33" i="1" s="1"/>
  <c r="U33" i="1" a="1"/>
  <c r="U33" i="1" s="1"/>
  <c r="V33" i="1" a="1"/>
  <c r="V33" i="1" s="1"/>
  <c r="W33" i="1" a="1"/>
  <c r="W33" i="1" s="1"/>
  <c r="AA33" i="1" s="1" a="1"/>
  <c r="AA33" i="1" s="1"/>
  <c r="X33" i="1" a="1"/>
  <c r="X33" i="1" s="1"/>
  <c r="AB33" i="1" s="1" a="1"/>
  <c r="AB33" i="1" s="1"/>
  <c r="AE33" i="1" a="1"/>
  <c r="AE33" i="1" s="1"/>
  <c r="AF33" i="1" a="1"/>
  <c r="AF33" i="1" s="1"/>
  <c r="AG33" i="1"/>
  <c r="AH33" i="1"/>
  <c r="AJ33" i="1" a="1"/>
  <c r="AJ33" i="1" s="1"/>
  <c r="AK33" i="1" a="1"/>
  <c r="AK33" i="1" s="1"/>
  <c r="T34" i="1" a="1"/>
  <c r="T34" i="1" s="1"/>
  <c r="U34" i="1" a="1"/>
  <c r="U34" i="1" s="1"/>
  <c r="V34" i="1" a="1"/>
  <c r="V34" i="1" s="1"/>
  <c r="W34" i="1" a="1"/>
  <c r="W34" i="1" s="1"/>
  <c r="AA34" i="1" s="1" a="1"/>
  <c r="AA34" i="1" s="1"/>
  <c r="X34" i="1" a="1"/>
  <c r="X34" i="1" s="1"/>
  <c r="AB34" i="1" s="1" a="1"/>
  <c r="AB34" i="1" s="1"/>
  <c r="AE34" i="1" a="1"/>
  <c r="AE34" i="1" s="1"/>
  <c r="AF34" i="1" a="1"/>
  <c r="AF34" i="1" s="1"/>
  <c r="AG34" i="1"/>
  <c r="AH34" i="1"/>
  <c r="AJ34" i="1" a="1"/>
  <c r="AJ34" i="1" s="1"/>
  <c r="AK34" i="1" a="1"/>
  <c r="AK34" i="1" s="1"/>
  <c r="T35" i="1" a="1"/>
  <c r="T35" i="1" s="1"/>
  <c r="U35" i="1" a="1"/>
  <c r="U35" i="1" s="1"/>
  <c r="V35" i="1" a="1"/>
  <c r="V35" i="1" s="1"/>
  <c r="W35" i="1" a="1"/>
  <c r="W35" i="1" s="1"/>
  <c r="AA35" i="1" s="1" a="1"/>
  <c r="AA35" i="1" s="1"/>
  <c r="X35" i="1" a="1"/>
  <c r="X35" i="1" s="1"/>
  <c r="AB35" i="1" s="1" a="1"/>
  <c r="AB35" i="1" s="1"/>
  <c r="AE35" i="1" a="1"/>
  <c r="AE35" i="1" s="1"/>
  <c r="AF35" i="1" a="1"/>
  <c r="AF35" i="1" s="1"/>
  <c r="AG35" i="1"/>
  <c r="AH35" i="1"/>
  <c r="AJ35" i="1" a="1"/>
  <c r="AJ35" i="1" s="1"/>
  <c r="AK35" i="1" a="1"/>
  <c r="AK35" i="1" s="1"/>
  <c r="T36" i="1" a="1"/>
  <c r="T36" i="1" s="1"/>
  <c r="U36" i="1" a="1"/>
  <c r="U36" i="1" s="1"/>
  <c r="V36" i="1" a="1"/>
  <c r="V36" i="1" s="1"/>
  <c r="W36" i="1" a="1"/>
  <c r="W36" i="1" s="1"/>
  <c r="AA36" i="1" s="1" a="1"/>
  <c r="AA36" i="1" s="1"/>
  <c r="X36" i="1" a="1"/>
  <c r="X36" i="1" s="1"/>
  <c r="AB36" i="1" s="1" a="1"/>
  <c r="AB36" i="1" s="1"/>
  <c r="AE36" i="1" a="1"/>
  <c r="AE36" i="1" s="1"/>
  <c r="AF36" i="1" a="1"/>
  <c r="AF36" i="1" s="1"/>
  <c r="AG36" i="1"/>
  <c r="AH36" i="1"/>
  <c r="AJ36" i="1" a="1"/>
  <c r="AJ36" i="1" s="1"/>
  <c r="AK36" i="1" a="1"/>
  <c r="AK36" i="1" s="1"/>
  <c r="T37" i="1" a="1"/>
  <c r="T37" i="1" s="1"/>
  <c r="U37" i="1" a="1"/>
  <c r="U37" i="1" s="1"/>
  <c r="V37" i="1" a="1"/>
  <c r="V37" i="1" s="1"/>
  <c r="W37" i="1" a="1"/>
  <c r="W37" i="1" s="1"/>
  <c r="AA37" i="1" s="1" a="1"/>
  <c r="AA37" i="1" s="1"/>
  <c r="X37" i="1" a="1"/>
  <c r="X37" i="1" s="1"/>
  <c r="AB37" i="1" s="1" a="1"/>
  <c r="AB37" i="1" s="1"/>
  <c r="AE37" i="1" a="1"/>
  <c r="AE37" i="1" s="1"/>
  <c r="AF37" i="1" a="1"/>
  <c r="AF37" i="1" s="1"/>
  <c r="AG37" i="1"/>
  <c r="AH37" i="1"/>
  <c r="AJ37" i="1" a="1"/>
  <c r="AJ37" i="1" s="1"/>
  <c r="AK37" i="1" a="1"/>
  <c r="AK37" i="1" s="1"/>
  <c r="T38" i="1" a="1"/>
  <c r="T38" i="1" s="1"/>
  <c r="U38" i="1" a="1"/>
  <c r="U38" i="1" s="1"/>
  <c r="V38" i="1" a="1"/>
  <c r="V38" i="1" s="1"/>
  <c r="W38" i="1" a="1"/>
  <c r="W38" i="1" s="1"/>
  <c r="AA38" i="1" s="1" a="1"/>
  <c r="AA38" i="1" s="1"/>
  <c r="X38" i="1" a="1"/>
  <c r="X38" i="1" s="1"/>
  <c r="AB38" i="1" s="1" a="1"/>
  <c r="AB38" i="1" s="1"/>
  <c r="AE38" i="1" a="1"/>
  <c r="AE38" i="1" s="1"/>
  <c r="AF38" i="1" a="1"/>
  <c r="AF38" i="1" s="1"/>
  <c r="AG38" i="1"/>
  <c r="AH38" i="1"/>
  <c r="AJ38" i="1" a="1"/>
  <c r="AJ38" i="1" s="1"/>
  <c r="AK38" i="1" a="1"/>
  <c r="AK38" i="1" s="1"/>
  <c r="T39" i="1" a="1"/>
  <c r="T39" i="1" s="1"/>
  <c r="U39" i="1" a="1"/>
  <c r="U39" i="1" s="1"/>
  <c r="V39" i="1" a="1"/>
  <c r="V39" i="1" s="1"/>
  <c r="W39" i="1" a="1"/>
  <c r="W39" i="1" s="1"/>
  <c r="AA39" i="1" s="1" a="1"/>
  <c r="AA39" i="1" s="1"/>
  <c r="X39" i="1" a="1"/>
  <c r="X39" i="1" s="1"/>
  <c r="AB39" i="1" s="1" a="1"/>
  <c r="AB39" i="1" s="1"/>
  <c r="AE39" i="1" a="1"/>
  <c r="AE39" i="1" s="1"/>
  <c r="AF39" i="1" a="1"/>
  <c r="AF39" i="1" s="1"/>
  <c r="AG39" i="1"/>
  <c r="AH39" i="1"/>
  <c r="AJ39" i="1" a="1"/>
  <c r="AJ39" i="1" s="1"/>
  <c r="AK39" i="1" a="1"/>
  <c r="AK39" i="1" s="1"/>
  <c r="T40" i="1" a="1"/>
  <c r="T40" i="1" s="1"/>
  <c r="U40" i="1" a="1"/>
  <c r="U40" i="1" s="1"/>
  <c r="V40" i="1" a="1"/>
  <c r="V40" i="1" s="1"/>
  <c r="W40" i="1" a="1"/>
  <c r="W40" i="1" s="1"/>
  <c r="AA40" i="1" s="1" a="1"/>
  <c r="AA40" i="1" s="1"/>
  <c r="X40" i="1" a="1"/>
  <c r="X40" i="1" s="1"/>
  <c r="AB40" i="1" s="1" a="1"/>
  <c r="AB40" i="1" s="1"/>
  <c r="AE40" i="1" a="1"/>
  <c r="AE40" i="1" s="1"/>
  <c r="AF40" i="1" a="1"/>
  <c r="AF40" i="1" s="1"/>
  <c r="AG40" i="1"/>
  <c r="AH40" i="1"/>
  <c r="AJ40" i="1" a="1"/>
  <c r="AJ40" i="1" s="1"/>
  <c r="AK40" i="1" a="1"/>
  <c r="AK40" i="1" s="1"/>
  <c r="T41" i="1" a="1"/>
  <c r="T41" i="1" s="1"/>
  <c r="U41" i="1" a="1"/>
  <c r="U41" i="1" s="1"/>
  <c r="V41" i="1" a="1"/>
  <c r="V41" i="1" s="1"/>
  <c r="W41" i="1" a="1"/>
  <c r="W41" i="1" s="1"/>
  <c r="AA41" i="1" s="1" a="1"/>
  <c r="AA41" i="1" s="1"/>
  <c r="X41" i="1" a="1"/>
  <c r="X41" i="1" s="1"/>
  <c r="AB41" i="1" s="1" a="1"/>
  <c r="AB41" i="1" s="1"/>
  <c r="AE41" i="1" a="1"/>
  <c r="AE41" i="1" s="1"/>
  <c r="AF41" i="1" a="1"/>
  <c r="AF41" i="1" s="1"/>
  <c r="AG41" i="1"/>
  <c r="AH41" i="1"/>
  <c r="AJ41" i="1" a="1"/>
  <c r="AJ41" i="1" s="1"/>
  <c r="AK41" i="1" a="1"/>
  <c r="AK41" i="1" s="1"/>
  <c r="T42" i="1" a="1"/>
  <c r="T42" i="1" s="1"/>
  <c r="U42" i="1" a="1"/>
  <c r="U42" i="1" s="1"/>
  <c r="V42" i="1" a="1"/>
  <c r="V42" i="1" s="1"/>
  <c r="W42" i="1" a="1"/>
  <c r="W42" i="1" s="1"/>
  <c r="AA42" i="1" s="1" a="1"/>
  <c r="AA42" i="1" s="1"/>
  <c r="X42" i="1" a="1"/>
  <c r="X42" i="1" s="1"/>
  <c r="AB42" i="1" s="1" a="1"/>
  <c r="AB42" i="1" s="1"/>
  <c r="AE42" i="1" a="1"/>
  <c r="AE42" i="1" s="1"/>
  <c r="AF42" i="1" a="1"/>
  <c r="AF42" i="1" s="1"/>
  <c r="AG42" i="1"/>
  <c r="AH42" i="1"/>
  <c r="AJ42" i="1" a="1"/>
  <c r="AJ42" i="1" s="1"/>
  <c r="AK42" i="1" a="1"/>
  <c r="AK42" i="1" s="1"/>
  <c r="T43" i="1" a="1"/>
  <c r="T43" i="1" s="1"/>
  <c r="U43" i="1" a="1"/>
  <c r="U43" i="1" s="1"/>
  <c r="V43" i="1" a="1"/>
  <c r="V43" i="1" s="1"/>
  <c r="W43" i="1" a="1"/>
  <c r="W43" i="1" s="1"/>
  <c r="AA43" i="1" s="1" a="1"/>
  <c r="AA43" i="1" s="1"/>
  <c r="X43" i="1" a="1"/>
  <c r="X43" i="1" s="1"/>
  <c r="AB43" i="1" s="1" a="1"/>
  <c r="AB43" i="1" s="1"/>
  <c r="AE43" i="1" a="1"/>
  <c r="AE43" i="1" s="1"/>
  <c r="AF43" i="1" a="1"/>
  <c r="AF43" i="1" s="1"/>
  <c r="AG43" i="1"/>
  <c r="AH43" i="1"/>
  <c r="AJ43" i="1" a="1"/>
  <c r="AJ43" i="1" s="1"/>
  <c r="AK43" i="1" a="1"/>
  <c r="AK43" i="1" s="1"/>
  <c r="T44" i="1" a="1"/>
  <c r="T44" i="1" s="1"/>
  <c r="U44" i="1" a="1"/>
  <c r="U44" i="1" s="1"/>
  <c r="V44" i="1" a="1"/>
  <c r="V44" i="1" s="1"/>
  <c r="W44" i="1" a="1"/>
  <c r="W44" i="1" s="1"/>
  <c r="AA44" i="1" s="1" a="1"/>
  <c r="AA44" i="1" s="1"/>
  <c r="X44" i="1" a="1"/>
  <c r="X44" i="1" s="1"/>
  <c r="AB44" i="1" s="1" a="1"/>
  <c r="AB44" i="1" s="1"/>
  <c r="AE44" i="1" a="1"/>
  <c r="AE44" i="1" s="1"/>
  <c r="AF44" i="1" a="1"/>
  <c r="AF44" i="1" s="1"/>
  <c r="AG44" i="1"/>
  <c r="AH44" i="1"/>
  <c r="AJ44" i="1" a="1"/>
  <c r="AJ44" i="1" s="1"/>
  <c r="AK44" i="1" a="1"/>
  <c r="AK44" i="1" s="1"/>
  <c r="T45" i="1" a="1"/>
  <c r="T45" i="1" s="1"/>
  <c r="U45" i="1" a="1"/>
  <c r="U45" i="1" s="1"/>
  <c r="V45" i="1" a="1"/>
  <c r="V45" i="1" s="1"/>
  <c r="W45" i="1" a="1"/>
  <c r="W45" i="1" s="1"/>
  <c r="AA45" i="1" s="1" a="1"/>
  <c r="AA45" i="1" s="1"/>
  <c r="X45" i="1" a="1"/>
  <c r="X45" i="1" s="1"/>
  <c r="AB45" i="1" s="1" a="1"/>
  <c r="AB45" i="1" s="1"/>
  <c r="AE45" i="1" a="1"/>
  <c r="AE45" i="1" s="1"/>
  <c r="AF45" i="1" a="1"/>
  <c r="AF45" i="1" s="1"/>
  <c r="AG45" i="1"/>
  <c r="AH45" i="1"/>
  <c r="AJ45" i="1" a="1"/>
  <c r="AJ45" i="1" s="1"/>
  <c r="AK45" i="1" a="1"/>
  <c r="AK45" i="1" s="1"/>
  <c r="T46" i="1" a="1"/>
  <c r="T46" i="1" s="1"/>
  <c r="U46" i="1" a="1"/>
  <c r="U46" i="1" s="1"/>
  <c r="V46" i="1" a="1"/>
  <c r="V46" i="1" s="1"/>
  <c r="W46" i="1" a="1"/>
  <c r="W46" i="1" s="1"/>
  <c r="AA46" i="1" s="1" a="1"/>
  <c r="AA46" i="1" s="1"/>
  <c r="X46" i="1" a="1"/>
  <c r="X46" i="1" s="1"/>
  <c r="AB46" i="1" s="1" a="1"/>
  <c r="AB46" i="1" s="1"/>
  <c r="AE46" i="1" a="1"/>
  <c r="AE46" i="1" s="1"/>
  <c r="AF46" i="1" a="1"/>
  <c r="AF46" i="1" s="1"/>
  <c r="AG46" i="1"/>
  <c r="AH46" i="1"/>
  <c r="AJ46" i="1" a="1"/>
  <c r="AJ46" i="1" s="1"/>
  <c r="AK46" i="1" a="1"/>
  <c r="AK46" i="1" s="1"/>
  <c r="T47" i="1" a="1"/>
  <c r="T47" i="1" s="1"/>
  <c r="U47" i="1" a="1"/>
  <c r="U47" i="1" s="1"/>
  <c r="V47" i="1" a="1"/>
  <c r="V47" i="1" s="1"/>
  <c r="W47" i="1" a="1"/>
  <c r="W47" i="1" s="1"/>
  <c r="AA47" i="1" s="1" a="1"/>
  <c r="AA47" i="1" s="1"/>
  <c r="X47" i="1" a="1"/>
  <c r="X47" i="1" s="1"/>
  <c r="AB47" i="1" s="1" a="1"/>
  <c r="AB47" i="1" s="1"/>
  <c r="AE47" i="1" a="1"/>
  <c r="AE47" i="1" s="1"/>
  <c r="AF47" i="1" a="1"/>
  <c r="AF47" i="1" s="1"/>
  <c r="AG47" i="1"/>
  <c r="AH47" i="1"/>
  <c r="AJ47" i="1" a="1"/>
  <c r="AJ47" i="1" s="1"/>
  <c r="AK47" i="1" a="1"/>
  <c r="AK47" i="1" s="1"/>
  <c r="T48" i="1" a="1"/>
  <c r="T48" i="1" s="1"/>
  <c r="U48" i="1" a="1"/>
  <c r="U48" i="1" s="1"/>
  <c r="V48" i="1" a="1"/>
  <c r="V48" i="1" s="1"/>
  <c r="W48" i="1" a="1"/>
  <c r="W48" i="1" s="1"/>
  <c r="AA48" i="1" s="1" a="1"/>
  <c r="AA48" i="1" s="1"/>
  <c r="X48" i="1" a="1"/>
  <c r="X48" i="1" s="1"/>
  <c r="AB48" i="1" s="1" a="1"/>
  <c r="AB48" i="1" s="1"/>
  <c r="AE48" i="1" a="1"/>
  <c r="AE48" i="1" s="1"/>
  <c r="AF48" i="1" a="1"/>
  <c r="AF48" i="1" s="1"/>
  <c r="AG48" i="1"/>
  <c r="AH48" i="1"/>
  <c r="AJ48" i="1" a="1"/>
  <c r="AJ48" i="1" s="1"/>
  <c r="AK48" i="1" a="1"/>
  <c r="AK48" i="1" s="1"/>
  <c r="T49" i="1" a="1"/>
  <c r="T49" i="1" s="1"/>
  <c r="U49" i="1" a="1"/>
  <c r="U49" i="1" s="1"/>
  <c r="V49" i="1" a="1"/>
  <c r="V49" i="1" s="1"/>
  <c r="W49" i="1" a="1"/>
  <c r="W49" i="1" s="1"/>
  <c r="AA49" i="1" s="1" a="1"/>
  <c r="AA49" i="1" s="1"/>
  <c r="X49" i="1" a="1"/>
  <c r="X49" i="1" s="1"/>
  <c r="AB49" i="1" s="1" a="1"/>
  <c r="AB49" i="1" s="1"/>
  <c r="AE49" i="1" a="1"/>
  <c r="AE49" i="1" s="1"/>
  <c r="AF49" i="1" a="1"/>
  <c r="AF49" i="1" s="1"/>
  <c r="AG49" i="1"/>
  <c r="AH49" i="1"/>
  <c r="AJ49" i="1" a="1"/>
  <c r="AJ49" i="1" s="1"/>
  <c r="AK49" i="1" a="1"/>
  <c r="AK49" i="1" s="1"/>
  <c r="T50" i="1" a="1"/>
  <c r="T50" i="1" s="1"/>
  <c r="U50" i="1" a="1"/>
  <c r="U50" i="1" s="1"/>
  <c r="V50" i="1" a="1"/>
  <c r="V50" i="1" s="1"/>
  <c r="W50" i="1" a="1"/>
  <c r="W50" i="1" s="1"/>
  <c r="AA50" i="1" s="1" a="1"/>
  <c r="AA50" i="1" s="1"/>
  <c r="X50" i="1" a="1"/>
  <c r="X50" i="1" s="1"/>
  <c r="AB50" i="1" s="1" a="1"/>
  <c r="AB50" i="1" s="1"/>
  <c r="AE50" i="1" a="1"/>
  <c r="AE50" i="1" s="1"/>
  <c r="AF50" i="1" a="1"/>
  <c r="AF50" i="1" s="1"/>
  <c r="AG50" i="1"/>
  <c r="AH50" i="1"/>
  <c r="AJ50" i="1" a="1"/>
  <c r="AJ50" i="1" s="1"/>
  <c r="AK50" i="1" a="1"/>
  <c r="AK50" i="1" s="1"/>
  <c r="T51" i="1" a="1"/>
  <c r="T51" i="1" s="1"/>
  <c r="U51" i="1" a="1"/>
  <c r="U51" i="1" s="1"/>
  <c r="V51" i="1" a="1"/>
  <c r="V51" i="1" s="1"/>
  <c r="W51" i="1" a="1"/>
  <c r="W51" i="1" s="1"/>
  <c r="AA51" i="1" s="1" a="1"/>
  <c r="AA51" i="1" s="1"/>
  <c r="X51" i="1" a="1"/>
  <c r="X51" i="1" s="1"/>
  <c r="AB51" i="1" s="1" a="1"/>
  <c r="AB51" i="1" s="1"/>
  <c r="AE51" i="1" a="1"/>
  <c r="AE51" i="1" s="1"/>
  <c r="AF51" i="1" a="1"/>
  <c r="AF51" i="1" s="1"/>
  <c r="AG51" i="1"/>
  <c r="AH51" i="1"/>
  <c r="AJ51" i="1" a="1"/>
  <c r="AJ51" i="1" s="1"/>
  <c r="AK51" i="1" a="1"/>
  <c r="AK51" i="1" s="1"/>
  <c r="T52" i="1" a="1"/>
  <c r="T52" i="1" s="1"/>
  <c r="U52" i="1" a="1"/>
  <c r="U52" i="1" s="1"/>
  <c r="V52" i="1" a="1"/>
  <c r="V52" i="1" s="1"/>
  <c r="H52" i="3" s="1" a="1"/>
  <c r="H52" i="3" s="1"/>
  <c r="W52" i="1" a="1"/>
  <c r="W52" i="1" s="1"/>
  <c r="AA52" i="1" s="1" a="1"/>
  <c r="AA52" i="1" s="1"/>
  <c r="X52" i="1" a="1"/>
  <c r="X52" i="1" s="1"/>
  <c r="AB52" i="1" s="1" a="1"/>
  <c r="AB52" i="1" s="1"/>
  <c r="AE52" i="1" a="1"/>
  <c r="AE52" i="1" s="1"/>
  <c r="AF52" i="1" a="1"/>
  <c r="AF52" i="1" s="1"/>
  <c r="AG52" i="1"/>
  <c r="AH52" i="1"/>
  <c r="AJ52" i="1" a="1"/>
  <c r="AJ52" i="1" s="1"/>
  <c r="AK52" i="1" a="1"/>
  <c r="AK52" i="1" s="1"/>
  <c r="T53" i="1" a="1"/>
  <c r="T53" i="1" s="1"/>
  <c r="U53" i="1" a="1"/>
  <c r="U53" i="1" s="1"/>
  <c r="V53" i="1" a="1"/>
  <c r="V53" i="1" s="1"/>
  <c r="W53" i="1" a="1"/>
  <c r="W53" i="1" s="1"/>
  <c r="AA53" i="1" s="1" a="1"/>
  <c r="AA53" i="1" s="1"/>
  <c r="X53" i="1" a="1"/>
  <c r="X53" i="1" s="1"/>
  <c r="AB53" i="1" s="1" a="1"/>
  <c r="AB53" i="1" s="1"/>
  <c r="AE53" i="1" a="1"/>
  <c r="AE53" i="1" s="1"/>
  <c r="AF53" i="1" a="1"/>
  <c r="AF53" i="1" s="1"/>
  <c r="AG53" i="1"/>
  <c r="AH53" i="1"/>
  <c r="AJ53" i="1" a="1"/>
  <c r="AJ53" i="1" s="1"/>
  <c r="AK53" i="1" a="1"/>
  <c r="AK53" i="1" s="1"/>
  <c r="T54" i="1" a="1"/>
  <c r="T54" i="1" s="1"/>
  <c r="U54" i="1" a="1"/>
  <c r="U54" i="1" s="1"/>
  <c r="V54" i="1" a="1"/>
  <c r="V54" i="1" s="1"/>
  <c r="W54" i="1" a="1"/>
  <c r="W54" i="1" s="1"/>
  <c r="AA54" i="1" s="1" a="1"/>
  <c r="AA54" i="1" s="1"/>
  <c r="X54" i="1" a="1"/>
  <c r="X54" i="1" s="1"/>
  <c r="AB54" i="1" s="1" a="1"/>
  <c r="AB54" i="1" s="1"/>
  <c r="AE54" i="1" a="1"/>
  <c r="AE54" i="1" s="1"/>
  <c r="AF54" i="1" a="1"/>
  <c r="AF54" i="1" s="1"/>
  <c r="AG54" i="1"/>
  <c r="AH54" i="1"/>
  <c r="AJ54" i="1" a="1"/>
  <c r="AJ54" i="1" s="1"/>
  <c r="AK54" i="1" a="1"/>
  <c r="AK54" i="1" s="1"/>
  <c r="T55" i="1" a="1"/>
  <c r="T55" i="1" s="1"/>
  <c r="U55" i="1" a="1"/>
  <c r="U55" i="1" s="1"/>
  <c r="V55" i="1" a="1"/>
  <c r="V55" i="1" s="1"/>
  <c r="W55" i="1" a="1"/>
  <c r="W55" i="1" s="1"/>
  <c r="AA55" i="1" s="1" a="1"/>
  <c r="AA55" i="1" s="1"/>
  <c r="X55" i="1" a="1"/>
  <c r="X55" i="1" s="1"/>
  <c r="AB55" i="1" s="1" a="1"/>
  <c r="AB55" i="1" s="1"/>
  <c r="AE55" i="1" a="1"/>
  <c r="AE55" i="1" s="1"/>
  <c r="AF55" i="1" a="1"/>
  <c r="AF55" i="1" s="1"/>
  <c r="AG55" i="1"/>
  <c r="AH55" i="1"/>
  <c r="AJ55" i="1" a="1"/>
  <c r="AJ55" i="1" s="1"/>
  <c r="AK55" i="1" a="1"/>
  <c r="AK55" i="1" s="1"/>
  <c r="T56" i="1" a="1"/>
  <c r="T56" i="1" s="1"/>
  <c r="U56" i="1" a="1"/>
  <c r="U56" i="1" s="1"/>
  <c r="V56" i="1" a="1"/>
  <c r="V56" i="1" s="1"/>
  <c r="W56" i="1" a="1"/>
  <c r="W56" i="1" s="1"/>
  <c r="AA56" i="1" s="1" a="1"/>
  <c r="AA56" i="1" s="1"/>
  <c r="X56" i="1" a="1"/>
  <c r="X56" i="1" s="1"/>
  <c r="AB56" i="1" s="1" a="1"/>
  <c r="AB56" i="1" s="1"/>
  <c r="AE56" i="1" a="1"/>
  <c r="AE56" i="1" s="1"/>
  <c r="AF56" i="1" a="1"/>
  <c r="AF56" i="1" s="1"/>
  <c r="AG56" i="1"/>
  <c r="AH56" i="1"/>
  <c r="AJ56" i="1" a="1"/>
  <c r="AJ56" i="1" s="1"/>
  <c r="AK56" i="1" a="1"/>
  <c r="AK56" i="1" s="1"/>
  <c r="T57" i="1" a="1"/>
  <c r="T57" i="1" s="1"/>
  <c r="U57" i="1" a="1"/>
  <c r="U57" i="1" s="1"/>
  <c r="V57" i="1" a="1"/>
  <c r="V57" i="1" s="1"/>
  <c r="W57" i="1" a="1"/>
  <c r="W57" i="1" s="1"/>
  <c r="AA57" i="1" s="1" a="1"/>
  <c r="AA57" i="1" s="1"/>
  <c r="X57" i="1" a="1"/>
  <c r="X57" i="1" s="1"/>
  <c r="AB57" i="1" s="1" a="1"/>
  <c r="AB57" i="1" s="1"/>
  <c r="AE57" i="1" a="1"/>
  <c r="AE57" i="1" s="1"/>
  <c r="AF57" i="1" a="1"/>
  <c r="AF57" i="1" s="1"/>
  <c r="AG57" i="1"/>
  <c r="AH57" i="1"/>
  <c r="AJ57" i="1" a="1"/>
  <c r="AJ57" i="1" s="1"/>
  <c r="AK57" i="1" a="1"/>
  <c r="AK57" i="1" s="1"/>
  <c r="T58" i="1" a="1"/>
  <c r="T58" i="1" s="1"/>
  <c r="U58" i="1" a="1"/>
  <c r="U58" i="1" s="1"/>
  <c r="V58" i="1" a="1"/>
  <c r="V58" i="1" s="1"/>
  <c r="W58" i="1" a="1"/>
  <c r="W58" i="1" s="1"/>
  <c r="AA58" i="1" s="1" a="1"/>
  <c r="AA58" i="1" s="1"/>
  <c r="X58" i="1" a="1"/>
  <c r="X58" i="1" s="1"/>
  <c r="AB58" i="1" s="1" a="1"/>
  <c r="AB58" i="1" s="1"/>
  <c r="AE58" i="1" a="1"/>
  <c r="AE58" i="1" s="1"/>
  <c r="AF58" i="1" a="1"/>
  <c r="AF58" i="1" s="1"/>
  <c r="AG58" i="1"/>
  <c r="AH58" i="1"/>
  <c r="AJ58" i="1" a="1"/>
  <c r="AJ58" i="1" s="1"/>
  <c r="AK58" i="1" a="1"/>
  <c r="AK58" i="1" s="1"/>
  <c r="T59" i="1" a="1"/>
  <c r="T59" i="1" s="1"/>
  <c r="U59" i="1" a="1"/>
  <c r="U59" i="1" s="1"/>
  <c r="V59" i="1" a="1"/>
  <c r="V59" i="1" s="1"/>
  <c r="W59" i="1" a="1"/>
  <c r="W59" i="1" s="1"/>
  <c r="AA59" i="1" s="1" a="1"/>
  <c r="AA59" i="1" s="1"/>
  <c r="X59" i="1" a="1"/>
  <c r="X59" i="1" s="1"/>
  <c r="AB59" i="1" s="1" a="1"/>
  <c r="AB59" i="1" s="1"/>
  <c r="AE59" i="1" a="1"/>
  <c r="AE59" i="1" s="1"/>
  <c r="AF59" i="1" a="1"/>
  <c r="AF59" i="1" s="1"/>
  <c r="AG59" i="1"/>
  <c r="AH59" i="1"/>
  <c r="AJ59" i="1" a="1"/>
  <c r="AJ59" i="1" s="1"/>
  <c r="AK59" i="1" a="1"/>
  <c r="AK59" i="1" s="1"/>
  <c r="T60" i="1" a="1"/>
  <c r="T60" i="1" s="1"/>
  <c r="U60" i="1" a="1"/>
  <c r="U60" i="1" s="1"/>
  <c r="V60" i="1" a="1"/>
  <c r="V60" i="1" s="1"/>
  <c r="W60" i="1" a="1"/>
  <c r="W60" i="1" s="1"/>
  <c r="AA60" i="1" s="1" a="1"/>
  <c r="AA60" i="1" s="1"/>
  <c r="X60" i="1" a="1"/>
  <c r="X60" i="1" s="1"/>
  <c r="AB60" i="1" s="1" a="1"/>
  <c r="AB60" i="1" s="1"/>
  <c r="AE60" i="1" a="1"/>
  <c r="AE60" i="1" s="1"/>
  <c r="AF60" i="1" a="1"/>
  <c r="AF60" i="1" s="1"/>
  <c r="AG60" i="1"/>
  <c r="AH60" i="1"/>
  <c r="AJ60" i="1" a="1"/>
  <c r="AJ60" i="1" s="1"/>
  <c r="AK60" i="1" a="1"/>
  <c r="AK60" i="1" s="1"/>
  <c r="T61" i="1" a="1"/>
  <c r="T61" i="1" s="1"/>
  <c r="U61" i="1" a="1"/>
  <c r="U61" i="1" s="1"/>
  <c r="V61" i="1" a="1"/>
  <c r="V61" i="1" s="1"/>
  <c r="W61" i="1" a="1"/>
  <c r="W61" i="1" s="1"/>
  <c r="AA61" i="1" s="1" a="1"/>
  <c r="AA61" i="1" s="1"/>
  <c r="X61" i="1" a="1"/>
  <c r="X61" i="1" s="1"/>
  <c r="AB61" i="1" s="1" a="1"/>
  <c r="AB61" i="1" s="1"/>
  <c r="AE61" i="1" a="1"/>
  <c r="AE61" i="1" s="1"/>
  <c r="AF61" i="1" a="1"/>
  <c r="AF61" i="1" s="1"/>
  <c r="AG61" i="1"/>
  <c r="AH61" i="1"/>
  <c r="AJ61" i="1" a="1"/>
  <c r="AJ61" i="1" s="1"/>
  <c r="AK61" i="1" a="1"/>
  <c r="AK61" i="1" s="1"/>
  <c r="T62" i="1" a="1"/>
  <c r="T62" i="1" s="1"/>
  <c r="U62" i="1" a="1"/>
  <c r="U62" i="1" s="1"/>
  <c r="V62" i="1" a="1"/>
  <c r="V62" i="1" s="1"/>
  <c r="W62" i="1" a="1"/>
  <c r="W62" i="1" s="1"/>
  <c r="AA62" i="1" s="1" a="1"/>
  <c r="AA62" i="1" s="1"/>
  <c r="X62" i="1" a="1"/>
  <c r="X62" i="1" s="1"/>
  <c r="AB62" i="1" s="1" a="1"/>
  <c r="AB62" i="1" s="1"/>
  <c r="AE62" i="1" a="1"/>
  <c r="AE62" i="1" s="1"/>
  <c r="AF62" i="1" a="1"/>
  <c r="AF62" i="1" s="1"/>
  <c r="AG62" i="1"/>
  <c r="AH62" i="1"/>
  <c r="AJ62" i="1" a="1"/>
  <c r="AJ62" i="1" s="1"/>
  <c r="AK62" i="1" a="1"/>
  <c r="AK62" i="1" s="1"/>
  <c r="T63" i="1" a="1"/>
  <c r="T63" i="1" s="1"/>
  <c r="U63" i="1" a="1"/>
  <c r="U63" i="1" s="1"/>
  <c r="V63" i="1" a="1"/>
  <c r="V63" i="1" s="1"/>
  <c r="W63" i="1" a="1"/>
  <c r="W63" i="1" s="1"/>
  <c r="AA63" i="1" s="1" a="1"/>
  <c r="AA63" i="1" s="1"/>
  <c r="X63" i="1" a="1"/>
  <c r="X63" i="1" s="1"/>
  <c r="AB63" i="1" s="1" a="1"/>
  <c r="AB63" i="1" s="1"/>
  <c r="AE63" i="1" a="1"/>
  <c r="AE63" i="1" s="1"/>
  <c r="AF63" i="1" a="1"/>
  <c r="AF63" i="1" s="1"/>
  <c r="AG63" i="1"/>
  <c r="AH63" i="1"/>
  <c r="AJ63" i="1" a="1"/>
  <c r="AJ63" i="1" s="1"/>
  <c r="AK63" i="1" a="1"/>
  <c r="AK63" i="1" s="1"/>
  <c r="T64" i="1" a="1"/>
  <c r="T64" i="1" s="1"/>
  <c r="U64" i="1" a="1"/>
  <c r="U64" i="1" s="1"/>
  <c r="V64" i="1" a="1"/>
  <c r="V64" i="1" s="1"/>
  <c r="W64" i="1" a="1"/>
  <c r="W64" i="1" s="1"/>
  <c r="AA64" i="1" s="1" a="1"/>
  <c r="AA64" i="1" s="1"/>
  <c r="X64" i="1" a="1"/>
  <c r="X64" i="1" s="1"/>
  <c r="AB64" i="1" s="1" a="1"/>
  <c r="AB64" i="1" s="1"/>
  <c r="AE64" i="1" a="1"/>
  <c r="AE64" i="1" s="1"/>
  <c r="AF64" i="1" a="1"/>
  <c r="AF64" i="1" s="1"/>
  <c r="AG64" i="1"/>
  <c r="AH64" i="1"/>
  <c r="AJ64" i="1" a="1"/>
  <c r="AJ64" i="1" s="1"/>
  <c r="AK64" i="1" a="1"/>
  <c r="AK64" i="1" s="1"/>
  <c r="T65" i="1" a="1"/>
  <c r="T65" i="1" s="1"/>
  <c r="U65" i="1" a="1"/>
  <c r="U65" i="1" s="1"/>
  <c r="V65" i="1" a="1"/>
  <c r="V65" i="1" s="1"/>
  <c r="W65" i="1" a="1"/>
  <c r="W65" i="1" s="1"/>
  <c r="AA65" i="1" s="1" a="1"/>
  <c r="AA65" i="1" s="1"/>
  <c r="X65" i="1" a="1"/>
  <c r="X65" i="1" s="1"/>
  <c r="AB65" i="1" s="1" a="1"/>
  <c r="AB65" i="1" s="1"/>
  <c r="AE65" i="1" a="1"/>
  <c r="AE65" i="1" s="1"/>
  <c r="AF65" i="1" a="1"/>
  <c r="AF65" i="1" s="1"/>
  <c r="AG65" i="1"/>
  <c r="AH65" i="1"/>
  <c r="AJ65" i="1" a="1"/>
  <c r="AJ65" i="1" s="1"/>
  <c r="AK65" i="1" a="1"/>
  <c r="AK65" i="1" s="1"/>
  <c r="T66" i="1" a="1"/>
  <c r="T66" i="1" s="1"/>
  <c r="U66" i="1" a="1"/>
  <c r="U66" i="1" s="1"/>
  <c r="V66" i="1" a="1"/>
  <c r="V66" i="1" s="1"/>
  <c r="W66" i="1" a="1"/>
  <c r="W66" i="1" s="1"/>
  <c r="AA66" i="1" s="1" a="1"/>
  <c r="AA66" i="1" s="1"/>
  <c r="X66" i="1" a="1"/>
  <c r="X66" i="1" s="1"/>
  <c r="AB66" i="1" s="1" a="1"/>
  <c r="AB66" i="1" s="1"/>
  <c r="AE66" i="1" a="1"/>
  <c r="AE66" i="1" s="1"/>
  <c r="AF66" i="1" a="1"/>
  <c r="AF66" i="1" s="1"/>
  <c r="AG66" i="1"/>
  <c r="AH66" i="1"/>
  <c r="AJ66" i="1" a="1"/>
  <c r="AJ66" i="1" s="1"/>
  <c r="AK66" i="1" a="1"/>
  <c r="AK66" i="1" s="1"/>
  <c r="T67" i="1" a="1"/>
  <c r="T67" i="1" s="1"/>
  <c r="U67" i="1" a="1"/>
  <c r="U67" i="1" s="1"/>
  <c r="V67" i="1" a="1"/>
  <c r="V67" i="1" s="1"/>
  <c r="W67" i="1" a="1"/>
  <c r="W67" i="1" s="1"/>
  <c r="AA67" i="1" s="1" a="1"/>
  <c r="AA67" i="1" s="1"/>
  <c r="X67" i="1" a="1"/>
  <c r="X67" i="1" s="1"/>
  <c r="AB67" i="1" s="1" a="1"/>
  <c r="AB67" i="1" s="1"/>
  <c r="AE67" i="1" a="1"/>
  <c r="AE67" i="1" s="1"/>
  <c r="AF67" i="1" a="1"/>
  <c r="AF67" i="1" s="1"/>
  <c r="AG67" i="1"/>
  <c r="AH67" i="1"/>
  <c r="AJ67" i="1" a="1"/>
  <c r="AJ67" i="1" s="1"/>
  <c r="AK67" i="1" a="1"/>
  <c r="AK67" i="1" s="1"/>
  <c r="T68" i="1" a="1"/>
  <c r="T68" i="1" s="1"/>
  <c r="U68" i="1" a="1"/>
  <c r="U68" i="1" s="1"/>
  <c r="V68" i="1" a="1"/>
  <c r="V68" i="1" s="1"/>
  <c r="W68" i="1" a="1"/>
  <c r="W68" i="1" s="1"/>
  <c r="AA68" i="1" s="1" a="1"/>
  <c r="AA68" i="1" s="1"/>
  <c r="X68" i="1" a="1"/>
  <c r="X68" i="1" s="1"/>
  <c r="AB68" i="1" s="1" a="1"/>
  <c r="AB68" i="1" s="1"/>
  <c r="AE68" i="1" a="1"/>
  <c r="AE68" i="1" s="1"/>
  <c r="AF68" i="1" a="1"/>
  <c r="AF68" i="1" s="1"/>
  <c r="AG68" i="1"/>
  <c r="AH68" i="1"/>
  <c r="AJ68" i="1" a="1"/>
  <c r="AJ68" i="1" s="1"/>
  <c r="AK68" i="1" a="1"/>
  <c r="AK68" i="1" s="1"/>
  <c r="T69" i="1" a="1"/>
  <c r="T69" i="1" s="1"/>
  <c r="U69" i="1" a="1"/>
  <c r="U69" i="1" s="1"/>
  <c r="V69" i="1" a="1"/>
  <c r="V69" i="1" s="1"/>
  <c r="W69" i="1" a="1"/>
  <c r="W69" i="1" s="1"/>
  <c r="AA69" i="1" s="1" a="1"/>
  <c r="AA69" i="1" s="1"/>
  <c r="X69" i="1" a="1"/>
  <c r="X69" i="1" s="1"/>
  <c r="AB69" i="1" s="1" a="1"/>
  <c r="AB69" i="1" s="1"/>
  <c r="AE69" i="1" a="1"/>
  <c r="AE69" i="1" s="1"/>
  <c r="AF69" i="1" a="1"/>
  <c r="AF69" i="1" s="1"/>
  <c r="AG69" i="1"/>
  <c r="AH69" i="1"/>
  <c r="AJ69" i="1" a="1"/>
  <c r="AJ69" i="1" s="1"/>
  <c r="AK69" i="1" a="1"/>
  <c r="AK69" i="1" s="1"/>
  <c r="T70" i="1" a="1"/>
  <c r="T70" i="1" s="1"/>
  <c r="U70" i="1" a="1"/>
  <c r="U70" i="1" s="1"/>
  <c r="V70" i="1" a="1"/>
  <c r="V70" i="1" s="1"/>
  <c r="W70" i="1" a="1"/>
  <c r="W70" i="1" s="1"/>
  <c r="AA70" i="1" s="1" a="1"/>
  <c r="AA70" i="1" s="1"/>
  <c r="X70" i="1" a="1"/>
  <c r="X70" i="1" s="1"/>
  <c r="AB70" i="1" s="1" a="1"/>
  <c r="AB70" i="1" s="1"/>
  <c r="AE70" i="1" a="1"/>
  <c r="AE70" i="1" s="1"/>
  <c r="AF70" i="1" a="1"/>
  <c r="AF70" i="1" s="1"/>
  <c r="AG70" i="1"/>
  <c r="AH70" i="1"/>
  <c r="AJ70" i="1" a="1"/>
  <c r="AJ70" i="1" s="1"/>
  <c r="AK70" i="1" a="1"/>
  <c r="AK70" i="1" s="1"/>
  <c r="T71" i="1" a="1"/>
  <c r="T71" i="1" s="1"/>
  <c r="U71" i="1" a="1"/>
  <c r="U71" i="1" s="1"/>
  <c r="V71" i="1" a="1"/>
  <c r="V71" i="1" s="1"/>
  <c r="W71" i="1" a="1"/>
  <c r="W71" i="1" s="1"/>
  <c r="AA71" i="1" s="1" a="1"/>
  <c r="AA71" i="1" s="1"/>
  <c r="X71" i="1" a="1"/>
  <c r="X71" i="1" s="1"/>
  <c r="AB71" i="1" s="1" a="1"/>
  <c r="AB71" i="1" s="1"/>
  <c r="AE71" i="1" a="1"/>
  <c r="AE71" i="1" s="1"/>
  <c r="AF71" i="1" a="1"/>
  <c r="AF71" i="1" s="1"/>
  <c r="AG71" i="1"/>
  <c r="AH71" i="1"/>
  <c r="AJ71" i="1" a="1"/>
  <c r="AJ71" i="1" s="1"/>
  <c r="AK71" i="1" a="1"/>
  <c r="AK71" i="1" s="1"/>
  <c r="T72" i="1" a="1"/>
  <c r="T72" i="1" s="1"/>
  <c r="U72" i="1" a="1"/>
  <c r="U72" i="1" s="1"/>
  <c r="V72" i="1" a="1"/>
  <c r="V72" i="1" s="1"/>
  <c r="W72" i="1" a="1"/>
  <c r="W72" i="1" s="1"/>
  <c r="AA72" i="1" s="1" a="1"/>
  <c r="AA72" i="1" s="1"/>
  <c r="X72" i="1" a="1"/>
  <c r="X72" i="1" s="1"/>
  <c r="AB72" i="1" s="1" a="1"/>
  <c r="AB72" i="1" s="1"/>
  <c r="AE72" i="1" a="1"/>
  <c r="AE72" i="1" s="1"/>
  <c r="AF72" i="1" a="1"/>
  <c r="AF72" i="1" s="1"/>
  <c r="AG72" i="1"/>
  <c r="AH72" i="1"/>
  <c r="AJ72" i="1" a="1"/>
  <c r="AJ72" i="1" s="1"/>
  <c r="AK72" i="1" a="1"/>
  <c r="AK72" i="1" s="1"/>
  <c r="T73" i="1" a="1"/>
  <c r="T73" i="1" s="1"/>
  <c r="U73" i="1" a="1"/>
  <c r="U73" i="1" s="1"/>
  <c r="V73" i="1" a="1"/>
  <c r="V73" i="1" s="1"/>
  <c r="H73" i="5" s="1" a="1"/>
  <c r="H73" i="5" s="1"/>
  <c r="W73" i="1" a="1"/>
  <c r="W73" i="1" s="1"/>
  <c r="AA73" i="1" s="1" a="1"/>
  <c r="AA73" i="1" s="1"/>
  <c r="X73" i="1" a="1"/>
  <c r="X73" i="1" s="1"/>
  <c r="AB73" i="1" s="1" a="1"/>
  <c r="AB73" i="1" s="1"/>
  <c r="AE73" i="1" a="1"/>
  <c r="AE73" i="1" s="1"/>
  <c r="AF73" i="1" a="1"/>
  <c r="AF73" i="1" s="1"/>
  <c r="AG73" i="1"/>
  <c r="AH73" i="1"/>
  <c r="AJ73" i="1" a="1"/>
  <c r="AJ73" i="1" s="1"/>
  <c r="AK73" i="1" a="1"/>
  <c r="AK73" i="1" s="1"/>
  <c r="T74" i="1" a="1"/>
  <c r="T74" i="1" s="1"/>
  <c r="U74" i="1" a="1"/>
  <c r="U74" i="1" s="1"/>
  <c r="V74" i="1" a="1"/>
  <c r="V74" i="1" s="1"/>
  <c r="W74" i="1" a="1"/>
  <c r="W74" i="1" s="1"/>
  <c r="AA74" i="1" s="1" a="1"/>
  <c r="AA74" i="1" s="1"/>
  <c r="X74" i="1" a="1"/>
  <c r="X74" i="1" s="1"/>
  <c r="AB74" i="1" s="1" a="1"/>
  <c r="AB74" i="1" s="1"/>
  <c r="AE74" i="1" a="1"/>
  <c r="AE74" i="1" s="1"/>
  <c r="AF74" i="1" a="1"/>
  <c r="AF74" i="1" s="1"/>
  <c r="AG74" i="1"/>
  <c r="AH74" i="1"/>
  <c r="AJ74" i="1" a="1"/>
  <c r="AJ74" i="1" s="1"/>
  <c r="AK74" i="1" a="1"/>
  <c r="AK74" i="1" s="1"/>
  <c r="T75" i="1" a="1"/>
  <c r="T75" i="1" s="1"/>
  <c r="U75" i="1" a="1"/>
  <c r="U75" i="1" s="1"/>
  <c r="V75" i="1" a="1"/>
  <c r="V75" i="1" s="1"/>
  <c r="W75" i="1" a="1"/>
  <c r="W75" i="1" s="1"/>
  <c r="AA75" i="1" s="1" a="1"/>
  <c r="AA75" i="1" s="1"/>
  <c r="X75" i="1" a="1"/>
  <c r="X75" i="1" s="1"/>
  <c r="AB75" i="1" s="1" a="1"/>
  <c r="AB75" i="1" s="1"/>
  <c r="AE75" i="1" a="1"/>
  <c r="AE75" i="1" s="1"/>
  <c r="AF75" i="1" a="1"/>
  <c r="AF75" i="1" s="1"/>
  <c r="AG75" i="1"/>
  <c r="AH75" i="1"/>
  <c r="AJ75" i="1" a="1"/>
  <c r="AJ75" i="1" s="1"/>
  <c r="AK75" i="1" a="1"/>
  <c r="AK75" i="1" s="1"/>
  <c r="T76" i="1" a="1"/>
  <c r="T76" i="1" s="1"/>
  <c r="U76" i="1" a="1"/>
  <c r="U76" i="1" s="1"/>
  <c r="V76" i="1" a="1"/>
  <c r="V76" i="1" s="1"/>
  <c r="W76" i="1" a="1"/>
  <c r="W76" i="1" s="1"/>
  <c r="AA76" i="1" s="1" a="1"/>
  <c r="AA76" i="1" s="1"/>
  <c r="X76" i="1" a="1"/>
  <c r="X76" i="1" s="1"/>
  <c r="AB76" i="1" s="1" a="1"/>
  <c r="AB76" i="1" s="1"/>
  <c r="AE76" i="1" a="1"/>
  <c r="AE76" i="1" s="1"/>
  <c r="AF76" i="1" a="1"/>
  <c r="AF76" i="1" s="1"/>
  <c r="AG76" i="1"/>
  <c r="AH76" i="1"/>
  <c r="AJ76" i="1" a="1"/>
  <c r="AJ76" i="1" s="1"/>
  <c r="AK76" i="1" a="1"/>
  <c r="AK76" i="1" s="1"/>
  <c r="T77" i="1" a="1"/>
  <c r="T77" i="1" s="1"/>
  <c r="U77" i="1" a="1"/>
  <c r="U77" i="1" s="1"/>
  <c r="V77" i="1" a="1"/>
  <c r="V77" i="1" s="1"/>
  <c r="W77" i="1" a="1"/>
  <c r="W77" i="1" s="1"/>
  <c r="AA77" i="1" s="1" a="1"/>
  <c r="AA77" i="1" s="1"/>
  <c r="X77" i="1" a="1"/>
  <c r="X77" i="1" s="1"/>
  <c r="AB77" i="1" s="1" a="1"/>
  <c r="AB77" i="1" s="1"/>
  <c r="AE77" i="1" a="1"/>
  <c r="AE77" i="1" s="1"/>
  <c r="AF77" i="1" a="1"/>
  <c r="AF77" i="1" s="1"/>
  <c r="AG77" i="1"/>
  <c r="AH77" i="1"/>
  <c r="AJ77" i="1" a="1"/>
  <c r="AJ77" i="1" s="1"/>
  <c r="AK77" i="1" a="1"/>
  <c r="AK77" i="1" s="1"/>
  <c r="T78" i="1" a="1"/>
  <c r="T78" i="1" s="1"/>
  <c r="U78" i="1" a="1"/>
  <c r="U78" i="1" s="1"/>
  <c r="V78" i="1" a="1"/>
  <c r="V78" i="1" s="1"/>
  <c r="W78" i="1" a="1"/>
  <c r="W78" i="1" s="1"/>
  <c r="AA78" i="1" s="1" a="1"/>
  <c r="AA78" i="1" s="1"/>
  <c r="X78" i="1" a="1"/>
  <c r="X78" i="1" s="1"/>
  <c r="AB78" i="1" s="1" a="1"/>
  <c r="AB78" i="1" s="1"/>
  <c r="AE78" i="1" a="1"/>
  <c r="AE78" i="1" s="1"/>
  <c r="AF78" i="1" a="1"/>
  <c r="AF78" i="1" s="1"/>
  <c r="AG78" i="1"/>
  <c r="AH78" i="1"/>
  <c r="AJ78" i="1" a="1"/>
  <c r="AJ78" i="1" s="1"/>
  <c r="AK78" i="1" a="1"/>
  <c r="AK78" i="1" s="1"/>
  <c r="T79" i="1" a="1"/>
  <c r="T79" i="1" s="1"/>
  <c r="U79" i="1" a="1"/>
  <c r="U79" i="1" s="1"/>
  <c r="V79" i="1" a="1"/>
  <c r="V79" i="1" s="1"/>
  <c r="W79" i="1" a="1"/>
  <c r="W79" i="1" s="1"/>
  <c r="AA79" i="1" s="1" a="1"/>
  <c r="AA79" i="1" s="1"/>
  <c r="X79" i="1" a="1"/>
  <c r="X79" i="1" s="1"/>
  <c r="AB79" i="1" s="1" a="1"/>
  <c r="AB79" i="1" s="1"/>
  <c r="AE79" i="1" a="1"/>
  <c r="AE79" i="1" s="1"/>
  <c r="AF79" i="1" a="1"/>
  <c r="AF79" i="1" s="1"/>
  <c r="AG79" i="1"/>
  <c r="AH79" i="1"/>
  <c r="AJ79" i="1" a="1"/>
  <c r="AJ79" i="1" s="1"/>
  <c r="AK79" i="1" a="1"/>
  <c r="AK79" i="1" s="1"/>
  <c r="T80" i="1" a="1"/>
  <c r="T80" i="1" s="1"/>
  <c r="U80" i="1" a="1"/>
  <c r="U80" i="1" s="1"/>
  <c r="V80" i="1" a="1"/>
  <c r="V80" i="1" s="1"/>
  <c r="W80" i="1" a="1"/>
  <c r="W80" i="1" s="1"/>
  <c r="AA80" i="1" s="1" a="1"/>
  <c r="AA80" i="1" s="1"/>
  <c r="X80" i="1" a="1"/>
  <c r="X80" i="1" s="1"/>
  <c r="AB80" i="1" s="1" a="1"/>
  <c r="AB80" i="1" s="1"/>
  <c r="AE80" i="1" a="1"/>
  <c r="AE80" i="1" s="1"/>
  <c r="AF80" i="1" a="1"/>
  <c r="AF80" i="1" s="1"/>
  <c r="AG80" i="1"/>
  <c r="AH80" i="1"/>
  <c r="AJ80" i="1" a="1"/>
  <c r="AJ80" i="1" s="1"/>
  <c r="AK80" i="1" a="1"/>
  <c r="AK80" i="1" s="1"/>
  <c r="T81" i="1" a="1"/>
  <c r="T81" i="1" s="1"/>
  <c r="U81" i="1" a="1"/>
  <c r="U81" i="1" s="1"/>
  <c r="V81" i="1" a="1"/>
  <c r="V81" i="1" s="1"/>
  <c r="W81" i="1" a="1"/>
  <c r="W81" i="1" s="1"/>
  <c r="AA81" i="1" s="1" a="1"/>
  <c r="AA81" i="1" s="1"/>
  <c r="X81" i="1" a="1"/>
  <c r="X81" i="1" s="1"/>
  <c r="AB81" i="1" s="1" a="1"/>
  <c r="AB81" i="1" s="1"/>
  <c r="AE81" i="1" a="1"/>
  <c r="AE81" i="1" s="1"/>
  <c r="AF81" i="1" a="1"/>
  <c r="AF81" i="1" s="1"/>
  <c r="AG81" i="1"/>
  <c r="AH81" i="1"/>
  <c r="AJ81" i="1" a="1"/>
  <c r="AJ81" i="1" s="1"/>
  <c r="AK81" i="1" a="1"/>
  <c r="AK81" i="1" s="1"/>
  <c r="T82" i="1" a="1"/>
  <c r="T82" i="1" s="1"/>
  <c r="U82" i="1" a="1"/>
  <c r="U82" i="1" s="1"/>
  <c r="V82" i="1" a="1"/>
  <c r="V82" i="1" s="1"/>
  <c r="W82" i="1" a="1"/>
  <c r="W82" i="1" s="1"/>
  <c r="AA82" i="1" s="1" a="1"/>
  <c r="AA82" i="1" s="1"/>
  <c r="X82" i="1" a="1"/>
  <c r="X82" i="1" s="1"/>
  <c r="AB82" i="1" s="1" a="1"/>
  <c r="AB82" i="1" s="1"/>
  <c r="AE82" i="1" a="1"/>
  <c r="AE82" i="1" s="1"/>
  <c r="AF82" i="1" a="1"/>
  <c r="AF82" i="1" s="1"/>
  <c r="AG82" i="1"/>
  <c r="AH82" i="1"/>
  <c r="AJ82" i="1" a="1"/>
  <c r="AJ82" i="1" s="1"/>
  <c r="AK82" i="1" a="1"/>
  <c r="AK82" i="1" s="1"/>
  <c r="T83" i="1" a="1"/>
  <c r="T83" i="1" s="1"/>
  <c r="U83" i="1" a="1"/>
  <c r="U83" i="1" s="1"/>
  <c r="V83" i="1" a="1"/>
  <c r="V83" i="1" s="1"/>
  <c r="W83" i="1" a="1"/>
  <c r="W83" i="1" s="1"/>
  <c r="AA83" i="1" s="1" a="1"/>
  <c r="AA83" i="1" s="1"/>
  <c r="X83" i="1" a="1"/>
  <c r="X83" i="1" s="1"/>
  <c r="AB83" i="1" s="1" a="1"/>
  <c r="AB83" i="1" s="1"/>
  <c r="AE83" i="1" a="1"/>
  <c r="AE83" i="1" s="1"/>
  <c r="AF83" i="1" a="1"/>
  <c r="AF83" i="1" s="1"/>
  <c r="AG83" i="1"/>
  <c r="AH83" i="1"/>
  <c r="AJ83" i="1" a="1"/>
  <c r="AJ83" i="1" s="1"/>
  <c r="AK83" i="1" a="1"/>
  <c r="AK83" i="1" s="1"/>
  <c r="T84" i="1" a="1"/>
  <c r="T84" i="1" s="1"/>
  <c r="U84" i="1" a="1"/>
  <c r="U84" i="1" s="1"/>
  <c r="V84" i="1" a="1"/>
  <c r="V84" i="1" s="1"/>
  <c r="W84" i="1" a="1"/>
  <c r="W84" i="1" s="1"/>
  <c r="AA84" i="1" s="1" a="1"/>
  <c r="AA84" i="1" s="1"/>
  <c r="X84" i="1" a="1"/>
  <c r="X84" i="1" s="1"/>
  <c r="AB84" i="1" s="1" a="1"/>
  <c r="AB84" i="1" s="1"/>
  <c r="AE84" i="1" a="1"/>
  <c r="AE84" i="1" s="1"/>
  <c r="AF84" i="1" a="1"/>
  <c r="AF84" i="1" s="1"/>
  <c r="AG84" i="1"/>
  <c r="AH84" i="1"/>
  <c r="AJ84" i="1" a="1"/>
  <c r="AJ84" i="1" s="1"/>
  <c r="AK84" i="1" a="1"/>
  <c r="AK84" i="1" s="1"/>
  <c r="T85" i="1" a="1"/>
  <c r="T85" i="1" s="1"/>
  <c r="U85" i="1" a="1"/>
  <c r="U85" i="1" s="1"/>
  <c r="V85" i="1" a="1"/>
  <c r="V85" i="1" s="1"/>
  <c r="W85" i="1" a="1"/>
  <c r="W85" i="1" s="1"/>
  <c r="AA85" i="1" s="1" a="1"/>
  <c r="AA85" i="1" s="1"/>
  <c r="X85" i="1" a="1"/>
  <c r="X85" i="1" s="1"/>
  <c r="AB85" i="1" s="1" a="1"/>
  <c r="AB85" i="1" s="1"/>
  <c r="AE85" i="1" a="1"/>
  <c r="AE85" i="1" s="1"/>
  <c r="AF85" i="1" a="1"/>
  <c r="AF85" i="1" s="1"/>
  <c r="AG85" i="1"/>
  <c r="AH85" i="1"/>
  <c r="AJ85" i="1" a="1"/>
  <c r="AJ85" i="1" s="1"/>
  <c r="AK85" i="1" a="1"/>
  <c r="AK85" i="1" s="1"/>
  <c r="T86" i="1" a="1"/>
  <c r="T86" i="1" s="1"/>
  <c r="U86" i="1" a="1"/>
  <c r="U86" i="1" s="1"/>
  <c r="V86" i="1" a="1"/>
  <c r="V86" i="1" s="1"/>
  <c r="W86" i="1" a="1"/>
  <c r="W86" i="1" s="1"/>
  <c r="AA86" i="1" s="1" a="1"/>
  <c r="AA86" i="1" s="1"/>
  <c r="X86" i="1" a="1"/>
  <c r="X86" i="1" s="1"/>
  <c r="AB86" i="1" s="1" a="1"/>
  <c r="AB86" i="1" s="1"/>
  <c r="AE86" i="1" a="1"/>
  <c r="AE86" i="1" s="1"/>
  <c r="AF86" i="1" a="1"/>
  <c r="AF86" i="1" s="1"/>
  <c r="AG86" i="1"/>
  <c r="AH86" i="1"/>
  <c r="AJ86" i="1" a="1"/>
  <c r="AJ86" i="1" s="1"/>
  <c r="AK86" i="1" a="1"/>
  <c r="AK86" i="1" s="1"/>
  <c r="T87" i="1" a="1"/>
  <c r="T87" i="1" s="1"/>
  <c r="U87" i="1" a="1"/>
  <c r="U87" i="1" s="1"/>
  <c r="V87" i="1" a="1"/>
  <c r="V87" i="1" s="1"/>
  <c r="W87" i="1" a="1"/>
  <c r="W87" i="1" s="1"/>
  <c r="AA87" i="1" s="1" a="1"/>
  <c r="AA87" i="1" s="1"/>
  <c r="X87" i="1" a="1"/>
  <c r="X87" i="1" s="1"/>
  <c r="AB87" i="1" s="1" a="1"/>
  <c r="AB87" i="1" s="1"/>
  <c r="AE87" i="1" a="1"/>
  <c r="AE87" i="1" s="1"/>
  <c r="AF87" i="1" a="1"/>
  <c r="AF87" i="1" s="1"/>
  <c r="AG87" i="1"/>
  <c r="AH87" i="1"/>
  <c r="AJ87" i="1" a="1"/>
  <c r="AJ87" i="1" s="1"/>
  <c r="AK87" i="1" a="1"/>
  <c r="AK87" i="1" s="1"/>
  <c r="T88" i="1" a="1"/>
  <c r="T88" i="1" s="1"/>
  <c r="U88" i="1" a="1"/>
  <c r="U88" i="1" s="1"/>
  <c r="V88" i="1" a="1"/>
  <c r="V88" i="1" s="1"/>
  <c r="W88" i="1" a="1"/>
  <c r="W88" i="1" s="1"/>
  <c r="AA88" i="1" s="1" a="1"/>
  <c r="AA88" i="1" s="1"/>
  <c r="X88" i="1" a="1"/>
  <c r="X88" i="1" s="1"/>
  <c r="AB88" i="1" s="1" a="1"/>
  <c r="AB88" i="1" s="1"/>
  <c r="AE88" i="1" a="1"/>
  <c r="AE88" i="1" s="1"/>
  <c r="AF88" i="1" a="1"/>
  <c r="AF88" i="1" s="1"/>
  <c r="AG88" i="1"/>
  <c r="AH88" i="1"/>
  <c r="AJ88" i="1" a="1"/>
  <c r="AJ88" i="1" s="1"/>
  <c r="AK88" i="1" a="1"/>
  <c r="AK88" i="1" s="1"/>
  <c r="T89" i="1" a="1"/>
  <c r="T89" i="1" s="1"/>
  <c r="U89" i="1" a="1"/>
  <c r="U89" i="1" s="1"/>
  <c r="V89" i="1" a="1"/>
  <c r="V89" i="1" s="1"/>
  <c r="W89" i="1" a="1"/>
  <c r="W89" i="1" s="1"/>
  <c r="AA89" i="1" s="1" a="1"/>
  <c r="AA89" i="1" s="1"/>
  <c r="X89" i="1" a="1"/>
  <c r="X89" i="1" s="1"/>
  <c r="AB89" i="1" s="1" a="1"/>
  <c r="AB89" i="1" s="1"/>
  <c r="AE89" i="1" a="1"/>
  <c r="AE89" i="1" s="1"/>
  <c r="AF89" i="1" a="1"/>
  <c r="AF89" i="1" s="1"/>
  <c r="AG89" i="1"/>
  <c r="AH89" i="1"/>
  <c r="AJ89" i="1" a="1"/>
  <c r="AJ89" i="1" s="1"/>
  <c r="AK89" i="1" a="1"/>
  <c r="AK89" i="1" s="1"/>
  <c r="T90" i="1" a="1"/>
  <c r="T90" i="1" s="1"/>
  <c r="U90" i="1" a="1"/>
  <c r="U90" i="1" s="1"/>
  <c r="V90" i="1" a="1"/>
  <c r="V90" i="1" s="1"/>
  <c r="W90" i="1" a="1"/>
  <c r="W90" i="1" s="1"/>
  <c r="AA90" i="1" s="1" a="1"/>
  <c r="AA90" i="1" s="1"/>
  <c r="X90" i="1" a="1"/>
  <c r="X90" i="1" s="1"/>
  <c r="AB90" i="1" s="1" a="1"/>
  <c r="AB90" i="1" s="1"/>
  <c r="AE90" i="1" a="1"/>
  <c r="AE90" i="1" s="1"/>
  <c r="AF90" i="1" a="1"/>
  <c r="AF90" i="1" s="1"/>
  <c r="AG90" i="1"/>
  <c r="AH90" i="1"/>
  <c r="AJ90" i="1" a="1"/>
  <c r="AJ90" i="1" s="1"/>
  <c r="AK90" i="1" a="1"/>
  <c r="AK90" i="1" s="1"/>
  <c r="T91" i="1" a="1"/>
  <c r="T91" i="1" s="1"/>
  <c r="U91" i="1" a="1"/>
  <c r="U91" i="1" s="1"/>
  <c r="V91" i="1" a="1"/>
  <c r="V91" i="1" s="1"/>
  <c r="W91" i="1" a="1"/>
  <c r="W91" i="1" s="1"/>
  <c r="AA91" i="1" s="1" a="1"/>
  <c r="AA91" i="1" s="1"/>
  <c r="X91" i="1" a="1"/>
  <c r="X91" i="1" s="1"/>
  <c r="AB91" i="1" s="1" a="1"/>
  <c r="AB91" i="1" s="1"/>
  <c r="AE91" i="1" a="1"/>
  <c r="AE91" i="1" s="1"/>
  <c r="AF91" i="1" a="1"/>
  <c r="AF91" i="1" s="1"/>
  <c r="AG91" i="1"/>
  <c r="AH91" i="1"/>
  <c r="AJ91" i="1" a="1"/>
  <c r="AJ91" i="1" s="1"/>
  <c r="AK91" i="1" a="1"/>
  <c r="AK91" i="1" s="1"/>
  <c r="T92" i="1" a="1"/>
  <c r="T92" i="1" s="1"/>
  <c r="U92" i="1" a="1"/>
  <c r="U92" i="1" s="1"/>
  <c r="V92" i="1" a="1"/>
  <c r="V92" i="1" s="1"/>
  <c r="W92" i="1" a="1"/>
  <c r="W92" i="1" s="1"/>
  <c r="AA92" i="1" s="1" a="1"/>
  <c r="AA92" i="1" s="1"/>
  <c r="X92" i="1" a="1"/>
  <c r="X92" i="1" s="1"/>
  <c r="AB92" i="1" s="1" a="1"/>
  <c r="AB92" i="1" s="1"/>
  <c r="AE92" i="1" a="1"/>
  <c r="AE92" i="1" s="1"/>
  <c r="AF92" i="1" a="1"/>
  <c r="AF92" i="1" s="1"/>
  <c r="AG92" i="1"/>
  <c r="AH92" i="1"/>
  <c r="AJ92" i="1" a="1"/>
  <c r="AJ92" i="1" s="1"/>
  <c r="AK92" i="1" a="1"/>
  <c r="AK92" i="1" s="1"/>
  <c r="T93" i="1" a="1"/>
  <c r="T93" i="1" s="1"/>
  <c r="U93" i="1" a="1"/>
  <c r="U93" i="1" s="1"/>
  <c r="V93" i="1" a="1"/>
  <c r="V93" i="1" s="1"/>
  <c r="W93" i="1" a="1"/>
  <c r="W93" i="1" s="1"/>
  <c r="AA93" i="1" s="1" a="1"/>
  <c r="AA93" i="1" s="1"/>
  <c r="X93" i="1" a="1"/>
  <c r="X93" i="1" s="1"/>
  <c r="AB93" i="1" s="1" a="1"/>
  <c r="AB93" i="1" s="1"/>
  <c r="AE93" i="1" a="1"/>
  <c r="AE93" i="1" s="1"/>
  <c r="AF93" i="1" a="1"/>
  <c r="AF93" i="1" s="1"/>
  <c r="AG93" i="1"/>
  <c r="AH93" i="1"/>
  <c r="AJ93" i="1" a="1"/>
  <c r="AJ93" i="1" s="1"/>
  <c r="AK93" i="1" a="1"/>
  <c r="AK93" i="1" s="1"/>
  <c r="T94" i="1" a="1"/>
  <c r="T94" i="1" s="1"/>
  <c r="U94" i="1" a="1"/>
  <c r="U94" i="1" s="1"/>
  <c r="V94" i="1" a="1"/>
  <c r="V94" i="1" s="1"/>
  <c r="W94" i="1" a="1"/>
  <c r="W94" i="1" s="1"/>
  <c r="AA94" i="1" s="1" a="1"/>
  <c r="AA94" i="1" s="1"/>
  <c r="X94" i="1" a="1"/>
  <c r="X94" i="1" s="1"/>
  <c r="AB94" i="1" s="1" a="1"/>
  <c r="AB94" i="1" s="1"/>
  <c r="AE94" i="1" a="1"/>
  <c r="AE94" i="1" s="1"/>
  <c r="AF94" i="1" a="1"/>
  <c r="AF94" i="1" s="1"/>
  <c r="AG94" i="1"/>
  <c r="AH94" i="1"/>
  <c r="AJ94" i="1" a="1"/>
  <c r="AJ94" i="1" s="1"/>
  <c r="AK94" i="1" a="1"/>
  <c r="AK94" i="1" s="1"/>
  <c r="T95" i="1" a="1"/>
  <c r="T95" i="1" s="1"/>
  <c r="U95" i="1" a="1"/>
  <c r="U95" i="1" s="1"/>
  <c r="V95" i="1" a="1"/>
  <c r="V95" i="1" s="1"/>
  <c r="W95" i="1" a="1"/>
  <c r="W95" i="1" s="1"/>
  <c r="AA95" i="1" s="1" a="1"/>
  <c r="AA95" i="1" s="1"/>
  <c r="X95" i="1" a="1"/>
  <c r="X95" i="1" s="1"/>
  <c r="AB95" i="1" s="1" a="1"/>
  <c r="AB95" i="1" s="1"/>
  <c r="AE95" i="1" a="1"/>
  <c r="AE95" i="1" s="1"/>
  <c r="AF95" i="1" a="1"/>
  <c r="AF95" i="1" s="1"/>
  <c r="AG95" i="1"/>
  <c r="AH95" i="1"/>
  <c r="AJ95" i="1" a="1"/>
  <c r="AJ95" i="1" s="1"/>
  <c r="AK95" i="1" a="1"/>
  <c r="AK95" i="1" s="1"/>
  <c r="T96" i="1" a="1"/>
  <c r="T96" i="1" s="1"/>
  <c r="U96" i="1" a="1"/>
  <c r="U96" i="1" s="1"/>
  <c r="V96" i="1" a="1"/>
  <c r="V96" i="1" s="1"/>
  <c r="W96" i="1" a="1"/>
  <c r="W96" i="1" s="1"/>
  <c r="AA96" i="1" s="1" a="1"/>
  <c r="AA96" i="1" s="1"/>
  <c r="X96" i="1" a="1"/>
  <c r="X96" i="1" s="1"/>
  <c r="AB96" i="1" s="1" a="1"/>
  <c r="AB96" i="1" s="1"/>
  <c r="AE96" i="1" a="1"/>
  <c r="AE96" i="1" s="1"/>
  <c r="AF96" i="1" a="1"/>
  <c r="AF96" i="1" s="1"/>
  <c r="AG96" i="1"/>
  <c r="AH96" i="1"/>
  <c r="AJ96" i="1" a="1"/>
  <c r="AJ96" i="1" s="1"/>
  <c r="AK96" i="1" a="1"/>
  <c r="AK96" i="1" s="1"/>
  <c r="T97" i="1" a="1"/>
  <c r="T97" i="1" s="1"/>
  <c r="U97" i="1" a="1"/>
  <c r="U97" i="1" s="1"/>
  <c r="V97" i="1" a="1"/>
  <c r="V97" i="1" s="1"/>
  <c r="W97" i="1" a="1"/>
  <c r="W97" i="1" s="1"/>
  <c r="AA97" i="1" s="1" a="1"/>
  <c r="AA97" i="1" s="1"/>
  <c r="X97" i="1" a="1"/>
  <c r="X97" i="1" s="1"/>
  <c r="AB97" i="1" s="1" a="1"/>
  <c r="AB97" i="1" s="1"/>
  <c r="AE97" i="1" a="1"/>
  <c r="AE97" i="1" s="1"/>
  <c r="AF97" i="1" a="1"/>
  <c r="AF97" i="1" s="1"/>
  <c r="AG97" i="1"/>
  <c r="AH97" i="1"/>
  <c r="AJ97" i="1" a="1"/>
  <c r="AJ97" i="1" s="1"/>
  <c r="AK97" i="1" a="1"/>
  <c r="AK97" i="1" s="1"/>
  <c r="T98" i="1" a="1"/>
  <c r="T98" i="1" s="1"/>
  <c r="U98" i="1" a="1"/>
  <c r="U98" i="1" s="1"/>
  <c r="V98" i="1" a="1"/>
  <c r="V98" i="1" s="1"/>
  <c r="W98" i="1" a="1"/>
  <c r="W98" i="1" s="1"/>
  <c r="AA98" i="1" s="1" a="1"/>
  <c r="AA98" i="1" s="1"/>
  <c r="X98" i="1" a="1"/>
  <c r="X98" i="1" s="1"/>
  <c r="AB98" i="1" s="1" a="1"/>
  <c r="AB98" i="1" s="1"/>
  <c r="AE98" i="1" a="1"/>
  <c r="AE98" i="1" s="1"/>
  <c r="AF98" i="1" a="1"/>
  <c r="AF98" i="1" s="1"/>
  <c r="AG98" i="1"/>
  <c r="AH98" i="1"/>
  <c r="AJ98" i="1" a="1"/>
  <c r="AJ98" i="1" s="1"/>
  <c r="AK98" i="1" a="1"/>
  <c r="AK98" i="1" s="1"/>
  <c r="T99" i="1" a="1"/>
  <c r="T99" i="1" s="1"/>
  <c r="U99" i="1" a="1"/>
  <c r="U99" i="1" s="1"/>
  <c r="V99" i="1" a="1"/>
  <c r="V99" i="1" s="1"/>
  <c r="W99" i="1" a="1"/>
  <c r="W99" i="1" s="1"/>
  <c r="AA99" i="1" s="1" a="1"/>
  <c r="AA99" i="1" s="1"/>
  <c r="X99" i="1" a="1"/>
  <c r="X99" i="1" s="1"/>
  <c r="AB99" i="1" s="1" a="1"/>
  <c r="AB99" i="1" s="1"/>
  <c r="AE99" i="1" a="1"/>
  <c r="AE99" i="1" s="1"/>
  <c r="AF99" i="1" a="1"/>
  <c r="AF99" i="1" s="1"/>
  <c r="AG99" i="1"/>
  <c r="AH99" i="1"/>
  <c r="AJ99" i="1" a="1"/>
  <c r="AJ99" i="1" s="1"/>
  <c r="AK99" i="1" a="1"/>
  <c r="AK99" i="1" s="1"/>
  <c r="T100" i="1" a="1"/>
  <c r="T100" i="1" s="1"/>
  <c r="U100" i="1" a="1"/>
  <c r="U100" i="1" s="1"/>
  <c r="V100" i="1" a="1"/>
  <c r="V100" i="1" s="1"/>
  <c r="W100" i="1" a="1"/>
  <c r="W100" i="1" s="1"/>
  <c r="AA100" i="1" s="1" a="1"/>
  <c r="AA100" i="1" s="1"/>
  <c r="X100" i="1" a="1"/>
  <c r="X100" i="1" s="1"/>
  <c r="AB100" i="1" s="1" a="1"/>
  <c r="AB100" i="1" s="1"/>
  <c r="AE100" i="1" a="1"/>
  <c r="AE100" i="1" s="1"/>
  <c r="AF100" i="1" a="1"/>
  <c r="AF100" i="1" s="1"/>
  <c r="AG100" i="1"/>
  <c r="AH100" i="1"/>
  <c r="AJ100" i="1" a="1"/>
  <c r="AJ100" i="1" s="1"/>
  <c r="AK100" i="1" a="1"/>
  <c r="AK100" i="1" s="1"/>
  <c r="AG6" i="11"/>
  <c r="AF6" i="11"/>
  <c r="AB6" i="11"/>
  <c r="AA6" i="11"/>
  <c r="U6" i="11"/>
  <c r="T6" i="11"/>
  <c r="Y6" i="14"/>
  <c r="X6" i="14"/>
  <c r="T6" i="14"/>
  <c r="S6" i="14"/>
  <c r="O6" i="14"/>
  <c r="N6" i="14"/>
  <c r="J6" i="14"/>
  <c r="I6" i="14"/>
  <c r="AG6" i="7"/>
  <c r="AF6" i="7"/>
  <c r="AB6" i="7"/>
  <c r="AA6" i="7"/>
  <c r="T6" i="7"/>
  <c r="D6" i="15"/>
  <c r="E6" i="15"/>
  <c r="C6" i="15"/>
  <c r="B6" i="15"/>
  <c r="D6" i="14"/>
  <c r="E6" i="14"/>
  <c r="C6" i="14"/>
  <c r="B6" i="14"/>
  <c r="E6" i="6"/>
  <c r="D6" i="4"/>
  <c r="F6" i="4" s="1" a="1"/>
  <c r="F6" i="4" s="1"/>
  <c r="D6" i="5"/>
  <c r="D6" i="11"/>
  <c r="D6" i="12"/>
  <c r="E6" i="12"/>
  <c r="C6" i="12"/>
  <c r="B6" i="12"/>
  <c r="E6" i="11"/>
  <c r="C6" i="11"/>
  <c r="B6" i="11"/>
  <c r="C6" i="4"/>
  <c r="B6" i="4"/>
  <c r="C6" i="5"/>
  <c r="E6" i="8"/>
  <c r="D6" i="8"/>
  <c r="C6" i="8"/>
  <c r="B6" i="8"/>
  <c r="E6" i="7"/>
  <c r="D6" i="7"/>
  <c r="C6" i="7"/>
  <c r="B6" i="7"/>
  <c r="J6" i="6" a="1"/>
  <c r="J6" i="6" s="1"/>
  <c r="D6" i="6"/>
  <c r="I6" i="6" s="1" a="1"/>
  <c r="I6" i="6" s="1"/>
  <c r="C4" i="16" a="1"/>
  <c r="D4" i="13" a="1"/>
  <c r="C4" i="13" a="1"/>
  <c r="C4" i="9" a="1"/>
  <c r="D4" i="16" a="1"/>
  <c r="D4" i="9" a="1"/>
  <c r="BH8" i="6" l="1" a="1"/>
  <c r="BH8" i="6" s="1"/>
  <c r="BI8" i="6" s="1" a="1"/>
  <c r="BI8" i="6" s="1"/>
  <c r="BJ8" i="6" s="1"/>
  <c r="BK8" i="6" s="1" a="1"/>
  <c r="BK8" i="6" s="1"/>
  <c r="F9" i="6" a="1"/>
  <c r="F9" i="6" s="1"/>
  <c r="BH9" i="6" a="1"/>
  <c r="BH9" i="6" s="1"/>
  <c r="AG9" i="3" a="1"/>
  <c r="AG9" i="3" s="1"/>
  <c r="AH9" i="3" a="1"/>
  <c r="AH9" i="3" s="1"/>
  <c r="BQ9" i="3" a="1"/>
  <c r="BQ9" i="3" s="1"/>
  <c r="AY9" i="3" a="1"/>
  <c r="AY9" i="3" s="1"/>
  <c r="BR9" i="3" a="1"/>
  <c r="BR9" i="3" s="1"/>
  <c r="BW9" i="3" s="1"/>
  <c r="AZ9" i="3" a="1"/>
  <c r="AZ9" i="3" s="1"/>
  <c r="G7" i="6" a="1"/>
  <c r="G7" i="6" s="1"/>
  <c r="BH7" i="6" a="1"/>
  <c r="BH7" i="6" s="1"/>
  <c r="BI7" i="6" a="1"/>
  <c r="BI7" i="6" s="1"/>
  <c r="BJ7" i="6" s="1"/>
  <c r="BK7" i="6" s="1" a="1"/>
  <c r="BK7" i="6" s="1"/>
  <c r="BR8" i="3" a="1"/>
  <c r="BR8" i="3" s="1"/>
  <c r="BW8" i="3" s="1"/>
  <c r="AZ8" i="3" a="1"/>
  <c r="AZ8" i="3" s="1"/>
  <c r="AY8" i="3" a="1"/>
  <c r="AY8" i="3" s="1"/>
  <c r="AH8" i="3" a="1"/>
  <c r="AH8" i="3" s="1"/>
  <c r="AJ8" i="3" s="1" a="1"/>
  <c r="AJ8" i="3" s="1"/>
  <c r="BQ8" i="3" a="1"/>
  <c r="BQ8" i="3" s="1"/>
  <c r="AG8" i="3" a="1"/>
  <c r="AG8" i="3" s="1"/>
  <c r="W7" i="18"/>
  <c r="CG7" i="6"/>
  <c r="BL8" i="3"/>
  <c r="BM8" i="3"/>
  <c r="O9" i="18"/>
  <c r="BX9" i="6"/>
  <c r="CD9" i="6"/>
  <c r="Z9" i="18" s="1"/>
  <c r="P9" i="18"/>
  <c r="Y9" i="18"/>
  <c r="CE9" i="6"/>
  <c r="K8" i="18" a="1"/>
  <c r="K8" i="18" s="1"/>
  <c r="J8" i="18" a="1"/>
  <c r="J8" i="18" s="1"/>
  <c r="P7" i="18"/>
  <c r="AL6" i="3" a="1"/>
  <c r="AL6" i="3" s="1"/>
  <c r="AK6" i="3" a="1"/>
  <c r="AK6" i="3" s="1"/>
  <c r="Z6" i="3"/>
  <c r="AR6" i="3"/>
  <c r="AC6" i="3"/>
  <c r="Y6" i="3"/>
  <c r="S6" i="3"/>
  <c r="I6" i="3" a="1"/>
  <c r="I6" i="3" s="1"/>
  <c r="J6" i="3" s="1" a="1"/>
  <c r="J6" i="3" s="1"/>
  <c r="H6" i="3" a="1"/>
  <c r="H6" i="3" s="1"/>
  <c r="AW6" i="3"/>
  <c r="AV6" i="3" s="1" a="1"/>
  <c r="AV6" i="3" s="1"/>
  <c r="AS6" i="3"/>
  <c r="AB6" i="18"/>
  <c r="AL6" i="18" s="1"/>
  <c r="S6" i="18"/>
  <c r="AI6" i="18" s="1"/>
  <c r="AA6" i="18"/>
  <c r="AK6" i="18" s="1"/>
  <c r="T6" i="18"/>
  <c r="AJ6" i="18" s="1"/>
  <c r="AA6" i="3"/>
  <c r="AP6" i="3"/>
  <c r="AQ6" i="3"/>
  <c r="AU6" i="3"/>
  <c r="BC6" i="3" a="1"/>
  <c r="BC6" i="3" s="1"/>
  <c r="BD6" i="3" a="1"/>
  <c r="BD6" i="3" s="1"/>
  <c r="BE6" i="3" a="1"/>
  <c r="BE6" i="3" s="1"/>
  <c r="BO6" i="3" s="1"/>
  <c r="BI6" i="3"/>
  <c r="BH6" i="3"/>
  <c r="O88" i="18"/>
  <c r="P88" i="18"/>
  <c r="BX88" i="6"/>
  <c r="O100" i="18"/>
  <c r="P100" i="18"/>
  <c r="BX100" i="6"/>
  <c r="BZ87" i="6"/>
  <c r="CF85" i="6"/>
  <c r="CE85" i="6"/>
  <c r="CB87" i="6"/>
  <c r="BZ85" i="6"/>
  <c r="CB98" i="6"/>
  <c r="W100" i="18"/>
  <c r="CC100" i="6"/>
  <c r="X100" i="18"/>
  <c r="O92" i="18"/>
  <c r="BX92" i="6"/>
  <c r="P92" i="18"/>
  <c r="BY86" i="6"/>
  <c r="BZ86" i="6"/>
  <c r="BY89" i="6"/>
  <c r="BZ89" i="6"/>
  <c r="BZ90" i="6"/>
  <c r="BY90" i="6"/>
  <c r="CA94" i="6"/>
  <c r="BZ94" i="6"/>
  <c r="CC84" i="6"/>
  <c r="W84" i="18"/>
  <c r="X84" i="18"/>
  <c r="CG83" i="6"/>
  <c r="W88" i="18"/>
  <c r="X88" i="18"/>
  <c r="CC88" i="6"/>
  <c r="O84" i="18"/>
  <c r="P84" i="18"/>
  <c r="BX84" i="6"/>
  <c r="CF98" i="6"/>
  <c r="CE98" i="6"/>
  <c r="CG98" i="6"/>
  <c r="CB85" i="6"/>
  <c r="CD83" i="6"/>
  <c r="CB94" i="6"/>
  <c r="W96" i="18"/>
  <c r="CC96" i="6"/>
  <c r="X96" i="18"/>
  <c r="O96" i="18"/>
  <c r="BX96" i="6"/>
  <c r="P96" i="18"/>
  <c r="CC92" i="6"/>
  <c r="W92" i="18"/>
  <c r="X92" i="18"/>
  <c r="CD93" i="6"/>
  <c r="CE93" i="6"/>
  <c r="CD99" i="6"/>
  <c r="CE99" i="6"/>
  <c r="CD95" i="6"/>
  <c r="CE95" i="6"/>
  <c r="CG95" i="6"/>
  <c r="CD89" i="6"/>
  <c r="CE89" i="6"/>
  <c r="J9" i="18" a="1"/>
  <c r="J9" i="18" s="1"/>
  <c r="K9" i="18" a="1"/>
  <c r="K9" i="18" s="1"/>
  <c r="O75" i="18"/>
  <c r="P75" i="18"/>
  <c r="BX75" i="6"/>
  <c r="CE41" i="6"/>
  <c r="P36" i="18"/>
  <c r="O36" i="18"/>
  <c r="BX36" i="6"/>
  <c r="O30" i="18"/>
  <c r="P30" i="18"/>
  <c r="BX30" i="6"/>
  <c r="K45" i="18" a="1"/>
  <c r="K45" i="18" s="1"/>
  <c r="J45" i="18" a="1"/>
  <c r="J45" i="18" s="1"/>
  <c r="O79" i="18"/>
  <c r="P79" i="18"/>
  <c r="BX79" i="6"/>
  <c r="X44" i="18"/>
  <c r="W44" i="18"/>
  <c r="CC44" i="6"/>
  <c r="CC57" i="6"/>
  <c r="W57" i="18"/>
  <c r="X57" i="18"/>
  <c r="K66" i="18" a="1"/>
  <c r="K66" i="18" s="1"/>
  <c r="J66" i="18" a="1"/>
  <c r="J66" i="18" s="1"/>
  <c r="CD72" i="6"/>
  <c r="CE72" i="6"/>
  <c r="CG72" i="6"/>
  <c r="CD41" i="6"/>
  <c r="W8" i="18"/>
  <c r="X8" i="18"/>
  <c r="CC8" i="6"/>
  <c r="X34" i="18"/>
  <c r="W34" i="18"/>
  <c r="CC34" i="6"/>
  <c r="W28" i="18"/>
  <c r="X28" i="18"/>
  <c r="CC28" i="6"/>
  <c r="O66" i="18"/>
  <c r="P66" i="18"/>
  <c r="BX66" i="6"/>
  <c r="P74" i="18"/>
  <c r="BX74" i="6"/>
  <c r="O74" i="18"/>
  <c r="X79" i="18"/>
  <c r="W79" i="18"/>
  <c r="CC79" i="6"/>
  <c r="X61" i="18"/>
  <c r="CC61" i="6"/>
  <c r="W61" i="18"/>
  <c r="J72" i="18" a="1"/>
  <c r="J72" i="18" s="1"/>
  <c r="K72" i="18" a="1"/>
  <c r="K72" i="18" s="1"/>
  <c r="X24" i="18"/>
  <c r="W24" i="18"/>
  <c r="CC24" i="6"/>
  <c r="K58" i="18" a="1"/>
  <c r="K58" i="18" s="1"/>
  <c r="J58" i="18" a="1"/>
  <c r="J58" i="18" s="1"/>
  <c r="CB68" i="6"/>
  <c r="BY68" i="6"/>
  <c r="CF41" i="6"/>
  <c r="J17" i="18" a="1"/>
  <c r="J17" i="18" s="1"/>
  <c r="K17" i="18" a="1"/>
  <c r="K17" i="18" s="1"/>
  <c r="J13" i="18" a="1"/>
  <c r="J13" i="18" s="1"/>
  <c r="K13" i="18" a="1"/>
  <c r="K13" i="18" s="1"/>
  <c r="X37" i="18"/>
  <c r="W37" i="18"/>
  <c r="CC37" i="6"/>
  <c r="J44" i="18" a="1"/>
  <c r="J44" i="18" s="1"/>
  <c r="K44" i="18" a="1"/>
  <c r="K44" i="18" s="1"/>
  <c r="P47" i="18"/>
  <c r="O47" i="18"/>
  <c r="BX47" i="6"/>
  <c r="W40" i="18"/>
  <c r="X40" i="18"/>
  <c r="CC40" i="6"/>
  <c r="J33" i="18" a="1"/>
  <c r="J33" i="18" s="1"/>
  <c r="K33" i="18" a="1"/>
  <c r="K33" i="18" s="1"/>
  <c r="O8" i="18"/>
  <c r="P8" i="18"/>
  <c r="BX8" i="6"/>
  <c r="BZ8" i="6" s="1"/>
  <c r="W12" i="18"/>
  <c r="X12" i="18"/>
  <c r="CC12" i="6"/>
  <c r="CD12" i="6" s="1"/>
  <c r="O16" i="18"/>
  <c r="P16" i="18"/>
  <c r="BX16" i="6"/>
  <c r="J27" i="18" a="1"/>
  <c r="J27" i="18" s="1"/>
  <c r="K27" i="18" a="1"/>
  <c r="K27" i="18" s="1"/>
  <c r="O34" i="18"/>
  <c r="P34" i="18"/>
  <c r="BX34" i="6"/>
  <c r="W33" i="18"/>
  <c r="X33" i="18"/>
  <c r="CC33" i="6"/>
  <c r="O73" i="18"/>
  <c r="P73" i="18"/>
  <c r="BX73" i="6"/>
  <c r="P24" i="18"/>
  <c r="O24" i="18"/>
  <c r="BX24" i="6"/>
  <c r="J31" i="18" a="1"/>
  <c r="J31" i="18" s="1"/>
  <c r="K31" i="18" a="1"/>
  <c r="K31" i="18" s="1"/>
  <c r="P70" i="18"/>
  <c r="O70" i="18"/>
  <c r="BX70" i="6"/>
  <c r="X75" i="18"/>
  <c r="W75" i="18"/>
  <c r="CC75" i="6"/>
  <c r="P82" i="18"/>
  <c r="O82" i="18"/>
  <c r="BX82" i="6"/>
  <c r="K42" i="18" a="1"/>
  <c r="K42" i="18" s="1"/>
  <c r="J42" i="18" a="1"/>
  <c r="J42" i="18" s="1"/>
  <c r="K53" i="18" a="1"/>
  <c r="K53" i="18" s="1"/>
  <c r="J53" i="18" a="1"/>
  <c r="J53" i="18" s="1"/>
  <c r="CF59" i="6"/>
  <c r="CE59" i="6"/>
  <c r="X71" i="18"/>
  <c r="CC71" i="6"/>
  <c r="W71" i="18"/>
  <c r="CD8" i="6"/>
  <c r="O12" i="18"/>
  <c r="P12" i="18"/>
  <c r="BX12" i="6"/>
  <c r="J21" i="18" a="1"/>
  <c r="J21" i="18" s="1"/>
  <c r="K21" i="18" a="1"/>
  <c r="K21" i="18" s="1"/>
  <c r="X20" i="18"/>
  <c r="W20" i="18"/>
  <c r="CC20" i="6"/>
  <c r="O32" i="18"/>
  <c r="P32" i="18"/>
  <c r="BX32" i="6"/>
  <c r="W69" i="18"/>
  <c r="X69" i="18"/>
  <c r="CC69" i="6"/>
  <c r="X48" i="18"/>
  <c r="W48" i="18"/>
  <c r="CC48" i="6"/>
  <c r="W65" i="18"/>
  <c r="X65" i="18"/>
  <c r="CC65" i="6"/>
  <c r="J68" i="18" a="1"/>
  <c r="J68" i="18" s="1"/>
  <c r="K68" i="18" a="1"/>
  <c r="K68" i="18" s="1"/>
  <c r="X52" i="18"/>
  <c r="CC52" i="6"/>
  <c r="W52" i="18"/>
  <c r="K38" i="18" a="1"/>
  <c r="K38" i="18" s="1"/>
  <c r="J38" i="18" a="1"/>
  <c r="J38" i="18" s="1"/>
  <c r="J7" i="18" a="1"/>
  <c r="J7" i="18" s="1"/>
  <c r="K7" i="18" a="1"/>
  <c r="K7" i="18" s="1"/>
  <c r="P20" i="18"/>
  <c r="O20" i="18"/>
  <c r="BX20" i="6"/>
  <c r="K34" i="18" a="1"/>
  <c r="K34" i="18" s="1"/>
  <c r="J34" i="18" a="1"/>
  <c r="J34" i="18" s="1"/>
  <c r="P51" i="18"/>
  <c r="BX51" i="6"/>
  <c r="O51" i="18"/>
  <c r="O71" i="18"/>
  <c r="P71" i="18"/>
  <c r="BX71" i="6"/>
  <c r="P78" i="18"/>
  <c r="BX78" i="6"/>
  <c r="O78" i="18"/>
  <c r="J76" i="18" a="1"/>
  <c r="J76" i="18" s="1"/>
  <c r="K76" i="18" a="1"/>
  <c r="K76" i="18" s="1"/>
  <c r="P40" i="18"/>
  <c r="O40" i="18"/>
  <c r="BX40" i="6"/>
  <c r="BY12" i="6"/>
  <c r="BZ10" i="6"/>
  <c r="CE10" i="6"/>
  <c r="BZ9" i="6"/>
  <c r="CE12" i="6"/>
  <c r="BY9" i="6"/>
  <c r="BY10" i="6"/>
  <c r="CD10" i="6"/>
  <c r="CD7" i="6"/>
  <c r="Y7" i="18" s="1"/>
  <c r="BY7" i="6"/>
  <c r="CE13" i="6"/>
  <c r="BZ7" i="6"/>
  <c r="BY8" i="6"/>
  <c r="BY13" i="6"/>
  <c r="BZ11" i="6"/>
  <c r="CE11" i="6"/>
  <c r="BY11" i="6"/>
  <c r="CD11" i="6"/>
  <c r="AJ47" i="6" a="1"/>
  <c r="AJ47" i="6" s="1"/>
  <c r="AK47" i="6" s="1" a="1"/>
  <c r="AK47" i="6" s="1"/>
  <c r="AL47" i="6" s="1" a="1"/>
  <c r="AL47" i="6" s="1"/>
  <c r="AM47" i="6" s="1" a="1"/>
  <c r="AM47" i="6" s="1"/>
  <c r="AN47" i="5" s="1" a="1"/>
  <c r="AN47" i="5" s="1"/>
  <c r="BV60" i="5" a="1"/>
  <c r="BV60" i="5" s="1"/>
  <c r="I6" i="18" a="1"/>
  <c r="I6" i="18" s="1"/>
  <c r="AG6" i="18"/>
  <c r="AF6" i="18"/>
  <c r="AD6" i="18"/>
  <c r="AC6" i="18"/>
  <c r="G6" i="18"/>
  <c r="AJ26" i="6" a="1"/>
  <c r="AJ26" i="6" s="1"/>
  <c r="AK26" i="6" s="1" a="1"/>
  <c r="AK26" i="6" s="1"/>
  <c r="AJ7" i="6" a="1"/>
  <c r="AJ7" i="6" s="1"/>
  <c r="AK7" i="6" s="1" a="1"/>
  <c r="AK7" i="6" s="1"/>
  <c r="AL7" i="6" s="1" a="1"/>
  <c r="AL7" i="6" s="1"/>
  <c r="AM7" i="6" s="1" a="1"/>
  <c r="AM7" i="6" s="1"/>
  <c r="BF7" i="5" s="1" a="1"/>
  <c r="BF7" i="5" s="1"/>
  <c r="AJ83" i="6" a="1"/>
  <c r="AJ83" i="6" s="1"/>
  <c r="BR46" i="3" a="1"/>
  <c r="BR46" i="3" s="1"/>
  <c r="M6" i="18" a="1"/>
  <c r="M6" i="18" s="1"/>
  <c r="L6" i="18" a="1"/>
  <c r="L6" i="18" s="1"/>
  <c r="BT6" i="6" a="1"/>
  <c r="BT6" i="6" s="1"/>
  <c r="V6" i="18" a="1"/>
  <c r="V6" i="18" s="1"/>
  <c r="N6" i="18" a="1"/>
  <c r="N6" i="18" s="1"/>
  <c r="U6" i="18" a="1"/>
  <c r="U6" i="18" s="1"/>
  <c r="AH78" i="3" a="1"/>
  <c r="AH78" i="3" s="1"/>
  <c r="BQ73" i="3" a="1"/>
  <c r="BQ73" i="3" s="1"/>
  <c r="BQ34" i="3" a="1"/>
  <c r="BQ34" i="3" s="1"/>
  <c r="H50" i="3" a="1"/>
  <c r="H50" i="3" s="1"/>
  <c r="AH36" i="3" a="1"/>
  <c r="AH36" i="3" s="1"/>
  <c r="BK36" i="8" s="1" a="1"/>
  <c r="BK36" i="8" s="1"/>
  <c r="AZ34" i="3" a="1"/>
  <c r="AZ34" i="3" s="1"/>
  <c r="BL34" i="3" s="1"/>
  <c r="BR9" i="5" a="1"/>
  <c r="BR9" i="5" s="1"/>
  <c r="V9" i="12" s="1" a="1"/>
  <c r="V9" i="12" s="1"/>
  <c r="AY9" i="5" a="1"/>
  <c r="AY9" i="5" s="1"/>
  <c r="AH9" i="5" a="1"/>
  <c r="AH9" i="5" s="1"/>
  <c r="AY84" i="3" a="1"/>
  <c r="AY84" i="3" s="1"/>
  <c r="G9" i="5" a="1"/>
  <c r="G9" i="5" s="1"/>
  <c r="S9" i="5" s="1"/>
  <c r="AJ93" i="6" a="1"/>
  <c r="AJ93" i="6" s="1"/>
  <c r="AK93" i="6" s="1" a="1"/>
  <c r="AK93" i="6" s="1"/>
  <c r="BQ59" i="5" a="1"/>
  <c r="BQ59" i="5" s="1"/>
  <c r="AJ99" i="6" a="1"/>
  <c r="AJ99" i="6" s="1"/>
  <c r="AK99" i="6" s="1" a="1"/>
  <c r="AK99" i="6" s="1"/>
  <c r="AL99" i="6" s="1" a="1"/>
  <c r="AL99" i="6" s="1"/>
  <c r="AM99" i="6" s="1" a="1"/>
  <c r="AM99" i="6" s="1"/>
  <c r="AF41" i="4" a="1"/>
  <c r="AF41" i="4" s="1"/>
  <c r="G59" i="5" a="1"/>
  <c r="G59" i="5" s="1"/>
  <c r="X59" i="5" s="1"/>
  <c r="G19" i="5" a="1"/>
  <c r="G19" i="5" s="1"/>
  <c r="AZ9" i="5" a="1"/>
  <c r="AZ9" i="5" s="1"/>
  <c r="H93" i="6" a="1"/>
  <c r="H93" i="6" s="1"/>
  <c r="H56" i="6" a="1"/>
  <c r="H56" i="6" s="1"/>
  <c r="AJ31" i="6" a="1"/>
  <c r="AJ31" i="6" s="1"/>
  <c r="AK31" i="6" s="1" a="1"/>
  <c r="AK31" i="6" s="1"/>
  <c r="AL31" i="6" s="1" a="1"/>
  <c r="AL31" i="6" s="1"/>
  <c r="AM31" i="6" s="1" a="1"/>
  <c r="AM31" i="6" s="1"/>
  <c r="BF31" i="5" s="1" a="1"/>
  <c r="BF31" i="5" s="1"/>
  <c r="AZ46" i="3" a="1"/>
  <c r="AZ46" i="3" s="1"/>
  <c r="BM46" i="3" s="1"/>
  <c r="AH18" i="3" a="1"/>
  <c r="AH18" i="3" s="1"/>
  <c r="AC18" i="8" s="1" a="1"/>
  <c r="AC18" i="8" s="1"/>
  <c r="W43" i="4" a="1"/>
  <c r="W43" i="4" s="1"/>
  <c r="X9" i="4" a="1"/>
  <c r="X9" i="4" s="1"/>
  <c r="AJ100" i="6" a="1"/>
  <c r="AJ100" i="6" s="1"/>
  <c r="AK100" i="6" s="1" a="1"/>
  <c r="AK100" i="6" s="1"/>
  <c r="G93" i="6" a="1"/>
  <c r="G93" i="6" s="1"/>
  <c r="AJ90" i="6" a="1"/>
  <c r="AJ90" i="6" s="1"/>
  <c r="AK90" i="6" s="1" a="1"/>
  <c r="AK90" i="6" s="1"/>
  <c r="AL90" i="6" s="1" a="1"/>
  <c r="AL90" i="6" s="1"/>
  <c r="AM90" i="6" s="1" a="1"/>
  <c r="AM90" i="6" s="1"/>
  <c r="AO90" i="5" s="1" a="1"/>
  <c r="AO90" i="5" s="1"/>
  <c r="AY40" i="5" a="1"/>
  <c r="AY40" i="5" s="1"/>
  <c r="BQ58" i="3" a="1"/>
  <c r="BQ58" i="3" s="1"/>
  <c r="AH40" i="5" a="1"/>
  <c r="AH40" i="5" s="1"/>
  <c r="AR40" i="5" s="1"/>
  <c r="BR38" i="5" a="1"/>
  <c r="BR38" i="5" s="1"/>
  <c r="BH15" i="6" a="1"/>
  <c r="BH15" i="6" s="1"/>
  <c r="BI15" i="6" s="1" a="1"/>
  <c r="BI15" i="6" s="1"/>
  <c r="BJ15" i="6" s="1"/>
  <c r="H55" i="4" a="1"/>
  <c r="H55" i="4" s="1"/>
  <c r="F40" i="5" a="1"/>
  <c r="F40" i="5" s="1"/>
  <c r="Q40" i="5" s="1"/>
  <c r="F38" i="5" a="1"/>
  <c r="F38" i="5" s="1"/>
  <c r="R38" i="5" s="1"/>
  <c r="F33" i="5" a="1"/>
  <c r="F33" i="5" s="1"/>
  <c r="G85" i="6" a="1"/>
  <c r="G85" i="6" s="1"/>
  <c r="BQ79" i="5" a="1"/>
  <c r="BQ79" i="5" s="1"/>
  <c r="AG74" i="5" a="1"/>
  <c r="AG74" i="5" s="1"/>
  <c r="BR33" i="5" a="1"/>
  <c r="BR33" i="5" s="1"/>
  <c r="K75" i="6"/>
  <c r="AJ41" i="6" a="1"/>
  <c r="AJ41" i="6" s="1"/>
  <c r="AG34" i="3" a="1"/>
  <c r="AG34" i="3" s="1"/>
  <c r="AH81" i="5" a="1"/>
  <c r="AH81" i="5" s="1"/>
  <c r="AI81" i="12" s="1" a="1"/>
  <c r="AI81" i="12" s="1"/>
  <c r="G33" i="5" a="1"/>
  <c r="G33" i="5" s="1"/>
  <c r="V33" i="5" s="1"/>
  <c r="BQ31" i="5" a="1"/>
  <c r="BQ31" i="5" s="1"/>
  <c r="AZ29" i="5" a="1"/>
  <c r="AZ29" i="5" s="1"/>
  <c r="BM29" i="5" s="1"/>
  <c r="BH59" i="6" a="1"/>
  <c r="BH59" i="6" s="1"/>
  <c r="BI59" i="6" s="1" a="1"/>
  <c r="BI59" i="6" s="1"/>
  <c r="F7" i="6" a="1"/>
  <c r="F7" i="6" s="1"/>
  <c r="AI86" i="3" a="1"/>
  <c r="AI86" i="3" s="1"/>
  <c r="BH24" i="6" a="1"/>
  <c r="BH24" i="6" s="1"/>
  <c r="BI24" i="6" s="1" a="1"/>
  <c r="BI24" i="6" s="1"/>
  <c r="F64" i="4" a="1"/>
  <c r="F64" i="4" s="1"/>
  <c r="AD62" i="4" a="1"/>
  <c r="AD62" i="4" s="1"/>
  <c r="BR8" i="5" a="1"/>
  <c r="BR8" i="5" s="1"/>
  <c r="BT8" i="5" s="1" a="1"/>
  <c r="BT8" i="5" s="1"/>
  <c r="G63" i="6" a="1"/>
  <c r="G63" i="6" s="1"/>
  <c r="H51" i="6" a="1"/>
  <c r="H51" i="6" s="1"/>
  <c r="BR52" i="3" a="1"/>
  <c r="BR52" i="3" s="1"/>
  <c r="BR37" i="3" a="1"/>
  <c r="BR37" i="3" s="1"/>
  <c r="N44" i="4" a="1"/>
  <c r="N44" i="4" s="1"/>
  <c r="AF8" i="4" a="1"/>
  <c r="AF8" i="4" s="1"/>
  <c r="AY98" i="5" a="1"/>
  <c r="AY98" i="5" s="1"/>
  <c r="AH93" i="5" a="1"/>
  <c r="AH93" i="5" s="1"/>
  <c r="F16" i="5" a="1"/>
  <c r="F16" i="5" s="1"/>
  <c r="BQ8" i="5" a="1"/>
  <c r="BQ8" i="5" s="1"/>
  <c r="AY69" i="3" a="1"/>
  <c r="AY69" i="3" s="1"/>
  <c r="O8" i="4" a="1"/>
  <c r="O8" i="4" s="1"/>
  <c r="Q8" i="4" s="1" a="1"/>
  <c r="Q8" i="4" s="1"/>
  <c r="BR100" i="5" a="1"/>
  <c r="BR100" i="5" s="1"/>
  <c r="AP100" i="12" s="1" a="1"/>
  <c r="AP100" i="12" s="1"/>
  <c r="AG55" i="5" a="1"/>
  <c r="AG55" i="5" s="1"/>
  <c r="AZ28" i="5" a="1"/>
  <c r="AZ28" i="5" s="1"/>
  <c r="BO28" i="5" s="1"/>
  <c r="H69" i="3" a="1"/>
  <c r="H69" i="3" s="1"/>
  <c r="O69" i="3" s="1"/>
  <c r="AZ99" i="3" a="1"/>
  <c r="AZ99" i="3" s="1"/>
  <c r="BB99" i="3" s="1" a="1"/>
  <c r="BB99" i="3" s="1"/>
  <c r="AZ86" i="3" a="1"/>
  <c r="AZ86" i="3" s="1"/>
  <c r="AG69" i="3" a="1"/>
  <c r="AG69" i="3" s="1"/>
  <c r="AY64" i="3" a="1"/>
  <c r="AY64" i="3" s="1"/>
  <c r="AF68" i="4" a="1"/>
  <c r="AF68" i="4" s="1"/>
  <c r="F8" i="4" a="1"/>
  <c r="F8" i="4" s="1"/>
  <c r="BR42" i="5" a="1"/>
  <c r="BR42" i="5" s="1"/>
  <c r="BW42" i="5" s="1"/>
  <c r="AX42" i="6" s="1"/>
  <c r="BG42" i="6" s="1"/>
  <c r="BR36" i="5" a="1"/>
  <c r="BR36" i="5" s="1"/>
  <c r="BW36" i="5" s="1"/>
  <c r="AY28" i="5" a="1"/>
  <c r="AY28" i="5" s="1"/>
  <c r="AZ13" i="5" a="1"/>
  <c r="AZ13" i="5" s="1"/>
  <c r="BM13" i="5" s="1"/>
  <c r="AG96" i="3" a="1"/>
  <c r="AG96" i="3" s="1"/>
  <c r="BR94" i="3" a="1"/>
  <c r="BR94" i="3" s="1"/>
  <c r="AG92" i="3" a="1"/>
  <c r="AG92" i="3" s="1"/>
  <c r="AH90" i="3" a="1"/>
  <c r="AH90" i="3" s="1"/>
  <c r="AI90" i="8" s="1" a="1"/>
  <c r="AI90" i="8" s="1"/>
  <c r="BR81" i="3" a="1"/>
  <c r="BR81" i="3" s="1"/>
  <c r="BD81" i="8" s="1" a="1"/>
  <c r="BD81" i="8" s="1"/>
  <c r="G70" i="3" a="1"/>
  <c r="G70" i="3" s="1"/>
  <c r="I70" i="3" s="1" a="1"/>
  <c r="I70" i="3" s="1"/>
  <c r="L70" i="3" s="1" a="1"/>
  <c r="L70" i="3" s="1"/>
  <c r="AD97" i="4" a="1"/>
  <c r="AD97" i="4" s="1"/>
  <c r="AF95" i="4" a="1"/>
  <c r="AF95" i="4" s="1"/>
  <c r="AE27" i="4" a="1"/>
  <c r="AE27" i="4" s="1"/>
  <c r="AY59" i="5" a="1"/>
  <c r="AY59" i="5" s="1"/>
  <c r="AZ43" i="5" a="1"/>
  <c r="AZ43" i="5" s="1"/>
  <c r="BH76" i="6" a="1"/>
  <c r="BH76" i="6" s="1"/>
  <c r="BI76" i="6" s="1" a="1"/>
  <c r="BI76" i="6" s="1"/>
  <c r="BJ76" i="6" s="1"/>
  <c r="AJ56" i="6" a="1"/>
  <c r="AJ56" i="6" s="1"/>
  <c r="AK56" i="6" s="1" a="1"/>
  <c r="AK56" i="6" s="1"/>
  <c r="AL56" i="6" s="1" a="1"/>
  <c r="AL56" i="6" s="1"/>
  <c r="AM56" i="6" s="1" a="1"/>
  <c r="AM56" i="6" s="1"/>
  <c r="BU56" i="5" s="1" a="1"/>
  <c r="BU56" i="5" s="1"/>
  <c r="BH55" i="6" a="1"/>
  <c r="BH55" i="6" s="1"/>
  <c r="BI55" i="6" s="1" a="1"/>
  <c r="BI55" i="6" s="1"/>
  <c r="BH13" i="6" a="1"/>
  <c r="BH13" i="6" s="1"/>
  <c r="BI13" i="6" s="1" a="1"/>
  <c r="BI13" i="6" s="1"/>
  <c r="G96" i="3" a="1"/>
  <c r="G96" i="3" s="1"/>
  <c r="V96" i="3" s="1"/>
  <c r="AG94" i="3" a="1"/>
  <c r="AG94" i="3" s="1"/>
  <c r="BQ83" i="3" a="1"/>
  <c r="BQ83" i="3" s="1"/>
  <c r="AH81" i="3" a="1"/>
  <c r="AH81" i="3" s="1"/>
  <c r="R81" i="8" s="1" a="1"/>
  <c r="R81" i="8" s="1"/>
  <c r="W97" i="4" a="1"/>
  <c r="W97" i="4" s="1"/>
  <c r="T97" i="15" s="1" a="1"/>
  <c r="T97" i="15" s="1"/>
  <c r="O95" i="4" a="1"/>
  <c r="O95" i="4" s="1"/>
  <c r="AI95" i="15" s="1" a="1"/>
  <c r="AI95" i="15" s="1"/>
  <c r="AE75" i="4" a="1"/>
  <c r="AE75" i="4" s="1"/>
  <c r="F49" i="4" a="1"/>
  <c r="F49" i="4" s="1"/>
  <c r="AH59" i="5" a="1"/>
  <c r="AH59" i="5" s="1"/>
  <c r="AZ57" i="5" a="1"/>
  <c r="AZ57" i="5" s="1"/>
  <c r="AY43" i="5" a="1"/>
  <c r="AY43" i="5" s="1"/>
  <c r="BQ33" i="5" a="1"/>
  <c r="BQ33" i="5" s="1"/>
  <c r="AG9" i="5" a="1"/>
  <c r="AG9" i="5" s="1"/>
  <c r="AJ55" i="6" a="1"/>
  <c r="AJ55" i="6" s="1"/>
  <c r="AK55" i="6" s="1" a="1"/>
  <c r="AK55" i="6" s="1"/>
  <c r="AL55" i="6" s="1" a="1"/>
  <c r="AL55" i="6" s="1"/>
  <c r="AM55" i="6" s="1" a="1"/>
  <c r="AM55" i="6" s="1"/>
  <c r="AO55" i="5" s="1" a="1"/>
  <c r="AO55" i="5" s="1"/>
  <c r="BH35" i="6" a="1"/>
  <c r="BH35" i="6" s="1"/>
  <c r="K28" i="6"/>
  <c r="AJ18" i="6" a="1"/>
  <c r="AJ18" i="6" s="1"/>
  <c r="AK18" i="6" s="1" a="1"/>
  <c r="AK18" i="6" s="1"/>
  <c r="BH17" i="6" a="1"/>
  <c r="BH17" i="6" s="1"/>
  <c r="F14" i="6" a="1"/>
  <c r="F14" i="6" s="1"/>
  <c r="BH10" i="6" a="1"/>
  <c r="BH10" i="6" s="1"/>
  <c r="BI10" i="6" s="1" a="1"/>
  <c r="BI10" i="6" s="1"/>
  <c r="H81" i="3" a="1"/>
  <c r="H81" i="3" s="1"/>
  <c r="O81" i="3" s="1"/>
  <c r="AZ78" i="3" a="1"/>
  <c r="AZ78" i="3" s="1"/>
  <c r="AK78" i="8" s="1" a="1"/>
  <c r="AK78" i="8" s="1"/>
  <c r="P79" i="4" a="1"/>
  <c r="P79" i="4" s="1"/>
  <c r="V75" i="4" a="1"/>
  <c r="V75" i="4" s="1"/>
  <c r="AF16" i="4" a="1"/>
  <c r="AF16" i="4" s="1"/>
  <c r="AE14" i="4" a="1"/>
  <c r="AE14" i="4" s="1"/>
  <c r="BQ100" i="5" a="1"/>
  <c r="BQ100" i="5" s="1"/>
  <c r="BG60" i="5" a="1"/>
  <c r="BG60" i="5" s="1"/>
  <c r="BH63" i="6" a="1"/>
  <c r="BH63" i="6" s="1"/>
  <c r="H60" i="6" a="1"/>
  <c r="H60" i="6" s="1"/>
  <c r="AJ45" i="6" a="1"/>
  <c r="AJ45" i="6" s="1"/>
  <c r="F18" i="6" a="1"/>
  <c r="F18" i="6" s="1"/>
  <c r="K14" i="6"/>
  <c r="F76" i="3" a="1"/>
  <c r="F76" i="3" s="1"/>
  <c r="BR69" i="3" a="1"/>
  <c r="BR69" i="3" s="1"/>
  <c r="AP69" i="8" s="1" a="1"/>
  <c r="AP69" i="8" s="1"/>
  <c r="F60" i="3" a="1"/>
  <c r="F60" i="3" s="1"/>
  <c r="AE60" i="3" s="1"/>
  <c r="H79" i="4" a="1"/>
  <c r="H79" i="4" s="1"/>
  <c r="O75" i="4" a="1"/>
  <c r="O75" i="4" s="1"/>
  <c r="H18" i="4" a="1"/>
  <c r="H18" i="4" s="1"/>
  <c r="AE9" i="4" a="1"/>
  <c r="AE9" i="4" s="1"/>
  <c r="AG9" i="4" s="1" a="1"/>
  <c r="AG9" i="4" s="1"/>
  <c r="AG100" i="5" a="1"/>
  <c r="AG100" i="5" s="1"/>
  <c r="AJ68" i="5" a="1"/>
  <c r="AJ68" i="5" s="1"/>
  <c r="BQ40" i="5" a="1"/>
  <c r="BQ40" i="5" s="1"/>
  <c r="BH89" i="6" a="1"/>
  <c r="BH89" i="6" s="1"/>
  <c r="BQ96" i="3" a="1"/>
  <c r="BQ96" i="3" s="1"/>
  <c r="K18" i="6"/>
  <c r="AZ96" i="3" a="1"/>
  <c r="AZ96" i="3" s="1"/>
  <c r="BJ96" i="3" s="1"/>
  <c r="BR43" i="5" a="1"/>
  <c r="BR43" i="5" s="1"/>
  <c r="BW43" i="5" s="1"/>
  <c r="AH96" i="3" a="1"/>
  <c r="AH96" i="3" s="1"/>
  <c r="BR90" i="3" a="1"/>
  <c r="BR90" i="3" s="1"/>
  <c r="AM90" i="8" s="1" a="1"/>
  <c r="AM90" i="8" s="1"/>
  <c r="AY88" i="3" a="1"/>
  <c r="AY88" i="3" s="1"/>
  <c r="AH64" i="3" a="1"/>
  <c r="AH64" i="3" s="1"/>
  <c r="AU64" i="3" s="1"/>
  <c r="AJ20" i="3" a="1"/>
  <c r="AJ20" i="3" s="1"/>
  <c r="AL20" i="3" s="1" a="1"/>
  <c r="AL20" i="3" s="1"/>
  <c r="BQ43" i="5" a="1"/>
  <c r="BQ43" i="5" s="1"/>
  <c r="AJ51" i="6" a="1"/>
  <c r="AJ51" i="6" s="1"/>
  <c r="AJ24" i="6" a="1"/>
  <c r="AJ24" i="6" s="1"/>
  <c r="H20" i="6" a="1"/>
  <c r="H20" i="6" s="1"/>
  <c r="G13" i="6" a="1"/>
  <c r="G13" i="6" s="1"/>
  <c r="BQ36" i="5" a="1"/>
  <c r="BQ36" i="5" s="1"/>
  <c r="AJ70" i="6" a="1"/>
  <c r="AJ70" i="6" s="1"/>
  <c r="AK70" i="6" s="1" a="1"/>
  <c r="AK70" i="6" s="1"/>
  <c r="AL70" i="6" s="1" a="1"/>
  <c r="AL70" i="6" s="1"/>
  <c r="AM70" i="6" s="1" a="1"/>
  <c r="AM70" i="6" s="1"/>
  <c r="H46" i="6" a="1"/>
  <c r="H46" i="6" s="1"/>
  <c r="AI24" i="5" a="1"/>
  <c r="AI24" i="5" s="1"/>
  <c r="AQ24" i="5" s="1"/>
  <c r="F99" i="3" a="1"/>
  <c r="F99" i="3" s="1"/>
  <c r="Y99" i="3" s="1"/>
  <c r="AG90" i="3" a="1"/>
  <c r="AG90" i="3" s="1"/>
  <c r="AH88" i="3" a="1"/>
  <c r="AH88" i="3" s="1"/>
  <c r="BQ84" i="3" a="1"/>
  <c r="BQ84" i="3" s="1"/>
  <c r="AY81" i="3" a="1"/>
  <c r="AY81" i="3" s="1"/>
  <c r="BQ70" i="3" a="1"/>
  <c r="BQ70" i="3" s="1"/>
  <c r="AZ60" i="3" a="1"/>
  <c r="AZ60" i="3" s="1"/>
  <c r="BA60" i="3" s="1" a="1"/>
  <c r="BA60" i="3" s="1"/>
  <c r="BQ46" i="3" a="1"/>
  <c r="BQ46" i="3" s="1"/>
  <c r="F45" i="3" a="1"/>
  <c r="F45" i="3" s="1"/>
  <c r="AA45" i="3" s="1"/>
  <c r="AE95" i="4" a="1"/>
  <c r="AE95" i="4" s="1"/>
  <c r="V88" i="4" a="1"/>
  <c r="V88" i="4" s="1"/>
  <c r="P75" i="4" a="1"/>
  <c r="P75" i="4" s="1"/>
  <c r="W73" i="4" a="1"/>
  <c r="W73" i="4" s="1"/>
  <c r="BS73" i="15" s="1" a="1"/>
  <c r="BS73" i="15" s="1"/>
  <c r="AD55" i="4" a="1"/>
  <c r="AD55" i="4" s="1"/>
  <c r="AD40" i="4" a="1"/>
  <c r="AD40" i="4" s="1"/>
  <c r="AY100" i="5" a="1"/>
  <c r="AY100" i="5" s="1"/>
  <c r="F59" i="5" a="1"/>
  <c r="F59" i="5" s="1"/>
  <c r="AZ55" i="5" a="1"/>
  <c r="AZ55" i="5" s="1"/>
  <c r="AH43" i="5" a="1"/>
  <c r="AH43" i="5" s="1"/>
  <c r="AS43" i="5" s="1"/>
  <c r="BQ42" i="5" a="1"/>
  <c r="BQ42" i="5" s="1"/>
  <c r="AZ36" i="5" a="1"/>
  <c r="AZ36" i="5" s="1"/>
  <c r="BB36" i="12" s="1" a="1"/>
  <c r="BB36" i="12" s="1"/>
  <c r="G31" i="5" a="1"/>
  <c r="G31" i="5" s="1"/>
  <c r="X31" i="5" s="1"/>
  <c r="AH28" i="5" a="1"/>
  <c r="AH28" i="5" s="1"/>
  <c r="AT28" i="5" s="1"/>
  <c r="BR27" i="5" a="1"/>
  <c r="BR27" i="5" s="1"/>
  <c r="AZ11" i="5" a="1"/>
  <c r="AZ11" i="5" s="1"/>
  <c r="AA11" i="12" s="1" a="1"/>
  <c r="AA11" i="12" s="1"/>
  <c r="AZ8" i="5" a="1"/>
  <c r="AZ8" i="5" s="1"/>
  <c r="BK8" i="5" s="1"/>
  <c r="AJ97" i="6" a="1"/>
  <c r="AJ97" i="6" s="1"/>
  <c r="AK97" i="6" s="1" a="1"/>
  <c r="AK97" i="6" s="1"/>
  <c r="BH93" i="6" a="1"/>
  <c r="BH93" i="6" s="1"/>
  <c r="BI93" i="6" s="1" a="1"/>
  <c r="BI93" i="6" s="1"/>
  <c r="BJ93" i="6" s="1"/>
  <c r="AJ91" i="6" a="1"/>
  <c r="AJ91" i="6" s="1"/>
  <c r="AK91" i="6" s="1" a="1"/>
  <c r="AK91" i="6" s="1"/>
  <c r="AL91" i="6" s="1" a="1"/>
  <c r="AL91" i="6" s="1"/>
  <c r="AM91" i="6" s="1" a="1"/>
  <c r="AM91" i="6" s="1"/>
  <c r="K86" i="6"/>
  <c r="M86" i="6" s="1" a="1"/>
  <c r="M86" i="6" s="1"/>
  <c r="O86" i="6" s="1" a="1"/>
  <c r="O86" i="6" s="1"/>
  <c r="H83" i="6" a="1"/>
  <c r="H83" i="6" s="1"/>
  <c r="H71" i="6" a="1"/>
  <c r="H71" i="6" s="1"/>
  <c r="G46" i="6" a="1"/>
  <c r="G46" i="6" s="1"/>
  <c r="BH39" i="6" a="1"/>
  <c r="BH39" i="6" s="1"/>
  <c r="AJ29" i="6" a="1"/>
  <c r="AJ29" i="6" s="1"/>
  <c r="AK29" i="6" s="1" a="1"/>
  <c r="AK29" i="6" s="1"/>
  <c r="AL29" i="6" s="1" a="1"/>
  <c r="AL29" i="6" s="1"/>
  <c r="AM29" i="6" s="1" a="1"/>
  <c r="AM29" i="6" s="1"/>
  <c r="BU29" i="5" s="1" a="1"/>
  <c r="BU29" i="5" s="1"/>
  <c r="AJ28" i="6" a="1"/>
  <c r="AJ28" i="6" s="1"/>
  <c r="AK28" i="6" s="1" a="1"/>
  <c r="AK28" i="6" s="1"/>
  <c r="AL28" i="6" s="1" a="1"/>
  <c r="AL28" i="6" s="1"/>
  <c r="AM28" i="6" s="1" a="1"/>
  <c r="AM28" i="6" s="1"/>
  <c r="H26" i="6" a="1"/>
  <c r="H26" i="6" s="1"/>
  <c r="H15" i="6" a="1"/>
  <c r="H15" i="6" s="1"/>
  <c r="BH14" i="6" a="1"/>
  <c r="BH14" i="6" s="1"/>
  <c r="BI14" i="6" s="1" a="1"/>
  <c r="BI14" i="6" s="1"/>
  <c r="BR48" i="5" a="1"/>
  <c r="BR48" i="5" s="1"/>
  <c r="AG43" i="5" a="1"/>
  <c r="AG43" i="5" s="1"/>
  <c r="AZ42" i="5" a="1"/>
  <c r="AZ42" i="5" s="1"/>
  <c r="AK42" i="12" s="1" a="1"/>
  <c r="AK42" i="12" s="1"/>
  <c r="AY36" i="5" a="1"/>
  <c r="AY36" i="5" s="1"/>
  <c r="BR35" i="5" a="1"/>
  <c r="BR35" i="5" s="1"/>
  <c r="V35" i="12" s="1" a="1"/>
  <c r="V35" i="12" s="1"/>
  <c r="AG28" i="5" a="1"/>
  <c r="AG28" i="5" s="1"/>
  <c r="BQ27" i="5" a="1"/>
  <c r="BQ27" i="5" s="1"/>
  <c r="AY11" i="5" a="1"/>
  <c r="AY11" i="5" s="1"/>
  <c r="AY8" i="5" a="1"/>
  <c r="AY8" i="5" s="1"/>
  <c r="G71" i="6" a="1"/>
  <c r="G71" i="6" s="1"/>
  <c r="G70" i="6" a="1"/>
  <c r="G70" i="6" s="1"/>
  <c r="AJ67" i="6" a="1"/>
  <c r="AJ67" i="6" s="1"/>
  <c r="AJ49" i="6" a="1"/>
  <c r="AJ49" i="6" s="1"/>
  <c r="AK49" i="6" s="1" a="1"/>
  <c r="AK49" i="6" s="1"/>
  <c r="AL49" i="6" s="1" a="1"/>
  <c r="AL49" i="6" s="1"/>
  <c r="AM49" i="6" s="1" a="1"/>
  <c r="AM49" i="6" s="1"/>
  <c r="F46" i="6" a="1"/>
  <c r="F46" i="6" s="1"/>
  <c r="G27" i="6" a="1"/>
  <c r="G27" i="6" s="1"/>
  <c r="AJ14" i="6" a="1"/>
  <c r="AJ14" i="6" s="1"/>
  <c r="AK14" i="6" s="1" a="1"/>
  <c r="AK14" i="6" s="1"/>
  <c r="AJ13" i="6" a="1"/>
  <c r="AJ13" i="6" s="1"/>
  <c r="AK13" i="6" s="1" a="1"/>
  <c r="AK13" i="6" s="1"/>
  <c r="AL13" i="6" s="1" a="1"/>
  <c r="AL13" i="6" s="1"/>
  <c r="AM13" i="6" s="1" a="1"/>
  <c r="AM13" i="6" s="1"/>
  <c r="BR96" i="3" a="1"/>
  <c r="BR96" i="3" s="1"/>
  <c r="BS96" i="3" s="1" a="1"/>
  <c r="BS96" i="3" s="1"/>
  <c r="BT96" i="3" s="1" a="1"/>
  <c r="BT96" i="3" s="1"/>
  <c r="AH84" i="3" a="1"/>
  <c r="AH84" i="3" s="1"/>
  <c r="AI84" i="8" s="1" a="1"/>
  <c r="AI84" i="8" s="1"/>
  <c r="AG81" i="3" a="1"/>
  <c r="AG81" i="3" s="1"/>
  <c r="AH75" i="3" a="1"/>
  <c r="AH75" i="3" s="1"/>
  <c r="R75" i="8" s="1" a="1"/>
  <c r="R75" i="8" s="1"/>
  <c r="AZ73" i="3" a="1"/>
  <c r="AZ73" i="3" s="1"/>
  <c r="BA73" i="3" s="1" a="1"/>
  <c r="BA73" i="3" s="1"/>
  <c r="BQ71" i="3" a="1"/>
  <c r="BQ71" i="3" s="1"/>
  <c r="AY58" i="3" a="1"/>
  <c r="AY58" i="3" s="1"/>
  <c r="AZ56" i="3" a="1"/>
  <c r="AZ56" i="3" s="1"/>
  <c r="BA56" i="3" s="1" a="1"/>
  <c r="BA56" i="3" s="1"/>
  <c r="BH56" i="3" s="1"/>
  <c r="F54" i="3" a="1"/>
  <c r="F54" i="3" s="1"/>
  <c r="Z54" i="3" s="1"/>
  <c r="AY52" i="3" a="1"/>
  <c r="AY52" i="3" s="1"/>
  <c r="AH46" i="3" a="1"/>
  <c r="AH46" i="3" s="1"/>
  <c r="AH37" i="3" a="1"/>
  <c r="AH37" i="3" s="1"/>
  <c r="BR29" i="3" a="1"/>
  <c r="BR29" i="3" s="1"/>
  <c r="V29" i="8" s="1" a="1"/>
  <c r="V29" i="8" s="1"/>
  <c r="BQ19" i="3" a="1"/>
  <c r="BQ19" i="3" s="1"/>
  <c r="AE80" i="4" a="1"/>
  <c r="AE80" i="4" s="1"/>
  <c r="O70" i="4" a="1"/>
  <c r="O70" i="4" s="1"/>
  <c r="V48" i="4" a="1"/>
  <c r="V48" i="4" s="1"/>
  <c r="H44" i="4" a="1"/>
  <c r="H44" i="4" s="1"/>
  <c r="AF42" i="4" a="1"/>
  <c r="AF42" i="4" s="1"/>
  <c r="O19" i="4" a="1"/>
  <c r="O19" i="4" s="1"/>
  <c r="Q19" i="4" s="1" a="1"/>
  <c r="Q19" i="4" s="1"/>
  <c r="BR83" i="5" a="1"/>
  <c r="BR83" i="5" s="1"/>
  <c r="Y83" i="12" s="1" a="1"/>
  <c r="Y83" i="12" s="1"/>
  <c r="G81" i="5" a="1"/>
  <c r="G81" i="5" s="1"/>
  <c r="AH79" i="5" a="1"/>
  <c r="AH79" i="5" s="1"/>
  <c r="AW79" i="5" s="1"/>
  <c r="BR74" i="5" a="1"/>
  <c r="BR74" i="5" s="1"/>
  <c r="BR73" i="5" a="1"/>
  <c r="BR73" i="5" s="1"/>
  <c r="AM73" i="12" s="1" a="1"/>
  <c r="AM73" i="12" s="1"/>
  <c r="BQ48" i="5" a="1"/>
  <c r="BQ48" i="5" s="1"/>
  <c r="AY47" i="5" a="1"/>
  <c r="AY47" i="5" s="1"/>
  <c r="G43" i="5" a="1"/>
  <c r="G43" i="5" s="1"/>
  <c r="H43" i="5" s="1" a="1"/>
  <c r="H43" i="5" s="1"/>
  <c r="AH42" i="5" a="1"/>
  <c r="AH42" i="5" s="1"/>
  <c r="AT42" i="5" s="1"/>
  <c r="BR40" i="5" a="1"/>
  <c r="BR40" i="5" s="1"/>
  <c r="BW40" i="5" s="1"/>
  <c r="AH36" i="5" a="1"/>
  <c r="AH36" i="5" s="1"/>
  <c r="AU36" i="5" s="1"/>
  <c r="AZ27" i="5" a="1"/>
  <c r="AZ27" i="5" s="1"/>
  <c r="AH20" i="5" a="1"/>
  <c r="AH20" i="5" s="1"/>
  <c r="AZ20" i="12" s="1" a="1"/>
  <c r="AZ20" i="12" s="1"/>
  <c r="G15" i="5" a="1"/>
  <c r="G15" i="5" s="1"/>
  <c r="I15" i="5" s="1" a="1"/>
  <c r="I15" i="5" s="1"/>
  <c r="AH11" i="5" a="1"/>
  <c r="AH11" i="5" s="1"/>
  <c r="AH8" i="5" a="1"/>
  <c r="AH8" i="5" s="1"/>
  <c r="L8" i="12" s="1" a="1"/>
  <c r="L8" i="12" s="1"/>
  <c r="AJ92" i="6" a="1"/>
  <c r="AJ92" i="6" s="1"/>
  <c r="AJ75" i="6" a="1"/>
  <c r="AJ75" i="6" s="1"/>
  <c r="AK75" i="6" s="1" a="1"/>
  <c r="AK75" i="6" s="1"/>
  <c r="AL75" i="6" s="1" a="1"/>
  <c r="AL75" i="6" s="1"/>
  <c r="AM75" i="6" s="1" a="1"/>
  <c r="AM75" i="6" s="1"/>
  <c r="AO75" i="5" s="1" a="1"/>
  <c r="AO75" i="5" s="1"/>
  <c r="F71" i="6" a="1"/>
  <c r="F71" i="6" s="1"/>
  <c r="F70" i="6" a="1"/>
  <c r="F70" i="6" s="1"/>
  <c r="H66" i="6" a="1"/>
  <c r="H66" i="6" s="1"/>
  <c r="BH56" i="6" a="1"/>
  <c r="BH56" i="6" s="1"/>
  <c r="BI56" i="6" s="1" a="1"/>
  <c r="BI56" i="6" s="1"/>
  <c r="BJ56" i="6" s="1"/>
  <c r="H29" i="6" a="1"/>
  <c r="H29" i="6" s="1"/>
  <c r="H18" i="6" a="1"/>
  <c r="H18" i="6" s="1"/>
  <c r="AJ17" i="6" a="1"/>
  <c r="AJ17" i="6" s="1"/>
  <c r="AK17" i="6" s="1" a="1"/>
  <c r="AK17" i="6" s="1"/>
  <c r="AL17" i="6" s="1" a="1"/>
  <c r="AL17" i="6" s="1"/>
  <c r="AM17" i="6" s="1" a="1"/>
  <c r="AM17" i="6" s="1"/>
  <c r="G15" i="6" a="1"/>
  <c r="G15" i="6" s="1"/>
  <c r="G93" i="3" a="1"/>
  <c r="G93" i="3" s="1"/>
  <c r="I93" i="3" s="1" a="1"/>
  <c r="I93" i="3" s="1"/>
  <c r="J93" i="3" s="1" a="1"/>
  <c r="J93" i="3" s="1"/>
  <c r="AZ85" i="3" a="1"/>
  <c r="AZ85" i="3" s="1"/>
  <c r="BI85" i="8" s="1" a="1"/>
  <c r="BI85" i="8" s="1"/>
  <c r="G82" i="3" a="1"/>
  <c r="G82" i="3" s="1"/>
  <c r="V82" i="3" s="1"/>
  <c r="F81" i="3" a="1"/>
  <c r="F81" i="3" s="1"/>
  <c r="F73" i="3" a="1"/>
  <c r="F73" i="3" s="1"/>
  <c r="AZ71" i="3" a="1"/>
  <c r="AZ71" i="3" s="1"/>
  <c r="BI71" i="8" s="1" a="1"/>
  <c r="BI71" i="8" s="1"/>
  <c r="F58" i="3" a="1"/>
  <c r="F58" i="3" s="1"/>
  <c r="AB58" i="3" s="1"/>
  <c r="AG56" i="3" a="1"/>
  <c r="AG56" i="3" s="1"/>
  <c r="AH52" i="3" a="1"/>
  <c r="AH52" i="3" s="1"/>
  <c r="AU52" i="3" s="1"/>
  <c r="AG46" i="3" a="1"/>
  <c r="AG46" i="3" s="1"/>
  <c r="BR33" i="3" a="1"/>
  <c r="BR33" i="3" s="1"/>
  <c r="BU33" i="8" s="1" a="1"/>
  <c r="BU33" i="8" s="1"/>
  <c r="BQ29" i="3" a="1"/>
  <c r="BQ29" i="3" s="1"/>
  <c r="BR22" i="3" a="1"/>
  <c r="BR22" i="3" s="1"/>
  <c r="AG14" i="3" a="1"/>
  <c r="AG14" i="3" s="1"/>
  <c r="AE96" i="4" a="1"/>
  <c r="AE96" i="4" s="1"/>
  <c r="H48" i="4" a="1"/>
  <c r="H48" i="4" s="1"/>
  <c r="V42" i="4" a="1"/>
  <c r="V42" i="4" s="1"/>
  <c r="AD41" i="4" a="1"/>
  <c r="AD41" i="4" s="1"/>
  <c r="F19" i="4" a="1"/>
  <c r="F19" i="4" s="1"/>
  <c r="AF13" i="4" a="1"/>
  <c r="AF13" i="4" s="1"/>
  <c r="AZ85" i="5" a="1"/>
  <c r="AZ85" i="5" s="1"/>
  <c r="AZ74" i="5" a="1"/>
  <c r="AZ74" i="5" s="1"/>
  <c r="BC74" i="5" s="1" a="1"/>
  <c r="BC74" i="5" s="1"/>
  <c r="AZ73" i="5" a="1"/>
  <c r="AZ73" i="5" s="1"/>
  <c r="BM73" i="5" s="1"/>
  <c r="BR71" i="5" a="1"/>
  <c r="BR71" i="5" s="1"/>
  <c r="AY69" i="5" a="1"/>
  <c r="AY69" i="5" s="1"/>
  <c r="BR56" i="5" a="1"/>
  <c r="BR56" i="5" s="1"/>
  <c r="AZ48" i="5" a="1"/>
  <c r="AZ48" i="5" s="1"/>
  <c r="BI48" i="12" s="1" a="1"/>
  <c r="BI48" i="12" s="1"/>
  <c r="AH45" i="5" a="1"/>
  <c r="AH45" i="5" s="1"/>
  <c r="BS43" i="5" a="1"/>
  <c r="BS43" i="5" s="1"/>
  <c r="G42" i="5" a="1"/>
  <c r="G42" i="5" s="1"/>
  <c r="J42" i="5" s="1" a="1"/>
  <c r="J42" i="5" s="1"/>
  <c r="BQ35" i="5" a="1"/>
  <c r="BQ35" i="5" s="1"/>
  <c r="BR28" i="5" a="1"/>
  <c r="BR28" i="5" s="1"/>
  <c r="G28" i="5" a="1"/>
  <c r="G28" i="5" s="1"/>
  <c r="AY27" i="5" a="1"/>
  <c r="AY27" i="5" s="1"/>
  <c r="F20" i="5" a="1"/>
  <c r="F20" i="5" s="1"/>
  <c r="Z20" i="5" s="1"/>
  <c r="BR18" i="5" a="1"/>
  <c r="BR18" i="5" s="1"/>
  <c r="BS18" i="5" s="1" a="1"/>
  <c r="BS18" i="5" s="1"/>
  <c r="G11" i="5" a="1"/>
  <c r="G11" i="5" s="1"/>
  <c r="G8" i="5" a="1"/>
  <c r="G8" i="5" s="1"/>
  <c r="H8" i="5" s="1" a="1"/>
  <c r="H8" i="5" s="1"/>
  <c r="BH70" i="6" a="1"/>
  <c r="BH70" i="6" s="1"/>
  <c r="BI70" i="6" s="1" a="1"/>
  <c r="BI70" i="6" s="1"/>
  <c r="BJ70" i="6" s="1"/>
  <c r="BK70" i="6" s="1" a="1"/>
  <c r="BK70" i="6" s="1"/>
  <c r="F66" i="6" a="1"/>
  <c r="F66" i="6" s="1"/>
  <c r="BH60" i="6" a="1"/>
  <c r="BH60" i="6" s="1"/>
  <c r="BI60" i="6" s="1" a="1"/>
  <c r="BI60" i="6" s="1"/>
  <c r="BJ60" i="6" s="1"/>
  <c r="BK60" i="6" s="1" a="1"/>
  <c r="BK60" i="6" s="1"/>
  <c r="AJ50" i="6" a="1"/>
  <c r="AJ50" i="6" s="1"/>
  <c r="AK50" i="6" s="1" a="1"/>
  <c r="AK50" i="6" s="1"/>
  <c r="AJ37" i="6" a="1"/>
  <c r="AJ37" i="6" s="1"/>
  <c r="G29" i="6" a="1"/>
  <c r="G29" i="6" s="1"/>
  <c r="BH28" i="6" a="1"/>
  <c r="BH28" i="6" s="1"/>
  <c r="BI28" i="6" s="1" a="1"/>
  <c r="BI28" i="6" s="1"/>
  <c r="BJ28" i="6" s="1"/>
  <c r="F15" i="6" a="1"/>
  <c r="F15" i="6" s="1"/>
  <c r="H14" i="6" a="1"/>
  <c r="H14" i="6" s="1"/>
  <c r="H13" i="6" a="1"/>
  <c r="H13" i="6" s="1"/>
  <c r="AG85" i="3" a="1"/>
  <c r="AG85" i="3" s="1"/>
  <c r="G71" i="3" a="1"/>
  <c r="G71" i="3" s="1"/>
  <c r="S71" i="3" s="1"/>
  <c r="AH61" i="3" a="1"/>
  <c r="AH61" i="3" s="1"/>
  <c r="AR61" i="3" s="1"/>
  <c r="F46" i="3" a="1"/>
  <c r="F46" i="3" s="1"/>
  <c r="BQ33" i="3" a="1"/>
  <c r="BQ33" i="3" s="1"/>
  <c r="G29" i="3" a="1"/>
  <c r="G29" i="3" s="1"/>
  <c r="T29" i="3" s="1"/>
  <c r="BQ22" i="3" a="1"/>
  <c r="BQ22" i="3" s="1"/>
  <c r="AY20" i="3" a="1"/>
  <c r="AY20" i="3" s="1"/>
  <c r="G14" i="3" a="1"/>
  <c r="G14" i="3" s="1"/>
  <c r="V14" i="3" s="1"/>
  <c r="AZ7" i="3" a="1"/>
  <c r="AZ7" i="3" s="1"/>
  <c r="BI7" i="8" s="1" a="1"/>
  <c r="BI7" i="8" s="1"/>
  <c r="AE65" i="4" a="1"/>
  <c r="AE65" i="4" s="1"/>
  <c r="H42" i="4" a="1"/>
  <c r="H42" i="4" s="1"/>
  <c r="W41" i="4" a="1"/>
  <c r="W41" i="4" s="1"/>
  <c r="AY74" i="5" a="1"/>
  <c r="AY74" i="5" s="1"/>
  <c r="AG71" i="5" a="1"/>
  <c r="AG71" i="5" s="1"/>
  <c r="AH69" i="5" a="1"/>
  <c r="AH69" i="5" s="1"/>
  <c r="BQ69" i="12" s="1" a="1"/>
  <c r="BQ69" i="12" s="1"/>
  <c r="AY48" i="5" a="1"/>
  <c r="AY48" i="5" s="1"/>
  <c r="F45" i="5" a="1"/>
  <c r="F45" i="5" s="1"/>
  <c r="AB45" i="5" s="1"/>
  <c r="AG36" i="5" a="1"/>
  <c r="AG36" i="5" s="1"/>
  <c r="AZ35" i="5" a="1"/>
  <c r="AZ35" i="5" s="1"/>
  <c r="BQ28" i="5" a="1"/>
  <c r="BQ28" i="5" s="1"/>
  <c r="AH27" i="5" a="1"/>
  <c r="AH27" i="5" s="1"/>
  <c r="AC27" i="12" s="1" a="1"/>
  <c r="AC27" i="12" s="1"/>
  <c r="AZ18" i="5" a="1"/>
  <c r="AZ18" i="5" s="1"/>
  <c r="BQ16" i="5" a="1"/>
  <c r="BQ16" i="5" s="1"/>
  <c r="F8" i="5" a="1"/>
  <c r="F8" i="5" s="1"/>
  <c r="H15" i="5" a="1"/>
  <c r="H15" i="5" s="1"/>
  <c r="F63" i="3" a="1"/>
  <c r="F63" i="3" s="1"/>
  <c r="AA63" i="3" s="1"/>
  <c r="AY59" i="3" a="1"/>
  <c r="AY59" i="3" s="1"/>
  <c r="AG49" i="3" a="1"/>
  <c r="AG49" i="3" s="1"/>
  <c r="G33" i="3" a="1"/>
  <c r="G33" i="3" s="1"/>
  <c r="I33" i="3" s="1" a="1"/>
  <c r="I33" i="3" s="1"/>
  <c r="L33" i="3" s="1" a="1"/>
  <c r="L33" i="3" s="1"/>
  <c r="F29" i="3" a="1"/>
  <c r="F29" i="3" s="1"/>
  <c r="AA29" i="3" s="1"/>
  <c r="AH22" i="3" a="1"/>
  <c r="AH22" i="3" s="1"/>
  <c r="AJ22" i="3" s="1" a="1"/>
  <c r="AJ22" i="3" s="1"/>
  <c r="AL22" i="3" s="1" a="1"/>
  <c r="AL22" i="3" s="1"/>
  <c r="AY7" i="3" a="1"/>
  <c r="AY7" i="3" s="1"/>
  <c r="AD84" i="4" a="1"/>
  <c r="AD84" i="4" s="1"/>
  <c r="N49" i="4" a="1"/>
  <c r="N49" i="4" s="1"/>
  <c r="G42" i="4" a="1"/>
  <c r="G42" i="4" s="1"/>
  <c r="W28" i="4" a="1"/>
  <c r="W28" i="4" s="1"/>
  <c r="BS28" i="15" s="1" a="1"/>
  <c r="BS28" i="15" s="1"/>
  <c r="AH74" i="5" a="1"/>
  <c r="AH74" i="5" s="1"/>
  <c r="AZ74" i="12" s="1" a="1"/>
  <c r="AZ74" i="12" s="1"/>
  <c r="AH48" i="5" a="1"/>
  <c r="AH48" i="5" s="1"/>
  <c r="AU48" i="5" s="1"/>
  <c r="G36" i="5" a="1"/>
  <c r="G36" i="5" s="1"/>
  <c r="F35" i="5" a="1"/>
  <c r="F35" i="5" s="1"/>
  <c r="AE35" i="5" s="1"/>
  <c r="G18" i="5" a="1"/>
  <c r="G18" i="5" s="1"/>
  <c r="AZ16" i="5" a="1"/>
  <c r="AZ16" i="5" s="1"/>
  <c r="AH21" i="3" a="1"/>
  <c r="AH21" i="3" s="1"/>
  <c r="AG21" i="3" a="1"/>
  <c r="AG21" i="3" s="1"/>
  <c r="BQ72" i="3" a="1"/>
  <c r="BQ72" i="3" s="1"/>
  <c r="BQ21" i="3" a="1"/>
  <c r="BQ21" i="3" s="1"/>
  <c r="F92" i="4" a="1"/>
  <c r="F92" i="4" s="1"/>
  <c r="O92" i="4" a="1"/>
  <c r="O92" i="4" s="1"/>
  <c r="AZ92" i="15" s="1" a="1"/>
  <c r="AZ92" i="15" s="1"/>
  <c r="AD92" i="4" a="1"/>
  <c r="AD92" i="4" s="1"/>
  <c r="F25" i="5" a="1"/>
  <c r="F25" i="5" s="1"/>
  <c r="G25" i="5" a="1"/>
  <c r="G25" i="5" s="1"/>
  <c r="AH25" i="5" a="1"/>
  <c r="AH25" i="5" s="1"/>
  <c r="L25" i="12" s="1" a="1"/>
  <c r="L25" i="12" s="1"/>
  <c r="AY25" i="5" a="1"/>
  <c r="AY25" i="5" s="1"/>
  <c r="AZ25" i="5" a="1"/>
  <c r="AZ25" i="5" s="1"/>
  <c r="BQ25" i="5" a="1"/>
  <c r="BQ25" i="5" s="1"/>
  <c r="AK64" i="6" a="1"/>
  <c r="AK64" i="6" s="1"/>
  <c r="AL64" i="6" s="1" a="1"/>
  <c r="AL64" i="6" s="1"/>
  <c r="AM64" i="6" s="1" a="1"/>
  <c r="AM64" i="6" s="1"/>
  <c r="AN64" i="5" s="1" a="1"/>
  <c r="AN64" i="5" s="1"/>
  <c r="G90" i="3" a="1"/>
  <c r="G90" i="3" s="1"/>
  <c r="BR85" i="3" a="1"/>
  <c r="BR85" i="3" s="1"/>
  <c r="AY73" i="3" a="1"/>
  <c r="AY73" i="3" s="1"/>
  <c r="AZ70" i="3" a="1"/>
  <c r="AZ70" i="3" s="1"/>
  <c r="BA70" i="3" s="1" a="1"/>
  <c r="BA70" i="3" s="1"/>
  <c r="AG64" i="3" a="1"/>
  <c r="AG64" i="3" s="1"/>
  <c r="AY63" i="3" a="1"/>
  <c r="AY63" i="3" s="1"/>
  <c r="AH59" i="3" a="1"/>
  <c r="AH59" i="3" s="1"/>
  <c r="AI59" i="8" s="1" a="1"/>
  <c r="AI59" i="8" s="1"/>
  <c r="AI58" i="8" a="1"/>
  <c r="AI58" i="8" s="1"/>
  <c r="AG52" i="3" a="1"/>
  <c r="AG52" i="3" s="1"/>
  <c r="AY46" i="3" a="1"/>
  <c r="AY46" i="3" s="1"/>
  <c r="AZ40" i="3" a="1"/>
  <c r="AZ40" i="3" s="1"/>
  <c r="AZ38" i="3" a="1"/>
  <c r="AZ38" i="3" s="1"/>
  <c r="G37" i="3" a="1"/>
  <c r="G37" i="3" s="1"/>
  <c r="S37" i="3" s="1"/>
  <c r="AH34" i="3" a="1"/>
  <c r="AH34" i="3" s="1"/>
  <c r="AZ33" i="3" a="1"/>
  <c r="AZ33" i="3" s="1"/>
  <c r="BO33" i="3" s="1"/>
  <c r="AZ22" i="3" a="1"/>
  <c r="AZ22" i="3" s="1"/>
  <c r="AA22" i="8" s="1" a="1"/>
  <c r="AA22" i="8" s="1"/>
  <c r="AZ21" i="3" a="1"/>
  <c r="AZ21" i="3" s="1"/>
  <c r="BA21" i="3" s="1" a="1"/>
  <c r="BA21" i="3" s="1"/>
  <c r="AG7" i="3" a="1"/>
  <c r="AG7" i="3" s="1"/>
  <c r="G87" i="4" a="1"/>
  <c r="G87" i="4" s="1"/>
  <c r="H87" i="4" a="1"/>
  <c r="H87" i="4" s="1"/>
  <c r="AE87" i="4" a="1"/>
  <c r="AE87" i="4" s="1"/>
  <c r="AM87" i="15" s="1" a="1"/>
  <c r="AM87" i="15" s="1"/>
  <c r="AF87" i="4" a="1"/>
  <c r="AF87" i="4" s="1"/>
  <c r="F78" i="4" a="1"/>
  <c r="F78" i="4" s="1"/>
  <c r="O78" i="4" a="1"/>
  <c r="O78" i="4" s="1"/>
  <c r="AZ78" i="15" s="1" a="1"/>
  <c r="AZ78" i="15" s="1"/>
  <c r="X78" i="4" a="1"/>
  <c r="X78" i="4" s="1"/>
  <c r="AD78" i="4" a="1"/>
  <c r="AD78" i="4" s="1"/>
  <c r="AE78" i="4" a="1"/>
  <c r="AE78" i="4" s="1"/>
  <c r="AF78" i="4" a="1"/>
  <c r="AF78" i="4" s="1"/>
  <c r="H68" i="4" a="1"/>
  <c r="H68" i="4" s="1"/>
  <c r="AD68" i="4" a="1"/>
  <c r="AD68" i="4" s="1"/>
  <c r="G68" i="4" a="1"/>
  <c r="G68" i="4" s="1"/>
  <c r="P68" i="15" s="1" a="1"/>
  <c r="P68" i="15" s="1"/>
  <c r="N68" i="4" a="1"/>
  <c r="N68" i="4" s="1"/>
  <c r="O68" i="4" a="1"/>
  <c r="O68" i="4" s="1"/>
  <c r="P68" i="4" a="1"/>
  <c r="P68" i="4" s="1"/>
  <c r="V68" i="4" a="1"/>
  <c r="V68" i="4" s="1"/>
  <c r="H34" i="4" a="1"/>
  <c r="H34" i="4" s="1"/>
  <c r="AD34" i="4" a="1"/>
  <c r="AD34" i="4" s="1"/>
  <c r="AF34" i="4" a="1"/>
  <c r="AF34" i="4" s="1"/>
  <c r="W24" i="4" a="1"/>
  <c r="W24" i="4" s="1"/>
  <c r="BS24" i="15" s="1" a="1"/>
  <c r="BS24" i="15" s="1"/>
  <c r="N24" i="4" a="1"/>
  <c r="N24" i="4" s="1"/>
  <c r="O24" i="4" a="1"/>
  <c r="O24" i="4" s="1"/>
  <c r="P24" i="4" a="1"/>
  <c r="P24" i="4" s="1"/>
  <c r="AD24" i="4" a="1"/>
  <c r="AD24" i="4" s="1"/>
  <c r="V59" i="5"/>
  <c r="F90" i="3" a="1"/>
  <c r="F90" i="3" s="1"/>
  <c r="AB90" i="3" s="1"/>
  <c r="BQ88" i="3" a="1"/>
  <c r="BQ88" i="3" s="1"/>
  <c r="BQ85" i="3" a="1"/>
  <c r="BQ85" i="3" s="1"/>
  <c r="AH73" i="3" a="1"/>
  <c r="AH73" i="3" s="1"/>
  <c r="AI73" i="3" s="1" a="1"/>
  <c r="AI73" i="3" s="1"/>
  <c r="AP73" i="3" s="1"/>
  <c r="AH72" i="3" a="1"/>
  <c r="AH72" i="3" s="1"/>
  <c r="AG70" i="3" a="1"/>
  <c r="AG70" i="3" s="1"/>
  <c r="AH69" i="3" a="1"/>
  <c r="AH69" i="3" s="1"/>
  <c r="AU69" i="3" s="1"/>
  <c r="BR64" i="3" a="1"/>
  <c r="BR64" i="3" s="1"/>
  <c r="AP64" i="8" s="1" a="1"/>
  <c r="AP64" i="8" s="1"/>
  <c r="AH63" i="3" a="1"/>
  <c r="AH63" i="3" s="1"/>
  <c r="L63" i="8" s="1" a="1"/>
  <c r="L63" i="8" s="1"/>
  <c r="F59" i="3" a="1"/>
  <c r="F59" i="3" s="1"/>
  <c r="R59" i="3" s="1"/>
  <c r="BQ54" i="3" a="1"/>
  <c r="BQ54" i="3" s="1"/>
  <c r="BR43" i="3" a="1"/>
  <c r="BR43" i="3" s="1"/>
  <c r="H43" i="8" s="1" a="1"/>
  <c r="H43" i="8" s="1"/>
  <c r="AH40" i="3" a="1"/>
  <c r="AH40" i="3" s="1"/>
  <c r="R40" i="8" s="1" a="1"/>
  <c r="R40" i="8" s="1"/>
  <c r="AY38" i="3" a="1"/>
  <c r="AY38" i="3" s="1"/>
  <c r="AY33" i="3" a="1"/>
  <c r="AY33" i="3" s="1"/>
  <c r="AY21" i="3" a="1"/>
  <c r="AY21" i="3" s="1"/>
  <c r="AZ19" i="3" a="1"/>
  <c r="AZ19" i="3" s="1"/>
  <c r="BB19" i="3" s="1" a="1"/>
  <c r="BB19" i="3" s="1"/>
  <c r="BE19" i="3" s="1" a="1"/>
  <c r="BE19" i="3" s="1"/>
  <c r="AH19" i="3" a="1"/>
  <c r="AH19" i="3" s="1"/>
  <c r="AT19" i="3" s="1"/>
  <c r="F17" i="3" a="1"/>
  <c r="F17" i="3" s="1"/>
  <c r="P72" i="4" a="1"/>
  <c r="P72" i="4" s="1"/>
  <c r="AE72" i="4" a="1"/>
  <c r="AE72" i="4" s="1"/>
  <c r="AJ72" i="4" s="1"/>
  <c r="BR72" i="6" s="1"/>
  <c r="BS72" i="6" s="1"/>
  <c r="W72" i="14" s="1" a="1"/>
  <c r="W72" i="14" s="1"/>
  <c r="AF72" i="4" a="1"/>
  <c r="AF72" i="4" s="1"/>
  <c r="G88" i="5" a="1"/>
  <c r="G88" i="5" s="1"/>
  <c r="I88" i="5" s="1" a="1"/>
  <c r="I88" i="5" s="1"/>
  <c r="AH88" i="5" a="1"/>
  <c r="AH88" i="5" s="1"/>
  <c r="AR88" i="5" s="1"/>
  <c r="AY88" i="5" a="1"/>
  <c r="AY88" i="5" s="1"/>
  <c r="G87" i="6" a="1"/>
  <c r="G87" i="6" s="1"/>
  <c r="AJ87" i="6" a="1"/>
  <c r="AJ87" i="6" s="1"/>
  <c r="AK87" i="6" s="1" a="1"/>
  <c r="AK87" i="6" s="1"/>
  <c r="AL87" i="6" s="1" a="1"/>
  <c r="AL87" i="6" s="1"/>
  <c r="AM87" i="6" s="1" a="1"/>
  <c r="AM87" i="6" s="1"/>
  <c r="BQ97" i="3" a="1"/>
  <c r="BQ97" i="3" s="1"/>
  <c r="AG72" i="3" a="1"/>
  <c r="AG72" i="3" s="1"/>
  <c r="AZ54" i="3" a="1"/>
  <c r="AZ54" i="3" s="1"/>
  <c r="BO54" i="3" s="1"/>
  <c r="AP47" i="8" a="1"/>
  <c r="AP47" i="8" s="1"/>
  <c r="BQ43" i="3" a="1"/>
  <c r="BQ43" i="3" s="1"/>
  <c r="AH33" i="3" a="1"/>
  <c r="AH33" i="3" s="1"/>
  <c r="AT33" i="3" s="1"/>
  <c r="AH14" i="3" a="1"/>
  <c r="AH14" i="3" s="1"/>
  <c r="AC14" i="8" s="1" a="1"/>
  <c r="AC14" i="8" s="1"/>
  <c r="AZ14" i="3" a="1"/>
  <c r="AZ14" i="3" s="1"/>
  <c r="BB14" i="3" s="1" a="1"/>
  <c r="BB14" i="3" s="1"/>
  <c r="BE14" i="3" s="1" a="1"/>
  <c r="BE14" i="3" s="1"/>
  <c r="G7" i="3" a="1"/>
  <c r="G7" i="3" s="1"/>
  <c r="S7" i="3" s="1"/>
  <c r="AH7" i="3" a="1"/>
  <c r="AH7" i="3" s="1"/>
  <c r="AR7" i="3" s="1"/>
  <c r="G36" i="4" a="1"/>
  <c r="G36" i="4" s="1"/>
  <c r="H36" i="4" a="1"/>
  <c r="H36" i="4" s="1"/>
  <c r="BR60" i="5" a="1"/>
  <c r="BR60" i="5" s="1"/>
  <c r="F60" i="5" a="1"/>
  <c r="F60" i="5" s="1"/>
  <c r="AH60" i="5" a="1"/>
  <c r="AH60" i="5" s="1"/>
  <c r="AZ60" i="12" s="1" a="1"/>
  <c r="AZ60" i="12" s="1"/>
  <c r="AY60" i="5" a="1"/>
  <c r="AY60" i="5" s="1"/>
  <c r="G61" i="5" a="1"/>
  <c r="G61" i="5" s="1"/>
  <c r="S61" i="5" s="1"/>
  <c r="F61" i="5" a="1"/>
  <c r="F61" i="5" s="1"/>
  <c r="BR61" i="5" a="1"/>
  <c r="BR61" i="5" s="1"/>
  <c r="AG61" i="5" a="1"/>
  <c r="AG61" i="5" s="1"/>
  <c r="AH61" i="5" a="1"/>
  <c r="AH61" i="5" s="1"/>
  <c r="AY61" i="5" a="1"/>
  <c r="AY61" i="5" s="1"/>
  <c r="G79" i="6" a="1"/>
  <c r="G79" i="6" s="1"/>
  <c r="F79" i="6" a="1"/>
  <c r="F79" i="6" s="1"/>
  <c r="H79" i="6" a="1"/>
  <c r="H79" i="6" s="1"/>
  <c r="AJ79" i="6" a="1"/>
  <c r="AJ79" i="6" s="1"/>
  <c r="AK79" i="6" s="1" a="1"/>
  <c r="AK79" i="6" s="1"/>
  <c r="AL79" i="6" s="1" a="1"/>
  <c r="AL79" i="6" s="1"/>
  <c r="AM79" i="6" s="1" a="1"/>
  <c r="AM79" i="6" s="1"/>
  <c r="F10" i="6" a="1"/>
  <c r="F10" i="6" s="1"/>
  <c r="G10" i="6" a="1"/>
  <c r="G10" i="6" s="1"/>
  <c r="H10" i="6" a="1"/>
  <c r="H10" i="6" s="1"/>
  <c r="AJ10" i="6" a="1"/>
  <c r="AJ10" i="6" s="1"/>
  <c r="AK10" i="6" s="1" a="1"/>
  <c r="AK10" i="6" s="1"/>
  <c r="AL10" i="6" s="1" a="1"/>
  <c r="AL10" i="6" s="1"/>
  <c r="AM10" i="6" s="1" a="1"/>
  <c r="AM10" i="6" s="1"/>
  <c r="AZ97" i="3" a="1"/>
  <c r="AZ97" i="3" s="1"/>
  <c r="BQ93" i="3" a="1"/>
  <c r="BQ93" i="3" s="1"/>
  <c r="BQ90" i="3" a="1"/>
  <c r="BQ90" i="3" s="1"/>
  <c r="BR82" i="3" a="1"/>
  <c r="BR82" i="3" s="1"/>
  <c r="BD82" i="8" s="1" a="1"/>
  <c r="BD82" i="8" s="1"/>
  <c r="X69" i="3"/>
  <c r="BQ65" i="3" a="1"/>
  <c r="BQ65" i="3" s="1"/>
  <c r="BQ64" i="3" a="1"/>
  <c r="BQ64" i="3" s="1"/>
  <c r="G64" i="3" a="1"/>
  <c r="G64" i="3" s="1"/>
  <c r="BR59" i="3" a="1"/>
  <c r="BR59" i="3" s="1"/>
  <c r="T57" i="8" a="1"/>
  <c r="T57" i="8" s="1"/>
  <c r="AY54" i="3" a="1"/>
  <c r="AY54" i="3" s="1"/>
  <c r="AZ44" i="3" a="1"/>
  <c r="AZ44" i="3" s="1"/>
  <c r="T44" i="8" s="1" a="1"/>
  <c r="T44" i="8" s="1"/>
  <c r="AY43" i="3" a="1"/>
  <c r="AY43" i="3" s="1"/>
  <c r="AG33" i="3" a="1"/>
  <c r="AG33" i="3" s="1"/>
  <c r="F22" i="3" a="1"/>
  <c r="F22" i="3" s="1"/>
  <c r="R22" i="3" s="1"/>
  <c r="AG22" i="3" a="1"/>
  <c r="AG22" i="3" s="1"/>
  <c r="G21" i="3" a="1"/>
  <c r="G21" i="3" s="1"/>
  <c r="I21" i="3" s="1" a="1"/>
  <c r="I21" i="3" s="1"/>
  <c r="BR14" i="3" a="1"/>
  <c r="BR14" i="3" s="1"/>
  <c r="H14" i="8" s="1" a="1"/>
  <c r="H14" i="8" s="1"/>
  <c r="AZ11" i="3" a="1"/>
  <c r="AZ11" i="3" s="1"/>
  <c r="BL11" i="3" s="1"/>
  <c r="F9" i="3" a="1"/>
  <c r="F9" i="3" s="1"/>
  <c r="G9" i="3" a="1"/>
  <c r="G9" i="3" s="1"/>
  <c r="G90" i="5" a="1"/>
  <c r="G90" i="5" s="1"/>
  <c r="H90" i="5" s="1" a="1"/>
  <c r="H90" i="5" s="1"/>
  <c r="AZ90" i="5" a="1"/>
  <c r="AZ90" i="5" s="1"/>
  <c r="BQ90" i="5" a="1"/>
  <c r="BQ90" i="5" s="1"/>
  <c r="BR21" i="3" a="1"/>
  <c r="BR21" i="3" s="1"/>
  <c r="Y21" i="8" s="1" a="1"/>
  <c r="Y21" i="8" s="1"/>
  <c r="BR100" i="3" a="1"/>
  <c r="BR100" i="3" s="1"/>
  <c r="H100" i="8" s="1" a="1"/>
  <c r="H100" i="8" s="1"/>
  <c r="AY97" i="3" a="1"/>
  <c r="AY97" i="3" s="1"/>
  <c r="AY93" i="3" a="1"/>
  <c r="AY93" i="3" s="1"/>
  <c r="AZ90" i="3" a="1"/>
  <c r="AZ90" i="3" s="1"/>
  <c r="BJ90" i="3" s="1"/>
  <c r="G86" i="3" a="1"/>
  <c r="G86" i="3" s="1"/>
  <c r="S86" i="3" s="1"/>
  <c r="G85" i="3" a="1"/>
  <c r="G85" i="3" s="1"/>
  <c r="AZ82" i="3" a="1"/>
  <c r="AZ82" i="3" s="1"/>
  <c r="AR82" i="8" s="1" a="1"/>
  <c r="AR82" i="8" s="1"/>
  <c r="F69" i="3" a="1"/>
  <c r="F69" i="3" s="1"/>
  <c r="AC69" i="3" s="1"/>
  <c r="F67" i="3" a="1"/>
  <c r="F67" i="3" s="1"/>
  <c r="AA67" i="3" s="1"/>
  <c r="AG65" i="3" a="1"/>
  <c r="AG65" i="3" s="1"/>
  <c r="AZ64" i="3" a="1"/>
  <c r="AZ64" i="3" s="1"/>
  <c r="BB64" i="3" s="1" a="1"/>
  <c r="BB64" i="3" s="1"/>
  <c r="BC64" i="3" s="1" a="1"/>
  <c r="BC64" i="3" s="1"/>
  <c r="BR55" i="3" a="1"/>
  <c r="BR55" i="3" s="1"/>
  <c r="BD55" i="8" s="1" a="1"/>
  <c r="BD55" i="8" s="1"/>
  <c r="AH54" i="3" a="1"/>
  <c r="AH54" i="3" s="1"/>
  <c r="AI54" i="8" s="1" a="1"/>
  <c r="AI54" i="8" s="1"/>
  <c r="F51" i="3" a="1"/>
  <c r="F51" i="3" s="1"/>
  <c r="AY44" i="3" a="1"/>
  <c r="AY44" i="3" s="1"/>
  <c r="AH43" i="3" a="1"/>
  <c r="AH43" i="3" s="1"/>
  <c r="AC43" i="8" s="1" a="1"/>
  <c r="AC43" i="8" s="1"/>
  <c r="BR36" i="3" a="1"/>
  <c r="BR36" i="3" s="1"/>
  <c r="AM36" i="8" s="1" a="1"/>
  <c r="AM36" i="8" s="1"/>
  <c r="F20" i="3" a="1"/>
  <c r="F20" i="3" s="1"/>
  <c r="AB20" i="3" s="1"/>
  <c r="BQ20" i="3" a="1"/>
  <c r="BQ20" i="3" s="1"/>
  <c r="BQ14" i="3" a="1"/>
  <c r="BQ14" i="3" s="1"/>
  <c r="BR7" i="3" a="1"/>
  <c r="BR7" i="3" s="1"/>
  <c r="BW7" i="3" s="1"/>
  <c r="O99" i="4" a="1"/>
  <c r="O99" i="4" s="1"/>
  <c r="R99" i="15" s="1" a="1"/>
  <c r="R99" i="15" s="1"/>
  <c r="X99" i="4" a="1"/>
  <c r="X99" i="4" s="1"/>
  <c r="AF51" i="4" a="1"/>
  <c r="AF51" i="4" s="1"/>
  <c r="G51" i="4" a="1"/>
  <c r="G51" i="4" s="1"/>
  <c r="AD51" i="4" a="1"/>
  <c r="AD51" i="4" s="1"/>
  <c r="G87" i="5" a="1"/>
  <c r="G87" i="5" s="1"/>
  <c r="AH87" i="5" a="1"/>
  <c r="AH87" i="5" s="1"/>
  <c r="BQ87" i="5" a="1"/>
  <c r="BQ87" i="5" s="1"/>
  <c r="BR72" i="3" a="1"/>
  <c r="BR72" i="3" s="1"/>
  <c r="BS72" i="3" s="1" a="1"/>
  <c r="BS72" i="3" s="1"/>
  <c r="BT72" i="3" s="1" a="1"/>
  <c r="BT72" i="3" s="1"/>
  <c r="AI61" i="5" a="1"/>
  <c r="AI61" i="5" s="1"/>
  <c r="AP61" i="5" s="1"/>
  <c r="AZ100" i="3" a="1"/>
  <c r="AZ100" i="3" s="1"/>
  <c r="G97" i="3" a="1"/>
  <c r="G97" i="3" s="1"/>
  <c r="T97" i="3" s="1"/>
  <c r="AG93" i="3" a="1"/>
  <c r="AG93" i="3" s="1"/>
  <c r="AY89" i="3" a="1"/>
  <c r="AY89" i="3" s="1"/>
  <c r="AH82" i="3" a="1"/>
  <c r="AH82" i="3" s="1"/>
  <c r="AI82" i="3" s="1" a="1"/>
  <c r="AI82" i="3" s="1"/>
  <c r="AQ82" i="3" s="1"/>
  <c r="F72" i="3" a="1"/>
  <c r="F72" i="3" s="1"/>
  <c r="AA72" i="3" s="1"/>
  <c r="G65" i="3" a="1"/>
  <c r="G65" i="3" s="1"/>
  <c r="S65" i="3" s="1"/>
  <c r="BQ59" i="3" a="1"/>
  <c r="BQ59" i="3" s="1"/>
  <c r="F55" i="3" a="1"/>
  <c r="F55" i="3" s="1"/>
  <c r="F44" i="3" a="1"/>
  <c r="F44" i="3" s="1"/>
  <c r="AE44" i="3" s="1"/>
  <c r="AG43" i="3" a="1"/>
  <c r="AG43" i="3" s="1"/>
  <c r="AY36" i="3" a="1"/>
  <c r="AY36" i="3" s="1"/>
  <c r="F21" i="3" a="1"/>
  <c r="F21" i="3" s="1"/>
  <c r="Q21" i="3" s="1"/>
  <c r="AY14" i="3" a="1"/>
  <c r="AY14" i="3" s="1"/>
  <c r="G11" i="3" a="1"/>
  <c r="G11" i="3" s="1"/>
  <c r="T11" i="3" s="1"/>
  <c r="AY11" i="3" a="1"/>
  <c r="AY11" i="3" s="1"/>
  <c r="BR11" i="3" a="1"/>
  <c r="BR11" i="3" s="1"/>
  <c r="BQ7" i="3" a="1"/>
  <c r="BQ7" i="3" s="1"/>
  <c r="BQ61" i="5" a="1"/>
  <c r="BQ61" i="5" s="1"/>
  <c r="Y43" i="5"/>
  <c r="AA43" i="5"/>
  <c r="AG23" i="5" a="1"/>
  <c r="AG23" i="5" s="1"/>
  <c r="G23" i="5" a="1"/>
  <c r="G23" i="5" s="1"/>
  <c r="AY23" i="5" a="1"/>
  <c r="AY23" i="5" s="1"/>
  <c r="N97" i="4" a="1"/>
  <c r="N97" i="4" s="1"/>
  <c r="W96" i="4" a="1"/>
  <c r="W96" i="4" s="1"/>
  <c r="H75" i="4" a="1"/>
  <c r="H75" i="4" s="1"/>
  <c r="P65" i="4" a="1"/>
  <c r="P65" i="4" s="1"/>
  <c r="AF60" i="4" a="1"/>
  <c r="AF60" i="4" s="1"/>
  <c r="W59" i="4" a="1"/>
  <c r="W59" i="4" s="1"/>
  <c r="T59" i="15" s="1" a="1"/>
  <c r="T59" i="15" s="1"/>
  <c r="AF49" i="4" a="1"/>
  <c r="AF49" i="4" s="1"/>
  <c r="O41" i="4" a="1"/>
  <c r="O41" i="4" s="1"/>
  <c r="AC41" i="15" s="1" a="1"/>
  <c r="AC41" i="15" s="1"/>
  <c r="W40" i="4" a="1"/>
  <c r="W40" i="4" s="1"/>
  <c r="AE37" i="4" a="1"/>
  <c r="AE37" i="4" s="1"/>
  <c r="W13" i="4" a="1"/>
  <c r="W13" i="4" s="1"/>
  <c r="AB13" i="4" s="1"/>
  <c r="AF12" i="4" a="1"/>
  <c r="AF12" i="4" s="1"/>
  <c r="P9" i="4" a="1"/>
  <c r="P9" i="4" s="1"/>
  <c r="BR81" i="5" a="1"/>
  <c r="BR81" i="5" s="1"/>
  <c r="J74" i="5" a="1"/>
  <c r="J74" i="5" s="1"/>
  <c r="AY73" i="5" a="1"/>
  <c r="AY73" i="5" s="1"/>
  <c r="AH57" i="5" a="1"/>
  <c r="AH57" i="5" s="1"/>
  <c r="AH56" i="5" a="1"/>
  <c r="AH56" i="5" s="1"/>
  <c r="AZ56" i="12" s="1" a="1"/>
  <c r="AZ56" i="12" s="1"/>
  <c r="F48" i="5" a="1"/>
  <c r="F48" i="5" s="1"/>
  <c r="AA48" i="5" s="1"/>
  <c r="BR45" i="5" a="1"/>
  <c r="BR45" i="5" s="1"/>
  <c r="F42" i="5" a="1"/>
  <c r="F42" i="5" s="1"/>
  <c r="Q42" i="5" s="1"/>
  <c r="BQ38" i="5" a="1"/>
  <c r="BQ38" i="5" s="1"/>
  <c r="AY35" i="5" a="1"/>
  <c r="AY35" i="5" s="1"/>
  <c r="AZ33" i="5" a="1"/>
  <c r="AZ33" i="5" s="1"/>
  <c r="BJ33" i="5" s="1"/>
  <c r="AH29" i="5" a="1"/>
  <c r="AH29" i="5" s="1"/>
  <c r="AG27" i="5" a="1"/>
  <c r="AG27" i="5" s="1"/>
  <c r="BQ15" i="5" a="1"/>
  <c r="BQ15" i="5" s="1"/>
  <c r="H100" i="6" a="1"/>
  <c r="H100" i="6" s="1"/>
  <c r="F92" i="6" a="1"/>
  <c r="F92" i="6" s="1"/>
  <c r="H91" i="6" a="1"/>
  <c r="H91" i="6" s="1"/>
  <c r="G89" i="6" a="1"/>
  <c r="G89" i="6" s="1"/>
  <c r="BH85" i="6" a="1"/>
  <c r="BH85" i="6" s="1"/>
  <c r="BI85" i="6" s="1" a="1"/>
  <c r="BI85" i="6" s="1"/>
  <c r="BJ85" i="6" s="1"/>
  <c r="AJ80" i="6" a="1"/>
  <c r="AJ80" i="6" s="1"/>
  <c r="AK80" i="6" s="1" a="1"/>
  <c r="AK80" i="6" s="1"/>
  <c r="AL80" i="6" s="1" a="1"/>
  <c r="AL80" i="6" s="1"/>
  <c r="AM80" i="6" s="1" a="1"/>
  <c r="AM80" i="6" s="1"/>
  <c r="AO80" i="5" s="1" a="1"/>
  <c r="AO80" i="5" s="1"/>
  <c r="K76" i="6"/>
  <c r="L76" i="6" s="1" a="1"/>
  <c r="L76" i="6" s="1"/>
  <c r="N76" i="6" s="1" a="1"/>
  <c r="N76" i="6" s="1"/>
  <c r="H74" i="6" a="1"/>
  <c r="H74" i="6" s="1"/>
  <c r="G68" i="6" a="1"/>
  <c r="G68" i="6" s="1"/>
  <c r="F60" i="6" a="1"/>
  <c r="F60" i="6" s="1"/>
  <c r="H59" i="6" a="1"/>
  <c r="H59" i="6" s="1"/>
  <c r="F56" i="6" a="1"/>
  <c r="F56" i="6" s="1"/>
  <c r="H54" i="6" a="1"/>
  <c r="H54" i="6" s="1"/>
  <c r="H53" i="6" a="1"/>
  <c r="H53" i="6" s="1"/>
  <c r="G51" i="6" a="1"/>
  <c r="G51" i="6" s="1"/>
  <c r="BH50" i="6" a="1"/>
  <c r="BH50" i="6" s="1"/>
  <c r="H49" i="6" a="1"/>
  <c r="H49" i="6" s="1"/>
  <c r="G35" i="6" a="1"/>
  <c r="G35" i="6" s="1"/>
  <c r="G31" i="6" a="1"/>
  <c r="G31" i="6" s="1"/>
  <c r="BH29" i="6" a="1"/>
  <c r="BH29" i="6" s="1"/>
  <c r="BI29" i="6" s="1" a="1"/>
  <c r="BI29" i="6" s="1"/>
  <c r="F28" i="6" a="1"/>
  <c r="F28" i="6" s="1"/>
  <c r="F24" i="6" a="1"/>
  <c r="F24" i="6" s="1"/>
  <c r="BH18" i="6" a="1"/>
  <c r="BH18" i="6" s="1"/>
  <c r="BI18" i="6" s="1" a="1"/>
  <c r="BI18" i="6" s="1"/>
  <c r="BJ18" i="6" s="1"/>
  <c r="F17" i="6" a="1"/>
  <c r="F17" i="6" s="1"/>
  <c r="H97" i="4" a="1"/>
  <c r="H97" i="4" s="1"/>
  <c r="P96" i="4" a="1"/>
  <c r="P96" i="4" s="1"/>
  <c r="G65" i="4" a="1"/>
  <c r="G65" i="4" s="1"/>
  <c r="AD60" i="4" a="1"/>
  <c r="AD60" i="4" s="1"/>
  <c r="AI52" i="15" a="1"/>
  <c r="AI52" i="15" s="1"/>
  <c r="AE49" i="4" a="1"/>
  <c r="AE49" i="4" s="1"/>
  <c r="AE48" i="4" a="1"/>
  <c r="AE48" i="4" s="1"/>
  <c r="BU48" i="15" s="1" a="1"/>
  <c r="BU48" i="15" s="1"/>
  <c r="H41" i="4" a="1"/>
  <c r="H41" i="4" s="1"/>
  <c r="V40" i="4" a="1"/>
  <c r="V40" i="4" s="1"/>
  <c r="AD37" i="4" a="1"/>
  <c r="AD37" i="4" s="1"/>
  <c r="X29" i="4" a="1"/>
  <c r="X29" i="4" s="1"/>
  <c r="V28" i="4" a="1"/>
  <c r="V28" i="4" s="1"/>
  <c r="AD12" i="4" a="1"/>
  <c r="AD12" i="4" s="1"/>
  <c r="BR84" i="5" a="1"/>
  <c r="BR84" i="5" s="1"/>
  <c r="BQ81" i="5" a="1"/>
  <c r="BQ81" i="5" s="1"/>
  <c r="BR76" i="5" a="1"/>
  <c r="BR76" i="5" s="1"/>
  <c r="F74" i="5" a="1"/>
  <c r="F74" i="5" s="1"/>
  <c r="AB74" i="5" s="1"/>
  <c r="AH73" i="5" a="1"/>
  <c r="AH73" i="5" s="1"/>
  <c r="AR73" i="5" s="1"/>
  <c r="AZ70" i="5" a="1"/>
  <c r="AZ70" i="5" s="1"/>
  <c r="AZ67" i="5" a="1"/>
  <c r="AZ67" i="5" s="1"/>
  <c r="AY65" i="5" a="1"/>
  <c r="AY65" i="5" s="1"/>
  <c r="AY64" i="5" a="1"/>
  <c r="AY64" i="5" s="1"/>
  <c r="AG57" i="5" a="1"/>
  <c r="AG57" i="5" s="1"/>
  <c r="BQ45" i="5" a="1"/>
  <c r="BQ45" i="5" s="1"/>
  <c r="AZ38" i="5" a="1"/>
  <c r="AZ38" i="5" s="1"/>
  <c r="BR37" i="5" a="1"/>
  <c r="BR37" i="5" s="1"/>
  <c r="BT37" i="5" s="1" a="1"/>
  <c r="BT37" i="5" s="1"/>
  <c r="BQ34" i="5" a="1"/>
  <c r="BQ34" i="5" s="1"/>
  <c r="AY33" i="5" a="1"/>
  <c r="AY33" i="5" s="1"/>
  <c r="G27" i="5" a="1"/>
  <c r="G27" i="5" s="1"/>
  <c r="X27" i="5" s="1"/>
  <c r="AZ15" i="5" a="1"/>
  <c r="AZ15" i="5" s="1"/>
  <c r="G100" i="6" a="1"/>
  <c r="G100" i="6" s="1"/>
  <c r="F97" i="6" a="1"/>
  <c r="F97" i="6" s="1"/>
  <c r="BH92" i="6" a="1"/>
  <c r="BH92" i="6" s="1"/>
  <c r="BI92" i="6" s="1" a="1"/>
  <c r="BI92" i="6" s="1"/>
  <c r="BJ92" i="6" s="1"/>
  <c r="F91" i="6" a="1"/>
  <c r="F91" i="6" s="1"/>
  <c r="H90" i="6" a="1"/>
  <c r="H90" i="6" s="1"/>
  <c r="H77" i="6" a="1"/>
  <c r="H77" i="6" s="1"/>
  <c r="G75" i="6" a="1"/>
  <c r="G75" i="6" s="1"/>
  <c r="G74" i="6" a="1"/>
  <c r="G74" i="6" s="1"/>
  <c r="K73" i="6"/>
  <c r="L73" i="6" s="1" a="1"/>
  <c r="L73" i="6" s="1"/>
  <c r="N73" i="6" s="1" a="1"/>
  <c r="N73" i="6" s="1"/>
  <c r="G59" i="6" a="1"/>
  <c r="G59" i="6" s="1"/>
  <c r="G55" i="6" a="1"/>
  <c r="G55" i="6" s="1"/>
  <c r="G54" i="6" a="1"/>
  <c r="G54" i="6" s="1"/>
  <c r="F49" i="6" a="1"/>
  <c r="F49" i="6" s="1"/>
  <c r="H37" i="6" a="1"/>
  <c r="H37" i="6" s="1"/>
  <c r="F35" i="6" a="1"/>
  <c r="F35" i="6" s="1"/>
  <c r="F31" i="6" a="1"/>
  <c r="F31" i="6" s="1"/>
  <c r="K20" i="6"/>
  <c r="L20" i="6" s="1" a="1"/>
  <c r="L20" i="6" s="1"/>
  <c r="N20" i="6" s="1" a="1"/>
  <c r="N20" i="6" s="1"/>
  <c r="H11" i="6" a="1"/>
  <c r="H11" i="6" s="1"/>
  <c r="AD98" i="4" a="1"/>
  <c r="AD98" i="4" s="1"/>
  <c r="G97" i="4" a="1"/>
  <c r="G97" i="4" s="1"/>
  <c r="BO97" i="15" s="1" a="1"/>
  <c r="BO97" i="15" s="1"/>
  <c r="O96" i="4" a="1"/>
  <c r="O96" i="4" s="1"/>
  <c r="AE88" i="4" a="1"/>
  <c r="AE88" i="4" s="1"/>
  <c r="AE81" i="4" a="1"/>
  <c r="AE81" i="4" s="1"/>
  <c r="AJ81" i="4" s="1"/>
  <c r="W77" i="4" a="1"/>
  <c r="W77" i="4" s="1"/>
  <c r="AF75" i="4" a="1"/>
  <c r="AF75" i="4" s="1"/>
  <c r="F65" i="4" a="1"/>
  <c r="F65" i="4" s="1"/>
  <c r="X60" i="4" a="1"/>
  <c r="X60" i="4" s="1"/>
  <c r="AD50" i="4" a="1"/>
  <c r="AD50" i="4" s="1"/>
  <c r="V49" i="4" a="1"/>
  <c r="V49" i="4" s="1"/>
  <c r="X48" i="4" a="1"/>
  <c r="X48" i="4" s="1"/>
  <c r="G41" i="4" a="1"/>
  <c r="G41" i="4" s="1"/>
  <c r="N40" i="4" a="1"/>
  <c r="N40" i="4" s="1"/>
  <c r="AE33" i="4" a="1"/>
  <c r="AE33" i="4" s="1"/>
  <c r="AP33" i="15" s="1" a="1"/>
  <c r="AP33" i="15" s="1"/>
  <c r="V29" i="4" a="1"/>
  <c r="V29" i="4" s="1"/>
  <c r="P28" i="4" a="1"/>
  <c r="P28" i="4" s="1"/>
  <c r="AF23" i="4" a="1"/>
  <c r="AF23" i="4" s="1"/>
  <c r="H13" i="4" a="1"/>
  <c r="H13" i="4" s="1"/>
  <c r="X12" i="4" a="1"/>
  <c r="X12" i="4" s="1"/>
  <c r="BR96" i="5" a="1"/>
  <c r="BR96" i="5" s="1"/>
  <c r="AY94" i="5" a="1"/>
  <c r="AY94" i="5" s="1"/>
  <c r="AY80" i="5" a="1"/>
  <c r="AY80" i="5" s="1"/>
  <c r="AY76" i="5" a="1"/>
  <c r="AY76" i="5" s="1"/>
  <c r="AG70" i="5" a="1"/>
  <c r="AG70" i="5" s="1"/>
  <c r="G67" i="5" a="1"/>
  <c r="G67" i="5" s="1"/>
  <c r="G57" i="5" a="1"/>
  <c r="G57" i="5" s="1"/>
  <c r="X57" i="5" s="1"/>
  <c r="BR52" i="5" a="1"/>
  <c r="BR52" i="5" s="1"/>
  <c r="AH38" i="5" a="1"/>
  <c r="AH38" i="5" s="1"/>
  <c r="BQ37" i="5" a="1"/>
  <c r="BQ37" i="5" s="1"/>
  <c r="AH35" i="5" a="1"/>
  <c r="AH35" i="5" s="1"/>
  <c r="AG33" i="5" a="1"/>
  <c r="AG33" i="5" s="1"/>
  <c r="BR22" i="5" a="1"/>
  <c r="BR22" i="5" s="1"/>
  <c r="BT22" i="5" s="1" a="1"/>
  <c r="BT22" i="5" s="1"/>
  <c r="AH15" i="5" a="1"/>
  <c r="AH15" i="5" s="1"/>
  <c r="AW15" i="5" s="1"/>
  <c r="H99" i="6" a="1"/>
  <c r="H99" i="6" s="1"/>
  <c r="K89" i="6"/>
  <c r="M89" i="6" s="1" a="1"/>
  <c r="M89" i="6" s="1"/>
  <c r="O89" i="6" s="1" a="1"/>
  <c r="O89" i="6" s="1"/>
  <c r="H81" i="6" a="1"/>
  <c r="H81" i="6" s="1"/>
  <c r="F77" i="6" a="1"/>
  <c r="F77" i="6" s="1"/>
  <c r="H76" i="6" a="1"/>
  <c r="H76" i="6" s="1"/>
  <c r="BH75" i="6" a="1"/>
  <c r="BH75" i="6" s="1"/>
  <c r="F74" i="6" a="1"/>
  <c r="F74" i="6" s="1"/>
  <c r="F59" i="6" a="1"/>
  <c r="F59" i="6" s="1"/>
  <c r="F55" i="6" a="1"/>
  <c r="F55" i="6" s="1"/>
  <c r="F54" i="6" a="1"/>
  <c r="F54" i="6" s="1"/>
  <c r="BH51" i="6" a="1"/>
  <c r="BH51" i="6" s="1"/>
  <c r="BI51" i="6" s="1" a="1"/>
  <c r="BI51" i="6" s="1"/>
  <c r="H39" i="6" a="1"/>
  <c r="H39" i="6" s="1"/>
  <c r="BH38" i="6" a="1"/>
  <c r="BH38" i="6" s="1"/>
  <c r="BI38" i="6" s="1" a="1"/>
  <c r="BI38" i="6" s="1"/>
  <c r="BJ38" i="6" s="1"/>
  <c r="BK38" i="6" s="1" a="1"/>
  <c r="BK38" i="6" s="1"/>
  <c r="F37" i="6" a="1"/>
  <c r="F37" i="6" s="1"/>
  <c r="F34" i="6" a="1"/>
  <c r="F34" i="6" s="1"/>
  <c r="BH31" i="6" a="1"/>
  <c r="BH31" i="6" s="1"/>
  <c r="BI31" i="6" s="1" a="1"/>
  <c r="BI31" i="6" s="1"/>
  <c r="BJ31" i="6" s="1"/>
  <c r="AJ22" i="6" a="1"/>
  <c r="AJ22" i="6" s="1"/>
  <c r="AK22" i="6" s="1" a="1"/>
  <c r="AK22" i="6" s="1"/>
  <c r="AL22" i="6" s="1" a="1"/>
  <c r="AL22" i="6" s="1"/>
  <c r="AM22" i="6" s="1" a="1"/>
  <c r="AM22" i="6" s="1"/>
  <c r="F11" i="6" a="1"/>
  <c r="F11" i="6" s="1"/>
  <c r="G96" i="4" a="1"/>
  <c r="G96" i="4" s="1"/>
  <c r="H90" i="4" a="1"/>
  <c r="H90" i="4" s="1"/>
  <c r="AD88" i="4" a="1"/>
  <c r="AD88" i="4" s="1"/>
  <c r="X79" i="4" a="1"/>
  <c r="X79" i="4" s="1"/>
  <c r="O66" i="4" a="1"/>
  <c r="O66" i="4" s="1"/>
  <c r="AE61" i="4" a="1"/>
  <c r="AE61" i="4" s="1"/>
  <c r="AG61" i="4" s="1" a="1"/>
  <c r="AG61" i="4" s="1"/>
  <c r="N60" i="4" a="1"/>
  <c r="N60" i="4" s="1"/>
  <c r="O50" i="4" a="1"/>
  <c r="O50" i="4" s="1"/>
  <c r="W48" i="4" a="1"/>
  <c r="W48" i="4" s="1"/>
  <c r="P44" i="4" a="1"/>
  <c r="P44" i="4" s="1"/>
  <c r="G40" i="4" a="1"/>
  <c r="G40" i="4" s="1"/>
  <c r="AG40" i="15" s="1" a="1"/>
  <c r="AG40" i="15" s="1"/>
  <c r="AF38" i="4" a="1"/>
  <c r="AF38" i="4" s="1"/>
  <c r="O33" i="4" a="1"/>
  <c r="O33" i="4" s="1"/>
  <c r="Q33" i="4" s="1" a="1"/>
  <c r="Q33" i="4" s="1"/>
  <c r="F28" i="4" a="1"/>
  <c r="F28" i="4" s="1"/>
  <c r="AE26" i="4" a="1"/>
  <c r="AE26" i="4" s="1"/>
  <c r="P23" i="4" a="1"/>
  <c r="P23" i="4" s="1"/>
  <c r="P21" i="4" a="1"/>
  <c r="P21" i="4" s="1"/>
  <c r="G13" i="4" a="1"/>
  <c r="G13" i="4" s="1"/>
  <c r="V12" i="4" a="1"/>
  <c r="V12" i="4" s="1"/>
  <c r="BQ99" i="5" a="1"/>
  <c r="BQ99" i="5" s="1"/>
  <c r="AG94" i="5" a="1"/>
  <c r="AG94" i="5" s="1"/>
  <c r="AZ92" i="5" a="1"/>
  <c r="AZ92" i="5" s="1"/>
  <c r="BJ92" i="5" s="1"/>
  <c r="AZ84" i="5" a="1"/>
  <c r="AZ84" i="5" s="1"/>
  <c r="AY82" i="5" a="1"/>
  <c r="AY82" i="5" s="1"/>
  <c r="AZ81" i="5" a="1"/>
  <c r="AZ81" i="5" s="1"/>
  <c r="AH76" i="5" a="1"/>
  <c r="AH76" i="5" s="1"/>
  <c r="AR76" i="5" s="1"/>
  <c r="AG73" i="5" a="1"/>
  <c r="AG73" i="5" s="1"/>
  <c r="BQ52" i="5" a="1"/>
  <c r="BQ52" i="5" s="1"/>
  <c r="BQ50" i="5" a="1"/>
  <c r="BQ50" i="5" s="1"/>
  <c r="AG46" i="5" a="1"/>
  <c r="AG46" i="5" s="1"/>
  <c r="AZ45" i="5" a="1"/>
  <c r="AZ45" i="5" s="1"/>
  <c r="AY37" i="5" a="1"/>
  <c r="AY37" i="5" s="1"/>
  <c r="AG35" i="5" a="1"/>
  <c r="AG35" i="5" s="1"/>
  <c r="AZ22" i="5" a="1"/>
  <c r="AZ22" i="5" s="1"/>
  <c r="BQ20" i="5" a="1"/>
  <c r="BQ20" i="5" s="1"/>
  <c r="BQ17" i="5" a="1"/>
  <c r="BQ17" i="5" s="1"/>
  <c r="AG15" i="5" a="1"/>
  <c r="AG15" i="5" s="1"/>
  <c r="BO13" i="5"/>
  <c r="BH100" i="6" a="1"/>
  <c r="BH100" i="6" s="1"/>
  <c r="BI100" i="6" s="1" a="1"/>
  <c r="BI100" i="6" s="1"/>
  <c r="BJ100" i="6" s="1"/>
  <c r="F99" i="6" a="1"/>
  <c r="F99" i="6" s="1"/>
  <c r="F80" i="6" a="1"/>
  <c r="F80" i="6" s="1"/>
  <c r="BH77" i="6" a="1"/>
  <c r="BH77" i="6" s="1"/>
  <c r="BI77" i="6" s="1" a="1"/>
  <c r="BI77" i="6" s="1"/>
  <c r="BJ77" i="6" s="1"/>
  <c r="BH74" i="6" a="1"/>
  <c r="BH74" i="6" s="1"/>
  <c r="BI74" i="6" s="1" a="1"/>
  <c r="BI74" i="6" s="1"/>
  <c r="BH62" i="6" a="1"/>
  <c r="BH62" i="6" s="1"/>
  <c r="BI62" i="6" s="1" a="1"/>
  <c r="BI62" i="6" s="1"/>
  <c r="BJ62" i="6" s="1"/>
  <c r="BU60" i="5" a="1"/>
  <c r="BU60" i="5" s="1"/>
  <c r="F39" i="6" a="1"/>
  <c r="F39" i="6" s="1"/>
  <c r="BH26" i="6" a="1"/>
  <c r="BH26" i="6" s="1"/>
  <c r="BI26" i="6" s="1" a="1"/>
  <c r="BI26" i="6" s="1"/>
  <c r="F61" i="4" a="1"/>
  <c r="F61" i="4" s="1"/>
  <c r="G50" i="4" a="1"/>
  <c r="G50" i="4" s="1"/>
  <c r="N50" i="15" s="1" a="1"/>
  <c r="N50" i="15" s="1"/>
  <c r="F40" i="4" a="1"/>
  <c r="F40" i="4" s="1"/>
  <c r="V38" i="4" a="1"/>
  <c r="V38" i="4" s="1"/>
  <c r="N33" i="4" a="1"/>
  <c r="N33" i="4" s="1"/>
  <c r="F26" i="4" a="1"/>
  <c r="F26" i="4" s="1"/>
  <c r="F23" i="4" a="1"/>
  <c r="F23" i="4" s="1"/>
  <c r="O21" i="4" a="1"/>
  <c r="O21" i="4" s="1"/>
  <c r="F13" i="4" a="1"/>
  <c r="F13" i="4" s="1"/>
  <c r="AG99" i="5" a="1"/>
  <c r="AG99" i="5" s="1"/>
  <c r="AG92" i="5" a="1"/>
  <c r="AG92" i="5" s="1"/>
  <c r="G76" i="5" a="1"/>
  <c r="G76" i="5" s="1"/>
  <c r="I76" i="5" s="1" a="1"/>
  <c r="I76" i="5" s="1"/>
  <c r="F73" i="5" a="1"/>
  <c r="F73" i="5" s="1"/>
  <c r="Q73" i="5" s="1"/>
  <c r="AK57" i="5" a="1"/>
  <c r="AK57" i="5" s="1"/>
  <c r="AA38" i="5"/>
  <c r="G22" i="5" a="1"/>
  <c r="G22" i="5" s="1"/>
  <c r="AF96" i="4" a="1"/>
  <c r="AF96" i="4" s="1"/>
  <c r="AF40" i="4" a="1"/>
  <c r="AF40" i="4" s="1"/>
  <c r="X28" i="4" a="1"/>
  <c r="X28" i="4" s="1"/>
  <c r="AD13" i="4" a="1"/>
  <c r="AD13" i="4" s="1"/>
  <c r="BR15" i="5" a="1"/>
  <c r="BR15" i="5" s="1"/>
  <c r="Y15" i="12" s="1" a="1"/>
  <c r="Y15" i="12" s="1"/>
  <c r="BH37" i="6" a="1"/>
  <c r="BH37" i="6" s="1"/>
  <c r="BI37" i="6" s="1" a="1"/>
  <c r="BI37" i="6" s="1"/>
  <c r="BJ37" i="6" s="1"/>
  <c r="AJ35" i="6" a="1"/>
  <c r="AJ35" i="6" s="1"/>
  <c r="AK35" i="6" s="1" a="1"/>
  <c r="AK35" i="6" s="1"/>
  <c r="AL35" i="6" s="1" a="1"/>
  <c r="AL35" i="6" s="1"/>
  <c r="AM35" i="6" s="1" a="1"/>
  <c r="AM35" i="6" s="1"/>
  <c r="BH34" i="6" a="1"/>
  <c r="BH34" i="6" s="1"/>
  <c r="BI34" i="6" s="1" a="1"/>
  <c r="BI34" i="6" s="1"/>
  <c r="R70" i="8" a="1"/>
  <c r="R70" i="8" s="1"/>
  <c r="AJ70" i="3" a="1"/>
  <c r="AJ70" i="3" s="1"/>
  <c r="AK70" i="3" s="1" a="1"/>
  <c r="AK70" i="3" s="1"/>
  <c r="AS70" i="3"/>
  <c r="AT70" i="3"/>
  <c r="L90" i="15" a="1"/>
  <c r="L90" i="15" s="1"/>
  <c r="AI90" i="15" a="1"/>
  <c r="AI90" i="15" s="1"/>
  <c r="BK29" i="3"/>
  <c r="BJ29" i="3"/>
  <c r="BO29" i="3"/>
  <c r="AZ53" i="3" a="1"/>
  <c r="AZ53" i="3" s="1"/>
  <c r="AZ31" i="3" a="1"/>
  <c r="AZ31" i="3" s="1"/>
  <c r="AR31" i="8" s="1" a="1"/>
  <c r="AR31" i="8" s="1"/>
  <c r="BQ31" i="3" a="1"/>
  <c r="BQ31" i="3" s="1"/>
  <c r="AE86" i="4" a="1"/>
  <c r="AE86" i="4" s="1"/>
  <c r="BD86" i="15" s="1" a="1"/>
  <c r="BD86" i="15" s="1"/>
  <c r="G86" i="4" a="1"/>
  <c r="G86" i="4" s="1"/>
  <c r="O86" i="4" a="1"/>
  <c r="O86" i="4" s="1"/>
  <c r="BK86" i="15" s="1" a="1"/>
  <c r="BK86" i="15" s="1"/>
  <c r="AD86" i="4" a="1"/>
  <c r="AD86" i="4" s="1"/>
  <c r="AC76" i="15" a="1"/>
  <c r="AC76" i="15" s="1"/>
  <c r="O54" i="4" a="1"/>
  <c r="O54" i="4" s="1"/>
  <c r="AF54" i="4" a="1"/>
  <c r="AF54" i="4" s="1"/>
  <c r="P15" i="4" a="1"/>
  <c r="P15" i="4" s="1"/>
  <c r="F15" i="4" a="1"/>
  <c r="F15" i="4" s="1"/>
  <c r="AE15" i="4" a="1"/>
  <c r="AE15" i="4" s="1"/>
  <c r="G15" i="4" a="1"/>
  <c r="G15" i="4" s="1"/>
  <c r="AF15" i="4" a="1"/>
  <c r="AF15" i="4" s="1"/>
  <c r="H15" i="4" a="1"/>
  <c r="H15" i="4" s="1"/>
  <c r="N15" i="4" a="1"/>
  <c r="N15" i="4" s="1"/>
  <c r="O15" i="4" a="1"/>
  <c r="O15" i="4" s="1"/>
  <c r="Q15" i="4" s="1" a="1"/>
  <c r="Q15" i="4" s="1"/>
  <c r="W15" i="4" a="1"/>
  <c r="W15" i="4" s="1"/>
  <c r="F54" i="5" a="1"/>
  <c r="F54" i="5" s="1"/>
  <c r="AY54" i="5" a="1"/>
  <c r="AY54" i="5" s="1"/>
  <c r="K16" i="6"/>
  <c r="M16" i="6" s="1" a="1"/>
  <c r="M16" i="6" s="1"/>
  <c r="O16" i="6" s="1" a="1"/>
  <c r="O16" i="6" s="1"/>
  <c r="AY53" i="3" a="1"/>
  <c r="AY53" i="3" s="1"/>
  <c r="AH41" i="3" a="1"/>
  <c r="AH41" i="3" s="1"/>
  <c r="AC41" i="8" s="1" a="1"/>
  <c r="AC41" i="8" s="1"/>
  <c r="G41" i="3" a="1"/>
  <c r="G41" i="3" s="1"/>
  <c r="X41" i="3" s="1"/>
  <c r="F28" i="3" a="1"/>
  <c r="F28" i="3" s="1"/>
  <c r="AB28" i="3" s="1"/>
  <c r="AY28" i="3" a="1"/>
  <c r="AY28" i="3" s="1"/>
  <c r="BR28" i="3" a="1"/>
  <c r="BR28" i="3" s="1"/>
  <c r="AP28" i="8" s="1" a="1"/>
  <c r="AP28" i="8" s="1"/>
  <c r="AG25" i="3" a="1"/>
  <c r="AG25" i="3" s="1"/>
  <c r="AH25" i="3" a="1"/>
  <c r="AH25" i="3" s="1"/>
  <c r="AU25" i="3" s="1"/>
  <c r="AY25" i="3" a="1"/>
  <c r="AY25" i="3" s="1"/>
  <c r="AT80" i="8" a="1"/>
  <c r="AT80" i="8" s="1"/>
  <c r="F52" i="4" a="1"/>
  <c r="F52" i="4" s="1"/>
  <c r="AE52" i="4" a="1"/>
  <c r="AE52" i="4" s="1"/>
  <c r="AP52" i="15" s="1" a="1"/>
  <c r="AP52" i="15" s="1"/>
  <c r="G52" i="4" a="1"/>
  <c r="G52" i="4" s="1"/>
  <c r="BM52" i="15" s="1" a="1"/>
  <c r="BM52" i="15" s="1"/>
  <c r="AF52" i="4" a="1"/>
  <c r="AF52" i="4" s="1"/>
  <c r="H52" i="4" a="1"/>
  <c r="H52" i="4" s="1"/>
  <c r="N52" i="4" a="1"/>
  <c r="N52" i="4" s="1"/>
  <c r="W52" i="4" a="1"/>
  <c r="W52" i="4" s="1"/>
  <c r="AA52" i="15" s="1" a="1"/>
  <c r="AA52" i="15" s="1"/>
  <c r="O47" i="4" a="1"/>
  <c r="O47" i="4" s="1"/>
  <c r="G47" i="4" a="1"/>
  <c r="G47" i="4" s="1"/>
  <c r="P35" i="4" a="1"/>
  <c r="P35" i="4" s="1"/>
  <c r="V35" i="4" a="1"/>
  <c r="V35" i="4" s="1"/>
  <c r="X35" i="4" a="1"/>
  <c r="X35" i="4" s="1"/>
  <c r="AD35" i="4" a="1"/>
  <c r="AD35" i="4" s="1"/>
  <c r="AD6" i="4" a="1"/>
  <c r="AD6" i="4" s="1"/>
  <c r="G100" i="3" a="1"/>
  <c r="G100" i="3" s="1"/>
  <c r="S100" i="3" s="1"/>
  <c r="AY99" i="3" a="1"/>
  <c r="AY99" i="3" s="1"/>
  <c r="BR93" i="3" a="1"/>
  <c r="BR93" i="3" s="1"/>
  <c r="AM93" i="8" s="1" a="1"/>
  <c r="AM93" i="8" s="1"/>
  <c r="F93" i="3" a="1"/>
  <c r="F93" i="3" s="1"/>
  <c r="AH89" i="3" a="1"/>
  <c r="AH89" i="3" s="1"/>
  <c r="AI89" i="3" s="1" a="1"/>
  <c r="AI89" i="3" s="1"/>
  <c r="BR86" i="3" a="1"/>
  <c r="BR86" i="3" s="1"/>
  <c r="BD86" i="8" s="1" a="1"/>
  <c r="BD86" i="8" s="1"/>
  <c r="F85" i="3" a="1"/>
  <c r="F85" i="3" s="1"/>
  <c r="AE85" i="3" s="1"/>
  <c r="BQ82" i="3" a="1"/>
  <c r="BQ82" i="3" s="1"/>
  <c r="F82" i="3" a="1"/>
  <c r="F82" i="3" s="1"/>
  <c r="R82" i="3" s="1"/>
  <c r="AG78" i="3" a="1"/>
  <c r="AG78" i="3" s="1"/>
  <c r="AG73" i="3" a="1"/>
  <c r="AG73" i="3" s="1"/>
  <c r="AY70" i="3" a="1"/>
  <c r="AY70" i="3" s="1"/>
  <c r="F70" i="3" a="1"/>
  <c r="F70" i="3" s="1"/>
  <c r="AC70" i="3" s="1"/>
  <c r="F65" i="3" a="1"/>
  <c r="F65" i="3" s="1"/>
  <c r="R65" i="3" s="1"/>
  <c r="AK64" i="8" a="1"/>
  <c r="AK64" i="8" s="1"/>
  <c r="AY60" i="3" a="1"/>
  <c r="AY60" i="3" s="1"/>
  <c r="G56" i="3" a="1"/>
  <c r="G56" i="3" s="1"/>
  <c r="I56" i="3" s="1" a="1"/>
  <c r="I56" i="3" s="1"/>
  <c r="AY55" i="3" a="1"/>
  <c r="AY55" i="3" s="1"/>
  <c r="AY51" i="3" a="1"/>
  <c r="AY51" i="3" s="1"/>
  <c r="BR25" i="3" a="1"/>
  <c r="BR25" i="3" s="1"/>
  <c r="AP25" i="8" s="1" a="1"/>
  <c r="AP25" i="8" s="1"/>
  <c r="AH17" i="3" a="1"/>
  <c r="AH17" i="3" s="1"/>
  <c r="L17" i="8" s="1" a="1"/>
  <c r="L17" i="8" s="1"/>
  <c r="AG75" i="15" a="1"/>
  <c r="AG75" i="15" s="1"/>
  <c r="P67" i="4" a="1"/>
  <c r="P67" i="4" s="1"/>
  <c r="V67" i="4" a="1"/>
  <c r="V67" i="4" s="1"/>
  <c r="AE64" i="4" a="1"/>
  <c r="AE64" i="4" s="1"/>
  <c r="N64" i="4" a="1"/>
  <c r="N64" i="4" s="1"/>
  <c r="J48" i="15" a="1"/>
  <c r="J48" i="15" s="1"/>
  <c r="G91" i="5" a="1"/>
  <c r="G91" i="5" s="1"/>
  <c r="T91" i="5" s="1"/>
  <c r="AH91" i="5" a="1"/>
  <c r="AH91" i="5" s="1"/>
  <c r="AI91" i="5" s="1" a="1"/>
  <c r="AI91" i="5" s="1"/>
  <c r="BR91" i="5" a="1"/>
  <c r="BR91" i="5" s="1"/>
  <c r="BG91" i="12" s="1" a="1"/>
  <c r="BG91" i="12" s="1"/>
  <c r="AG91" i="5" a="1"/>
  <c r="AG91" i="5" s="1"/>
  <c r="AG89" i="3" a="1"/>
  <c r="AG89" i="3" s="1"/>
  <c r="BQ79" i="3" a="1"/>
  <c r="BQ79" i="3" s="1"/>
  <c r="BR78" i="3" a="1"/>
  <c r="BR78" i="3" s="1"/>
  <c r="BD78" i="8" s="1" a="1"/>
  <c r="BD78" i="8" s="1"/>
  <c r="G78" i="3" a="1"/>
  <c r="G78" i="3" s="1"/>
  <c r="BQ76" i="3" a="1"/>
  <c r="BQ76" i="3" s="1"/>
  <c r="BR56" i="3" a="1"/>
  <c r="BR56" i="3" s="1"/>
  <c r="BD56" i="8" s="1" a="1"/>
  <c r="BD56" i="8" s="1"/>
  <c r="BR41" i="3" a="1"/>
  <c r="BR41" i="3" s="1"/>
  <c r="BW41" i="3" s="1"/>
  <c r="Z41" i="6" s="1"/>
  <c r="AH38" i="3" a="1"/>
  <c r="AH38" i="3" s="1"/>
  <c r="AS38" i="3" s="1"/>
  <c r="AZ19" i="8" a="1"/>
  <c r="AZ19" i="8" s="1"/>
  <c r="AZ18" i="3" a="1"/>
  <c r="AZ18" i="3" s="1"/>
  <c r="BR18" i="3" a="1"/>
  <c r="BR18" i="3" s="1"/>
  <c r="AP18" i="8" s="1" a="1"/>
  <c r="AP18" i="8" s="1"/>
  <c r="F29" i="4" a="1"/>
  <c r="F29" i="4" s="1"/>
  <c r="H29" i="4" a="1"/>
  <c r="H29" i="4" s="1"/>
  <c r="AD29" i="4" a="1"/>
  <c r="AD29" i="4" s="1"/>
  <c r="AE29" i="4" a="1"/>
  <c r="AE29" i="4" s="1"/>
  <c r="N29" i="4" a="1"/>
  <c r="N29" i="4" s="1"/>
  <c r="AF29" i="4" a="1"/>
  <c r="AF29" i="4" s="1"/>
  <c r="O29" i="4" a="1"/>
  <c r="O29" i="4" s="1"/>
  <c r="P29" i="4" a="1"/>
  <c r="P29" i="4" s="1"/>
  <c r="W29" i="4" a="1"/>
  <c r="W29" i="4" s="1"/>
  <c r="H16" i="4" a="1"/>
  <c r="H16" i="4" s="1"/>
  <c r="N16" i="4" a="1"/>
  <c r="N16" i="4" s="1"/>
  <c r="O16" i="4" a="1"/>
  <c r="O16" i="4" s="1"/>
  <c r="P16" i="4" a="1"/>
  <c r="P16" i="4" s="1"/>
  <c r="V16" i="4" a="1"/>
  <c r="V16" i="4" s="1"/>
  <c r="W16" i="4" a="1"/>
  <c r="W16" i="4" s="1"/>
  <c r="G16" i="4" a="1"/>
  <c r="G16" i="4" s="1"/>
  <c r="AE16" i="4" a="1"/>
  <c r="AE16" i="4" s="1"/>
  <c r="R65" i="5"/>
  <c r="Y65" i="5"/>
  <c r="Z65" i="5"/>
  <c r="AB65" i="5"/>
  <c r="AE65" i="5"/>
  <c r="Q65" i="5"/>
  <c r="AH97" i="3" a="1"/>
  <c r="AH97" i="3" s="1"/>
  <c r="AS97" i="3" s="1"/>
  <c r="AH94" i="3" a="1"/>
  <c r="AH94" i="3" s="1"/>
  <c r="AZ93" i="3" a="1"/>
  <c r="AZ93" i="3" s="1"/>
  <c r="BJ93" i="3" s="1"/>
  <c r="F92" i="3" a="1"/>
  <c r="F92" i="3" s="1"/>
  <c r="AA92" i="3" s="1"/>
  <c r="F89" i="3" a="1"/>
  <c r="F89" i="3" s="1"/>
  <c r="Z89" i="3" s="1"/>
  <c r="AG86" i="3" a="1"/>
  <c r="AG86" i="3" s="1"/>
  <c r="AY82" i="3" a="1"/>
  <c r="AY82" i="3" s="1"/>
  <c r="AZ79" i="3" a="1"/>
  <c r="AZ79" i="3" s="1"/>
  <c r="BO79" i="3" s="1"/>
  <c r="BQ78" i="3" a="1"/>
  <c r="BQ78" i="3" s="1"/>
  <c r="F78" i="3" a="1"/>
  <c r="F78" i="3" s="1"/>
  <c r="AZ76" i="3" a="1"/>
  <c r="AZ76" i="3" s="1"/>
  <c r="AK76" i="8" s="1" a="1"/>
  <c r="AK76" i="8" s="1"/>
  <c r="BR75" i="3" a="1"/>
  <c r="BR75" i="3" s="1"/>
  <c r="AM75" i="8" s="1" a="1"/>
  <c r="AM75" i="8" s="1"/>
  <c r="BR73" i="3" a="1"/>
  <c r="BR73" i="3" s="1"/>
  <c r="AM73" i="8" s="1" a="1"/>
  <c r="AM73" i="8" s="1"/>
  <c r="AZ65" i="3" a="1"/>
  <c r="AZ65" i="3" s="1"/>
  <c r="BS65" i="8" s="1" a="1"/>
  <c r="BS65" i="8" s="1"/>
  <c r="AH60" i="3" a="1"/>
  <c r="AH60" i="3" s="1"/>
  <c r="AT60" i="3" s="1"/>
  <c r="BQ56" i="3" a="1"/>
  <c r="BQ56" i="3" s="1"/>
  <c r="F56" i="3" a="1"/>
  <c r="F56" i="3" s="1"/>
  <c r="AH55" i="3" a="1"/>
  <c r="AH55" i="3" s="1"/>
  <c r="AH53" i="3" a="1"/>
  <c r="AH53" i="3" s="1"/>
  <c r="L53" i="8" s="1" a="1"/>
  <c r="L53" i="8" s="1"/>
  <c r="I52" i="3" a="1"/>
  <c r="I52" i="3" s="1"/>
  <c r="L52" i="3" s="1" a="1"/>
  <c r="L52" i="3" s="1"/>
  <c r="AD52" i="3" s="1" a="1"/>
  <c r="AD52" i="3" s="1"/>
  <c r="AH51" i="3" a="1"/>
  <c r="AH51" i="3" s="1"/>
  <c r="AU51" i="3" s="1"/>
  <c r="AH49" i="3" a="1"/>
  <c r="AH49" i="3" s="1"/>
  <c r="R49" i="8" s="1" a="1"/>
  <c r="R49" i="8" s="1"/>
  <c r="AY47" i="3" a="1"/>
  <c r="AY47" i="3" s="1"/>
  <c r="I46" i="3" a="1"/>
  <c r="I46" i="3" s="1"/>
  <c r="L46" i="3" s="1" a="1"/>
  <c r="L46" i="3" s="1"/>
  <c r="AH44" i="3" a="1"/>
  <c r="AH44" i="3" s="1"/>
  <c r="BQ41" i="3" a="1"/>
  <c r="BQ41" i="3" s="1"/>
  <c r="BQ38" i="3" a="1"/>
  <c r="BQ38" i="3" s="1"/>
  <c r="AZ25" i="3" a="1"/>
  <c r="AZ25" i="3" s="1"/>
  <c r="BK25" i="3" s="1"/>
  <c r="R20" i="8" a="1"/>
  <c r="R20" i="8" s="1"/>
  <c r="T19" i="3"/>
  <c r="F94" i="4" a="1"/>
  <c r="F94" i="4" s="1"/>
  <c r="P94" i="4" a="1"/>
  <c r="P94" i="4" s="1"/>
  <c r="G90" i="4" a="1"/>
  <c r="G90" i="4" s="1"/>
  <c r="W90" i="4" a="1"/>
  <c r="W90" i="4" s="1"/>
  <c r="AR90" i="15" s="1" a="1"/>
  <c r="AR90" i="15" s="1"/>
  <c r="X90" i="4" a="1"/>
  <c r="X90" i="4" s="1"/>
  <c r="AE90" i="4" a="1"/>
  <c r="AE90" i="4" s="1"/>
  <c r="AG90" i="4" s="1" a="1"/>
  <c r="AG90" i="4" s="1"/>
  <c r="N90" i="4" a="1"/>
  <c r="N90" i="4" s="1"/>
  <c r="P85" i="4" a="1"/>
  <c r="P85" i="4" s="1"/>
  <c r="F85" i="4" a="1"/>
  <c r="F85" i="4" s="1"/>
  <c r="X85" i="4" a="1"/>
  <c r="X85" i="4" s="1"/>
  <c r="AD85" i="4" a="1"/>
  <c r="AD85" i="4" s="1"/>
  <c r="F83" i="4" a="1"/>
  <c r="F83" i="4" s="1"/>
  <c r="AD83" i="4" a="1"/>
  <c r="AD83" i="4" s="1"/>
  <c r="O83" i="4" a="1"/>
  <c r="O83" i="4" s="1"/>
  <c r="AY89" i="5" a="1"/>
  <c r="AY89" i="5" s="1"/>
  <c r="AZ89" i="5" a="1"/>
  <c r="AZ89" i="5" s="1"/>
  <c r="F89" i="5" a="1"/>
  <c r="F89" i="5" s="1"/>
  <c r="BR89" i="5" a="1"/>
  <c r="BR89" i="5" s="1"/>
  <c r="BW89" i="5" s="1"/>
  <c r="G89" i="5" a="1"/>
  <c r="G89" i="5" s="1"/>
  <c r="BQ89" i="5" a="1"/>
  <c r="BQ89" i="5" s="1"/>
  <c r="AG89" i="5" a="1"/>
  <c r="AG89" i="5" s="1"/>
  <c r="G75" i="5" a="1"/>
  <c r="G75" i="5" s="1"/>
  <c r="AZ75" i="5" a="1"/>
  <c r="AZ75" i="5" s="1"/>
  <c r="BR75" i="5" a="1"/>
  <c r="BR75" i="5" s="1"/>
  <c r="AH75" i="5" a="1"/>
  <c r="AH75" i="5" s="1"/>
  <c r="AS75" i="5" s="1"/>
  <c r="AG75" i="5" a="1"/>
  <c r="AG75" i="5" s="1"/>
  <c r="AY75" i="5" a="1"/>
  <c r="AY75" i="5" s="1"/>
  <c r="BQ75" i="5" a="1"/>
  <c r="BQ75" i="5" s="1"/>
  <c r="F75" i="5" a="1"/>
  <c r="F75" i="5" s="1"/>
  <c r="AG63" i="5" a="1"/>
  <c r="AG63" i="5" s="1"/>
  <c r="F63" i="5" a="1"/>
  <c r="F63" i="5" s="1"/>
  <c r="BR63" i="5" a="1"/>
  <c r="BR63" i="5" s="1"/>
  <c r="AH63" i="5" a="1"/>
  <c r="AH63" i="5" s="1"/>
  <c r="AY63" i="5" a="1"/>
  <c r="AY63" i="5" s="1"/>
  <c r="AZ63" i="5" a="1"/>
  <c r="AZ63" i="5" s="1"/>
  <c r="G63" i="5" a="1"/>
  <c r="G63" i="5" s="1"/>
  <c r="X63" i="5" s="1"/>
  <c r="BQ63" i="5" a="1"/>
  <c r="BQ63" i="5" s="1"/>
  <c r="F53" i="5" a="1"/>
  <c r="F53" i="5" s="1"/>
  <c r="Y53" i="5" s="1"/>
  <c r="AY53" i="5" a="1"/>
  <c r="AY53" i="5" s="1"/>
  <c r="AZ53" i="5" a="1"/>
  <c r="AZ53" i="5" s="1"/>
  <c r="AH53" i="5" a="1"/>
  <c r="AH53" i="5" s="1"/>
  <c r="AS53" i="5" s="1"/>
  <c r="BQ53" i="5" a="1"/>
  <c r="BQ53" i="5" s="1"/>
  <c r="BR53" i="5" a="1"/>
  <c r="BR53" i="5" s="1"/>
  <c r="AM53" i="12" s="1" a="1"/>
  <c r="AM53" i="12" s="1"/>
  <c r="G53" i="5" a="1"/>
  <c r="G53" i="5" s="1"/>
  <c r="J53" i="5" s="1" a="1"/>
  <c r="J53" i="5" s="1"/>
  <c r="G41" i="5" a="1"/>
  <c r="G41" i="5" s="1"/>
  <c r="F41" i="5" a="1"/>
  <c r="F41" i="5" s="1"/>
  <c r="Q41" i="5" s="1"/>
  <c r="BR41" i="5" a="1"/>
  <c r="BR41" i="5" s="1"/>
  <c r="AG41" i="5" a="1"/>
  <c r="AG41" i="5" s="1"/>
  <c r="AY41" i="5" a="1"/>
  <c r="AY41" i="5" s="1"/>
  <c r="BQ41" i="5" a="1"/>
  <c r="BQ41" i="5" s="1"/>
  <c r="AH99" i="3" a="1"/>
  <c r="AH99" i="3" s="1"/>
  <c r="AI99" i="3" s="1" a="1"/>
  <c r="AI99" i="3" s="1"/>
  <c r="AY76" i="3" a="1"/>
  <c r="AY76" i="3" s="1"/>
  <c r="BQ67" i="3" a="1"/>
  <c r="BQ67" i="3" s="1"/>
  <c r="BR60" i="3" a="1"/>
  <c r="BR60" i="3" s="1"/>
  <c r="BU60" i="8" s="1" a="1"/>
  <c r="BU60" i="8" s="1"/>
  <c r="AG60" i="3" a="1"/>
  <c r="AG60" i="3" s="1"/>
  <c r="AG55" i="3" a="1"/>
  <c r="AG55" i="3" s="1"/>
  <c r="AG53" i="3" a="1"/>
  <c r="AG53" i="3" s="1"/>
  <c r="AG47" i="3" a="1"/>
  <c r="AG47" i="3" s="1"/>
  <c r="BR44" i="3" a="1"/>
  <c r="BR44" i="3" s="1"/>
  <c r="AM44" i="8" s="1" a="1"/>
  <c r="AM44" i="8" s="1"/>
  <c r="BQ42" i="3" a="1"/>
  <c r="BQ42" i="3" s="1"/>
  <c r="F36" i="3" a="1"/>
  <c r="F36" i="3" s="1"/>
  <c r="AE36" i="3" s="1"/>
  <c r="G36" i="3" a="1"/>
  <c r="G36" i="3" s="1"/>
  <c r="H36" i="3" s="1" a="1"/>
  <c r="H36" i="3" s="1"/>
  <c r="P36" i="3" s="1"/>
  <c r="BQ36" i="3" a="1"/>
  <c r="BQ36" i="3" s="1"/>
  <c r="F24" i="3" a="1"/>
  <c r="F24" i="3" s="1"/>
  <c r="AH24" i="3" a="1"/>
  <c r="AH24" i="3" s="1"/>
  <c r="AR24" i="3" s="1"/>
  <c r="G81" i="4" a="1"/>
  <c r="G81" i="4" s="1"/>
  <c r="AE81" i="15" s="1" a="1"/>
  <c r="AE81" i="15" s="1"/>
  <c r="H81" i="4" a="1"/>
  <c r="H81" i="4" s="1"/>
  <c r="P81" i="4" a="1"/>
  <c r="P81" i="4" s="1"/>
  <c r="V81" i="4" a="1"/>
  <c r="V81" i="4" s="1"/>
  <c r="W81" i="4" a="1"/>
  <c r="W81" i="4" s="1"/>
  <c r="F77" i="4" a="1"/>
  <c r="F77" i="4" s="1"/>
  <c r="H77" i="4" a="1"/>
  <c r="H77" i="4" s="1"/>
  <c r="N77" i="4" a="1"/>
  <c r="N77" i="4" s="1"/>
  <c r="AD77" i="4" a="1"/>
  <c r="AD77" i="4" s="1"/>
  <c r="H63" i="4" a="1"/>
  <c r="H63" i="4" s="1"/>
  <c r="F63" i="4" a="1"/>
  <c r="F63" i="4" s="1"/>
  <c r="AD63" i="4" a="1"/>
  <c r="AD63" i="4" s="1"/>
  <c r="F57" i="4" a="1"/>
  <c r="F57" i="4" s="1"/>
  <c r="V57" i="4" a="1"/>
  <c r="V57" i="4" s="1"/>
  <c r="AI78" i="3" a="1"/>
  <c r="AI78" i="3" s="1"/>
  <c r="AP78" i="3" s="1"/>
  <c r="BR99" i="3" a="1"/>
  <c r="BR99" i="3" s="1"/>
  <c r="AG99" i="3" a="1"/>
  <c r="AG99" i="3" s="1"/>
  <c r="Y94" i="3"/>
  <c r="BQ92" i="3" a="1"/>
  <c r="BQ92" i="3" s="1"/>
  <c r="AY85" i="3" a="1"/>
  <c r="AY85" i="3" s="1"/>
  <c r="AH79" i="3" a="1"/>
  <c r="AH79" i="3" s="1"/>
  <c r="BK79" i="8" s="1" a="1"/>
  <c r="BK79" i="8" s="1"/>
  <c r="AH76" i="3" a="1"/>
  <c r="AH76" i="3" s="1"/>
  <c r="R76" i="8" s="1" a="1"/>
  <c r="R76" i="8" s="1"/>
  <c r="AY67" i="3" a="1"/>
  <c r="AY67" i="3" s="1"/>
  <c r="AY65" i="3" a="1"/>
  <c r="AY65" i="3" s="1"/>
  <c r="AY56" i="3" a="1"/>
  <c r="AY56" i="3" s="1"/>
  <c r="BR53" i="3" a="1"/>
  <c r="BR53" i="3" s="1"/>
  <c r="BU53" i="8" s="1" a="1"/>
  <c r="BU53" i="8" s="1"/>
  <c r="F52" i="3" a="1"/>
  <c r="F52" i="3" s="1"/>
  <c r="BQ44" i="3" a="1"/>
  <c r="BQ44" i="3" s="1"/>
  <c r="AG44" i="3" a="1"/>
  <c r="AG44" i="3" s="1"/>
  <c r="AZ42" i="3" a="1"/>
  <c r="AZ42" i="3" s="1"/>
  <c r="AK42" i="8" s="1" a="1"/>
  <c r="AK42" i="8" s="1"/>
  <c r="AZ41" i="3" a="1"/>
  <c r="AZ41" i="3" s="1"/>
  <c r="BB41" i="3" s="1" a="1"/>
  <c r="BB41" i="3" s="1"/>
  <c r="BD41" i="3" s="1" a="1"/>
  <c r="BD41" i="3" s="1"/>
  <c r="AH31" i="3" a="1"/>
  <c r="AH31" i="3" s="1"/>
  <c r="AG29" i="3" a="1"/>
  <c r="AG29" i="3" s="1"/>
  <c r="AH29" i="3" a="1"/>
  <c r="AH29" i="3" s="1"/>
  <c r="AI29" i="3" s="1" a="1"/>
  <c r="AI29" i="3" s="1"/>
  <c r="AP29" i="3" s="1"/>
  <c r="AY29" i="3" a="1"/>
  <c r="AY29" i="3" s="1"/>
  <c r="BS21" i="8" a="1"/>
  <c r="BS21" i="8" s="1"/>
  <c r="AY17" i="3" a="1"/>
  <c r="AY17" i="3" s="1"/>
  <c r="AZ17" i="3" a="1"/>
  <c r="AZ17" i="3" s="1"/>
  <c r="J17" i="8" s="1" a="1"/>
  <c r="J17" i="8" s="1"/>
  <c r="AG17" i="3" a="1"/>
  <c r="AG17" i="3" s="1"/>
  <c r="BR17" i="3" a="1"/>
  <c r="BR17" i="3" s="1"/>
  <c r="BG17" i="8" s="1" a="1"/>
  <c r="BG17" i="8" s="1"/>
  <c r="F8" i="3" a="1"/>
  <c r="F8" i="3" s="1"/>
  <c r="BG8" i="8" a="1"/>
  <c r="BG8" i="8" s="1"/>
  <c r="G8" i="3" a="1"/>
  <c r="G8" i="3" s="1"/>
  <c r="V59" i="4" a="1"/>
  <c r="V59" i="4" s="1"/>
  <c r="H59" i="4" a="1"/>
  <c r="H59" i="4" s="1"/>
  <c r="AD59" i="4" a="1"/>
  <c r="AD59" i="4" s="1"/>
  <c r="N59" i="4" a="1"/>
  <c r="N59" i="4" s="1"/>
  <c r="AF59" i="4" a="1"/>
  <c r="AF59" i="4" s="1"/>
  <c r="O59" i="4" a="1"/>
  <c r="O59" i="4" s="1"/>
  <c r="AI59" i="15" s="1" a="1"/>
  <c r="AI59" i="15" s="1"/>
  <c r="P59" i="4" a="1"/>
  <c r="P59" i="4" s="1"/>
  <c r="F59" i="4" a="1"/>
  <c r="F59" i="4" s="1"/>
  <c r="X59" i="4" a="1"/>
  <c r="X59" i="4" s="1"/>
  <c r="X52" i="4" a="1"/>
  <c r="X52" i="4" s="1"/>
  <c r="X15" i="4" a="1"/>
  <c r="X15" i="4" s="1"/>
  <c r="AJ59" i="5" a="1"/>
  <c r="AJ59" i="5" s="1"/>
  <c r="AE28" i="5"/>
  <c r="R28" i="5"/>
  <c r="H17" i="3" a="1"/>
  <c r="H17" i="3" s="1"/>
  <c r="P17" i="3" s="1"/>
  <c r="BQ99" i="3" a="1"/>
  <c r="BQ99" i="3" s="1"/>
  <c r="BR89" i="3" a="1"/>
  <c r="BR89" i="3" s="1"/>
  <c r="BD89" i="8" s="1" a="1"/>
  <c r="BD89" i="8" s="1"/>
  <c r="G79" i="3" a="1"/>
  <c r="G79" i="3" s="1"/>
  <c r="U79" i="3" s="1"/>
  <c r="BR70" i="3" a="1"/>
  <c r="BR70" i="3" s="1"/>
  <c r="AM70" i="8" s="1" a="1"/>
  <c r="AM70" i="8" s="1"/>
  <c r="AG67" i="3" a="1"/>
  <c r="AG67" i="3" s="1"/>
  <c r="BR65" i="3" a="1"/>
  <c r="BR65" i="3" s="1"/>
  <c r="H65" i="8" s="1" a="1"/>
  <c r="H65" i="8" s="1"/>
  <c r="G57" i="3" a="1"/>
  <c r="G57" i="3" s="1"/>
  <c r="H57" i="3" s="1" a="1"/>
  <c r="H57" i="3" s="1"/>
  <c r="BQ53" i="3" a="1"/>
  <c r="BQ53" i="3" s="1"/>
  <c r="G53" i="3" a="1"/>
  <c r="G53" i="3" s="1"/>
  <c r="I53" i="3" s="1" a="1"/>
  <c r="I53" i="3" s="1"/>
  <c r="F47" i="3" a="1"/>
  <c r="F47" i="3" s="1"/>
  <c r="AC47" i="3" s="1"/>
  <c r="AY42" i="3" a="1"/>
  <c r="AY42" i="3" s="1"/>
  <c r="AZ36" i="3" a="1"/>
  <c r="AZ36" i="3" s="1"/>
  <c r="BK36" i="3" s="1"/>
  <c r="G31" i="3" a="1"/>
  <c r="G31" i="3" s="1"/>
  <c r="I31" i="3" s="1" a="1"/>
  <c r="I31" i="3" s="1"/>
  <c r="G25" i="3" a="1"/>
  <c r="G25" i="3" s="1"/>
  <c r="BS9" i="8" a="1"/>
  <c r="BS9" i="8" s="1"/>
  <c r="AI9" i="8" a="1"/>
  <c r="AI9" i="8" s="1"/>
  <c r="G93" i="4" a="1"/>
  <c r="G93" i="4" s="1"/>
  <c r="O93" i="4" a="1"/>
  <c r="O93" i="4" s="1"/>
  <c r="AD93" i="4" a="1"/>
  <c r="AD93" i="4" s="1"/>
  <c r="N79" i="15" a="1"/>
  <c r="N79" i="15" s="1"/>
  <c r="F60" i="4" a="1"/>
  <c r="F60" i="4" s="1"/>
  <c r="O60" i="4" a="1"/>
  <c r="O60" i="4" s="1"/>
  <c r="P60" i="4" a="1"/>
  <c r="P60" i="4" s="1"/>
  <c r="V60" i="4" a="1"/>
  <c r="V60" i="4" s="1"/>
  <c r="H60" i="4" a="1"/>
  <c r="H60" i="4" s="1"/>
  <c r="AE60" i="4" a="1"/>
  <c r="AE60" i="4" s="1"/>
  <c r="V52" i="4" a="1"/>
  <c r="V52" i="4" s="1"/>
  <c r="V15" i="4" a="1"/>
  <c r="V15" i="4" s="1"/>
  <c r="R90" i="15" a="1"/>
  <c r="R90" i="15" s="1"/>
  <c r="V79" i="4" a="1"/>
  <c r="V79" i="4" s="1"/>
  <c r="O65" i="4" a="1"/>
  <c r="O65" i="4" s="1"/>
  <c r="R65" i="15" s="1" a="1"/>
  <c r="R65" i="15" s="1"/>
  <c r="O44" i="4" a="1"/>
  <c r="O44" i="4" s="1"/>
  <c r="O42" i="4" a="1"/>
  <c r="O42" i="4" s="1"/>
  <c r="AE41" i="4" a="1"/>
  <c r="AE41" i="4" s="1"/>
  <c r="N41" i="4" a="1"/>
  <c r="N41" i="4" s="1"/>
  <c r="AE40" i="4" a="1"/>
  <c r="AE40" i="4" s="1"/>
  <c r="H40" i="4" a="1"/>
  <c r="H40" i="4" s="1"/>
  <c r="G26" i="4" a="1"/>
  <c r="G26" i="4" s="1"/>
  <c r="AE23" i="4" a="1"/>
  <c r="AE23" i="4" s="1"/>
  <c r="BD23" i="15" s="1" a="1"/>
  <c r="BD23" i="15" s="1"/>
  <c r="G96" i="5" a="1"/>
  <c r="G96" i="5" s="1"/>
  <c r="AZ96" i="5" a="1"/>
  <c r="AZ96" i="5" s="1"/>
  <c r="BQ94" i="5" a="1"/>
  <c r="BQ94" i="5" s="1"/>
  <c r="AZ80" i="5" a="1"/>
  <c r="AZ80" i="5" s="1"/>
  <c r="BS80" i="12" s="1" a="1"/>
  <c r="BS80" i="12" s="1"/>
  <c r="AZ71" i="5" a="1"/>
  <c r="AZ71" i="5" s="1"/>
  <c r="J71" i="12" s="1" a="1"/>
  <c r="J71" i="12" s="1"/>
  <c r="BQ68" i="5" a="1"/>
  <c r="BQ68" i="5" s="1"/>
  <c r="S15" i="5"/>
  <c r="G42" i="6" a="1"/>
  <c r="G42" i="6" s="1"/>
  <c r="H42" i="6" a="1"/>
  <c r="H42" i="6" s="1"/>
  <c r="AJ42" i="6" a="1"/>
  <c r="AJ42" i="6" s="1"/>
  <c r="F42" i="6" a="1"/>
  <c r="F42" i="6" s="1"/>
  <c r="G58" i="6" a="1"/>
  <c r="G58" i="6" s="1"/>
  <c r="H58" i="6" a="1"/>
  <c r="H58" i="6" s="1"/>
  <c r="AJ58" i="6" a="1"/>
  <c r="AJ58" i="6" s="1"/>
  <c r="AK58" i="6" s="1" a="1"/>
  <c r="AK58" i="6" s="1"/>
  <c r="AL58" i="6" s="1" a="1"/>
  <c r="AL58" i="6" s="1"/>
  <c r="AM58" i="6" s="1" a="1"/>
  <c r="AM58" i="6" s="1"/>
  <c r="BG58" i="5" s="1" a="1"/>
  <c r="BG58" i="5" s="1"/>
  <c r="F58" i="6" a="1"/>
  <c r="F58" i="6" s="1"/>
  <c r="AK46" i="6" a="1"/>
  <c r="AK46" i="6" s="1"/>
  <c r="AL46" i="6" s="1" a="1"/>
  <c r="AL46" i="6" s="1"/>
  <c r="AM46" i="6" s="1" a="1"/>
  <c r="AM46" i="6" s="1"/>
  <c r="AO46" i="5" s="1" a="1"/>
  <c r="AO46" i="5" s="1"/>
  <c r="J7" i="15" a="1"/>
  <c r="J7" i="15" s="1"/>
  <c r="F100" i="5" a="1"/>
  <c r="F100" i="5" s="1"/>
  <c r="Z100" i="5" s="1"/>
  <c r="AZ100" i="5" a="1"/>
  <c r="AZ100" i="5" s="1"/>
  <c r="AR100" i="12" s="1" a="1"/>
  <c r="AR100" i="12" s="1"/>
  <c r="AH100" i="5" a="1"/>
  <c r="AH100" i="5" s="1"/>
  <c r="BR98" i="5" a="1"/>
  <c r="BR98" i="5" s="1"/>
  <c r="H98" i="12" s="1" a="1"/>
  <c r="H98" i="12" s="1"/>
  <c r="AH94" i="5" a="1"/>
  <c r="AH94" i="5" s="1"/>
  <c r="F90" i="5" a="1"/>
  <c r="F90" i="5" s="1"/>
  <c r="AG90" i="5" a="1"/>
  <c r="AG90" i="5" s="1"/>
  <c r="BR90" i="5" a="1"/>
  <c r="BR90" i="5" s="1"/>
  <c r="AH90" i="5" a="1"/>
  <c r="AH90" i="5" s="1"/>
  <c r="AY90" i="5" a="1"/>
  <c r="AY90" i="5" s="1"/>
  <c r="AY84" i="5" a="1"/>
  <c r="AY84" i="5" s="1"/>
  <c r="AZ82" i="5" a="1"/>
  <c r="AZ82" i="5" s="1"/>
  <c r="BC82" i="5" s="1" a="1"/>
  <c r="BC82" i="5" s="1"/>
  <c r="F82" i="5" a="1"/>
  <c r="F82" i="5" s="1"/>
  <c r="AB82" i="5" s="1"/>
  <c r="BQ82" i="5" a="1"/>
  <c r="BQ82" i="5" s="1"/>
  <c r="G82" i="5" a="1"/>
  <c r="G82" i="5" s="1"/>
  <c r="AH71" i="5" a="1"/>
  <c r="AH71" i="5" s="1"/>
  <c r="G65" i="5" a="1"/>
  <c r="G65" i="5" s="1"/>
  <c r="X65" i="5" s="1"/>
  <c r="AG65" i="5" a="1"/>
  <c r="AG65" i="5" s="1"/>
  <c r="AZ65" i="5" a="1"/>
  <c r="AZ65" i="5" s="1"/>
  <c r="BR65" i="5" a="1"/>
  <c r="BR65" i="5" s="1"/>
  <c r="AP65" i="12" s="1" a="1"/>
  <c r="AP65" i="12" s="1"/>
  <c r="BT48" i="5" a="1"/>
  <c r="BT48" i="5" s="1"/>
  <c r="F47" i="5" a="1"/>
  <c r="F47" i="5" s="1"/>
  <c r="AG47" i="5" a="1"/>
  <c r="AG47" i="5" s="1"/>
  <c r="G47" i="5" a="1"/>
  <c r="G47" i="5" s="1"/>
  <c r="AZ47" i="5" a="1"/>
  <c r="AZ47" i="5" s="1"/>
  <c r="BQ47" i="5" a="1"/>
  <c r="BQ47" i="5" s="1"/>
  <c r="AE79" i="15" a="1"/>
  <c r="AE79" i="15" s="1"/>
  <c r="V27" i="15" a="1"/>
  <c r="V27" i="15" s="1"/>
  <c r="P23" i="15" a="1"/>
  <c r="P23" i="15" s="1"/>
  <c r="G92" i="5" a="1"/>
  <c r="G92" i="5" s="1"/>
  <c r="H92" i="5" s="1" a="1"/>
  <c r="H92" i="5" s="1"/>
  <c r="BQ92" i="5" a="1"/>
  <c r="BQ92" i="5" s="1"/>
  <c r="AH92" i="5" a="1"/>
  <c r="AH92" i="5" s="1"/>
  <c r="AY92" i="5" a="1"/>
  <c r="AY92" i="5" s="1"/>
  <c r="BR88" i="5" a="1"/>
  <c r="BR88" i="5" s="1"/>
  <c r="F88" i="5" a="1"/>
  <c r="F88" i="5" s="1"/>
  <c r="AZ88" i="5" a="1"/>
  <c r="AZ88" i="5" s="1"/>
  <c r="BA88" i="5" s="1" a="1"/>
  <c r="BA88" i="5" s="1"/>
  <c r="BI88" i="5" s="1"/>
  <c r="AG88" i="5" a="1"/>
  <c r="AG88" i="5" s="1"/>
  <c r="AG83" i="5" a="1"/>
  <c r="AG83" i="5" s="1"/>
  <c r="AK83" i="5" a="1"/>
  <c r="AK83" i="5" s="1"/>
  <c r="V74" i="5"/>
  <c r="U74" i="5"/>
  <c r="AG68" i="5" a="1"/>
  <c r="AG68" i="5" s="1"/>
  <c r="AZ68" i="5" a="1"/>
  <c r="AZ68" i="5" s="1"/>
  <c r="G68" i="5" a="1"/>
  <c r="G68" i="5" s="1"/>
  <c r="T68" i="5" s="1"/>
  <c r="AH67" i="5" a="1"/>
  <c r="AH67" i="5" s="1"/>
  <c r="AR67" i="5" s="1"/>
  <c r="AY67" i="5" a="1"/>
  <c r="AY67" i="5" s="1"/>
  <c r="F7" i="5" a="1"/>
  <c r="F7" i="5" s="1"/>
  <c r="AG7" i="5" a="1"/>
  <c r="AG7" i="5" s="1"/>
  <c r="BR7" i="5" a="1"/>
  <c r="BR7" i="5" s="1"/>
  <c r="BT7" i="5" s="1" a="1"/>
  <c r="BT7" i="5" s="1"/>
  <c r="AZ7" i="5" a="1"/>
  <c r="AZ7" i="5" s="1"/>
  <c r="AK7" i="12" s="1" a="1"/>
  <c r="AK7" i="12" s="1"/>
  <c r="AH7" i="5" a="1"/>
  <c r="AH7" i="5" s="1"/>
  <c r="AY7" i="5" a="1"/>
  <c r="AY7" i="5" s="1"/>
  <c r="BQ7" i="5" a="1"/>
  <c r="BQ7" i="5" s="1"/>
  <c r="AH11" i="3" a="1"/>
  <c r="AH11" i="3" s="1"/>
  <c r="BK11" i="8" s="1" a="1"/>
  <c r="BK11" i="8" s="1"/>
  <c r="H96" i="4" a="1"/>
  <c r="H96" i="4" s="1"/>
  <c r="N95" i="4" a="1"/>
  <c r="N95" i="4" s="1"/>
  <c r="O88" i="4" a="1"/>
  <c r="O88" i="4" s="1"/>
  <c r="AI88" i="15" s="1" a="1"/>
  <c r="AI88" i="15" s="1"/>
  <c r="X87" i="4" a="1"/>
  <c r="X87" i="4" s="1"/>
  <c r="X68" i="4" a="1"/>
  <c r="X68" i="4" s="1"/>
  <c r="F68" i="4" a="1"/>
  <c r="F68" i="4" s="1"/>
  <c r="AF66" i="4" a="1"/>
  <c r="AF66" i="4" s="1"/>
  <c r="AD65" i="4" a="1"/>
  <c r="AD65" i="4" s="1"/>
  <c r="X62" i="4" a="1"/>
  <c r="X62" i="4" s="1"/>
  <c r="R56" i="15" a="1"/>
  <c r="R56" i="15" s="1"/>
  <c r="AE46" i="4" a="1"/>
  <c r="AE46" i="4" s="1"/>
  <c r="AE44" i="4" a="1"/>
  <c r="AE44" i="4" s="1"/>
  <c r="AD42" i="4" a="1"/>
  <c r="AD42" i="4" s="1"/>
  <c r="V41" i="4" a="1"/>
  <c r="V41" i="4" s="1"/>
  <c r="O38" i="4" a="1"/>
  <c r="O38" i="4" s="1"/>
  <c r="AZ38" i="15" s="1" a="1"/>
  <c r="AZ38" i="15" s="1"/>
  <c r="W34" i="4" a="1"/>
  <c r="W34" i="4" s="1"/>
  <c r="Y34" i="4" s="1" a="1"/>
  <c r="Y34" i="4" s="1"/>
  <c r="F33" i="4" a="1"/>
  <c r="F33" i="4" s="1"/>
  <c r="AE31" i="4" a="1"/>
  <c r="AE31" i="4" s="1"/>
  <c r="AF28" i="4" a="1"/>
  <c r="AF28" i="4" s="1"/>
  <c r="O28" i="4" a="1"/>
  <c r="O28" i="4" s="1"/>
  <c r="O12" i="4" a="1"/>
  <c r="O12" i="4" s="1"/>
  <c r="X10" i="4" a="1"/>
  <c r="X10" i="4" s="1"/>
  <c r="N9" i="4" a="1"/>
  <c r="N9" i="4" s="1"/>
  <c r="W8" i="4" a="1"/>
  <c r="W8" i="4" s="1"/>
  <c r="AB8" i="4" s="1"/>
  <c r="BP8" i="6" s="1"/>
  <c r="BQ8" i="6" s="1"/>
  <c r="R8" i="14" s="1" a="1"/>
  <c r="R8" i="14" s="1"/>
  <c r="AM27" i="15" a="1"/>
  <c r="AM27" i="15" s="1"/>
  <c r="BQ88" i="5" a="1"/>
  <c r="BQ88" i="5" s="1"/>
  <c r="AG84" i="5" a="1"/>
  <c r="AG84" i="5" s="1"/>
  <c r="AH65" i="5" a="1"/>
  <c r="AH65" i="5" s="1"/>
  <c r="AW65" i="5" s="1"/>
  <c r="F64" i="5" a="1"/>
  <c r="F64" i="5" s="1"/>
  <c r="AE64" i="5" s="1"/>
  <c r="AH64" i="5" a="1"/>
  <c r="AH64" i="5" s="1"/>
  <c r="BR62" i="5" a="1"/>
  <c r="BR62" i="5" s="1"/>
  <c r="AC59" i="12" a="1"/>
  <c r="AC59" i="12" s="1"/>
  <c r="F55" i="5" a="1"/>
  <c r="F55" i="5" s="1"/>
  <c r="J55" i="5" a="1"/>
  <c r="J55" i="5" s="1"/>
  <c r="AH55" i="5" a="1"/>
  <c r="AH55" i="5" s="1"/>
  <c r="BQ55" i="5" a="1"/>
  <c r="BQ55" i="5" s="1"/>
  <c r="AY55" i="5" a="1"/>
  <c r="AY55" i="5" s="1"/>
  <c r="BR55" i="5" a="1"/>
  <c r="BR55" i="5" s="1"/>
  <c r="BG55" i="12" s="1" a="1"/>
  <c r="BG55" i="12" s="1"/>
  <c r="AG50" i="5" a="1"/>
  <c r="AG50" i="5" s="1"/>
  <c r="BR50" i="5" a="1"/>
  <c r="BR50" i="5" s="1"/>
  <c r="G50" i="5" a="1"/>
  <c r="G50" i="5" s="1"/>
  <c r="AZ50" i="5" a="1"/>
  <c r="AZ50" i="5" s="1"/>
  <c r="AK50" i="12" s="1" a="1"/>
  <c r="AK50" i="12" s="1"/>
  <c r="BR47" i="5" a="1"/>
  <c r="BR47" i="5" s="1"/>
  <c r="Q33" i="5"/>
  <c r="AA33" i="5"/>
  <c r="Y33" i="5"/>
  <c r="BR34" i="3" a="1"/>
  <c r="BR34" i="3" s="1"/>
  <c r="G34" i="3" a="1"/>
  <c r="G34" i="3" s="1"/>
  <c r="I34" i="3" s="1" a="1"/>
  <c r="I34" i="3" s="1"/>
  <c r="P34" i="6" s="1"/>
  <c r="G22" i="3" a="1"/>
  <c r="G22" i="3" s="1"/>
  <c r="V22" i="3" s="1"/>
  <c r="AG11" i="3" a="1"/>
  <c r="AG11" i="3" s="1"/>
  <c r="H88" i="4" a="1"/>
  <c r="H88" i="4" s="1"/>
  <c r="W87" i="4" a="1"/>
  <c r="W87" i="4" s="1"/>
  <c r="T87" i="15" s="1" a="1"/>
  <c r="T87" i="15" s="1"/>
  <c r="AE66" i="4" a="1"/>
  <c r="AE66" i="4" s="1"/>
  <c r="X65" i="4" a="1"/>
  <c r="X65" i="4" s="1"/>
  <c r="X46" i="4" a="1"/>
  <c r="X46" i="4" s="1"/>
  <c r="AD44" i="4" a="1"/>
  <c r="AD44" i="4" s="1"/>
  <c r="X42" i="4" a="1"/>
  <c r="X42" i="4" s="1"/>
  <c r="P40" i="4" a="1"/>
  <c r="P40" i="4" s="1"/>
  <c r="F38" i="4" a="1"/>
  <c r="F38" i="4" s="1"/>
  <c r="P31" i="4" a="1"/>
  <c r="P31" i="4" s="1"/>
  <c r="AE28" i="4" a="1"/>
  <c r="AE28" i="4" s="1"/>
  <c r="N28" i="4" a="1"/>
  <c r="N28" i="4" s="1"/>
  <c r="AM25" i="15" a="1"/>
  <c r="AM25" i="15" s="1"/>
  <c r="O13" i="4" a="1"/>
  <c r="O13" i="4" s="1"/>
  <c r="AI13" i="15" s="1" a="1"/>
  <c r="AI13" i="15" s="1"/>
  <c r="H12" i="4" a="1"/>
  <c r="H12" i="4" s="1"/>
  <c r="G9" i="4" a="1"/>
  <c r="G9" i="4" s="1"/>
  <c r="BO9" i="15" s="1" a="1"/>
  <c r="BO9" i="15" s="1"/>
  <c r="V8" i="4" a="1"/>
  <c r="V8" i="4" s="1"/>
  <c r="AG98" i="5" a="1"/>
  <c r="AG98" i="5" s="1"/>
  <c r="F98" i="5" a="1"/>
  <c r="F98" i="5" s="1"/>
  <c r="R98" i="5" s="1"/>
  <c r="AH98" i="5" a="1"/>
  <c r="AH98" i="5" s="1"/>
  <c r="AZ98" i="5" a="1"/>
  <c r="AZ98" i="5" s="1"/>
  <c r="BA98" i="5" s="1" a="1"/>
  <c r="BA98" i="5" s="1"/>
  <c r="BH98" i="5" s="1"/>
  <c r="AG95" i="5" a="1"/>
  <c r="AG95" i="5" s="1"/>
  <c r="AZ95" i="5" a="1"/>
  <c r="AZ95" i="5" s="1"/>
  <c r="BK95" i="5" s="1"/>
  <c r="BR95" i="5" a="1"/>
  <c r="BR95" i="5" s="1"/>
  <c r="V95" i="12" s="1" a="1"/>
  <c r="V95" i="12" s="1"/>
  <c r="AZ94" i="5" a="1"/>
  <c r="AZ94" i="5" s="1"/>
  <c r="F94" i="5" a="1"/>
  <c r="F94" i="5" s="1"/>
  <c r="R94" i="5" s="1"/>
  <c r="BR94" i="5" a="1"/>
  <c r="BR94" i="5" s="1"/>
  <c r="H94" i="12" s="1" a="1"/>
  <c r="H94" i="12" s="1"/>
  <c r="BR92" i="5" a="1"/>
  <c r="BR92" i="5" s="1"/>
  <c r="G80" i="5" a="1"/>
  <c r="G80" i="5" s="1"/>
  <c r="AG80" i="5" a="1"/>
  <c r="AG80" i="5" s="1"/>
  <c r="AH80" i="5" a="1"/>
  <c r="AH80" i="5" s="1"/>
  <c r="BR80" i="5" a="1"/>
  <c r="BR80" i="5" s="1"/>
  <c r="BW80" i="5" s="1"/>
  <c r="AG78" i="5" a="1"/>
  <c r="AG78" i="5" s="1"/>
  <c r="AH78" i="5" a="1"/>
  <c r="AH78" i="5" s="1"/>
  <c r="AI78" i="5" s="1" a="1"/>
  <c r="AI78" i="5" s="1"/>
  <c r="AZ78" i="5" a="1"/>
  <c r="AZ78" i="5" s="1"/>
  <c r="AA78" i="12" s="1" a="1"/>
  <c r="AA78" i="12" s="1"/>
  <c r="BQ71" i="5" a="1"/>
  <c r="BQ71" i="5" s="1"/>
  <c r="F71" i="5" a="1"/>
  <c r="F71" i="5" s="1"/>
  <c r="AY71" i="5" a="1"/>
  <c r="AY71" i="5" s="1"/>
  <c r="AG24" i="5" a="1"/>
  <c r="AG24" i="5" s="1"/>
  <c r="BQ24" i="5" a="1"/>
  <c r="BQ24" i="5" s="1"/>
  <c r="G24" i="5" a="1"/>
  <c r="G24" i="5" s="1"/>
  <c r="AZ24" i="5" a="1"/>
  <c r="AZ24" i="5" s="1"/>
  <c r="BA24" i="5" s="1" a="1"/>
  <c r="BA24" i="5" s="1"/>
  <c r="AD99" i="4" a="1"/>
  <c r="AD99" i="4" s="1"/>
  <c r="O87" i="4" a="1"/>
  <c r="O87" i="4" s="1"/>
  <c r="AZ87" i="15" s="1" a="1"/>
  <c r="AZ87" i="15" s="1"/>
  <c r="AE79" i="4" a="1"/>
  <c r="AE79" i="4" s="1"/>
  <c r="V79" i="15" s="1" a="1"/>
  <c r="V79" i="15" s="1"/>
  <c r="P66" i="4" a="1"/>
  <c r="P66" i="4" s="1"/>
  <c r="W44" i="4" a="1"/>
  <c r="W44" i="4" s="1"/>
  <c r="W42" i="4" a="1"/>
  <c r="W42" i="4" s="1"/>
  <c r="Y42" i="4" s="1" a="1"/>
  <c r="Y42" i="4" s="1"/>
  <c r="AG41" i="4" a="1"/>
  <c r="AG41" i="4" s="1"/>
  <c r="P41" i="4" a="1"/>
  <c r="P41" i="4" s="1"/>
  <c r="AZ31" i="15" a="1"/>
  <c r="AZ31" i="15" s="1"/>
  <c r="AD28" i="4" a="1"/>
  <c r="AD28" i="4" s="1"/>
  <c r="G28" i="4" a="1"/>
  <c r="G28" i="4" s="1"/>
  <c r="N13" i="4" a="1"/>
  <c r="N13" i="4" s="1"/>
  <c r="P8" i="4" a="1"/>
  <c r="P8" i="4" s="1"/>
  <c r="BG7" i="15" a="1"/>
  <c r="BG7" i="15" s="1"/>
  <c r="G84" i="5" a="1"/>
  <c r="G84" i="5" s="1"/>
  <c r="H84" i="5" s="1" a="1"/>
  <c r="H84" i="5" s="1"/>
  <c r="AH84" i="5" a="1"/>
  <c r="AH84" i="5" s="1"/>
  <c r="AS84" i="5" s="1"/>
  <c r="BQ84" i="5" a="1"/>
  <c r="BQ84" i="5" s="1"/>
  <c r="BQ80" i="5" a="1"/>
  <c r="BQ80" i="5" s="1"/>
  <c r="BR70" i="5" a="1"/>
  <c r="BR70" i="5" s="1"/>
  <c r="AH70" i="5" a="1"/>
  <c r="AH70" i="5" s="1"/>
  <c r="R70" i="12" s="1" a="1"/>
  <c r="R70" i="12" s="1"/>
  <c r="F70" i="5" a="1"/>
  <c r="F70" i="5" s="1"/>
  <c r="AY70" i="5" a="1"/>
  <c r="AY70" i="5" s="1"/>
  <c r="BQ67" i="5" a="1"/>
  <c r="BQ67" i="5" s="1"/>
  <c r="AG62" i="5" a="1"/>
  <c r="AG62" i="5" s="1"/>
  <c r="AJ62" i="5" a="1"/>
  <c r="AJ62" i="5" s="1"/>
  <c r="AL62" i="5" s="1" a="1"/>
  <c r="AL62" i="5" s="1"/>
  <c r="BQ62" i="5" a="1"/>
  <c r="BQ62" i="5" s="1"/>
  <c r="BF60" i="5" a="1"/>
  <c r="BF60" i="5" s="1"/>
  <c r="AN60" i="5" a="1"/>
  <c r="AN60" i="5" s="1"/>
  <c r="AO60" i="5" a="1"/>
  <c r="AO60" i="5" s="1"/>
  <c r="AJ72" i="6" a="1"/>
  <c r="AJ72" i="6" s="1"/>
  <c r="F72" i="6" a="1"/>
  <c r="F72" i="6" s="1"/>
  <c r="BH72" i="6" a="1"/>
  <c r="BH72" i="6" s="1"/>
  <c r="BI72" i="6" s="1" a="1"/>
  <c r="BI72" i="6" s="1"/>
  <c r="BJ72" i="6" s="1"/>
  <c r="BK72" i="6" s="1" a="1"/>
  <c r="BK72" i="6" s="1"/>
  <c r="G72" i="6" a="1"/>
  <c r="G72" i="6" s="1"/>
  <c r="H72" i="6" a="1"/>
  <c r="H72" i="6" s="1"/>
  <c r="BC33" i="5" a="1"/>
  <c r="BC33" i="5" s="1"/>
  <c r="BL33" i="5"/>
  <c r="AK71" i="6" a="1"/>
  <c r="AK71" i="6" s="1"/>
  <c r="AL71" i="6" s="1" a="1"/>
  <c r="AL71" i="6" s="1"/>
  <c r="AM71" i="6" s="1" a="1"/>
  <c r="AM71" i="6" s="1"/>
  <c r="BG71" i="5" s="1" a="1"/>
  <c r="BG71" i="5" s="1"/>
  <c r="BR99" i="5" a="1"/>
  <c r="BR99" i="5" s="1"/>
  <c r="AM99" i="12" s="1" a="1"/>
  <c r="AM99" i="12" s="1"/>
  <c r="AY81" i="5" a="1"/>
  <c r="AY81" i="5" s="1"/>
  <c r="BQ73" i="5" a="1"/>
  <c r="BQ73" i="5" s="1"/>
  <c r="AZ61" i="5" a="1"/>
  <c r="AZ61" i="5" s="1"/>
  <c r="BL61" i="5" s="1"/>
  <c r="BQ60" i="5" a="1"/>
  <c r="BQ60" i="5" s="1"/>
  <c r="AZ56" i="5" a="1"/>
  <c r="AZ56" i="5" s="1"/>
  <c r="AY45" i="5" a="1"/>
  <c r="AY45" i="5" s="1"/>
  <c r="AJ43" i="5" a="1"/>
  <c r="AJ43" i="5" s="1"/>
  <c r="AM43" i="5" s="1" a="1"/>
  <c r="AM43" i="5" s="1"/>
  <c r="AY42" i="5" a="1"/>
  <c r="AY42" i="5" s="1"/>
  <c r="AG40" i="5" a="1"/>
  <c r="AG40" i="5" s="1"/>
  <c r="G38" i="5" a="1"/>
  <c r="G38" i="5" s="1"/>
  <c r="AY38" i="5" a="1"/>
  <c r="AY38" i="5" s="1"/>
  <c r="AH37" i="5" a="1"/>
  <c r="AH37" i="5" s="1"/>
  <c r="AZ37" i="5" a="1"/>
  <c r="AZ37" i="5" s="1"/>
  <c r="F37" i="5" a="1"/>
  <c r="F37" i="5" s="1"/>
  <c r="Y37" i="5" s="1"/>
  <c r="AG37" i="5" a="1"/>
  <c r="AG37" i="5" s="1"/>
  <c r="AU31" i="5"/>
  <c r="G95" i="6" a="1"/>
  <c r="G95" i="6" s="1"/>
  <c r="H95" i="6" a="1"/>
  <c r="H95" i="6" s="1"/>
  <c r="F95" i="6" a="1"/>
  <c r="F95" i="6" s="1"/>
  <c r="K78" i="6"/>
  <c r="AY34" i="5" a="1"/>
  <c r="AY34" i="5" s="1"/>
  <c r="G34" i="5" a="1"/>
  <c r="G34" i="5" s="1"/>
  <c r="V34" i="5" s="1"/>
  <c r="AH34" i="5" a="1"/>
  <c r="AH34" i="5" s="1"/>
  <c r="AI34" i="12" s="1" a="1"/>
  <c r="AI34" i="12" s="1"/>
  <c r="BQ30" i="5" a="1"/>
  <c r="BQ30" i="5" s="1"/>
  <c r="F30" i="5" a="1"/>
  <c r="F30" i="5" s="1"/>
  <c r="AG30" i="5" a="1"/>
  <c r="AG30" i="5" s="1"/>
  <c r="BQ10" i="5" a="1"/>
  <c r="BQ10" i="5" s="1"/>
  <c r="AH10" i="5" a="1"/>
  <c r="AH10" i="5" s="1"/>
  <c r="AH99" i="5" a="1"/>
  <c r="AH99" i="5" s="1"/>
  <c r="AI99" i="5" s="1" a="1"/>
  <c r="AI99" i="5" s="1"/>
  <c r="AG81" i="5" a="1"/>
  <c r="AG81" i="5" s="1"/>
  <c r="BQ74" i="5" a="1"/>
  <c r="BQ74" i="5" s="1"/>
  <c r="AG60" i="5" a="1"/>
  <c r="AG60" i="5" s="1"/>
  <c r="AG56" i="5" a="1"/>
  <c r="AG56" i="5" s="1"/>
  <c r="G45" i="5" a="1"/>
  <c r="G45" i="5" s="1"/>
  <c r="AB43" i="5"/>
  <c r="AZ40" i="5" a="1"/>
  <c r="AZ40" i="5" s="1"/>
  <c r="AY22" i="5" a="1"/>
  <c r="AY22" i="5" s="1"/>
  <c r="F22" i="5" a="1"/>
  <c r="F22" i="5" s="1"/>
  <c r="R22" i="5" s="1"/>
  <c r="BQ22" i="5" a="1"/>
  <c r="BQ22" i="5" s="1"/>
  <c r="AH22" i="5" a="1"/>
  <c r="AH22" i="5" s="1"/>
  <c r="AK22" i="5" s="1" a="1"/>
  <c r="AK22" i="5" s="1"/>
  <c r="AH18" i="5" a="1"/>
  <c r="AH18" i="5" s="1"/>
  <c r="AY18" i="5" a="1"/>
  <c r="AY18" i="5" s="1"/>
  <c r="F18" i="5" a="1"/>
  <c r="F18" i="5" s="1"/>
  <c r="Z18" i="5" s="1"/>
  <c r="BQ18" i="5" a="1"/>
  <c r="BQ18" i="5" s="1"/>
  <c r="AJ96" i="6" a="1"/>
  <c r="AJ96" i="6" s="1"/>
  <c r="F96" i="6" a="1"/>
  <c r="F96" i="6" s="1"/>
  <c r="G96" i="6" a="1"/>
  <c r="G96" i="6" s="1"/>
  <c r="K34" i="6"/>
  <c r="L34" i="6" s="1" a="1"/>
  <c r="L34" i="6" s="1"/>
  <c r="N34" i="6" s="1" a="1"/>
  <c r="N34" i="6" s="1"/>
  <c r="AJ88" i="6" a="1"/>
  <c r="AJ88" i="6" s="1"/>
  <c r="F88" i="6" a="1"/>
  <c r="F88" i="6" s="1"/>
  <c r="G88" i="6" a="1"/>
  <c r="G88" i="6" s="1"/>
  <c r="BH88" i="6" a="1"/>
  <c r="BH88" i="6" s="1"/>
  <c r="AK11" i="6" a="1"/>
  <c r="AK11" i="6" s="1"/>
  <c r="AL11" i="6" s="1" a="1"/>
  <c r="AL11" i="6" s="1"/>
  <c r="AM11" i="6" s="1" a="1"/>
  <c r="AM11" i="6" s="1"/>
  <c r="BQ93" i="5" a="1"/>
  <c r="BQ93" i="5" s="1"/>
  <c r="AK63" i="5" a="1"/>
  <c r="AK63" i="5" s="1"/>
  <c r="AP60" i="12" a="1"/>
  <c r="AP60" i="12" s="1"/>
  <c r="BR31" i="5" a="1"/>
  <c r="BR31" i="5" s="1"/>
  <c r="Y31" i="12" s="1" a="1"/>
  <c r="Y31" i="12" s="1"/>
  <c r="F31" i="5" a="1"/>
  <c r="F31" i="5" s="1"/>
  <c r="AY31" i="5" a="1"/>
  <c r="AY31" i="5" s="1"/>
  <c r="AZ31" i="5" a="1"/>
  <c r="AZ31" i="5" s="1"/>
  <c r="BH84" i="6" a="1"/>
  <c r="BH84" i="6" s="1"/>
  <c r="BI84" i="6" s="1" a="1"/>
  <c r="BI84" i="6" s="1"/>
  <c r="BJ84" i="6" s="1"/>
  <c r="G84" i="6" a="1"/>
  <c r="G84" i="6" s="1"/>
  <c r="H84" i="6" a="1"/>
  <c r="H84" i="6" s="1"/>
  <c r="AJ84" i="6" a="1"/>
  <c r="AJ84" i="6" s="1"/>
  <c r="F84" i="6" a="1"/>
  <c r="F84" i="6" s="1"/>
  <c r="AZ19" i="5" a="1"/>
  <c r="AZ19" i="5" s="1"/>
  <c r="BR17" i="5" a="1"/>
  <c r="BR17" i="5" s="1"/>
  <c r="BW17" i="5" s="1"/>
  <c r="AX17" i="6" s="1"/>
  <c r="BH97" i="6" a="1"/>
  <c r="BH97" i="6" s="1"/>
  <c r="G97" i="6" a="1"/>
  <c r="G97" i="6" s="1"/>
  <c r="BH90" i="6" a="1"/>
  <c r="BH90" i="6" s="1"/>
  <c r="H75" i="6" a="1"/>
  <c r="H75" i="6" s="1"/>
  <c r="BH67" i="6" a="1"/>
  <c r="BH67" i="6" s="1"/>
  <c r="BI67" i="6" s="1" a="1"/>
  <c r="BI67" i="6" s="1"/>
  <c r="G67" i="6" a="1"/>
  <c r="G67" i="6" s="1"/>
  <c r="BH64" i="6" a="1"/>
  <c r="BH64" i="6" s="1"/>
  <c r="BI64" i="6" s="1" a="1"/>
  <c r="BI64" i="6" s="1"/>
  <c r="BJ64" i="6" s="1"/>
  <c r="AJ63" i="6" a="1"/>
  <c r="AJ63" i="6" s="1"/>
  <c r="H62" i="6" a="1"/>
  <c r="H62" i="6" s="1"/>
  <c r="G50" i="6" a="1"/>
  <c r="G50" i="6" s="1"/>
  <c r="G38" i="6" a="1"/>
  <c r="G38" i="6" s="1"/>
  <c r="AJ33" i="6" a="1"/>
  <c r="AJ33" i="6" s="1"/>
  <c r="AK33" i="6" s="1" a="1"/>
  <c r="AK33" i="6" s="1"/>
  <c r="AL33" i="6" s="1" a="1"/>
  <c r="AL33" i="6" s="1"/>
  <c r="AM33" i="6" s="1" a="1"/>
  <c r="AM33" i="6" s="1"/>
  <c r="BH33" i="6" a="1"/>
  <c r="BH33" i="6" s="1"/>
  <c r="BI33" i="6" s="1" a="1"/>
  <c r="BI33" i="6" s="1"/>
  <c r="AJ20" i="6" a="1"/>
  <c r="AJ20" i="6" s="1"/>
  <c r="AK20" i="6" s="1" a="1"/>
  <c r="AK20" i="6" s="1"/>
  <c r="AL20" i="6" s="1" a="1"/>
  <c r="AL20" i="6" s="1"/>
  <c r="AM20" i="6" s="1" a="1"/>
  <c r="AM20" i="6" s="1"/>
  <c r="BG20" i="5" s="1" a="1"/>
  <c r="BG20" i="5" s="1"/>
  <c r="AJ9" i="6" a="1"/>
  <c r="AJ9" i="6" s="1"/>
  <c r="AK9" i="6" s="1" a="1"/>
  <c r="AK9" i="6" s="1"/>
  <c r="AL9" i="6" s="1" a="1"/>
  <c r="AL9" i="6" s="1"/>
  <c r="AM9" i="6" s="1" a="1"/>
  <c r="AM9" i="6" s="1"/>
  <c r="G62" i="6" a="1"/>
  <c r="G62" i="6" s="1"/>
  <c r="BH58" i="6" a="1"/>
  <c r="BH58" i="6" s="1"/>
  <c r="G43" i="6" a="1"/>
  <c r="G43" i="6" s="1"/>
  <c r="BH42" i="6" a="1"/>
  <c r="BH42" i="6" s="1"/>
  <c r="BI42" i="6" s="1" a="1"/>
  <c r="BI42" i="6" s="1"/>
  <c r="H41" i="6" a="1"/>
  <c r="H41" i="6" s="1"/>
  <c r="G22" i="6" a="1"/>
  <c r="G22" i="6" s="1"/>
  <c r="AY19" i="5" a="1"/>
  <c r="AY19" i="5" s="1"/>
  <c r="BR13" i="5" a="1"/>
  <c r="BR13" i="5" s="1"/>
  <c r="V13" i="12" s="1" a="1"/>
  <c r="V13" i="12" s="1"/>
  <c r="AH13" i="5" a="1"/>
  <c r="AH13" i="5" s="1"/>
  <c r="F85" i="6" a="1"/>
  <c r="F85" i="6" s="1"/>
  <c r="F83" i="6" a="1"/>
  <c r="F83" i="6" s="1"/>
  <c r="F81" i="6" a="1"/>
  <c r="F81" i="6" s="1"/>
  <c r="F68" i="6" a="1"/>
  <c r="F68" i="6" s="1"/>
  <c r="F67" i="6" a="1"/>
  <c r="F67" i="6" s="1"/>
  <c r="F62" i="6" a="1"/>
  <c r="F62" i="6" s="1"/>
  <c r="AJ53" i="6" a="1"/>
  <c r="AJ53" i="6" s="1"/>
  <c r="AK53" i="6" s="1" a="1"/>
  <c r="AK53" i="6" s="1"/>
  <c r="AL53" i="6" s="1" a="1"/>
  <c r="AL53" i="6" s="1"/>
  <c r="AM53" i="6" s="1" a="1"/>
  <c r="AM53" i="6" s="1"/>
  <c r="F50" i="6" a="1"/>
  <c r="F50" i="6" s="1"/>
  <c r="BH43" i="6" a="1"/>
  <c r="BH43" i="6" s="1"/>
  <c r="BI43" i="6" s="1" a="1"/>
  <c r="BI43" i="6" s="1"/>
  <c r="BJ43" i="6" s="1"/>
  <c r="BK43" i="6" s="1" a="1"/>
  <c r="BK43" i="6" s="1"/>
  <c r="F43" i="6" a="1"/>
  <c r="F43" i="6" s="1"/>
  <c r="F41" i="6" a="1"/>
  <c r="F41" i="6" s="1"/>
  <c r="F38" i="6" a="1"/>
  <c r="F38" i="6" s="1"/>
  <c r="F22" i="6" a="1"/>
  <c r="F22" i="6" s="1"/>
  <c r="H21" i="6" a="1"/>
  <c r="H21" i="6" s="1"/>
  <c r="BH11" i="6" a="1"/>
  <c r="BH11" i="6" s="1"/>
  <c r="BI11" i="6" s="1" a="1"/>
  <c r="BI11" i="6" s="1"/>
  <c r="BJ11" i="6" s="1"/>
  <c r="G11" i="6" a="1"/>
  <c r="G11" i="6" s="1"/>
  <c r="AL14" i="6" a="1"/>
  <c r="AL14" i="6" s="1"/>
  <c r="AM14" i="6" s="1" a="1"/>
  <c r="AM14" i="6" s="1"/>
  <c r="AO14" i="5" s="1" a="1"/>
  <c r="AO14" i="5" s="1"/>
  <c r="BR19" i="5" a="1"/>
  <c r="BR19" i="5" s="1"/>
  <c r="BT19" i="5" s="1" a="1"/>
  <c r="BT19" i="5" s="1"/>
  <c r="AH19" i="5" a="1"/>
  <c r="AH19" i="5" s="1"/>
  <c r="AJ19" i="5" s="1" a="1"/>
  <c r="AJ19" i="5" s="1"/>
  <c r="AM19" i="5" s="1" a="1"/>
  <c r="AM19" i="5" s="1"/>
  <c r="BQ13" i="5" a="1"/>
  <c r="BQ13" i="5" s="1"/>
  <c r="AG13" i="5" a="1"/>
  <c r="AG13" i="5" s="1"/>
  <c r="H89" i="6" a="1"/>
  <c r="H89" i="6" s="1"/>
  <c r="BH82" i="6" a="1"/>
  <c r="BH82" i="6" s="1"/>
  <c r="BI82" i="6" s="1" a="1"/>
  <c r="BI82" i="6" s="1"/>
  <c r="BJ82" i="6" s="1"/>
  <c r="BH71" i="6" a="1"/>
  <c r="BH71" i="6" s="1"/>
  <c r="BI71" i="6" s="1" a="1"/>
  <c r="BI71" i="6" s="1"/>
  <c r="BH68" i="6" a="1"/>
  <c r="BH68" i="6" s="1"/>
  <c r="G66" i="6" a="1"/>
  <c r="G66" i="6" s="1"/>
  <c r="H64" i="6" a="1"/>
  <c r="H64" i="6" s="1"/>
  <c r="H63" i="6" a="1"/>
  <c r="H63" i="6" s="1"/>
  <c r="G60" i="6" a="1"/>
  <c r="G60" i="6" s="1"/>
  <c r="H47" i="6" a="1"/>
  <c r="H47" i="6" s="1"/>
  <c r="AJ43" i="6" a="1"/>
  <c r="AJ43" i="6" s="1"/>
  <c r="AK43" i="6" s="1" a="1"/>
  <c r="AK43" i="6" s="1"/>
  <c r="AL43" i="6" s="1" a="1"/>
  <c r="AL43" i="6" s="1"/>
  <c r="AM43" i="6" s="1" a="1"/>
  <c r="AM43" i="6" s="1"/>
  <c r="BU43" i="5" s="1" a="1"/>
  <c r="BU43" i="5" s="1"/>
  <c r="G39" i="6" a="1"/>
  <c r="G39" i="6" s="1"/>
  <c r="AJ38" i="6" a="1"/>
  <c r="AJ38" i="6" s="1"/>
  <c r="H33" i="6" a="1"/>
  <c r="H33" i="6" s="1"/>
  <c r="G26" i="6" a="1"/>
  <c r="G26" i="6" s="1"/>
  <c r="BH22" i="6" a="1"/>
  <c r="BH22" i="6" s="1"/>
  <c r="BI22" i="6" s="1" a="1"/>
  <c r="BI22" i="6" s="1"/>
  <c r="BJ22" i="6" s="1"/>
  <c r="BK22" i="6" s="1" a="1"/>
  <c r="BK22" i="6" s="1"/>
  <c r="H9" i="6" a="1"/>
  <c r="H9" i="6" s="1"/>
  <c r="K27" i="6"/>
  <c r="G9" i="6" a="1"/>
  <c r="G9" i="6" s="1"/>
  <c r="BQ19" i="5" a="1"/>
  <c r="BQ19" i="5" s="1"/>
  <c r="F19" i="5" a="1"/>
  <c r="F19" i="5" s="1"/>
  <c r="BB13" i="5" a="1"/>
  <c r="BB13" i="5" s="1"/>
  <c r="G13" i="5" a="1"/>
  <c r="G13" i="5" s="1"/>
  <c r="H92" i="6" a="1"/>
  <c r="H92" i="6" s="1"/>
  <c r="G90" i="6" a="1"/>
  <c r="G90" i="6" s="1"/>
  <c r="H87" i="6" a="1"/>
  <c r="H87" i="6" s="1"/>
  <c r="BH81" i="6" a="1"/>
  <c r="BH81" i="6" s="1"/>
  <c r="BI81" i="6" s="1" a="1"/>
  <c r="BI81" i="6" s="1"/>
  <c r="BJ81" i="6" s="1"/>
  <c r="H80" i="6" a="1"/>
  <c r="H80" i="6" s="1"/>
  <c r="BH78" i="6" a="1"/>
  <c r="BH78" i="6" s="1"/>
  <c r="BI78" i="6" s="1" a="1"/>
  <c r="BI78" i="6" s="1"/>
  <c r="BJ78" i="6" s="1"/>
  <c r="G64" i="6" a="1"/>
  <c r="G64" i="6" s="1"/>
  <c r="BH54" i="6" a="1"/>
  <c r="BH54" i="6" s="1"/>
  <c r="F53" i="6" a="1"/>
  <c r="F53" i="6" s="1"/>
  <c r="G47" i="6" a="1"/>
  <c r="G47" i="6" s="1"/>
  <c r="BH46" i="6" a="1"/>
  <c r="BH46" i="6" s="1"/>
  <c r="H45" i="6" a="1"/>
  <c r="H45" i="6" s="1"/>
  <c r="H34" i="6" a="1"/>
  <c r="H34" i="6" s="1"/>
  <c r="G33" i="6" a="1"/>
  <c r="G33" i="6" s="1"/>
  <c r="BH30" i="6" a="1"/>
  <c r="BH30" i="6" s="1"/>
  <c r="BI30" i="6" s="1" a="1"/>
  <c r="BI30" i="6" s="1"/>
  <c r="BJ30" i="6" s="1"/>
  <c r="BK30" i="6" s="1" a="1"/>
  <c r="BK30" i="6" s="1"/>
  <c r="H28" i="6" a="1"/>
  <c r="H28" i="6" s="1"/>
  <c r="H24" i="6" a="1"/>
  <c r="H24" i="6" s="1"/>
  <c r="G20" i="6" a="1"/>
  <c r="G20" i="6" s="1"/>
  <c r="H17" i="6" a="1"/>
  <c r="H17" i="6" s="1"/>
  <c r="H7" i="6" a="1"/>
  <c r="H7" i="6" s="1"/>
  <c r="BH96" i="6" a="1"/>
  <c r="BH96" i="6" s="1"/>
  <c r="BI96" i="6" s="1" a="1"/>
  <c r="BI96" i="6" s="1"/>
  <c r="BJ96" i="6" s="1"/>
  <c r="F89" i="6" a="1"/>
  <c r="F89" i="6" s="1"/>
  <c r="F87" i="6" a="1"/>
  <c r="F87" i="6" s="1"/>
  <c r="H85" i="6" a="1"/>
  <c r="H85" i="6" s="1"/>
  <c r="K82" i="6"/>
  <c r="BH80" i="6" a="1"/>
  <c r="BH80" i="6" s="1"/>
  <c r="BI80" i="6" s="1" a="1"/>
  <c r="BI80" i="6" s="1"/>
  <c r="H68" i="6" a="1"/>
  <c r="H68" i="6" s="1"/>
  <c r="F64" i="6" a="1"/>
  <c r="F64" i="6" s="1"/>
  <c r="BH47" i="6" a="1"/>
  <c r="BH47" i="6" s="1"/>
  <c r="BI47" i="6" s="1" a="1"/>
  <c r="BI47" i="6" s="1"/>
  <c r="BJ47" i="6" s="1"/>
  <c r="F45" i="6" a="1"/>
  <c r="F45" i="6" s="1"/>
  <c r="G34" i="6" a="1"/>
  <c r="G34" i="6" s="1"/>
  <c r="F23" i="6" a="1"/>
  <c r="F23" i="6" s="1"/>
  <c r="BH20" i="6" a="1"/>
  <c r="BH20" i="6" s="1"/>
  <c r="BI20" i="6" s="1" a="1"/>
  <c r="BI20" i="6" s="1"/>
  <c r="BJ20" i="6" s="1"/>
  <c r="AJ82" i="3" a="1"/>
  <c r="AJ82" i="3" s="1"/>
  <c r="T38" i="3"/>
  <c r="AI36" i="3" a="1"/>
  <c r="AI36" i="3" s="1"/>
  <c r="AI36" i="8" a="1"/>
  <c r="AI36" i="8" s="1"/>
  <c r="AT36" i="8" a="1"/>
  <c r="AT36" i="8" s="1"/>
  <c r="L36" i="8" a="1"/>
  <c r="L36" i="8" s="1"/>
  <c r="AU36" i="3"/>
  <c r="AC36" i="8" a="1"/>
  <c r="AC36" i="8" s="1"/>
  <c r="BD33" i="8" a="1"/>
  <c r="BD33" i="8" s="1"/>
  <c r="J21" i="3" a="1"/>
  <c r="J21" i="3" s="1"/>
  <c r="L19" i="3" a="1"/>
  <c r="L19" i="3" s="1"/>
  <c r="AP89" i="8" a="1"/>
  <c r="AP89" i="8" s="1"/>
  <c r="V89" i="8" a="1"/>
  <c r="V89" i="8" s="1"/>
  <c r="AR85" i="3"/>
  <c r="AU85" i="3"/>
  <c r="AU65" i="3"/>
  <c r="L65" i="8" a="1"/>
  <c r="L65" i="8" s="1"/>
  <c r="AC65" i="8" a="1"/>
  <c r="AC65" i="8" s="1"/>
  <c r="AT65" i="8" a="1"/>
  <c r="AT65" i="8" s="1"/>
  <c r="BK65" i="8" a="1"/>
  <c r="BK65" i="8" s="1"/>
  <c r="R65" i="8" a="1"/>
  <c r="R65" i="8" s="1"/>
  <c r="AI65" i="8" a="1"/>
  <c r="AI65" i="8" s="1"/>
  <c r="AZ65" i="8" a="1"/>
  <c r="AZ65" i="8" s="1"/>
  <c r="BQ65" i="8" a="1"/>
  <c r="BQ65" i="8" s="1"/>
  <c r="AT65" i="3"/>
  <c r="AS65" i="3"/>
  <c r="AJ65" i="3" a="1"/>
  <c r="AJ65" i="3" s="1"/>
  <c r="AL65" i="3" s="1" a="1"/>
  <c r="AL65" i="3" s="1"/>
  <c r="AR65" i="3"/>
  <c r="AW56" i="3"/>
  <c r="AR56" i="3"/>
  <c r="AS56" i="3"/>
  <c r="AT56" i="3"/>
  <c r="AJ56" i="3" a="1"/>
  <c r="AJ56" i="3" s="1"/>
  <c r="AU56" i="3"/>
  <c r="AR53" i="8" a="1"/>
  <c r="AR53" i="8" s="1"/>
  <c r="J53" i="8" a="1"/>
  <c r="J53" i="8" s="1"/>
  <c r="BK53" i="3"/>
  <c r="Y44" i="3"/>
  <c r="Z44" i="3"/>
  <c r="R8" i="8" a="1"/>
  <c r="R8" i="8" s="1"/>
  <c r="V72" i="14" a="1"/>
  <c r="V72" i="14" s="1"/>
  <c r="AX43" i="6"/>
  <c r="I65" i="3" a="1"/>
  <c r="I65" i="3" s="1"/>
  <c r="Y85" i="3"/>
  <c r="Z65" i="3"/>
  <c r="K61" i="3" a="1"/>
  <c r="K61" i="3" s="1"/>
  <c r="AI85" i="3" a="1"/>
  <c r="AI85" i="3" s="1"/>
  <c r="AI65" i="3" a="1"/>
  <c r="AI65" i="3" s="1"/>
  <c r="P50" i="3"/>
  <c r="O50" i="3"/>
  <c r="AA64" i="3"/>
  <c r="AE64" i="3"/>
  <c r="Y64" i="3"/>
  <c r="Z64" i="3"/>
  <c r="BD52" i="8" a="1"/>
  <c r="BD52" i="8" s="1"/>
  <c r="Y52" i="8" a="1"/>
  <c r="Y52" i="8" s="1"/>
  <c r="BU52" i="8" a="1"/>
  <c r="BU52" i="8" s="1"/>
  <c r="J14" i="8" a="1"/>
  <c r="J14" i="8" s="1"/>
  <c r="L66" i="4"/>
  <c r="BL66" i="6" s="1"/>
  <c r="BM66" i="6" s="1"/>
  <c r="H66" i="14" s="1" a="1"/>
  <c r="H66" i="14" s="1"/>
  <c r="AX66" i="15" a="1"/>
  <c r="AX66" i="15" s="1"/>
  <c r="BM66" i="15" a="1"/>
  <c r="BM66" i="15" s="1"/>
  <c r="BO66" i="15" a="1"/>
  <c r="BO66" i="15" s="1"/>
  <c r="N66" i="15" a="1"/>
  <c r="N66" i="15" s="1"/>
  <c r="AE66" i="15" a="1"/>
  <c r="AE66" i="15" s="1"/>
  <c r="P66" i="15" a="1"/>
  <c r="P66" i="15" s="1"/>
  <c r="AG66" i="15" a="1"/>
  <c r="AG66" i="15" s="1"/>
  <c r="AV66" i="15" a="1"/>
  <c r="AV66" i="15" s="1"/>
  <c r="BA29" i="5" a="1"/>
  <c r="BA29" i="5" s="1"/>
  <c r="BA18" i="5" a="1"/>
  <c r="BA18" i="5" s="1"/>
  <c r="H18" i="5" a="1"/>
  <c r="H18" i="5" s="1"/>
  <c r="AD17" i="11" a="1"/>
  <c r="AD17" i="11" s="1"/>
  <c r="R94" i="3"/>
  <c r="AB84" i="3"/>
  <c r="BK76" i="8" a="1"/>
  <c r="BK76" i="8" s="1"/>
  <c r="BG72" i="8" a="1"/>
  <c r="BG72" i="8" s="1"/>
  <c r="V70" i="8" a="1"/>
  <c r="V70" i="8" s="1"/>
  <c r="BD70" i="8" a="1"/>
  <c r="BD70" i="8" s="1"/>
  <c r="Y70" i="8" a="1"/>
  <c r="Y70" i="8" s="1"/>
  <c r="BG70" i="8" a="1"/>
  <c r="BG70" i="8" s="1"/>
  <c r="H70" i="8" a="1"/>
  <c r="H70" i="8" s="1"/>
  <c r="AP70" i="8" a="1"/>
  <c r="AP70" i="8" s="1"/>
  <c r="AR70" i="3"/>
  <c r="BK65" i="3"/>
  <c r="AI61" i="3" a="1"/>
  <c r="AI61" i="3" s="1"/>
  <c r="AQ61" i="3" s="1"/>
  <c r="L61" i="8" a="1"/>
  <c r="L61" i="8" s="1"/>
  <c r="AC61" i="8" a="1"/>
  <c r="AC61" i="8" s="1"/>
  <c r="AT61" i="8" a="1"/>
  <c r="AT61" i="8" s="1"/>
  <c r="BK61" i="8" a="1"/>
  <c r="BK61" i="8" s="1"/>
  <c r="R61" i="8" a="1"/>
  <c r="R61" i="8" s="1"/>
  <c r="AI61" i="8" a="1"/>
  <c r="AI61" i="8" s="1"/>
  <c r="AZ61" i="8" a="1"/>
  <c r="AZ61" i="8" s="1"/>
  <c r="AT55" i="8" a="1"/>
  <c r="AT55" i="8" s="1"/>
  <c r="X21" i="3"/>
  <c r="AR19" i="8" a="1"/>
  <c r="AR19" i="8" s="1"/>
  <c r="S19" i="3"/>
  <c r="BI11" i="8" a="1"/>
  <c r="BI11" i="8" s="1"/>
  <c r="AZ96" i="8" a="1"/>
  <c r="AZ96" i="8" s="1"/>
  <c r="AZ70" i="8" a="1"/>
  <c r="AZ70" i="8" s="1"/>
  <c r="T37" i="8" a="1"/>
  <c r="T37" i="8" s="1"/>
  <c r="BB37" i="8" a="1"/>
  <c r="BB37" i="8" s="1"/>
  <c r="BS37" i="8" a="1"/>
  <c r="BS37" i="8" s="1"/>
  <c r="AK37" i="8" a="1"/>
  <c r="AK37" i="8" s="1"/>
  <c r="H40" i="15" a="1"/>
  <c r="H40" i="15" s="1"/>
  <c r="AX36" i="6"/>
  <c r="AD36" i="11" a="1"/>
  <c r="AD36" i="11" s="1"/>
  <c r="AS93" i="3"/>
  <c r="AC93" i="8" a="1"/>
  <c r="AC93" i="8" s="1"/>
  <c r="BK93" i="8" a="1"/>
  <c r="BK93" i="8" s="1"/>
  <c r="L93" i="8" a="1"/>
  <c r="L93" i="8" s="1"/>
  <c r="AT93" i="8" a="1"/>
  <c r="AT93" i="8" s="1"/>
  <c r="R93" i="8" a="1"/>
  <c r="R93" i="8" s="1"/>
  <c r="AZ93" i="8" a="1"/>
  <c r="AZ93" i="8" s="1"/>
  <c r="AI93" i="8" a="1"/>
  <c r="AI93" i="8" s="1"/>
  <c r="BQ93" i="8" a="1"/>
  <c r="BQ93" i="8" s="1"/>
  <c r="AW80" i="3"/>
  <c r="L80" i="8" a="1"/>
  <c r="L80" i="8" s="1"/>
  <c r="AC80" i="8" a="1"/>
  <c r="AC80" i="8" s="1"/>
  <c r="AZ80" i="8" a="1"/>
  <c r="AZ80" i="8" s="1"/>
  <c r="R80" i="8" a="1"/>
  <c r="R80" i="8" s="1"/>
  <c r="AI80" i="8" a="1"/>
  <c r="AI80" i="8" s="1"/>
  <c r="BK80" i="8" a="1"/>
  <c r="BK80" i="8" s="1"/>
  <c r="X46" i="3"/>
  <c r="H33" i="3" a="1"/>
  <c r="H33" i="3" s="1"/>
  <c r="O33" i="3" s="1"/>
  <c r="V21" i="3"/>
  <c r="J34" i="8" a="1"/>
  <c r="J34" i="8" s="1"/>
  <c r="BB97" i="8" a="1"/>
  <c r="BB97" i="8" s="1"/>
  <c r="J97" i="8" a="1"/>
  <c r="J97" i="8" s="1"/>
  <c r="AR97" i="8" a="1"/>
  <c r="AR97" i="8" s="1"/>
  <c r="AA97" i="8" a="1"/>
  <c r="AA97" i="8" s="1"/>
  <c r="AK97" i="8" a="1"/>
  <c r="AK97" i="8" s="1"/>
  <c r="R84" i="8" a="1"/>
  <c r="R84" i="8" s="1"/>
  <c r="BK84" i="8" a="1"/>
  <c r="BK84" i="8" s="1"/>
  <c r="AT84" i="8" a="1"/>
  <c r="AT84" i="8" s="1"/>
  <c r="BQ84" i="8" a="1"/>
  <c r="BQ84" i="8" s="1"/>
  <c r="AC84" i="8" a="1"/>
  <c r="AC84" i="8" s="1"/>
  <c r="AZ84" i="8" a="1"/>
  <c r="AZ84" i="8" s="1"/>
  <c r="T64" i="8" a="1"/>
  <c r="T64" i="8" s="1"/>
  <c r="BS18" i="3" a="1"/>
  <c r="BS18" i="3" s="1"/>
  <c r="V18" i="8" a="1"/>
  <c r="V18" i="8" s="1"/>
  <c r="H55" i="5" a="1"/>
  <c r="H55" i="5" s="1"/>
  <c r="AP24" i="5"/>
  <c r="X78" i="3"/>
  <c r="H73" i="3" a="1"/>
  <c r="H73" i="3" s="1"/>
  <c r="AA70" i="8" a="1"/>
  <c r="AA70" i="8" s="1"/>
  <c r="BI65" i="8" a="1"/>
  <c r="BI65" i="8" s="1"/>
  <c r="T65" i="8" a="1"/>
  <c r="T65" i="8" s="1"/>
  <c r="BU64" i="8" a="1"/>
  <c r="BU64" i="8" s="1"/>
  <c r="Y64" i="8" a="1"/>
  <c r="Y64" i="8" s="1"/>
  <c r="AE59" i="3"/>
  <c r="V56" i="8" a="1"/>
  <c r="V56" i="8" s="1"/>
  <c r="AM56" i="8" a="1"/>
  <c r="AM56" i="8" s="1"/>
  <c r="AI56" i="3" a="1"/>
  <c r="AI56" i="3" s="1"/>
  <c r="AP56" i="3" s="1"/>
  <c r="V47" i="8" a="1"/>
  <c r="V47" i="8" s="1"/>
  <c r="H47" i="8" a="1"/>
  <c r="H47" i="8" s="1"/>
  <c r="BD47" i="8" a="1"/>
  <c r="BD47" i="8" s="1"/>
  <c r="BO34" i="3"/>
  <c r="AI25" i="3" a="1"/>
  <c r="AI25" i="3" s="1"/>
  <c r="AP25" i="3" s="1"/>
  <c r="BL21" i="3"/>
  <c r="S21" i="3"/>
  <c r="X17" i="3"/>
  <c r="L84" i="8" a="1"/>
  <c r="L84" i="8" s="1"/>
  <c r="BQ61" i="8" a="1"/>
  <c r="BQ61" i="8" s="1"/>
  <c r="BS79" i="8" a="1"/>
  <c r="BS79" i="8" s="1"/>
  <c r="AK79" i="8" a="1"/>
  <c r="AK79" i="8" s="1"/>
  <c r="AJ78" i="3" a="1"/>
  <c r="AJ78" i="3" s="1"/>
  <c r="AK78" i="3" s="1" a="1"/>
  <c r="AK78" i="3" s="1"/>
  <c r="AZ78" i="8" a="1"/>
  <c r="AZ78" i="8" s="1"/>
  <c r="R78" i="8" a="1"/>
  <c r="R78" i="8" s="1"/>
  <c r="AI78" i="8" a="1"/>
  <c r="AI78" i="8" s="1"/>
  <c r="BQ78" i="8" a="1"/>
  <c r="BQ78" i="8" s="1"/>
  <c r="AC78" i="8" a="1"/>
  <c r="AC78" i="8" s="1"/>
  <c r="BI57" i="8" a="1"/>
  <c r="BI57" i="8" s="1"/>
  <c r="AA57" i="8" a="1"/>
  <c r="AA57" i="8" s="1"/>
  <c r="AR57" i="8" a="1"/>
  <c r="AR57" i="8" s="1"/>
  <c r="J57" i="8" a="1"/>
  <c r="J57" i="8" s="1"/>
  <c r="BB57" i="8" a="1"/>
  <c r="BB57" i="8" s="1"/>
  <c r="BS57" i="8" a="1"/>
  <c r="BS57" i="8" s="1"/>
  <c r="AK57" i="8" a="1"/>
  <c r="AK57" i="8" s="1"/>
  <c r="BS29" i="15" a="1"/>
  <c r="BS29" i="15" s="1"/>
  <c r="AA29" i="15" a="1"/>
  <c r="AA29" i="15" s="1"/>
  <c r="T29" i="15" a="1"/>
  <c r="T29" i="15" s="1"/>
  <c r="BR81" i="6"/>
  <c r="BS81" i="6" s="1"/>
  <c r="W81" i="14" s="1" a="1"/>
  <c r="W81" i="14" s="1"/>
  <c r="V81" i="14" a="1"/>
  <c r="V81" i="14" s="1"/>
  <c r="H35" i="5" a="1"/>
  <c r="H35" i="5" s="1"/>
  <c r="L86" i="8" a="1"/>
  <c r="L86" i="8" s="1"/>
  <c r="AI86" i="8" a="1"/>
  <c r="AI86" i="8" s="1"/>
  <c r="R86" i="8" a="1"/>
  <c r="R86" i="8" s="1"/>
  <c r="BK86" i="8" a="1"/>
  <c r="BK86" i="8" s="1"/>
  <c r="AT86" i="8" a="1"/>
  <c r="AT86" i="8" s="1"/>
  <c r="BQ86" i="8" a="1"/>
  <c r="BQ86" i="8" s="1"/>
  <c r="AW78" i="3"/>
  <c r="H76" i="3" a="1"/>
  <c r="H76" i="3" s="1"/>
  <c r="O76" i="3" s="1"/>
  <c r="AI70" i="3" a="1"/>
  <c r="AI70" i="3" s="1"/>
  <c r="V69" i="3"/>
  <c r="V59" i="8" a="1"/>
  <c r="V59" i="8" s="1"/>
  <c r="BD59" i="8" a="1"/>
  <c r="BD59" i="8" s="1"/>
  <c r="Y59" i="8" a="1"/>
  <c r="Y59" i="8" s="1"/>
  <c r="AM59" i="8" a="1"/>
  <c r="AM59" i="8" s="1"/>
  <c r="BG59" i="8" a="1"/>
  <c r="BG59" i="8" s="1"/>
  <c r="BU59" i="8" a="1"/>
  <c r="BU59" i="8" s="1"/>
  <c r="H59" i="8" a="1"/>
  <c r="H59" i="8" s="1"/>
  <c r="AP59" i="8" a="1"/>
  <c r="AP59" i="8" s="1"/>
  <c r="BL57" i="3"/>
  <c r="AA55" i="3"/>
  <c r="L51" i="8" a="1"/>
  <c r="L51" i="8" s="1"/>
  <c r="AZ51" i="8" a="1"/>
  <c r="AZ51" i="8" s="1"/>
  <c r="BQ51" i="8" a="1"/>
  <c r="BQ51" i="8" s="1"/>
  <c r="BK21" i="3"/>
  <c r="BU17" i="8" a="1"/>
  <c r="BU17" i="8" s="1"/>
  <c r="V17" i="3"/>
  <c r="Y14" i="3"/>
  <c r="T97" i="8" a="1"/>
  <c r="T97" i="8" s="1"/>
  <c r="J86" i="8" a="1"/>
  <c r="J86" i="8" s="1"/>
  <c r="BB86" i="8" a="1"/>
  <c r="BB86" i="8" s="1"/>
  <c r="AK86" i="8" a="1"/>
  <c r="AK86" i="8" s="1"/>
  <c r="T86" i="8" a="1"/>
  <c r="T86" i="8" s="1"/>
  <c r="BI86" i="8" a="1"/>
  <c r="BI86" i="8" s="1"/>
  <c r="AR86" i="8" a="1"/>
  <c r="AR86" i="8" s="1"/>
  <c r="AA86" i="8" a="1"/>
  <c r="AA86" i="8" s="1"/>
  <c r="BB34" i="8" a="1"/>
  <c r="BB34" i="8" s="1"/>
  <c r="AK34" i="8" a="1"/>
  <c r="AK34" i="8" s="1"/>
  <c r="BS34" i="8" a="1"/>
  <c r="BS34" i="8" s="1"/>
  <c r="T44" i="4"/>
  <c r="BN44" i="6" s="1"/>
  <c r="BO44" i="6" s="1"/>
  <c r="M44" i="14" s="1" a="1"/>
  <c r="M44" i="14" s="1"/>
  <c r="AT44" i="15" a="1"/>
  <c r="AT44" i="15" s="1"/>
  <c r="L44" i="15" a="1"/>
  <c r="L44" i="15" s="1"/>
  <c r="AI44" i="15" a="1"/>
  <c r="AI44" i="15" s="1"/>
  <c r="AI87" i="5" a="1"/>
  <c r="AI87" i="5" s="1"/>
  <c r="X99" i="3"/>
  <c r="BK82" i="3"/>
  <c r="AS78" i="3"/>
  <c r="AC72" i="8" a="1"/>
  <c r="AC72" i="8" s="1"/>
  <c r="BK72" i="8" a="1"/>
  <c r="BK72" i="8" s="1"/>
  <c r="L72" i="8" a="1"/>
  <c r="L72" i="8" s="1"/>
  <c r="AT72" i="8" a="1"/>
  <c r="AT72" i="8" s="1"/>
  <c r="R72" i="8" a="1"/>
  <c r="R72" i="8" s="1"/>
  <c r="AZ72" i="8" a="1"/>
  <c r="AZ72" i="8" s="1"/>
  <c r="AI72" i="8" a="1"/>
  <c r="AI72" i="8" s="1"/>
  <c r="BQ72" i="8" a="1"/>
  <c r="BQ72" i="8" s="1"/>
  <c r="AW70" i="3"/>
  <c r="AI70" i="8" a="1"/>
  <c r="AI70" i="8" s="1"/>
  <c r="BQ70" i="8" a="1"/>
  <c r="BQ70" i="8" s="1"/>
  <c r="AC70" i="8" a="1"/>
  <c r="AC70" i="8" s="1"/>
  <c r="BK70" i="8" a="1"/>
  <c r="BK70" i="8" s="1"/>
  <c r="L70" i="8" a="1"/>
  <c r="L70" i="8" s="1"/>
  <c r="AT70" i="8" a="1"/>
  <c r="AT70" i="8" s="1"/>
  <c r="AT68" i="8" a="1"/>
  <c r="AT68" i="8" s="1"/>
  <c r="AZ68" i="8" a="1"/>
  <c r="AZ68" i="8" s="1"/>
  <c r="AZ58" i="8" a="1"/>
  <c r="AZ58" i="8" s="1"/>
  <c r="R58" i="8" a="1"/>
  <c r="R58" i="8" s="1"/>
  <c r="BQ58" i="8" a="1"/>
  <c r="BQ58" i="8" s="1"/>
  <c r="BB57" i="3" a="1"/>
  <c r="BB57" i="3" s="1"/>
  <c r="BD57" i="3" s="1" a="1"/>
  <c r="BD57" i="3" s="1"/>
  <c r="BS55" i="3" a="1"/>
  <c r="BS55" i="3" s="1"/>
  <c r="BT55" i="3" s="1" a="1"/>
  <c r="BT55" i="3" s="1"/>
  <c r="BJ36" i="3"/>
  <c r="AR36" i="8" a="1"/>
  <c r="AR36" i="8" s="1"/>
  <c r="AA36" i="8" a="1"/>
  <c r="AA36" i="8" s="1"/>
  <c r="BB36" i="8" a="1"/>
  <c r="BB36" i="8" s="1"/>
  <c r="BS36" i="8" a="1"/>
  <c r="BS36" i="8" s="1"/>
  <c r="BK34" i="3"/>
  <c r="BJ21" i="3"/>
  <c r="H21" i="3" a="1"/>
  <c r="H21" i="3" s="1"/>
  <c r="P21" i="3" s="1"/>
  <c r="U17" i="3"/>
  <c r="V11" i="8" a="1"/>
  <c r="V11" i="8" s="1"/>
  <c r="AP11" i="8" a="1"/>
  <c r="AP11" i="8" s="1"/>
  <c r="BS86" i="8" a="1"/>
  <c r="BS86" i="8" s="1"/>
  <c r="BK78" i="8" a="1"/>
  <c r="BK78" i="8" s="1"/>
  <c r="AI88" i="5" a="1"/>
  <c r="AI88" i="5" s="1"/>
  <c r="L78" i="8" a="1"/>
  <c r="L78" i="8" s="1"/>
  <c r="AX32" i="6"/>
  <c r="BG32" i="6" s="1"/>
  <c r="AD32" i="11" a="1"/>
  <c r="AD32" i="11" s="1"/>
  <c r="BA31" i="5" a="1"/>
  <c r="BA31" i="5" s="1"/>
  <c r="AI31" i="5" a="1"/>
  <c r="AI31" i="5" s="1"/>
  <c r="H99" i="3" a="1"/>
  <c r="H99" i="3" s="1"/>
  <c r="O99" i="3" s="1"/>
  <c r="AC96" i="8" a="1"/>
  <c r="AC96" i="8" s="1"/>
  <c r="BQ96" i="8" a="1"/>
  <c r="BQ96" i="8" s="1"/>
  <c r="BK94" i="8" a="1"/>
  <c r="BK94" i="8" s="1"/>
  <c r="AR78" i="3"/>
  <c r="AU70" i="3"/>
  <c r="AT67" i="3"/>
  <c r="L67" i="8" a="1"/>
  <c r="L67" i="8" s="1"/>
  <c r="AC67" i="8" a="1"/>
  <c r="AC67" i="8" s="1"/>
  <c r="AT67" i="8" a="1"/>
  <c r="AT67" i="8" s="1"/>
  <c r="BK67" i="8" a="1"/>
  <c r="BK67" i="8" s="1"/>
  <c r="R67" i="8" a="1"/>
  <c r="R67" i="8" s="1"/>
  <c r="AI67" i="8" a="1"/>
  <c r="AI67" i="8" s="1"/>
  <c r="AZ67" i="8" a="1"/>
  <c r="AZ67" i="8" s="1"/>
  <c r="BQ67" i="8" a="1"/>
  <c r="BQ67" i="8" s="1"/>
  <c r="Q59" i="3"/>
  <c r="AZ49" i="8" a="1"/>
  <c r="AZ49" i="8" s="1"/>
  <c r="BS46" i="3" a="1"/>
  <c r="BS46" i="3" s="1"/>
  <c r="BT46" i="3" s="1" a="1"/>
  <c r="BT46" i="3" s="1"/>
  <c r="BG46" i="8" a="1"/>
  <c r="BG46" i="8" s="1"/>
  <c r="Y46" i="8" a="1"/>
  <c r="Y46" i="8" s="1"/>
  <c r="AP46" i="8" a="1"/>
  <c r="AP46" i="8" s="1"/>
  <c r="BU46" i="8" a="1"/>
  <c r="BU46" i="8" s="1"/>
  <c r="AW40" i="3"/>
  <c r="BK40" i="8" a="1"/>
  <c r="BK40" i="8" s="1"/>
  <c r="AI40" i="8" a="1"/>
  <c r="AI40" i="8" s="1"/>
  <c r="BQ40" i="8" a="1"/>
  <c r="BQ40" i="8" s="1"/>
  <c r="AZ40" i="8" a="1"/>
  <c r="AZ40" i="8" s="1"/>
  <c r="BO37" i="3"/>
  <c r="S33" i="3"/>
  <c r="BA29" i="3" a="1"/>
  <c r="BA29" i="3" s="1"/>
  <c r="BI29" i="3" s="1"/>
  <c r="BS29" i="8" a="1"/>
  <c r="BS29" i="8" s="1"/>
  <c r="AK29" i="8" a="1"/>
  <c r="AK29" i="8" s="1"/>
  <c r="BB21" i="3" a="1"/>
  <c r="BB21" i="3" s="1"/>
  <c r="BD21" i="3" s="1" a="1"/>
  <c r="BD21" i="3" s="1"/>
  <c r="BN21" i="3" s="1" a="1"/>
  <c r="BN21" i="3" s="1"/>
  <c r="L13" i="8" a="1"/>
  <c r="L13" i="8" s="1"/>
  <c r="AC13" i="8" a="1"/>
  <c r="AC13" i="8" s="1"/>
  <c r="AT13" i="8" a="1"/>
  <c r="AT13" i="8" s="1"/>
  <c r="BK13" i="8" a="1"/>
  <c r="BK13" i="8" s="1"/>
  <c r="AI13" i="8" a="1"/>
  <c r="AI13" i="8" s="1"/>
  <c r="R13" i="8" a="1"/>
  <c r="R13" i="8" s="1"/>
  <c r="BQ13" i="8" a="1"/>
  <c r="BQ13" i="8" s="1"/>
  <c r="AZ13" i="8" a="1"/>
  <c r="AZ13" i="8" s="1"/>
  <c r="AZ86" i="8" a="1"/>
  <c r="AZ86" i="8" s="1"/>
  <c r="T82" i="8" a="1"/>
  <c r="T82" i="8" s="1"/>
  <c r="AT78" i="8" a="1"/>
  <c r="AT78" i="8" s="1"/>
  <c r="V89" i="3"/>
  <c r="BI97" i="8" a="1"/>
  <c r="BI97" i="8" s="1"/>
  <c r="AX40" i="6"/>
  <c r="BG40" i="6" s="1"/>
  <c r="AD40" i="11" a="1"/>
  <c r="AD40" i="11" s="1"/>
  <c r="P33" i="6"/>
  <c r="H95" i="3" a="1"/>
  <c r="H95" i="3" s="1"/>
  <c r="BU86" i="8" a="1"/>
  <c r="BU86" i="8" s="1"/>
  <c r="V52" i="3"/>
  <c r="BL37" i="3"/>
  <c r="BB34" i="3" a="1"/>
  <c r="BB34" i="3" s="1"/>
  <c r="BD34" i="3" s="1" a="1"/>
  <c r="BD34" i="3" s="1"/>
  <c r="BG28" i="8" a="1"/>
  <c r="BG28" i="8" s="1"/>
  <c r="AZ20" i="8" a="1"/>
  <c r="AZ20" i="8" s="1"/>
  <c r="AC20" i="8" a="1"/>
  <c r="AC20" i="8" s="1"/>
  <c r="AI20" i="8" a="1"/>
  <c r="AI20" i="8" s="1"/>
  <c r="BK20" i="8" a="1"/>
  <c r="BK20" i="8" s="1"/>
  <c r="AI19" i="8" a="1"/>
  <c r="AI19" i="8" s="1"/>
  <c r="R19" i="8" a="1"/>
  <c r="R19" i="8" s="1"/>
  <c r="BK19" i="8" a="1"/>
  <c r="BK19" i="8" s="1"/>
  <c r="BW18" i="3"/>
  <c r="Z18" i="6" s="1"/>
  <c r="BS97" i="8" a="1"/>
  <c r="BS97" i="8" s="1"/>
  <c r="AC86" i="8" a="1"/>
  <c r="AC86" i="8" s="1"/>
  <c r="BQ80" i="8" a="1"/>
  <c r="BQ80" i="8" s="1"/>
  <c r="BI34" i="8" a="1"/>
  <c r="BI34" i="8" s="1"/>
  <c r="BD17" i="8" a="1"/>
  <c r="BD17" i="8" s="1"/>
  <c r="AC40" i="8" a="1"/>
  <c r="AC40" i="8" s="1"/>
  <c r="I60" i="4" a="1"/>
  <c r="I60" i="4" s="1"/>
  <c r="BO60" i="15" a="1"/>
  <c r="BO60" i="15" s="1"/>
  <c r="AV60" i="15" a="1"/>
  <c r="AV60" i="15" s="1"/>
  <c r="BM60" i="15" a="1"/>
  <c r="BM60" i="15" s="1"/>
  <c r="N60" i="15" a="1"/>
  <c r="N60" i="15" s="1"/>
  <c r="AE60" i="15" a="1"/>
  <c r="AE60" i="15" s="1"/>
  <c r="AX60" i="15" a="1"/>
  <c r="AX60" i="15" s="1"/>
  <c r="P60" i="15" a="1"/>
  <c r="P60" i="15" s="1"/>
  <c r="AG60" i="15" a="1"/>
  <c r="AG60" i="15" s="1"/>
  <c r="BD37" i="15" a="1"/>
  <c r="BD37" i="15" s="1"/>
  <c r="BU33" i="15" a="1"/>
  <c r="BU33" i="15" s="1"/>
  <c r="L30" i="4"/>
  <c r="BL30" i="6" s="1"/>
  <c r="BM30" i="6" s="1"/>
  <c r="H30" i="14" s="1" a="1"/>
  <c r="H30" i="14" s="1"/>
  <c r="AV30" i="15" a="1"/>
  <c r="AV30" i="15" s="1"/>
  <c r="BO30" i="15" a="1"/>
  <c r="BO30" i="15" s="1"/>
  <c r="AX30" i="15" a="1"/>
  <c r="AX30" i="15" s="1"/>
  <c r="BM30" i="15" a="1"/>
  <c r="BM30" i="15" s="1"/>
  <c r="P30" i="15" a="1"/>
  <c r="P30" i="15" s="1"/>
  <c r="AG30" i="15" a="1"/>
  <c r="AG30" i="15" s="1"/>
  <c r="N30" i="15" a="1"/>
  <c r="N30" i="15" s="1"/>
  <c r="AE30" i="15" a="1"/>
  <c r="AE30" i="15" s="1"/>
  <c r="AX13" i="15" a="1"/>
  <c r="AX13" i="15" s="1"/>
  <c r="BM13" i="15" a="1"/>
  <c r="BM13" i="15" s="1"/>
  <c r="AG13" i="15" a="1"/>
  <c r="AG13" i="15" s="1"/>
  <c r="L98" i="4"/>
  <c r="BO98" i="15" a="1"/>
  <c r="BO98" i="15" s="1"/>
  <c r="AV98" i="15" a="1"/>
  <c r="AV98" i="15" s="1"/>
  <c r="AX98" i="15" a="1"/>
  <c r="AX98" i="15" s="1"/>
  <c r="BM98" i="15" a="1"/>
  <c r="BM98" i="15" s="1"/>
  <c r="N98" i="15" a="1"/>
  <c r="N98" i="15" s="1"/>
  <c r="AE98" i="15" a="1"/>
  <c r="AE98" i="15" s="1"/>
  <c r="P98" i="15" a="1"/>
  <c r="P98" i="15" s="1"/>
  <c r="AG98" i="15" a="1"/>
  <c r="AG98" i="15" s="1"/>
  <c r="T97" i="4"/>
  <c r="BN97" i="6" s="1"/>
  <c r="BO97" i="6" s="1"/>
  <c r="M97" i="14" s="1" a="1"/>
  <c r="M97" i="14" s="1"/>
  <c r="AT97" i="15" a="1"/>
  <c r="AT97" i="15" s="1"/>
  <c r="BK97" i="15" a="1"/>
  <c r="BK97" i="15" s="1"/>
  <c r="AZ97" i="15" a="1"/>
  <c r="AZ97" i="15" s="1"/>
  <c r="BQ97" i="15" a="1"/>
  <c r="BQ97" i="15" s="1"/>
  <c r="L97" i="15" a="1"/>
  <c r="L97" i="15" s="1"/>
  <c r="AC97" i="15" a="1"/>
  <c r="AC97" i="15" s="1"/>
  <c r="R97" i="15" a="1"/>
  <c r="R97" i="15" s="1"/>
  <c r="AI97" i="15" a="1"/>
  <c r="AI97" i="15" s="1"/>
  <c r="AB88" i="4"/>
  <c r="BB88" i="15" a="1"/>
  <c r="BB88" i="15" s="1"/>
  <c r="AR88" i="15" a="1"/>
  <c r="AR88" i="15" s="1"/>
  <c r="BI88" i="15" a="1"/>
  <c r="BI88" i="15" s="1"/>
  <c r="BS88" i="15" a="1"/>
  <c r="BS88" i="15" s="1"/>
  <c r="T88" i="15" a="1"/>
  <c r="T88" i="15" s="1"/>
  <c r="AK88" i="15" a="1"/>
  <c r="AK88" i="15" s="1"/>
  <c r="J88" i="15" a="1"/>
  <c r="J88" i="15" s="1"/>
  <c r="AA88" i="15" a="1"/>
  <c r="AA88" i="15" s="1"/>
  <c r="V87" i="15" a="1"/>
  <c r="V87" i="15" s="1"/>
  <c r="AJ85" i="4"/>
  <c r="BR85" i="6" s="1"/>
  <c r="BS85" i="6" s="1"/>
  <c r="W85" i="14" s="1" a="1"/>
  <c r="W85" i="14" s="1"/>
  <c r="BU85" i="15" a="1"/>
  <c r="BU85" i="15" s="1"/>
  <c r="AP85" i="15" a="1"/>
  <c r="AP85" i="15" s="1"/>
  <c r="BD85" i="15" a="1"/>
  <c r="BD85" i="15" s="1"/>
  <c r="BG85" i="15" a="1"/>
  <c r="BG85" i="15" s="1"/>
  <c r="V85" i="15" a="1"/>
  <c r="V85" i="15" s="1"/>
  <c r="AM85" i="15" a="1"/>
  <c r="AM85" i="15" s="1"/>
  <c r="H85" i="15" a="1"/>
  <c r="H85" i="15" s="1"/>
  <c r="Y85" i="15" a="1"/>
  <c r="Y85" i="15" s="1"/>
  <c r="AB40" i="4"/>
  <c r="BP40" i="6" s="1"/>
  <c r="BQ40" i="6" s="1"/>
  <c r="R40" i="14" s="1" a="1"/>
  <c r="R40" i="14" s="1"/>
  <c r="BI40" i="15" a="1"/>
  <c r="BI40" i="15" s="1"/>
  <c r="BB40" i="15" a="1"/>
  <c r="BB40" i="15" s="1"/>
  <c r="BS40" i="15" a="1"/>
  <c r="BS40" i="15" s="1"/>
  <c r="AR40" i="15" a="1"/>
  <c r="AR40" i="15" s="1"/>
  <c r="T40" i="15" a="1"/>
  <c r="T40" i="15" s="1"/>
  <c r="AK40" i="15" a="1"/>
  <c r="AK40" i="15" s="1"/>
  <c r="Y40" i="4" a="1"/>
  <c r="Y40" i="4" s="1"/>
  <c r="J40" i="15" a="1"/>
  <c r="J40" i="15" s="1"/>
  <c r="AA40" i="15" a="1"/>
  <c r="AA40" i="15" s="1"/>
  <c r="AK16" i="15" a="1"/>
  <c r="AK16" i="15" s="1"/>
  <c r="BO96" i="15" a="1"/>
  <c r="BO96" i="15" s="1"/>
  <c r="AV96" i="15" a="1"/>
  <c r="AV96" i="15" s="1"/>
  <c r="AX96" i="15" a="1"/>
  <c r="AX96" i="15" s="1"/>
  <c r="BM96" i="15" a="1"/>
  <c r="BM96" i="15" s="1"/>
  <c r="N96" i="15" a="1"/>
  <c r="N96" i="15" s="1"/>
  <c r="AE96" i="15" a="1"/>
  <c r="AE96" i="15" s="1"/>
  <c r="P96" i="15" a="1"/>
  <c r="P96" i="15" s="1"/>
  <c r="AG96" i="15" a="1"/>
  <c r="AG96" i="15" s="1"/>
  <c r="AB95" i="4"/>
  <c r="BI95" i="15" a="1"/>
  <c r="BI95" i="15" s="1"/>
  <c r="BS95" i="15" a="1"/>
  <c r="BS95" i="15" s="1"/>
  <c r="BB95" i="15" a="1"/>
  <c r="BB95" i="15" s="1"/>
  <c r="AR95" i="15" a="1"/>
  <c r="AR95" i="15" s="1"/>
  <c r="T95" i="15" a="1"/>
  <c r="T95" i="15" s="1"/>
  <c r="AK95" i="15" a="1"/>
  <c r="AK95" i="15" s="1"/>
  <c r="BG65" i="15" a="1"/>
  <c r="BG65" i="15" s="1"/>
  <c r="BU65" i="15" a="1"/>
  <c r="BU65" i="15" s="1"/>
  <c r="AP65" i="15" a="1"/>
  <c r="AP65" i="15" s="1"/>
  <c r="BD65" i="15" a="1"/>
  <c r="BD65" i="15" s="1"/>
  <c r="V65" i="15" a="1"/>
  <c r="V65" i="15" s="1"/>
  <c r="AM65" i="15" a="1"/>
  <c r="AM65" i="15" s="1"/>
  <c r="H65" i="15" a="1"/>
  <c r="H65" i="15" s="1"/>
  <c r="Y65" i="15" a="1"/>
  <c r="Y65" i="15" s="1"/>
  <c r="AA95" i="15" a="1"/>
  <c r="AA95" i="15" s="1"/>
  <c r="H99" i="8" a="1"/>
  <c r="H99" i="8" s="1"/>
  <c r="J21" i="8" a="1"/>
  <c r="J21" i="8" s="1"/>
  <c r="AR68" i="15" a="1"/>
  <c r="AR68" i="15" s="1"/>
  <c r="BS68" i="15" a="1"/>
  <c r="BS68" i="15" s="1"/>
  <c r="BI68" i="15" a="1"/>
  <c r="BI68" i="15" s="1"/>
  <c r="BB68" i="15" a="1"/>
  <c r="BB68" i="15" s="1"/>
  <c r="T68" i="15" a="1"/>
  <c r="T68" i="15" s="1"/>
  <c r="AK68" i="15" a="1"/>
  <c r="AK68" i="15" s="1"/>
  <c r="J68" i="15" a="1"/>
  <c r="J68" i="15" s="1"/>
  <c r="AA68" i="15" a="1"/>
  <c r="AA68" i="15" s="1"/>
  <c r="AJ66" i="4"/>
  <c r="BR66" i="6" s="1"/>
  <c r="BS66" i="6" s="1"/>
  <c r="W66" i="14" s="1" a="1"/>
  <c r="W66" i="14" s="1"/>
  <c r="AP66" i="15" a="1"/>
  <c r="AP66" i="15" s="1"/>
  <c r="J95" i="15" a="1"/>
  <c r="J95" i="15" s="1"/>
  <c r="AV28" i="15" a="1"/>
  <c r="AV28" i="15" s="1"/>
  <c r="BM28" i="15" a="1"/>
  <c r="BM28" i="15" s="1"/>
  <c r="AX28" i="15" a="1"/>
  <c r="AX28" i="15" s="1"/>
  <c r="BO28" i="15" a="1"/>
  <c r="BO28" i="15" s="1"/>
  <c r="P28" i="15" a="1"/>
  <c r="P28" i="15" s="1"/>
  <c r="AG28" i="15" a="1"/>
  <c r="AG28" i="15" s="1"/>
  <c r="N28" i="15" a="1"/>
  <c r="N28" i="15" s="1"/>
  <c r="AE28" i="15" a="1"/>
  <c r="AE28" i="15" s="1"/>
  <c r="BM59" i="15" a="1"/>
  <c r="BM59" i="15" s="1"/>
  <c r="BO59" i="15" a="1"/>
  <c r="BO59" i="15" s="1"/>
  <c r="AV59" i="15" a="1"/>
  <c r="AV59" i="15" s="1"/>
  <c r="AX59" i="15" a="1"/>
  <c r="AX59" i="15" s="1"/>
  <c r="N59" i="15" a="1"/>
  <c r="N59" i="15" s="1"/>
  <c r="AE59" i="15" a="1"/>
  <c r="AE59" i="15" s="1"/>
  <c r="P59" i="15" a="1"/>
  <c r="P59" i="15" s="1"/>
  <c r="AG59" i="15" a="1"/>
  <c r="AG59" i="15" s="1"/>
  <c r="AP57" i="15" a="1"/>
  <c r="AP57" i="15" s="1"/>
  <c r="BU57" i="15" a="1"/>
  <c r="BU57" i="15" s="1"/>
  <c r="BD57" i="15" a="1"/>
  <c r="BD57" i="15" s="1"/>
  <c r="BG57" i="15" a="1"/>
  <c r="BG57" i="15" s="1"/>
  <c r="V57" i="15" a="1"/>
  <c r="V57" i="15" s="1"/>
  <c r="AM57" i="15" a="1"/>
  <c r="AM57" i="15" s="1"/>
  <c r="H57" i="15" a="1"/>
  <c r="H57" i="15" s="1"/>
  <c r="Y57" i="15" a="1"/>
  <c r="Y57" i="15" s="1"/>
  <c r="T55" i="4"/>
  <c r="BN55" i="6" s="1"/>
  <c r="BO55" i="6" s="1"/>
  <c r="M55" i="14" s="1" a="1"/>
  <c r="M55" i="14" s="1"/>
  <c r="AT55" i="15" a="1"/>
  <c r="AT55" i="15" s="1"/>
  <c r="BQ55" i="15" a="1"/>
  <c r="BQ55" i="15" s="1"/>
  <c r="AZ55" i="15" a="1"/>
  <c r="AZ55" i="15" s="1"/>
  <c r="L55" i="15" a="1"/>
  <c r="L55" i="15" s="1"/>
  <c r="AC55" i="15" a="1"/>
  <c r="AC55" i="15" s="1"/>
  <c r="R55" i="15" a="1"/>
  <c r="R55" i="15" s="1"/>
  <c r="AI55" i="15" a="1"/>
  <c r="AI55" i="15" s="1"/>
  <c r="J52" i="15" a="1"/>
  <c r="J52" i="15" s="1"/>
  <c r="V49" i="15" a="1"/>
  <c r="V49" i="15" s="1"/>
  <c r="AJ26" i="4"/>
  <c r="BR26" i="6" s="1"/>
  <c r="BS26" i="6" s="1"/>
  <c r="W26" i="14" s="1" a="1"/>
  <c r="W26" i="14" s="1"/>
  <c r="BG26" i="15" a="1"/>
  <c r="BG26" i="15" s="1"/>
  <c r="AP26" i="15" a="1"/>
  <c r="AP26" i="15" s="1"/>
  <c r="BD26" i="15" a="1"/>
  <c r="BD26" i="15" s="1"/>
  <c r="BU26" i="15" a="1"/>
  <c r="BU26" i="15" s="1"/>
  <c r="V26" i="15" a="1"/>
  <c r="V26" i="15" s="1"/>
  <c r="AM26" i="15" a="1"/>
  <c r="AM26" i="15" s="1"/>
  <c r="H26" i="15" a="1"/>
  <c r="H26" i="15" s="1"/>
  <c r="Y26" i="15" a="1"/>
  <c r="Y26" i="15" s="1"/>
  <c r="H15" i="15" a="1"/>
  <c r="H15" i="15" s="1"/>
  <c r="L83" i="15" a="1"/>
  <c r="L83" i="15" s="1"/>
  <c r="AG81" i="15" a="1"/>
  <c r="AG81" i="15" s="1"/>
  <c r="AG79" i="15" a="1"/>
  <c r="AG79" i="15" s="1"/>
  <c r="BK55" i="15" a="1"/>
  <c r="BK55" i="15" s="1"/>
  <c r="AC90" i="12" a="1"/>
  <c r="AC90" i="12" s="1"/>
  <c r="AZ90" i="12" a="1"/>
  <c r="AZ90" i="12" s="1"/>
  <c r="L90" i="12" a="1"/>
  <c r="L90" i="12" s="1"/>
  <c r="AI90" i="12" a="1"/>
  <c r="AI90" i="12" s="1"/>
  <c r="R90" i="12" a="1"/>
  <c r="R90" i="12" s="1"/>
  <c r="BK90" i="12" a="1"/>
  <c r="BK90" i="12" s="1"/>
  <c r="AT90" i="12" a="1"/>
  <c r="AT90" i="12" s="1"/>
  <c r="BQ90" i="12" a="1"/>
  <c r="BQ90" i="12" s="1"/>
  <c r="AU90" i="5"/>
  <c r="T93" i="4"/>
  <c r="AT93" i="15" a="1"/>
  <c r="AT93" i="15" s="1"/>
  <c r="BK93" i="15" a="1"/>
  <c r="BK93" i="15" s="1"/>
  <c r="AZ93" i="15" a="1"/>
  <c r="AZ93" i="15" s="1"/>
  <c r="BQ93" i="15" a="1"/>
  <c r="BQ93" i="15" s="1"/>
  <c r="AJ90" i="4"/>
  <c r="BR90" i="6" s="1"/>
  <c r="BS90" i="6" s="1"/>
  <c r="W90" i="14" s="1" a="1"/>
  <c r="W90" i="14" s="1"/>
  <c r="AP90" i="15" a="1"/>
  <c r="AP90" i="15" s="1"/>
  <c r="BD90" i="15" a="1"/>
  <c r="BD90" i="15" s="1"/>
  <c r="BG90" i="15" a="1"/>
  <c r="BG90" i="15" s="1"/>
  <c r="BU90" i="15" a="1"/>
  <c r="BU90" i="15" s="1"/>
  <c r="J77" i="15" a="1"/>
  <c r="J77" i="15" s="1"/>
  <c r="BD72" i="15" a="1"/>
  <c r="BD72" i="15" s="1"/>
  <c r="BG72" i="15" a="1"/>
  <c r="BG72" i="15" s="1"/>
  <c r="BU72" i="15" a="1"/>
  <c r="BU72" i="15" s="1"/>
  <c r="V72" i="15" a="1"/>
  <c r="V72" i="15" s="1"/>
  <c r="AM72" i="15" a="1"/>
  <c r="AM72" i="15" s="1"/>
  <c r="H72" i="15" a="1"/>
  <c r="H72" i="15" s="1"/>
  <c r="Y72" i="15" a="1"/>
  <c r="Y72" i="15" s="1"/>
  <c r="T68" i="4"/>
  <c r="BQ68" i="15" a="1"/>
  <c r="BQ68" i="15" s="1"/>
  <c r="AT68" i="15" a="1"/>
  <c r="AT68" i="15" s="1"/>
  <c r="BK68" i="15" a="1"/>
  <c r="BK68" i="15" s="1"/>
  <c r="AZ68" i="15" a="1"/>
  <c r="AZ68" i="15" s="1"/>
  <c r="L68" i="15" a="1"/>
  <c r="L68" i="15" s="1"/>
  <c r="AC68" i="15" a="1"/>
  <c r="AC68" i="15" s="1"/>
  <c r="L61" i="4"/>
  <c r="BM61" i="15" a="1"/>
  <c r="BM61" i="15" s="1"/>
  <c r="AV61" i="15" a="1"/>
  <c r="AV61" i="15" s="1"/>
  <c r="BO61" i="15" a="1"/>
  <c r="BO61" i="15" s="1"/>
  <c r="AX61" i="15" a="1"/>
  <c r="AX61" i="15" s="1"/>
  <c r="N61" i="15" a="1"/>
  <c r="N61" i="15" s="1"/>
  <c r="AE61" i="15" a="1"/>
  <c r="AE61" i="15" s="1"/>
  <c r="P61" i="15" a="1"/>
  <c r="P61" i="15" s="1"/>
  <c r="AG61" i="15" a="1"/>
  <c r="AG61" i="15" s="1"/>
  <c r="BD48" i="15" a="1"/>
  <c r="BD48" i="15" s="1"/>
  <c r="AV26" i="15" a="1"/>
  <c r="AV26" i="15" s="1"/>
  <c r="AJ16" i="4"/>
  <c r="BR16" i="6" s="1"/>
  <c r="BS16" i="6" s="1"/>
  <c r="W16" i="14" s="1" a="1"/>
  <c r="W16" i="14" s="1"/>
  <c r="BD16" i="15" a="1"/>
  <c r="BD16" i="15" s="1"/>
  <c r="H16" i="15" a="1"/>
  <c r="H16" i="15" s="1"/>
  <c r="L16" i="4"/>
  <c r="BL16" i="6" s="1"/>
  <c r="BM16" i="6" s="1"/>
  <c r="H16" i="14" s="1" a="1"/>
  <c r="H16" i="14" s="1"/>
  <c r="AV16" i="15" a="1"/>
  <c r="AV16" i="15" s="1"/>
  <c r="AX16" i="15" a="1"/>
  <c r="AX16" i="15" s="1"/>
  <c r="BM16" i="15" a="1"/>
  <c r="BM16" i="15" s="1"/>
  <c r="BO16" i="15" a="1"/>
  <c r="BO16" i="15" s="1"/>
  <c r="N16" i="15" a="1"/>
  <c r="N16" i="15" s="1"/>
  <c r="AE16" i="15" a="1"/>
  <c r="AE16" i="15" s="1"/>
  <c r="P16" i="15" a="1"/>
  <c r="P16" i="15" s="1"/>
  <c r="AG16" i="15" a="1"/>
  <c r="AG16" i="15" s="1"/>
  <c r="T12" i="4"/>
  <c r="BN12" i="6" s="1"/>
  <c r="BO12" i="6" s="1"/>
  <c r="M12" i="14" s="1" a="1"/>
  <c r="M12" i="14" s="1"/>
  <c r="BQ12" i="15" a="1"/>
  <c r="BQ12" i="15" s="1"/>
  <c r="AT12" i="15" a="1"/>
  <c r="AT12" i="15" s="1"/>
  <c r="BK12" i="15" a="1"/>
  <c r="BK12" i="15" s="1"/>
  <c r="AZ12" i="15" a="1"/>
  <c r="AZ12" i="15" s="1"/>
  <c r="L12" i="15" a="1"/>
  <c r="L12" i="15" s="1"/>
  <c r="AC12" i="15" a="1"/>
  <c r="AC12" i="15" s="1"/>
  <c r="R12" i="15" a="1"/>
  <c r="R12" i="15" s="1"/>
  <c r="AI12" i="15" a="1"/>
  <c r="AI12" i="15" s="1"/>
  <c r="H81" i="15" a="1"/>
  <c r="H81" i="15" s="1"/>
  <c r="H79" i="15" a="1"/>
  <c r="H79" i="15" s="1"/>
  <c r="AI68" i="15" a="1"/>
  <c r="AI68" i="15" s="1"/>
  <c r="AI56" i="15" a="1"/>
  <c r="AI56" i="15" s="1"/>
  <c r="AA48" i="15" a="1"/>
  <c r="AA48" i="15" s="1"/>
  <c r="AA44" i="15" a="1"/>
  <c r="AA44" i="15" s="1"/>
  <c r="Q88" i="4" a="1"/>
  <c r="Q88" i="4" s="1"/>
  <c r="BQ88" i="15" a="1"/>
  <c r="BQ88" i="15" s="1"/>
  <c r="AT88" i="15" a="1"/>
  <c r="AT88" i="15" s="1"/>
  <c r="BK88" i="15" a="1"/>
  <c r="BK88" i="15" s="1"/>
  <c r="AZ88" i="15" a="1"/>
  <c r="AZ88" i="15" s="1"/>
  <c r="L79" i="4"/>
  <c r="G79" i="14" s="1" a="1"/>
  <c r="G79" i="14" s="1"/>
  <c r="AV79" i="15" a="1"/>
  <c r="AV79" i="15" s="1"/>
  <c r="BM79" i="15" a="1"/>
  <c r="BM79" i="15" s="1"/>
  <c r="AX79" i="15" a="1"/>
  <c r="AX79" i="15" s="1"/>
  <c r="BO79" i="15" a="1"/>
  <c r="BO79" i="15" s="1"/>
  <c r="T76" i="4"/>
  <c r="AT76" i="15" a="1"/>
  <c r="AT76" i="15" s="1"/>
  <c r="BQ76" i="15" a="1"/>
  <c r="BQ76" i="15" s="1"/>
  <c r="AZ76" i="15" a="1"/>
  <c r="AZ76" i="15" s="1"/>
  <c r="BK76" i="15" a="1"/>
  <c r="BK76" i="15" s="1"/>
  <c r="R76" i="15" a="1"/>
  <c r="R76" i="15" s="1"/>
  <c r="AI76" i="15" a="1"/>
  <c r="AI76" i="15" s="1"/>
  <c r="BK75" i="15" a="1"/>
  <c r="BK75" i="15" s="1"/>
  <c r="AC75" i="15" a="1"/>
  <c r="AC75" i="15" s="1"/>
  <c r="R75" i="15" a="1"/>
  <c r="R75" i="15" s="1"/>
  <c r="T62" i="4"/>
  <c r="BN62" i="6" s="1"/>
  <c r="BO62" i="6" s="1"/>
  <c r="M62" i="14" s="1" a="1"/>
  <c r="M62" i="14" s="1"/>
  <c r="BK62" i="15" a="1"/>
  <c r="BK62" i="15" s="1"/>
  <c r="AZ62" i="15" a="1"/>
  <c r="AZ62" i="15" s="1"/>
  <c r="BQ62" i="15" a="1"/>
  <c r="BQ62" i="15" s="1"/>
  <c r="AT62" i="15" a="1"/>
  <c r="AT62" i="15" s="1"/>
  <c r="L62" i="15" a="1"/>
  <c r="L62" i="15" s="1"/>
  <c r="AC62" i="15" a="1"/>
  <c r="AC62" i="15" s="1"/>
  <c r="T52" i="4"/>
  <c r="BN52" i="6" s="1"/>
  <c r="BO52" i="6" s="1"/>
  <c r="M52" i="14" s="1" a="1"/>
  <c r="M52" i="14" s="1"/>
  <c r="AZ52" i="15" a="1"/>
  <c r="AZ52" i="15" s="1"/>
  <c r="BK52" i="15" a="1"/>
  <c r="BK52" i="15" s="1"/>
  <c r="AT52" i="15" a="1"/>
  <c r="AT52" i="15" s="1"/>
  <c r="BQ52" i="15" a="1"/>
  <c r="BQ52" i="15" s="1"/>
  <c r="L52" i="15" a="1"/>
  <c r="L52" i="15" s="1"/>
  <c r="AC52" i="15" a="1"/>
  <c r="AC52" i="15" s="1"/>
  <c r="T50" i="4"/>
  <c r="AB43" i="4"/>
  <c r="BB43" i="15" a="1"/>
  <c r="BB43" i="15" s="1"/>
  <c r="BS43" i="15" a="1"/>
  <c r="BS43" i="15" s="1"/>
  <c r="AR43" i="15" a="1"/>
  <c r="AR43" i="15" s="1"/>
  <c r="BI43" i="15" a="1"/>
  <c r="BI43" i="15" s="1"/>
  <c r="T43" i="15" a="1"/>
  <c r="T43" i="15" s="1"/>
  <c r="AK43" i="15" a="1"/>
  <c r="AK43" i="15" s="1"/>
  <c r="J43" i="15" a="1"/>
  <c r="J43" i="15" s="1"/>
  <c r="AA43" i="15" a="1"/>
  <c r="AA43" i="15" s="1"/>
  <c r="AI29" i="15" a="1"/>
  <c r="AI29" i="15" s="1"/>
  <c r="AJ19" i="4"/>
  <c r="V19" i="14" s="1" a="1"/>
  <c r="V19" i="14" s="1"/>
  <c r="BD19" i="15" a="1"/>
  <c r="BD19" i="15" s="1"/>
  <c r="BG19" i="15" a="1"/>
  <c r="BG19" i="15" s="1"/>
  <c r="BU19" i="15" a="1"/>
  <c r="BU19" i="15" s="1"/>
  <c r="AP19" i="15" a="1"/>
  <c r="AP19" i="15" s="1"/>
  <c r="AM19" i="15" a="1"/>
  <c r="AM19" i="15" s="1"/>
  <c r="H19" i="15" a="1"/>
  <c r="H19" i="15" s="1"/>
  <c r="V19" i="15" a="1"/>
  <c r="V19" i="15" s="1"/>
  <c r="Y19" i="15" a="1"/>
  <c r="Y19" i="15" s="1"/>
  <c r="AA15" i="15" a="1"/>
  <c r="AA15" i="15" s="1"/>
  <c r="AV8" i="15" a="1"/>
  <c r="AV8" i="15" s="1"/>
  <c r="AX8" i="15" a="1"/>
  <c r="AX8" i="15" s="1"/>
  <c r="BM8" i="15" a="1"/>
  <c r="BM8" i="15" s="1"/>
  <c r="BO8" i="15" a="1"/>
  <c r="BO8" i="15" s="1"/>
  <c r="N8" i="15" a="1"/>
  <c r="N8" i="15" s="1"/>
  <c r="AE8" i="15" a="1"/>
  <c r="AE8" i="15" s="1"/>
  <c r="P8" i="15" a="1"/>
  <c r="P8" i="15" s="1"/>
  <c r="AG8" i="15" a="1"/>
  <c r="AG8" i="15" s="1"/>
  <c r="AC90" i="15" a="1"/>
  <c r="AC90" i="15" s="1"/>
  <c r="AC88" i="15" a="1"/>
  <c r="AC88" i="15" s="1"/>
  <c r="L88" i="15" a="1"/>
  <c r="L88" i="15" s="1"/>
  <c r="AG86" i="15" a="1"/>
  <c r="AG86" i="15" s="1"/>
  <c r="L76" i="15" a="1"/>
  <c r="L76" i="15" s="1"/>
  <c r="R68" i="15" a="1"/>
  <c r="R68" i="15" s="1"/>
  <c r="R52" i="15" a="1"/>
  <c r="R52" i="15" s="1"/>
  <c r="BK78" i="15" a="1"/>
  <c r="BK78" i="15" s="1"/>
  <c r="T73" i="15" a="1"/>
  <c r="T73" i="15" s="1"/>
  <c r="V64" i="15" a="1"/>
  <c r="V64" i="15" s="1"/>
  <c r="BO50" i="15" a="1"/>
  <c r="BO50" i="15" s="1"/>
  <c r="BB48" i="15" a="1"/>
  <c r="BB48" i="15" s="1"/>
  <c r="BS48" i="15" a="1"/>
  <c r="BS48" i="15" s="1"/>
  <c r="AR48" i="15" a="1"/>
  <c r="AR48" i="15" s="1"/>
  <c r="BI48" i="15" a="1"/>
  <c r="BI48" i="15" s="1"/>
  <c r="T48" i="15" a="1"/>
  <c r="T48" i="15" s="1"/>
  <c r="AK48" i="15" a="1"/>
  <c r="AK48" i="15" s="1"/>
  <c r="BK42" i="15" a="1"/>
  <c r="BK42" i="15" s="1"/>
  <c r="R42" i="15" a="1"/>
  <c r="R42" i="15" s="1"/>
  <c r="AI42" i="15" a="1"/>
  <c r="AI42" i="15" s="1"/>
  <c r="AJ41" i="4"/>
  <c r="AP41" i="15" a="1"/>
  <c r="AP41" i="15" s="1"/>
  <c r="BD41" i="15" a="1"/>
  <c r="BD41" i="15" s="1"/>
  <c r="BG41" i="15" a="1"/>
  <c r="BG41" i="15" s="1"/>
  <c r="BU41" i="15" a="1"/>
  <c r="BU41" i="15" s="1"/>
  <c r="V41" i="15" a="1"/>
  <c r="V41" i="15" s="1"/>
  <c r="AM41" i="15" a="1"/>
  <c r="AM41" i="15" s="1"/>
  <c r="H41" i="15" a="1"/>
  <c r="H41" i="15" s="1"/>
  <c r="Y41" i="15" a="1"/>
  <c r="Y41" i="15" s="1"/>
  <c r="AT40" i="15" a="1"/>
  <c r="AT40" i="15" s="1"/>
  <c r="AZ40" i="15" a="1"/>
  <c r="AZ40" i="15" s="1"/>
  <c r="BQ40" i="15" a="1"/>
  <c r="BQ40" i="15" s="1"/>
  <c r="BK40" i="15" a="1"/>
  <c r="BK40" i="15" s="1"/>
  <c r="L40" i="15" a="1"/>
  <c r="L40" i="15" s="1"/>
  <c r="AC40" i="15" a="1"/>
  <c r="AC40" i="15" s="1"/>
  <c r="R40" i="15" a="1"/>
  <c r="R40" i="15" s="1"/>
  <c r="AI40" i="15" a="1"/>
  <c r="AI40" i="15" s="1"/>
  <c r="L33" i="4"/>
  <c r="AX33" i="15" a="1"/>
  <c r="AX33" i="15" s="1"/>
  <c r="BM33" i="15" a="1"/>
  <c r="BM33" i="15" s="1"/>
  <c r="BO33" i="15" a="1"/>
  <c r="BO33" i="15" s="1"/>
  <c r="AV33" i="15" a="1"/>
  <c r="AV33" i="15" s="1"/>
  <c r="N33" i="15" a="1"/>
  <c r="N33" i="15" s="1"/>
  <c r="AE33" i="15" a="1"/>
  <c r="AE33" i="15" s="1"/>
  <c r="P33" i="15" a="1"/>
  <c r="P33" i="15" s="1"/>
  <c r="AG33" i="15" a="1"/>
  <c r="AG33" i="15" s="1"/>
  <c r="BU29" i="15" a="1"/>
  <c r="BU29" i="15" s="1"/>
  <c r="BK26" i="15" a="1"/>
  <c r="BK26" i="15" s="1"/>
  <c r="BQ26" i="15" a="1"/>
  <c r="BQ26" i="15" s="1"/>
  <c r="AT26" i="15" a="1"/>
  <c r="AT26" i="15" s="1"/>
  <c r="R26" i="15" a="1"/>
  <c r="R26" i="15" s="1"/>
  <c r="AI26" i="15" a="1"/>
  <c r="AI26" i="15" s="1"/>
  <c r="AZ26" i="15" a="1"/>
  <c r="AZ26" i="15" s="1"/>
  <c r="L26" i="15" a="1"/>
  <c r="L26" i="15" s="1"/>
  <c r="AC26" i="15" a="1"/>
  <c r="AC26" i="15" s="1"/>
  <c r="T24" i="4"/>
  <c r="BQ24" i="15" a="1"/>
  <c r="BQ24" i="15" s="1"/>
  <c r="AZ24" i="15" a="1"/>
  <c r="AZ24" i="15" s="1"/>
  <c r="BK24" i="15" a="1"/>
  <c r="BK24" i="15" s="1"/>
  <c r="AT24" i="15" a="1"/>
  <c r="AT24" i="15" s="1"/>
  <c r="AI24" i="15" a="1"/>
  <c r="AI24" i="15" s="1"/>
  <c r="R24" i="15" a="1"/>
  <c r="R24" i="15" s="1"/>
  <c r="T21" i="4"/>
  <c r="AT21" i="15" a="1"/>
  <c r="AT21" i="15" s="1"/>
  <c r="BQ21" i="15" a="1"/>
  <c r="BQ21" i="15" s="1"/>
  <c r="AI99" i="15" a="1"/>
  <c r="AI99" i="15" s="1"/>
  <c r="AI93" i="15" a="1"/>
  <c r="AI93" i="15" s="1"/>
  <c r="R93" i="15" a="1"/>
  <c r="R93" i="15" s="1"/>
  <c r="Y81" i="15" a="1"/>
  <c r="Y81" i="15" s="1"/>
  <c r="Y79" i="15" a="1"/>
  <c r="Y79" i="15" s="1"/>
  <c r="AP72" i="15" a="1"/>
  <c r="AP72" i="15" s="1"/>
  <c r="AR96" i="15" a="1"/>
  <c r="AR96" i="15" s="1"/>
  <c r="BK87" i="15" a="1"/>
  <c r="BK87" i="15" s="1"/>
  <c r="BQ87" i="15" a="1"/>
  <c r="BQ87" i="15" s="1"/>
  <c r="BO86" i="15" a="1"/>
  <c r="BO86" i="15" s="1"/>
  <c r="BO75" i="15" a="1"/>
  <c r="BO75" i="15" s="1"/>
  <c r="AV75" i="15" a="1"/>
  <c r="AV75" i="15" s="1"/>
  <c r="AX75" i="15" a="1"/>
  <c r="AX75" i="15" s="1"/>
  <c r="BM75" i="15" a="1"/>
  <c r="BM75" i="15" s="1"/>
  <c r="N75" i="15" a="1"/>
  <c r="N75" i="15" s="1"/>
  <c r="P75" i="15" a="1"/>
  <c r="P75" i="15" s="1"/>
  <c r="AE75" i="15" a="1"/>
  <c r="AE75" i="15" s="1"/>
  <c r="T56" i="4"/>
  <c r="L56" i="14" s="1" a="1"/>
  <c r="L56" i="14" s="1"/>
  <c r="AZ56" i="15" a="1"/>
  <c r="AZ56" i="15" s="1"/>
  <c r="BK56" i="15" a="1"/>
  <c r="BK56" i="15" s="1"/>
  <c r="AT56" i="15" a="1"/>
  <c r="AT56" i="15" s="1"/>
  <c r="BQ56" i="15" a="1"/>
  <c r="BQ56" i="15" s="1"/>
  <c r="L56" i="15" a="1"/>
  <c r="L56" i="15" s="1"/>
  <c r="AC56" i="15" a="1"/>
  <c r="AC56" i="15" s="1"/>
  <c r="AE51" i="15" a="1"/>
  <c r="AE51" i="15" s="1"/>
  <c r="P51" i="15" a="1"/>
  <c r="P51" i="15" s="1"/>
  <c r="T31" i="4"/>
  <c r="BQ31" i="15" a="1"/>
  <c r="BQ31" i="15" s="1"/>
  <c r="AT31" i="15" a="1"/>
  <c r="AT31" i="15" s="1"/>
  <c r="BK31" i="15" a="1"/>
  <c r="BK31" i="15" s="1"/>
  <c r="L31" i="15" a="1"/>
  <c r="L31" i="15" s="1"/>
  <c r="AC31" i="15" a="1"/>
  <c r="AC31" i="15" s="1"/>
  <c r="R31" i="15" a="1"/>
  <c r="R31" i="15" s="1"/>
  <c r="AI31" i="15" a="1"/>
  <c r="AI31" i="15" s="1"/>
  <c r="AJ27" i="4"/>
  <c r="BG27" i="15" a="1"/>
  <c r="BG27" i="15" s="1"/>
  <c r="AP27" i="15" a="1"/>
  <c r="AP27" i="15" s="1"/>
  <c r="BD27" i="15" a="1"/>
  <c r="BD27" i="15" s="1"/>
  <c r="BU27" i="15" a="1"/>
  <c r="BU27" i="15" s="1"/>
  <c r="H27" i="15" a="1"/>
  <c r="H27" i="15" s="1"/>
  <c r="Y27" i="15" a="1"/>
  <c r="Y27" i="15" s="1"/>
  <c r="BM23" i="15" a="1"/>
  <c r="BM23" i="15" s="1"/>
  <c r="BO23" i="15" a="1"/>
  <c r="BO23" i="15" s="1"/>
  <c r="AV23" i="15" a="1"/>
  <c r="AV23" i="15" s="1"/>
  <c r="AX23" i="15" a="1"/>
  <c r="AX23" i="15" s="1"/>
  <c r="AG23" i="15" a="1"/>
  <c r="AG23" i="15" s="1"/>
  <c r="T17" i="4"/>
  <c r="AT17" i="15" a="1"/>
  <c r="AT17" i="15" s="1"/>
  <c r="BK17" i="15" a="1"/>
  <c r="BK17" i="15" s="1"/>
  <c r="AZ17" i="15" a="1"/>
  <c r="AZ17" i="15" s="1"/>
  <c r="BQ17" i="15" a="1"/>
  <c r="BQ17" i="15" s="1"/>
  <c r="AC17" i="15" a="1"/>
  <c r="AC17" i="15" s="1"/>
  <c r="R17" i="15" a="1"/>
  <c r="R17" i="15" s="1"/>
  <c r="AI17" i="15" a="1"/>
  <c r="AI17" i="15" s="1"/>
  <c r="L17" i="15" a="1"/>
  <c r="L17" i="15" s="1"/>
  <c r="Y90" i="15" a="1"/>
  <c r="Y90" i="15" s="1"/>
  <c r="H90" i="15" a="1"/>
  <c r="H90" i="15" s="1"/>
  <c r="V81" i="15" a="1"/>
  <c r="V81" i="15" s="1"/>
  <c r="AJ95" i="4"/>
  <c r="BR95" i="6" s="1"/>
  <c r="BS95" i="6" s="1"/>
  <c r="W95" i="14" s="1" a="1"/>
  <c r="W95" i="14" s="1"/>
  <c r="BQ90" i="15" a="1"/>
  <c r="BQ90" i="15" s="1"/>
  <c r="AT90" i="15" a="1"/>
  <c r="AT90" i="15" s="1"/>
  <c r="BK90" i="15" a="1"/>
  <c r="BK90" i="15" s="1"/>
  <c r="AZ90" i="15" a="1"/>
  <c r="AZ90" i="15" s="1"/>
  <c r="BD79" i="15" a="1"/>
  <c r="BD79" i="15" s="1"/>
  <c r="BU79" i="15" a="1"/>
  <c r="BU79" i="15" s="1"/>
  <c r="AP79" i="15" a="1"/>
  <c r="AP79" i="15" s="1"/>
  <c r="BG79" i="15" a="1"/>
  <c r="BG79" i="15" s="1"/>
  <c r="AZ60" i="15" a="1"/>
  <c r="AZ60" i="15" s="1"/>
  <c r="I52" i="4" a="1"/>
  <c r="I52" i="4" s="1"/>
  <c r="AG52" i="15" a="1"/>
  <c r="AG52" i="15" s="1"/>
  <c r="BO42" i="15" a="1"/>
  <c r="BO42" i="15" s="1"/>
  <c r="AV41" i="15" a="1"/>
  <c r="AV41" i="15" s="1"/>
  <c r="AX41" i="15" a="1"/>
  <c r="AX41" i="15" s="1"/>
  <c r="BM41" i="15" a="1"/>
  <c r="BM41" i="15" s="1"/>
  <c r="BO41" i="15" a="1"/>
  <c r="BO41" i="15" s="1"/>
  <c r="N41" i="15" a="1"/>
  <c r="N41" i="15" s="1"/>
  <c r="AE41" i="15" a="1"/>
  <c r="AE41" i="15" s="1"/>
  <c r="P41" i="15" a="1"/>
  <c r="P41" i="15" s="1"/>
  <c r="AG41" i="15" a="1"/>
  <c r="AG41" i="15" s="1"/>
  <c r="AP28" i="15" a="1"/>
  <c r="AP28" i="15" s="1"/>
  <c r="AM28" i="15" a="1"/>
  <c r="AM28" i="15" s="1"/>
  <c r="H28" i="15" a="1"/>
  <c r="H28" i="15" s="1"/>
  <c r="AT28" i="15" a="1"/>
  <c r="AT28" i="15" s="1"/>
  <c r="AI28" i="15" a="1"/>
  <c r="AI28" i="15" s="1"/>
  <c r="L28" i="15" a="1"/>
  <c r="L28" i="15" s="1"/>
  <c r="AC28" i="15" a="1"/>
  <c r="AC28" i="15" s="1"/>
  <c r="L27" i="4"/>
  <c r="AV27" i="15" a="1"/>
  <c r="AV27" i="15" s="1"/>
  <c r="BM27" i="15" a="1"/>
  <c r="BM27" i="15" s="1"/>
  <c r="AX27" i="15" a="1"/>
  <c r="AX27" i="15" s="1"/>
  <c r="BO27" i="15" a="1"/>
  <c r="BO27" i="15" s="1"/>
  <c r="N27" i="15" a="1"/>
  <c r="N27" i="15" s="1"/>
  <c r="AE27" i="15" a="1"/>
  <c r="AE27" i="15" s="1"/>
  <c r="P27" i="15" a="1"/>
  <c r="P27" i="15" s="1"/>
  <c r="AG27" i="15" a="1"/>
  <c r="AG27" i="15" s="1"/>
  <c r="AM90" i="15" a="1"/>
  <c r="AM90" i="15" s="1"/>
  <c r="V90" i="15" a="1"/>
  <c r="V90" i="15" s="1"/>
  <c r="AI62" i="15" a="1"/>
  <c r="AI62" i="15" s="1"/>
  <c r="T96" i="4"/>
  <c r="BN96" i="6" s="1"/>
  <c r="BO96" i="6" s="1"/>
  <c r="M96" i="14" s="1" a="1"/>
  <c r="M96" i="14" s="1"/>
  <c r="AZ96" i="15" a="1"/>
  <c r="AZ96" i="15" s="1"/>
  <c r="BQ96" i="15" a="1"/>
  <c r="BQ96" i="15" s="1"/>
  <c r="AJ88" i="4"/>
  <c r="BR88" i="6" s="1"/>
  <c r="BS88" i="6" s="1"/>
  <c r="W88" i="14" s="1" a="1"/>
  <c r="W88" i="14" s="1"/>
  <c r="BG88" i="15" a="1"/>
  <c r="BG88" i="15" s="1"/>
  <c r="BM87" i="15" a="1"/>
  <c r="BM87" i="15" s="1"/>
  <c r="AT83" i="15" a="1"/>
  <c r="AT83" i="15" s="1"/>
  <c r="AP81" i="15" a="1"/>
  <c r="AP81" i="15" s="1"/>
  <c r="BD81" i="15" a="1"/>
  <c r="BD81" i="15" s="1"/>
  <c r="BG81" i="15" a="1"/>
  <c r="BG81" i="15" s="1"/>
  <c r="BU81" i="15" a="1"/>
  <c r="BU81" i="15" s="1"/>
  <c r="BM81" i="15" a="1"/>
  <c r="BM81" i="15" s="1"/>
  <c r="BO81" i="15" a="1"/>
  <c r="BO81" i="15" s="1"/>
  <c r="AV81" i="15" a="1"/>
  <c r="AV81" i="15" s="1"/>
  <c r="AX81" i="15" a="1"/>
  <c r="AX81" i="15" s="1"/>
  <c r="AP75" i="15" a="1"/>
  <c r="AP75" i="15" s="1"/>
  <c r="BU75" i="15" a="1"/>
  <c r="BU75" i="15" s="1"/>
  <c r="Y75" i="15" a="1"/>
  <c r="Y75" i="15" s="1"/>
  <c r="AM75" i="15" a="1"/>
  <c r="AM75" i="15" s="1"/>
  <c r="AV65" i="15" a="1"/>
  <c r="AV65" i="15" s="1"/>
  <c r="BG60" i="15" a="1"/>
  <c r="BG60" i="15" s="1"/>
  <c r="BK54" i="15" a="1"/>
  <c r="BK54" i="15" s="1"/>
  <c r="AT54" i="15" a="1"/>
  <c r="AT54" i="15" s="1"/>
  <c r="BQ54" i="15" a="1"/>
  <c r="BQ54" i="15" s="1"/>
  <c r="AJ46" i="4"/>
  <c r="BR46" i="6" s="1"/>
  <c r="BS46" i="6" s="1"/>
  <c r="W46" i="14" s="1" a="1"/>
  <c r="W46" i="14" s="1"/>
  <c r="BD46" i="15" a="1"/>
  <c r="BD46" i="15" s="1"/>
  <c r="BU46" i="15" a="1"/>
  <c r="BU46" i="15" s="1"/>
  <c r="AP46" i="15" a="1"/>
  <c r="AP46" i="15" s="1"/>
  <c r="BG46" i="15" a="1"/>
  <c r="BG46" i="15" s="1"/>
  <c r="V46" i="15" a="1"/>
  <c r="V46" i="15" s="1"/>
  <c r="AM46" i="15" a="1"/>
  <c r="AM46" i="15" s="1"/>
  <c r="H46" i="15" a="1"/>
  <c r="H46" i="15" s="1"/>
  <c r="Y46" i="15" a="1"/>
  <c r="Y46" i="15" s="1"/>
  <c r="BD44" i="15" a="1"/>
  <c r="BD44" i="15" s="1"/>
  <c r="BG44" i="15" a="1"/>
  <c r="BG44" i="15" s="1"/>
  <c r="BU44" i="15" a="1"/>
  <c r="BU44" i="15" s="1"/>
  <c r="AM44" i="15" a="1"/>
  <c r="AM44" i="15" s="1"/>
  <c r="I44" i="4" a="1"/>
  <c r="I44" i="4" s="1"/>
  <c r="AX44" i="15" a="1"/>
  <c r="AX44" i="15" s="1"/>
  <c r="BM44" i="15" a="1"/>
  <c r="BM44" i="15" s="1"/>
  <c r="BO44" i="15" a="1"/>
  <c r="BO44" i="15" s="1"/>
  <c r="AV44" i="15" a="1"/>
  <c r="AV44" i="15" s="1"/>
  <c r="N44" i="15" a="1"/>
  <c r="N44" i="15" s="1"/>
  <c r="AE44" i="15" a="1"/>
  <c r="AE44" i="15" s="1"/>
  <c r="P44" i="15" a="1"/>
  <c r="P44" i="15" s="1"/>
  <c r="AG44" i="15" a="1"/>
  <c r="AG44" i="15" s="1"/>
  <c r="BO29" i="15" a="1"/>
  <c r="BO29" i="15" s="1"/>
  <c r="AV29" i="15" a="1"/>
  <c r="AV29" i="15" s="1"/>
  <c r="AX29" i="15" a="1"/>
  <c r="AX29" i="15" s="1"/>
  <c r="BM29" i="15" a="1"/>
  <c r="BM29" i="15" s="1"/>
  <c r="N29" i="15" a="1"/>
  <c r="N29" i="15" s="1"/>
  <c r="AE29" i="15" a="1"/>
  <c r="AE29" i="15" s="1"/>
  <c r="P29" i="15" a="1"/>
  <c r="P29" i="15" s="1"/>
  <c r="AG29" i="15" a="1"/>
  <c r="AG29" i="15" s="1"/>
  <c r="AJ25" i="4"/>
  <c r="BG25" i="15" a="1"/>
  <c r="BG25" i="15" s="1"/>
  <c r="BD25" i="15" a="1"/>
  <c r="BD25" i="15" s="1"/>
  <c r="AP25" i="15" a="1"/>
  <c r="AP25" i="15" s="1"/>
  <c r="BU25" i="15" a="1"/>
  <c r="BU25" i="15" s="1"/>
  <c r="H25" i="15" a="1"/>
  <c r="H25" i="15" s="1"/>
  <c r="V25" i="15" a="1"/>
  <c r="V25" i="15" s="1"/>
  <c r="Y25" i="15" a="1"/>
  <c r="Y25" i="15" s="1"/>
  <c r="T14" i="4"/>
  <c r="AT14" i="15" a="1"/>
  <c r="AT14" i="15" s="1"/>
  <c r="BK14" i="15" a="1"/>
  <c r="BK14" i="15" s="1"/>
  <c r="AZ14" i="15" a="1"/>
  <c r="AZ14" i="15" s="1"/>
  <c r="BQ14" i="15" a="1"/>
  <c r="BQ14" i="15" s="1"/>
  <c r="L14" i="15" a="1"/>
  <c r="L14" i="15" s="1"/>
  <c r="AC14" i="15" a="1"/>
  <c r="AC14" i="15" s="1"/>
  <c r="R14" i="15" a="1"/>
  <c r="R14" i="15" s="1"/>
  <c r="AI14" i="15" a="1"/>
  <c r="AI14" i="15" s="1"/>
  <c r="AK96" i="15" a="1"/>
  <c r="AK96" i="15" s="1"/>
  <c r="T96" i="15" a="1"/>
  <c r="T96" i="15" s="1"/>
  <c r="AC93" i="15" a="1"/>
  <c r="AC93" i="15" s="1"/>
  <c r="L93" i="15" a="1"/>
  <c r="L93" i="15" s="1"/>
  <c r="AM81" i="15" a="1"/>
  <c r="AM81" i="15" s="1"/>
  <c r="P81" i="15" a="1"/>
  <c r="P81" i="15" s="1"/>
  <c r="AM79" i="15" a="1"/>
  <c r="AM79" i="15" s="1"/>
  <c r="P79" i="15" a="1"/>
  <c r="P79" i="15" s="1"/>
  <c r="R62" i="15" a="1"/>
  <c r="R62" i="15" s="1"/>
  <c r="R54" i="15" a="1"/>
  <c r="R54" i="15" s="1"/>
  <c r="R50" i="15" a="1"/>
  <c r="R50" i="15" s="1"/>
  <c r="N26" i="15" a="1"/>
  <c r="N26" i="15" s="1"/>
  <c r="AK89" i="12" a="1"/>
  <c r="AK89" i="12" s="1"/>
  <c r="AS61" i="5"/>
  <c r="AR61" i="5"/>
  <c r="L95" i="12" a="1"/>
  <c r="L95" i="12" s="1"/>
  <c r="AI95" i="12" a="1"/>
  <c r="AI95" i="12" s="1"/>
  <c r="R95" i="12" a="1"/>
  <c r="R95" i="12" s="1"/>
  <c r="BK95" i="12" a="1"/>
  <c r="BK95" i="12" s="1"/>
  <c r="AT95" i="12" a="1"/>
  <c r="AT95" i="12" s="1"/>
  <c r="BQ95" i="12" a="1"/>
  <c r="BQ95" i="12" s="1"/>
  <c r="AC95" i="12" a="1"/>
  <c r="AC95" i="12" s="1"/>
  <c r="AZ95" i="12" a="1"/>
  <c r="AZ95" i="12" s="1"/>
  <c r="AK95" i="5" a="1"/>
  <c r="AK95" i="5" s="1"/>
  <c r="L91" i="12" a="1"/>
  <c r="L91" i="12" s="1"/>
  <c r="AI91" i="12" a="1"/>
  <c r="AI91" i="12" s="1"/>
  <c r="R91" i="12" a="1"/>
  <c r="R91" i="12" s="1"/>
  <c r="BK91" i="12" a="1"/>
  <c r="BK91" i="12" s="1"/>
  <c r="AT91" i="12" a="1"/>
  <c r="AT91" i="12" s="1"/>
  <c r="BQ91" i="12" a="1"/>
  <c r="BQ91" i="12" s="1"/>
  <c r="AC91" i="12" a="1"/>
  <c r="AC91" i="12" s="1"/>
  <c r="AZ91" i="12" a="1"/>
  <c r="AZ91" i="12" s="1"/>
  <c r="AR78" i="12" a="1"/>
  <c r="AR78" i="12" s="1"/>
  <c r="T68" i="12" a="1"/>
  <c r="T68" i="12" s="1"/>
  <c r="AR68" i="12" a="1"/>
  <c r="AR68" i="12" s="1"/>
  <c r="AA68" i="12" a="1"/>
  <c r="AA68" i="12" s="1"/>
  <c r="J68" i="12" a="1"/>
  <c r="J68" i="12" s="1"/>
  <c r="BB68" i="12" a="1"/>
  <c r="BB68" i="12" s="1"/>
  <c r="BI68" i="12" a="1"/>
  <c r="BI68" i="12" s="1"/>
  <c r="Z67" i="5"/>
  <c r="Q67" i="5"/>
  <c r="AJ84" i="5" a="1"/>
  <c r="AJ84" i="5" s="1"/>
  <c r="L84" i="12" a="1"/>
  <c r="L84" i="12" s="1"/>
  <c r="AI84" i="12" a="1"/>
  <c r="AI84" i="12" s="1"/>
  <c r="R84" i="12" a="1"/>
  <c r="R84" i="12" s="1"/>
  <c r="BK84" i="12" a="1"/>
  <c r="BK84" i="12" s="1"/>
  <c r="AT84" i="12" a="1"/>
  <c r="AT84" i="12" s="1"/>
  <c r="BQ84" i="12" a="1"/>
  <c r="BQ84" i="12" s="1"/>
  <c r="AC84" i="12" a="1"/>
  <c r="AC84" i="12" s="1"/>
  <c r="AZ84" i="12" a="1"/>
  <c r="AZ84" i="12" s="1"/>
  <c r="AU84" i="5"/>
  <c r="AK84" i="5" a="1"/>
  <c r="AK84" i="5" s="1"/>
  <c r="BS98" i="12" a="1"/>
  <c r="BS98" i="12" s="1"/>
  <c r="J98" i="12" a="1"/>
  <c r="J98" i="12" s="1"/>
  <c r="BB98" i="12" a="1"/>
  <c r="BB98" i="12" s="1"/>
  <c r="AK98" i="12" a="1"/>
  <c r="AK98" i="12" s="1"/>
  <c r="T98" i="12" a="1"/>
  <c r="T98" i="12" s="1"/>
  <c r="BI98" i="12" a="1"/>
  <c r="BI98" i="12" s="1"/>
  <c r="AR98" i="12" a="1"/>
  <c r="AR98" i="12" s="1"/>
  <c r="AA98" i="12" a="1"/>
  <c r="AA98" i="12" s="1"/>
  <c r="BJ98" i="5"/>
  <c r="J94" i="5" a="1"/>
  <c r="J94" i="5" s="1"/>
  <c r="U94" i="5"/>
  <c r="AE90" i="5"/>
  <c r="J70" i="12" a="1"/>
  <c r="J70" i="12" s="1"/>
  <c r="BW52" i="5"/>
  <c r="H52" i="12" a="1"/>
  <c r="H52" i="12" s="1"/>
  <c r="AM52" i="12" a="1"/>
  <c r="AM52" i="12" s="1"/>
  <c r="BU52" i="12" a="1"/>
  <c r="BU52" i="12" s="1"/>
  <c r="AP52" i="12" a="1"/>
  <c r="AP52" i="12" s="1"/>
  <c r="V52" i="12" a="1"/>
  <c r="V52" i="12" s="1"/>
  <c r="BD52" i="12" a="1"/>
  <c r="BD52" i="12" s="1"/>
  <c r="Y52" i="12" a="1"/>
  <c r="Y52" i="12" s="1"/>
  <c r="BG52" i="12" a="1"/>
  <c r="BG52" i="12" s="1"/>
  <c r="BT52" i="5" a="1"/>
  <c r="BT52" i="5" s="1"/>
  <c r="AK41" i="5" a="1"/>
  <c r="AK41" i="5" s="1"/>
  <c r="AJ41" i="5" a="1"/>
  <c r="AJ41" i="5" s="1"/>
  <c r="AJ90" i="5" a="1"/>
  <c r="AJ90" i="5" s="1"/>
  <c r="R82" i="12" a="1"/>
  <c r="R82" i="12" s="1"/>
  <c r="BQ82" i="12" a="1"/>
  <c r="BQ82" i="12" s="1"/>
  <c r="AI82" i="12" a="1"/>
  <c r="AI82" i="12" s="1"/>
  <c r="AZ82" i="12" a="1"/>
  <c r="AZ82" i="12" s="1"/>
  <c r="Y81" i="12" a="1"/>
  <c r="Y81" i="12" s="1"/>
  <c r="BU81" i="12" a="1"/>
  <c r="BU81" i="12" s="1"/>
  <c r="BG81" i="12" a="1"/>
  <c r="BG81" i="12" s="1"/>
  <c r="AM81" i="12" a="1"/>
  <c r="AM81" i="12" s="1"/>
  <c r="BD81" i="12" a="1"/>
  <c r="BD81" i="12" s="1"/>
  <c r="H81" i="12" a="1"/>
  <c r="H81" i="12" s="1"/>
  <c r="AP81" i="12" a="1"/>
  <c r="AP81" i="12" s="1"/>
  <c r="Q71" i="5"/>
  <c r="AC71" i="5"/>
  <c r="Z71" i="5"/>
  <c r="BK42" i="5"/>
  <c r="AC98" i="12" a="1"/>
  <c r="AC98" i="12" s="1"/>
  <c r="AZ98" i="12" a="1"/>
  <c r="AZ98" i="12" s="1"/>
  <c r="L98" i="12" a="1"/>
  <c r="L98" i="12" s="1"/>
  <c r="AI98" i="12" a="1"/>
  <c r="AI98" i="12" s="1"/>
  <c r="R98" i="12" a="1"/>
  <c r="R98" i="12" s="1"/>
  <c r="BK98" i="12" a="1"/>
  <c r="BK98" i="12" s="1"/>
  <c r="BQ98" i="12" a="1"/>
  <c r="BQ98" i="12" s="1"/>
  <c r="AT98" i="12" a="1"/>
  <c r="AT98" i="12" s="1"/>
  <c r="AU98" i="5"/>
  <c r="X73" i="5"/>
  <c r="BK65" i="5"/>
  <c r="AZ55" i="12" a="1"/>
  <c r="AZ55" i="12" s="1"/>
  <c r="AK55" i="5" a="1"/>
  <c r="AK55" i="5" s="1"/>
  <c r="AS55" i="5"/>
  <c r="AU55" i="5"/>
  <c r="BK96" i="12" a="1"/>
  <c r="BK96" i="12" s="1"/>
  <c r="AT96" i="12" a="1"/>
  <c r="AT96" i="12" s="1"/>
  <c r="BQ96" i="12" a="1"/>
  <c r="BQ96" i="12" s="1"/>
  <c r="AC96" i="12" a="1"/>
  <c r="AC96" i="12" s="1"/>
  <c r="AZ96" i="12" a="1"/>
  <c r="AZ96" i="12" s="1"/>
  <c r="L96" i="12" a="1"/>
  <c r="L96" i="12" s="1"/>
  <c r="AI96" i="12" a="1"/>
  <c r="AI96" i="12" s="1"/>
  <c r="R96" i="12" a="1"/>
  <c r="R96" i="12" s="1"/>
  <c r="AS96" i="5"/>
  <c r="BC94" i="5" a="1"/>
  <c r="BC94" i="5" s="1"/>
  <c r="BS94" i="12" a="1"/>
  <c r="BS94" i="12" s="1"/>
  <c r="J94" i="12" a="1"/>
  <c r="J94" i="12" s="1"/>
  <c r="BB94" i="12" a="1"/>
  <c r="BB94" i="12" s="1"/>
  <c r="AK94" i="12" a="1"/>
  <c r="AK94" i="12" s="1"/>
  <c r="T94" i="12" a="1"/>
  <c r="T94" i="12" s="1"/>
  <c r="BI94" i="12" a="1"/>
  <c r="BI94" i="12" s="1"/>
  <c r="AR94" i="12" a="1"/>
  <c r="AR94" i="12" s="1"/>
  <c r="AA94" i="12" a="1"/>
  <c r="AA94" i="12" s="1"/>
  <c r="BB75" i="12" a="1"/>
  <c r="BB75" i="12" s="1"/>
  <c r="BW71" i="5"/>
  <c r="AD71" i="11" s="1" a="1"/>
  <c r="AD71" i="11" s="1"/>
  <c r="Y71" i="12" a="1"/>
  <c r="Y71" i="12" s="1"/>
  <c r="H71" i="12" a="1"/>
  <c r="H71" i="12" s="1"/>
  <c r="AP71" i="12" a="1"/>
  <c r="AP71" i="12" s="1"/>
  <c r="BT71" i="5" a="1"/>
  <c r="BT71" i="5" s="1"/>
  <c r="BG71" i="12" a="1"/>
  <c r="BG71" i="12" s="1"/>
  <c r="BM31" i="5"/>
  <c r="AA31" i="12" a="1"/>
  <c r="AA31" i="12" s="1"/>
  <c r="AR31" i="12" a="1"/>
  <c r="AR31" i="12" s="1"/>
  <c r="BS31" i="12" a="1"/>
  <c r="BS31" i="12" s="1"/>
  <c r="BI31" i="12" a="1"/>
  <c r="BI31" i="12" s="1"/>
  <c r="AK31" i="12" a="1"/>
  <c r="AK31" i="12" s="1"/>
  <c r="BB31" i="12" a="1"/>
  <c r="BB31" i="12" s="1"/>
  <c r="J31" i="12" a="1"/>
  <c r="J31" i="12" s="1"/>
  <c r="T31" i="12" a="1"/>
  <c r="T31" i="12" s="1"/>
  <c r="BK31" i="5"/>
  <c r="BL31" i="5"/>
  <c r="BO31" i="5"/>
  <c r="T35" i="5"/>
  <c r="U35" i="5"/>
  <c r="S35" i="5"/>
  <c r="Z16" i="5"/>
  <c r="AE16" i="5"/>
  <c r="BB15" i="5" a="1"/>
  <c r="BB15" i="5" s="1"/>
  <c r="BI15" i="12" a="1"/>
  <c r="BI15" i="12" s="1"/>
  <c r="AI100" i="12" a="1"/>
  <c r="AI100" i="12" s="1"/>
  <c r="AZ100" i="12" a="1"/>
  <c r="AZ100" i="12" s="1"/>
  <c r="I94" i="5" a="1"/>
  <c r="I94" i="5" s="1"/>
  <c r="K94" i="5" s="1" a="1"/>
  <c r="K94" i="5" s="1"/>
  <c r="R92" i="12" a="1"/>
  <c r="R92" i="12" s="1"/>
  <c r="AK90" i="5" a="1"/>
  <c r="AK90" i="5" s="1"/>
  <c r="AR81" i="12" a="1"/>
  <c r="AR81" i="12" s="1"/>
  <c r="T81" i="12" a="1"/>
  <c r="T81" i="12" s="1"/>
  <c r="BS81" i="12" a="1"/>
  <c r="BS81" i="12" s="1"/>
  <c r="BB81" i="12" a="1"/>
  <c r="BB81" i="12" s="1"/>
  <c r="AK81" i="12" a="1"/>
  <c r="AK81" i="12" s="1"/>
  <c r="BI81" i="12" a="1"/>
  <c r="BI81" i="12" s="1"/>
  <c r="BK68" i="12" a="1"/>
  <c r="BK68" i="12" s="1"/>
  <c r="BQ68" i="12" a="1"/>
  <c r="BQ68" i="12" s="1"/>
  <c r="AT68" i="12" a="1"/>
  <c r="AT68" i="12" s="1"/>
  <c r="AI68" i="12" a="1"/>
  <c r="AI68" i="12" s="1"/>
  <c r="L68" i="12" a="1"/>
  <c r="L68" i="12" s="1"/>
  <c r="AC68" i="12" a="1"/>
  <c r="AC68" i="12" s="1"/>
  <c r="AA67" i="12" a="1"/>
  <c r="AA67" i="12" s="1"/>
  <c r="BI67" i="12" a="1"/>
  <c r="BI67" i="12" s="1"/>
  <c r="J67" i="12" a="1"/>
  <c r="J67" i="12" s="1"/>
  <c r="BU57" i="12" a="1"/>
  <c r="BU57" i="12" s="1"/>
  <c r="AM57" i="12" a="1"/>
  <c r="AM57" i="12" s="1"/>
  <c r="BD57" i="12" a="1"/>
  <c r="BD57" i="12" s="1"/>
  <c r="BG57" i="12" a="1"/>
  <c r="BG57" i="12" s="1"/>
  <c r="X55" i="5"/>
  <c r="BW47" i="5"/>
  <c r="AP47" i="12" a="1"/>
  <c r="AP47" i="12" s="1"/>
  <c r="Y47" i="12" a="1"/>
  <c r="Y47" i="12" s="1"/>
  <c r="BG47" i="12" a="1"/>
  <c r="BG47" i="12" s="1"/>
  <c r="H47" i="12" a="1"/>
  <c r="H47" i="12" s="1"/>
  <c r="AA35" i="5"/>
  <c r="V99" i="5"/>
  <c r="AC94" i="12" a="1"/>
  <c r="AC94" i="12" s="1"/>
  <c r="AZ94" i="12" a="1"/>
  <c r="AZ94" i="12" s="1"/>
  <c r="L94" i="12" a="1"/>
  <c r="L94" i="12" s="1"/>
  <c r="AI94" i="12" a="1"/>
  <c r="AI94" i="12" s="1"/>
  <c r="R94" i="12" a="1"/>
  <c r="R94" i="12" s="1"/>
  <c r="BK94" i="12" a="1"/>
  <c r="BK94" i="12" s="1"/>
  <c r="AT94" i="12" a="1"/>
  <c r="AT94" i="12" s="1"/>
  <c r="BQ94" i="12" a="1"/>
  <c r="BQ94" i="12" s="1"/>
  <c r="BW92" i="5"/>
  <c r="AM92" i="12" a="1"/>
  <c r="AM92" i="12" s="1"/>
  <c r="V92" i="12" a="1"/>
  <c r="V92" i="12" s="1"/>
  <c r="AP92" i="12" a="1"/>
  <c r="AP92" i="12" s="1"/>
  <c r="Y92" i="12" a="1"/>
  <c r="Y92" i="12" s="1"/>
  <c r="H92" i="12" a="1"/>
  <c r="H92" i="12" s="1"/>
  <c r="BU92" i="12" a="1"/>
  <c r="BU92" i="12" s="1"/>
  <c r="BD92" i="12" a="1"/>
  <c r="BD92" i="12" s="1"/>
  <c r="BG92" i="12" a="1"/>
  <c r="BG92" i="12" s="1"/>
  <c r="BW88" i="5"/>
  <c r="AX88" i="6" s="1"/>
  <c r="BD88" i="12" a="1"/>
  <c r="BD88" i="12" s="1"/>
  <c r="BG88" i="12" a="1"/>
  <c r="BG88" i="12" s="1"/>
  <c r="AM76" i="12" a="1"/>
  <c r="AM76" i="12" s="1"/>
  <c r="BD76" i="12" a="1"/>
  <c r="BD76" i="12" s="1"/>
  <c r="V76" i="12" a="1"/>
  <c r="V76" i="12" s="1"/>
  <c r="BU76" i="12" a="1"/>
  <c r="BU76" i="12" s="1"/>
  <c r="AW75" i="5"/>
  <c r="AT75" i="12" a="1"/>
  <c r="AT75" i="12" s="1"/>
  <c r="L75" i="12" a="1"/>
  <c r="L75" i="12" s="1"/>
  <c r="AC75" i="12" a="1"/>
  <c r="AC75" i="12" s="1"/>
  <c r="BK75" i="12" a="1"/>
  <c r="BK75" i="12" s="1"/>
  <c r="AT71" i="5"/>
  <c r="BK71" i="12" a="1"/>
  <c r="BK71" i="12" s="1"/>
  <c r="AC64" i="12" a="1"/>
  <c r="AC64" i="12" s="1"/>
  <c r="Y55" i="5"/>
  <c r="AT53" i="5"/>
  <c r="BK53" i="12" a="1"/>
  <c r="BK53" i="12" s="1"/>
  <c r="AZ53" i="12" a="1"/>
  <c r="AZ53" i="12" s="1"/>
  <c r="X47" i="5"/>
  <c r="AC46" i="5"/>
  <c r="AR29" i="12" a="1"/>
  <c r="AR29" i="12" s="1"/>
  <c r="BI29" i="12" a="1"/>
  <c r="BI29" i="12" s="1"/>
  <c r="T29" i="12" a="1"/>
  <c r="T29" i="12" s="1"/>
  <c r="J29" i="12" a="1"/>
  <c r="J29" i="12" s="1"/>
  <c r="BB29" i="12" a="1"/>
  <c r="BB29" i="12" s="1"/>
  <c r="AA29" i="12" a="1"/>
  <c r="AA29" i="12" s="1"/>
  <c r="BS29" i="12" a="1"/>
  <c r="BS29" i="12" s="1"/>
  <c r="AK29" i="12" a="1"/>
  <c r="AK29" i="12" s="1"/>
  <c r="BB29" i="5" a="1"/>
  <c r="BB29" i="5" s="1"/>
  <c r="BD29" i="5" s="1" a="1"/>
  <c r="BD29" i="5" s="1"/>
  <c r="BJ29" i="5"/>
  <c r="BD28" i="12" a="1"/>
  <c r="BD28" i="12" s="1"/>
  <c r="BG28" i="12" a="1"/>
  <c r="BG28" i="12" s="1"/>
  <c r="V28" i="12" a="1"/>
  <c r="V28" i="12" s="1"/>
  <c r="AM28" i="12" a="1"/>
  <c r="AM28" i="12" s="1"/>
  <c r="H28" i="12" a="1"/>
  <c r="H28" i="12" s="1"/>
  <c r="Y28" i="12" a="1"/>
  <c r="Y28" i="12" s="1"/>
  <c r="AP28" i="12" a="1"/>
  <c r="AP28" i="12" s="1"/>
  <c r="BU28" i="12" a="1"/>
  <c r="BU28" i="12" s="1"/>
  <c r="BT28" i="5" a="1"/>
  <c r="BT28" i="5" s="1"/>
  <c r="BW27" i="5"/>
  <c r="AD27" i="11" s="1" a="1"/>
  <c r="AD27" i="11" s="1"/>
  <c r="H27" i="12" a="1"/>
  <c r="H27" i="12" s="1"/>
  <c r="Y27" i="12" a="1"/>
  <c r="Y27" i="12" s="1"/>
  <c r="AM27" i="12" a="1"/>
  <c r="AM27" i="12" s="1"/>
  <c r="BD27" i="12" a="1"/>
  <c r="BD27" i="12" s="1"/>
  <c r="AP27" i="12" a="1"/>
  <c r="AP27" i="12" s="1"/>
  <c r="BG27" i="12" a="1"/>
  <c r="BG27" i="12" s="1"/>
  <c r="BU27" i="12" a="1"/>
  <c r="BU27" i="12" s="1"/>
  <c r="V27" i="12" a="1"/>
  <c r="V27" i="12" s="1"/>
  <c r="BW19" i="5"/>
  <c r="H19" i="12" a="1"/>
  <c r="H19" i="12" s="1"/>
  <c r="BU19" i="12" a="1"/>
  <c r="BU19" i="12" s="1"/>
  <c r="Y19" i="12" a="1"/>
  <c r="Y19" i="12" s="1"/>
  <c r="BD19" i="12" a="1"/>
  <c r="BD19" i="12" s="1"/>
  <c r="AM19" i="12" a="1"/>
  <c r="AM19" i="12" s="1"/>
  <c r="AK8" i="5" a="1"/>
  <c r="AK8" i="5" s="1"/>
  <c r="AW89" i="5"/>
  <c r="AT89" i="12" a="1"/>
  <c r="AT89" i="12" s="1"/>
  <c r="BQ89" i="12" a="1"/>
  <c r="BQ89" i="12" s="1"/>
  <c r="AC89" i="12" a="1"/>
  <c r="AC89" i="12" s="1"/>
  <c r="AZ89" i="12" a="1"/>
  <c r="AZ89" i="12" s="1"/>
  <c r="L89" i="12" a="1"/>
  <c r="L89" i="12" s="1"/>
  <c r="AI89" i="12" a="1"/>
  <c r="AI89" i="12" s="1"/>
  <c r="R89" i="12" a="1"/>
  <c r="R89" i="12" s="1"/>
  <c r="BK89" i="12" a="1"/>
  <c r="BK89" i="12" s="1"/>
  <c r="BO76" i="5"/>
  <c r="AR76" i="12" a="1"/>
  <c r="AR76" i="12" s="1"/>
  <c r="J76" i="12" a="1"/>
  <c r="J76" i="12" s="1"/>
  <c r="AA76" i="12" a="1"/>
  <c r="AA76" i="12" s="1"/>
  <c r="BI76" i="12" a="1"/>
  <c r="BI76" i="12" s="1"/>
  <c r="AW72" i="5"/>
  <c r="R72" i="12" a="1"/>
  <c r="R72" i="12" s="1"/>
  <c r="BQ72" i="12" a="1"/>
  <c r="BQ72" i="12" s="1"/>
  <c r="AI72" i="12" a="1"/>
  <c r="AI72" i="12" s="1"/>
  <c r="AZ72" i="12" a="1"/>
  <c r="AZ72" i="12" s="1"/>
  <c r="I55" i="5" a="1"/>
  <c r="I55" i="5" s="1"/>
  <c r="AB46" i="5"/>
  <c r="BA40" i="5" a="1"/>
  <c r="BA40" i="5" s="1"/>
  <c r="BI40" i="5" s="1"/>
  <c r="Y36" i="5"/>
  <c r="Z36" i="5"/>
  <c r="BI18" i="12" a="1"/>
  <c r="BI18" i="12" s="1"/>
  <c r="T18" i="12" a="1"/>
  <c r="T18" i="12" s="1"/>
  <c r="AK18" i="12" a="1"/>
  <c r="AK18" i="12" s="1"/>
  <c r="BS18" i="12" a="1"/>
  <c r="BS18" i="12" s="1"/>
  <c r="AA18" i="12" a="1"/>
  <c r="AA18" i="12" s="1"/>
  <c r="J18" i="12" a="1"/>
  <c r="J18" i="12" s="1"/>
  <c r="AR18" i="12" a="1"/>
  <c r="AR18" i="12" s="1"/>
  <c r="BB18" i="12" a="1"/>
  <c r="BB18" i="12" s="1"/>
  <c r="BM18" i="5"/>
  <c r="BB18" i="5" a="1"/>
  <c r="BB18" i="5" s="1"/>
  <c r="BE18" i="5" s="1" a="1"/>
  <c r="BE18" i="5" s="1"/>
  <c r="BJ18" i="5"/>
  <c r="BK18" i="5"/>
  <c r="BL18" i="5"/>
  <c r="BW9" i="5"/>
  <c r="AX9" i="6" s="1"/>
  <c r="BG9" i="6" s="1"/>
  <c r="AM96" i="12" a="1"/>
  <c r="AM96" i="12" s="1"/>
  <c r="V96" i="12" a="1"/>
  <c r="V96" i="12" s="1"/>
  <c r="AP96" i="12" a="1"/>
  <c r="AP96" i="12" s="1"/>
  <c r="Y96" i="12" a="1"/>
  <c r="Y96" i="12" s="1"/>
  <c r="H96" i="12" a="1"/>
  <c r="H96" i="12" s="1"/>
  <c r="BU96" i="12" a="1"/>
  <c r="BU96" i="12" s="1"/>
  <c r="BD96" i="12" a="1"/>
  <c r="BD96" i="12" s="1"/>
  <c r="BG96" i="12" a="1"/>
  <c r="BG96" i="12" s="1"/>
  <c r="BB90" i="12" a="1"/>
  <c r="BB90" i="12" s="1"/>
  <c r="AK90" i="12" a="1"/>
  <c r="AK90" i="12" s="1"/>
  <c r="T90" i="12" a="1"/>
  <c r="T90" i="12" s="1"/>
  <c r="BS89" i="5" a="1"/>
  <c r="BS89" i="5" s="1"/>
  <c r="Y89" i="12" a="1"/>
  <c r="Y89" i="12" s="1"/>
  <c r="H89" i="12" a="1"/>
  <c r="H89" i="12" s="1"/>
  <c r="BU89" i="12" a="1"/>
  <c r="BU89" i="12" s="1"/>
  <c r="BD89" i="12" a="1"/>
  <c r="BD89" i="12" s="1"/>
  <c r="BG89" i="12" a="1"/>
  <c r="BG89" i="12" s="1"/>
  <c r="AM89" i="12" a="1"/>
  <c r="AM89" i="12" s="1"/>
  <c r="V89" i="12" a="1"/>
  <c r="V89" i="12" s="1"/>
  <c r="AP89" i="12" a="1"/>
  <c r="AP89" i="12" s="1"/>
  <c r="AU88" i="5"/>
  <c r="BK88" i="12" a="1"/>
  <c r="BK88" i="12" s="1"/>
  <c r="AT88" i="12" a="1"/>
  <c r="AT88" i="12" s="1"/>
  <c r="BQ88" i="12" a="1"/>
  <c r="BQ88" i="12" s="1"/>
  <c r="AC88" i="12" a="1"/>
  <c r="AC88" i="12" s="1"/>
  <c r="AZ88" i="12" a="1"/>
  <c r="AZ88" i="12" s="1"/>
  <c r="L88" i="12" a="1"/>
  <c r="L88" i="12" s="1"/>
  <c r="AI88" i="12" a="1"/>
  <c r="AI88" i="12" s="1"/>
  <c r="R88" i="12" a="1"/>
  <c r="R88" i="12" s="1"/>
  <c r="AR85" i="12" a="1"/>
  <c r="AR85" i="12" s="1"/>
  <c r="AA85" i="12" a="1"/>
  <c r="AA85" i="12" s="1"/>
  <c r="BD84" i="12" a="1"/>
  <c r="BD84" i="12" s="1"/>
  <c r="Y84" i="12" a="1"/>
  <c r="Y84" i="12" s="1"/>
  <c r="AK84" i="12" a="1"/>
  <c r="AK84" i="12" s="1"/>
  <c r="T84" i="12" a="1"/>
  <c r="T84" i="12" s="1"/>
  <c r="BI84" i="12" a="1"/>
  <c r="BI84" i="12" s="1"/>
  <c r="AA84" i="12" a="1"/>
  <c r="AA84" i="12" s="1"/>
  <c r="BS84" i="12" a="1"/>
  <c r="BS84" i="12" s="1"/>
  <c r="AR84" i="12" a="1"/>
  <c r="AR84" i="12" s="1"/>
  <c r="BB84" i="12" a="1"/>
  <c r="BB84" i="12" s="1"/>
  <c r="J84" i="12" a="1"/>
  <c r="J84" i="12" s="1"/>
  <c r="BW57" i="5"/>
  <c r="V50" i="12" a="1"/>
  <c r="V50" i="12" s="1"/>
  <c r="AM50" i="12" a="1"/>
  <c r="AM50" i="12" s="1"/>
  <c r="BW48" i="5"/>
  <c r="AX48" i="6" s="1"/>
  <c r="BG48" i="6" s="1"/>
  <c r="BU48" i="12" a="1"/>
  <c r="BU48" i="12" s="1"/>
  <c r="BD48" i="12" a="1"/>
  <c r="BD48" i="12" s="1"/>
  <c r="AM48" i="12" a="1"/>
  <c r="AM48" i="12" s="1"/>
  <c r="BG48" i="12" a="1"/>
  <c r="BG48" i="12" s="1"/>
  <c r="V48" i="12" a="1"/>
  <c r="V48" i="12" s="1"/>
  <c r="AP48" i="12" a="1"/>
  <c r="AP48" i="12" s="1"/>
  <c r="Y48" i="12" a="1"/>
  <c r="Y48" i="12" s="1"/>
  <c r="Y98" i="12" a="1"/>
  <c r="Y98" i="12" s="1"/>
  <c r="T96" i="12" a="1"/>
  <c r="T96" i="12" s="1"/>
  <c r="BI96" i="12" a="1"/>
  <c r="BI96" i="12" s="1"/>
  <c r="AR96" i="12" a="1"/>
  <c r="AR96" i="12" s="1"/>
  <c r="AA96" i="12" a="1"/>
  <c r="AA96" i="12" s="1"/>
  <c r="BS96" i="12" a="1"/>
  <c r="BS96" i="12" s="1"/>
  <c r="J96" i="12" a="1"/>
  <c r="J96" i="12" s="1"/>
  <c r="BB96" i="12" a="1"/>
  <c r="BB96" i="12" s="1"/>
  <c r="AK96" i="12" a="1"/>
  <c r="AK96" i="12" s="1"/>
  <c r="AM90" i="12" a="1"/>
  <c r="AM90" i="12" s="1"/>
  <c r="V90" i="12" a="1"/>
  <c r="V90" i="12" s="1"/>
  <c r="AW80" i="5"/>
  <c r="R80" i="12" a="1"/>
  <c r="R80" i="12" s="1"/>
  <c r="BQ80" i="12" a="1"/>
  <c r="BQ80" i="12" s="1"/>
  <c r="AI80" i="12" a="1"/>
  <c r="AI80" i="12" s="1"/>
  <c r="AZ80" i="12" a="1"/>
  <c r="AZ80" i="12" s="1"/>
  <c r="AJ63" i="5" a="1"/>
  <c r="AJ63" i="5" s="1"/>
  <c r="AM63" i="5" s="1" a="1"/>
  <c r="AM63" i="5" s="1"/>
  <c r="BQ63" i="12" a="1"/>
  <c r="BQ63" i="12" s="1"/>
  <c r="AC62" i="12" a="1"/>
  <c r="AC62" i="12" s="1"/>
  <c r="BK62" i="12" a="1"/>
  <c r="BK62" i="12" s="1"/>
  <c r="L62" i="12" a="1"/>
  <c r="L62" i="12" s="1"/>
  <c r="AT62" i="5"/>
  <c r="AK62" i="5" a="1"/>
  <c r="AK62" i="5" s="1"/>
  <c r="BS57" i="5" a="1"/>
  <c r="BS57" i="5" s="1"/>
  <c r="V56" i="12" a="1"/>
  <c r="V56" i="12" s="1"/>
  <c r="V35" i="5"/>
  <c r="AW31" i="5"/>
  <c r="L31" i="12" a="1"/>
  <c r="L31" i="12" s="1"/>
  <c r="BQ31" i="12" a="1"/>
  <c r="BQ31" i="12" s="1"/>
  <c r="R31" i="12" a="1"/>
  <c r="R31" i="12" s="1"/>
  <c r="AC31" i="12" a="1"/>
  <c r="AC31" i="12" s="1"/>
  <c r="AT31" i="12" a="1"/>
  <c r="AT31" i="12" s="1"/>
  <c r="AZ31" i="12" a="1"/>
  <c r="AZ31" i="12" s="1"/>
  <c r="BK31" i="12" a="1"/>
  <c r="BK31" i="12" s="1"/>
  <c r="AI31" i="12" a="1"/>
  <c r="AI31" i="12" s="1"/>
  <c r="AT31" i="5"/>
  <c r="J28" i="12" a="1"/>
  <c r="J28" i="12" s="1"/>
  <c r="Y27" i="5"/>
  <c r="Q27" i="5"/>
  <c r="Z27" i="5"/>
  <c r="AB27" i="5"/>
  <c r="AI22" i="5" a="1"/>
  <c r="AI22" i="5" s="1"/>
  <c r="AC22" i="12" a="1"/>
  <c r="AC22" i="12" s="1"/>
  <c r="AZ22" i="12" a="1"/>
  <c r="AZ22" i="12" s="1"/>
  <c r="L22" i="12" a="1"/>
  <c r="L22" i="12" s="1"/>
  <c r="AI22" i="12" a="1"/>
  <c r="AI22" i="12" s="1"/>
  <c r="BK22" i="12" a="1"/>
  <c r="BK22" i="12" s="1"/>
  <c r="AT22" i="12" a="1"/>
  <c r="AT22" i="12" s="1"/>
  <c r="BQ22" i="12" a="1"/>
  <c r="BQ22" i="12" s="1"/>
  <c r="AJ22" i="5" a="1"/>
  <c r="AJ22" i="5" s="1"/>
  <c r="AR22" i="5"/>
  <c r="AT22" i="5"/>
  <c r="AU22" i="5"/>
  <c r="R22" i="12" a="1"/>
  <c r="R22" i="12" s="1"/>
  <c r="Q15" i="5"/>
  <c r="AC15" i="5"/>
  <c r="Y15" i="5"/>
  <c r="Z15" i="5"/>
  <c r="X98" i="5"/>
  <c r="AK95" i="12" a="1"/>
  <c r="AK95" i="12" s="1"/>
  <c r="T95" i="12" a="1"/>
  <c r="T95" i="12" s="1"/>
  <c r="BI95" i="12" a="1"/>
  <c r="BI95" i="12" s="1"/>
  <c r="AR95" i="12" a="1"/>
  <c r="AR95" i="12" s="1"/>
  <c r="AA95" i="12" a="1"/>
  <c r="AA95" i="12" s="1"/>
  <c r="BS95" i="12" a="1"/>
  <c r="BS95" i="12" s="1"/>
  <c r="J95" i="12" a="1"/>
  <c r="J95" i="12" s="1"/>
  <c r="BB95" i="12" a="1"/>
  <c r="BB95" i="12" s="1"/>
  <c r="AJ93" i="5" a="1"/>
  <c r="AJ93" i="5" s="1"/>
  <c r="AT93" i="12" a="1"/>
  <c r="AT93" i="12" s="1"/>
  <c r="BQ93" i="12" a="1"/>
  <c r="BQ93" i="12" s="1"/>
  <c r="AC93" i="12" a="1"/>
  <c r="AC93" i="12" s="1"/>
  <c r="AZ93" i="12" a="1"/>
  <c r="AZ93" i="12" s="1"/>
  <c r="L93" i="12" a="1"/>
  <c r="L93" i="12" s="1"/>
  <c r="AI93" i="12" a="1"/>
  <c r="AI93" i="12" s="1"/>
  <c r="R93" i="12" a="1"/>
  <c r="R93" i="12" s="1"/>
  <c r="BK93" i="12" a="1"/>
  <c r="BK93" i="12" s="1"/>
  <c r="AT87" i="12" a="1"/>
  <c r="AT87" i="12" s="1"/>
  <c r="AW86" i="5"/>
  <c r="AT86" i="12" a="1"/>
  <c r="AT86" i="12" s="1"/>
  <c r="BQ86" i="12" a="1"/>
  <c r="BQ86" i="12" s="1"/>
  <c r="AC86" i="12" a="1"/>
  <c r="AC86" i="12" s="1"/>
  <c r="AZ86" i="12" a="1"/>
  <c r="AZ86" i="12" s="1"/>
  <c r="R86" i="12" a="1"/>
  <c r="R86" i="12" s="1"/>
  <c r="BK86" i="12" a="1"/>
  <c r="BK86" i="12" s="1"/>
  <c r="L86" i="12" a="1"/>
  <c r="L86" i="12" s="1"/>
  <c r="AI86" i="12" a="1"/>
  <c r="AI86" i="12" s="1"/>
  <c r="AI85" i="5" a="1"/>
  <c r="AI85" i="5" s="1"/>
  <c r="BK85" i="12" a="1"/>
  <c r="BK85" i="12" s="1"/>
  <c r="AT85" i="12" a="1"/>
  <c r="AT85" i="12" s="1"/>
  <c r="BQ85" i="12" a="1"/>
  <c r="BQ85" i="12" s="1"/>
  <c r="L85" i="12" a="1"/>
  <c r="L85" i="12" s="1"/>
  <c r="AI85" i="12" a="1"/>
  <c r="AI85" i="12" s="1"/>
  <c r="R85" i="12" a="1"/>
  <c r="R85" i="12" s="1"/>
  <c r="AC85" i="12" a="1"/>
  <c r="AC85" i="12" s="1"/>
  <c r="AZ85" i="12" a="1"/>
  <c r="AZ85" i="12" s="1"/>
  <c r="AC83" i="12" a="1"/>
  <c r="AC83" i="12" s="1"/>
  <c r="AZ83" i="12" a="1"/>
  <c r="AZ83" i="12" s="1"/>
  <c r="L83" i="12" a="1"/>
  <c r="L83" i="12" s="1"/>
  <c r="AI83" i="12" a="1"/>
  <c r="AI83" i="12" s="1"/>
  <c r="R83" i="12" a="1"/>
  <c r="R83" i="12" s="1"/>
  <c r="BK83" i="12" a="1"/>
  <c r="BK83" i="12" s="1"/>
  <c r="BQ83" i="12" a="1"/>
  <c r="BQ83" i="12" s="1"/>
  <c r="AT83" i="12" a="1"/>
  <c r="AT83" i="12" s="1"/>
  <c r="AT77" i="12" a="1"/>
  <c r="AT77" i="12" s="1"/>
  <c r="BK77" i="12" a="1"/>
  <c r="BK77" i="12" s="1"/>
  <c r="L77" i="12" a="1"/>
  <c r="L77" i="12" s="1"/>
  <c r="AC77" i="12" a="1"/>
  <c r="AC77" i="12" s="1"/>
  <c r="AZ76" i="12" a="1"/>
  <c r="AZ76" i="12" s="1"/>
  <c r="BQ76" i="12" a="1"/>
  <c r="BQ76" i="12" s="1"/>
  <c r="R76" i="12" a="1"/>
  <c r="R76" i="12" s="1"/>
  <c r="AI76" i="12" a="1"/>
  <c r="AI76" i="12" s="1"/>
  <c r="H73" i="12" a="1"/>
  <c r="H73" i="12" s="1"/>
  <c r="U65" i="5"/>
  <c r="S65" i="5"/>
  <c r="U55" i="5"/>
  <c r="AA48" i="12" a="1"/>
  <c r="AA48" i="12" s="1"/>
  <c r="L47" i="12" a="1"/>
  <c r="L47" i="12" s="1"/>
  <c r="AT47" i="12" a="1"/>
  <c r="AT47" i="12" s="1"/>
  <c r="BK47" i="12" a="1"/>
  <c r="BK47" i="12" s="1"/>
  <c r="AC47" i="12" a="1"/>
  <c r="AC47" i="12" s="1"/>
  <c r="H40" i="5" a="1"/>
  <c r="H40" i="5" s="1"/>
  <c r="V40" i="5"/>
  <c r="J35" i="5" a="1"/>
  <c r="J35" i="5" s="1"/>
  <c r="AC9" i="12" a="1"/>
  <c r="AC9" i="12" s="1"/>
  <c r="BB59" i="12" a="1"/>
  <c r="BB59" i="12" s="1"/>
  <c r="AK59" i="12" a="1"/>
  <c r="AK59" i="12" s="1"/>
  <c r="H57" i="5" a="1"/>
  <c r="H57" i="5" s="1"/>
  <c r="P57" i="5" s="1"/>
  <c r="BM33" i="5"/>
  <c r="AB33" i="5"/>
  <c r="Y28" i="5"/>
  <c r="BQ20" i="12" a="1"/>
  <c r="BQ20" i="12" s="1"/>
  <c r="BJ13" i="5"/>
  <c r="BS59" i="12" a="1"/>
  <c r="BS59" i="12" s="1"/>
  <c r="H22" i="5" a="1"/>
  <c r="H22" i="5" s="1"/>
  <c r="O22" i="5" s="1"/>
  <c r="AC19" i="12" a="1"/>
  <c r="AC19" i="12" s="1"/>
  <c r="R19" i="12" a="1"/>
  <c r="R19" i="12" s="1"/>
  <c r="L19" i="12" a="1"/>
  <c r="L19" i="12" s="1"/>
  <c r="AT19" i="12" a="1"/>
  <c r="AT19" i="12" s="1"/>
  <c r="AZ19" i="12" a="1"/>
  <c r="AZ19" i="12" s="1"/>
  <c r="BK19" i="12" a="1"/>
  <c r="BK19" i="12" s="1"/>
  <c r="BQ19" i="12" a="1"/>
  <c r="BQ19" i="12" s="1"/>
  <c r="L18" i="12" a="1"/>
  <c r="L18" i="12" s="1"/>
  <c r="AZ18" i="12" a="1"/>
  <c r="AZ18" i="12" s="1"/>
  <c r="BD17" i="12" a="1"/>
  <c r="BD17" i="12" s="1"/>
  <c r="V17" i="12" a="1"/>
  <c r="V17" i="12" s="1"/>
  <c r="BG17" i="12" a="1"/>
  <c r="BG17" i="12" s="1"/>
  <c r="BU17" i="12" a="1"/>
  <c r="BU17" i="12" s="1"/>
  <c r="Y17" i="12" a="1"/>
  <c r="Y17" i="12" s="1"/>
  <c r="AM17" i="12" a="1"/>
  <c r="AM17" i="12" s="1"/>
  <c r="AP17" i="12" a="1"/>
  <c r="AP17" i="12" s="1"/>
  <c r="BK11" i="12" a="1"/>
  <c r="BK11" i="12" s="1"/>
  <c r="AZ11" i="12" a="1"/>
  <c r="AZ11" i="12" s="1"/>
  <c r="BB25" i="12" a="1"/>
  <c r="BB25" i="12" s="1"/>
  <c r="BT18" i="5" a="1"/>
  <c r="BT18" i="5" s="1"/>
  <c r="BS14" i="5" a="1"/>
  <c r="BS14" i="5" s="1"/>
  <c r="V14" i="12" a="1"/>
  <c r="V14" i="12" s="1"/>
  <c r="AM14" i="12" a="1"/>
  <c r="AM14" i="12" s="1"/>
  <c r="T47" i="12" a="1"/>
  <c r="T47" i="12" s="1"/>
  <c r="BS47" i="12" a="1"/>
  <c r="BS47" i="12" s="1"/>
  <c r="BB47" i="12" a="1"/>
  <c r="BB47" i="12" s="1"/>
  <c r="AK47" i="12" a="1"/>
  <c r="AK47" i="12" s="1"/>
  <c r="BB27" i="12" a="1"/>
  <c r="BB27" i="12" s="1"/>
  <c r="J27" i="12" a="1"/>
  <c r="J27" i="12" s="1"/>
  <c r="AA27" i="12" a="1"/>
  <c r="AA27" i="12" s="1"/>
  <c r="X22" i="5"/>
  <c r="BW12" i="5"/>
  <c r="BD12" i="12" a="1"/>
  <c r="BD12" i="12" s="1"/>
  <c r="AZ28" i="12" a="1"/>
  <c r="AZ28" i="12" s="1"/>
  <c r="V22" i="5"/>
  <c r="I22" i="5" a="1"/>
  <c r="I22" i="5" s="1"/>
  <c r="L22" i="5" s="1" a="1"/>
  <c r="L22" i="5" s="1"/>
  <c r="BW18" i="5"/>
  <c r="AD18" i="11" s="1" a="1"/>
  <c r="AD18" i="11" s="1"/>
  <c r="H18" i="12" a="1"/>
  <c r="H18" i="12" s="1"/>
  <c r="Y18" i="12" a="1"/>
  <c r="Y18" i="12" s="1"/>
  <c r="AP18" i="12" a="1"/>
  <c r="AP18" i="12" s="1"/>
  <c r="BG18" i="12" a="1"/>
  <c r="BG18" i="12" s="1"/>
  <c r="BU7" i="12" a="1"/>
  <c r="BU7" i="12" s="1"/>
  <c r="R7" i="12" a="1"/>
  <c r="R7" i="12" s="1"/>
  <c r="AT7" i="12" a="1"/>
  <c r="AT7" i="12" s="1"/>
  <c r="AI7" i="12" a="1"/>
  <c r="AI7" i="12" s="1"/>
  <c r="BQ7" i="12" a="1"/>
  <c r="BQ7" i="12" s="1"/>
  <c r="AZ7" i="12" a="1"/>
  <c r="AZ7" i="12" s="1"/>
  <c r="BK7" i="12" a="1"/>
  <c r="BK7" i="12" s="1"/>
  <c r="BA33" i="5" a="1"/>
  <c r="BA33" i="5" s="1"/>
  <c r="BH33" i="5" s="1"/>
  <c r="AT29" i="12" a="1"/>
  <c r="AT29" i="12" s="1"/>
  <c r="AI29" i="12" a="1"/>
  <c r="AI29" i="12" s="1"/>
  <c r="R24" i="12" a="1"/>
  <c r="R24" i="12" s="1"/>
  <c r="BK24" i="12" a="1"/>
  <c r="BK24" i="12" s="1"/>
  <c r="AZ24" i="12" a="1"/>
  <c r="AZ24" i="12" s="1"/>
  <c r="U22" i="5"/>
  <c r="BC19" i="5" a="1"/>
  <c r="BC19" i="5" s="1"/>
  <c r="BB19" i="12" a="1"/>
  <c r="BB19" i="12" s="1"/>
  <c r="AA19" i="12" a="1"/>
  <c r="AA19" i="12" s="1"/>
  <c r="AK19" i="12" a="1"/>
  <c r="AK19" i="12" s="1"/>
  <c r="J19" i="12" a="1"/>
  <c r="J19" i="12" s="1"/>
  <c r="BS19" i="12" a="1"/>
  <c r="BS19" i="12" s="1"/>
  <c r="X18" i="5"/>
  <c r="AC24" i="12" a="1"/>
  <c r="AC24" i="12" s="1"/>
  <c r="AM70" i="12" a="1"/>
  <c r="AM70" i="12" s="1"/>
  <c r="BD70" i="12" a="1"/>
  <c r="BD70" i="12" s="1"/>
  <c r="V70" i="12" a="1"/>
  <c r="V70" i="12" s="1"/>
  <c r="AC67" i="12" a="1"/>
  <c r="AC67" i="12" s="1"/>
  <c r="BK67" i="12" a="1"/>
  <c r="BK67" i="12" s="1"/>
  <c r="L67" i="12" a="1"/>
  <c r="L67" i="12" s="1"/>
  <c r="AT67" i="12" a="1"/>
  <c r="AT67" i="12" s="1"/>
  <c r="AI67" i="12" a="1"/>
  <c r="AI67" i="12" s="1"/>
  <c r="BQ67" i="12" a="1"/>
  <c r="BQ67" i="12" s="1"/>
  <c r="AZ67" i="12" a="1"/>
  <c r="AZ67" i="12" s="1"/>
  <c r="R67" i="12" a="1"/>
  <c r="R67" i="12" s="1"/>
  <c r="BJ59" i="5"/>
  <c r="I57" i="5" a="1"/>
  <c r="I57" i="5" s="1"/>
  <c r="K57" i="5" s="1" a="1"/>
  <c r="K57" i="5" s="1"/>
  <c r="AZ50" i="12" a="1"/>
  <c r="AZ50" i="12" s="1"/>
  <c r="BQ50" i="12" a="1"/>
  <c r="BQ50" i="12" s="1"/>
  <c r="AI50" i="12" a="1"/>
  <c r="AI50" i="12" s="1"/>
  <c r="AZ48" i="12" a="1"/>
  <c r="AZ48" i="12" s="1"/>
  <c r="AU29" i="5"/>
  <c r="AC28" i="5"/>
  <c r="J22" i="5" a="1"/>
  <c r="J22" i="5" s="1"/>
  <c r="I18" i="5" a="1"/>
  <c r="I18" i="5" s="1"/>
  <c r="J81" i="12" a="1"/>
  <c r="J81" i="12" s="1"/>
  <c r="H76" i="12" a="1"/>
  <c r="H76" i="12" s="1"/>
  <c r="T45" i="12" a="1"/>
  <c r="T45" i="12" s="1"/>
  <c r="AK95" i="6" a="1"/>
  <c r="AK95" i="6" s="1"/>
  <c r="AL95" i="6" s="1" a="1"/>
  <c r="AL95" i="6" s="1"/>
  <c r="AM95" i="6" s="1" a="1"/>
  <c r="AM95" i="6" s="1"/>
  <c r="K7" i="6"/>
  <c r="K84" i="6"/>
  <c r="L84" i="6" s="1" a="1"/>
  <c r="L84" i="6" s="1"/>
  <c r="N84" i="6" s="1" a="1"/>
  <c r="N84" i="6" s="1"/>
  <c r="K96" i="6"/>
  <c r="K95" i="6"/>
  <c r="L95" i="6" s="1" a="1"/>
  <c r="L95" i="6" s="1"/>
  <c r="N95" i="6" s="1" a="1"/>
  <c r="N95" i="6" s="1"/>
  <c r="AJ94" i="6" a="1"/>
  <c r="AJ94" i="6" s="1"/>
  <c r="F94" i="6" a="1"/>
  <c r="F94" i="6" s="1"/>
  <c r="G94" i="6" a="1"/>
  <c r="G94" i="6" s="1"/>
  <c r="BH94" i="6" a="1"/>
  <c r="BH94" i="6" s="1"/>
  <c r="H94" i="6" a="1"/>
  <c r="H94" i="6" s="1"/>
  <c r="BI88" i="6" a="1"/>
  <c r="BI88" i="6" s="1"/>
  <c r="BJ88" i="6" s="1"/>
  <c r="K97" i="6"/>
  <c r="M97" i="6" s="1" a="1"/>
  <c r="M97" i="6" s="1"/>
  <c r="O97" i="6" s="1" a="1"/>
  <c r="O97" i="6" s="1"/>
  <c r="K98" i="6"/>
  <c r="K93" i="6"/>
  <c r="K90" i="6"/>
  <c r="M90" i="6" s="1" a="1"/>
  <c r="M90" i="6" s="1"/>
  <c r="O90" i="6" s="1" a="1"/>
  <c r="O90" i="6" s="1"/>
  <c r="K92" i="6"/>
  <c r="L92" i="6" s="1" a="1"/>
  <c r="L92" i="6" s="1"/>
  <c r="N92" i="6" s="1" a="1"/>
  <c r="N92" i="6" s="1"/>
  <c r="K91" i="6"/>
  <c r="AK83" i="6" a="1"/>
  <c r="AK83" i="6" s="1"/>
  <c r="AL83" i="6" s="1" a="1"/>
  <c r="AL83" i="6" s="1"/>
  <c r="AM83" i="6" s="1" a="1"/>
  <c r="AM83" i="6" s="1"/>
  <c r="BI97" i="6" a="1"/>
  <c r="BI97" i="6" s="1"/>
  <c r="K94" i="6"/>
  <c r="M94" i="6" s="1" a="1"/>
  <c r="M94" i="6" s="1"/>
  <c r="O94" i="6" s="1" a="1"/>
  <c r="O94" i="6" s="1"/>
  <c r="K88" i="6"/>
  <c r="L88" i="6" s="1" a="1"/>
  <c r="L88" i="6" s="1"/>
  <c r="N88" i="6" s="1" a="1"/>
  <c r="N88" i="6" s="1"/>
  <c r="K100" i="6"/>
  <c r="L100" i="6" s="1" a="1"/>
  <c r="L100" i="6" s="1"/>
  <c r="N100" i="6" s="1" a="1"/>
  <c r="N100" i="6" s="1"/>
  <c r="K99" i="6"/>
  <c r="L99" i="6" s="1" a="1"/>
  <c r="L99" i="6" s="1"/>
  <c r="N99" i="6" s="1" a="1"/>
  <c r="N99" i="6" s="1"/>
  <c r="AJ98" i="6" a="1"/>
  <c r="AJ98" i="6" s="1"/>
  <c r="F98" i="6" a="1"/>
  <c r="F98" i="6" s="1"/>
  <c r="G98" i="6" a="1"/>
  <c r="G98" i="6" s="1"/>
  <c r="BH98" i="6" a="1"/>
  <c r="BH98" i="6" s="1"/>
  <c r="H98" i="6" a="1"/>
  <c r="H98" i="6" s="1"/>
  <c r="K87" i="6"/>
  <c r="M76" i="6" a="1"/>
  <c r="M76" i="6" s="1"/>
  <c r="O76" i="6" s="1" a="1"/>
  <c r="O76" i="6" s="1"/>
  <c r="K60" i="6"/>
  <c r="AL85" i="6" a="1"/>
  <c r="AL85" i="6" s="1"/>
  <c r="AM85" i="6" s="1" a="1"/>
  <c r="AM85" i="6" s="1"/>
  <c r="K68" i="6"/>
  <c r="M68" i="6" s="1" a="1"/>
  <c r="M68" i="6" s="1"/>
  <c r="O68" i="6" s="1" a="1"/>
  <c r="O68" i="6" s="1"/>
  <c r="BH99" i="6" a="1"/>
  <c r="BH99" i="6" s="1"/>
  <c r="BH95" i="6" a="1"/>
  <c r="BH95" i="6" s="1"/>
  <c r="BH91" i="6" a="1"/>
  <c r="BH91" i="6" s="1"/>
  <c r="K77" i="6"/>
  <c r="L77" i="6" s="1" a="1"/>
  <c r="L77" i="6" s="1"/>
  <c r="N77" i="6" s="1" a="1"/>
  <c r="N77" i="6" s="1"/>
  <c r="K61" i="6"/>
  <c r="L61" i="6" s="1" a="1"/>
  <c r="L61" i="6" s="1"/>
  <c r="N61" i="6" s="1" a="1"/>
  <c r="N61" i="6" s="1"/>
  <c r="K52" i="6"/>
  <c r="K85" i="6"/>
  <c r="L85" i="6" s="1" a="1"/>
  <c r="L85" i="6" s="1"/>
  <c r="N85" i="6" s="1" a="1"/>
  <c r="N85" i="6" s="1"/>
  <c r="K81" i="6"/>
  <c r="BI75" i="6" a="1"/>
  <c r="BI75" i="6" s="1"/>
  <c r="BJ75" i="6" s="1"/>
  <c r="BK75" i="6" s="1" a="1"/>
  <c r="BK75" i="6" s="1"/>
  <c r="K71" i="6"/>
  <c r="L71" i="6" s="1" a="1"/>
  <c r="L71" i="6" s="1"/>
  <c r="N71" i="6" s="1" a="1"/>
  <c r="N71" i="6" s="1"/>
  <c r="BH86" i="6" a="1"/>
  <c r="BH86" i="6" s="1"/>
  <c r="H86" i="6" a="1"/>
  <c r="H86" i="6" s="1"/>
  <c r="AJ86" i="6" a="1"/>
  <c r="AJ86" i="6" s="1"/>
  <c r="F86" i="6" a="1"/>
  <c r="F86" i="6" s="1"/>
  <c r="K80" i="6"/>
  <c r="M80" i="6" s="1" a="1"/>
  <c r="M80" i="6" s="1"/>
  <c r="O80" i="6" s="1" a="1"/>
  <c r="O80" i="6" s="1"/>
  <c r="AK76" i="6" a="1"/>
  <c r="AK76" i="6" s="1"/>
  <c r="AL76" i="6" s="1" a="1"/>
  <c r="AL76" i="6" s="1"/>
  <c r="AM76" i="6" s="1" a="1"/>
  <c r="AM76" i="6" s="1"/>
  <c r="AK74" i="6" a="1"/>
  <c r="AK74" i="6" s="1"/>
  <c r="AL74" i="6" s="1" a="1"/>
  <c r="AL74" i="6" s="1"/>
  <c r="AM74" i="6" s="1" a="1"/>
  <c r="AM74" i="6" s="1"/>
  <c r="K74" i="6"/>
  <c r="L74" i="6" s="1" a="1"/>
  <c r="L74" i="6" s="1"/>
  <c r="N74" i="6" s="1" a="1"/>
  <c r="N74" i="6" s="1"/>
  <c r="BH87" i="6" a="1"/>
  <c r="BH87" i="6" s="1"/>
  <c r="BH83" i="6" a="1"/>
  <c r="BH83" i="6" s="1"/>
  <c r="AJ81" i="6" a="1"/>
  <c r="AJ81" i="6" s="1"/>
  <c r="BH79" i="6" a="1"/>
  <c r="BH79" i="6" s="1"/>
  <c r="AJ77" i="6" a="1"/>
  <c r="AJ77" i="6" s="1"/>
  <c r="F76" i="6" a="1"/>
  <c r="F76" i="6" s="1"/>
  <c r="BH66" i="6" a="1"/>
  <c r="BH66" i="6" s="1"/>
  <c r="K65" i="6"/>
  <c r="M65" i="6" s="1" a="1"/>
  <c r="M65" i="6" s="1"/>
  <c r="O65" i="6" s="1" a="1"/>
  <c r="O65" i="6" s="1"/>
  <c r="K62" i="6"/>
  <c r="M62" i="6" s="1" a="1"/>
  <c r="M62" i="6" s="1"/>
  <c r="O62" i="6" s="1" a="1"/>
  <c r="O62" i="6" s="1"/>
  <c r="AL59" i="6" a="1"/>
  <c r="AL59" i="6" s="1"/>
  <c r="AM59" i="6" s="1" a="1"/>
  <c r="AM59" i="6" s="1"/>
  <c r="BF59" i="5" s="1" a="1"/>
  <c r="BF59" i="5" s="1"/>
  <c r="K57" i="6"/>
  <c r="M57" i="6" s="1" a="1"/>
  <c r="M57" i="6" s="1"/>
  <c r="O57" i="6" s="1" a="1"/>
  <c r="O57" i="6" s="1"/>
  <c r="K56" i="6"/>
  <c r="L56" i="6" s="1" a="1"/>
  <c r="L56" i="6" s="1"/>
  <c r="N56" i="6" s="1" a="1"/>
  <c r="N56" i="6" s="1"/>
  <c r="K51" i="6"/>
  <c r="K83" i="6"/>
  <c r="M83" i="6" s="1" a="1"/>
  <c r="M83" i="6" s="1"/>
  <c r="O83" i="6" s="1" a="1"/>
  <c r="O83" i="6" s="1"/>
  <c r="F82" i="6" a="1"/>
  <c r="F82" i="6" s="1"/>
  <c r="K79" i="6"/>
  <c r="F78" i="6" a="1"/>
  <c r="F78" i="6" s="1"/>
  <c r="K72" i="6"/>
  <c r="L72" i="6" s="1" a="1"/>
  <c r="L72" i="6" s="1"/>
  <c r="N72" i="6" s="1" a="1"/>
  <c r="N72" i="6" s="1"/>
  <c r="K69" i="6"/>
  <c r="K66" i="6"/>
  <c r="L66" i="6" s="1" a="1"/>
  <c r="L66" i="6" s="1"/>
  <c r="N66" i="6" s="1" a="1"/>
  <c r="N66" i="6" s="1"/>
  <c r="K58" i="6"/>
  <c r="L58" i="6" s="1" a="1"/>
  <c r="L58" i="6" s="1"/>
  <c r="N58" i="6" s="1" a="1"/>
  <c r="N58" i="6" s="1"/>
  <c r="K48" i="6"/>
  <c r="L48" i="6" s="1" a="1"/>
  <c r="L48" i="6" s="1"/>
  <c r="N48" i="6" s="1" a="1"/>
  <c r="N48" i="6" s="1"/>
  <c r="AJ82" i="6" a="1"/>
  <c r="AJ82" i="6" s="1"/>
  <c r="AJ78" i="6" a="1"/>
  <c r="AJ78" i="6" s="1"/>
  <c r="K70" i="6"/>
  <c r="M70" i="6" s="1" a="1"/>
  <c r="M70" i="6" s="1"/>
  <c r="O70" i="6" s="1" a="1"/>
  <c r="O70" i="6" s="1"/>
  <c r="K55" i="6"/>
  <c r="M55" i="6" s="1" a="1"/>
  <c r="M55" i="6" s="1"/>
  <c r="O55" i="6" s="1" a="1"/>
  <c r="O55" i="6" s="1"/>
  <c r="K45" i="6"/>
  <c r="L45" i="6" s="1" a="1"/>
  <c r="L45" i="6" s="1"/>
  <c r="N45" i="6" s="1" a="1"/>
  <c r="N45" i="6" s="1"/>
  <c r="L75" i="6" a="1"/>
  <c r="L75" i="6" s="1"/>
  <c r="N75" i="6" s="1" a="1"/>
  <c r="N75" i="6" s="1"/>
  <c r="M75" i="6" a="1"/>
  <c r="M75" i="6" s="1"/>
  <c r="O75" i="6" s="1" a="1"/>
  <c r="O75" i="6" s="1"/>
  <c r="AJ61" i="6" a="1"/>
  <c r="AJ61" i="6" s="1"/>
  <c r="F61" i="6" a="1"/>
  <c r="F61" i="6" s="1"/>
  <c r="G61" i="6" a="1"/>
  <c r="G61" i="6" s="1"/>
  <c r="BH61" i="6" a="1"/>
  <c r="BH61" i="6" s="1"/>
  <c r="H61" i="6" a="1"/>
  <c r="H61" i="6" s="1"/>
  <c r="AK54" i="6" a="1"/>
  <c r="AK54" i="6" s="1"/>
  <c r="AL54" i="6" s="1" a="1"/>
  <c r="AL54" i="6" s="1"/>
  <c r="AM54" i="6" s="1" a="1"/>
  <c r="AM54" i="6" s="1"/>
  <c r="AJ40" i="6" a="1"/>
  <c r="AJ40" i="6" s="1"/>
  <c r="F40" i="6" a="1"/>
  <c r="F40" i="6" s="1"/>
  <c r="G40" i="6" a="1"/>
  <c r="G40" i="6" s="1"/>
  <c r="BH40" i="6" a="1"/>
  <c r="BH40" i="6" s="1"/>
  <c r="BI40" i="6" s="1" a="1"/>
  <c r="BI40" i="6" s="1"/>
  <c r="H40" i="6" a="1"/>
  <c r="H40" i="6" s="1"/>
  <c r="BI68" i="6" a="1"/>
  <c r="BI68" i="6" s="1"/>
  <c r="BJ68" i="6" s="1"/>
  <c r="AJ65" i="6" a="1"/>
  <c r="AJ65" i="6" s="1"/>
  <c r="F65" i="6" a="1"/>
  <c r="F65" i="6" s="1"/>
  <c r="G65" i="6" a="1"/>
  <c r="G65" i="6" s="1"/>
  <c r="BH65" i="6" a="1"/>
  <c r="BH65" i="6" s="1"/>
  <c r="H65" i="6" a="1"/>
  <c r="H65" i="6" s="1"/>
  <c r="AK62" i="6" a="1"/>
  <c r="AK62" i="6" s="1"/>
  <c r="AL62" i="6" s="1" a="1"/>
  <c r="AL62" i="6" s="1"/>
  <c r="AM62" i="6" s="1" a="1"/>
  <c r="AM62" i="6" s="1"/>
  <c r="AJ57" i="6" a="1"/>
  <c r="AJ57" i="6" s="1"/>
  <c r="F57" i="6" a="1"/>
  <c r="F57" i="6" s="1"/>
  <c r="G57" i="6" a="1"/>
  <c r="G57" i="6" s="1"/>
  <c r="BH57" i="6" a="1"/>
  <c r="BH57" i="6" s="1"/>
  <c r="H57" i="6" a="1"/>
  <c r="H57" i="6" s="1"/>
  <c r="K53" i="6"/>
  <c r="L53" i="6" s="1" a="1"/>
  <c r="L53" i="6" s="1"/>
  <c r="N53" i="6" s="1" a="1"/>
  <c r="N53" i="6" s="1"/>
  <c r="H82" i="6" a="1"/>
  <c r="H82" i="6" s="1"/>
  <c r="H78" i="6" a="1"/>
  <c r="H78" i="6" s="1"/>
  <c r="AJ69" i="6" a="1"/>
  <c r="AJ69" i="6" s="1"/>
  <c r="F69" i="6" a="1"/>
  <c r="F69" i="6" s="1"/>
  <c r="G69" i="6" a="1"/>
  <c r="G69" i="6" s="1"/>
  <c r="BH69" i="6" a="1"/>
  <c r="BH69" i="6" s="1"/>
  <c r="H69" i="6" a="1"/>
  <c r="H69" i="6" s="1"/>
  <c r="AL68" i="6" a="1"/>
  <c r="AL68" i="6" s="1"/>
  <c r="AM68" i="6" s="1" a="1"/>
  <c r="AM68" i="6" s="1"/>
  <c r="AK66" i="6" a="1"/>
  <c r="AK66" i="6" s="1"/>
  <c r="AL66" i="6" s="1" a="1"/>
  <c r="AL66" i="6" s="1"/>
  <c r="AM66" i="6" s="1" a="1"/>
  <c r="AM66" i="6" s="1"/>
  <c r="BG66" i="5" s="1" a="1"/>
  <c r="BG66" i="5" s="1"/>
  <c r="K63" i="6"/>
  <c r="L63" i="6" s="1" a="1"/>
  <c r="L63" i="6" s="1"/>
  <c r="N63" i="6" s="1" a="1"/>
  <c r="N63" i="6" s="1"/>
  <c r="AK37" i="6" a="1"/>
  <c r="AK37" i="6" s="1"/>
  <c r="AL37" i="6" s="1" a="1"/>
  <c r="AL37" i="6" s="1"/>
  <c r="AM37" i="6" s="1" a="1"/>
  <c r="AM37" i="6" s="1"/>
  <c r="K37" i="6"/>
  <c r="L37" i="6" s="1" a="1"/>
  <c r="L37" i="6" s="1"/>
  <c r="N37" i="6" s="1" a="1"/>
  <c r="N37" i="6" s="1"/>
  <c r="G76" i="6" a="1"/>
  <c r="G76" i="6" s="1"/>
  <c r="AJ73" i="6" a="1"/>
  <c r="AJ73" i="6" s="1"/>
  <c r="F73" i="6" a="1"/>
  <c r="F73" i="6" s="1"/>
  <c r="BH73" i="6" a="1"/>
  <c r="BH73" i="6" s="1"/>
  <c r="H73" i="6" a="1"/>
  <c r="H73" i="6" s="1"/>
  <c r="K67" i="6"/>
  <c r="K64" i="6"/>
  <c r="L64" i="6" s="1" a="1"/>
  <c r="L64" i="6" s="1"/>
  <c r="N64" i="6" s="1" a="1"/>
  <c r="N64" i="6" s="1"/>
  <c r="K59" i="6"/>
  <c r="L59" i="6" s="1" a="1"/>
  <c r="L59" i="6" s="1"/>
  <c r="N59" i="6" s="1" a="1"/>
  <c r="N59" i="6" s="1"/>
  <c r="BI58" i="6" a="1"/>
  <c r="BI58" i="6" s="1"/>
  <c r="K54" i="6"/>
  <c r="L54" i="6" s="1" a="1"/>
  <c r="L54" i="6" s="1"/>
  <c r="N54" i="6" s="1" a="1"/>
  <c r="N54" i="6" s="1"/>
  <c r="K47" i="6"/>
  <c r="K38" i="6"/>
  <c r="M38" i="6" s="1" a="1"/>
  <c r="M38" i="6" s="1"/>
  <c r="O38" i="6" s="1" a="1"/>
  <c r="O38" i="6" s="1"/>
  <c r="AL50" i="6" a="1"/>
  <c r="AL50" i="6" s="1"/>
  <c r="AM50" i="6" s="1" a="1"/>
  <c r="AM50" i="6" s="1"/>
  <c r="BG50" i="5" s="1" a="1"/>
  <c r="BG50" i="5" s="1"/>
  <c r="K24" i="6"/>
  <c r="BJ59" i="6"/>
  <c r="BK59" i="6" s="1" a="1"/>
  <c r="BK59" i="6" s="1"/>
  <c r="BJ55" i="6"/>
  <c r="BK55" i="6" s="1" a="1"/>
  <c r="BK55" i="6" s="1"/>
  <c r="K49" i="6"/>
  <c r="L49" i="6" s="1" a="1"/>
  <c r="L49" i="6" s="1"/>
  <c r="N49" i="6" s="1" a="1"/>
  <c r="N49" i="6" s="1"/>
  <c r="BI46" i="6" a="1"/>
  <c r="BI46" i="6" s="1"/>
  <c r="BJ46" i="6" s="1"/>
  <c r="AJ44" i="6" a="1"/>
  <c r="AJ44" i="6" s="1"/>
  <c r="F44" i="6" a="1"/>
  <c r="F44" i="6" s="1"/>
  <c r="G44" i="6" a="1"/>
  <c r="G44" i="6" s="1"/>
  <c r="BH44" i="6" a="1"/>
  <c r="BH44" i="6" s="1"/>
  <c r="H44" i="6" a="1"/>
  <c r="H44" i="6" s="1"/>
  <c r="AK41" i="6" a="1"/>
  <c r="AK41" i="6" s="1"/>
  <c r="AL41" i="6" s="1" a="1"/>
  <c r="AL41" i="6" s="1"/>
  <c r="AM41" i="6" s="1" a="1"/>
  <c r="AM41" i="6" s="1"/>
  <c r="AN41" i="5" s="1" a="1"/>
  <c r="AN41" i="5" s="1"/>
  <c r="K42" i="6"/>
  <c r="K39" i="6"/>
  <c r="BI50" i="6" a="1"/>
  <c r="BI50" i="6" s="1"/>
  <c r="BJ50" i="6" s="1"/>
  <c r="BK50" i="6" s="1" a="1"/>
  <c r="BK50" i="6" s="1"/>
  <c r="AJ48" i="6" a="1"/>
  <c r="AJ48" i="6" s="1"/>
  <c r="F48" i="6" a="1"/>
  <c r="F48" i="6" s="1"/>
  <c r="G48" i="6" a="1"/>
  <c r="G48" i="6" s="1"/>
  <c r="BH48" i="6" a="1"/>
  <c r="BH48" i="6" s="1"/>
  <c r="H48" i="6" a="1"/>
  <c r="H48" i="6" s="1"/>
  <c r="AK45" i="6" a="1"/>
  <c r="AK45" i="6" s="1"/>
  <c r="AL45" i="6" s="1" a="1"/>
  <c r="AL45" i="6" s="1"/>
  <c r="AM45" i="6" s="1" a="1"/>
  <c r="AM45" i="6" s="1"/>
  <c r="K40" i="6"/>
  <c r="AJ52" i="6" a="1"/>
  <c r="AJ52" i="6" s="1"/>
  <c r="F52" i="6" a="1"/>
  <c r="F52" i="6" s="1"/>
  <c r="BH52" i="6" a="1"/>
  <c r="BH52" i="6" s="1"/>
  <c r="BI52" i="6" s="1" a="1"/>
  <c r="BI52" i="6" s="1"/>
  <c r="H52" i="6" a="1"/>
  <c r="H52" i="6" s="1"/>
  <c r="K46" i="6"/>
  <c r="L46" i="6" s="1" a="1"/>
  <c r="L46" i="6" s="1"/>
  <c r="N46" i="6" s="1" a="1"/>
  <c r="N46" i="6" s="1"/>
  <c r="K36" i="6"/>
  <c r="K44" i="6"/>
  <c r="K43" i="6"/>
  <c r="M43" i="6" s="1" a="1"/>
  <c r="M43" i="6" s="1"/>
  <c r="O43" i="6" s="1" a="1"/>
  <c r="O43" i="6" s="1"/>
  <c r="K41" i="6"/>
  <c r="L41" i="6" s="1" a="1"/>
  <c r="L41" i="6" s="1"/>
  <c r="N41" i="6" s="1" a="1"/>
  <c r="N41" i="6" s="1"/>
  <c r="K29" i="6"/>
  <c r="M29" i="6" s="1" a="1"/>
  <c r="M29" i="6" s="1"/>
  <c r="O29" i="6" s="1" a="1"/>
  <c r="O29" i="6" s="1"/>
  <c r="K50" i="6"/>
  <c r="L50" i="6" s="1" a="1"/>
  <c r="L50" i="6" s="1"/>
  <c r="N50" i="6" s="1" a="1"/>
  <c r="N50" i="6" s="1"/>
  <c r="BI39" i="6" a="1"/>
  <c r="BI39" i="6" s="1"/>
  <c r="K32" i="6"/>
  <c r="M32" i="6" s="1" a="1"/>
  <c r="M32" i="6" s="1"/>
  <c r="O32" i="6" s="1" a="1"/>
  <c r="O32" i="6" s="1"/>
  <c r="AJ32" i="6" a="1"/>
  <c r="AJ32" i="6" s="1"/>
  <c r="F32" i="6" a="1"/>
  <c r="F32" i="6" s="1"/>
  <c r="G32" i="6" a="1"/>
  <c r="G32" i="6" s="1"/>
  <c r="BH32" i="6" a="1"/>
  <c r="BH32" i="6" s="1"/>
  <c r="BI32" i="6" s="1" a="1"/>
  <c r="BI32" i="6" s="1"/>
  <c r="H32" i="6" a="1"/>
  <c r="H32" i="6" s="1"/>
  <c r="K22" i="6"/>
  <c r="L22" i="6" s="1" a="1"/>
  <c r="L22" i="6" s="1"/>
  <c r="N22" i="6" s="1" a="1"/>
  <c r="N22" i="6" s="1"/>
  <c r="AJ36" i="6" a="1"/>
  <c r="AJ36" i="6" s="1"/>
  <c r="F36" i="6" a="1"/>
  <c r="F36" i="6" s="1"/>
  <c r="BH36" i="6" a="1"/>
  <c r="BH36" i="6" s="1"/>
  <c r="H36" i="6" a="1"/>
  <c r="H36" i="6" s="1"/>
  <c r="BI35" i="6" a="1"/>
  <c r="BI35" i="6" s="1"/>
  <c r="K30" i="6"/>
  <c r="L30" i="6" s="1" a="1"/>
  <c r="L30" i="6" s="1"/>
  <c r="N30" i="6" s="1" a="1"/>
  <c r="N30" i="6" s="1"/>
  <c r="BH53" i="6" a="1"/>
  <c r="BH53" i="6" s="1"/>
  <c r="BH49" i="6" a="1"/>
  <c r="BH49" i="6" s="1"/>
  <c r="BH45" i="6" a="1"/>
  <c r="BH45" i="6" s="1"/>
  <c r="BH41" i="6" a="1"/>
  <c r="BH41" i="6" s="1"/>
  <c r="K33" i="6"/>
  <c r="K26" i="6"/>
  <c r="M26" i="6" s="1" a="1"/>
  <c r="M26" i="6" s="1"/>
  <c r="O26" i="6" s="1" a="1"/>
  <c r="O26" i="6" s="1"/>
  <c r="AL34" i="6" a="1"/>
  <c r="AL34" i="6" s="1"/>
  <c r="AM34" i="6" s="1" a="1"/>
  <c r="AM34" i="6" s="1"/>
  <c r="AJ25" i="6" a="1"/>
  <c r="AJ25" i="6" s="1"/>
  <c r="F25" i="6" a="1"/>
  <c r="F25" i="6" s="1"/>
  <c r="G25" i="6" a="1"/>
  <c r="G25" i="6" s="1"/>
  <c r="BH25" i="6" a="1"/>
  <c r="BH25" i="6" s="1"/>
  <c r="BI25" i="6" s="1" a="1"/>
  <c r="BI25" i="6" s="1"/>
  <c r="H25" i="6" a="1"/>
  <c r="H25" i="6" s="1"/>
  <c r="K35" i="6"/>
  <c r="K31" i="6"/>
  <c r="L31" i="6" s="1" a="1"/>
  <c r="L31" i="6" s="1"/>
  <c r="N31" i="6" s="1" a="1"/>
  <c r="N31" i="6" s="1"/>
  <c r="F30" i="6" a="1"/>
  <c r="F30" i="6" s="1"/>
  <c r="AK21" i="6" a="1"/>
  <c r="AK21" i="6" s="1"/>
  <c r="AL21" i="6" s="1" a="1"/>
  <c r="AL21" i="6" s="1"/>
  <c r="AM21" i="6" s="1" a="1"/>
  <c r="AM21" i="6" s="1"/>
  <c r="BV21" i="5" s="1" a="1"/>
  <c r="BV21" i="5" s="1"/>
  <c r="AJ30" i="6" a="1"/>
  <c r="AJ30" i="6" s="1"/>
  <c r="K25" i="6"/>
  <c r="K19" i="6"/>
  <c r="L19" i="6" s="1" a="1"/>
  <c r="L19" i="6" s="1"/>
  <c r="N19" i="6" s="1" a="1"/>
  <c r="N19" i="6" s="1"/>
  <c r="AK24" i="6" a="1"/>
  <c r="AK24" i="6" s="1"/>
  <c r="AL24" i="6" s="1" a="1"/>
  <c r="AL24" i="6" s="1"/>
  <c r="AM24" i="6" s="1" a="1"/>
  <c r="AM24" i="6" s="1"/>
  <c r="BH27" i="6" a="1"/>
  <c r="BH27" i="6" s="1"/>
  <c r="H27" i="6" a="1"/>
  <c r="H27" i="6" s="1"/>
  <c r="AJ27" i="6" a="1"/>
  <c r="AJ27" i="6" s="1"/>
  <c r="AJ16" i="6" a="1"/>
  <c r="AJ16" i="6" s="1"/>
  <c r="F16" i="6" a="1"/>
  <c r="F16" i="6" s="1"/>
  <c r="BH16" i="6" a="1"/>
  <c r="BH16" i="6" s="1"/>
  <c r="H16" i="6" a="1"/>
  <c r="H16" i="6" s="1"/>
  <c r="G16" i="6" a="1"/>
  <c r="G16" i="6" s="1"/>
  <c r="H30" i="6" a="1"/>
  <c r="H30" i="6" s="1"/>
  <c r="K21" i="6"/>
  <c r="F19" i="6" a="1"/>
  <c r="F19" i="6" s="1"/>
  <c r="BH19" i="6" a="1"/>
  <c r="BH19" i="6" s="1"/>
  <c r="BI19" i="6" s="1" a="1"/>
  <c r="BI19" i="6" s="1"/>
  <c r="G19" i="6" a="1"/>
  <c r="G19" i="6" s="1"/>
  <c r="H19" i="6" a="1"/>
  <c r="H19" i="6" s="1"/>
  <c r="AJ19" i="6" a="1"/>
  <c r="AJ19" i="6" s="1"/>
  <c r="K23" i="6"/>
  <c r="L23" i="6" s="1" a="1"/>
  <c r="L23" i="6" s="1"/>
  <c r="N23" i="6" s="1" a="1"/>
  <c r="N23" i="6" s="1"/>
  <c r="AK15" i="6" a="1"/>
  <c r="AK15" i="6" s="1"/>
  <c r="AL15" i="6" s="1" a="1"/>
  <c r="AL15" i="6" s="1"/>
  <c r="AM15" i="6" s="1" a="1"/>
  <c r="AM15" i="6" s="1"/>
  <c r="BV15" i="5" s="1" a="1"/>
  <c r="BV15" i="5" s="1"/>
  <c r="AJ23" i="6" a="1"/>
  <c r="AJ23" i="6" s="1"/>
  <c r="BH21" i="6" a="1"/>
  <c r="BH21" i="6" s="1"/>
  <c r="K17" i="6"/>
  <c r="K9" i="6"/>
  <c r="K8" i="6"/>
  <c r="M8" i="6" s="1" a="1"/>
  <c r="M8" i="6" s="1"/>
  <c r="O8" i="6" s="1" a="1"/>
  <c r="O8" i="6" s="1"/>
  <c r="G21" i="6" a="1"/>
  <c r="G21" i="6" s="1"/>
  <c r="AL18" i="6" a="1"/>
  <c r="AL18" i="6" s="1"/>
  <c r="AM18" i="6" s="1" a="1"/>
  <c r="AM18" i="6" s="1"/>
  <c r="BG18" i="5" s="1" a="1"/>
  <c r="BG18" i="5" s="1"/>
  <c r="K15" i="6"/>
  <c r="L15" i="6" s="1" a="1"/>
  <c r="L15" i="6" s="1"/>
  <c r="N15" i="6" s="1" a="1"/>
  <c r="N15" i="6" s="1"/>
  <c r="AJ12" i="6" a="1"/>
  <c r="AJ12" i="6" s="1"/>
  <c r="F12" i="6" a="1"/>
  <c r="F12" i="6" s="1"/>
  <c r="G12" i="6" a="1"/>
  <c r="G12" i="6" s="1"/>
  <c r="BH12" i="6" a="1"/>
  <c r="BH12" i="6" s="1"/>
  <c r="H12" i="6" a="1"/>
  <c r="H12" i="6" s="1"/>
  <c r="H23" i="6" a="1"/>
  <c r="H23" i="6" s="1"/>
  <c r="F21" i="6" a="1"/>
  <c r="F21" i="6" s="1"/>
  <c r="BH23" i="6" a="1"/>
  <c r="BH23" i="6" s="1"/>
  <c r="AJ8" i="6" a="1"/>
  <c r="AJ8" i="6" s="1"/>
  <c r="F8" i="6" a="1"/>
  <c r="F8" i="6" s="1"/>
  <c r="G8" i="6" a="1"/>
  <c r="G8" i="6" s="1"/>
  <c r="H8" i="6" a="1"/>
  <c r="H8" i="6" s="1"/>
  <c r="L18" i="6" a="1"/>
  <c r="L18" i="6" s="1"/>
  <c r="N18" i="6" s="1" a="1"/>
  <c r="N18" i="6" s="1"/>
  <c r="M18" i="6" a="1"/>
  <c r="M18" i="6" s="1"/>
  <c r="O18" i="6" s="1" a="1"/>
  <c r="O18" i="6" s="1"/>
  <c r="BJ13" i="6"/>
  <c r="BK13" i="6" s="1" a="1"/>
  <c r="BK13" i="6" s="1"/>
  <c r="K13" i="6"/>
  <c r="L13" i="6" s="1" a="1"/>
  <c r="L13" i="6" s="1"/>
  <c r="N13" i="6" s="1" a="1"/>
  <c r="N13" i="6" s="1"/>
  <c r="K10" i="6"/>
  <c r="M10" i="6" s="1" a="1"/>
  <c r="M10" i="6" s="1"/>
  <c r="O10" i="6" s="1" a="1"/>
  <c r="O10" i="6" s="1"/>
  <c r="L14" i="6" a="1"/>
  <c r="L14" i="6" s="1"/>
  <c r="N14" i="6" s="1" a="1"/>
  <c r="N14" i="6" s="1"/>
  <c r="M14" i="6" a="1"/>
  <c r="M14" i="6" s="1"/>
  <c r="O14" i="6" s="1" a="1"/>
  <c r="O14" i="6" s="1"/>
  <c r="K12" i="6"/>
  <c r="M12" i="6" s="1" a="1"/>
  <c r="M12" i="6" s="1"/>
  <c r="O12" i="6" s="1" a="1"/>
  <c r="O12" i="6" s="1"/>
  <c r="K11" i="6"/>
  <c r="L11" i="6" s="1" a="1"/>
  <c r="L11" i="6" s="1"/>
  <c r="N11" i="6" s="1" a="1"/>
  <c r="N11" i="6" s="1"/>
  <c r="V65" i="12" a="1"/>
  <c r="V65" i="12" s="1"/>
  <c r="AK65" i="12" a="1"/>
  <c r="AK65" i="12" s="1"/>
  <c r="BS65" i="12" a="1"/>
  <c r="BS65" i="12" s="1"/>
  <c r="R65" i="12" a="1"/>
  <c r="R65" i="12" s="1"/>
  <c r="AT65" i="12" a="1"/>
  <c r="AT65" i="12" s="1"/>
  <c r="BK65" i="12" a="1"/>
  <c r="BK65" i="12" s="1"/>
  <c r="H65" i="12" a="1"/>
  <c r="H65" i="12" s="1"/>
  <c r="AZ65" i="12" a="1"/>
  <c r="AZ65" i="12" s="1"/>
  <c r="AA65" i="12" a="1"/>
  <c r="AA65" i="12" s="1"/>
  <c r="J65" i="12" a="1"/>
  <c r="J65" i="12" s="1"/>
  <c r="AC65" i="12" a="1"/>
  <c r="AC65" i="12" s="1"/>
  <c r="AI65" i="12" a="1"/>
  <c r="AI65" i="12" s="1"/>
  <c r="L65" i="12" a="1"/>
  <c r="L65" i="12" s="1"/>
  <c r="AR65" i="12" a="1"/>
  <c r="AR65" i="12" s="1"/>
  <c r="BQ65" i="12" a="1"/>
  <c r="BQ65" i="12" s="1"/>
  <c r="V60" i="12" a="1"/>
  <c r="V60" i="12" s="1"/>
  <c r="AM60" i="12" a="1"/>
  <c r="AM60" i="12" s="1"/>
  <c r="BD60" i="12" a="1"/>
  <c r="BD60" i="12" s="1"/>
  <c r="BU60" i="12" a="1"/>
  <c r="BU60" i="12" s="1"/>
  <c r="Y60" i="12" a="1"/>
  <c r="Y60" i="12" s="1"/>
  <c r="AT60" i="12" a="1"/>
  <c r="AT60" i="12" s="1"/>
  <c r="H60" i="12" a="1"/>
  <c r="H60" i="12" s="1"/>
  <c r="BG60" i="12" a="1"/>
  <c r="BG60" i="12" s="1"/>
  <c r="AZ68" i="12" a="1"/>
  <c r="AZ68" i="12" s="1"/>
  <c r="R68" i="12" a="1"/>
  <c r="R68" i="12" s="1"/>
  <c r="R62" i="12" a="1"/>
  <c r="R62" i="12" s="1"/>
  <c r="AI62" i="12" a="1"/>
  <c r="AI62" i="12" s="1"/>
  <c r="AZ62" i="12" a="1"/>
  <c r="AZ62" i="12" s="1"/>
  <c r="BQ62" i="12" a="1"/>
  <c r="BQ62" i="12" s="1"/>
  <c r="AT62" i="12" a="1"/>
  <c r="AT62" i="12" s="1"/>
  <c r="BK82" i="12" a="1"/>
  <c r="BK82" i="12" s="1"/>
  <c r="AT82" i="12" a="1"/>
  <c r="AT82" i="12" s="1"/>
  <c r="AK82" i="12" a="1"/>
  <c r="AK82" i="12" s="1"/>
  <c r="AC82" i="12" a="1"/>
  <c r="AC82" i="12" s="1"/>
  <c r="L82" i="12" a="1"/>
  <c r="L82" i="12" s="1"/>
  <c r="AA81" i="12" a="1"/>
  <c r="AA81" i="12" s="1"/>
  <c r="V81" i="12" a="1"/>
  <c r="V81" i="12" s="1"/>
  <c r="BK80" i="12" a="1"/>
  <c r="BK80" i="12" s="1"/>
  <c r="AT80" i="12" a="1"/>
  <c r="AT80" i="12" s="1"/>
  <c r="AC80" i="12" a="1"/>
  <c r="AC80" i="12" s="1"/>
  <c r="L80" i="12" a="1"/>
  <c r="L80" i="12" s="1"/>
  <c r="BQ77" i="12" a="1"/>
  <c r="BQ77" i="12" s="1"/>
  <c r="AZ77" i="12" a="1"/>
  <c r="AZ77" i="12" s="1"/>
  <c r="AI77" i="12" a="1"/>
  <c r="AI77" i="12" s="1"/>
  <c r="R77" i="12" a="1"/>
  <c r="R77" i="12" s="1"/>
  <c r="BS76" i="12" a="1"/>
  <c r="BS76" i="12" s="1"/>
  <c r="BK76" i="12" a="1"/>
  <c r="BK76" i="12" s="1"/>
  <c r="BG76" i="12" a="1"/>
  <c r="BG76" i="12" s="1"/>
  <c r="BB76" i="12" a="1"/>
  <c r="BB76" i="12" s="1"/>
  <c r="AT76" i="12" a="1"/>
  <c r="AT76" i="12" s="1"/>
  <c r="AP76" i="12" a="1"/>
  <c r="AP76" i="12" s="1"/>
  <c r="AK76" i="12" a="1"/>
  <c r="AK76" i="12" s="1"/>
  <c r="AC76" i="12" a="1"/>
  <c r="AC76" i="12" s="1"/>
  <c r="Y76" i="12" a="1"/>
  <c r="Y76" i="12" s="1"/>
  <c r="T76" i="12" a="1"/>
  <c r="T76" i="12" s="1"/>
  <c r="L76" i="12" a="1"/>
  <c r="L76" i="12" s="1"/>
  <c r="BQ75" i="12" a="1"/>
  <c r="BQ75" i="12" s="1"/>
  <c r="AZ75" i="12" a="1"/>
  <c r="AZ75" i="12" s="1"/>
  <c r="AI75" i="12" a="1"/>
  <c r="AI75" i="12" s="1"/>
  <c r="AA75" i="12" a="1"/>
  <c r="AA75" i="12" s="1"/>
  <c r="R75" i="12" a="1"/>
  <c r="R75" i="12" s="1"/>
  <c r="BG74" i="12" a="1"/>
  <c r="BG74" i="12" s="1"/>
  <c r="AC74" i="12" a="1"/>
  <c r="AC74" i="12" s="1"/>
  <c r="BK72" i="12" a="1"/>
  <c r="BK72" i="12" s="1"/>
  <c r="AT72" i="12" a="1"/>
  <c r="AT72" i="12" s="1"/>
  <c r="AC72" i="12" a="1"/>
  <c r="AC72" i="12" s="1"/>
  <c r="L72" i="12" a="1"/>
  <c r="L72" i="12" s="1"/>
  <c r="BU71" i="12" a="1"/>
  <c r="BU71" i="12" s="1"/>
  <c r="BD71" i="12" a="1"/>
  <c r="BD71" i="12" s="1"/>
  <c r="AZ71" i="12" a="1"/>
  <c r="AZ71" i="12" s="1"/>
  <c r="AM71" i="12" a="1"/>
  <c r="AM71" i="12" s="1"/>
  <c r="V71" i="12" a="1"/>
  <c r="V71" i="12" s="1"/>
  <c r="AK70" i="12" a="1"/>
  <c r="AK70" i="12" s="1"/>
  <c r="Y70" i="12" a="1"/>
  <c r="Y70" i="12" s="1"/>
  <c r="BS68" i="12" a="1"/>
  <c r="BS68" i="12" s="1"/>
  <c r="AK68" i="12" a="1"/>
  <c r="AK68" i="12" s="1"/>
  <c r="BD61" i="12" a="1"/>
  <c r="BD61" i="12" s="1"/>
  <c r="H61" i="12" a="1"/>
  <c r="H61" i="12" s="1"/>
  <c r="L61" i="12" a="1"/>
  <c r="L61" i="12" s="1"/>
  <c r="AC61" i="12" a="1"/>
  <c r="AC61" i="12" s="1"/>
  <c r="AT61" i="12" a="1"/>
  <c r="AT61" i="12" s="1"/>
  <c r="BG61" i="12" a="1"/>
  <c r="BG61" i="12" s="1"/>
  <c r="BK61" i="12" a="1"/>
  <c r="BK61" i="12" s="1"/>
  <c r="R61" i="12" a="1"/>
  <c r="R61" i="12" s="1"/>
  <c r="AI61" i="12" a="1"/>
  <c r="AI61" i="12" s="1"/>
  <c r="AZ61" i="12" a="1"/>
  <c r="AZ61" i="12" s="1"/>
  <c r="BQ61" i="12" a="1"/>
  <c r="BQ61" i="12" s="1"/>
  <c r="V61" i="12" a="1"/>
  <c r="V61" i="12" s="1"/>
  <c r="L55" i="12" a="1"/>
  <c r="L55" i="12" s="1"/>
  <c r="AT55" i="12" a="1"/>
  <c r="AT55" i="12" s="1"/>
  <c r="AC55" i="12" a="1"/>
  <c r="AC55" i="12" s="1"/>
  <c r="BB55" i="12" a="1"/>
  <c r="BB55" i="12" s="1"/>
  <c r="J55" i="12" a="1"/>
  <c r="J55" i="12" s="1"/>
  <c r="AI55" i="12" a="1"/>
  <c r="AI55" i="12" s="1"/>
  <c r="R55" i="12" a="1"/>
  <c r="R55" i="12" s="1"/>
  <c r="BQ55" i="12" a="1"/>
  <c r="BQ55" i="12" s="1"/>
  <c r="T55" i="12" a="1"/>
  <c r="T55" i="12" s="1"/>
  <c r="AK55" i="12" a="1"/>
  <c r="AK55" i="12" s="1"/>
  <c r="BK55" i="12" a="1"/>
  <c r="BK55" i="12" s="1"/>
  <c r="L63" i="12" a="1"/>
  <c r="L63" i="12" s="1"/>
  <c r="AC63" i="12" a="1"/>
  <c r="AC63" i="12" s="1"/>
  <c r="AK63" i="12" a="1"/>
  <c r="AK63" i="12" s="1"/>
  <c r="AT63" i="12" a="1"/>
  <c r="AT63" i="12" s="1"/>
  <c r="BB63" i="12" a="1"/>
  <c r="BB63" i="12" s="1"/>
  <c r="BK63" i="12" a="1"/>
  <c r="BK63" i="12" s="1"/>
  <c r="R63" i="12" a="1"/>
  <c r="R63" i="12" s="1"/>
  <c r="AI63" i="12" a="1"/>
  <c r="AI63" i="12" s="1"/>
  <c r="AZ63" i="12" a="1"/>
  <c r="AZ63" i="12" s="1"/>
  <c r="AR63" i="12" a="1"/>
  <c r="AR63" i="12" s="1"/>
  <c r="L59" i="12" a="1"/>
  <c r="L59" i="12" s="1"/>
  <c r="AT59" i="12" a="1"/>
  <c r="AT59" i="12" s="1"/>
  <c r="AA59" i="12" a="1"/>
  <c r="AA59" i="12" s="1"/>
  <c r="BI59" i="12" a="1"/>
  <c r="BI59" i="12" s="1"/>
  <c r="J59" i="12" a="1"/>
  <c r="J59" i="12" s="1"/>
  <c r="AI59" i="12" a="1"/>
  <c r="AI59" i="12" s="1"/>
  <c r="R59" i="12" a="1"/>
  <c r="R59" i="12" s="1"/>
  <c r="AR59" i="12" a="1"/>
  <c r="AR59" i="12" s="1"/>
  <c r="BQ59" i="12" a="1"/>
  <c r="BQ59" i="12" s="1"/>
  <c r="BG56" i="12" a="1"/>
  <c r="BG56" i="12" s="1"/>
  <c r="L53" i="12" a="1"/>
  <c r="L53" i="12" s="1"/>
  <c r="AT53" i="12" a="1"/>
  <c r="AT53" i="12" s="1"/>
  <c r="AA53" i="12" a="1"/>
  <c r="AA53" i="12" s="1"/>
  <c r="BI53" i="12" a="1"/>
  <c r="BI53" i="12" s="1"/>
  <c r="AC53" i="12" a="1"/>
  <c r="AC53" i="12" s="1"/>
  <c r="AI53" i="12" a="1"/>
  <c r="AI53" i="12" s="1"/>
  <c r="R53" i="12" a="1"/>
  <c r="R53" i="12" s="1"/>
  <c r="AR53" i="12" a="1"/>
  <c r="AR53" i="12" s="1"/>
  <c r="BQ53" i="12" a="1"/>
  <c r="BQ53" i="12" s="1"/>
  <c r="AR56" i="12" a="1"/>
  <c r="AR56" i="12" s="1"/>
  <c r="AT56" i="12" a="1"/>
  <c r="AT56" i="12" s="1"/>
  <c r="H56" i="12" a="1"/>
  <c r="H56" i="12" s="1"/>
  <c r="BU56" i="12" a="1"/>
  <c r="BU56" i="12" s="1"/>
  <c r="H57" i="12" a="1"/>
  <c r="H57" i="12" s="1"/>
  <c r="AP57" i="12" a="1"/>
  <c r="AP57" i="12" s="1"/>
  <c r="V57" i="12" a="1"/>
  <c r="V57" i="12" s="1"/>
  <c r="J57" i="12" a="1"/>
  <c r="J57" i="12" s="1"/>
  <c r="R57" i="12" a="1"/>
  <c r="R57" i="12" s="1"/>
  <c r="Y57" i="12" a="1"/>
  <c r="Y57" i="12" s="1"/>
  <c r="BK59" i="12" a="1"/>
  <c r="BK59" i="12" s="1"/>
  <c r="AZ59" i="12" a="1"/>
  <c r="AZ59" i="12" s="1"/>
  <c r="T59" i="12" a="1"/>
  <c r="T59" i="12" s="1"/>
  <c r="L50" i="12" a="1"/>
  <c r="L50" i="12" s="1"/>
  <c r="AT50" i="12" a="1"/>
  <c r="AT50" i="12" s="1"/>
  <c r="AC50" i="12" a="1"/>
  <c r="AC50" i="12" s="1"/>
  <c r="BK50" i="12" a="1"/>
  <c r="BK50" i="12" s="1"/>
  <c r="BU50" i="12" a="1"/>
  <c r="BU50" i="12" s="1"/>
  <c r="R50" i="12" a="1"/>
  <c r="R50" i="12" s="1"/>
  <c r="J45" i="12" a="1"/>
  <c r="J45" i="12" s="1"/>
  <c r="R45" i="12" a="1"/>
  <c r="R45" i="12" s="1"/>
  <c r="V45" i="12" a="1"/>
  <c r="V45" i="12" s="1"/>
  <c r="AA45" i="12" a="1"/>
  <c r="AA45" i="12" s="1"/>
  <c r="AI45" i="12" a="1"/>
  <c r="AI45" i="12" s="1"/>
  <c r="AR45" i="12" a="1"/>
  <c r="AR45" i="12" s="1"/>
  <c r="AZ45" i="12" a="1"/>
  <c r="AZ45" i="12" s="1"/>
  <c r="BI45" i="12" a="1"/>
  <c r="BI45" i="12" s="1"/>
  <c r="BQ45" i="12" a="1"/>
  <c r="BQ45" i="12" s="1"/>
  <c r="BU45" i="12" a="1"/>
  <c r="BU45" i="12" s="1"/>
  <c r="BK45" i="12" a="1"/>
  <c r="BK45" i="12" s="1"/>
  <c r="BS45" i="12" a="1"/>
  <c r="BS45" i="12" s="1"/>
  <c r="AC45" i="12" a="1"/>
  <c r="AC45" i="12" s="1"/>
  <c r="AK45" i="12" a="1"/>
  <c r="AK45" i="12" s="1"/>
  <c r="AT45" i="12" a="1"/>
  <c r="AT45" i="12" s="1"/>
  <c r="BB45" i="12" a="1"/>
  <c r="BB45" i="12" s="1"/>
  <c r="L45" i="12" a="1"/>
  <c r="L45" i="12" s="1"/>
  <c r="V42" i="12" a="1"/>
  <c r="V42" i="12" s="1"/>
  <c r="AA42" i="12" a="1"/>
  <c r="AA42" i="12" s="1"/>
  <c r="BG42" i="12" a="1"/>
  <c r="BG42" i="12" s="1"/>
  <c r="H48" i="12" a="1"/>
  <c r="H48" i="12" s="1"/>
  <c r="L41" i="12" a="1"/>
  <c r="L41" i="12" s="1"/>
  <c r="Y41" i="12" a="1"/>
  <c r="Y41" i="12" s="1"/>
  <c r="AC41" i="12" a="1"/>
  <c r="AC41" i="12" s="1"/>
  <c r="AP41" i="12" a="1"/>
  <c r="AP41" i="12" s="1"/>
  <c r="AT41" i="12" a="1"/>
  <c r="AT41" i="12" s="1"/>
  <c r="BK41" i="12" a="1"/>
  <c r="BK41" i="12" s="1"/>
  <c r="R41" i="12" a="1"/>
  <c r="R41" i="12" s="1"/>
  <c r="V41" i="12" a="1"/>
  <c r="V41" i="12" s="1"/>
  <c r="AI41" i="12" a="1"/>
  <c r="AI41" i="12" s="1"/>
  <c r="AM41" i="12" a="1"/>
  <c r="AM41" i="12" s="1"/>
  <c r="AZ41" i="12" a="1"/>
  <c r="AZ41" i="12" s="1"/>
  <c r="BQ41" i="12" a="1"/>
  <c r="BQ41" i="12" s="1"/>
  <c r="BG37" i="12" a="1"/>
  <c r="BG37" i="12" s="1"/>
  <c r="BK37" i="12" a="1"/>
  <c r="BK37" i="12" s="1"/>
  <c r="BS37" i="12" a="1"/>
  <c r="BS37" i="12" s="1"/>
  <c r="H43" i="12" a="1"/>
  <c r="H43" i="12" s="1"/>
  <c r="Y43" i="12" a="1"/>
  <c r="Y43" i="12" s="1"/>
  <c r="AP43" i="12" a="1"/>
  <c r="AP43" i="12" s="1"/>
  <c r="BG43" i="12" a="1"/>
  <c r="BG43" i="12" s="1"/>
  <c r="BK43" i="12" a="1"/>
  <c r="BK43" i="12" s="1"/>
  <c r="V43" i="12" a="1"/>
  <c r="V43" i="12" s="1"/>
  <c r="AM43" i="12" a="1"/>
  <c r="AM43" i="12" s="1"/>
  <c r="BD43" i="12" a="1"/>
  <c r="BD43" i="12" s="1"/>
  <c r="BU43" i="12" a="1"/>
  <c r="BU43" i="12" s="1"/>
  <c r="H35" i="12" a="1"/>
  <c r="H35" i="12" s="1"/>
  <c r="T35" i="12" a="1"/>
  <c r="T35" i="12" s="1"/>
  <c r="BS35" i="12" a="1"/>
  <c r="BS35" i="12" s="1"/>
  <c r="J35" i="12" a="1"/>
  <c r="J35" i="12" s="1"/>
  <c r="BI35" i="12" a="1"/>
  <c r="BI35" i="12" s="1"/>
  <c r="V32" i="12" a="1"/>
  <c r="V32" i="12" s="1"/>
  <c r="AM32" i="12" a="1"/>
  <c r="AM32" i="12" s="1"/>
  <c r="BD32" i="12" a="1"/>
  <c r="BD32" i="12" s="1"/>
  <c r="BU32" i="12" a="1"/>
  <c r="BU32" i="12" s="1"/>
  <c r="H32" i="12" a="1"/>
  <c r="H32" i="12" s="1"/>
  <c r="Y32" i="12" a="1"/>
  <c r="Y32" i="12" s="1"/>
  <c r="AP32" i="12" a="1"/>
  <c r="AP32" i="12" s="1"/>
  <c r="BG32" i="12" a="1"/>
  <c r="BG32" i="12" s="1"/>
  <c r="J40" i="12" a="1"/>
  <c r="J40" i="12" s="1"/>
  <c r="V40" i="12" a="1"/>
  <c r="V40" i="12" s="1"/>
  <c r="AA40" i="12" a="1"/>
  <c r="AA40" i="12" s="1"/>
  <c r="AM40" i="12" a="1"/>
  <c r="AM40" i="12" s="1"/>
  <c r="AR40" i="12" a="1"/>
  <c r="AR40" i="12" s="1"/>
  <c r="BD40" i="12" a="1"/>
  <c r="BD40" i="12" s="1"/>
  <c r="BI40" i="12" a="1"/>
  <c r="BI40" i="12" s="1"/>
  <c r="BU40" i="12" a="1"/>
  <c r="BU40" i="12" s="1"/>
  <c r="H40" i="12" a="1"/>
  <c r="H40" i="12" s="1"/>
  <c r="T40" i="12" a="1"/>
  <c r="T40" i="12" s="1"/>
  <c r="Y40" i="12" a="1"/>
  <c r="Y40" i="12" s="1"/>
  <c r="AK40" i="12" a="1"/>
  <c r="AK40" i="12" s="1"/>
  <c r="AP40" i="12" a="1"/>
  <c r="AP40" i="12" s="1"/>
  <c r="BB40" i="12" a="1"/>
  <c r="BB40" i="12" s="1"/>
  <c r="BG40" i="12" a="1"/>
  <c r="BG40" i="12" s="1"/>
  <c r="BK40" i="12" a="1"/>
  <c r="BK40" i="12" s="1"/>
  <c r="BS40" i="12" a="1"/>
  <c r="BS40" i="12" s="1"/>
  <c r="V38" i="12" a="1"/>
  <c r="V38" i="12" s="1"/>
  <c r="BU38" i="12" a="1"/>
  <c r="BU38" i="12" s="1"/>
  <c r="H38" i="12" a="1"/>
  <c r="H38" i="12" s="1"/>
  <c r="L38" i="12" a="1"/>
  <c r="L38" i="12" s="1"/>
  <c r="BG38" i="12" a="1"/>
  <c r="BG38" i="12" s="1"/>
  <c r="BK38" i="12" a="1"/>
  <c r="BK38" i="12" s="1"/>
  <c r="BS38" i="12" a="1"/>
  <c r="BS38" i="12" s="1"/>
  <c r="V36" i="12" a="1"/>
  <c r="V36" i="12" s="1"/>
  <c r="AM36" i="12" a="1"/>
  <c r="AM36" i="12" s="1"/>
  <c r="BD36" i="12" a="1"/>
  <c r="BD36" i="12" s="1"/>
  <c r="BU36" i="12" a="1"/>
  <c r="BU36" i="12" s="1"/>
  <c r="H36" i="12" a="1"/>
  <c r="H36" i="12" s="1"/>
  <c r="L36" i="12" a="1"/>
  <c r="L36" i="12" s="1"/>
  <c r="Y36" i="12" a="1"/>
  <c r="Y36" i="12" s="1"/>
  <c r="AP36" i="12" a="1"/>
  <c r="AP36" i="12" s="1"/>
  <c r="BG36" i="12" a="1"/>
  <c r="BG36" i="12" s="1"/>
  <c r="J47" i="12" a="1"/>
  <c r="J47" i="12" s="1"/>
  <c r="R47" i="12" a="1"/>
  <c r="R47" i="12" s="1"/>
  <c r="V47" i="12" a="1"/>
  <c r="V47" i="12" s="1"/>
  <c r="AA47" i="12" a="1"/>
  <c r="AA47" i="12" s="1"/>
  <c r="AI47" i="12" a="1"/>
  <c r="AI47" i="12" s="1"/>
  <c r="AM47" i="12" a="1"/>
  <c r="AM47" i="12" s="1"/>
  <c r="AR47" i="12" a="1"/>
  <c r="AR47" i="12" s="1"/>
  <c r="AZ47" i="12" a="1"/>
  <c r="AZ47" i="12" s="1"/>
  <c r="BD47" i="12" a="1"/>
  <c r="BD47" i="12" s="1"/>
  <c r="BI47" i="12" a="1"/>
  <c r="BI47" i="12" s="1"/>
  <c r="BQ47" i="12" a="1"/>
  <c r="BQ47" i="12" s="1"/>
  <c r="BU47" i="12" a="1"/>
  <c r="BU47" i="12" s="1"/>
  <c r="H33" i="12" a="1"/>
  <c r="H33" i="12" s="1"/>
  <c r="L33" i="12" a="1"/>
  <c r="L33" i="12" s="1"/>
  <c r="T33" i="12" a="1"/>
  <c r="T33" i="12" s="1"/>
  <c r="Y33" i="12" a="1"/>
  <c r="Y33" i="12" s="1"/>
  <c r="AC33" i="12" a="1"/>
  <c r="AC33" i="12" s="1"/>
  <c r="AK33" i="12" a="1"/>
  <c r="AK33" i="12" s="1"/>
  <c r="AP33" i="12" a="1"/>
  <c r="AP33" i="12" s="1"/>
  <c r="AT33" i="12" a="1"/>
  <c r="AT33" i="12" s="1"/>
  <c r="BB33" i="12" a="1"/>
  <c r="BB33" i="12" s="1"/>
  <c r="BG33" i="12" a="1"/>
  <c r="BG33" i="12" s="1"/>
  <c r="BK33" i="12" a="1"/>
  <c r="BK33" i="12" s="1"/>
  <c r="BS33" i="12" a="1"/>
  <c r="BS33" i="12" s="1"/>
  <c r="J33" i="12" a="1"/>
  <c r="J33" i="12" s="1"/>
  <c r="R33" i="12" a="1"/>
  <c r="R33" i="12" s="1"/>
  <c r="V33" i="12" a="1"/>
  <c r="V33" i="12" s="1"/>
  <c r="AA33" i="12" a="1"/>
  <c r="AA33" i="12" s="1"/>
  <c r="AI33" i="12" a="1"/>
  <c r="AI33" i="12" s="1"/>
  <c r="AM33" i="12" a="1"/>
  <c r="AM33" i="12" s="1"/>
  <c r="AR33" i="12" a="1"/>
  <c r="AR33" i="12" s="1"/>
  <c r="AZ33" i="12" a="1"/>
  <c r="AZ33" i="12" s="1"/>
  <c r="BD33" i="12" a="1"/>
  <c r="BD33" i="12" s="1"/>
  <c r="BI33" i="12" a="1"/>
  <c r="BI33" i="12" s="1"/>
  <c r="BQ33" i="12" a="1"/>
  <c r="BQ33" i="12" s="1"/>
  <c r="BU33" i="12" a="1"/>
  <c r="BU33" i="12" s="1"/>
  <c r="BQ24" i="12" a="1"/>
  <c r="BQ24" i="12" s="1"/>
  <c r="AT24" i="12" a="1"/>
  <c r="AT24" i="12" s="1"/>
  <c r="AI24" i="12" a="1"/>
  <c r="AI24" i="12" s="1"/>
  <c r="L24" i="12" a="1"/>
  <c r="L24" i="12" s="1"/>
  <c r="BU14" i="12" a="1"/>
  <c r="BU14" i="12" s="1"/>
  <c r="H10" i="12" a="1"/>
  <c r="H10" i="12" s="1"/>
  <c r="AI10" i="12" a="1"/>
  <c r="AI10" i="12" s="1"/>
  <c r="AP10" i="12" a="1"/>
  <c r="AP10" i="12" s="1"/>
  <c r="BQ10" i="12" a="1"/>
  <c r="BQ10" i="12" s="1"/>
  <c r="V10" i="12" a="1"/>
  <c r="V10" i="12" s="1"/>
  <c r="AC10" i="12" a="1"/>
  <c r="AC10" i="12" s="1"/>
  <c r="BD10" i="12" a="1"/>
  <c r="BD10" i="12" s="1"/>
  <c r="BK10" i="12" a="1"/>
  <c r="BK10" i="12" s="1"/>
  <c r="R10" i="12" a="1"/>
  <c r="R10" i="12" s="1"/>
  <c r="Y10" i="12" a="1"/>
  <c r="Y10" i="12" s="1"/>
  <c r="AZ10" i="12" a="1"/>
  <c r="AZ10" i="12" s="1"/>
  <c r="BG10" i="12" a="1"/>
  <c r="BG10" i="12" s="1"/>
  <c r="L10" i="12" a="1"/>
  <c r="L10" i="12" s="1"/>
  <c r="AM10" i="12" a="1"/>
  <c r="AM10" i="12" s="1"/>
  <c r="AT10" i="12" a="1"/>
  <c r="AT10" i="12" s="1"/>
  <c r="BU10" i="12" a="1"/>
  <c r="BU10" i="12" s="1"/>
  <c r="BI20" i="12" a="1"/>
  <c r="BI20" i="12" s="1"/>
  <c r="AR20" i="12" a="1"/>
  <c r="AR20" i="12" s="1"/>
  <c r="AA20" i="12" a="1"/>
  <c r="AA20" i="12" s="1"/>
  <c r="J20" i="12" a="1"/>
  <c r="J20" i="12" s="1"/>
  <c r="AP19" i="12" a="1"/>
  <c r="AP19" i="12" s="1"/>
  <c r="BI19" i="12" a="1"/>
  <c r="BI19" i="12" s="1"/>
  <c r="V19" i="12" a="1"/>
  <c r="V19" i="12" s="1"/>
  <c r="AR19" i="12" a="1"/>
  <c r="AR19" i="12" s="1"/>
  <c r="BG19" i="12" a="1"/>
  <c r="BG19" i="12" s="1"/>
  <c r="BB16" i="12" a="1"/>
  <c r="BB16" i="12" s="1"/>
  <c r="J16" i="12" a="1"/>
  <c r="J16" i="12" s="1"/>
  <c r="AP15" i="12" a="1"/>
  <c r="AP15" i="12" s="1"/>
  <c r="AR15" i="12" a="1"/>
  <c r="AR15" i="12" s="1"/>
  <c r="BS20" i="12" a="1"/>
  <c r="BS20" i="12" s="1"/>
  <c r="BB20" i="12" a="1"/>
  <c r="BB20" i="12" s="1"/>
  <c r="AK20" i="12" a="1"/>
  <c r="AK20" i="12" s="1"/>
  <c r="T20" i="12" a="1"/>
  <c r="T20" i="12" s="1"/>
  <c r="AI19" i="12" a="1"/>
  <c r="AI19" i="12" s="1"/>
  <c r="T19" i="12" a="1"/>
  <c r="T19" i="12" s="1"/>
  <c r="H12" i="12" a="1"/>
  <c r="H12" i="12" s="1"/>
  <c r="V12" i="12" a="1"/>
  <c r="V12" i="12" s="1"/>
  <c r="AP12" i="12" a="1"/>
  <c r="AP12" i="12" s="1"/>
  <c r="BG12" i="12" a="1"/>
  <c r="BG12" i="12" s="1"/>
  <c r="Y12" i="12" a="1"/>
  <c r="Y12" i="12" s="1"/>
  <c r="AM12" i="12" a="1"/>
  <c r="AM12" i="12" s="1"/>
  <c r="BU12" i="12" a="1"/>
  <c r="BU12" i="12" s="1"/>
  <c r="BI16" i="12" a="1"/>
  <c r="BI16" i="12" s="1"/>
  <c r="AK16" i="12" a="1"/>
  <c r="AK16" i="12" s="1"/>
  <c r="BS16" i="12" a="1"/>
  <c r="BS16" i="12" s="1"/>
  <c r="H14" i="12" a="1"/>
  <c r="H14" i="12" s="1"/>
  <c r="Y14" i="12" a="1"/>
  <c r="Y14" i="12" s="1"/>
  <c r="AP14" i="12" a="1"/>
  <c r="AP14" i="12" s="1"/>
  <c r="BG14" i="12" a="1"/>
  <c r="BG14" i="12" s="1"/>
  <c r="BD14" i="12" a="1"/>
  <c r="BD14" i="12" s="1"/>
  <c r="J13" i="12" a="1"/>
  <c r="J13" i="12" s="1"/>
  <c r="AA13" i="12" a="1"/>
  <c r="AA13" i="12" s="1"/>
  <c r="AM13" i="12" a="1"/>
  <c r="AM13" i="12" s="1"/>
  <c r="AR13" i="12" a="1"/>
  <c r="AR13" i="12" s="1"/>
  <c r="BI13" i="12" a="1"/>
  <c r="BI13" i="12" s="1"/>
  <c r="T13" i="12" a="1"/>
  <c r="T13" i="12" s="1"/>
  <c r="BB13" i="12" a="1"/>
  <c r="BB13" i="12" s="1"/>
  <c r="AK13" i="12" a="1"/>
  <c r="AK13" i="12" s="1"/>
  <c r="BS13" i="12" a="1"/>
  <c r="BS13" i="12" s="1"/>
  <c r="BU18" i="12" a="1"/>
  <c r="BU18" i="12" s="1"/>
  <c r="BD18" i="12" a="1"/>
  <c r="BD18" i="12" s="1"/>
  <c r="AM18" i="12" a="1"/>
  <c r="AM18" i="12" s="1"/>
  <c r="V18" i="12" a="1"/>
  <c r="V18" i="12" s="1"/>
  <c r="H17" i="12" a="1"/>
  <c r="H17" i="12" s="1"/>
  <c r="H8" i="12" a="1"/>
  <c r="H8" i="12" s="1"/>
  <c r="AP8" i="12" a="1"/>
  <c r="AP8" i="12" s="1"/>
  <c r="V8" i="12" a="1"/>
  <c r="V8" i="12" s="1"/>
  <c r="BD8" i="12" a="1"/>
  <c r="BD8" i="12" s="1"/>
  <c r="J8" i="12" a="1"/>
  <c r="J8" i="12" s="1"/>
  <c r="AR8" i="12" a="1"/>
  <c r="AR8" i="12" s="1"/>
  <c r="AK8" i="12" a="1"/>
  <c r="AK8" i="12" s="1"/>
  <c r="Y8" i="12" a="1"/>
  <c r="Y8" i="12" s="1"/>
  <c r="BG8" i="12" a="1"/>
  <c r="BG8" i="12" s="1"/>
  <c r="AM8" i="12" a="1"/>
  <c r="AM8" i="12" s="1"/>
  <c r="BU8" i="12" a="1"/>
  <c r="BU8" i="12" s="1"/>
  <c r="AC7" i="12" a="1"/>
  <c r="AC7" i="12" s="1"/>
  <c r="L7" i="12" a="1"/>
  <c r="L7" i="12" s="1"/>
  <c r="AD43" i="11" a="1"/>
  <c r="AD43" i="11" s="1"/>
  <c r="AL93" i="5" a="1"/>
  <c r="AL93" i="5" s="1"/>
  <c r="AM93" i="5" a="1"/>
  <c r="AM93" i="5" s="1"/>
  <c r="S91" i="5"/>
  <c r="F97" i="5" a="1"/>
  <c r="F97" i="5" s="1"/>
  <c r="AY97" i="5" a="1"/>
  <c r="AY97" i="5" s="1"/>
  <c r="G97" i="5" a="1"/>
  <c r="G97" i="5" s="1"/>
  <c r="AZ97" i="5" a="1"/>
  <c r="AZ97" i="5" s="1"/>
  <c r="BQ97" i="5" a="1"/>
  <c r="BQ97" i="5" s="1"/>
  <c r="AG97" i="5" a="1"/>
  <c r="AG97" i="5" s="1"/>
  <c r="BR97" i="5" a="1"/>
  <c r="BR97" i="5" s="1"/>
  <c r="AT96" i="5"/>
  <c r="AU96" i="5"/>
  <c r="AW96" i="5"/>
  <c r="AI96" i="5" a="1"/>
  <c r="AI96" i="5" s="1"/>
  <c r="AR96" i="5"/>
  <c r="AW95" i="5"/>
  <c r="AI95" i="5" a="1"/>
  <c r="AI95" i="5" s="1"/>
  <c r="AR95" i="5"/>
  <c r="AS95" i="5"/>
  <c r="AT95" i="5"/>
  <c r="AU95" i="5"/>
  <c r="AT93" i="5"/>
  <c r="AS91" i="5"/>
  <c r="AJ91" i="5" a="1"/>
  <c r="AJ91" i="5" s="1"/>
  <c r="AT91" i="5"/>
  <c r="AU91" i="5"/>
  <c r="AK91" i="5" a="1"/>
  <c r="AK91" i="5" s="1"/>
  <c r="AW91" i="5"/>
  <c r="AB89" i="5"/>
  <c r="AA89" i="5"/>
  <c r="AC89" i="5"/>
  <c r="Q89" i="5"/>
  <c r="AE89" i="5"/>
  <c r="R89" i="5"/>
  <c r="Y89" i="5"/>
  <c r="Z89" i="5"/>
  <c r="J100" i="5" a="1"/>
  <c r="J100" i="5" s="1"/>
  <c r="AJ100" i="5" a="1"/>
  <c r="AJ100" i="5" s="1"/>
  <c r="AM100" i="5" s="1" a="1"/>
  <c r="AM100" i="5" s="1"/>
  <c r="AK100" i="5" a="1"/>
  <c r="AK100" i="5" s="1"/>
  <c r="BI98" i="5"/>
  <c r="BK98" i="5"/>
  <c r="BL98" i="5"/>
  <c r="BM98" i="5"/>
  <c r="BC98" i="5" a="1"/>
  <c r="BC98" i="5" s="1"/>
  <c r="BO98" i="5"/>
  <c r="V94" i="5"/>
  <c r="H94" i="5" a="1"/>
  <c r="H94" i="5" s="1"/>
  <c r="X94" i="5"/>
  <c r="S94" i="5"/>
  <c r="T94" i="5"/>
  <c r="T92" i="5"/>
  <c r="U92" i="5"/>
  <c r="I90" i="5" a="1"/>
  <c r="I90" i="5" s="1"/>
  <c r="K90" i="5" s="1" a="1"/>
  <c r="K90" i="5" s="1"/>
  <c r="W90" i="5" s="1" a="1"/>
  <c r="W90" i="5" s="1"/>
  <c r="S90" i="5"/>
  <c r="T90" i="5"/>
  <c r="J90" i="5" a="1"/>
  <c r="J90" i="5" s="1"/>
  <c r="U90" i="5"/>
  <c r="V90" i="5"/>
  <c r="AH97" i="5" a="1"/>
  <c r="AH97" i="5" s="1"/>
  <c r="BA96" i="5" a="1"/>
  <c r="BA96" i="5" s="1"/>
  <c r="BJ96" i="5"/>
  <c r="BK96" i="5"/>
  <c r="BB96" i="5" a="1"/>
  <c r="BB96" i="5" s="1"/>
  <c r="BL96" i="5"/>
  <c r="BM96" i="5"/>
  <c r="BL95" i="5"/>
  <c r="BM95" i="5"/>
  <c r="BO95" i="5"/>
  <c r="BA95" i="5" a="1"/>
  <c r="BA95" i="5" s="1"/>
  <c r="BJ95" i="5"/>
  <c r="AI94" i="5" a="1"/>
  <c r="AI94" i="5" s="1"/>
  <c r="AR94" i="5"/>
  <c r="AS94" i="5"/>
  <c r="AJ94" i="5" a="1"/>
  <c r="AJ94" i="5" s="1"/>
  <c r="AT94" i="5"/>
  <c r="AU94" i="5"/>
  <c r="AK94" i="5" a="1"/>
  <c r="AK94" i="5" s="1"/>
  <c r="AW94" i="5"/>
  <c r="AA92" i="5"/>
  <c r="AB92" i="5"/>
  <c r="AC92" i="5"/>
  <c r="Q92" i="5"/>
  <c r="AE92" i="5"/>
  <c r="R92" i="5"/>
  <c r="Y92" i="5"/>
  <c r="AR91" i="5"/>
  <c r="Y90" i="5"/>
  <c r="AA88" i="5"/>
  <c r="Q88" i="5"/>
  <c r="R88" i="5"/>
  <c r="Y88" i="5"/>
  <c r="Z88" i="5"/>
  <c r="AB88" i="5"/>
  <c r="AC88" i="5"/>
  <c r="AE88" i="5"/>
  <c r="AA100" i="5"/>
  <c r="AB100" i="5"/>
  <c r="AC100" i="5"/>
  <c r="Q100" i="5"/>
  <c r="AE100" i="5"/>
  <c r="R100" i="5"/>
  <c r="Y100" i="5"/>
  <c r="S98" i="5"/>
  <c r="T98" i="5"/>
  <c r="J98" i="5" a="1"/>
  <c r="J98" i="5" s="1"/>
  <c r="U98" i="5"/>
  <c r="V98" i="5"/>
  <c r="H99" i="5" a="1"/>
  <c r="H99" i="5" s="1"/>
  <c r="X99" i="5"/>
  <c r="S99" i="5"/>
  <c r="T99" i="5"/>
  <c r="U99" i="5"/>
  <c r="BO94" i="5"/>
  <c r="BA94" i="5" a="1"/>
  <c r="BA94" i="5" s="1"/>
  <c r="BJ94" i="5"/>
  <c r="BK94" i="5"/>
  <c r="BB94" i="5" a="1"/>
  <c r="BB94" i="5" s="1"/>
  <c r="BL94" i="5"/>
  <c r="BM94" i="5"/>
  <c r="AU93" i="5"/>
  <c r="AW93" i="5"/>
  <c r="AI93" i="5" a="1"/>
  <c r="AI93" i="5" s="1"/>
  <c r="AR93" i="5"/>
  <c r="AS93" i="5"/>
  <c r="BA92" i="5" a="1"/>
  <c r="BA92" i="5" s="1"/>
  <c r="BO90" i="5"/>
  <c r="AI89" i="5" a="1"/>
  <c r="AI89" i="5" s="1"/>
  <c r="AR89" i="5"/>
  <c r="AS89" i="5"/>
  <c r="AT89" i="5"/>
  <c r="AU89" i="5"/>
  <c r="I100" i="5" a="1"/>
  <c r="I100" i="5" s="1"/>
  <c r="K100" i="5" s="1" a="1"/>
  <c r="K100" i="5" s="1"/>
  <c r="BS96" i="5" a="1"/>
  <c r="BS96" i="5" s="1"/>
  <c r="BW96" i="5"/>
  <c r="AX96" i="6" s="1"/>
  <c r="H96" i="5" a="1"/>
  <c r="H96" i="5" s="1"/>
  <c r="X96" i="5"/>
  <c r="S96" i="5"/>
  <c r="T96" i="5"/>
  <c r="U96" i="5"/>
  <c r="V96" i="5"/>
  <c r="BS92" i="5" a="1"/>
  <c r="BS92" i="5" s="1"/>
  <c r="J92" i="5" a="1"/>
  <c r="J92" i="5" s="1"/>
  <c r="BT92" i="5" a="1"/>
  <c r="BT92" i="5" s="1"/>
  <c r="T100" i="5"/>
  <c r="U100" i="5"/>
  <c r="V100" i="5"/>
  <c r="H100" i="5" a="1"/>
  <c r="H100" i="5" s="1"/>
  <c r="X100" i="5"/>
  <c r="H98" i="5" a="1"/>
  <c r="H98" i="5" s="1"/>
  <c r="BO96" i="5"/>
  <c r="AJ96" i="5" a="1"/>
  <c r="AJ96" i="5" s="1"/>
  <c r="AL96" i="5" s="1" a="1"/>
  <c r="AL96" i="5" s="1"/>
  <c r="Z92" i="5"/>
  <c r="X90" i="5"/>
  <c r="V89" i="5"/>
  <c r="T89" i="5"/>
  <c r="X89" i="5"/>
  <c r="BA81" i="5" a="1"/>
  <c r="BA81" i="5" s="1"/>
  <c r="BJ81" i="5"/>
  <c r="BK81" i="5"/>
  <c r="BB81" i="5" a="1"/>
  <c r="BB81" i="5" s="1"/>
  <c r="BD81" i="5" s="1" a="1"/>
  <c r="BD81" i="5" s="1"/>
  <c r="BL81" i="5"/>
  <c r="BM81" i="5"/>
  <c r="BO81" i="5"/>
  <c r="V76" i="5"/>
  <c r="T76" i="5"/>
  <c r="AY99" i="5" a="1"/>
  <c r="AY99" i="5" s="1"/>
  <c r="J99" i="5" a="1"/>
  <c r="J99" i="5" s="1"/>
  <c r="F99" i="5" a="1"/>
  <c r="F99" i="5" s="1"/>
  <c r="BQ98" i="5" a="1"/>
  <c r="BQ98" i="5" s="1"/>
  <c r="AT98" i="5"/>
  <c r="AJ98" i="5" a="1"/>
  <c r="AJ98" i="5" s="1"/>
  <c r="BT96" i="5" a="1"/>
  <c r="BT96" i="5" s="1"/>
  <c r="AZ93" i="5" a="1"/>
  <c r="AZ93" i="5" s="1"/>
  <c r="G93" i="5" a="1"/>
  <c r="G93" i="5" s="1"/>
  <c r="AY91" i="5" a="1"/>
  <c r="AY91" i="5" s="1"/>
  <c r="F91" i="5" a="1"/>
  <c r="F91" i="5" s="1"/>
  <c r="AT90" i="5"/>
  <c r="BF89" i="5" a="1"/>
  <c r="BF89" i="5" s="1"/>
  <c r="BB89" i="5" a="1"/>
  <c r="BB89" i="5" s="1"/>
  <c r="BE89" i="5" s="1" a="1"/>
  <c r="BE89" i="5" s="1"/>
  <c r="BA85" i="5" a="1"/>
  <c r="BA85" i="5" s="1"/>
  <c r="BJ85" i="5"/>
  <c r="BK85" i="5"/>
  <c r="BL85" i="5"/>
  <c r="AW83" i="5"/>
  <c r="AI83" i="5" a="1"/>
  <c r="AI83" i="5" s="1"/>
  <c r="AR83" i="5"/>
  <c r="AS83" i="5"/>
  <c r="AT83" i="5"/>
  <c r="AU83" i="5"/>
  <c r="BK82" i="5"/>
  <c r="AA80" i="5"/>
  <c r="AB80" i="5"/>
  <c r="AC80" i="5"/>
  <c r="Q80" i="5"/>
  <c r="AE80" i="5"/>
  <c r="R80" i="5"/>
  <c r="Y80" i="5"/>
  <c r="F77" i="5" a="1"/>
  <c r="F77" i="5" s="1"/>
  <c r="AY77" i="5" a="1"/>
  <c r="AY77" i="5" s="1"/>
  <c r="G77" i="5" a="1"/>
  <c r="G77" i="5" s="1"/>
  <c r="I77" i="5" s="1" a="1"/>
  <c r="I77" i="5" s="1"/>
  <c r="AZ77" i="5" a="1"/>
  <c r="AZ77" i="5" s="1"/>
  <c r="BC77" i="5" s="1" a="1"/>
  <c r="BC77" i="5" s="1"/>
  <c r="AJ77" i="5" a="1"/>
  <c r="AJ77" i="5" s="1"/>
  <c r="BQ77" i="5" a="1"/>
  <c r="BQ77" i="5" s="1"/>
  <c r="AG77" i="5" a="1"/>
  <c r="AG77" i="5" s="1"/>
  <c r="AK77" i="5" a="1"/>
  <c r="AK77" i="5" s="1"/>
  <c r="BR77" i="5" a="1"/>
  <c r="BR77" i="5" s="1"/>
  <c r="BM75" i="5"/>
  <c r="BA75" i="5" a="1"/>
  <c r="BA75" i="5" s="1"/>
  <c r="BJ75" i="5"/>
  <c r="BL75" i="5"/>
  <c r="BB75" i="5" a="1"/>
  <c r="BB75" i="5" s="1"/>
  <c r="BD75" i="5" s="1" a="1"/>
  <c r="BD75" i="5" s="1"/>
  <c r="BO75" i="5"/>
  <c r="AT74" i="5"/>
  <c r="AA74" i="5"/>
  <c r="U68" i="5"/>
  <c r="BS76" i="5" a="1"/>
  <c r="BS76" i="5" s="1"/>
  <c r="BW76" i="5"/>
  <c r="BT76" i="5" a="1"/>
  <c r="BT76" i="5" s="1"/>
  <c r="AU100" i="5"/>
  <c r="AS98" i="5"/>
  <c r="BC96" i="5" a="1"/>
  <c r="BC96" i="5" s="1"/>
  <c r="AY96" i="5" a="1"/>
  <c r="AY96" i="5" s="1"/>
  <c r="J96" i="5" a="1"/>
  <c r="J96" i="5" s="1"/>
  <c r="F96" i="5" a="1"/>
  <c r="F96" i="5" s="1"/>
  <c r="BQ95" i="5" a="1"/>
  <c r="BQ95" i="5" s="1"/>
  <c r="AJ95" i="5" a="1"/>
  <c r="AJ95" i="5" s="1"/>
  <c r="AS90" i="5"/>
  <c r="BV89" i="5" a="1"/>
  <c r="BV89" i="5" s="1"/>
  <c r="BK89" i="5"/>
  <c r="AO89" i="5" a="1"/>
  <c r="AO89" i="5" s="1"/>
  <c r="AK89" i="5" a="1"/>
  <c r="AK89" i="5" s="1"/>
  <c r="AT100" i="5"/>
  <c r="I99" i="5" a="1"/>
  <c r="I99" i="5" s="1"/>
  <c r="AR98" i="5"/>
  <c r="AI98" i="5" a="1"/>
  <c r="AI98" i="5" s="1"/>
  <c r="G95" i="5" a="1"/>
  <c r="G95" i="5" s="1"/>
  <c r="AY93" i="5" a="1"/>
  <c r="AY93" i="5" s="1"/>
  <c r="F93" i="5" a="1"/>
  <c r="F93" i="5" s="1"/>
  <c r="I91" i="5" a="1"/>
  <c r="I91" i="5" s="1"/>
  <c r="AR90" i="5"/>
  <c r="AI90" i="5" a="1"/>
  <c r="AI90" i="5" s="1"/>
  <c r="AW85" i="5"/>
  <c r="F85" i="5" a="1"/>
  <c r="F85" i="5" s="1"/>
  <c r="AY85" i="5" a="1"/>
  <c r="AY85" i="5" s="1"/>
  <c r="BC85" i="5" a="1"/>
  <c r="BC85" i="5" s="1"/>
  <c r="G85" i="5" a="1"/>
  <c r="G85" i="5" s="1"/>
  <c r="AJ85" i="5" a="1"/>
  <c r="AJ85" i="5" s="1"/>
  <c r="BQ85" i="5" a="1"/>
  <c r="BQ85" i="5" s="1"/>
  <c r="AG85" i="5" a="1"/>
  <c r="AG85" i="5" s="1"/>
  <c r="AK85" i="5" a="1"/>
  <c r="AK85" i="5" s="1"/>
  <c r="BR85" i="5" a="1"/>
  <c r="BR85" i="5" s="1"/>
  <c r="BB85" i="5" a="1"/>
  <c r="BB85" i="5" s="1"/>
  <c r="BW81" i="5"/>
  <c r="BT81" i="5" a="1"/>
  <c r="BT81" i="5" s="1"/>
  <c r="BJ80" i="5"/>
  <c r="J80" i="5" a="1"/>
  <c r="J80" i="5" s="1"/>
  <c r="AJ80" i="5" a="1"/>
  <c r="AJ80" i="5" s="1"/>
  <c r="AM80" i="5" s="1" a="1"/>
  <c r="AM80" i="5" s="1"/>
  <c r="AK80" i="5" a="1"/>
  <c r="AK80" i="5" s="1"/>
  <c r="H79" i="5" a="1"/>
  <c r="H79" i="5" s="1"/>
  <c r="X79" i="5"/>
  <c r="S79" i="5"/>
  <c r="T79" i="5"/>
  <c r="U79" i="5"/>
  <c r="T80" i="5"/>
  <c r="U80" i="5"/>
  <c r="V80" i="5"/>
  <c r="H80" i="5" a="1"/>
  <c r="H80" i="5" s="1"/>
  <c r="X80" i="5"/>
  <c r="I96" i="5" a="1"/>
  <c r="I96" i="5" s="1"/>
  <c r="BU89" i="5" a="1"/>
  <c r="BU89" i="5" s="1"/>
  <c r="AN89" i="5" a="1"/>
  <c r="AN89" i="5" s="1"/>
  <c r="AJ89" i="5" a="1"/>
  <c r="AJ89" i="5" s="1"/>
  <c r="AL89" i="5" s="1" a="1"/>
  <c r="AL89" i="5" s="1"/>
  <c r="BS88" i="5" a="1"/>
  <c r="BS88" i="5" s="1"/>
  <c r="AJ88" i="5" a="1"/>
  <c r="AJ88" i="5" s="1"/>
  <c r="AK88" i="5" a="1"/>
  <c r="AK88" i="5" s="1"/>
  <c r="AI77" i="5" a="1"/>
  <c r="AI77" i="5" s="1"/>
  <c r="AR77" i="5"/>
  <c r="AS77" i="5"/>
  <c r="AT77" i="5"/>
  <c r="AU77" i="5"/>
  <c r="AU76" i="5"/>
  <c r="AI76" i="5" a="1"/>
  <c r="AI76" i="5" s="1"/>
  <c r="AS76" i="5"/>
  <c r="AT76" i="5"/>
  <c r="AJ76" i="5" a="1"/>
  <c r="AJ76" i="5" s="1"/>
  <c r="AW76" i="5"/>
  <c r="AK76" i="5" a="1"/>
  <c r="AK76" i="5" s="1"/>
  <c r="O73" i="5"/>
  <c r="P73" i="5"/>
  <c r="AR100" i="5"/>
  <c r="AI100" i="5" a="1"/>
  <c r="AI100" i="5" s="1"/>
  <c r="AW98" i="5"/>
  <c r="AK96" i="5" a="1"/>
  <c r="AK96" i="5" s="1"/>
  <c r="AG96" i="5" a="1"/>
  <c r="AG96" i="5" s="1"/>
  <c r="BC95" i="5" a="1"/>
  <c r="BC95" i="5" s="1"/>
  <c r="AY95" i="5" a="1"/>
  <c r="AY95" i="5" s="1"/>
  <c r="F95" i="5" a="1"/>
  <c r="F95" i="5" s="1"/>
  <c r="AW90" i="5"/>
  <c r="AG86" i="5" a="1"/>
  <c r="AG86" i="5" s="1"/>
  <c r="AK86" i="5" a="1"/>
  <c r="AK86" i="5" s="1"/>
  <c r="BR86" i="5" a="1"/>
  <c r="BR86" i="5" s="1"/>
  <c r="F86" i="5" a="1"/>
  <c r="F86" i="5" s="1"/>
  <c r="AY86" i="5" a="1"/>
  <c r="AY86" i="5" s="1"/>
  <c r="G86" i="5" a="1"/>
  <c r="G86" i="5" s="1"/>
  <c r="J86" i="5" s="1" a="1"/>
  <c r="J86" i="5" s="1"/>
  <c r="AZ86" i="5" a="1"/>
  <c r="AZ86" i="5" s="1"/>
  <c r="BC86" i="5" s="1" a="1"/>
  <c r="BC86" i="5" s="1"/>
  <c r="AJ86" i="5" a="1"/>
  <c r="AJ86" i="5" s="1"/>
  <c r="AL86" i="5" s="1" a="1"/>
  <c r="AL86" i="5" s="1"/>
  <c r="BQ86" i="5" a="1"/>
  <c r="BQ86" i="5" s="1"/>
  <c r="AR85" i="5"/>
  <c r="BK84" i="5"/>
  <c r="BB84" i="5" a="1"/>
  <c r="BB84" i="5" s="1"/>
  <c r="BL84" i="5"/>
  <c r="BM84" i="5"/>
  <c r="BC84" i="5" a="1"/>
  <c r="BC84" i="5" s="1"/>
  <c r="R84" i="5"/>
  <c r="Y84" i="5"/>
  <c r="Z84" i="5"/>
  <c r="AA84" i="5"/>
  <c r="AB84" i="5"/>
  <c r="AC84" i="5"/>
  <c r="AC82" i="5"/>
  <c r="Q82" i="5"/>
  <c r="AE82" i="5"/>
  <c r="R82" i="5"/>
  <c r="Y82" i="5"/>
  <c r="Z82" i="5"/>
  <c r="AA82" i="5"/>
  <c r="S80" i="5"/>
  <c r="Q81" i="5"/>
  <c r="AE81" i="5"/>
  <c r="R81" i="5"/>
  <c r="Y81" i="5"/>
  <c r="Z81" i="5"/>
  <c r="AA81" i="5"/>
  <c r="AB81" i="5"/>
  <c r="AC81" i="5"/>
  <c r="BB98" i="5" a="1"/>
  <c r="BB98" i="5" s="1"/>
  <c r="I98" i="5" a="1"/>
  <c r="I98" i="5" s="1"/>
  <c r="BR93" i="5" a="1"/>
  <c r="BR93" i="5" s="1"/>
  <c r="AK93" i="5" a="1"/>
  <c r="AK93" i="5" s="1"/>
  <c r="BT89" i="5" a="1"/>
  <c r="BT89" i="5" s="1"/>
  <c r="AI86" i="5" a="1"/>
  <c r="AI86" i="5" s="1"/>
  <c r="AR86" i="5"/>
  <c r="AS86" i="5"/>
  <c r="AT86" i="5"/>
  <c r="AT85" i="5"/>
  <c r="AU85" i="5"/>
  <c r="AI82" i="5" a="1"/>
  <c r="AI82" i="5" s="1"/>
  <c r="AR82" i="5"/>
  <c r="AS82" i="5"/>
  <c r="AJ82" i="5" a="1"/>
  <c r="AJ82" i="5" s="1"/>
  <c r="AT82" i="5"/>
  <c r="AU82" i="5"/>
  <c r="AW82" i="5"/>
  <c r="H81" i="5" a="1"/>
  <c r="H81" i="5" s="1"/>
  <c r="X81" i="5"/>
  <c r="I81" i="5" a="1"/>
  <c r="I81" i="5" s="1"/>
  <c r="S81" i="5"/>
  <c r="T81" i="5"/>
  <c r="U81" i="5"/>
  <c r="V81" i="5"/>
  <c r="BA76" i="5" a="1"/>
  <c r="BA76" i="5" s="1"/>
  <c r="BJ76" i="5"/>
  <c r="BK76" i="5"/>
  <c r="BB76" i="5" a="1"/>
  <c r="BB76" i="5" s="1"/>
  <c r="BL76" i="5"/>
  <c r="BM76" i="5"/>
  <c r="BC76" i="5" a="1"/>
  <c r="BC76" i="5" s="1"/>
  <c r="AZ99" i="5" a="1"/>
  <c r="AZ99" i="5" s="1"/>
  <c r="AK98" i="5" a="1"/>
  <c r="AK98" i="5" s="1"/>
  <c r="BQ96" i="5" a="1"/>
  <c r="BQ96" i="5" s="1"/>
  <c r="BB95" i="5" a="1"/>
  <c r="BB95" i="5" s="1"/>
  <c r="AZ91" i="5" a="1"/>
  <c r="AZ91" i="5" s="1"/>
  <c r="BV90" i="5" a="1"/>
  <c r="BV90" i="5" s="1"/>
  <c r="BG89" i="5" a="1"/>
  <c r="BG89" i="5" s="1"/>
  <c r="AW88" i="5"/>
  <c r="AT88" i="5"/>
  <c r="AU86" i="5"/>
  <c r="Q84" i="5"/>
  <c r="I80" i="5" a="1"/>
  <c r="I80" i="5" s="1"/>
  <c r="AY87" i="5" a="1"/>
  <c r="AY87" i="5" s="1"/>
  <c r="J87" i="5" a="1"/>
  <c r="J87" i="5" s="1"/>
  <c r="F87" i="5" a="1"/>
  <c r="F87" i="5" s="1"/>
  <c r="AR84" i="5"/>
  <c r="AI84" i="5" a="1"/>
  <c r="AI84" i="5" s="1"/>
  <c r="AY79" i="5" a="1"/>
  <c r="AY79" i="5" s="1"/>
  <c r="J79" i="5" a="1"/>
  <c r="J79" i="5" s="1"/>
  <c r="F79" i="5" a="1"/>
  <c r="F79" i="5" s="1"/>
  <c r="BQ78" i="5" a="1"/>
  <c r="BQ78" i="5" s="1"/>
  <c r="AK75" i="5" a="1"/>
  <c r="AK75" i="5" s="1"/>
  <c r="I75" i="5" a="1"/>
  <c r="I75" i="5" s="1"/>
  <c r="L75" i="5" s="1" a="1"/>
  <c r="L75" i="5" s="1"/>
  <c r="H71" i="5" a="1"/>
  <c r="H71" i="5" s="1"/>
  <c r="X71" i="5"/>
  <c r="I71" i="5" a="1"/>
  <c r="I71" i="5" s="1"/>
  <c r="L71" i="5" s="1" a="1"/>
  <c r="L71" i="5" s="1"/>
  <c r="AD71" i="5" s="1" a="1"/>
  <c r="AD71" i="5" s="1"/>
  <c r="S71" i="5"/>
  <c r="T71" i="5"/>
  <c r="U71" i="5"/>
  <c r="V71" i="5"/>
  <c r="AS64" i="5"/>
  <c r="AU64" i="5"/>
  <c r="AI64" i="5" a="1"/>
  <c r="AI64" i="5" s="1"/>
  <c r="BQ83" i="5" a="1"/>
  <c r="BQ83" i="5" s="1"/>
  <c r="AJ83" i="5" a="1"/>
  <c r="AJ83" i="5" s="1"/>
  <c r="AU80" i="5"/>
  <c r="G78" i="5" a="1"/>
  <c r="G78" i="5" s="1"/>
  <c r="J78" i="5" s="1" a="1"/>
  <c r="J78" i="5" s="1"/>
  <c r="I73" i="5" a="1"/>
  <c r="I73" i="5" s="1"/>
  <c r="S73" i="5"/>
  <c r="T73" i="5"/>
  <c r="J73" i="5" a="1"/>
  <c r="J73" i="5" s="1"/>
  <c r="U73" i="5"/>
  <c r="V73" i="5"/>
  <c r="BS70" i="5" a="1"/>
  <c r="BS70" i="5" s="1"/>
  <c r="BW70" i="5"/>
  <c r="AC69" i="5"/>
  <c r="Q69" i="5"/>
  <c r="AE69" i="5"/>
  <c r="R69" i="5"/>
  <c r="Y69" i="5"/>
  <c r="Z69" i="5"/>
  <c r="AA69" i="5"/>
  <c r="AS67" i="5"/>
  <c r="AI67" i="5" a="1"/>
  <c r="AI67" i="5" s="1"/>
  <c r="AT67" i="5"/>
  <c r="AU67" i="5"/>
  <c r="AJ67" i="5" a="1"/>
  <c r="AJ67" i="5" s="1"/>
  <c r="AW67" i="5"/>
  <c r="BB63" i="5" a="1"/>
  <c r="BB63" i="5" s="1"/>
  <c r="BS60" i="5" a="1"/>
  <c r="BS60" i="5" s="1"/>
  <c r="BW60" i="5"/>
  <c r="AE52" i="5"/>
  <c r="Q52" i="5"/>
  <c r="Y52" i="5"/>
  <c r="R52" i="5"/>
  <c r="Z52" i="5"/>
  <c r="AA52" i="5"/>
  <c r="AB52" i="5"/>
  <c r="AC52" i="5"/>
  <c r="AW84" i="5"/>
  <c r="AZ83" i="5" a="1"/>
  <c r="AZ83" i="5" s="1"/>
  <c r="G83" i="5" a="1"/>
  <c r="G83" i="5" s="1"/>
  <c r="J83" i="5" s="1" a="1"/>
  <c r="J83" i="5" s="1"/>
  <c r="BR82" i="5" a="1"/>
  <c r="BR82" i="5" s="1"/>
  <c r="H82" i="12" s="1" a="1"/>
  <c r="H82" i="12" s="1"/>
  <c r="AK82" i="5" a="1"/>
  <c r="AK82" i="5" s="1"/>
  <c r="AG82" i="5" a="1"/>
  <c r="AG82" i="5" s="1"/>
  <c r="BC81" i="5" a="1"/>
  <c r="BC81" i="5" s="1"/>
  <c r="J81" i="5" a="1"/>
  <c r="J81" i="5" s="1"/>
  <c r="AT80" i="5"/>
  <c r="I79" i="5" a="1"/>
  <c r="I79" i="5" s="1"/>
  <c r="F76" i="5" a="1"/>
  <c r="F76" i="5" s="1"/>
  <c r="H74" i="5" a="1"/>
  <c r="H74" i="5" s="1"/>
  <c r="X74" i="5"/>
  <c r="I74" i="5" a="1"/>
  <c r="I74" i="5" s="1"/>
  <c r="S74" i="5"/>
  <c r="T74" i="5"/>
  <c r="F72" i="5" a="1"/>
  <c r="F72" i="5" s="1"/>
  <c r="AY72" i="5" a="1"/>
  <c r="AY72" i="5" s="1"/>
  <c r="G72" i="5" a="1"/>
  <c r="G72" i="5" s="1"/>
  <c r="AZ72" i="5" a="1"/>
  <c r="AZ72" i="5" s="1"/>
  <c r="T72" i="12" s="1" a="1"/>
  <c r="T72" i="12" s="1"/>
  <c r="AJ72" i="5" a="1"/>
  <c r="AJ72" i="5" s="1"/>
  <c r="AL72" i="5" s="1" a="1"/>
  <c r="AL72" i="5" s="1"/>
  <c r="BQ72" i="5" a="1"/>
  <c r="BQ72" i="5" s="1"/>
  <c r="AG72" i="5" a="1"/>
  <c r="AG72" i="5" s="1"/>
  <c r="AK72" i="5" a="1"/>
  <c r="AK72" i="5" s="1"/>
  <c r="BR72" i="5" a="1"/>
  <c r="BR72" i="5" s="1"/>
  <c r="BB70" i="5" a="1"/>
  <c r="BB70" i="5" s="1"/>
  <c r="AU68" i="5"/>
  <c r="AW68" i="5"/>
  <c r="AI68" i="5" a="1"/>
  <c r="AI68" i="5" s="1"/>
  <c r="AR68" i="5"/>
  <c r="AS68" i="5"/>
  <c r="BK59" i="5"/>
  <c r="BL59" i="5"/>
  <c r="BA59" i="5" a="1"/>
  <c r="BA59" i="5" s="1"/>
  <c r="BM59" i="5"/>
  <c r="BO59" i="5"/>
  <c r="BR87" i="5" a="1"/>
  <c r="BR87" i="5" s="1"/>
  <c r="AG87" i="5" a="1"/>
  <c r="AG87" i="5" s="1"/>
  <c r="BS81" i="5" a="1"/>
  <c r="BS81" i="5" s="1"/>
  <c r="AS80" i="5"/>
  <c r="BR79" i="5" a="1"/>
  <c r="BR79" i="5" s="1"/>
  <c r="V79" i="12" s="1" a="1"/>
  <c r="V79" i="12" s="1"/>
  <c r="AG79" i="5" a="1"/>
  <c r="AG79" i="5" s="1"/>
  <c r="AY78" i="5" a="1"/>
  <c r="AY78" i="5" s="1"/>
  <c r="F78" i="5" a="1"/>
  <c r="F78" i="5" s="1"/>
  <c r="BS74" i="5" a="1"/>
  <c r="BS74" i="5" s="1"/>
  <c r="AE73" i="5"/>
  <c r="AS69" i="5"/>
  <c r="F66" i="5" a="1"/>
  <c r="F66" i="5" s="1"/>
  <c r="AY66" i="5" a="1"/>
  <c r="AY66" i="5" s="1"/>
  <c r="BR66" i="5" a="1"/>
  <c r="BR66" i="5" s="1"/>
  <c r="G66" i="5" a="1"/>
  <c r="G66" i="5" s="1"/>
  <c r="AZ66" i="5" a="1"/>
  <c r="AZ66" i="5" s="1"/>
  <c r="AG66" i="5" a="1"/>
  <c r="AG66" i="5" s="1"/>
  <c r="AH66" i="5" a="1"/>
  <c r="AH66" i="5" s="1"/>
  <c r="BQ66" i="5" a="1"/>
  <c r="BQ66" i="5" s="1"/>
  <c r="AY83" i="5" a="1"/>
  <c r="AY83" i="5" s="1"/>
  <c r="F83" i="5" a="1"/>
  <c r="F83" i="5" s="1"/>
  <c r="AR80" i="5"/>
  <c r="AI80" i="5" a="1"/>
  <c r="AI80" i="5" s="1"/>
  <c r="BA68" i="5" a="1"/>
  <c r="BA68" i="5" s="1"/>
  <c r="BJ68" i="5"/>
  <c r="BK68" i="5"/>
  <c r="BL68" i="5"/>
  <c r="BM68" i="5"/>
  <c r="BO68" i="5"/>
  <c r="BK67" i="5"/>
  <c r="BL67" i="5"/>
  <c r="F58" i="5" a="1"/>
  <c r="F58" i="5" s="1"/>
  <c r="AY58" i="5" a="1"/>
  <c r="AY58" i="5" s="1"/>
  <c r="G58" i="5" a="1"/>
  <c r="G58" i="5" s="1"/>
  <c r="J58" i="5" s="1" a="1"/>
  <c r="J58" i="5" s="1"/>
  <c r="AZ58" i="5" a="1"/>
  <c r="AZ58" i="5" s="1"/>
  <c r="BR58" i="5" a="1"/>
  <c r="BR58" i="5" s="1"/>
  <c r="BS58" i="5" s="1" a="1"/>
  <c r="BS58" i="5" s="1"/>
  <c r="AH58" i="5" a="1"/>
  <c r="AH58" i="5" s="1"/>
  <c r="AG58" i="5" a="1"/>
  <c r="AG58" i="5" s="1"/>
  <c r="BQ58" i="5" a="1"/>
  <c r="BQ58" i="5" s="1"/>
  <c r="BC75" i="5" a="1"/>
  <c r="BC75" i="5" s="1"/>
  <c r="AJ75" i="5" a="1"/>
  <c r="AJ75" i="5" s="1"/>
  <c r="AM75" i="5" s="1" a="1"/>
  <c r="AM75" i="5" s="1"/>
  <c r="BE75" i="5" a="1"/>
  <c r="BE75" i="5" s="1"/>
  <c r="AI72" i="5" a="1"/>
  <c r="AI72" i="5" s="1"/>
  <c r="AR72" i="5"/>
  <c r="AS72" i="5"/>
  <c r="AT72" i="5"/>
  <c r="AU72" i="5"/>
  <c r="AB54" i="5"/>
  <c r="AZ87" i="5" a="1"/>
  <c r="AZ87" i="5" s="1"/>
  <c r="BB87" i="5" s="1" a="1"/>
  <c r="BB87" i="5" s="1"/>
  <c r="AT84" i="5"/>
  <c r="AZ79" i="5" a="1"/>
  <c r="AZ79" i="5" s="1"/>
  <c r="BI79" i="12" s="1" a="1"/>
  <c r="BI79" i="12" s="1"/>
  <c r="BR78" i="5" a="1"/>
  <c r="BR78" i="5" s="1"/>
  <c r="BS78" i="5" s="1" a="1"/>
  <c r="BS78" i="5" s="1"/>
  <c r="BQ76" i="5" a="1"/>
  <c r="BQ76" i="5" s="1"/>
  <c r="AG76" i="5" a="1"/>
  <c r="AG76" i="5" s="1"/>
  <c r="BK71" i="5"/>
  <c r="AT68" i="5"/>
  <c r="R67" i="5"/>
  <c r="Y67" i="5"/>
  <c r="AI65" i="5" a="1"/>
  <c r="AI65" i="5" s="1"/>
  <c r="AR65" i="5"/>
  <c r="AT65" i="5"/>
  <c r="G64" i="5" a="1"/>
  <c r="G64" i="5" s="1"/>
  <c r="AZ64" i="5" a="1"/>
  <c r="AZ64" i="5" s="1"/>
  <c r="BB64" i="5" s="1" a="1"/>
  <c r="BB64" i="5" s="1"/>
  <c r="AJ61" i="5" a="1"/>
  <c r="AJ61" i="5" s="1"/>
  <c r="AK61" i="5" a="1"/>
  <c r="AK61" i="5" s="1"/>
  <c r="BS61" i="5" a="1"/>
  <c r="BS61" i="5" s="1"/>
  <c r="BA53" i="5" a="1"/>
  <c r="BA53" i="5" s="1"/>
  <c r="BJ53" i="5"/>
  <c r="BK53" i="5"/>
  <c r="BM53" i="5"/>
  <c r="BB53" i="5" a="1"/>
  <c r="BB53" i="5" s="1"/>
  <c r="BL53" i="5"/>
  <c r="BC53" i="5" a="1"/>
  <c r="BC53" i="5" s="1"/>
  <c r="BO53" i="5"/>
  <c r="AU75" i="5"/>
  <c r="BC71" i="5" a="1"/>
  <c r="BC71" i="5" s="1"/>
  <c r="AB71" i="5"/>
  <c r="J71" i="5" a="1"/>
  <c r="J71" i="5" s="1"/>
  <c r="AE67" i="5"/>
  <c r="BJ65" i="5"/>
  <c r="BC65" i="5" a="1"/>
  <c r="BC65" i="5" s="1"/>
  <c r="T65" i="5"/>
  <c r="V65" i="5"/>
  <c r="AI62" i="5" a="1"/>
  <c r="AI62" i="5" s="1"/>
  <c r="AR62" i="5"/>
  <c r="AS62" i="5"/>
  <c r="AU62" i="5"/>
  <c r="AS59" i="5"/>
  <c r="AI59" i="5" a="1"/>
  <c r="AI59" i="5" s="1"/>
  <c r="AT59" i="5"/>
  <c r="AU59" i="5"/>
  <c r="AW59" i="5"/>
  <c r="I59" i="5" a="1"/>
  <c r="I59" i="5" s="1"/>
  <c r="BB59" i="5" a="1"/>
  <c r="BB59" i="5" s="1"/>
  <c r="BD59" i="5" s="1" a="1"/>
  <c r="BD59" i="5" s="1"/>
  <c r="J59" i="5" a="1"/>
  <c r="J59" i="5" s="1"/>
  <c r="BC59" i="5" a="1"/>
  <c r="BC59" i="5" s="1"/>
  <c r="AI50" i="5" a="1"/>
  <c r="AI50" i="5" s="1"/>
  <c r="AT50" i="5"/>
  <c r="AU50" i="5"/>
  <c r="AK50" i="5" a="1"/>
  <c r="AK50" i="5" s="1"/>
  <c r="AW50" i="5"/>
  <c r="AR50" i="5"/>
  <c r="BM47" i="5"/>
  <c r="BA47" i="5" a="1"/>
  <c r="BA47" i="5" s="1"/>
  <c r="BB47" i="5" a="1"/>
  <c r="BB47" i="5" s="1"/>
  <c r="BJ47" i="5"/>
  <c r="BK47" i="5"/>
  <c r="BL47" i="5"/>
  <c r="BO47" i="5"/>
  <c r="V37" i="5"/>
  <c r="U37" i="5"/>
  <c r="X37" i="5"/>
  <c r="S37" i="5"/>
  <c r="H37" i="5" a="1"/>
  <c r="H37" i="5" s="1"/>
  <c r="T37" i="5"/>
  <c r="AT75" i="5"/>
  <c r="BB74" i="5" a="1"/>
  <c r="BB74" i="5" s="1"/>
  <c r="BS71" i="5" a="1"/>
  <c r="BS71" i="5" s="1"/>
  <c r="AW71" i="5"/>
  <c r="AA71" i="5"/>
  <c r="G70" i="5" a="1"/>
  <c r="G70" i="5" s="1"/>
  <c r="BR69" i="5" a="1"/>
  <c r="BR69" i="5" s="1"/>
  <c r="BG69" i="12" s="1" a="1"/>
  <c r="BG69" i="12" s="1"/>
  <c r="AG69" i="5" a="1"/>
  <c r="AG69" i="5" s="1"/>
  <c r="BC68" i="5" a="1"/>
  <c r="BC68" i="5" s="1"/>
  <c r="AY68" i="5" a="1"/>
  <c r="AY68" i="5" s="1"/>
  <c r="F68" i="5" a="1"/>
  <c r="F68" i="5" s="1"/>
  <c r="BC67" i="5" a="1"/>
  <c r="BC67" i="5" s="1"/>
  <c r="AG67" i="5" a="1"/>
  <c r="AG67" i="5" s="1"/>
  <c r="AK67" i="5" a="1"/>
  <c r="AK67" i="5" s="1"/>
  <c r="BR67" i="5" a="1"/>
  <c r="BR67" i="5" s="1"/>
  <c r="BG67" i="12" s="1" a="1"/>
  <c r="BG67" i="12" s="1"/>
  <c r="AA65" i="5"/>
  <c r="AC65" i="5"/>
  <c r="BT61" i="5" a="1"/>
  <c r="BT61" i="5" s="1"/>
  <c r="BC61" i="5" a="1"/>
  <c r="BC61" i="5" s="1"/>
  <c r="AT61" i="5"/>
  <c r="AU61" i="5"/>
  <c r="AW61" i="5"/>
  <c r="AN39" i="5" a="1"/>
  <c r="AN39" i="5" s="1"/>
  <c r="BG39" i="5" a="1"/>
  <c r="BG39" i="5" s="1"/>
  <c r="BU39" i="5" a="1"/>
  <c r="BU39" i="5" s="1"/>
  <c r="BV39" i="5" a="1"/>
  <c r="BV39" i="5" s="1"/>
  <c r="BF39" i="5" a="1"/>
  <c r="BF39" i="5" s="1"/>
  <c r="AO39" i="5" a="1"/>
  <c r="AO39" i="5" s="1"/>
  <c r="AU65" i="5"/>
  <c r="AK64" i="5" a="1"/>
  <c r="AK64" i="5" s="1"/>
  <c r="AW63" i="5"/>
  <c r="AI63" i="5" a="1"/>
  <c r="AI63" i="5" s="1"/>
  <c r="AR63" i="5"/>
  <c r="AC60" i="5"/>
  <c r="AE60" i="5"/>
  <c r="Q60" i="5"/>
  <c r="AR59" i="5"/>
  <c r="O57" i="5"/>
  <c r="G54" i="5" a="1"/>
  <c r="G54" i="5" s="1"/>
  <c r="I54" i="5" s="1" a="1"/>
  <c r="I54" i="5" s="1"/>
  <c r="AZ54" i="5" a="1"/>
  <c r="AZ54" i="5" s="1"/>
  <c r="BB54" i="5" s="1" a="1"/>
  <c r="BB54" i="5" s="1"/>
  <c r="AG54" i="5" a="1"/>
  <c r="AG54" i="5" s="1"/>
  <c r="AH54" i="5" a="1"/>
  <c r="AH54" i="5" s="1"/>
  <c r="AT54" i="12" s="1" a="1"/>
  <c r="AT54" i="12" s="1"/>
  <c r="BQ54" i="5" a="1"/>
  <c r="BQ54" i="5" s="1"/>
  <c r="AC49" i="5"/>
  <c r="AE49" i="5"/>
  <c r="Y49" i="5"/>
  <c r="Q49" i="5"/>
  <c r="Z49" i="5"/>
  <c r="AA49" i="5"/>
  <c r="AB49" i="5"/>
  <c r="AR75" i="5"/>
  <c r="AI75" i="5" a="1"/>
  <c r="AI75" i="5" s="1"/>
  <c r="Y71" i="5"/>
  <c r="R71" i="5"/>
  <c r="BQ69" i="5" a="1"/>
  <c r="BQ69" i="5" s="1"/>
  <c r="BB68" i="5" a="1"/>
  <c r="BB68" i="5" s="1"/>
  <c r="AC67" i="5"/>
  <c r="BO65" i="5"/>
  <c r="AS65" i="5"/>
  <c r="BR64" i="5" a="1"/>
  <c r="BR64" i="5" s="1"/>
  <c r="BM61" i="5"/>
  <c r="BA57" i="5" a="1"/>
  <c r="BA57" i="5" s="1"/>
  <c r="H56" i="5" a="1"/>
  <c r="H56" i="5" s="1"/>
  <c r="X56" i="5"/>
  <c r="S56" i="5"/>
  <c r="U56" i="5"/>
  <c r="V56" i="5"/>
  <c r="BR54" i="5" a="1"/>
  <c r="BR54" i="5" s="1"/>
  <c r="BT54" i="5" s="1" a="1"/>
  <c r="BT54" i="5" s="1"/>
  <c r="V50" i="5"/>
  <c r="Y45" i="5"/>
  <c r="AM72" i="5" a="1"/>
  <c r="AM72" i="5" s="1"/>
  <c r="AE71" i="5"/>
  <c r="AZ69" i="5" a="1"/>
  <c r="AZ69" i="5" s="1"/>
  <c r="G69" i="5" a="1"/>
  <c r="G69" i="5" s="1"/>
  <c r="BR68" i="5" a="1"/>
  <c r="BR68" i="5" s="1"/>
  <c r="AK68" i="5" a="1"/>
  <c r="AK68" i="5" s="1"/>
  <c r="AB67" i="5"/>
  <c r="AK65" i="5" a="1"/>
  <c r="AK65" i="5" s="1"/>
  <c r="J65" i="5" a="1"/>
  <c r="J65" i="5" s="1"/>
  <c r="BQ64" i="5" a="1"/>
  <c r="BQ64" i="5" s="1"/>
  <c r="R63" i="5"/>
  <c r="Y63" i="5"/>
  <c r="AA63" i="5"/>
  <c r="AC63" i="5"/>
  <c r="AW62" i="5"/>
  <c r="F62" i="5" a="1"/>
  <c r="F62" i="5" s="1"/>
  <c r="AY62" i="5" a="1"/>
  <c r="AY62" i="5" s="1"/>
  <c r="G62" i="5" a="1"/>
  <c r="G62" i="5" s="1"/>
  <c r="J62" i="5" s="1" a="1"/>
  <c r="J62" i="5" s="1"/>
  <c r="AZ62" i="5" a="1"/>
  <c r="AZ62" i="5" s="1"/>
  <c r="S59" i="5"/>
  <c r="H59" i="5" a="1"/>
  <c r="H59" i="5" s="1"/>
  <c r="T59" i="5"/>
  <c r="U59" i="5"/>
  <c r="AA67" i="5"/>
  <c r="I65" i="5" a="1"/>
  <c r="I65" i="5" s="1"/>
  <c r="AU63" i="5"/>
  <c r="AM62" i="5" a="1"/>
  <c r="AM62" i="5" s="1"/>
  <c r="Z61" i="5"/>
  <c r="R59" i="5"/>
  <c r="AW56" i="5"/>
  <c r="K55" i="5" a="1"/>
  <c r="K55" i="5" s="1"/>
  <c r="L55" i="5" a="1"/>
  <c r="L55" i="5" s="1"/>
  <c r="H48" i="5" a="1"/>
  <c r="H48" i="5" s="1"/>
  <c r="X48" i="5"/>
  <c r="S48" i="5"/>
  <c r="J48" i="5" a="1"/>
  <c r="J48" i="5" s="1"/>
  <c r="T48" i="5"/>
  <c r="U48" i="5"/>
  <c r="V48" i="5"/>
  <c r="BS52" i="5" a="1"/>
  <c r="BS52" i="5" s="1"/>
  <c r="H41" i="5" a="1"/>
  <c r="H41" i="5" s="1"/>
  <c r="X41" i="5"/>
  <c r="T41" i="5"/>
  <c r="S41" i="5"/>
  <c r="U41" i="5"/>
  <c r="V41" i="5"/>
  <c r="I41" i="5" a="1"/>
  <c r="I41" i="5" s="1"/>
  <c r="K41" i="5" s="1" a="1"/>
  <c r="K41" i="5" s="1"/>
  <c r="J41" i="5" a="1"/>
  <c r="J41" i="5" s="1"/>
  <c r="BQ65" i="5" a="1"/>
  <c r="BQ65" i="5" s="1"/>
  <c r="AJ65" i="5" a="1"/>
  <c r="AJ65" i="5" s="1"/>
  <c r="AL65" i="5" s="1" a="1"/>
  <c r="AL65" i="5" s="1"/>
  <c r="AG59" i="5" a="1"/>
  <c r="AG59" i="5" s="1"/>
  <c r="AK59" i="5" a="1"/>
  <c r="AK59" i="5" s="1"/>
  <c r="BR59" i="5" a="1"/>
  <c r="BR59" i="5" s="1"/>
  <c r="AW55" i="5"/>
  <c r="AI55" i="5" a="1"/>
  <c r="AI55" i="5" s="1"/>
  <c r="AR55" i="5"/>
  <c r="AT55" i="5"/>
  <c r="Q48" i="5"/>
  <c r="AE48" i="5"/>
  <c r="R48" i="5"/>
  <c r="Y48" i="5"/>
  <c r="Z48" i="5"/>
  <c r="AB48" i="5"/>
  <c r="AC48" i="5"/>
  <c r="AI57" i="5" a="1"/>
  <c r="AI57" i="5" s="1"/>
  <c r="AR57" i="5"/>
  <c r="AT57" i="5"/>
  <c r="U57" i="5"/>
  <c r="V57" i="5"/>
  <c r="BQ56" i="5" a="1"/>
  <c r="BQ56" i="5" s="1"/>
  <c r="I56" i="5" a="1"/>
  <c r="I56" i="5" s="1"/>
  <c r="F56" i="5" a="1"/>
  <c r="F56" i="5" s="1"/>
  <c r="J56" i="5" a="1"/>
  <c r="J56" i="5" s="1"/>
  <c r="AY56" i="5" a="1"/>
  <c r="AY56" i="5" s="1"/>
  <c r="BQ49" i="5" a="1"/>
  <c r="BQ49" i="5" s="1"/>
  <c r="G49" i="5" a="1"/>
  <c r="G49" i="5" s="1"/>
  <c r="J49" i="5" s="1" a="1"/>
  <c r="J49" i="5" s="1"/>
  <c r="BR49" i="5" a="1"/>
  <c r="BR49" i="5" s="1"/>
  <c r="AZ49" i="5" a="1"/>
  <c r="AZ49" i="5" s="1"/>
  <c r="AG49" i="5" a="1"/>
  <c r="AG49" i="5" s="1"/>
  <c r="AH49" i="5" a="1"/>
  <c r="AH49" i="5" s="1"/>
  <c r="BA48" i="5" a="1"/>
  <c r="BA48" i="5" s="1"/>
  <c r="AJ48" i="5" a="1"/>
  <c r="AJ48" i="5" s="1"/>
  <c r="AK45" i="5" a="1"/>
  <c r="AK45" i="5" s="1"/>
  <c r="AW45" i="5"/>
  <c r="AR45" i="5"/>
  <c r="AI45" i="5" a="1"/>
  <c r="AI45" i="5" s="1"/>
  <c r="AJ45" i="5" a="1"/>
  <c r="AJ45" i="5" s="1"/>
  <c r="AS45" i="5"/>
  <c r="AT45" i="5"/>
  <c r="AU45" i="5"/>
  <c r="G60" i="5" a="1"/>
  <c r="G60" i="5" s="1"/>
  <c r="J60" i="5" s="1" a="1"/>
  <c r="J60" i="5" s="1"/>
  <c r="AZ60" i="5" a="1"/>
  <c r="AZ60" i="5" s="1"/>
  <c r="AK60" i="12" s="1" a="1"/>
  <c r="AK60" i="12" s="1"/>
  <c r="F57" i="5" a="1"/>
  <c r="F57" i="5" s="1"/>
  <c r="J57" i="5" a="1"/>
  <c r="J57" i="5" s="1"/>
  <c r="AY57" i="5" a="1"/>
  <c r="AY57" i="5" s="1"/>
  <c r="BT57" i="5" a="1"/>
  <c r="BT57" i="5" s="1"/>
  <c r="AJ57" i="5" a="1"/>
  <c r="AJ57" i="5" s="1"/>
  <c r="AM57" i="5" s="1" a="1"/>
  <c r="AM57" i="5" s="1"/>
  <c r="BQ57" i="5" a="1"/>
  <c r="BQ57" i="5" s="1"/>
  <c r="BT56" i="5" a="1"/>
  <c r="BT56" i="5" s="1"/>
  <c r="AK56" i="5" a="1"/>
  <c r="AK56" i="5" s="1"/>
  <c r="AW47" i="5"/>
  <c r="AI47" i="5" a="1"/>
  <c r="AI47" i="5" s="1"/>
  <c r="AR47" i="5"/>
  <c r="AS47" i="5"/>
  <c r="AT47" i="5"/>
  <c r="AU47" i="5"/>
  <c r="BK45" i="5"/>
  <c r="BB45" i="5" a="1"/>
  <c r="BB45" i="5" s="1"/>
  <c r="BL45" i="5"/>
  <c r="BM45" i="5"/>
  <c r="BA45" i="5" a="1"/>
  <c r="BA45" i="5" s="1"/>
  <c r="BC45" i="5" a="1"/>
  <c r="BC45" i="5" s="1"/>
  <c r="BJ45" i="5"/>
  <c r="BO45" i="5"/>
  <c r="AC42" i="5"/>
  <c r="T57" i="5"/>
  <c r="AU53" i="5"/>
  <c r="AK53" i="5" a="1"/>
  <c r="AK53" i="5" s="1"/>
  <c r="AW53" i="5"/>
  <c r="AI53" i="5" a="1"/>
  <c r="AI53" i="5" s="1"/>
  <c r="AR53" i="5"/>
  <c r="R51" i="5"/>
  <c r="Y51" i="5"/>
  <c r="AC51" i="5"/>
  <c r="AE51" i="5"/>
  <c r="Q51" i="5"/>
  <c r="Z51" i="5"/>
  <c r="H47" i="5" a="1"/>
  <c r="H47" i="5" s="1"/>
  <c r="S47" i="5"/>
  <c r="Q46" i="5"/>
  <c r="AE46" i="5"/>
  <c r="Y46" i="5"/>
  <c r="Z46" i="5"/>
  <c r="AA46" i="5"/>
  <c r="BT60" i="5" a="1"/>
  <c r="BT60" i="5" s="1"/>
  <c r="AJ60" i="5" a="1"/>
  <c r="AJ60" i="5" s="1"/>
  <c r="AM60" i="5" s="1" a="1"/>
  <c r="AM60" i="5" s="1"/>
  <c r="S57" i="5"/>
  <c r="S55" i="5"/>
  <c r="T55" i="5"/>
  <c r="V55" i="5"/>
  <c r="AA51" i="5"/>
  <c r="AY49" i="5" a="1"/>
  <c r="AY49" i="5" s="1"/>
  <c r="AJ55" i="5" a="1"/>
  <c r="AJ55" i="5" s="1"/>
  <c r="AL55" i="5" s="1" a="1"/>
  <c r="AL55" i="5" s="1"/>
  <c r="AZ51" i="5" a="1"/>
  <c r="AZ51" i="5" s="1"/>
  <c r="BS51" i="12" s="1" a="1"/>
  <c r="BS51" i="12" s="1"/>
  <c r="AH51" i="5" a="1"/>
  <c r="AH51" i="5" s="1"/>
  <c r="AK51" i="5" s="1" a="1"/>
  <c r="AK51" i="5" s="1"/>
  <c r="G51" i="5" a="1"/>
  <c r="G51" i="5" s="1"/>
  <c r="I51" i="5" s="1" a="1"/>
  <c r="I51" i="5" s="1"/>
  <c r="BS48" i="5" a="1"/>
  <c r="BS48" i="5" s="1"/>
  <c r="BU47" i="5" a="1"/>
  <c r="BU47" i="5" s="1"/>
  <c r="F50" i="5" a="1"/>
  <c r="F50" i="5" s="1"/>
  <c r="AY50" i="5" a="1"/>
  <c r="AY50" i="5" s="1"/>
  <c r="BS47" i="5" a="1"/>
  <c r="BS47" i="5" s="1"/>
  <c r="J47" i="5" a="1"/>
  <c r="J47" i="5" s="1"/>
  <c r="M47" i="5" s="1" a="1"/>
  <c r="M47" i="5" s="1"/>
  <c r="BC47" i="5" a="1"/>
  <c r="BC47" i="5" s="1"/>
  <c r="BG47" i="5" a="1"/>
  <c r="BG47" i="5" s="1"/>
  <c r="T43" i="5"/>
  <c r="U43" i="5"/>
  <c r="AI33" i="5" a="1"/>
  <c r="AI33" i="5" s="1"/>
  <c r="AR33" i="5"/>
  <c r="AS33" i="5"/>
  <c r="AJ33" i="5" a="1"/>
  <c r="AJ33" i="5" s="1"/>
  <c r="AL33" i="5" s="1" a="1"/>
  <c r="AL33" i="5" s="1"/>
  <c r="AK33" i="5" a="1"/>
  <c r="AK33" i="5" s="1"/>
  <c r="AT33" i="5"/>
  <c r="AU33" i="5"/>
  <c r="AW33" i="5"/>
  <c r="G26" i="5" a="1"/>
  <c r="G26" i="5" s="1"/>
  <c r="AZ26" i="5" a="1"/>
  <c r="AZ26" i="5" s="1"/>
  <c r="BB26" i="12" s="1" a="1"/>
  <c r="BB26" i="12" s="1"/>
  <c r="F26" i="5" a="1"/>
  <c r="F26" i="5" s="1"/>
  <c r="BR26" i="5" a="1"/>
  <c r="BR26" i="5" s="1"/>
  <c r="AM26" i="12" s="1" a="1"/>
  <c r="AM26" i="12" s="1"/>
  <c r="AG26" i="5" a="1"/>
  <c r="AG26" i="5" s="1"/>
  <c r="AH26" i="5" a="1"/>
  <c r="AH26" i="5" s="1"/>
  <c r="BQ26" i="12" s="1" a="1"/>
  <c r="BQ26" i="12" s="1"/>
  <c r="AY26" i="5" a="1"/>
  <c r="AY26" i="5" s="1"/>
  <c r="BQ26" i="5" a="1"/>
  <c r="BQ26" i="5" s="1"/>
  <c r="AH52" i="5" a="1"/>
  <c r="AH52" i="5" s="1"/>
  <c r="BQ51" i="5" a="1"/>
  <c r="BQ51" i="5" s="1"/>
  <c r="AY51" i="5" a="1"/>
  <c r="AY51" i="5" s="1"/>
  <c r="AG48" i="5" a="1"/>
  <c r="AG48" i="5" s="1"/>
  <c r="I48" i="5" a="1"/>
  <c r="I48" i="5" s="1"/>
  <c r="AK47" i="5" a="1"/>
  <c r="AK47" i="5" s="1"/>
  <c r="BR46" i="5" a="1"/>
  <c r="BR46" i="5" s="1"/>
  <c r="BG46" i="12" s="1" a="1"/>
  <c r="BG46" i="12" s="1"/>
  <c r="BQ44" i="5" a="1"/>
  <c r="BQ44" i="5" s="1"/>
  <c r="F44" i="5" a="1"/>
  <c r="F44" i="5" s="1"/>
  <c r="AH44" i="5" a="1"/>
  <c r="AH44" i="5" s="1"/>
  <c r="AI44" i="12" s="1" a="1"/>
  <c r="AI44" i="12" s="1"/>
  <c r="AY44" i="5" a="1"/>
  <c r="AY44" i="5" s="1"/>
  <c r="G44" i="5" a="1"/>
  <c r="G44" i="5" s="1"/>
  <c r="AZ44" i="5" a="1"/>
  <c r="AZ44" i="5" s="1"/>
  <c r="BI44" i="12" s="1" a="1"/>
  <c r="BI44" i="12" s="1"/>
  <c r="BR44" i="5" a="1"/>
  <c r="BR44" i="5" s="1"/>
  <c r="BU44" i="12" s="1" a="1"/>
  <c r="BU44" i="12" s="1"/>
  <c r="AK43" i="5" a="1"/>
  <c r="AK43" i="5" s="1"/>
  <c r="AS41" i="5"/>
  <c r="AU41" i="5"/>
  <c r="AW41" i="5"/>
  <c r="AT41" i="5"/>
  <c r="AI41" i="5" a="1"/>
  <c r="AI41" i="5" s="1"/>
  <c r="R40" i="5"/>
  <c r="Y40" i="5"/>
  <c r="Z40" i="5"/>
  <c r="AA40" i="5"/>
  <c r="AB40" i="5"/>
  <c r="AC40" i="5"/>
  <c r="AE40" i="5"/>
  <c r="AG51" i="5" a="1"/>
  <c r="AG51" i="5" s="1"/>
  <c r="BR51" i="5" a="1"/>
  <c r="BR51" i="5" s="1"/>
  <c r="AJ50" i="5" a="1"/>
  <c r="AJ50" i="5" s="1"/>
  <c r="I47" i="5" a="1"/>
  <c r="I47" i="5" s="1"/>
  <c r="K47" i="5" s="1" a="1"/>
  <c r="K47" i="5" s="1"/>
  <c r="AY46" i="5" a="1"/>
  <c r="AY46" i="5" s="1"/>
  <c r="AH46" i="5" a="1"/>
  <c r="AH46" i="5" s="1"/>
  <c r="AZ46" i="12" s="1" a="1"/>
  <c r="AZ46" i="12" s="1"/>
  <c r="Q43" i="5"/>
  <c r="AE43" i="5"/>
  <c r="Z43" i="5"/>
  <c r="AC43" i="5"/>
  <c r="R43" i="5"/>
  <c r="BW41" i="5"/>
  <c r="AX41" i="6" s="1"/>
  <c r="BT41" i="5" a="1"/>
  <c r="BT41" i="5" s="1"/>
  <c r="J38" i="5" a="1"/>
  <c r="J38" i="5" s="1"/>
  <c r="AY52" i="5" a="1"/>
  <c r="AY52" i="5" s="1"/>
  <c r="AG52" i="5" a="1"/>
  <c r="AG52" i="5" s="1"/>
  <c r="BT50" i="5" a="1"/>
  <c r="BT50" i="5" s="1"/>
  <c r="BF47" i="5" a="1"/>
  <c r="BF47" i="5" s="1"/>
  <c r="AJ47" i="5" a="1"/>
  <c r="AJ47" i="5" s="1"/>
  <c r="AM47" i="5" s="1" a="1"/>
  <c r="AM47" i="5" s="1"/>
  <c r="G46" i="5" a="1"/>
  <c r="G46" i="5" s="1"/>
  <c r="AZ46" i="5" a="1"/>
  <c r="AZ46" i="5" s="1"/>
  <c r="BB46" i="12" s="1" a="1"/>
  <c r="BB46" i="12" s="1"/>
  <c r="BQ46" i="5" a="1"/>
  <c r="BQ46" i="5" s="1"/>
  <c r="AW38" i="5"/>
  <c r="AR38" i="5"/>
  <c r="AT38" i="5"/>
  <c r="AS38" i="5"/>
  <c r="BB55" i="5" a="1"/>
  <c r="BB55" i="5" s="1"/>
  <c r="G52" i="5" a="1"/>
  <c r="G52" i="5" s="1"/>
  <c r="AZ52" i="5" a="1"/>
  <c r="AZ52" i="5" s="1"/>
  <c r="BS50" i="5" a="1"/>
  <c r="BS50" i="5" s="1"/>
  <c r="AO47" i="5" a="1"/>
  <c r="AO47" i="5" s="1"/>
  <c r="AU43" i="5"/>
  <c r="X42" i="5"/>
  <c r="S42" i="5"/>
  <c r="AR41" i="5"/>
  <c r="Z38" i="5"/>
  <c r="AE38" i="5"/>
  <c r="Q38" i="5"/>
  <c r="Y38" i="5"/>
  <c r="AB38" i="5"/>
  <c r="AC38" i="5"/>
  <c r="F39" i="5" a="1"/>
  <c r="F39" i="5" s="1"/>
  <c r="AG39" i="5" a="1"/>
  <c r="AG39" i="5" s="1"/>
  <c r="AY39" i="5" a="1"/>
  <c r="AY39" i="5" s="1"/>
  <c r="G39" i="5" a="1"/>
  <c r="G39" i="5" s="1"/>
  <c r="I39" i="5" s="1" a="1"/>
  <c r="I39" i="5" s="1"/>
  <c r="AH39" i="5" a="1"/>
  <c r="AH39" i="5" s="1"/>
  <c r="AZ39" i="12" s="1" a="1"/>
  <c r="AZ39" i="12" s="1"/>
  <c r="AZ39" i="5" a="1"/>
  <c r="AZ39" i="5" s="1"/>
  <c r="BQ39" i="5" a="1"/>
  <c r="BQ39" i="5" s="1"/>
  <c r="BR39" i="5" a="1"/>
  <c r="BR39" i="5" s="1"/>
  <c r="AW37" i="5"/>
  <c r="AS37" i="5"/>
  <c r="H36" i="5" a="1"/>
  <c r="H36" i="5" s="1"/>
  <c r="X36" i="5"/>
  <c r="BC35" i="5" a="1"/>
  <c r="BC35" i="5" s="1"/>
  <c r="Q36" i="5"/>
  <c r="AE36" i="5"/>
  <c r="AA36" i="5"/>
  <c r="AB36" i="5"/>
  <c r="AC36" i="5"/>
  <c r="X34" i="5"/>
  <c r="BT47" i="5" a="1"/>
  <c r="BT47" i="5" s="1"/>
  <c r="I43" i="5" a="1"/>
  <c r="I43" i="5" s="1"/>
  <c r="BT43" i="5" a="1"/>
  <c r="BT43" i="5" s="1"/>
  <c r="BT40" i="5" a="1"/>
  <c r="BT40" i="5" s="1"/>
  <c r="BL40" i="5"/>
  <c r="AT40" i="5"/>
  <c r="J37" i="5" a="1"/>
  <c r="J37" i="5" s="1"/>
  <c r="R36" i="5"/>
  <c r="P35" i="5"/>
  <c r="O35" i="5"/>
  <c r="AJ31" i="5" a="1"/>
  <c r="AJ31" i="5" s="1"/>
  <c r="AL31" i="5" s="1" a="1"/>
  <c r="AL31" i="5" s="1"/>
  <c r="BB31" i="5" a="1"/>
  <c r="BB31" i="5" s="1"/>
  <c r="BE31" i="5" s="1" a="1"/>
  <c r="BE31" i="5" s="1"/>
  <c r="BG31" i="5" a="1"/>
  <c r="BG31" i="5" s="1"/>
  <c r="BT31" i="5" a="1"/>
  <c r="BT31" i="5" s="1"/>
  <c r="AK31" i="5" a="1"/>
  <c r="AK31" i="5" s="1"/>
  <c r="BC31" i="5" a="1"/>
  <c r="BC31" i="5" s="1"/>
  <c r="AN31" i="5" a="1"/>
  <c r="AN31" i="5" s="1"/>
  <c r="I31" i="5" a="1"/>
  <c r="I31" i="5" s="1"/>
  <c r="AO31" i="5" a="1"/>
  <c r="AO31" i="5" s="1"/>
  <c r="AR28" i="5"/>
  <c r="H28" i="5" a="1"/>
  <c r="H28" i="5" s="1"/>
  <c r="BA42" i="5" a="1"/>
  <c r="BA42" i="5" s="1"/>
  <c r="BJ40" i="5"/>
  <c r="BC40" i="5" a="1"/>
  <c r="BC40" i="5" s="1"/>
  <c r="X40" i="5"/>
  <c r="BW38" i="5"/>
  <c r="BK36" i="5"/>
  <c r="BM35" i="5"/>
  <c r="BO35" i="5"/>
  <c r="BB35" i="5" a="1"/>
  <c r="BB35" i="5" s="1"/>
  <c r="BJ35" i="5"/>
  <c r="BL35" i="5"/>
  <c r="AW34" i="5"/>
  <c r="AR34" i="5"/>
  <c r="BS27" i="5" a="1"/>
  <c r="BS27" i="5" s="1"/>
  <c r="I27" i="5" a="1"/>
  <c r="I27" i="5" s="1"/>
  <c r="L27" i="5" s="1" a="1"/>
  <c r="L27" i="5" s="1"/>
  <c r="AD27" i="5" s="1" a="1"/>
  <c r="AD27" i="5" s="1"/>
  <c r="BT27" i="5" a="1"/>
  <c r="BT27" i="5" s="1"/>
  <c r="J27" i="5" a="1"/>
  <c r="J27" i="5" s="1"/>
  <c r="H29" i="5" a="1"/>
  <c r="H29" i="5" s="1"/>
  <c r="X29" i="5"/>
  <c r="S29" i="5"/>
  <c r="T29" i="5"/>
  <c r="U29" i="5"/>
  <c r="V29" i="5"/>
  <c r="BB27" i="5" a="1"/>
  <c r="BB27" i="5" s="1"/>
  <c r="BE27" i="5" s="1" a="1"/>
  <c r="BE27" i="5" s="1"/>
  <c r="BS41" i="5" a="1"/>
  <c r="BS41" i="5" s="1"/>
  <c r="BK40" i="5"/>
  <c r="BB40" i="5" a="1"/>
  <c r="BB40" i="5" s="1"/>
  <c r="BE40" i="5" s="1" a="1"/>
  <c r="BE40" i="5" s="1"/>
  <c r="BM40" i="5"/>
  <c r="BO40" i="5"/>
  <c r="I40" i="5" a="1"/>
  <c r="I40" i="5" s="1"/>
  <c r="K40" i="5" s="1" a="1"/>
  <c r="K40" i="5" s="1"/>
  <c r="S40" i="5"/>
  <c r="T40" i="5"/>
  <c r="J40" i="5" a="1"/>
  <c r="J40" i="5" s="1"/>
  <c r="U40" i="5"/>
  <c r="BK38" i="5"/>
  <c r="BT32" i="5" a="1"/>
  <c r="BT32" i="5" s="1"/>
  <c r="F32" i="5" a="1"/>
  <c r="F32" i="5" s="1"/>
  <c r="AG32" i="5" a="1"/>
  <c r="AG32" i="5" s="1"/>
  <c r="AY32" i="5" a="1"/>
  <c r="AY32" i="5" s="1"/>
  <c r="BQ32" i="5" a="1"/>
  <c r="BQ32" i="5" s="1"/>
  <c r="G32" i="5" a="1"/>
  <c r="G32" i="5" s="1"/>
  <c r="AZ32" i="5" a="1"/>
  <c r="AZ32" i="5" s="1"/>
  <c r="BB32" i="5" s="1" a="1"/>
  <c r="BB32" i="5" s="1"/>
  <c r="BD32" i="5" s="1" a="1"/>
  <c r="BD32" i="5" s="1"/>
  <c r="BS32" i="5" a="1"/>
  <c r="BS32" i="5" s="1"/>
  <c r="AH32" i="5" a="1"/>
  <c r="AH32" i="5" s="1"/>
  <c r="AZ32" i="12" s="1" a="1"/>
  <c r="AZ32" i="12" s="1"/>
  <c r="BM27" i="5"/>
  <c r="BA27" i="5" a="1"/>
  <c r="BA27" i="5" s="1"/>
  <c r="BL27" i="5"/>
  <c r="BJ27" i="5"/>
  <c r="BK27" i="5"/>
  <c r="BO27" i="5"/>
  <c r="Z37" i="5"/>
  <c r="F34" i="5" a="1"/>
  <c r="F34" i="5" s="1"/>
  <c r="AZ34" i="5" a="1"/>
  <c r="AZ34" i="5" s="1"/>
  <c r="BK29" i="5"/>
  <c r="BO29" i="5"/>
  <c r="BL29" i="5"/>
  <c r="V25" i="5"/>
  <c r="I25" i="5" a="1"/>
  <c r="I25" i="5" s="1"/>
  <c r="S25" i="5"/>
  <c r="H25" i="5" a="1"/>
  <c r="H25" i="5" s="1"/>
  <c r="X25" i="5"/>
  <c r="T27" i="5"/>
  <c r="U27" i="5"/>
  <c r="V27" i="5"/>
  <c r="S27" i="5"/>
  <c r="H27" i="5" a="1"/>
  <c r="H27" i="5" s="1"/>
  <c r="BS40" i="5" a="1"/>
  <c r="BS40" i="5" s="1"/>
  <c r="BC37" i="5" a="1"/>
  <c r="BC37" i="5" s="1"/>
  <c r="AK37" i="5" a="1"/>
  <c r="AK37" i="5" s="1"/>
  <c r="BT36" i="5" a="1"/>
  <c r="BT36" i="5" s="1"/>
  <c r="AA31" i="5"/>
  <c r="R31" i="5"/>
  <c r="Z31" i="5"/>
  <c r="AB31" i="5"/>
  <c r="AC31" i="5"/>
  <c r="R25" i="5"/>
  <c r="Y25" i="5"/>
  <c r="AA25" i="5"/>
  <c r="Q25" i="5"/>
  <c r="AB25" i="5"/>
  <c r="AC25" i="5"/>
  <c r="Z25" i="5"/>
  <c r="AE25" i="5"/>
  <c r="AE31" i="5"/>
  <c r="R30" i="5"/>
  <c r="AW29" i="5"/>
  <c r="AS29" i="5"/>
  <c r="AG29" i="5" a="1"/>
  <c r="AG29" i="5" s="1"/>
  <c r="AK29" i="5" a="1"/>
  <c r="AK29" i="5" s="1"/>
  <c r="BR29" i="5" a="1"/>
  <c r="BR29" i="5" s="1"/>
  <c r="BS29" i="5" s="1" a="1"/>
  <c r="BS29" i="5" s="1"/>
  <c r="I29" i="5" a="1"/>
  <c r="I29" i="5" s="1"/>
  <c r="L29" i="5" s="1" a="1"/>
  <c r="L29" i="5" s="1"/>
  <c r="BC29" i="5" a="1"/>
  <c r="BC29" i="5" s="1"/>
  <c r="AY29" i="5" a="1"/>
  <c r="AY29" i="5" s="1"/>
  <c r="BQ29" i="5" a="1"/>
  <c r="BQ29" i="5" s="1"/>
  <c r="J29" i="5" a="1"/>
  <c r="J29" i="5" s="1"/>
  <c r="F29" i="5" a="1"/>
  <c r="F29" i="5" s="1"/>
  <c r="AZ41" i="5" a="1"/>
  <c r="AZ41" i="5" s="1"/>
  <c r="BB41" i="12" s="1" a="1"/>
  <c r="BB41" i="12" s="1"/>
  <c r="AJ37" i="5" a="1"/>
  <c r="AJ37" i="5" s="1"/>
  <c r="AL37" i="5" s="1" a="1"/>
  <c r="AL37" i="5" s="1"/>
  <c r="I37" i="5" a="1"/>
  <c r="I37" i="5" s="1"/>
  <c r="BS36" i="5" a="1"/>
  <c r="BS36" i="5" s="1"/>
  <c r="X35" i="5"/>
  <c r="I35" i="5" a="1"/>
  <c r="I35" i="5" s="1"/>
  <c r="BR34" i="5" a="1"/>
  <c r="BR34" i="5" s="1"/>
  <c r="AM34" i="12" s="1" a="1"/>
  <c r="AM34" i="12" s="1"/>
  <c r="BO33" i="5"/>
  <c r="BK33" i="5"/>
  <c r="AC33" i="5"/>
  <c r="AE33" i="5"/>
  <c r="R33" i="5"/>
  <c r="Z33" i="5"/>
  <c r="G30" i="5" a="1"/>
  <c r="G30" i="5" s="1"/>
  <c r="AZ30" i="5" a="1"/>
  <c r="AZ30" i="5" s="1"/>
  <c r="BR30" i="5" a="1"/>
  <c r="BR30" i="5" s="1"/>
  <c r="AH30" i="5" a="1"/>
  <c r="AH30" i="5" s="1"/>
  <c r="AJ30" i="5" s="1" a="1"/>
  <c r="AJ30" i="5" s="1"/>
  <c r="AM30" i="5" s="1" a="1"/>
  <c r="AM30" i="5" s="1"/>
  <c r="BE29" i="5" a="1"/>
  <c r="BE29" i="5" s="1"/>
  <c r="AU20" i="5"/>
  <c r="BH18" i="5"/>
  <c r="BI18" i="5"/>
  <c r="BS28" i="5" a="1"/>
  <c r="BS28" i="5" s="1"/>
  <c r="BW28" i="5"/>
  <c r="AA28" i="5"/>
  <c r="AB28" i="5"/>
  <c r="AA27" i="5"/>
  <c r="AC27" i="5"/>
  <c r="K22" i="5" a="1"/>
  <c r="K22" i="5" s="1"/>
  <c r="W22" i="5" s="1" a="1"/>
  <c r="W22" i="5" s="1"/>
  <c r="T19" i="5"/>
  <c r="H19" i="5" a="1"/>
  <c r="H19" i="5" s="1"/>
  <c r="J19" i="5" a="1"/>
  <c r="J19" i="5" s="1"/>
  <c r="X19" i="5"/>
  <c r="S19" i="5"/>
  <c r="U19" i="5"/>
  <c r="V19" i="5"/>
  <c r="AU15" i="5"/>
  <c r="BT33" i="5" a="1"/>
  <c r="BT33" i="5" s="1"/>
  <c r="BK25" i="5"/>
  <c r="H23" i="5" a="1"/>
  <c r="H23" i="5" s="1"/>
  <c r="S23" i="5"/>
  <c r="T23" i="5"/>
  <c r="U23" i="5"/>
  <c r="AB18" i="5"/>
  <c r="Q18" i="5"/>
  <c r="AA18" i="5"/>
  <c r="R18" i="5"/>
  <c r="AC18" i="5"/>
  <c r="AE18" i="5"/>
  <c r="AM33" i="5" a="1"/>
  <c r="AM33" i="5" s="1"/>
  <c r="BJ31" i="5"/>
  <c r="AR31" i="5"/>
  <c r="Z28" i="5"/>
  <c r="Q28" i="5"/>
  <c r="AE27" i="5"/>
  <c r="Y18" i="5"/>
  <c r="AU24" i="5"/>
  <c r="BQ23" i="5" a="1"/>
  <c r="BQ23" i="5" s="1"/>
  <c r="F23" i="5" a="1"/>
  <c r="F23" i="5" s="1"/>
  <c r="AH23" i="5" a="1"/>
  <c r="AH23" i="5" s="1"/>
  <c r="AZ23" i="5" a="1"/>
  <c r="AZ23" i="5" s="1"/>
  <c r="AW19" i="5"/>
  <c r="AR19" i="5"/>
  <c r="AS19" i="5"/>
  <c r="AT19" i="5"/>
  <c r="AI19" i="5" a="1"/>
  <c r="AI19" i="5" s="1"/>
  <c r="AC21" i="5"/>
  <c r="R21" i="5"/>
  <c r="Y21" i="5"/>
  <c r="Z21" i="5"/>
  <c r="R19" i="5"/>
  <c r="Y19" i="5"/>
  <c r="AA19" i="5"/>
  <c r="AE19" i="5"/>
  <c r="Q19" i="5"/>
  <c r="AB19" i="5"/>
  <c r="Z19" i="5"/>
  <c r="AC19" i="5"/>
  <c r="U13" i="5"/>
  <c r="AE21" i="5"/>
  <c r="BA20" i="5" a="1"/>
  <c r="BA20" i="5" s="1"/>
  <c r="BJ20" i="5"/>
  <c r="BK20" i="5"/>
  <c r="BB20" i="5" a="1"/>
  <c r="BB20" i="5" s="1"/>
  <c r="BD20" i="5" s="1" a="1"/>
  <c r="BD20" i="5" s="1"/>
  <c r="BM20" i="5"/>
  <c r="Q20" i="5"/>
  <c r="K18" i="5" a="1"/>
  <c r="K18" i="5" s="1"/>
  <c r="W18" i="5" s="1" a="1"/>
  <c r="W18" i="5" s="1"/>
  <c r="L18" i="5" a="1"/>
  <c r="L18" i="5" s="1"/>
  <c r="AD18" i="5" s="1" a="1"/>
  <c r="AD18" i="5" s="1"/>
  <c r="AT24" i="5"/>
  <c r="F24" i="5" a="1"/>
  <c r="F24" i="5" s="1"/>
  <c r="AY24" i="5" a="1"/>
  <c r="AY24" i="5" s="1"/>
  <c r="AJ24" i="5" a="1"/>
  <c r="AJ24" i="5" s="1"/>
  <c r="J23" i="5" a="1"/>
  <c r="J23" i="5" s="1"/>
  <c r="P22" i="5"/>
  <c r="AS18" i="5"/>
  <c r="AJ18" i="5" a="1"/>
  <c r="AJ18" i="5" s="1"/>
  <c r="AW18" i="5"/>
  <c r="AK18" i="5" a="1"/>
  <c r="AK18" i="5" s="1"/>
  <c r="AT18" i="5"/>
  <c r="AI18" i="5" a="1"/>
  <c r="AI18" i="5" s="1"/>
  <c r="AU18" i="5"/>
  <c r="AB13" i="5"/>
  <c r="Q13" i="5"/>
  <c r="Z13" i="5"/>
  <c r="R13" i="5"/>
  <c r="AA13" i="5"/>
  <c r="Y13" i="5"/>
  <c r="AC13" i="5"/>
  <c r="AE13" i="5"/>
  <c r="J25" i="5" a="1"/>
  <c r="J25" i="5" s="1"/>
  <c r="AS24" i="5"/>
  <c r="BG24" i="5" a="1"/>
  <c r="BG24" i="5" s="1"/>
  <c r="AN24" i="5" a="1"/>
  <c r="AN24" i="5" s="1"/>
  <c r="BF24" i="5" a="1"/>
  <c r="BF24" i="5" s="1"/>
  <c r="BR23" i="5" a="1"/>
  <c r="BR23" i="5" s="1"/>
  <c r="BS23" i="5" s="1" a="1"/>
  <c r="BS23" i="5" s="1"/>
  <c r="AB21" i="5"/>
  <c r="BL20" i="5"/>
  <c r="AU19" i="5"/>
  <c r="T18" i="5"/>
  <c r="U18" i="5"/>
  <c r="S18" i="5"/>
  <c r="V18" i="5"/>
  <c r="AA17" i="5"/>
  <c r="AC17" i="5"/>
  <c r="R17" i="5"/>
  <c r="AE17" i="5"/>
  <c r="Q17" i="5"/>
  <c r="Y17" i="5"/>
  <c r="AB17" i="5"/>
  <c r="BR24" i="5" a="1"/>
  <c r="BR24" i="5" s="1"/>
  <c r="H24" i="12" s="1" a="1"/>
  <c r="H24" i="12" s="1"/>
  <c r="AR24" i="5"/>
  <c r="AK24" i="5" a="1"/>
  <c r="AK24" i="5" s="1"/>
  <c r="I23" i="5" a="1"/>
  <c r="I23" i="5" s="1"/>
  <c r="L23" i="5" s="1" a="1"/>
  <c r="L23" i="5" s="1"/>
  <c r="AA21" i="5"/>
  <c r="AR18" i="5"/>
  <c r="R16" i="5"/>
  <c r="Y16" i="5"/>
  <c r="Q16" i="5"/>
  <c r="AA16" i="5"/>
  <c r="AC16" i="5"/>
  <c r="AB16" i="5"/>
  <c r="BW14" i="5"/>
  <c r="AC11" i="5"/>
  <c r="R11" i="5"/>
  <c r="Y11" i="5"/>
  <c r="Z11" i="5"/>
  <c r="AA11" i="5"/>
  <c r="AB11" i="5"/>
  <c r="Q11" i="5"/>
  <c r="AE11" i="5"/>
  <c r="O15" i="5"/>
  <c r="P15" i="5"/>
  <c r="F12" i="5" a="1"/>
  <c r="F12" i="5" s="1"/>
  <c r="AY12" i="5" a="1"/>
  <c r="AY12" i="5" s="1"/>
  <c r="G12" i="5" a="1"/>
  <c r="G12" i="5" s="1"/>
  <c r="I12" i="5" s="1" a="1"/>
  <c r="I12" i="5" s="1"/>
  <c r="AZ12" i="5" a="1"/>
  <c r="AZ12" i="5" s="1"/>
  <c r="BI12" i="12" s="1" a="1"/>
  <c r="BI12" i="12" s="1"/>
  <c r="BQ12" i="5" a="1"/>
  <c r="BQ12" i="5" s="1"/>
  <c r="AH12" i="5" a="1"/>
  <c r="AH12" i="5" s="1"/>
  <c r="L12" i="12" s="1" a="1"/>
  <c r="L12" i="12" s="1"/>
  <c r="BT12" i="5" a="1"/>
  <c r="BT12" i="5" s="1"/>
  <c r="BS12" i="5" a="1"/>
  <c r="BS12" i="5" s="1"/>
  <c r="AG12" i="5" a="1"/>
  <c r="AG12" i="5" s="1"/>
  <c r="AG25" i="5" a="1"/>
  <c r="AG25" i="5" s="1"/>
  <c r="BR25" i="5" a="1"/>
  <c r="BR25" i="5" s="1"/>
  <c r="BQ21" i="5" a="1"/>
  <c r="BQ21" i="5" s="1"/>
  <c r="AY21" i="5" a="1"/>
  <c r="AY21" i="5" s="1"/>
  <c r="AH21" i="5" a="1"/>
  <c r="AH21" i="5" s="1"/>
  <c r="G20" i="5" a="1"/>
  <c r="G20" i="5" s="1"/>
  <c r="AG20" i="5" a="1"/>
  <c r="AG20" i="5" s="1"/>
  <c r="BR20" i="5" a="1"/>
  <c r="BR20" i="5" s="1"/>
  <c r="AY20" i="5" a="1"/>
  <c r="AY20" i="5" s="1"/>
  <c r="BC20" i="5" a="1"/>
  <c r="BC20" i="5" s="1"/>
  <c r="AG16" i="5" a="1"/>
  <c r="AG16" i="5" s="1"/>
  <c r="BR16" i="5" a="1"/>
  <c r="BR16" i="5" s="1"/>
  <c r="BS16" i="5" s="1" a="1"/>
  <c r="BS16" i="5" s="1"/>
  <c r="G16" i="5" a="1"/>
  <c r="G16" i="5" s="1"/>
  <c r="BB16" i="5" a="1"/>
  <c r="BB16" i="5" s="1"/>
  <c r="BC16" i="5" a="1"/>
  <c r="BC16" i="5" s="1"/>
  <c r="AH16" i="5" a="1"/>
  <c r="AH16" i="5" s="1"/>
  <c r="BQ16" i="12" s="1" a="1"/>
  <c r="BQ16" i="12" s="1"/>
  <c r="AW22" i="5"/>
  <c r="AS22" i="5"/>
  <c r="S22" i="5"/>
  <c r="T22" i="5"/>
  <c r="G21" i="5" a="1"/>
  <c r="G21" i="5" s="1"/>
  <c r="AZ21" i="5" a="1"/>
  <c r="AZ21" i="5" s="1"/>
  <c r="AG21" i="5" a="1"/>
  <c r="AG21" i="5" s="1"/>
  <c r="BR21" i="5" a="1"/>
  <c r="BR21" i="5" s="1"/>
  <c r="BT21" i="5" s="1" a="1"/>
  <c r="BT21" i="5" s="1"/>
  <c r="BK19" i="5"/>
  <c r="BM19" i="5"/>
  <c r="BA19" i="5" a="1"/>
  <c r="BA19" i="5" s="1"/>
  <c r="BO19" i="5"/>
  <c r="BB19" i="5" a="1"/>
  <c r="BB19" i="5" s="1"/>
  <c r="BK16" i="5"/>
  <c r="BL16" i="5"/>
  <c r="BJ16" i="5"/>
  <c r="BJ15" i="5"/>
  <c r="BO15" i="5"/>
  <c r="BA15" i="5" a="1"/>
  <c r="BA15" i="5" s="1"/>
  <c r="V11" i="5"/>
  <c r="S11" i="5"/>
  <c r="T11" i="5"/>
  <c r="H11" i="5" a="1"/>
  <c r="H11" i="5" s="1"/>
  <c r="J11" i="5" a="1"/>
  <c r="J11" i="5" s="1"/>
  <c r="X11" i="5"/>
  <c r="U11" i="5"/>
  <c r="BO18" i="5"/>
  <c r="AY17" i="5" a="1"/>
  <c r="AY17" i="5" s="1"/>
  <c r="AH17" i="5" a="1"/>
  <c r="AH17" i="5" s="1"/>
  <c r="AJ17" i="5" s="1" a="1"/>
  <c r="AJ17" i="5" s="1"/>
  <c r="AL17" i="5" s="1" a="1"/>
  <c r="AL17" i="5" s="1"/>
  <c r="V15" i="5"/>
  <c r="AJ11" i="5" a="1"/>
  <c r="AJ11" i="5" s="1"/>
  <c r="Y8" i="5"/>
  <c r="Z8" i="5"/>
  <c r="AB8" i="5"/>
  <c r="AC8" i="5"/>
  <c r="AK19" i="5" a="1"/>
  <c r="AK19" i="5" s="1"/>
  <c r="AL19" i="5" a="1"/>
  <c r="AL19" i="5" s="1"/>
  <c r="BS19" i="5" a="1"/>
  <c r="BS19" i="5" s="1"/>
  <c r="AG17" i="5" a="1"/>
  <c r="AG17" i="5" s="1"/>
  <c r="T15" i="5"/>
  <c r="U15" i="5"/>
  <c r="X15" i="5"/>
  <c r="I19" i="5" a="1"/>
  <c r="I19" i="5" s="1"/>
  <c r="G17" i="5" a="1"/>
  <c r="G17" i="5" s="1"/>
  <c r="AZ17" i="5" a="1"/>
  <c r="AZ17" i="5" s="1"/>
  <c r="BS17" i="5" a="1"/>
  <c r="BS17" i="5" s="1"/>
  <c r="BT17" i="5" a="1"/>
  <c r="BT17" i="5" s="1"/>
  <c r="R15" i="5"/>
  <c r="AA15" i="5"/>
  <c r="AB15" i="5"/>
  <c r="AE15" i="5"/>
  <c r="F14" i="5" a="1"/>
  <c r="F14" i="5" s="1"/>
  <c r="AY14" i="5" a="1"/>
  <c r="AY14" i="5" s="1"/>
  <c r="G14" i="5" a="1"/>
  <c r="G14" i="5" s="1"/>
  <c r="AZ14" i="5" a="1"/>
  <c r="AZ14" i="5" s="1"/>
  <c r="AK14" i="12" s="1" a="1"/>
  <c r="AK14" i="12" s="1"/>
  <c r="BQ14" i="5" a="1"/>
  <c r="BQ14" i="5" s="1"/>
  <c r="BT14" i="5" a="1"/>
  <c r="BT14" i="5" s="1"/>
  <c r="AG14" i="5" a="1"/>
  <c r="AG14" i="5" s="1"/>
  <c r="AH14" i="5" a="1"/>
  <c r="AH14" i="5" s="1"/>
  <c r="AI11" i="5" a="1"/>
  <c r="AI11" i="5" s="1"/>
  <c r="AR11" i="5"/>
  <c r="AT11" i="5"/>
  <c r="AW11" i="5"/>
  <c r="AU11" i="5"/>
  <c r="AS11" i="5"/>
  <c r="BC18" i="5" a="1"/>
  <c r="BC18" i="5" s="1"/>
  <c r="J18" i="5" a="1"/>
  <c r="J18" i="5" s="1"/>
  <c r="L15" i="5" a="1"/>
  <c r="L15" i="5" s="1"/>
  <c r="AD15" i="5" s="1" a="1"/>
  <c r="AD15" i="5" s="1"/>
  <c r="BW10" i="5"/>
  <c r="BS10" i="5" a="1"/>
  <c r="BS10" i="5" s="1"/>
  <c r="AK7" i="5" a="1"/>
  <c r="AK7" i="5" s="1"/>
  <c r="AI7" i="5" a="1"/>
  <c r="AI7" i="5" s="1"/>
  <c r="AT7" i="5" s="1"/>
  <c r="AR7" i="5"/>
  <c r="BK13" i="5"/>
  <c r="BA13" i="5" a="1"/>
  <c r="BA13" i="5" s="1"/>
  <c r="BL13" i="5"/>
  <c r="AU10" i="5"/>
  <c r="AI10" i="5" a="1"/>
  <c r="AI10" i="5" s="1"/>
  <c r="AR10" i="5"/>
  <c r="AS10" i="5"/>
  <c r="AT10" i="5"/>
  <c r="BA8" i="5" a="1"/>
  <c r="BA8" i="5" s="1"/>
  <c r="BJ8" i="5"/>
  <c r="BL8" i="5"/>
  <c r="BM8" i="5"/>
  <c r="BC8" i="5" a="1"/>
  <c r="BC8" i="5" s="1"/>
  <c r="U8" i="5"/>
  <c r="BC15" i="5" a="1"/>
  <c r="BC15" i="5" s="1"/>
  <c r="AY15" i="5" a="1"/>
  <c r="AY15" i="5" s="1"/>
  <c r="J15" i="5" a="1"/>
  <c r="J15" i="5" s="1"/>
  <c r="AG10" i="5" a="1"/>
  <c r="AG10" i="5" s="1"/>
  <c r="AK10" i="5" a="1"/>
  <c r="AK10" i="5" s="1"/>
  <c r="F10" i="5" a="1"/>
  <c r="F10" i="5" s="1"/>
  <c r="AY10" i="5" a="1"/>
  <c r="AY10" i="5" s="1"/>
  <c r="BT10" i="5" a="1"/>
  <c r="BT10" i="5" s="1"/>
  <c r="G10" i="5" a="1"/>
  <c r="G10" i="5" s="1"/>
  <c r="AZ10" i="5" a="1"/>
  <c r="AZ10" i="5" s="1"/>
  <c r="H9" i="5" a="1"/>
  <c r="H9" i="5" s="1"/>
  <c r="V9" i="5" s="1"/>
  <c r="BS8" i="5" a="1"/>
  <c r="BS8" i="5" s="1"/>
  <c r="BW8" i="5"/>
  <c r="AD8" i="11" s="1" a="1"/>
  <c r="AD8" i="11" s="1"/>
  <c r="AA9" i="5"/>
  <c r="AB9" i="5"/>
  <c r="AC9" i="5"/>
  <c r="Y9" i="5"/>
  <c r="AJ7" i="5" a="1"/>
  <c r="AJ7" i="5" s="1"/>
  <c r="AS7" i="5" s="1"/>
  <c r="BC13" i="5" a="1"/>
  <c r="BC13" i="5" s="1"/>
  <c r="AY13" i="5" a="1"/>
  <c r="AY13" i="5" s="1"/>
  <c r="J13" i="5" a="1"/>
  <c r="J13" i="5" s="1"/>
  <c r="I11" i="5" a="1"/>
  <c r="I11" i="5" s="1"/>
  <c r="G7" i="5" a="1"/>
  <c r="G7" i="5" s="1"/>
  <c r="J7" i="5" s="1" a="1"/>
  <c r="J7" i="5" s="1"/>
  <c r="BR11" i="5" a="1"/>
  <c r="BR11" i="5" s="1"/>
  <c r="AK11" i="5" a="1"/>
  <c r="AK11" i="5" s="1"/>
  <c r="AG11" i="5" a="1"/>
  <c r="AG11" i="5" s="1"/>
  <c r="BQ9" i="5" a="1"/>
  <c r="BQ9" i="5" s="1"/>
  <c r="BB8" i="5" a="1"/>
  <c r="BB8" i="5" s="1"/>
  <c r="BQ11" i="5" a="1"/>
  <c r="BQ11" i="5" s="1"/>
  <c r="N86" i="15" a="1"/>
  <c r="N86" i="15" s="1"/>
  <c r="L24" i="15" a="1"/>
  <c r="L24" i="15" s="1"/>
  <c r="AC24" i="15" a="1"/>
  <c r="AC24" i="15" s="1"/>
  <c r="AE23" i="15" a="1"/>
  <c r="AE23" i="15" s="1"/>
  <c r="V23" i="15" a="1"/>
  <c r="V23" i="15" s="1"/>
  <c r="N23" i="15" a="1"/>
  <c r="N23" i="15" s="1"/>
  <c r="V46" i="14" a="1"/>
  <c r="V46" i="14" s="1"/>
  <c r="L97" i="14" a="1"/>
  <c r="L97" i="14" s="1"/>
  <c r="V90" i="14" a="1"/>
  <c r="V90" i="14" s="1"/>
  <c r="V88" i="14" a="1"/>
  <c r="V88" i="14" s="1"/>
  <c r="Q40" i="14" a="1"/>
  <c r="Q40" i="14" s="1"/>
  <c r="I59" i="4" a="1"/>
  <c r="I59" i="4" s="1"/>
  <c r="L59" i="4"/>
  <c r="T75" i="4"/>
  <c r="Q75" i="4" a="1"/>
  <c r="Q75" i="4" s="1"/>
  <c r="T87" i="4"/>
  <c r="Q87" i="4" a="1"/>
  <c r="Q87" i="4" s="1"/>
  <c r="Q47" i="4" a="1"/>
  <c r="Q47" i="4" s="1"/>
  <c r="T47" i="4"/>
  <c r="T90" i="4"/>
  <c r="Q90" i="4" a="1"/>
  <c r="Q90" i="4" s="1"/>
  <c r="I81" i="4" a="1"/>
  <c r="I81" i="4" s="1"/>
  <c r="L81" i="4"/>
  <c r="W6" i="4" a="1"/>
  <c r="W6" i="4" s="1"/>
  <c r="J6" i="15" s="1" a="1"/>
  <c r="J6" i="15" s="1"/>
  <c r="O98" i="4" a="1"/>
  <c r="O98" i="4" s="1"/>
  <c r="V97" i="4" a="1"/>
  <c r="V97" i="4" s="1"/>
  <c r="F97" i="4" a="1"/>
  <c r="F97" i="4" s="1"/>
  <c r="AD96" i="4" a="1"/>
  <c r="AD96" i="4" s="1"/>
  <c r="V95" i="4" a="1"/>
  <c r="V95" i="4" s="1"/>
  <c r="AE93" i="4" a="1"/>
  <c r="AE93" i="4" s="1"/>
  <c r="AG93" i="4" s="1" a="1"/>
  <c r="AG93" i="4" s="1"/>
  <c r="F93" i="4" a="1"/>
  <c r="F93" i="4" s="1"/>
  <c r="AF90" i="4" a="1"/>
  <c r="AF90" i="4" s="1"/>
  <c r="AF89" i="4" a="1"/>
  <c r="AF89" i="4" s="1"/>
  <c r="G88" i="4" a="1"/>
  <c r="G88" i="4" s="1"/>
  <c r="I88" i="4" s="1" a="1"/>
  <c r="I88" i="4" s="1"/>
  <c r="AD87" i="4" a="1"/>
  <c r="AD87" i="4" s="1"/>
  <c r="N87" i="4" a="1"/>
  <c r="N87" i="4" s="1"/>
  <c r="X84" i="4" a="1"/>
  <c r="X84" i="4" s="1"/>
  <c r="W83" i="4" a="1"/>
  <c r="W83" i="4" s="1"/>
  <c r="AD82" i="4" a="1"/>
  <c r="AD82" i="4" s="1"/>
  <c r="X81" i="4" a="1"/>
  <c r="X81" i="4" s="1"/>
  <c r="N79" i="4" a="1"/>
  <c r="N79" i="4" s="1"/>
  <c r="N78" i="4" a="1"/>
  <c r="N78" i="4" s="1"/>
  <c r="AG78" i="4" a="1"/>
  <c r="AG78" i="4" s="1"/>
  <c r="Q78" i="4" a="1"/>
  <c r="Q78" i="4" s="1"/>
  <c r="P77" i="4" a="1"/>
  <c r="P77" i="4" s="1"/>
  <c r="X77" i="4" a="1"/>
  <c r="X77" i="4" s="1"/>
  <c r="G77" i="4" a="1"/>
  <c r="G77" i="4" s="1"/>
  <c r="O77" i="4" a="1"/>
  <c r="O77" i="4" s="1"/>
  <c r="V73" i="4" a="1"/>
  <c r="V73" i="4" s="1"/>
  <c r="G72" i="4" a="1"/>
  <c r="G72" i="4" s="1"/>
  <c r="I72" i="4" s="1" a="1"/>
  <c r="I72" i="4" s="1"/>
  <c r="O72" i="4" a="1"/>
  <c r="O72" i="4" s="1"/>
  <c r="F54" i="4" a="1"/>
  <c r="F54" i="4" s="1"/>
  <c r="X54" i="4" a="1"/>
  <c r="X54" i="4" s="1"/>
  <c r="AD54" i="4" a="1"/>
  <c r="AD54" i="4" s="1"/>
  <c r="V53" i="4" a="1"/>
  <c r="V53" i="4" s="1"/>
  <c r="V51" i="4" a="1"/>
  <c r="V51" i="4" s="1"/>
  <c r="H49" i="4" a="1"/>
  <c r="H49" i="4" s="1"/>
  <c r="W49" i="4" a="1"/>
  <c r="W49" i="4" s="1"/>
  <c r="Y49" i="4" s="1" a="1"/>
  <c r="Y49" i="4" s="1"/>
  <c r="O49" i="4" a="1"/>
  <c r="O49" i="4" s="1"/>
  <c r="X49" i="4" a="1"/>
  <c r="X49" i="4" s="1"/>
  <c r="G49" i="4" a="1"/>
  <c r="G49" i="4" s="1"/>
  <c r="AD49" i="4" a="1"/>
  <c r="AD49" i="4" s="1"/>
  <c r="P48" i="4" a="1"/>
  <c r="P48" i="4" s="1"/>
  <c r="AD47" i="4" a="1"/>
  <c r="AD47" i="4" s="1"/>
  <c r="H74" i="4" a="1"/>
  <c r="H74" i="4" s="1"/>
  <c r="G74" i="4" a="1"/>
  <c r="G74" i="4" s="1"/>
  <c r="I74" i="4" s="1" a="1"/>
  <c r="I74" i="4" s="1"/>
  <c r="AE74" i="4" a="1"/>
  <c r="AE74" i="4" s="1"/>
  <c r="O74" i="4" a="1"/>
  <c r="O74" i="4" s="1"/>
  <c r="T74" i="4" s="1"/>
  <c r="V45" i="4" a="1"/>
  <c r="V45" i="4" s="1"/>
  <c r="P45" i="4" a="1"/>
  <c r="P45" i="4" s="1"/>
  <c r="N45" i="4" a="1"/>
  <c r="N45" i="4" s="1"/>
  <c r="X98" i="4" a="1"/>
  <c r="X98" i="4" s="1"/>
  <c r="N98" i="4" a="1"/>
  <c r="N98" i="4" s="1"/>
  <c r="AD95" i="4" a="1"/>
  <c r="AD95" i="4" s="1"/>
  <c r="H95" i="4" a="1"/>
  <c r="H95" i="4" s="1"/>
  <c r="AE94" i="4" a="1"/>
  <c r="AE94" i="4" s="1"/>
  <c r="AG94" i="4" s="1" a="1"/>
  <c r="AG94" i="4" s="1"/>
  <c r="O94" i="4" a="1"/>
  <c r="O94" i="4" s="1"/>
  <c r="Q94" i="4" s="1" a="1"/>
  <c r="Q94" i="4" s="1"/>
  <c r="Q86" i="4" a="1"/>
  <c r="Q86" i="4" s="1"/>
  <c r="P86" i="4" a="1"/>
  <c r="P86" i="4" s="1"/>
  <c r="F86" i="4" a="1"/>
  <c r="F86" i="4" s="1"/>
  <c r="V86" i="4" a="1"/>
  <c r="V86" i="4" s="1"/>
  <c r="V83" i="4" a="1"/>
  <c r="V83" i="4" s="1"/>
  <c r="W82" i="4" a="1"/>
  <c r="W82" i="4" s="1"/>
  <c r="Y82" i="4" s="1" a="1"/>
  <c r="Y82" i="4" s="1"/>
  <c r="AD80" i="4" a="1"/>
  <c r="AD80" i="4" s="1"/>
  <c r="AD74" i="4" a="1"/>
  <c r="AD74" i="4" s="1"/>
  <c r="P73" i="4" a="1"/>
  <c r="P73" i="4" s="1"/>
  <c r="AE69" i="4" a="1"/>
  <c r="AE69" i="4" s="1"/>
  <c r="O69" i="4" a="1"/>
  <c r="O69" i="4" s="1"/>
  <c r="Q69" i="4" s="1" a="1"/>
  <c r="Q69" i="4" s="1"/>
  <c r="AF67" i="4" a="1"/>
  <c r="AF67" i="4" s="1"/>
  <c r="X61" i="4" a="1"/>
  <c r="X61" i="4" s="1"/>
  <c r="O61" i="4" a="1"/>
  <c r="O61" i="4" s="1"/>
  <c r="P57" i="4" a="1"/>
  <c r="P57" i="4" s="1"/>
  <c r="AE56" i="4" a="1"/>
  <c r="AE56" i="4" s="1"/>
  <c r="Q52" i="4" a="1"/>
  <c r="Q52" i="4" s="1"/>
  <c r="I98" i="4" a="1"/>
  <c r="I98" i="4" s="1"/>
  <c r="Q97" i="4" a="1"/>
  <c r="Q97" i="4" s="1"/>
  <c r="G94" i="4" a="1"/>
  <c r="G94" i="4" s="1"/>
  <c r="I94" i="4" s="1" a="1"/>
  <c r="I94" i="4" s="1"/>
  <c r="AD89" i="4" a="1"/>
  <c r="AD89" i="4" s="1"/>
  <c r="O89" i="4" a="1"/>
  <c r="O89" i="4" s="1"/>
  <c r="Q89" i="4" s="1" a="1"/>
  <c r="Q89" i="4" s="1"/>
  <c r="V84" i="4" a="1"/>
  <c r="V84" i="4" s="1"/>
  <c r="AF83" i="4" a="1"/>
  <c r="AF83" i="4" s="1"/>
  <c r="H83" i="4" a="1"/>
  <c r="H83" i="4" s="1"/>
  <c r="G58" i="4" a="1"/>
  <c r="G58" i="4" s="1"/>
  <c r="O58" i="4" a="1"/>
  <c r="O58" i="4" s="1"/>
  <c r="Q58" i="4" s="1" a="1"/>
  <c r="Q58" i="4" s="1"/>
  <c r="V58" i="4" a="1"/>
  <c r="V58" i="4" s="1"/>
  <c r="P56" i="4" a="1"/>
  <c r="P56" i="4" s="1"/>
  <c r="W47" i="4" a="1"/>
  <c r="W47" i="4" s="1"/>
  <c r="L42" i="4"/>
  <c r="BL42" i="6" s="1"/>
  <c r="BM42" i="6" s="1"/>
  <c r="H42" i="14" s="1" a="1"/>
  <c r="H42" i="14" s="1"/>
  <c r="I42" i="4" a="1"/>
  <c r="I42" i="4" s="1"/>
  <c r="P69" i="4" a="1"/>
  <c r="P69" i="4" s="1"/>
  <c r="AD69" i="4" a="1"/>
  <c r="AD69" i="4" s="1"/>
  <c r="AF69" i="4" a="1"/>
  <c r="AF69" i="4" s="1"/>
  <c r="N67" i="4" a="1"/>
  <c r="N67" i="4" s="1"/>
  <c r="AD67" i="4" a="1"/>
  <c r="AD67" i="4" s="1"/>
  <c r="W98" i="4" a="1"/>
  <c r="W98" i="4" s="1"/>
  <c r="AF97" i="4" a="1"/>
  <c r="AF97" i="4" s="1"/>
  <c r="V96" i="4" a="1"/>
  <c r="V96" i="4" s="1"/>
  <c r="Y95" i="4" a="1"/>
  <c r="Y95" i="4" s="1"/>
  <c r="P95" i="4" a="1"/>
  <c r="P95" i="4" s="1"/>
  <c r="G95" i="4" a="1"/>
  <c r="G95" i="4" s="1"/>
  <c r="L95" i="4" s="1"/>
  <c r="AD94" i="4" a="1"/>
  <c r="AD94" i="4" s="1"/>
  <c r="X93" i="4" a="1"/>
  <c r="X93" i="4" s="1"/>
  <c r="O91" i="4" a="1"/>
  <c r="O91" i="4" s="1"/>
  <c r="Q91" i="4" s="1" a="1"/>
  <c r="Q91" i="4" s="1"/>
  <c r="AD90" i="4" a="1"/>
  <c r="AD90" i="4" s="1"/>
  <c r="P90" i="4" a="1"/>
  <c r="P90" i="4" s="1"/>
  <c r="F90" i="4" a="1"/>
  <c r="F90" i="4" s="1"/>
  <c r="X89" i="4" a="1"/>
  <c r="X89" i="4" s="1"/>
  <c r="N89" i="4" a="1"/>
  <c r="N89" i="4" s="1"/>
  <c r="AF88" i="4" a="1"/>
  <c r="AF88" i="4" s="1"/>
  <c r="V87" i="4" a="1"/>
  <c r="V87" i="4" s="1"/>
  <c r="G85" i="4" a="1"/>
  <c r="G85" i="4" s="1"/>
  <c r="O85" i="4" a="1"/>
  <c r="O85" i="4" s="1"/>
  <c r="Q85" i="4" s="1" a="1"/>
  <c r="Q85" i="4" s="1"/>
  <c r="P84" i="4" a="1"/>
  <c r="P84" i="4" s="1"/>
  <c r="P83" i="4" a="1"/>
  <c r="P83" i="4" s="1"/>
  <c r="AF81" i="4" a="1"/>
  <c r="AF81" i="4" s="1"/>
  <c r="V80" i="4" a="1"/>
  <c r="V80" i="4" s="1"/>
  <c r="AE76" i="4" a="1"/>
  <c r="AE76" i="4" s="1"/>
  <c r="AG76" i="4" s="1" a="1"/>
  <c r="AG76" i="4" s="1"/>
  <c r="F75" i="4" a="1"/>
  <c r="F75" i="4" s="1"/>
  <c r="AD75" i="4" a="1"/>
  <c r="AD75" i="4" s="1"/>
  <c r="N75" i="4" a="1"/>
  <c r="N75" i="4" s="1"/>
  <c r="W75" i="4" a="1"/>
  <c r="W75" i="4" s="1"/>
  <c r="V74" i="4" a="1"/>
  <c r="V74" i="4" s="1"/>
  <c r="W69" i="4" a="1"/>
  <c r="W69" i="4" s="1"/>
  <c r="AB69" i="4" s="1"/>
  <c r="N69" i="4" a="1"/>
  <c r="N69" i="4" s="1"/>
  <c r="AE67" i="4" a="1"/>
  <c r="AE67" i="4" s="1"/>
  <c r="O67" i="4" a="1"/>
  <c r="O67" i="4" s="1"/>
  <c r="G64" i="4" a="1"/>
  <c r="G64" i="4" s="1"/>
  <c r="O64" i="4" a="1"/>
  <c r="O64" i="4" s="1"/>
  <c r="Q64" i="4" s="1" a="1"/>
  <c r="Q64" i="4" s="1"/>
  <c r="AD64" i="4" a="1"/>
  <c r="AD64" i="4" s="1"/>
  <c r="V61" i="4" a="1"/>
  <c r="V61" i="4" s="1"/>
  <c r="H61" i="4" a="1"/>
  <c r="H61" i="4" s="1"/>
  <c r="P53" i="4" a="1"/>
  <c r="P53" i="4" s="1"/>
  <c r="O51" i="4" a="1"/>
  <c r="O51" i="4" s="1"/>
  <c r="AJ29" i="4"/>
  <c r="AG29" i="4" a="1"/>
  <c r="AG29" i="4" s="1"/>
  <c r="AF98" i="4" a="1"/>
  <c r="AF98" i="4" s="1"/>
  <c r="H98" i="4" a="1"/>
  <c r="H98" i="4" s="1"/>
  <c r="X95" i="4" a="1"/>
  <c r="X95" i="4" s="1"/>
  <c r="F95" i="4" a="1"/>
  <c r="F95" i="4" s="1"/>
  <c r="V94" i="4" a="1"/>
  <c r="V94" i="4" s="1"/>
  <c r="P93" i="4" a="1"/>
  <c r="P93" i="4" s="1"/>
  <c r="H89" i="4" a="1"/>
  <c r="H89" i="4" s="1"/>
  <c r="P88" i="4" a="1"/>
  <c r="P88" i="4" s="1"/>
  <c r="F87" i="4" a="1"/>
  <c r="F87" i="4" s="1"/>
  <c r="P87" i="4" a="1"/>
  <c r="P87" i="4" s="1"/>
  <c r="O81" i="4" a="1"/>
  <c r="O81" i="4" s="1"/>
  <c r="F81" i="4" a="1"/>
  <c r="F81" i="4" s="1"/>
  <c r="F79" i="4" a="1"/>
  <c r="F79" i="4" s="1"/>
  <c r="AD79" i="4" a="1"/>
  <c r="AD79" i="4" s="1"/>
  <c r="AD76" i="4" a="1"/>
  <c r="AD76" i="4" s="1"/>
  <c r="P74" i="4" a="1"/>
  <c r="P74" i="4" s="1"/>
  <c r="AE73" i="4" a="1"/>
  <c r="AE73" i="4" s="1"/>
  <c r="G70" i="4" a="1"/>
  <c r="G70" i="4" s="1"/>
  <c r="AF70" i="4" a="1"/>
  <c r="AF70" i="4" s="1"/>
  <c r="V69" i="4" a="1"/>
  <c r="V69" i="4" s="1"/>
  <c r="H69" i="4" a="1"/>
  <c r="H69" i="4" s="1"/>
  <c r="Q68" i="4" a="1"/>
  <c r="Q68" i="4" s="1"/>
  <c r="H67" i="4" a="1"/>
  <c r="H67" i="4" s="1"/>
  <c r="G48" i="4" a="1"/>
  <c r="G48" i="4" s="1"/>
  <c r="AF48" i="4" a="1"/>
  <c r="AF48" i="4" s="1"/>
  <c r="N48" i="4" a="1"/>
  <c r="N48" i="4" s="1"/>
  <c r="AD48" i="4" a="1"/>
  <c r="AD48" i="4" s="1"/>
  <c r="O48" i="4" a="1"/>
  <c r="O48" i="4" s="1"/>
  <c r="F34" i="4" a="1"/>
  <c r="F34" i="4" s="1"/>
  <c r="P34" i="4" a="1"/>
  <c r="P34" i="4" s="1"/>
  <c r="AE34" i="4" a="1"/>
  <c r="AE34" i="4" s="1"/>
  <c r="AJ34" i="4" s="1"/>
  <c r="G34" i="4" a="1"/>
  <c r="G34" i="4" s="1"/>
  <c r="L34" i="4" s="1"/>
  <c r="V34" i="4" a="1"/>
  <c r="V34" i="4" s="1"/>
  <c r="N34" i="4" a="1"/>
  <c r="N34" i="4" s="1"/>
  <c r="X34" i="4" a="1"/>
  <c r="X34" i="4" s="1"/>
  <c r="O34" i="4" a="1"/>
  <c r="O34" i="4" s="1"/>
  <c r="T34" i="4" s="1"/>
  <c r="F84" i="4" a="1"/>
  <c r="F84" i="4" s="1"/>
  <c r="H84" i="4" a="1"/>
  <c r="H84" i="4" s="1"/>
  <c r="O84" i="4" a="1"/>
  <c r="O84" i="4" s="1"/>
  <c r="AF84" i="4" a="1"/>
  <c r="AF84" i="4" s="1"/>
  <c r="X6" i="4" a="1"/>
  <c r="X6" i="4" s="1"/>
  <c r="AE98" i="4" a="1"/>
  <c r="AE98" i="4" s="1"/>
  <c r="AG98" i="4" s="1" a="1"/>
  <c r="AG98" i="4" s="1"/>
  <c r="W89" i="4" a="1"/>
  <c r="W89" i="4" s="1"/>
  <c r="G89" i="4" a="1"/>
  <c r="G89" i="4" s="1"/>
  <c r="AE83" i="4" a="1"/>
  <c r="AE83" i="4" s="1"/>
  <c r="G83" i="4" a="1"/>
  <c r="G83" i="4" s="1"/>
  <c r="N83" i="4" a="1"/>
  <c r="N83" i="4" s="1"/>
  <c r="W76" i="4" a="1"/>
  <c r="W76" i="4" s="1"/>
  <c r="Y76" i="4" s="1" a="1"/>
  <c r="Y76" i="4" s="1"/>
  <c r="N74" i="4" a="1"/>
  <c r="N74" i="4" s="1"/>
  <c r="AD73" i="4" a="1"/>
  <c r="AD73" i="4" s="1"/>
  <c r="G69" i="4" a="1"/>
  <c r="G69" i="4" s="1"/>
  <c r="G67" i="4" a="1"/>
  <c r="G67" i="4" s="1"/>
  <c r="L60" i="4"/>
  <c r="O57" i="4" a="1"/>
  <c r="O57" i="4" s="1"/>
  <c r="X57" i="4" a="1"/>
  <c r="X57" i="4" s="1"/>
  <c r="G57" i="4" a="1"/>
  <c r="G57" i="4" s="1"/>
  <c r="AD57" i="4" a="1"/>
  <c r="AD57" i="4" s="1"/>
  <c r="G56" i="4" a="1"/>
  <c r="G56" i="4" s="1"/>
  <c r="I56" i="4" s="1" a="1"/>
  <c r="I56" i="4" s="1"/>
  <c r="N56" i="4" a="1"/>
  <c r="N56" i="4" s="1"/>
  <c r="AD56" i="4" a="1"/>
  <c r="AD56" i="4" s="1"/>
  <c r="F56" i="4" a="1"/>
  <c r="F56" i="4" s="1"/>
  <c r="AE53" i="4" a="1"/>
  <c r="AE53" i="4" s="1"/>
  <c r="Q28" i="4" a="1"/>
  <c r="Q28" i="4" s="1"/>
  <c r="T28" i="4"/>
  <c r="BN28" i="6" s="1"/>
  <c r="BO28" i="6" s="1"/>
  <c r="M28" i="14" s="1" a="1"/>
  <c r="M28" i="14" s="1"/>
  <c r="T15" i="4"/>
  <c r="G82" i="4" a="1"/>
  <c r="G82" i="4" s="1"/>
  <c r="I82" i="4" s="1" a="1"/>
  <c r="I82" i="4" s="1"/>
  <c r="V82" i="4" a="1"/>
  <c r="V82" i="4" s="1"/>
  <c r="F80" i="4" a="1"/>
  <c r="F80" i="4" s="1"/>
  <c r="N80" i="4" a="1"/>
  <c r="N80" i="4" s="1"/>
  <c r="X80" i="4" a="1"/>
  <c r="X80" i="4" s="1"/>
  <c r="AF74" i="4" a="1"/>
  <c r="AF74" i="4" s="1"/>
  <c r="N73" i="4" a="1"/>
  <c r="N73" i="4" s="1"/>
  <c r="O73" i="4" a="1"/>
  <c r="O73" i="4" s="1"/>
  <c r="Q73" i="4" s="1" a="1"/>
  <c r="Q73" i="4" s="1"/>
  <c r="F73" i="4" a="1"/>
  <c r="F73" i="4" s="1"/>
  <c r="AF73" i="4" a="1"/>
  <c r="AF73" i="4" s="1"/>
  <c r="H71" i="4" a="1"/>
  <c r="H71" i="4" s="1"/>
  <c r="AD71" i="4" a="1"/>
  <c r="AD71" i="4" s="1"/>
  <c r="F53" i="4" a="1"/>
  <c r="F53" i="4" s="1"/>
  <c r="X53" i="4" a="1"/>
  <c r="X53" i="4" s="1"/>
  <c r="G53" i="4" a="1"/>
  <c r="G53" i="4" s="1"/>
  <c r="H53" i="4" a="1"/>
  <c r="H53" i="4" s="1"/>
  <c r="AF53" i="4" a="1"/>
  <c r="AF53" i="4" s="1"/>
  <c r="O53" i="4" a="1"/>
  <c r="O53" i="4" s="1"/>
  <c r="W53" i="4" a="1"/>
  <c r="W53" i="4" s="1"/>
  <c r="AF6" i="4" a="1"/>
  <c r="AF6" i="4" s="1"/>
  <c r="P98" i="4" a="1"/>
  <c r="P98" i="4" s="1"/>
  <c r="F98" i="4" a="1"/>
  <c r="F98" i="4" s="1"/>
  <c r="V89" i="4" a="1"/>
  <c r="V89" i="4" s="1"/>
  <c r="F89" i="4" a="1"/>
  <c r="F89" i="4" s="1"/>
  <c r="AE84" i="4" a="1"/>
  <c r="AE84" i="4" s="1"/>
  <c r="AJ84" i="4" s="1"/>
  <c r="BR84" i="6" s="1"/>
  <c r="BS84" i="6" s="1"/>
  <c r="W84" i="14" s="1" a="1"/>
  <c r="W84" i="14" s="1"/>
  <c r="G84" i="4" a="1"/>
  <c r="G84" i="4" s="1"/>
  <c r="F82" i="4" a="1"/>
  <c r="F82" i="4" s="1"/>
  <c r="G80" i="4" a="1"/>
  <c r="G80" i="4" s="1"/>
  <c r="I80" i="4" s="1" a="1"/>
  <c r="I80" i="4" s="1"/>
  <c r="N76" i="4" a="1"/>
  <c r="N76" i="4" s="1"/>
  <c r="X73" i="4" a="1"/>
  <c r="X73" i="4" s="1"/>
  <c r="G73" i="4" a="1"/>
  <c r="G73" i="4" s="1"/>
  <c r="F71" i="4" a="1"/>
  <c r="F71" i="4" s="1"/>
  <c r="F69" i="4" a="1"/>
  <c r="F69" i="4" s="1"/>
  <c r="W67" i="4" a="1"/>
  <c r="W67" i="4" s="1"/>
  <c r="F67" i="4" a="1"/>
  <c r="F67" i="4" s="1"/>
  <c r="Q62" i="4" a="1"/>
  <c r="Q62" i="4" s="1"/>
  <c r="N61" i="4" a="1"/>
  <c r="N61" i="4" s="1"/>
  <c r="AD61" i="4" a="1"/>
  <c r="AD61" i="4" s="1"/>
  <c r="P61" i="4" a="1"/>
  <c r="P61" i="4" s="1"/>
  <c r="W61" i="4" a="1"/>
  <c r="W61" i="4" s="1"/>
  <c r="AF61" i="4" a="1"/>
  <c r="AF61" i="4" s="1"/>
  <c r="AD53" i="4" a="1"/>
  <c r="AD53" i="4" s="1"/>
  <c r="F51" i="4" a="1"/>
  <c r="F51" i="4" s="1"/>
  <c r="AE51" i="4" a="1"/>
  <c r="AE51" i="4" s="1"/>
  <c r="H51" i="4" a="1"/>
  <c r="H51" i="4" s="1"/>
  <c r="W51" i="4" a="1"/>
  <c r="W51" i="4" s="1"/>
  <c r="N51" i="4" a="1"/>
  <c r="N51" i="4" s="1"/>
  <c r="X51" i="4" a="1"/>
  <c r="X51" i="4" s="1"/>
  <c r="P51" i="4" a="1"/>
  <c r="P51" i="4" s="1"/>
  <c r="P47" i="4" a="1"/>
  <c r="P47" i="4" s="1"/>
  <c r="AE47" i="4" a="1"/>
  <c r="AE47" i="4" s="1"/>
  <c r="AG47" i="4" s="1" a="1"/>
  <c r="AG47" i="4" s="1"/>
  <c r="F47" i="4" a="1"/>
  <c r="F47" i="4" s="1"/>
  <c r="V47" i="4" a="1"/>
  <c r="V47" i="4" s="1"/>
  <c r="H47" i="4" a="1"/>
  <c r="H47" i="4" s="1"/>
  <c r="X45" i="4" a="1"/>
  <c r="X45" i="4" s="1"/>
  <c r="G19" i="4" a="1"/>
  <c r="G19" i="4" s="1"/>
  <c r="P19" i="4" a="1"/>
  <c r="P19" i="4" s="1"/>
  <c r="V19" i="4" a="1"/>
  <c r="V19" i="4" s="1"/>
  <c r="H19" i="4" a="1"/>
  <c r="H19" i="4" s="1"/>
  <c r="W19" i="4" a="1"/>
  <c r="W19" i="4" s="1"/>
  <c r="AF19" i="4" a="1"/>
  <c r="AF19" i="4" s="1"/>
  <c r="X19" i="4" a="1"/>
  <c r="X19" i="4" s="1"/>
  <c r="AG19" i="4" a="1"/>
  <c r="AG19" i="4" s="1"/>
  <c r="N19" i="4" a="1"/>
  <c r="N19" i="4" s="1"/>
  <c r="AD19" i="4" a="1"/>
  <c r="AD19" i="4" s="1"/>
  <c r="AF17" i="4" a="1"/>
  <c r="AF17" i="4" s="1"/>
  <c r="F14" i="4" a="1"/>
  <c r="F14" i="4" s="1"/>
  <c r="P14" i="4" a="1"/>
  <c r="P14" i="4" s="1"/>
  <c r="X14" i="4" a="1"/>
  <c r="X14" i="4" s="1"/>
  <c r="AF14" i="4" a="1"/>
  <c r="AF14" i="4" s="1"/>
  <c r="AG14" i="4" a="1"/>
  <c r="AG14" i="4" s="1"/>
  <c r="G14" i="4" a="1"/>
  <c r="G14" i="4" s="1"/>
  <c r="Q14" i="4" a="1"/>
  <c r="Q14" i="4" s="1"/>
  <c r="H14" i="4" a="1"/>
  <c r="H14" i="4" s="1"/>
  <c r="N14" i="4" a="1"/>
  <c r="N14" i="4" s="1"/>
  <c r="V14" i="4" a="1"/>
  <c r="V14" i="4" s="1"/>
  <c r="AD14" i="4" a="1"/>
  <c r="AD14" i="4" s="1"/>
  <c r="T16" i="4"/>
  <c r="BN16" i="6" s="1"/>
  <c r="BO16" i="6" s="1"/>
  <c r="M16" i="14" s="1" a="1"/>
  <c r="M16" i="14" s="1"/>
  <c r="Q16" i="4" a="1"/>
  <c r="Q16" i="4" s="1"/>
  <c r="I15" i="4" a="1"/>
  <c r="I15" i="4" s="1"/>
  <c r="AE68" i="4" a="1"/>
  <c r="AE68" i="4" s="1"/>
  <c r="W60" i="4" a="1"/>
  <c r="W60" i="4" s="1"/>
  <c r="AB60" i="4" s="1"/>
  <c r="AE59" i="4" a="1"/>
  <c r="AE59" i="4" s="1"/>
  <c r="P52" i="4" a="1"/>
  <c r="P52" i="4" s="1"/>
  <c r="AD52" i="4" a="1"/>
  <c r="AD52" i="4" s="1"/>
  <c r="O46" i="4" a="1"/>
  <c r="O46" i="4" s="1"/>
  <c r="G35" i="4" a="1"/>
  <c r="G35" i="4" s="1"/>
  <c r="L35" i="4" s="1"/>
  <c r="AE35" i="4" a="1"/>
  <c r="AE35" i="4" s="1"/>
  <c r="N35" i="4" a="1"/>
  <c r="N35" i="4" s="1"/>
  <c r="AF35" i="4" a="1"/>
  <c r="AF35" i="4" s="1"/>
  <c r="O35" i="4" a="1"/>
  <c r="O35" i="4" s="1"/>
  <c r="Q35" i="4" s="1" a="1"/>
  <c r="Q35" i="4" s="1"/>
  <c r="AD22" i="4" a="1"/>
  <c r="AD22" i="4" s="1"/>
  <c r="V17" i="4" a="1"/>
  <c r="V17" i="4" s="1"/>
  <c r="W14" i="4" a="1"/>
  <c r="W14" i="4" s="1"/>
  <c r="I8" i="4" a="1"/>
  <c r="I8" i="4" s="1"/>
  <c r="L8" i="4"/>
  <c r="BL8" i="6" s="1"/>
  <c r="BM8" i="6" s="1"/>
  <c r="H8" i="14" s="1" a="1"/>
  <c r="H8" i="14" s="1"/>
  <c r="F43" i="4" a="1"/>
  <c r="F43" i="4" s="1"/>
  <c r="O43" i="4" a="1"/>
  <c r="O43" i="4" s="1"/>
  <c r="T43" i="4" s="1"/>
  <c r="O36" i="4" a="1"/>
  <c r="O36" i="4" s="1"/>
  <c r="Q36" i="4" s="1" a="1"/>
  <c r="Q36" i="4" s="1"/>
  <c r="V36" i="4" a="1"/>
  <c r="V36" i="4" s="1"/>
  <c r="H22" i="4" a="1"/>
  <c r="H22" i="4" s="1"/>
  <c r="G22" i="4" a="1"/>
  <c r="G22" i="4" s="1"/>
  <c r="AE22" i="15" s="1" a="1"/>
  <c r="AE22" i="15" s="1"/>
  <c r="N22" i="4" a="1"/>
  <c r="N22" i="4" s="1"/>
  <c r="AE22" i="4" a="1"/>
  <c r="AE22" i="4" s="1"/>
  <c r="AG22" i="4" s="1" a="1"/>
  <c r="AG22" i="4" s="1"/>
  <c r="O22" i="4" a="1"/>
  <c r="O22" i="4" s="1"/>
  <c r="Q22" i="4" s="1" a="1"/>
  <c r="Q22" i="4" s="1"/>
  <c r="AF22" i="4" a="1"/>
  <c r="AF22" i="4" s="1"/>
  <c r="P22" i="4" a="1"/>
  <c r="P22" i="4" s="1"/>
  <c r="V22" i="4" a="1"/>
  <c r="V22" i="4" s="1"/>
  <c r="F20" i="4" a="1"/>
  <c r="F20" i="4" s="1"/>
  <c r="O20" i="4" a="1"/>
  <c r="O20" i="4" s="1"/>
  <c r="Q20" i="4" s="1" a="1"/>
  <c r="Q20" i="4" s="1"/>
  <c r="P20" i="4" a="1"/>
  <c r="P20" i="4" s="1"/>
  <c r="X20" i="4" a="1"/>
  <c r="X20" i="4" s="1"/>
  <c r="AD20" i="4" a="1"/>
  <c r="AD20" i="4" s="1"/>
  <c r="AE20" i="4" a="1"/>
  <c r="AE20" i="4" s="1"/>
  <c r="V20" i="15" s="1" a="1"/>
  <c r="V20" i="15" s="1"/>
  <c r="F17" i="4" a="1"/>
  <c r="F17" i="4" s="1"/>
  <c r="P17" i="4" a="1"/>
  <c r="P17" i="4" s="1"/>
  <c r="W17" i="4" a="1"/>
  <c r="W17" i="4" s="1"/>
  <c r="AB17" i="4" s="1"/>
  <c r="G17" i="4" a="1"/>
  <c r="G17" i="4" s="1"/>
  <c r="I17" i="4" s="1" a="1"/>
  <c r="I17" i="4" s="1"/>
  <c r="Q17" i="4" a="1"/>
  <c r="Q17" i="4" s="1"/>
  <c r="X17" i="4" a="1"/>
  <c r="X17" i="4" s="1"/>
  <c r="H17" i="4" a="1"/>
  <c r="H17" i="4" s="1"/>
  <c r="AD17" i="4" a="1"/>
  <c r="AD17" i="4" s="1"/>
  <c r="N17" i="4" a="1"/>
  <c r="N17" i="4" s="1"/>
  <c r="AE17" i="4" a="1"/>
  <c r="AE17" i="4" s="1"/>
  <c r="F11" i="4" a="1"/>
  <c r="F11" i="4" s="1"/>
  <c r="N11" i="4" a="1"/>
  <c r="N11" i="4" s="1"/>
  <c r="G11" i="4" a="1"/>
  <c r="G11" i="4" s="1"/>
  <c r="I11" i="4" s="1" a="1"/>
  <c r="I11" i="4" s="1"/>
  <c r="O11" i="4" a="1"/>
  <c r="O11" i="4" s="1"/>
  <c r="Q11" i="4" s="1" a="1"/>
  <c r="Q11" i="4" s="1"/>
  <c r="AD11" i="4" a="1"/>
  <c r="AD11" i="4" s="1"/>
  <c r="V11" i="4" a="1"/>
  <c r="V11" i="4" s="1"/>
  <c r="H11" i="4" a="1"/>
  <c r="H11" i="4" s="1"/>
  <c r="P11" i="4" a="1"/>
  <c r="P11" i="4" s="1"/>
  <c r="AE11" i="4" a="1"/>
  <c r="AE11" i="4" s="1"/>
  <c r="W11" i="4" a="1"/>
  <c r="W11" i="4" s="1"/>
  <c r="AF11" i="4" a="1"/>
  <c r="AF11" i="4" s="1"/>
  <c r="X11" i="4" a="1"/>
  <c r="X11" i="4" s="1"/>
  <c r="AE12" i="4" a="1"/>
  <c r="AE12" i="4" s="1"/>
  <c r="W12" i="4" a="1"/>
  <c r="W12" i="4" s="1"/>
  <c r="Y12" i="4" s="1" a="1"/>
  <c r="Y12" i="4" s="1"/>
  <c r="G12" i="4" a="1"/>
  <c r="G12" i="4" s="1"/>
  <c r="I12" i="4" s="1" a="1"/>
  <c r="I12" i="4" s="1"/>
  <c r="AF9" i="4" a="1"/>
  <c r="AF9" i="4" s="1"/>
  <c r="G38" i="4" a="1"/>
  <c r="G38" i="4" s="1"/>
  <c r="L38" i="4" s="1"/>
  <c r="AF33" i="4" a="1"/>
  <c r="AF33" i="4" s="1"/>
  <c r="O27" i="4" a="1"/>
  <c r="O27" i="4" s="1"/>
  <c r="AD26" i="4" a="1"/>
  <c r="AD26" i="4" s="1"/>
  <c r="AE24" i="4" a="1"/>
  <c r="AE24" i="4" s="1"/>
  <c r="F24" i="4" a="1"/>
  <c r="F24" i="4" s="1"/>
  <c r="O23" i="4" a="1"/>
  <c r="O23" i="4" s="1"/>
  <c r="AI23" i="15" s="1" a="1"/>
  <c r="AI23" i="15" s="1"/>
  <c r="AG16" i="4" a="1"/>
  <c r="AG16" i="4" s="1"/>
  <c r="AE13" i="4" a="1"/>
  <c r="AE13" i="4" s="1"/>
  <c r="X13" i="4" a="1"/>
  <c r="X13" i="4" s="1"/>
  <c r="P13" i="4" a="1"/>
  <c r="P13" i="4" s="1"/>
  <c r="N12" i="4" a="1"/>
  <c r="N12" i="4" s="1"/>
  <c r="F12" i="4" a="1"/>
  <c r="F12" i="4" s="1"/>
  <c r="W9" i="4" a="1"/>
  <c r="W9" i="4" s="1"/>
  <c r="O9" i="4" a="1"/>
  <c r="O9" i="4" s="1"/>
  <c r="Q9" i="4" s="1" a="1"/>
  <c r="Q9" i="4" s="1"/>
  <c r="F9" i="4" a="1"/>
  <c r="F9" i="4" s="1"/>
  <c r="AE8" i="4" a="1"/>
  <c r="AE8" i="4" s="1"/>
  <c r="AG8" i="4" s="1" a="1"/>
  <c r="AG8" i="4" s="1"/>
  <c r="N8" i="4" a="1"/>
  <c r="N8" i="4" s="1"/>
  <c r="X26" i="4" a="1"/>
  <c r="X26" i="4" s="1"/>
  <c r="AD23" i="4" a="1"/>
  <c r="AD23" i="4" s="1"/>
  <c r="X18" i="4" a="1"/>
  <c r="X18" i="4" s="1"/>
  <c r="Y24" i="4" a="1"/>
  <c r="Y24" i="4" s="1"/>
  <c r="X23" i="4" a="1"/>
  <c r="X23" i="4" s="1"/>
  <c r="N23" i="4" a="1"/>
  <c r="N23" i="4" s="1"/>
  <c r="O18" i="4" a="1"/>
  <c r="O18" i="4" s="1"/>
  <c r="Q18" i="4" s="1" a="1"/>
  <c r="Q18" i="4" s="1"/>
  <c r="V9" i="4" a="1"/>
  <c r="V9" i="4" s="1"/>
  <c r="AD8" i="4" a="1"/>
  <c r="AD8" i="4" s="1"/>
  <c r="X44" i="4" a="1"/>
  <c r="X44" i="4" s="1"/>
  <c r="F44" i="4" a="1"/>
  <c r="F44" i="4" s="1"/>
  <c r="X41" i="4" a="1"/>
  <c r="X41" i="4" s="1"/>
  <c r="AD38" i="4" a="1"/>
  <c r="AD38" i="4" s="1"/>
  <c r="AD33" i="4" a="1"/>
  <c r="AD33" i="4" s="1"/>
  <c r="V26" i="4" a="1"/>
  <c r="V26" i="4" s="1"/>
  <c r="W23" i="4" a="1"/>
  <c r="W23" i="4" s="1"/>
  <c r="AB23" i="4" s="1"/>
  <c r="H23" i="4" a="1"/>
  <c r="H23" i="4" s="1"/>
  <c r="I16" i="4" a="1"/>
  <c r="I16" i="4" s="1"/>
  <c r="AD15" i="4" a="1"/>
  <c r="AD15" i="4" s="1"/>
  <c r="Q12" i="4" a="1"/>
  <c r="Q12" i="4" s="1"/>
  <c r="AD9" i="4" a="1"/>
  <c r="AD9" i="4" s="1"/>
  <c r="H8" i="4" a="1"/>
  <c r="H8" i="4" s="1"/>
  <c r="X38" i="4" a="1"/>
  <c r="X38" i="4" s="1"/>
  <c r="P33" i="4" a="1"/>
  <c r="P33" i="4" s="1"/>
  <c r="AF26" i="4" a="1"/>
  <c r="AF26" i="4" s="1"/>
  <c r="P26" i="4" a="1"/>
  <c r="P26" i="4" s="1"/>
  <c r="V23" i="4" a="1"/>
  <c r="V23" i="4" s="1"/>
  <c r="X8" i="4" a="1"/>
  <c r="X8" i="4" s="1"/>
  <c r="I75" i="4" a="1"/>
  <c r="I75" i="4" s="1"/>
  <c r="L75" i="4"/>
  <c r="Q96" i="4" a="1"/>
  <c r="Q96" i="4" s="1"/>
  <c r="AJ60" i="4"/>
  <c r="Y77" i="4" a="1"/>
  <c r="Y77" i="4" s="1"/>
  <c r="AB77" i="4"/>
  <c r="BP77" i="6" s="1"/>
  <c r="BQ77" i="6" s="1"/>
  <c r="R77" i="14" s="1" a="1"/>
  <c r="R77" i="14" s="1"/>
  <c r="O100" i="4" a="1"/>
  <c r="O100" i="4" s="1"/>
  <c r="I90" i="4" a="1"/>
  <c r="I90" i="4" s="1"/>
  <c r="T88" i="4"/>
  <c r="L88" i="14" s="1" a="1"/>
  <c r="L88" i="14" s="1"/>
  <c r="L87" i="4"/>
  <c r="I87" i="4" a="1"/>
  <c r="I87" i="4" s="1"/>
  <c r="F91" i="4" a="1"/>
  <c r="F91" i="4" s="1"/>
  <c r="P91" i="4" a="1"/>
  <c r="P91" i="4" s="1"/>
  <c r="AE91" i="4" a="1"/>
  <c r="AE91" i="4" s="1"/>
  <c r="AG91" i="4" s="1" a="1"/>
  <c r="AG91" i="4" s="1"/>
  <c r="G91" i="4" a="1"/>
  <c r="G91" i="4" s="1"/>
  <c r="V91" i="4" a="1"/>
  <c r="V91" i="4" s="1"/>
  <c r="AF91" i="4" a="1"/>
  <c r="AF91" i="4" s="1"/>
  <c r="H91" i="4" a="1"/>
  <c r="H91" i="4" s="1"/>
  <c r="W91" i="4" a="1"/>
  <c r="W91" i="4" s="1"/>
  <c r="N91" i="4" a="1"/>
  <c r="N91" i="4" s="1"/>
  <c r="L89" i="4"/>
  <c r="AD100" i="4" a="1"/>
  <c r="AD100" i="4" s="1"/>
  <c r="L96" i="4"/>
  <c r="P92" i="4" a="1"/>
  <c r="P92" i="4" s="1"/>
  <c r="AE92" i="4" a="1"/>
  <c r="AE92" i="4" s="1"/>
  <c r="AG92" i="4" s="1" a="1"/>
  <c r="AG92" i="4" s="1"/>
  <c r="G92" i="4" a="1"/>
  <c r="G92" i="4" s="1"/>
  <c r="I92" i="4" s="1" a="1"/>
  <c r="I92" i="4" s="1"/>
  <c r="V92" i="4" a="1"/>
  <c r="V92" i="4" s="1"/>
  <c r="AF92" i="4" a="1"/>
  <c r="AF92" i="4" s="1"/>
  <c r="H92" i="4" a="1"/>
  <c r="H92" i="4" s="1"/>
  <c r="W92" i="4" a="1"/>
  <c r="W92" i="4" s="1"/>
  <c r="N92" i="4" a="1"/>
  <c r="N92" i="4" s="1"/>
  <c r="X92" i="4" a="1"/>
  <c r="X92" i="4" s="1"/>
  <c r="X91" i="4" a="1"/>
  <c r="X91" i="4" s="1"/>
  <c r="I84" i="4" a="1"/>
  <c r="I84" i="4" s="1"/>
  <c r="AG95" i="4" a="1"/>
  <c r="AG95" i="4" s="1"/>
  <c r="F99" i="4" a="1"/>
  <c r="F99" i="4" s="1"/>
  <c r="P99" i="4" a="1"/>
  <c r="P99" i="4" s="1"/>
  <c r="AE99" i="4" a="1"/>
  <c r="AE99" i="4" s="1"/>
  <c r="AG99" i="4" s="1" a="1"/>
  <c r="AG99" i="4" s="1"/>
  <c r="G99" i="4" a="1"/>
  <c r="G99" i="4" s="1"/>
  <c r="V99" i="4" a="1"/>
  <c r="V99" i="4" s="1"/>
  <c r="AF99" i="4" a="1"/>
  <c r="AF99" i="4" s="1"/>
  <c r="H99" i="4" a="1"/>
  <c r="H99" i="4" s="1"/>
  <c r="W99" i="4" a="1"/>
  <c r="W99" i="4" s="1"/>
  <c r="N99" i="4" a="1"/>
  <c r="N99" i="4" s="1"/>
  <c r="AB73" i="4"/>
  <c r="Y73" i="4" a="1"/>
  <c r="Y73" i="4" s="1"/>
  <c r="L85" i="4"/>
  <c r="I85" i="4" a="1"/>
  <c r="I85" i="4" s="1"/>
  <c r="P100" i="4" a="1"/>
  <c r="P100" i="4" s="1"/>
  <c r="AE100" i="4" a="1"/>
  <c r="AE100" i="4" s="1"/>
  <c r="G100" i="4" a="1"/>
  <c r="G100" i="4" s="1"/>
  <c r="I100" i="4" s="1" a="1"/>
  <c r="I100" i="4" s="1"/>
  <c r="V100" i="4" a="1"/>
  <c r="V100" i="4" s="1"/>
  <c r="AF100" i="4" a="1"/>
  <c r="AF100" i="4" s="1"/>
  <c r="H100" i="4" a="1"/>
  <c r="H100" i="4" s="1"/>
  <c r="W100" i="4" a="1"/>
  <c r="W100" i="4" s="1"/>
  <c r="N100" i="4" a="1"/>
  <c r="N100" i="4" s="1"/>
  <c r="X100" i="4" a="1"/>
  <c r="X100" i="4" s="1"/>
  <c r="AJ79" i="4"/>
  <c r="BR79" i="6" s="1"/>
  <c r="BS79" i="6" s="1"/>
  <c r="W79" i="14" s="1" a="1"/>
  <c r="W79" i="14" s="1"/>
  <c r="AG79" i="4" a="1"/>
  <c r="AG79" i="4" s="1"/>
  <c r="X76" i="4" a="1"/>
  <c r="X76" i="4" s="1"/>
  <c r="F76" i="4" a="1"/>
  <c r="F76" i="4" s="1"/>
  <c r="G76" i="4" a="1"/>
  <c r="G76" i="4" s="1"/>
  <c r="V76" i="4" a="1"/>
  <c r="V76" i="4" s="1"/>
  <c r="AJ65" i="4"/>
  <c r="AG65" i="4" a="1"/>
  <c r="AG65" i="4" s="1"/>
  <c r="X82" i="4" a="1"/>
  <c r="X82" i="4" s="1"/>
  <c r="V98" i="4" a="1"/>
  <c r="V98" i="4" s="1"/>
  <c r="AE97" i="4" a="1"/>
  <c r="AE97" i="4" s="1"/>
  <c r="P97" i="4" a="1"/>
  <c r="P97" i="4" s="1"/>
  <c r="Y96" i="4" a="1"/>
  <c r="Y96" i="4" s="1"/>
  <c r="F96" i="4" a="1"/>
  <c r="F96" i="4" s="1"/>
  <c r="X94" i="4" a="1"/>
  <c r="X94" i="4" s="1"/>
  <c r="N93" i="4" a="1"/>
  <c r="N93" i="4" s="1"/>
  <c r="V90" i="4" a="1"/>
  <c r="V90" i="4" s="1"/>
  <c r="AE89" i="4" a="1"/>
  <c r="AE89" i="4" s="1"/>
  <c r="Y88" i="4" a="1"/>
  <c r="Y88" i="4" s="1"/>
  <c r="F88" i="4" a="1"/>
  <c r="F88" i="4" s="1"/>
  <c r="X86" i="4" a="1"/>
  <c r="X86" i="4" s="1"/>
  <c r="I86" i="4" a="1"/>
  <c r="I86" i="4" s="1"/>
  <c r="AG85" i="4" a="1"/>
  <c r="AG85" i="4" s="1"/>
  <c r="N85" i="4" a="1"/>
  <c r="N85" i="4" s="1"/>
  <c r="W84" i="4" a="1"/>
  <c r="W84" i="4" s="1"/>
  <c r="AF82" i="4" a="1"/>
  <c r="AF82" i="4" s="1"/>
  <c r="N81" i="4" a="1"/>
  <c r="N81" i="4" s="1"/>
  <c r="AG81" i="4" a="1"/>
  <c r="AG81" i="4" s="1"/>
  <c r="W79" i="4" a="1"/>
  <c r="W79" i="4" s="1"/>
  <c r="N94" i="4" a="1"/>
  <c r="N94" i="4" s="1"/>
  <c r="W93" i="4" a="1"/>
  <c r="W93" i="4" s="1"/>
  <c r="H93" i="4" a="1"/>
  <c r="H93" i="4" s="1"/>
  <c r="N86" i="4" a="1"/>
  <c r="N86" i="4" s="1"/>
  <c r="W85" i="4" a="1"/>
  <c r="W85" i="4" s="1"/>
  <c r="H85" i="4" a="1"/>
  <c r="H85" i="4" s="1"/>
  <c r="O82" i="4" a="1"/>
  <c r="O82" i="4" s="1"/>
  <c r="H80" i="4" a="1"/>
  <c r="H80" i="4" s="1"/>
  <c r="W80" i="4" a="1"/>
  <c r="W80" i="4" s="1"/>
  <c r="AF79" i="4" a="1"/>
  <c r="AF79" i="4" s="1"/>
  <c r="AJ75" i="4"/>
  <c r="X96" i="4" a="1"/>
  <c r="X96" i="4" s="1"/>
  <c r="I96" i="4" a="1"/>
  <c r="I96" i="4" s="1"/>
  <c r="W94" i="4" a="1"/>
  <c r="W94" i="4" s="1"/>
  <c r="H94" i="4" a="1"/>
  <c r="H94" i="4" s="1"/>
  <c r="AF93" i="4" a="1"/>
  <c r="AF93" i="4" s="1"/>
  <c r="Q93" i="4" a="1"/>
  <c r="Q93" i="4" s="1"/>
  <c r="X88" i="4" a="1"/>
  <c r="X88" i="4" s="1"/>
  <c r="W86" i="4" a="1"/>
  <c r="W86" i="4" s="1"/>
  <c r="H86" i="4" a="1"/>
  <c r="H86" i="4" s="1"/>
  <c r="AF85" i="4" a="1"/>
  <c r="AF85" i="4" s="1"/>
  <c r="AE82" i="4" a="1"/>
  <c r="AE82" i="4" s="1"/>
  <c r="N82" i="4" a="1"/>
  <c r="N82" i="4" s="1"/>
  <c r="H82" i="4" a="1"/>
  <c r="H82" i="4" s="1"/>
  <c r="AF80" i="4" a="1"/>
  <c r="AF80" i="4" s="1"/>
  <c r="Q76" i="4" a="1"/>
  <c r="Q76" i="4" s="1"/>
  <c r="X97" i="4" a="1"/>
  <c r="X97" i="4" s="1"/>
  <c r="AF94" i="4" a="1"/>
  <c r="AF94" i="4" s="1"/>
  <c r="V93" i="4" a="1"/>
  <c r="V93" i="4" s="1"/>
  <c r="AG88" i="4" a="1"/>
  <c r="AG88" i="4" s="1"/>
  <c r="AF86" i="4" a="1"/>
  <c r="AF86" i="4" s="1"/>
  <c r="V85" i="4" a="1"/>
  <c r="V85" i="4" s="1"/>
  <c r="O80" i="4" a="1"/>
  <c r="O80" i="4" s="1"/>
  <c r="O79" i="4" a="1"/>
  <c r="O79" i="4" s="1"/>
  <c r="I79" i="4" a="1"/>
  <c r="I79" i="4" s="1"/>
  <c r="G78" i="4" a="1"/>
  <c r="G78" i="4" s="1"/>
  <c r="V78" i="4" a="1"/>
  <c r="V78" i="4" s="1"/>
  <c r="H78" i="4" a="1"/>
  <c r="H78" i="4" s="1"/>
  <c r="W78" i="4" a="1"/>
  <c r="W78" i="4" s="1"/>
  <c r="AF76" i="4" a="1"/>
  <c r="AF76" i="4" s="1"/>
  <c r="P76" i="4" a="1"/>
  <c r="P76" i="4" s="1"/>
  <c r="H76" i="4" a="1"/>
  <c r="H76" i="4" s="1"/>
  <c r="F72" i="4" a="1"/>
  <c r="F72" i="4" s="1"/>
  <c r="P71" i="4" a="1"/>
  <c r="P71" i="4" s="1"/>
  <c r="G71" i="4" a="1"/>
  <c r="G71" i="4" s="1"/>
  <c r="V71" i="4" a="1"/>
  <c r="V71" i="4" s="1"/>
  <c r="AG69" i="4" a="1"/>
  <c r="AG69" i="4" s="1"/>
  <c r="H66" i="4" a="1"/>
  <c r="H66" i="4" s="1"/>
  <c r="W66" i="4" a="1"/>
  <c r="W66" i="4" s="1"/>
  <c r="N66" i="4" a="1"/>
  <c r="N66" i="4" s="1"/>
  <c r="AG66" i="4" a="1"/>
  <c r="AG66" i="4" s="1"/>
  <c r="I66" i="4" a="1"/>
  <c r="I66" i="4" s="1"/>
  <c r="X66" i="4" a="1"/>
  <c r="X66" i="4" s="1"/>
  <c r="F66" i="4" a="1"/>
  <c r="F66" i="4" s="1"/>
  <c r="O63" i="4" a="1"/>
  <c r="O63" i="4" s="1"/>
  <c r="AJ49" i="4"/>
  <c r="BR49" i="6" s="1"/>
  <c r="BS49" i="6" s="1"/>
  <c r="W49" i="14" s="1" a="1"/>
  <c r="W49" i="14" s="1"/>
  <c r="AG49" i="4" a="1"/>
  <c r="AG49" i="4" s="1"/>
  <c r="AE39" i="4" a="1"/>
  <c r="AE39" i="4" s="1"/>
  <c r="F70" i="4" a="1"/>
  <c r="F70" i="4" s="1"/>
  <c r="P70" i="4" a="1"/>
  <c r="P70" i="4" s="1"/>
  <c r="AE70" i="4" a="1"/>
  <c r="AE70" i="4" s="1"/>
  <c r="AJ57" i="4"/>
  <c r="AG57" i="4" a="1"/>
  <c r="AG57" i="4" s="1"/>
  <c r="I41" i="4" a="1"/>
  <c r="I41" i="4" s="1"/>
  <c r="L41" i="4"/>
  <c r="AF77" i="4" a="1"/>
  <c r="AF77" i="4" s="1"/>
  <c r="F74" i="4" a="1"/>
  <c r="F74" i="4" s="1"/>
  <c r="X72" i="4" a="1"/>
  <c r="X72" i="4" s="1"/>
  <c r="W71" i="4" a="1"/>
  <c r="W71" i="4" s="1"/>
  <c r="X70" i="4" a="1"/>
  <c r="X70" i="4" s="1"/>
  <c r="V66" i="4" a="1"/>
  <c r="V66" i="4" s="1"/>
  <c r="I61" i="4" a="1"/>
  <c r="I61" i="4" s="1"/>
  <c r="AF58" i="4" a="1"/>
  <c r="AF58" i="4" s="1"/>
  <c r="F55" i="4" a="1"/>
  <c r="F55" i="4" s="1"/>
  <c r="P55" i="4" a="1"/>
  <c r="P55" i="4" s="1"/>
  <c r="AE55" i="4" a="1"/>
  <c r="AE55" i="4" s="1"/>
  <c r="G55" i="4" a="1"/>
  <c r="G55" i="4" s="1"/>
  <c r="V55" i="4" a="1"/>
  <c r="V55" i="4" s="1"/>
  <c r="Q55" i="4" a="1"/>
  <c r="Q55" i="4" s="1"/>
  <c r="AF55" i="4" a="1"/>
  <c r="AF55" i="4" s="1"/>
  <c r="N55" i="4" a="1"/>
  <c r="N55" i="4" s="1"/>
  <c r="X55" i="4" a="1"/>
  <c r="X55" i="4" s="1"/>
  <c r="L44" i="4"/>
  <c r="H39" i="4" a="1"/>
  <c r="H39" i="4" s="1"/>
  <c r="W39" i="4" a="1"/>
  <c r="W39" i="4" s="1"/>
  <c r="N39" i="4" a="1"/>
  <c r="N39" i="4" s="1"/>
  <c r="X39" i="4" a="1"/>
  <c r="X39" i="4" s="1"/>
  <c r="F39" i="4" a="1"/>
  <c r="F39" i="4" s="1"/>
  <c r="G39" i="4" a="1"/>
  <c r="G39" i="4" s="1"/>
  <c r="V39" i="4" a="1"/>
  <c r="V39" i="4" s="1"/>
  <c r="AF39" i="4" a="1"/>
  <c r="AF39" i="4" s="1"/>
  <c r="O39" i="4" a="1"/>
  <c r="O39" i="4" s="1"/>
  <c r="P39" i="4" a="1"/>
  <c r="P39" i="4" s="1"/>
  <c r="AD39" i="4" a="1"/>
  <c r="AD39" i="4" s="1"/>
  <c r="AJ37" i="4"/>
  <c r="AG37" i="4" a="1"/>
  <c r="AG37" i="4" s="1"/>
  <c r="AG72" i="4" a="1"/>
  <c r="AG72" i="4" s="1"/>
  <c r="N72" i="4" a="1"/>
  <c r="N72" i="4" s="1"/>
  <c r="AD70" i="4" a="1"/>
  <c r="AD70" i="4" s="1"/>
  <c r="Q70" i="4" a="1"/>
  <c r="Q70" i="4" s="1"/>
  <c r="AB68" i="4"/>
  <c r="Y68" i="4" a="1"/>
  <c r="Y68" i="4" s="1"/>
  <c r="W63" i="4" a="1"/>
  <c r="W63" i="4" s="1"/>
  <c r="H58" i="4" a="1"/>
  <c r="H58" i="4" s="1"/>
  <c r="W58" i="4" a="1"/>
  <c r="W58" i="4" s="1"/>
  <c r="N58" i="4" a="1"/>
  <c r="N58" i="4" s="1"/>
  <c r="I58" i="4" a="1"/>
  <c r="I58" i="4" s="1"/>
  <c r="X58" i="4" a="1"/>
  <c r="X58" i="4" s="1"/>
  <c r="F58" i="4" a="1"/>
  <c r="F58" i="4" s="1"/>
  <c r="P58" i="4" a="1"/>
  <c r="P58" i="4" s="1"/>
  <c r="AE58" i="4" a="1"/>
  <c r="AE58" i="4" s="1"/>
  <c r="W55" i="4" a="1"/>
  <c r="W55" i="4" s="1"/>
  <c r="Q50" i="4" a="1"/>
  <c r="Q50" i="4" s="1"/>
  <c r="AB44" i="4"/>
  <c r="Y44" i="4" a="1"/>
  <c r="Y44" i="4" s="1"/>
  <c r="AE77" i="4" a="1"/>
  <c r="AE77" i="4" s="1"/>
  <c r="X74" i="4" a="1"/>
  <c r="X74" i="4" s="1"/>
  <c r="AG73" i="4" a="1"/>
  <c r="AG73" i="4" s="1"/>
  <c r="W72" i="4" a="1"/>
  <c r="W72" i="4" s="1"/>
  <c r="H72" i="4" a="1"/>
  <c r="H72" i="4" s="1"/>
  <c r="AF71" i="4" a="1"/>
  <c r="AF71" i="4" s="1"/>
  <c r="O71" i="4" a="1"/>
  <c r="O71" i="4" s="1"/>
  <c r="W70" i="4" a="1"/>
  <c r="W70" i="4" s="1"/>
  <c r="AD66" i="4" a="1"/>
  <c r="AD66" i="4" s="1"/>
  <c r="F62" i="4" a="1"/>
  <c r="F62" i="4" s="1"/>
  <c r="P62" i="4" a="1"/>
  <c r="P62" i="4" s="1"/>
  <c r="AE62" i="4" a="1"/>
  <c r="AE62" i="4" s="1"/>
  <c r="G62" i="4" a="1"/>
  <c r="G62" i="4" s="1"/>
  <c r="V62" i="4" a="1"/>
  <c r="V62" i="4" s="1"/>
  <c r="H62" i="4" a="1"/>
  <c r="H62" i="4" s="1"/>
  <c r="W62" i="4" a="1"/>
  <c r="W62" i="4" s="1"/>
  <c r="N62" i="4" a="1"/>
  <c r="N62" i="4" s="1"/>
  <c r="AD58" i="4" a="1"/>
  <c r="AD58" i="4" s="1"/>
  <c r="L51" i="4"/>
  <c r="I51" i="4" a="1"/>
  <c r="I51" i="4" s="1"/>
  <c r="AB48" i="4"/>
  <c r="BP48" i="6" s="1"/>
  <c r="BQ48" i="6" s="1"/>
  <c r="R48" i="14" s="1" a="1"/>
  <c r="R48" i="14" s="1"/>
  <c r="Y48" i="4" a="1"/>
  <c r="Y48" i="4" s="1"/>
  <c r="AB49" i="4"/>
  <c r="W74" i="4" a="1"/>
  <c r="W74" i="4" s="1"/>
  <c r="V72" i="4" a="1"/>
  <c r="V72" i="4" s="1"/>
  <c r="AE71" i="4" a="1"/>
  <c r="AE71" i="4" s="1"/>
  <c r="N71" i="4" a="1"/>
  <c r="N71" i="4" s="1"/>
  <c r="V70" i="4" a="1"/>
  <c r="V70" i="4" s="1"/>
  <c r="H70" i="4" a="1"/>
  <c r="H70" i="4" s="1"/>
  <c r="P63" i="4" a="1"/>
  <c r="P63" i="4" s="1"/>
  <c r="AE63" i="4" a="1"/>
  <c r="AE63" i="4" s="1"/>
  <c r="AG63" i="4" s="1" a="1"/>
  <c r="AG63" i="4" s="1"/>
  <c r="G63" i="4" a="1"/>
  <c r="G63" i="4" s="1"/>
  <c r="V63" i="4" a="1"/>
  <c r="V63" i="4" s="1"/>
  <c r="AF63" i="4" a="1"/>
  <c r="AF63" i="4" s="1"/>
  <c r="N63" i="4" a="1"/>
  <c r="N63" i="4" s="1"/>
  <c r="X63" i="4" a="1"/>
  <c r="X63" i="4" s="1"/>
  <c r="T54" i="4"/>
  <c r="Q54" i="4" a="1"/>
  <c r="Q54" i="4" s="1"/>
  <c r="AB52" i="4"/>
  <c r="BP52" i="6" s="1"/>
  <c r="BQ52" i="6" s="1"/>
  <c r="R52" i="14" s="1" a="1"/>
  <c r="R52" i="14" s="1"/>
  <c r="T40" i="4"/>
  <c r="BN40" i="6" s="1"/>
  <c r="BO40" i="6" s="1"/>
  <c r="M40" i="14" s="1" a="1"/>
  <c r="M40" i="14" s="1"/>
  <c r="Q40" i="4" a="1"/>
  <c r="Q40" i="4" s="1"/>
  <c r="N54" i="4" a="1"/>
  <c r="N54" i="4" s="1"/>
  <c r="AE50" i="4" a="1"/>
  <c r="AE50" i="4" s="1"/>
  <c r="P50" i="4" a="1"/>
  <c r="P50" i="4" s="1"/>
  <c r="AD46" i="4" a="1"/>
  <c r="AD46" i="4" s="1"/>
  <c r="P46" i="4" a="1"/>
  <c r="P46" i="4" s="1"/>
  <c r="AE45" i="4" a="1"/>
  <c r="AE45" i="4" s="1"/>
  <c r="O45" i="4" a="1"/>
  <c r="O45" i="4" s="1"/>
  <c r="Q45" i="4" s="1" a="1"/>
  <c r="Q45" i="4" s="1"/>
  <c r="G45" i="4" a="1"/>
  <c r="G45" i="4" s="1"/>
  <c r="I45" i="4" s="1" a="1"/>
  <c r="I45" i="4" s="1"/>
  <c r="AG44" i="4" a="1"/>
  <c r="AG44" i="4" s="1"/>
  <c r="P43" i="4" a="1"/>
  <c r="P43" i="4" s="1"/>
  <c r="AE43" i="4" a="1"/>
  <c r="AE43" i="4" s="1"/>
  <c r="AG43" i="4" s="1" a="1"/>
  <c r="AG43" i="4" s="1"/>
  <c r="G43" i="4" a="1"/>
  <c r="G43" i="4" s="1"/>
  <c r="V43" i="4" a="1"/>
  <c r="V43" i="4" s="1"/>
  <c r="H43" i="4" a="1"/>
  <c r="H43" i="4" s="1"/>
  <c r="X43" i="4" a="1"/>
  <c r="X43" i="4" s="1"/>
  <c r="AB41" i="4"/>
  <c r="X64" i="4" a="1"/>
  <c r="X64" i="4" s="1"/>
  <c r="I64" i="4" a="1"/>
  <c r="I64" i="4" s="1"/>
  <c r="X56" i="4" a="1"/>
  <c r="X56" i="4" s="1"/>
  <c r="W54" i="4" a="1"/>
  <c r="W54" i="4" s="1"/>
  <c r="Y54" i="4" s="1" a="1"/>
  <c r="Y54" i="4" s="1"/>
  <c r="H54" i="4" a="1"/>
  <c r="H54" i="4" s="1"/>
  <c r="F50" i="4" a="1"/>
  <c r="F50" i="4" s="1"/>
  <c r="V46" i="4" a="1"/>
  <c r="V46" i="4" s="1"/>
  <c r="AD45" i="4" a="1"/>
  <c r="AD45" i="4" s="1"/>
  <c r="AD43" i="4" a="1"/>
  <c r="AD43" i="4" s="1"/>
  <c r="N43" i="4" a="1"/>
  <c r="N43" i="4" s="1"/>
  <c r="AF45" i="4" a="1"/>
  <c r="AF45" i="4" s="1"/>
  <c r="H45" i="4" a="1"/>
  <c r="H45" i="4" s="1"/>
  <c r="W45" i="4" a="1"/>
  <c r="W45" i="4" s="1"/>
  <c r="F45" i="4" a="1"/>
  <c r="F45" i="4" s="1"/>
  <c r="AG40" i="4" a="1"/>
  <c r="AG40" i="4" s="1"/>
  <c r="AJ40" i="4"/>
  <c r="BR40" i="6" s="1"/>
  <c r="BS40" i="6" s="1"/>
  <c r="W40" i="14" s="1" a="1"/>
  <c r="W40" i="14" s="1"/>
  <c r="N65" i="4" a="1"/>
  <c r="N65" i="4" s="1"/>
  <c r="W64" i="4" a="1"/>
  <c r="W64" i="4" s="1"/>
  <c r="H64" i="4" a="1"/>
  <c r="H64" i="4" s="1"/>
  <c r="N57" i="4" a="1"/>
  <c r="N57" i="4" s="1"/>
  <c r="W56" i="4" a="1"/>
  <c r="W56" i="4" s="1"/>
  <c r="H56" i="4" a="1"/>
  <c r="H56" i="4" s="1"/>
  <c r="V54" i="4" a="1"/>
  <c r="V54" i="4" s="1"/>
  <c r="G54" i="4" a="1"/>
  <c r="G54" i="4" s="1"/>
  <c r="X50" i="4" a="1"/>
  <c r="X50" i="4" s="1"/>
  <c r="N47" i="4" a="1"/>
  <c r="N47" i="4" s="1"/>
  <c r="I47" i="4" a="1"/>
  <c r="I47" i="4" s="1"/>
  <c r="X47" i="4" a="1"/>
  <c r="X47" i="4" s="1"/>
  <c r="G46" i="4" a="1"/>
  <c r="G46" i="4" s="1"/>
  <c r="T42" i="4"/>
  <c r="Q42" i="4" a="1"/>
  <c r="Q42" i="4" s="1"/>
  <c r="X67" i="4" a="1"/>
  <c r="X67" i="4" s="1"/>
  <c r="I67" i="4" a="1"/>
  <c r="I67" i="4" s="1"/>
  <c r="W65" i="4" a="1"/>
  <c r="W65" i="4" s="1"/>
  <c r="H65" i="4" a="1"/>
  <c r="H65" i="4" s="1"/>
  <c r="AF64" i="4" a="1"/>
  <c r="AF64" i="4" s="1"/>
  <c r="W57" i="4" a="1"/>
  <c r="W57" i="4" s="1"/>
  <c r="H57" i="4" a="1"/>
  <c r="H57" i="4" s="1"/>
  <c r="AF56" i="4" a="1"/>
  <c r="AF56" i="4" s="1"/>
  <c r="Q56" i="4" a="1"/>
  <c r="Q56" i="4" s="1"/>
  <c r="AE54" i="4" a="1"/>
  <c r="AE54" i="4" s="1"/>
  <c r="P54" i="4" a="1"/>
  <c r="P54" i="4" s="1"/>
  <c r="N50" i="4" a="1"/>
  <c r="N50" i="4" s="1"/>
  <c r="AF46" i="4" a="1"/>
  <c r="AF46" i="4" s="1"/>
  <c r="X37" i="4" a="1"/>
  <c r="X37" i="4" s="1"/>
  <c r="G37" i="4" a="1"/>
  <c r="G37" i="4" s="1"/>
  <c r="N37" i="4" a="1"/>
  <c r="N37" i="4" s="1"/>
  <c r="H37" i="4" a="1"/>
  <c r="H37" i="4" s="1"/>
  <c r="O37" i="4" a="1"/>
  <c r="O37" i="4" s="1"/>
  <c r="AF37" i="4" a="1"/>
  <c r="AF37" i="4" s="1"/>
  <c r="V37" i="4" a="1"/>
  <c r="V37" i="4" s="1"/>
  <c r="W37" i="4" a="1"/>
  <c r="W37" i="4" s="1"/>
  <c r="F37" i="4" a="1"/>
  <c r="F37" i="4" s="1"/>
  <c r="AF65" i="4" a="1"/>
  <c r="AF65" i="4" s="1"/>
  <c r="V64" i="4" a="1"/>
  <c r="V64" i="4" s="1"/>
  <c r="AF57" i="4" a="1"/>
  <c r="AF57" i="4" s="1"/>
  <c r="V56" i="4" a="1"/>
  <c r="V56" i="4" s="1"/>
  <c r="W50" i="4" a="1"/>
  <c r="W50" i="4" s="1"/>
  <c r="H50" i="4" a="1"/>
  <c r="H50" i="4" s="1"/>
  <c r="Y43" i="4" a="1"/>
  <c r="Y43" i="4" s="1"/>
  <c r="N36" i="4" a="1"/>
  <c r="N36" i="4" s="1"/>
  <c r="P36" i="4" a="1"/>
  <c r="P36" i="4" s="1"/>
  <c r="AE36" i="4" a="1"/>
  <c r="AE36" i="4" s="1"/>
  <c r="W36" i="4" a="1"/>
  <c r="W36" i="4" s="1"/>
  <c r="AD36" i="4" a="1"/>
  <c r="AD36" i="4" s="1"/>
  <c r="X36" i="4" a="1"/>
  <c r="X36" i="4" s="1"/>
  <c r="F36" i="4" a="1"/>
  <c r="F36" i="4" s="1"/>
  <c r="AF36" i="4" a="1"/>
  <c r="AF36" i="4" s="1"/>
  <c r="AE32" i="4" a="1"/>
  <c r="AE32" i="4" s="1"/>
  <c r="AG32" i="4" s="1" a="1"/>
  <c r="AG32" i="4" s="1"/>
  <c r="F32" i="4" a="1"/>
  <c r="F32" i="4" s="1"/>
  <c r="AF32" i="4" a="1"/>
  <c r="AF32" i="4" s="1"/>
  <c r="G32" i="4" a="1"/>
  <c r="G32" i="4" s="1"/>
  <c r="H32" i="4" a="1"/>
  <c r="H32" i="4" s="1"/>
  <c r="N32" i="4" a="1"/>
  <c r="N32" i="4" s="1"/>
  <c r="X32" i="4" a="1"/>
  <c r="X32" i="4" s="1"/>
  <c r="AD32" i="4" a="1"/>
  <c r="AD32" i="4" s="1"/>
  <c r="V32" i="4" a="1"/>
  <c r="V32" i="4" s="1"/>
  <c r="W32" i="4" a="1"/>
  <c r="W32" i="4" s="1"/>
  <c r="O32" i="4" a="1"/>
  <c r="O32" i="4" s="1"/>
  <c r="AF50" i="4" a="1"/>
  <c r="AF50" i="4" s="1"/>
  <c r="H46" i="4" a="1"/>
  <c r="H46" i="4" s="1"/>
  <c r="W46" i="4" a="1"/>
  <c r="W46" i="4" s="1"/>
  <c r="N46" i="4" a="1"/>
  <c r="N46" i="4" s="1"/>
  <c r="AG46" i="4" a="1"/>
  <c r="AG46" i="4" s="1"/>
  <c r="I29" i="4" a="1"/>
  <c r="I29" i="4" s="1"/>
  <c r="L29" i="4"/>
  <c r="N42" i="4" a="1"/>
  <c r="N42" i="4" s="1"/>
  <c r="AE38" i="4" a="1"/>
  <c r="AE38" i="4" s="1"/>
  <c r="P38" i="4" a="1"/>
  <c r="P38" i="4" s="1"/>
  <c r="G31" i="4" a="1"/>
  <c r="G31" i="4" s="1"/>
  <c r="I31" i="4" s="1" a="1"/>
  <c r="I31" i="4" s="1"/>
  <c r="V31" i="4" a="1"/>
  <c r="V31" i="4" s="1"/>
  <c r="F31" i="4" a="1"/>
  <c r="F31" i="4" s="1"/>
  <c r="Q31" i="4" a="1"/>
  <c r="Q31" i="4" s="1"/>
  <c r="W31" i="4" a="1"/>
  <c r="W31" i="4" s="1"/>
  <c r="X31" i="4" a="1"/>
  <c r="X31" i="4" s="1"/>
  <c r="AD31" i="4" a="1"/>
  <c r="AD31" i="4" s="1"/>
  <c r="H31" i="4" a="1"/>
  <c r="H31" i="4" s="1"/>
  <c r="N31" i="4" a="1"/>
  <c r="N31" i="4" s="1"/>
  <c r="I23" i="4" a="1"/>
  <c r="I23" i="4" s="1"/>
  <c r="L23" i="4"/>
  <c r="P30" i="4" a="1"/>
  <c r="P30" i="4" s="1"/>
  <c r="AE30" i="4" a="1"/>
  <c r="AE30" i="4" s="1"/>
  <c r="V30" i="4" a="1"/>
  <c r="V30" i="4" s="1"/>
  <c r="F30" i="4" a="1"/>
  <c r="F30" i="4" s="1"/>
  <c r="W30" i="4" a="1"/>
  <c r="W30" i="4" s="1"/>
  <c r="X30" i="4" a="1"/>
  <c r="X30" i="4" s="1"/>
  <c r="AD30" i="4" a="1"/>
  <c r="AD30" i="4" s="1"/>
  <c r="H30" i="4" a="1"/>
  <c r="H30" i="4" s="1"/>
  <c r="N30" i="4" a="1"/>
  <c r="N30" i="4" s="1"/>
  <c r="O30" i="4" a="1"/>
  <c r="O30" i="4" s="1"/>
  <c r="Q30" i="4" s="1" a="1"/>
  <c r="Q30" i="4" s="1"/>
  <c r="I28" i="4" a="1"/>
  <c r="I28" i="4" s="1"/>
  <c r="L28" i="4"/>
  <c r="AF25" i="4" a="1"/>
  <c r="AF25" i="4" s="1"/>
  <c r="H25" i="4" a="1"/>
  <c r="H25" i="4" s="1"/>
  <c r="W25" i="4" a="1"/>
  <c r="W25" i="4" s="1"/>
  <c r="F25" i="4" a="1"/>
  <c r="F25" i="4" s="1"/>
  <c r="N25" i="4" a="1"/>
  <c r="N25" i="4" s="1"/>
  <c r="AG25" i="4" a="1"/>
  <c r="AG25" i="4" s="1"/>
  <c r="G25" i="4" a="1"/>
  <c r="G25" i="4" s="1"/>
  <c r="O25" i="4" a="1"/>
  <c r="O25" i="4" s="1"/>
  <c r="P25" i="4" a="1"/>
  <c r="P25" i="4" s="1"/>
  <c r="AD25" i="4" a="1"/>
  <c r="AD25" i="4" s="1"/>
  <c r="X25" i="4" a="1"/>
  <c r="X25" i="4" s="1"/>
  <c r="AG15" i="4" a="1"/>
  <c r="AG15" i="4" s="1"/>
  <c r="AJ15" i="4"/>
  <c r="AF44" i="4" a="1"/>
  <c r="AF44" i="4" s="1"/>
  <c r="Q44" i="4" a="1"/>
  <c r="Q44" i="4" s="1"/>
  <c r="AE42" i="4" a="1"/>
  <c r="AE42" i="4" s="1"/>
  <c r="P42" i="4" a="1"/>
  <c r="P42" i="4" s="1"/>
  <c r="N38" i="4" a="1"/>
  <c r="N38" i="4" s="1"/>
  <c r="AG31" i="4" a="1"/>
  <c r="AG31" i="4" s="1"/>
  <c r="AB28" i="4"/>
  <c r="BP28" i="6" s="1"/>
  <c r="BQ28" i="6" s="1"/>
  <c r="R28" i="14" s="1" a="1"/>
  <c r="R28" i="14" s="1"/>
  <c r="V44" i="4" a="1"/>
  <c r="V44" i="4" s="1"/>
  <c r="X40" i="4" a="1"/>
  <c r="X40" i="4" s="1"/>
  <c r="W38" i="4" a="1"/>
  <c r="W38" i="4" s="1"/>
  <c r="H35" i="4" a="1"/>
  <c r="H35" i="4" s="1"/>
  <c r="W35" i="4" a="1"/>
  <c r="W35" i="4" s="1"/>
  <c r="F35" i="4" a="1"/>
  <c r="F35" i="4" s="1"/>
  <c r="AF31" i="4" a="1"/>
  <c r="AF31" i="4" s="1"/>
  <c r="Q26" i="4" a="1"/>
  <c r="Q26" i="4" s="1"/>
  <c r="T26" i="4"/>
  <c r="V25" i="4" a="1"/>
  <c r="V25" i="4" s="1"/>
  <c r="AF30" i="4" a="1"/>
  <c r="AF30" i="4" s="1"/>
  <c r="I30" i="4" a="1"/>
  <c r="I30" i="4" s="1"/>
  <c r="T29" i="4"/>
  <c r="Q29" i="4" a="1"/>
  <c r="Q29" i="4" s="1"/>
  <c r="N27" i="4" a="1"/>
  <c r="N27" i="4" s="1"/>
  <c r="AG27" i="4" a="1"/>
  <c r="AG27" i="4" s="1"/>
  <c r="I27" i="4" a="1"/>
  <c r="I27" i="4" s="1"/>
  <c r="X27" i="4" a="1"/>
  <c r="X27" i="4" s="1"/>
  <c r="H27" i="4" a="1"/>
  <c r="H27" i="4" s="1"/>
  <c r="V27" i="4" a="1"/>
  <c r="V27" i="4" s="1"/>
  <c r="P27" i="4" a="1"/>
  <c r="P27" i="4" s="1"/>
  <c r="AD27" i="4" a="1"/>
  <c r="AD27" i="4" s="1"/>
  <c r="W27" i="4" a="1"/>
  <c r="W27" i="4" s="1"/>
  <c r="F27" i="4" a="1"/>
  <c r="F27" i="4" s="1"/>
  <c r="AF27" i="4" a="1"/>
  <c r="AF27" i="4" s="1"/>
  <c r="G24" i="4" a="1"/>
  <c r="G24" i="4" s="1"/>
  <c r="AG24" i="15" s="1" a="1"/>
  <c r="AG24" i="15" s="1"/>
  <c r="V24" i="4" a="1"/>
  <c r="V24" i="4" s="1"/>
  <c r="Q24" i="4" a="1"/>
  <c r="Q24" i="4" s="1"/>
  <c r="AF24" i="4" a="1"/>
  <c r="AF24" i="4" s="1"/>
  <c r="Q21" i="4" a="1"/>
  <c r="Q21" i="4" s="1"/>
  <c r="AF21" i="4" a="1"/>
  <c r="AF21" i="4" s="1"/>
  <c r="H21" i="4" a="1"/>
  <c r="H21" i="4" s="1"/>
  <c r="W21" i="4" a="1"/>
  <c r="W21" i="4" s="1"/>
  <c r="N21" i="4" a="1"/>
  <c r="N21" i="4" s="1"/>
  <c r="X21" i="4" a="1"/>
  <c r="X21" i="4" s="1"/>
  <c r="G21" i="4" a="1"/>
  <c r="G21" i="4" s="1"/>
  <c r="AD21" i="4" a="1"/>
  <c r="AD21" i="4" s="1"/>
  <c r="V21" i="4" a="1"/>
  <c r="V21" i="4" s="1"/>
  <c r="X33" i="4" a="1"/>
  <c r="X33" i="4" s="1"/>
  <c r="I33" i="4" a="1"/>
  <c r="I33" i="4" s="1"/>
  <c r="X24" i="4" a="1"/>
  <c r="X24" i="4" s="1"/>
  <c r="W33" i="4" a="1"/>
  <c r="W33" i="4" s="1"/>
  <c r="H33" i="4" a="1"/>
  <c r="H33" i="4" s="1"/>
  <c r="V33" i="4" a="1"/>
  <c r="V33" i="4" s="1"/>
  <c r="H26" i="4" a="1"/>
  <c r="H26" i="4" s="1"/>
  <c r="W26" i="4" a="1"/>
  <c r="W26" i="4" s="1"/>
  <c r="N26" i="4" a="1"/>
  <c r="N26" i="4" s="1"/>
  <c r="AG26" i="4" a="1"/>
  <c r="AG26" i="4" s="1"/>
  <c r="H24" i="4" a="1"/>
  <c r="H24" i="4" s="1"/>
  <c r="AE21" i="4" a="1"/>
  <c r="AE21" i="4" s="1"/>
  <c r="Y17" i="4" a="1"/>
  <c r="Y17" i="4" s="1"/>
  <c r="L13" i="4"/>
  <c r="I13" i="4" a="1"/>
  <c r="I13" i="4" s="1"/>
  <c r="F18" i="4" a="1"/>
  <c r="F18" i="4" s="1"/>
  <c r="P18" i="4" a="1"/>
  <c r="P18" i="4" s="1"/>
  <c r="AE18" i="4" a="1"/>
  <c r="AE18" i="4" s="1"/>
  <c r="G18" i="4" a="1"/>
  <c r="G18" i="4" s="1"/>
  <c r="P18" i="15" s="1" a="1"/>
  <c r="P18" i="15" s="1"/>
  <c r="V18" i="4" a="1"/>
  <c r="V18" i="4" s="1"/>
  <c r="AF18" i="4" a="1"/>
  <c r="AF18" i="4" s="1"/>
  <c r="F10" i="4" a="1"/>
  <c r="F10" i="4" s="1"/>
  <c r="P10" i="4" a="1"/>
  <c r="P10" i="4" s="1"/>
  <c r="AE10" i="4" a="1"/>
  <c r="AE10" i="4" s="1"/>
  <c r="G10" i="4" a="1"/>
  <c r="G10" i="4" s="1"/>
  <c r="V10" i="4" a="1"/>
  <c r="V10" i="4" s="1"/>
  <c r="AF10" i="4" a="1"/>
  <c r="AF10" i="4" s="1"/>
  <c r="H10" i="4" a="1"/>
  <c r="H10" i="4" s="1"/>
  <c r="W10" i="4" a="1"/>
  <c r="W10" i="4" s="1"/>
  <c r="N10" i="4" a="1"/>
  <c r="N10" i="4" s="1"/>
  <c r="Y29" i="4" a="1"/>
  <c r="Y29" i="4" s="1"/>
  <c r="W18" i="4" a="1"/>
  <c r="W18" i="4" s="1"/>
  <c r="G20" i="4" a="1"/>
  <c r="G20" i="4" s="1"/>
  <c r="V20" i="4" a="1"/>
  <c r="V20" i="4" s="1"/>
  <c r="AF20" i="4" a="1"/>
  <c r="AF20" i="4" s="1"/>
  <c r="H20" i="4" a="1"/>
  <c r="H20" i="4" s="1"/>
  <c r="W20" i="4" a="1"/>
  <c r="W20" i="4" s="1"/>
  <c r="N20" i="4" a="1"/>
  <c r="N20" i="4" s="1"/>
  <c r="AD18" i="4" a="1"/>
  <c r="AD18" i="4" s="1"/>
  <c r="O10" i="4" a="1"/>
  <c r="O10" i="4" s="1"/>
  <c r="X22" i="4" a="1"/>
  <c r="X22" i="4" s="1"/>
  <c r="Y16" i="4" a="1"/>
  <c r="Y16" i="4" s="1"/>
  <c r="F16" i="4" a="1"/>
  <c r="F16" i="4" s="1"/>
  <c r="W22" i="4" a="1"/>
  <c r="W22" i="4" s="1"/>
  <c r="AK22" i="15" s="1" a="1"/>
  <c r="AK22" i="15" s="1"/>
  <c r="X16" i="4" a="1"/>
  <c r="X16" i="4" s="1"/>
  <c r="H96" i="8" a="1"/>
  <c r="H96" i="8" s="1"/>
  <c r="BD94" i="8" a="1"/>
  <c r="BD94" i="8" s="1"/>
  <c r="AP94" i="8" a="1"/>
  <c r="AP94" i="8" s="1"/>
  <c r="V94" i="8" a="1"/>
  <c r="V94" i="8" s="1"/>
  <c r="H94" i="8" a="1"/>
  <c r="H94" i="8" s="1"/>
  <c r="BS100" i="8" a="1"/>
  <c r="BS100" i="8" s="1"/>
  <c r="BK100" i="8" a="1"/>
  <c r="BK100" i="8" s="1"/>
  <c r="BG100" i="8" a="1"/>
  <c r="BG100" i="8" s="1"/>
  <c r="BB100" i="8" a="1"/>
  <c r="BB100" i="8" s="1"/>
  <c r="AT100" i="8" a="1"/>
  <c r="AT100" i="8" s="1"/>
  <c r="AK100" i="8" a="1"/>
  <c r="AK100" i="8" s="1"/>
  <c r="AC100" i="8" a="1"/>
  <c r="AC100" i="8" s="1"/>
  <c r="Y100" i="8" a="1"/>
  <c r="Y100" i="8" s="1"/>
  <c r="T100" i="8" a="1"/>
  <c r="T100" i="8" s="1"/>
  <c r="L100" i="8" a="1"/>
  <c r="L100" i="8" s="1"/>
  <c r="BU99" i="8" a="1"/>
  <c r="BU99" i="8" s="1"/>
  <c r="BD99" i="8" a="1"/>
  <c r="BD99" i="8" s="1"/>
  <c r="AM99" i="8" a="1"/>
  <c r="AM99" i="8" s="1"/>
  <c r="AI99" i="8" a="1"/>
  <c r="AI99" i="8" s="1"/>
  <c r="AA99" i="8" a="1"/>
  <c r="AA99" i="8" s="1"/>
  <c r="V99" i="8" a="1"/>
  <c r="V99" i="8" s="1"/>
  <c r="BB85" i="8" a="1"/>
  <c r="BB85" i="8" s="1"/>
  <c r="V85" i="8" a="1"/>
  <c r="V85" i="8" s="1"/>
  <c r="AM85" i="8" a="1"/>
  <c r="AM85" i="8" s="1"/>
  <c r="BD85" i="8" a="1"/>
  <c r="BD85" i="8" s="1"/>
  <c r="BU85" i="8" a="1"/>
  <c r="BU85" i="8" s="1"/>
  <c r="L85" i="8" a="1"/>
  <c r="L85" i="8" s="1"/>
  <c r="R85" i="8" a="1"/>
  <c r="R85" i="8" s="1"/>
  <c r="AC85" i="8" a="1"/>
  <c r="AC85" i="8" s="1"/>
  <c r="AI85" i="8" a="1"/>
  <c r="AI85" i="8" s="1"/>
  <c r="AT85" i="8" a="1"/>
  <c r="AT85" i="8" s="1"/>
  <c r="AZ85" i="8" a="1"/>
  <c r="AZ85" i="8" s="1"/>
  <c r="BK85" i="8" a="1"/>
  <c r="BK85" i="8" s="1"/>
  <c r="BQ85" i="8" a="1"/>
  <c r="BQ85" i="8" s="1"/>
  <c r="H85" i="8" a="1"/>
  <c r="H85" i="8" s="1"/>
  <c r="Y85" i="8" a="1"/>
  <c r="Y85" i="8" s="1"/>
  <c r="AP85" i="8" a="1"/>
  <c r="AP85" i="8" s="1"/>
  <c r="BG85" i="8" a="1"/>
  <c r="BG85" i="8" s="1"/>
  <c r="Y96" i="8" a="1"/>
  <c r="Y96" i="8" s="1"/>
  <c r="BU94" i="8" a="1"/>
  <c r="BU94" i="8" s="1"/>
  <c r="BG94" i="8" a="1"/>
  <c r="BG94" i="8" s="1"/>
  <c r="AM94" i="8" a="1"/>
  <c r="AM94" i="8" s="1"/>
  <c r="Y94" i="8" a="1"/>
  <c r="Y94" i="8" s="1"/>
  <c r="BU100" i="8" a="1"/>
  <c r="BU100" i="8" s="1"/>
  <c r="BQ100" i="8" a="1"/>
  <c r="BQ100" i="8" s="1"/>
  <c r="BI100" i="8" a="1"/>
  <c r="BI100" i="8" s="1"/>
  <c r="AZ100" i="8" a="1"/>
  <c r="AZ100" i="8" s="1"/>
  <c r="AR100" i="8" a="1"/>
  <c r="AR100" i="8" s="1"/>
  <c r="AM100" i="8" a="1"/>
  <c r="AM100" i="8" s="1"/>
  <c r="AI100" i="8" a="1"/>
  <c r="AI100" i="8" s="1"/>
  <c r="AA100" i="8" a="1"/>
  <c r="AA100" i="8" s="1"/>
  <c r="R100" i="8" a="1"/>
  <c r="R100" i="8" s="1"/>
  <c r="BG99" i="8" a="1"/>
  <c r="BG99" i="8" s="1"/>
  <c r="AP99" i="8" a="1"/>
  <c r="AP99" i="8" s="1"/>
  <c r="AC99" i="8" a="1"/>
  <c r="AC99" i="8" s="1"/>
  <c r="Y99" i="8" a="1"/>
  <c r="Y99" i="8" s="1"/>
  <c r="BK81" i="8" a="1"/>
  <c r="BK81" i="8" s="1"/>
  <c r="AZ81" i="8" a="1"/>
  <c r="AZ81" i="8" s="1"/>
  <c r="AT81" i="8" a="1"/>
  <c r="AT81" i="8" s="1"/>
  <c r="AI81" i="8" a="1"/>
  <c r="AI81" i="8" s="1"/>
  <c r="AC81" i="8" a="1"/>
  <c r="AC81" i="8" s="1"/>
  <c r="J79" i="8" a="1"/>
  <c r="J79" i="8" s="1"/>
  <c r="AA79" i="8" a="1"/>
  <c r="AA79" i="8" s="1"/>
  <c r="AR79" i="8" a="1"/>
  <c r="AR79" i="8" s="1"/>
  <c r="AZ79" i="8" a="1"/>
  <c r="AZ79" i="8" s="1"/>
  <c r="BI79" i="8" a="1"/>
  <c r="BI79" i="8" s="1"/>
  <c r="BG73" i="8" a="1"/>
  <c r="BG73" i="8" s="1"/>
  <c r="L73" i="8" a="1"/>
  <c r="L73" i="8" s="1"/>
  <c r="AP73" i="8" a="1"/>
  <c r="AP73" i="8" s="1"/>
  <c r="BD73" i="8" a="1"/>
  <c r="BD73" i="8" s="1"/>
  <c r="BI64" i="8" a="1"/>
  <c r="BI64" i="8" s="1"/>
  <c r="H64" i="8" a="1"/>
  <c r="H64" i="8" s="1"/>
  <c r="V64" i="8" a="1"/>
  <c r="V64" i="8" s="1"/>
  <c r="BQ68" i="8" a="1"/>
  <c r="BQ68" i="8" s="1"/>
  <c r="BK68" i="8" a="1"/>
  <c r="BK68" i="8" s="1"/>
  <c r="AI68" i="8" a="1"/>
  <c r="AI68" i="8" s="1"/>
  <c r="AC68" i="8" a="1"/>
  <c r="AC68" i="8" s="1"/>
  <c r="L68" i="8" a="1"/>
  <c r="L68" i="8" s="1"/>
  <c r="R68" i="8" a="1"/>
  <c r="R68" i="8" s="1"/>
  <c r="AM64" i="8" a="1"/>
  <c r="AM64" i="8" s="1"/>
  <c r="AC60" i="8" a="1"/>
  <c r="AC60" i="8" s="1"/>
  <c r="BK58" i="8" a="1"/>
  <c r="BK58" i="8" s="1"/>
  <c r="AC58" i="8" a="1"/>
  <c r="AC58" i="8" s="1"/>
  <c r="AA56" i="8" a="1"/>
  <c r="AA56" i="8" s="1"/>
  <c r="BS54" i="8" a="1"/>
  <c r="BS54" i="8" s="1"/>
  <c r="T54" i="8" a="1"/>
  <c r="T54" i="8" s="1"/>
  <c r="BD60" i="8" a="1"/>
  <c r="BD60" i="8" s="1"/>
  <c r="AP60" i="8" a="1"/>
  <c r="AP60" i="8" s="1"/>
  <c r="V60" i="8" a="1"/>
  <c r="V60" i="8" s="1"/>
  <c r="H56" i="8" a="1"/>
  <c r="H56" i="8" s="1"/>
  <c r="BG52" i="8" a="1"/>
  <c r="BG52" i="8" s="1"/>
  <c r="L60" i="8" a="1"/>
  <c r="L60" i="8" s="1"/>
  <c r="AT58" i="8" a="1"/>
  <c r="AT58" i="8" s="1"/>
  <c r="L58" i="8" a="1"/>
  <c r="L58" i="8" s="1"/>
  <c r="AM52" i="8" a="1"/>
  <c r="AM52" i="8" s="1"/>
  <c r="BQ56" i="8" a="1"/>
  <c r="BQ56" i="8" s="1"/>
  <c r="BK56" i="8" a="1"/>
  <c r="BK56" i="8" s="1"/>
  <c r="AZ56" i="8" a="1"/>
  <c r="AZ56" i="8" s="1"/>
  <c r="AT56" i="8" a="1"/>
  <c r="AT56" i="8" s="1"/>
  <c r="AI56" i="8" a="1"/>
  <c r="AI56" i="8" s="1"/>
  <c r="AC56" i="8" a="1"/>
  <c r="AC56" i="8" s="1"/>
  <c r="R56" i="8" a="1"/>
  <c r="R56" i="8" s="1"/>
  <c r="L56" i="8" a="1"/>
  <c r="L56" i="8" s="1"/>
  <c r="AC54" i="8" a="1"/>
  <c r="AC54" i="8" s="1"/>
  <c r="H52" i="8" a="1"/>
  <c r="H52" i="8" s="1"/>
  <c r="V52" i="8" a="1"/>
  <c r="V52" i="8" s="1"/>
  <c r="AP52" i="8" a="1"/>
  <c r="AP52" i="8" s="1"/>
  <c r="BU43" i="8" a="1"/>
  <c r="BU43" i="8" s="1"/>
  <c r="BQ43" i="8" a="1"/>
  <c r="BQ43" i="8" s="1"/>
  <c r="BG41" i="8" a="1"/>
  <c r="BG41" i="8" s="1"/>
  <c r="AA41" i="8" a="1"/>
  <c r="AA41" i="8" s="1"/>
  <c r="BI41" i="8" a="1"/>
  <c r="BI41" i="8" s="1"/>
  <c r="AK41" i="8" a="1"/>
  <c r="AK41" i="8" s="1"/>
  <c r="BQ41" i="8" a="1"/>
  <c r="BQ41" i="8" s="1"/>
  <c r="BB41" i="8" a="1"/>
  <c r="BB41" i="8" s="1"/>
  <c r="L44" i="8" a="1"/>
  <c r="L44" i="8" s="1"/>
  <c r="AT44" i="8" a="1"/>
  <c r="AT44" i="8" s="1"/>
  <c r="AK44" i="8" a="1"/>
  <c r="AK44" i="8" s="1"/>
  <c r="BS44" i="8" a="1"/>
  <c r="BS44" i="8" s="1"/>
  <c r="AC44" i="8" a="1"/>
  <c r="AC44" i="8" s="1"/>
  <c r="BI44" i="8" a="1"/>
  <c r="BI44" i="8" s="1"/>
  <c r="J44" i="8" a="1"/>
  <c r="J44" i="8" s="1"/>
  <c r="AI44" i="8" a="1"/>
  <c r="AI44" i="8" s="1"/>
  <c r="L46" i="8" a="1"/>
  <c r="L46" i="8" s="1"/>
  <c r="V46" i="8" a="1"/>
  <c r="V46" i="8" s="1"/>
  <c r="BD46" i="8" a="1"/>
  <c r="BD46" i="8" s="1"/>
  <c r="H46" i="8" a="1"/>
  <c r="H46" i="8" s="1"/>
  <c r="T46" i="8" a="1"/>
  <c r="T46" i="8" s="1"/>
  <c r="AA46" i="8" a="1"/>
  <c r="AA46" i="8" s="1"/>
  <c r="AR46" i="8" a="1"/>
  <c r="AR46" i="8" s="1"/>
  <c r="AC46" i="8" a="1"/>
  <c r="AC46" i="8" s="1"/>
  <c r="AM46" i="8" a="1"/>
  <c r="AM46" i="8" s="1"/>
  <c r="T41" i="8" a="1"/>
  <c r="T41" i="8" s="1"/>
  <c r="AR44" i="8" a="1"/>
  <c r="AR44" i="8" s="1"/>
  <c r="Y47" i="8" a="1"/>
  <c r="Y47" i="8" s="1"/>
  <c r="AM47" i="8" a="1"/>
  <c r="AM47" i="8" s="1"/>
  <c r="BG47" i="8" a="1"/>
  <c r="BG47" i="8" s="1"/>
  <c r="BU47" i="8" a="1"/>
  <c r="BU47" i="8" s="1"/>
  <c r="J37" i="8" a="1"/>
  <c r="J37" i="8" s="1"/>
  <c r="AR37" i="8" a="1"/>
  <c r="AR37" i="8" s="1"/>
  <c r="BK37" i="8" a="1"/>
  <c r="BK37" i="8" s="1"/>
  <c r="Y37" i="8" a="1"/>
  <c r="Y37" i="8" s="1"/>
  <c r="AM37" i="8" a="1"/>
  <c r="AM37" i="8" s="1"/>
  <c r="BG37" i="8" a="1"/>
  <c r="BG37" i="8" s="1"/>
  <c r="BU37" i="8" a="1"/>
  <c r="BU37" i="8" s="1"/>
  <c r="AA37" i="8" a="1"/>
  <c r="AA37" i="8" s="1"/>
  <c r="BI37" i="8" a="1"/>
  <c r="BI37" i="8" s="1"/>
  <c r="L40" i="8" a="1"/>
  <c r="L40" i="8" s="1"/>
  <c r="AT40" i="8" a="1"/>
  <c r="AT40" i="8" s="1"/>
  <c r="AA40" i="8" a="1"/>
  <c r="AA40" i="8" s="1"/>
  <c r="AK40" i="8" a="1"/>
  <c r="AK40" i="8" s="1"/>
  <c r="BS40" i="8" a="1"/>
  <c r="BS40" i="8" s="1"/>
  <c r="J40" i="8" a="1"/>
  <c r="J40" i="8" s="1"/>
  <c r="AR40" i="8" a="1"/>
  <c r="AR40" i="8" s="1"/>
  <c r="BI38" i="8" a="1"/>
  <c r="BI38" i="8" s="1"/>
  <c r="L31" i="8" a="1"/>
  <c r="L31" i="8" s="1"/>
  <c r="R31" i="8" a="1"/>
  <c r="R31" i="8" s="1"/>
  <c r="AT31" i="8" a="1"/>
  <c r="AT31" i="8" s="1"/>
  <c r="BK31" i="8" a="1"/>
  <c r="BK31" i="8" s="1"/>
  <c r="AI31" i="8" a="1"/>
  <c r="AI31" i="8" s="1"/>
  <c r="AZ31" i="8" a="1"/>
  <c r="AZ31" i="8" s="1"/>
  <c r="BQ31" i="8" a="1"/>
  <c r="BQ31" i="8" s="1"/>
  <c r="AZ33" i="8" a="1"/>
  <c r="AZ33" i="8" s="1"/>
  <c r="AK33" i="8" a="1"/>
  <c r="AK33" i="8" s="1"/>
  <c r="R33" i="8" a="1"/>
  <c r="R33" i="8" s="1"/>
  <c r="T21" i="8" a="1"/>
  <c r="T21" i="8" s="1"/>
  <c r="BI21" i="8" a="1"/>
  <c r="BI21" i="8" s="1"/>
  <c r="BB29" i="8" a="1"/>
  <c r="BB29" i="8" s="1"/>
  <c r="AK21" i="8" a="1"/>
  <c r="AK21" i="8" s="1"/>
  <c r="BB21" i="8" a="1"/>
  <c r="BB21" i="8" s="1"/>
  <c r="T29" i="8" a="1"/>
  <c r="T29" i="8" s="1"/>
  <c r="BS25" i="8" a="1"/>
  <c r="BS25" i="8" s="1"/>
  <c r="AR25" i="8" a="1"/>
  <c r="AR25" i="8" s="1"/>
  <c r="AA25" i="8" a="1"/>
  <c r="AA25" i="8" s="1"/>
  <c r="AI25" i="8" a="1"/>
  <c r="AI25" i="8" s="1"/>
  <c r="L21" i="8" a="1"/>
  <c r="L21" i="8" s="1"/>
  <c r="R21" i="8" a="1"/>
  <c r="R21" i="8" s="1"/>
  <c r="AT21" i="8" a="1"/>
  <c r="AT21" i="8" s="1"/>
  <c r="AZ21" i="8" a="1"/>
  <c r="AZ21" i="8" s="1"/>
  <c r="AP21" i="8" a="1"/>
  <c r="AP21" i="8" s="1"/>
  <c r="AR21" i="8" a="1"/>
  <c r="AR21" i="8" s="1"/>
  <c r="AI21" i="8" a="1"/>
  <c r="AI21" i="8" s="1"/>
  <c r="BQ21" i="8" a="1"/>
  <c r="BQ21" i="8" s="1"/>
  <c r="BK21" i="8" a="1"/>
  <c r="BK21" i="8" s="1"/>
  <c r="J29" i="8" a="1"/>
  <c r="J29" i="8" s="1"/>
  <c r="AA29" i="8" a="1"/>
  <c r="AA29" i="8" s="1"/>
  <c r="AR29" i="8" a="1"/>
  <c r="AR29" i="8" s="1"/>
  <c r="BI29" i="8" a="1"/>
  <c r="BI29" i="8" s="1"/>
  <c r="AA21" i="8" a="1"/>
  <c r="AA21" i="8" s="1"/>
  <c r="BU22" i="8" a="1"/>
  <c r="BU22" i="8" s="1"/>
  <c r="H22" i="8" a="1"/>
  <c r="H22" i="8" s="1"/>
  <c r="AP22" i="8" a="1"/>
  <c r="AP22" i="8" s="1"/>
  <c r="J18" i="8" a="1"/>
  <c r="J18" i="8" s="1"/>
  <c r="AR18" i="8" a="1"/>
  <c r="AR18" i="8" s="1"/>
  <c r="AA18" i="8" a="1"/>
  <c r="AA18" i="8" s="1"/>
  <c r="AM18" i="8" a="1"/>
  <c r="AM18" i="8" s="1"/>
  <c r="H18" i="8" a="1"/>
  <c r="H18" i="8" s="1"/>
  <c r="T18" i="8" a="1"/>
  <c r="T18" i="8" s="1"/>
  <c r="BG18" i="8" a="1"/>
  <c r="BG18" i="8" s="1"/>
  <c r="BI18" i="8" a="1"/>
  <c r="BI18" i="8" s="1"/>
  <c r="BQ20" i="8" a="1"/>
  <c r="BQ20" i="8" s="1"/>
  <c r="BD18" i="8" a="1"/>
  <c r="BD18" i="8" s="1"/>
  <c r="BU18" i="8" a="1"/>
  <c r="BU18" i="8" s="1"/>
  <c r="Y18" i="8" a="1"/>
  <c r="Y18" i="8" s="1"/>
  <c r="L20" i="8" a="1"/>
  <c r="L20" i="8" s="1"/>
  <c r="AT20" i="8" a="1"/>
  <c r="AT20" i="8" s="1"/>
  <c r="BB18" i="8" a="1"/>
  <c r="BB18" i="8" s="1"/>
  <c r="AM17" i="8" a="1"/>
  <c r="AM17" i="8" s="1"/>
  <c r="T17" i="8" a="1"/>
  <c r="T17" i="8" s="1"/>
  <c r="H17" i="8" a="1"/>
  <c r="H17" i="8" s="1"/>
  <c r="AP17" i="8" a="1"/>
  <c r="AP17" i="8" s="1"/>
  <c r="Q56" i="7" a="1"/>
  <c r="Q56" i="7" s="1"/>
  <c r="BM97" i="3"/>
  <c r="BA97" i="3" a="1"/>
  <c r="BA97" i="3" s="1"/>
  <c r="BJ97" i="3"/>
  <c r="BK97" i="3"/>
  <c r="BB97" i="3" a="1"/>
  <c r="BB97" i="3" s="1"/>
  <c r="BC97" i="3" s="1" a="1"/>
  <c r="BC97" i="3" s="1"/>
  <c r="BL97" i="3"/>
  <c r="BO97" i="3"/>
  <c r="P95" i="3"/>
  <c r="O95" i="3"/>
  <c r="Q96" i="3"/>
  <c r="AE96" i="3"/>
  <c r="Z96" i="3"/>
  <c r="AA96" i="3"/>
  <c r="AB96" i="3"/>
  <c r="R96" i="3"/>
  <c r="AC96" i="3"/>
  <c r="Y96" i="3"/>
  <c r="AT100" i="3"/>
  <c r="AU100" i="3"/>
  <c r="AR100" i="3"/>
  <c r="AS100" i="3"/>
  <c r="AW100" i="3"/>
  <c r="AI100" i="3" a="1"/>
  <c r="AI100" i="3" s="1"/>
  <c r="H90" i="3" a="1"/>
  <c r="H90" i="3" s="1"/>
  <c r="X90" i="3"/>
  <c r="T90" i="3"/>
  <c r="U90" i="3"/>
  <c r="I90" i="3" a="1"/>
  <c r="I90" i="3" s="1"/>
  <c r="L90" i="3" s="1" a="1"/>
  <c r="L90" i="3" s="1"/>
  <c r="S90" i="3"/>
  <c r="BO100" i="3"/>
  <c r="BR98" i="3" a="1"/>
  <c r="BR98" i="3" s="1"/>
  <c r="BS82" i="3" a="1"/>
  <c r="BS82" i="3" s="1"/>
  <c r="BT82" i="3" s="1" a="1"/>
  <c r="BT82" i="3" s="1"/>
  <c r="BW82" i="3"/>
  <c r="F100" i="3" a="1"/>
  <c r="F100" i="3" s="1"/>
  <c r="AY100" i="3" a="1"/>
  <c r="AY100" i="3" s="1"/>
  <c r="AJ100" i="3" a="1"/>
  <c r="AJ100" i="3" s="1"/>
  <c r="AL100" i="3" s="1" a="1"/>
  <c r="AL100" i="3" s="1"/>
  <c r="BQ100" i="3" a="1"/>
  <c r="BQ100" i="3" s="1"/>
  <c r="BS99" i="3" a="1"/>
  <c r="BS99" i="3" s="1"/>
  <c r="BT99" i="3" s="1" a="1"/>
  <c r="BT99" i="3" s="1"/>
  <c r="BW99" i="3"/>
  <c r="BQ98" i="3" a="1"/>
  <c r="BQ98" i="3" s="1"/>
  <c r="BM93" i="3"/>
  <c r="BS86" i="3" a="1"/>
  <c r="BS86" i="3" s="1"/>
  <c r="BT86" i="3" s="1" a="1"/>
  <c r="BT86" i="3" s="1"/>
  <c r="V86" i="3"/>
  <c r="Z81" i="3"/>
  <c r="AA81" i="3"/>
  <c r="AB81" i="3"/>
  <c r="AC81" i="3"/>
  <c r="AE81" i="3"/>
  <c r="Q81" i="3"/>
  <c r="R81" i="3"/>
  <c r="BS73" i="3" a="1"/>
  <c r="BS73" i="3" s="1"/>
  <c r="BT73" i="3" s="1" a="1"/>
  <c r="BT73" i="3" s="1"/>
  <c r="AP85" i="3"/>
  <c r="AQ85" i="3"/>
  <c r="BM100" i="3"/>
  <c r="AG100" i="3" a="1"/>
  <c r="AG100" i="3" s="1"/>
  <c r="H96" i="3" a="1"/>
  <c r="H96" i="3" s="1"/>
  <c r="X96" i="3"/>
  <c r="I96" i="3" a="1"/>
  <c r="I96" i="3" s="1"/>
  <c r="J96" i="3" s="1" a="1"/>
  <c r="J96" i="3" s="1"/>
  <c r="S96" i="3"/>
  <c r="T96" i="3"/>
  <c r="U96" i="3"/>
  <c r="AT94" i="3"/>
  <c r="AU94" i="3"/>
  <c r="AS94" i="3"/>
  <c r="S93" i="3"/>
  <c r="X93" i="3"/>
  <c r="R88" i="3"/>
  <c r="Y88" i="3"/>
  <c r="Z88" i="3"/>
  <c r="AA88" i="3"/>
  <c r="AB88" i="3"/>
  <c r="Q88" i="3"/>
  <c r="AC88" i="3"/>
  <c r="AE88" i="3"/>
  <c r="AT86" i="3"/>
  <c r="AU86" i="3"/>
  <c r="AR86" i="3"/>
  <c r="AS86" i="3"/>
  <c r="AW86" i="3"/>
  <c r="BL100" i="3"/>
  <c r="AH98" i="3" a="1"/>
  <c r="AH98" i="3" s="1"/>
  <c r="R98" i="8" s="1" a="1"/>
  <c r="R98" i="8" s="1"/>
  <c r="I95" i="3" a="1"/>
  <c r="I95" i="3" s="1"/>
  <c r="AW94" i="3"/>
  <c r="AU93" i="3"/>
  <c r="BA86" i="3" a="1"/>
  <c r="BA86" i="3" s="1"/>
  <c r="BJ86" i="3"/>
  <c r="BB86" i="3" a="1"/>
  <c r="BB86" i="3" s="1"/>
  <c r="BD86" i="3" s="1" a="1"/>
  <c r="BD86" i="3" s="1"/>
  <c r="BK86" i="3"/>
  <c r="BL86" i="3"/>
  <c r="BM86" i="3"/>
  <c r="BO86" i="3"/>
  <c r="Z99" i="3"/>
  <c r="AA97" i="3"/>
  <c r="AC97" i="3"/>
  <c r="Q97" i="3"/>
  <c r="AE97" i="3"/>
  <c r="R97" i="3"/>
  <c r="Y97" i="3"/>
  <c r="AP82" i="3"/>
  <c r="BK100" i="3"/>
  <c r="Z97" i="3"/>
  <c r="AS96" i="3"/>
  <c r="AU96" i="3"/>
  <c r="AW96" i="3"/>
  <c r="AG91" i="3" a="1"/>
  <c r="AG91" i="3" s="1"/>
  <c r="BR91" i="3" a="1"/>
  <c r="BR91" i="3" s="1"/>
  <c r="F91" i="3" a="1"/>
  <c r="F91" i="3" s="1"/>
  <c r="AH91" i="3" a="1"/>
  <c r="AH91" i="3" s="1"/>
  <c r="AY91" i="3" a="1"/>
  <c r="AY91" i="3" s="1"/>
  <c r="G91" i="3" a="1"/>
  <c r="G91" i="3" s="1"/>
  <c r="AZ91" i="3" a="1"/>
  <c r="AZ91" i="3" s="1"/>
  <c r="BQ91" i="3" a="1"/>
  <c r="BQ91" i="3" s="1"/>
  <c r="BA90" i="3" a="1"/>
  <c r="BA90" i="3" s="1"/>
  <c r="U83" i="3"/>
  <c r="V83" i="3"/>
  <c r="H83" i="3" a="1"/>
  <c r="H83" i="3" s="1"/>
  <c r="X83" i="3"/>
  <c r="S83" i="3"/>
  <c r="T83" i="3"/>
  <c r="G98" i="3" a="1"/>
  <c r="G98" i="3" s="1"/>
  <c r="AZ98" i="3" a="1"/>
  <c r="AZ98" i="3" s="1"/>
  <c r="AW97" i="3"/>
  <c r="AI97" i="3" a="1"/>
  <c r="AI97" i="3" s="1"/>
  <c r="AR97" i="3"/>
  <c r="AJ97" i="3" a="1"/>
  <c r="AJ97" i="3" s="1"/>
  <c r="AK97" i="3" s="1" a="1"/>
  <c r="AK97" i="3" s="1"/>
  <c r="AU97" i="3"/>
  <c r="U95" i="3"/>
  <c r="V95" i="3"/>
  <c r="S95" i="3"/>
  <c r="T95" i="3"/>
  <c r="Q94" i="3"/>
  <c r="AE94" i="3"/>
  <c r="Z94" i="3"/>
  <c r="AB94" i="3"/>
  <c r="AC94" i="3"/>
  <c r="K93" i="3" a="1"/>
  <c r="K93" i="3" s="1"/>
  <c r="V90" i="3"/>
  <c r="AQ86" i="3"/>
  <c r="AP86" i="3"/>
  <c r="Y81" i="3"/>
  <c r="BA100" i="3" a="1"/>
  <c r="BA100" i="3" s="1"/>
  <c r="BJ100" i="3"/>
  <c r="AW93" i="3"/>
  <c r="AT93" i="3"/>
  <c r="AI93" i="3" a="1"/>
  <c r="AI93" i="3" s="1"/>
  <c r="AJ93" i="3" a="1"/>
  <c r="AJ93" i="3" s="1"/>
  <c r="AR93" i="3"/>
  <c r="V99" i="3"/>
  <c r="I99" i="3" a="1"/>
  <c r="I99" i="3" s="1"/>
  <c r="S99" i="3"/>
  <c r="T99" i="3"/>
  <c r="AY98" i="3" a="1"/>
  <c r="AY98" i="3" s="1"/>
  <c r="F98" i="3" a="1"/>
  <c r="F98" i="3" s="1"/>
  <c r="V97" i="3"/>
  <c r="H97" i="3" a="1"/>
  <c r="H97" i="3" s="1"/>
  <c r="X97" i="3"/>
  <c r="AS88" i="3"/>
  <c r="AI88" i="3" a="1"/>
  <c r="AI88" i="3" s="1"/>
  <c r="AJ88" i="3" a="1"/>
  <c r="AJ88" i="3" s="1"/>
  <c r="AK88" i="3" s="1" a="1"/>
  <c r="AK88" i="3" s="1"/>
  <c r="AR88" i="3"/>
  <c r="AT88" i="3"/>
  <c r="AU88" i="3"/>
  <c r="AW88" i="3"/>
  <c r="U87" i="3"/>
  <c r="V87" i="3"/>
  <c r="T87" i="3"/>
  <c r="X87" i="3"/>
  <c r="H87" i="3" a="1"/>
  <c r="H87" i="3" s="1"/>
  <c r="AI84" i="3" a="1"/>
  <c r="AI84" i="3" s="1"/>
  <c r="AR84" i="3"/>
  <c r="AS84" i="3"/>
  <c r="AT84" i="3"/>
  <c r="AU84" i="3"/>
  <c r="AW84" i="3"/>
  <c r="AG66" i="3" a="1"/>
  <c r="AG66" i="3" s="1"/>
  <c r="BR66" i="3" a="1"/>
  <c r="BR66" i="3" s="1"/>
  <c r="H66" i="8" s="1" a="1"/>
  <c r="H66" i="8" s="1"/>
  <c r="F66" i="3" a="1"/>
  <c r="F66" i="3" s="1"/>
  <c r="AH66" i="3" a="1"/>
  <c r="AH66" i="3" s="1"/>
  <c r="AY66" i="3" a="1"/>
  <c r="AY66" i="3" s="1"/>
  <c r="G66" i="3" a="1"/>
  <c r="G66" i="3" s="1"/>
  <c r="AZ66" i="3" a="1"/>
  <c r="AZ66" i="3" s="1"/>
  <c r="BB66" i="3" s="1" a="1"/>
  <c r="BB66" i="3" s="1"/>
  <c r="BQ66" i="3" a="1"/>
  <c r="BQ66" i="3" s="1"/>
  <c r="BR97" i="3" a="1"/>
  <c r="BR97" i="3" s="1"/>
  <c r="AG97" i="3" a="1"/>
  <c r="AG97" i="3" s="1"/>
  <c r="AY96" i="3" a="1"/>
  <c r="AY96" i="3" s="1"/>
  <c r="AZ94" i="3" a="1"/>
  <c r="AZ94" i="3" s="1"/>
  <c r="BB94" i="3" s="1" a="1"/>
  <c r="BB94" i="3" s="1"/>
  <c r="BD94" i="3" s="1" a="1"/>
  <c r="BD94" i="3" s="1"/>
  <c r="G94" i="3" a="1"/>
  <c r="G94" i="3" s="1"/>
  <c r="I94" i="3" s="1" a="1"/>
  <c r="I94" i="3" s="1"/>
  <c r="L94" i="3" s="1" a="1"/>
  <c r="L94" i="3" s="1"/>
  <c r="BR92" i="3" a="1"/>
  <c r="BR92" i="3" s="1"/>
  <c r="AH92" i="3" a="1"/>
  <c r="AH92" i="3" s="1"/>
  <c r="I89" i="3" a="1"/>
  <c r="I89" i="3" s="1"/>
  <c r="AS85" i="3"/>
  <c r="R85" i="3"/>
  <c r="BR84" i="3" a="1"/>
  <c r="BR84" i="3" s="1"/>
  <c r="AJ84" i="3" a="1"/>
  <c r="AJ84" i="3" s="1"/>
  <c r="I81" i="3" a="1"/>
  <c r="I81" i="3" s="1"/>
  <c r="K81" i="3" s="1" a="1"/>
  <c r="K81" i="3" s="1"/>
  <c r="S81" i="3"/>
  <c r="T81" i="3"/>
  <c r="U81" i="3"/>
  <c r="V81" i="3"/>
  <c r="U75" i="3"/>
  <c r="V75" i="3"/>
  <c r="S75" i="3"/>
  <c r="T75" i="3"/>
  <c r="H75" i="3" a="1"/>
  <c r="H75" i="3" s="1"/>
  <c r="X75" i="3"/>
  <c r="BS70" i="3" a="1"/>
  <c r="BS70" i="3" s="1"/>
  <c r="BT70" i="3" s="1" a="1"/>
  <c r="BT70" i="3" s="1"/>
  <c r="BW70" i="3"/>
  <c r="AU63" i="3"/>
  <c r="AZ95" i="3" a="1"/>
  <c r="AZ95" i="3" s="1"/>
  <c r="G88" i="3" a="1"/>
  <c r="G88" i="3" s="1"/>
  <c r="I88" i="3" s="1" a="1"/>
  <c r="I88" i="3" s="1"/>
  <c r="AZ88" i="3" a="1"/>
  <c r="AZ88" i="3" s="1"/>
  <c r="AG88" i="3" a="1"/>
  <c r="AG88" i="3" s="1"/>
  <c r="BR88" i="3" a="1"/>
  <c r="BR88" i="3" s="1"/>
  <c r="I87" i="3" a="1"/>
  <c r="I87" i="3" s="1"/>
  <c r="F86" i="3" a="1"/>
  <c r="F86" i="3" s="1"/>
  <c r="AY86" i="3" a="1"/>
  <c r="AY86" i="3" s="1"/>
  <c r="AJ86" i="3" a="1"/>
  <c r="AJ86" i="3" s="1"/>
  <c r="BQ86" i="3" a="1"/>
  <c r="BQ86" i="3" s="1"/>
  <c r="BS85" i="3" a="1"/>
  <c r="BS85" i="3" s="1"/>
  <c r="BT85" i="3" s="1" a="1"/>
  <c r="BT85" i="3" s="1"/>
  <c r="BW85" i="3"/>
  <c r="AC85" i="3"/>
  <c r="Q85" i="3"/>
  <c r="AH83" i="3" a="1"/>
  <c r="AH83" i="3" s="1"/>
  <c r="AT83" i="8" s="1" a="1"/>
  <c r="AT83" i="8" s="1"/>
  <c r="BB82" i="3" a="1"/>
  <c r="BB82" i="3" s="1"/>
  <c r="BE82" i="3" s="1" a="1"/>
  <c r="BE82" i="3" s="1"/>
  <c r="F95" i="3" a="1"/>
  <c r="F95" i="3" s="1"/>
  <c r="AY95" i="3" a="1"/>
  <c r="AY95" i="3" s="1"/>
  <c r="AY94" i="3" a="1"/>
  <c r="AY94" i="3" s="1"/>
  <c r="AS89" i="3"/>
  <c r="Y89" i="3"/>
  <c r="H89" i="3" a="1"/>
  <c r="H89" i="3" s="1"/>
  <c r="AB85" i="3"/>
  <c r="I83" i="3" a="1"/>
  <c r="I83" i="3" s="1"/>
  <c r="L83" i="3" s="1" a="1"/>
  <c r="L83" i="3" s="1"/>
  <c r="U82" i="3"/>
  <c r="F80" i="3" a="1"/>
  <c r="F80" i="3" s="1"/>
  <c r="AY80" i="3" a="1"/>
  <c r="AY80" i="3" s="1"/>
  <c r="G80" i="3" a="1"/>
  <c r="G80" i="3" s="1"/>
  <c r="AZ80" i="3" a="1"/>
  <c r="AZ80" i="3" s="1"/>
  <c r="AJ80" i="3" a="1"/>
  <c r="AJ80" i="3" s="1"/>
  <c r="AK80" i="3" s="1" a="1"/>
  <c r="AK80" i="3" s="1"/>
  <c r="BQ80" i="3" a="1"/>
  <c r="BQ80" i="3" s="1"/>
  <c r="AG80" i="3" a="1"/>
  <c r="AG80" i="3" s="1"/>
  <c r="BR80" i="3" a="1"/>
  <c r="BR80" i="3" s="1"/>
  <c r="BA79" i="3" a="1"/>
  <c r="BA79" i="3" s="1"/>
  <c r="BJ79" i="3"/>
  <c r="BK79" i="3"/>
  <c r="BB79" i="3" a="1"/>
  <c r="BB79" i="3" s="1"/>
  <c r="BD79" i="3" s="1" a="1"/>
  <c r="BD79" i="3" s="1"/>
  <c r="BL79" i="3"/>
  <c r="BM79" i="3"/>
  <c r="R76" i="3"/>
  <c r="Y76" i="3"/>
  <c r="AE76" i="3"/>
  <c r="Q76" i="3"/>
  <c r="Z76" i="3"/>
  <c r="AA76" i="3"/>
  <c r="AB76" i="3"/>
  <c r="AI72" i="3" a="1"/>
  <c r="AI72" i="3" s="1"/>
  <c r="AR72" i="3"/>
  <c r="AS72" i="3"/>
  <c r="AJ72" i="3" a="1"/>
  <c r="AJ72" i="3" s="1"/>
  <c r="AM72" i="3" s="1" a="1"/>
  <c r="AM72" i="3" s="1"/>
  <c r="AT72" i="3"/>
  <c r="AU72" i="3"/>
  <c r="AW72" i="3"/>
  <c r="J70" i="3" a="1"/>
  <c r="J70" i="3" s="1"/>
  <c r="K70" i="3" a="1"/>
  <c r="K70" i="3" s="1"/>
  <c r="AJ94" i="3" a="1"/>
  <c r="AJ94" i="3" s="1"/>
  <c r="AK94" i="3" s="1" a="1"/>
  <c r="AK94" i="3" s="1"/>
  <c r="BQ94" i="3" a="1"/>
  <c r="BQ94" i="3" s="1"/>
  <c r="X89" i="3"/>
  <c r="BM85" i="3"/>
  <c r="AE84" i="3"/>
  <c r="V79" i="3"/>
  <c r="V76" i="3"/>
  <c r="X76" i="3"/>
  <c r="S76" i="3"/>
  <c r="T76" i="3"/>
  <c r="BK70" i="3"/>
  <c r="AA70" i="3"/>
  <c r="BR95" i="3" a="1"/>
  <c r="BR95" i="3" s="1"/>
  <c r="AH95" i="3" a="1"/>
  <c r="AH95" i="3" s="1"/>
  <c r="BS93" i="3" a="1"/>
  <c r="BS93" i="3" s="1"/>
  <c r="BT93" i="3" s="1" a="1"/>
  <c r="BT93" i="3" s="1"/>
  <c r="BQ87" i="3" a="1"/>
  <c r="BQ87" i="3" s="1"/>
  <c r="AZ87" i="3" a="1"/>
  <c r="AZ87" i="3" s="1"/>
  <c r="AH87" i="3" a="1"/>
  <c r="AH87" i="3" s="1"/>
  <c r="AJ85" i="3" a="1"/>
  <c r="AJ85" i="3" s="1"/>
  <c r="AT85" i="3"/>
  <c r="AW85" i="3"/>
  <c r="S85" i="3"/>
  <c r="T85" i="3"/>
  <c r="AZ83" i="3" a="1"/>
  <c r="AZ83" i="3" s="1"/>
  <c r="AR75" i="3"/>
  <c r="AJ75" i="3" a="1"/>
  <c r="AJ75" i="3" s="1"/>
  <c r="AK75" i="3" s="1" a="1"/>
  <c r="AK75" i="3" s="1"/>
  <c r="Q74" i="3"/>
  <c r="AE74" i="3"/>
  <c r="R74" i="3"/>
  <c r="AA74" i="3"/>
  <c r="AB74" i="3"/>
  <c r="AC74" i="3"/>
  <c r="Y74" i="3"/>
  <c r="H71" i="3" a="1"/>
  <c r="H71" i="3" s="1"/>
  <c r="T89" i="3"/>
  <c r="AG87" i="3" a="1"/>
  <c r="AG87" i="3" s="1"/>
  <c r="BR87" i="3" a="1"/>
  <c r="BR87" i="3" s="1"/>
  <c r="F87" i="3" a="1"/>
  <c r="F87" i="3" s="1"/>
  <c r="AY87" i="3" a="1"/>
  <c r="AY87" i="3" s="1"/>
  <c r="R84" i="3"/>
  <c r="Y84" i="3"/>
  <c r="Z84" i="3"/>
  <c r="AC84" i="3"/>
  <c r="F83" i="3" a="1"/>
  <c r="F83" i="3" s="1"/>
  <c r="AY83" i="3" a="1"/>
  <c r="AY83" i="3" s="1"/>
  <c r="AG83" i="3" a="1"/>
  <c r="AG83" i="3" s="1"/>
  <c r="BR83" i="3" a="1"/>
  <c r="BR83" i="3" s="1"/>
  <c r="AP83" i="8" s="1" a="1"/>
  <c r="AP83" i="8" s="1"/>
  <c r="AI80" i="3" a="1"/>
  <c r="AI80" i="3" s="1"/>
  <c r="AR80" i="3"/>
  <c r="AS80" i="3"/>
  <c r="AT80" i="3"/>
  <c r="AU80" i="3"/>
  <c r="T78" i="3"/>
  <c r="H78" i="3" a="1"/>
  <c r="H78" i="3" s="1"/>
  <c r="S78" i="3"/>
  <c r="U78" i="3"/>
  <c r="I78" i="3" a="1"/>
  <c r="I78" i="3" s="1"/>
  <c r="V78" i="3"/>
  <c r="P73" i="3"/>
  <c r="O73" i="3"/>
  <c r="AC71" i="3"/>
  <c r="Q71" i="3"/>
  <c r="AE71" i="3"/>
  <c r="R71" i="3"/>
  <c r="Y71" i="3"/>
  <c r="Z71" i="3"/>
  <c r="AA71" i="3"/>
  <c r="AB71" i="3"/>
  <c r="BQ95" i="3" a="1"/>
  <c r="BQ95" i="3" s="1"/>
  <c r="AG95" i="3" a="1"/>
  <c r="AG95" i="3" s="1"/>
  <c r="G92" i="3" a="1"/>
  <c r="G92" i="3" s="1"/>
  <c r="AZ92" i="3" a="1"/>
  <c r="AZ92" i="3" s="1"/>
  <c r="AA90" i="3"/>
  <c r="AE89" i="3"/>
  <c r="S89" i="3"/>
  <c r="AA84" i="3"/>
  <c r="AG84" i="3" a="1"/>
  <c r="AG84" i="3" s="1"/>
  <c r="G84" i="3" a="1"/>
  <c r="G84" i="3" s="1"/>
  <c r="AZ84" i="3" a="1"/>
  <c r="AZ84" i="3" s="1"/>
  <c r="AT79" i="3"/>
  <c r="AU79" i="3"/>
  <c r="AQ78" i="3"/>
  <c r="AA78" i="3"/>
  <c r="Q78" i="3"/>
  <c r="Y78" i="3"/>
  <c r="R78" i="3"/>
  <c r="Z78" i="3"/>
  <c r="AB78" i="3"/>
  <c r="AC78" i="3"/>
  <c r="AE78" i="3"/>
  <c r="G77" i="3" a="1"/>
  <c r="G77" i="3" s="1"/>
  <c r="AZ77" i="3" a="1"/>
  <c r="AZ77" i="3" s="1"/>
  <c r="F77" i="3" a="1"/>
  <c r="F77" i="3" s="1"/>
  <c r="AG77" i="3" a="1"/>
  <c r="AG77" i="3" s="1"/>
  <c r="AY77" i="3" a="1"/>
  <c r="AY77" i="3" s="1"/>
  <c r="BR77" i="3" a="1"/>
  <c r="BR77" i="3" s="1"/>
  <c r="AH77" i="3" a="1"/>
  <c r="AH77" i="3" s="1"/>
  <c r="AT77" i="8" s="1" a="1"/>
  <c r="AT77" i="8" s="1"/>
  <c r="AC76" i="3"/>
  <c r="BM71" i="3"/>
  <c r="BO71" i="3"/>
  <c r="Y69" i="3"/>
  <c r="AT68" i="3"/>
  <c r="AI68" i="3" a="1"/>
  <c r="AI68" i="3" s="1"/>
  <c r="AU68" i="3"/>
  <c r="AW68" i="3"/>
  <c r="AR68" i="3"/>
  <c r="BE64" i="3" a="1"/>
  <c r="BE64" i="3" s="1"/>
  <c r="AG62" i="3" a="1"/>
  <c r="AG62" i="3" s="1"/>
  <c r="BR62" i="3" a="1"/>
  <c r="BR62" i="3" s="1"/>
  <c r="BS62" i="3" s="1" a="1"/>
  <c r="BS62" i="3" s="1"/>
  <c r="BT62" i="3" s="1" a="1"/>
  <c r="BT62" i="3" s="1"/>
  <c r="F62" i="3" a="1"/>
  <c r="F62" i="3" s="1"/>
  <c r="AY62" i="3" a="1"/>
  <c r="AY62" i="3" s="1"/>
  <c r="G62" i="3" a="1"/>
  <c r="G62" i="3" s="1"/>
  <c r="AH62" i="3" a="1"/>
  <c r="AH62" i="3" s="1"/>
  <c r="AZ62" i="3" a="1"/>
  <c r="AZ62" i="3" s="1"/>
  <c r="BB62" i="3" s="1" a="1"/>
  <c r="BB62" i="3" s="1"/>
  <c r="BQ62" i="3" a="1"/>
  <c r="BQ62" i="3" s="1"/>
  <c r="BQ89" i="3" a="1"/>
  <c r="BQ89" i="3" s="1"/>
  <c r="BQ81" i="3" a="1"/>
  <c r="BQ81" i="3" s="1"/>
  <c r="AU78" i="3"/>
  <c r="I75" i="3" a="1"/>
  <c r="I75" i="3" s="1"/>
  <c r="J75" i="3" s="1" a="1"/>
  <c r="J75" i="3" s="1"/>
  <c r="BR74" i="3" a="1"/>
  <c r="BR74" i="3" s="1"/>
  <c r="AH74" i="3" a="1"/>
  <c r="AH74" i="3" s="1"/>
  <c r="AJ74" i="3" s="1" a="1"/>
  <c r="AJ74" i="3" s="1"/>
  <c r="AL74" i="3" s="1" a="1"/>
  <c r="AL74" i="3" s="1"/>
  <c r="AB73" i="3"/>
  <c r="Z72" i="3"/>
  <c r="AP70" i="3"/>
  <c r="AQ70" i="3"/>
  <c r="AW67" i="3"/>
  <c r="AP65" i="3"/>
  <c r="AQ65" i="3"/>
  <c r="F48" i="3" a="1"/>
  <c r="F48" i="3" s="1"/>
  <c r="BQ48" i="3" a="1"/>
  <c r="BQ48" i="3" s="1"/>
  <c r="AH48" i="3" a="1"/>
  <c r="AH48" i="3" s="1"/>
  <c r="AJ48" i="3" s="1" a="1"/>
  <c r="AJ48" i="3" s="1"/>
  <c r="G48" i="3" a="1"/>
  <c r="G48" i="3" s="1"/>
  <c r="I48" i="3" s="1" a="1"/>
  <c r="I48" i="3" s="1"/>
  <c r="BR48" i="3" a="1"/>
  <c r="BR48" i="3" s="1"/>
  <c r="V48" i="8" s="1" a="1"/>
  <c r="V48" i="8" s="1"/>
  <c r="AG48" i="3" a="1"/>
  <c r="AG48" i="3" s="1"/>
  <c r="AY48" i="3" a="1"/>
  <c r="AY48" i="3" s="1"/>
  <c r="AZ48" i="3" a="1"/>
  <c r="AZ48" i="3" s="1"/>
  <c r="AZ89" i="3" a="1"/>
  <c r="AZ89" i="3" s="1"/>
  <c r="AL82" i="3" a="1"/>
  <c r="AL82" i="3" s="1"/>
  <c r="AZ81" i="3" a="1"/>
  <c r="AZ81" i="3" s="1"/>
  <c r="AY79" i="3" a="1"/>
  <c r="AY79" i="3" s="1"/>
  <c r="F79" i="3" a="1"/>
  <c r="F79" i="3" s="1"/>
  <c r="AT78" i="3"/>
  <c r="BQ75" i="3" a="1"/>
  <c r="BQ75" i="3" s="1"/>
  <c r="AG75" i="3" a="1"/>
  <c r="AG75" i="3" s="1"/>
  <c r="G72" i="3" a="1"/>
  <c r="G72" i="3" s="1"/>
  <c r="AZ72" i="3" a="1"/>
  <c r="AZ72" i="3" s="1"/>
  <c r="I69" i="3" a="1"/>
  <c r="I69" i="3" s="1"/>
  <c r="K69" i="3" s="1" a="1"/>
  <c r="K69" i="3" s="1"/>
  <c r="S69" i="3"/>
  <c r="T69" i="3"/>
  <c r="AR59" i="3"/>
  <c r="AS59" i="3"/>
  <c r="AT54" i="3"/>
  <c r="BS52" i="3" a="1"/>
  <c r="BS52" i="3" s="1"/>
  <c r="BT52" i="3" s="1" a="1"/>
  <c r="BT52" i="3" s="1"/>
  <c r="BW52" i="3"/>
  <c r="AR81" i="3"/>
  <c r="AI81" i="3" a="1"/>
  <c r="AI81" i="3" s="1"/>
  <c r="AG74" i="3" a="1"/>
  <c r="AG74" i="3" s="1"/>
  <c r="AT73" i="3"/>
  <c r="S73" i="3"/>
  <c r="T73" i="3"/>
  <c r="AL70" i="3" a="1"/>
  <c r="AL70" i="3" s="1"/>
  <c r="AJ68" i="3" a="1"/>
  <c r="AJ68" i="3" s="1"/>
  <c r="AK68" i="3" s="1" a="1"/>
  <c r="AK68" i="3" s="1"/>
  <c r="BQ68" i="3" a="1"/>
  <c r="BQ68" i="3" s="1"/>
  <c r="F68" i="3" a="1"/>
  <c r="F68" i="3" s="1"/>
  <c r="G68" i="3" a="1"/>
  <c r="G68" i="3" s="1"/>
  <c r="I68" i="3" s="1" a="1"/>
  <c r="I68" i="3" s="1"/>
  <c r="AG68" i="3" a="1"/>
  <c r="AG68" i="3" s="1"/>
  <c r="AY68" i="3" a="1"/>
  <c r="AY68" i="3" s="1"/>
  <c r="BR68" i="3" a="1"/>
  <c r="BR68" i="3" s="1"/>
  <c r="BO64" i="3"/>
  <c r="BK64" i="3"/>
  <c r="BL64" i="3"/>
  <c r="V54" i="3"/>
  <c r="H54" i="3" a="1"/>
  <c r="H54" i="3" s="1"/>
  <c r="X54" i="3"/>
  <c r="S54" i="3"/>
  <c r="T54" i="3"/>
  <c r="U54" i="3"/>
  <c r="I79" i="3" a="1"/>
  <c r="I79" i="3" s="1"/>
  <c r="AZ74" i="3" a="1"/>
  <c r="AZ74" i="3" s="1"/>
  <c r="BB74" i="3" s="1" a="1"/>
  <c r="BB74" i="3" s="1"/>
  <c r="G74" i="3" a="1"/>
  <c r="G74" i="3" s="1"/>
  <c r="Z73" i="3"/>
  <c r="AA73" i="3"/>
  <c r="Z67" i="3"/>
  <c r="AC67" i="3"/>
  <c r="Q67" i="3"/>
  <c r="Y67" i="3"/>
  <c r="BS65" i="3" a="1"/>
  <c r="BS65" i="3" s="1"/>
  <c r="BT65" i="3" s="1" a="1"/>
  <c r="BT65" i="3" s="1"/>
  <c r="BW65" i="3"/>
  <c r="BS64" i="3" a="1"/>
  <c r="BS64" i="3" s="1"/>
  <c r="BT64" i="3" s="1" a="1"/>
  <c r="BT64" i="3" s="1"/>
  <c r="BW64" i="3"/>
  <c r="R63" i="3"/>
  <c r="Y63" i="3"/>
  <c r="Z63" i="3"/>
  <c r="AB63" i="3"/>
  <c r="Q63" i="3"/>
  <c r="AC63" i="3"/>
  <c r="AE63" i="3"/>
  <c r="U61" i="3"/>
  <c r="H61" i="3" a="1"/>
  <c r="H61" i="3" s="1"/>
  <c r="X61" i="3"/>
  <c r="S61" i="3"/>
  <c r="T61" i="3"/>
  <c r="V61" i="3"/>
  <c r="AI58" i="3" a="1"/>
  <c r="AI58" i="3" s="1"/>
  <c r="AR58" i="3"/>
  <c r="AS58" i="3"/>
  <c r="AU58" i="3"/>
  <c r="AJ58" i="3" a="1"/>
  <c r="AJ58" i="3" s="1"/>
  <c r="AL58" i="3" s="1" a="1"/>
  <c r="AL58" i="3" s="1"/>
  <c r="AT58" i="3"/>
  <c r="AW58" i="3"/>
  <c r="BR79" i="3" a="1"/>
  <c r="BR79" i="3" s="1"/>
  <c r="AG76" i="3" a="1"/>
  <c r="AG76" i="3" s="1"/>
  <c r="BR76" i="3" a="1"/>
  <c r="BR76" i="3" s="1"/>
  <c r="I76" i="3" a="1"/>
  <c r="I76" i="3" s="1"/>
  <c r="AZ75" i="3" a="1"/>
  <c r="AZ75" i="3" s="1"/>
  <c r="AR75" i="8" s="1" a="1"/>
  <c r="AR75" i="8" s="1"/>
  <c r="V73" i="3"/>
  <c r="AY71" i="3" a="1"/>
  <c r="AY71" i="3" s="1"/>
  <c r="AH71" i="3" a="1"/>
  <c r="AH71" i="3" s="1"/>
  <c r="AM70" i="3" a="1"/>
  <c r="AM70" i="3" s="1"/>
  <c r="S70" i="3"/>
  <c r="AZ68" i="3" a="1"/>
  <c r="AZ68" i="3" s="1"/>
  <c r="AI67" i="3" a="1"/>
  <c r="AI67" i="3" s="1"/>
  <c r="AR67" i="3"/>
  <c r="AJ67" i="3" a="1"/>
  <c r="AJ67" i="3" s="1"/>
  <c r="AK67" i="3" s="1" a="1"/>
  <c r="AK67" i="3" s="1"/>
  <c r="AS67" i="3"/>
  <c r="AU67" i="3"/>
  <c r="BA57" i="3" a="1"/>
  <c r="BA57" i="3" s="1"/>
  <c r="BJ57" i="3"/>
  <c r="BK57" i="3"/>
  <c r="BM57" i="3"/>
  <c r="BO57" i="3"/>
  <c r="F75" i="3" a="1"/>
  <c r="F75" i="3" s="1"/>
  <c r="AY75" i="3" a="1"/>
  <c r="AY75" i="3" s="1"/>
  <c r="AY74" i="3" a="1"/>
  <c r="AY74" i="3" s="1"/>
  <c r="AU73" i="3"/>
  <c r="AE73" i="3"/>
  <c r="U73" i="3"/>
  <c r="I73" i="3" a="1"/>
  <c r="I73" i="3" s="1"/>
  <c r="AG71" i="3" a="1"/>
  <c r="AG71" i="3" s="1"/>
  <c r="BR71" i="3" a="1"/>
  <c r="BR71" i="3" s="1"/>
  <c r="BQ74" i="3" a="1"/>
  <c r="BQ74" i="3" s="1"/>
  <c r="H70" i="3" a="1"/>
  <c r="H70" i="3" s="1"/>
  <c r="X70" i="3"/>
  <c r="BQ69" i="3" a="1"/>
  <c r="BQ69" i="3" s="1"/>
  <c r="AJ69" i="3" a="1"/>
  <c r="AJ69" i="3" s="1"/>
  <c r="AL69" i="3" s="1" a="1"/>
  <c r="AL69" i="3" s="1"/>
  <c r="BR67" i="3" a="1"/>
  <c r="BR67" i="3" s="1"/>
  <c r="BA65" i="3" a="1"/>
  <c r="BA65" i="3" s="1"/>
  <c r="BJ65" i="3"/>
  <c r="L65" i="3" a="1"/>
  <c r="L65" i="3" s="1"/>
  <c r="AC64" i="3"/>
  <c r="R64" i="3"/>
  <c r="BD64" i="3" a="1"/>
  <c r="BD64" i="3" s="1"/>
  <c r="AU60" i="3"/>
  <c r="U60" i="3"/>
  <c r="BA54" i="3" a="1"/>
  <c r="BA54" i="3" s="1"/>
  <c r="BK54" i="3"/>
  <c r="Q54" i="3"/>
  <c r="Y54" i="3"/>
  <c r="AA54" i="3"/>
  <c r="AB54" i="3"/>
  <c r="AZ69" i="3" a="1"/>
  <c r="AZ69" i="3" s="1"/>
  <c r="AB64" i="3"/>
  <c r="Q64" i="3"/>
  <c r="BR61" i="3" a="1"/>
  <c r="BR61" i="3" s="1"/>
  <c r="AZ61" i="3" a="1"/>
  <c r="AZ61" i="3" s="1"/>
  <c r="AI55" i="3" a="1"/>
  <c r="AI55" i="3" s="1"/>
  <c r="AR55" i="3"/>
  <c r="AS55" i="3"/>
  <c r="AW55" i="3"/>
  <c r="AG54" i="3" a="1"/>
  <c r="AG54" i="3" s="1"/>
  <c r="BR54" i="3" a="1"/>
  <c r="BR54" i="3" s="1"/>
  <c r="BS54" i="3" s="1" a="1"/>
  <c r="BS54" i="3" s="1"/>
  <c r="BT54" i="3" s="1" a="1"/>
  <c r="BT54" i="3" s="1"/>
  <c r="I54" i="3" a="1"/>
  <c r="I54" i="3" s="1"/>
  <c r="L54" i="3" s="1" a="1"/>
  <c r="L54" i="3" s="1"/>
  <c r="AD54" i="3" s="1" a="1"/>
  <c r="AD54" i="3" s="1"/>
  <c r="AS51" i="3"/>
  <c r="U50" i="3"/>
  <c r="V50" i="3"/>
  <c r="I50" i="3" a="1"/>
  <c r="I50" i="3" s="1"/>
  <c r="S50" i="3"/>
  <c r="T50" i="3"/>
  <c r="X50" i="3"/>
  <c r="AT61" i="3"/>
  <c r="AU61" i="3"/>
  <c r="H60" i="3" a="1"/>
  <c r="H60" i="3" s="1"/>
  <c r="S60" i="3"/>
  <c r="T60" i="3"/>
  <c r="AR52" i="3"/>
  <c r="AA43" i="3"/>
  <c r="AE43" i="3"/>
  <c r="Z43" i="3"/>
  <c r="AB43" i="3"/>
  <c r="Q43" i="3"/>
  <c r="AC43" i="3"/>
  <c r="R43" i="3"/>
  <c r="Y43" i="3"/>
  <c r="G67" i="3" a="1"/>
  <c r="G67" i="3" s="1"/>
  <c r="G63" i="3" a="1"/>
  <c r="G63" i="3" s="1"/>
  <c r="I63" i="3" s="1" a="1"/>
  <c r="I63" i="3" s="1"/>
  <c r="AZ63" i="3" a="1"/>
  <c r="AZ63" i="3" s="1"/>
  <c r="AG63" i="3" a="1"/>
  <c r="AG63" i="3" s="1"/>
  <c r="BR63" i="3" a="1"/>
  <c r="BR63" i="3" s="1"/>
  <c r="AW61" i="3"/>
  <c r="F61" i="3" a="1"/>
  <c r="F61" i="3" s="1"/>
  <c r="J61" i="3" a="1"/>
  <c r="J61" i="3" s="1"/>
  <c r="AY61" i="3" a="1"/>
  <c r="AY61" i="3" s="1"/>
  <c r="AJ61" i="3" a="1"/>
  <c r="AJ61" i="3" s="1"/>
  <c r="BQ61" i="3" a="1"/>
  <c r="BQ61" i="3" s="1"/>
  <c r="BW60" i="3"/>
  <c r="Q60" i="3"/>
  <c r="Z60" i="3"/>
  <c r="AH57" i="3" a="1"/>
  <c r="AH57" i="3" s="1"/>
  <c r="BR57" i="3" a="1"/>
  <c r="BR57" i="3" s="1"/>
  <c r="BS57" i="3" s="1" a="1"/>
  <c r="BS57" i="3" s="1"/>
  <c r="BT57" i="3" s="1" a="1"/>
  <c r="BT57" i="3" s="1"/>
  <c r="F57" i="3" a="1"/>
  <c r="F57" i="3" s="1"/>
  <c r="AY57" i="3" a="1"/>
  <c r="AY57" i="3" s="1"/>
  <c r="BL56" i="3"/>
  <c r="Z45" i="3"/>
  <c r="BK44" i="3"/>
  <c r="BB44" i="3" a="1"/>
  <c r="BB44" i="3" s="1"/>
  <c r="BC44" i="3" s="1" a="1"/>
  <c r="BC44" i="3" s="1"/>
  <c r="BO44" i="3"/>
  <c r="BL44" i="3"/>
  <c r="AG61" i="3" a="1"/>
  <c r="AG61" i="3" s="1"/>
  <c r="L61" i="3" a="1"/>
  <c r="L61" i="3" s="1"/>
  <c r="Y60" i="3"/>
  <c r="BS59" i="3" a="1"/>
  <c r="BS59" i="3" s="1"/>
  <c r="BT59" i="3" s="1" a="1"/>
  <c r="BT59" i="3" s="1"/>
  <c r="BW59" i="3"/>
  <c r="Z59" i="3"/>
  <c r="AA59" i="3"/>
  <c r="G58" i="3" a="1"/>
  <c r="G58" i="3" s="1"/>
  <c r="I58" i="3" s="1" a="1"/>
  <c r="I58" i="3" s="1"/>
  <c r="AZ58" i="3" a="1"/>
  <c r="AZ58" i="3" s="1"/>
  <c r="BB58" i="3" s="1" a="1"/>
  <c r="BB58" i="3" s="1"/>
  <c r="AG58" i="3" a="1"/>
  <c r="AG58" i="3" s="1"/>
  <c r="BR58" i="3" a="1"/>
  <c r="BR58" i="3" s="1"/>
  <c r="BQ57" i="3" a="1"/>
  <c r="BQ57" i="3" s="1"/>
  <c r="AT55" i="3"/>
  <c r="Q53" i="3"/>
  <c r="AE53" i="3"/>
  <c r="AA53" i="3"/>
  <c r="AB53" i="3"/>
  <c r="Y53" i="3"/>
  <c r="Z53" i="3"/>
  <c r="AC53" i="3"/>
  <c r="J52" i="3" a="1"/>
  <c r="J52" i="3" s="1"/>
  <c r="BW47" i="3"/>
  <c r="BS47" i="3" a="1"/>
  <c r="BS47" i="3" s="1"/>
  <c r="BT47" i="3" s="1" a="1"/>
  <c r="BT47" i="3" s="1"/>
  <c r="AZ67" i="3" a="1"/>
  <c r="AZ67" i="3" s="1"/>
  <c r="Q65" i="3"/>
  <c r="AE65" i="3"/>
  <c r="AA65" i="3"/>
  <c r="AB65" i="3"/>
  <c r="X60" i="3"/>
  <c r="AG57" i="3" a="1"/>
  <c r="AG57" i="3" s="1"/>
  <c r="O52" i="3"/>
  <c r="P52" i="3"/>
  <c r="R51" i="3"/>
  <c r="Y51" i="3"/>
  <c r="Z51" i="3"/>
  <c r="AE51" i="3"/>
  <c r="AA51" i="3"/>
  <c r="AB51" i="3"/>
  <c r="Q51" i="3"/>
  <c r="AC51" i="3"/>
  <c r="U49" i="3"/>
  <c r="H49" i="3" a="1"/>
  <c r="H49" i="3" s="1"/>
  <c r="X49" i="3"/>
  <c r="V49" i="3"/>
  <c r="S49" i="3"/>
  <c r="AS61" i="3"/>
  <c r="AZ59" i="3" a="1"/>
  <c r="AZ59" i="3" s="1"/>
  <c r="BB59" i="3" s="1" a="1"/>
  <c r="BB59" i="3" s="1"/>
  <c r="G59" i="3" a="1"/>
  <c r="G59" i="3" s="1"/>
  <c r="AJ55" i="3" a="1"/>
  <c r="AJ55" i="3" s="1"/>
  <c r="AM55" i="3" s="1" a="1"/>
  <c r="AM55" i="3" s="1"/>
  <c r="BA53" i="3" a="1"/>
  <c r="BA53" i="3" s="1"/>
  <c r="BJ53" i="3"/>
  <c r="BM53" i="3"/>
  <c r="X52" i="3"/>
  <c r="AB47" i="3"/>
  <c r="BL46" i="3"/>
  <c r="AB46" i="3"/>
  <c r="K46" i="3" a="1"/>
  <c r="K46" i="3" s="1"/>
  <c r="G45" i="3" a="1"/>
  <c r="G45" i="3" s="1"/>
  <c r="I45" i="3" s="1" a="1"/>
  <c r="I45" i="3" s="1"/>
  <c r="K45" i="3" s="1" a="1"/>
  <c r="K45" i="3" s="1"/>
  <c r="AZ45" i="3" a="1"/>
  <c r="AZ45" i="3" s="1"/>
  <c r="BB45" i="3" s="1" a="1"/>
  <c r="BB45" i="3" s="1"/>
  <c r="BE45" i="3" s="1" a="1"/>
  <c r="BE45" i="3" s="1"/>
  <c r="AG45" i="3" a="1"/>
  <c r="AG45" i="3" s="1"/>
  <c r="BQ45" i="3" a="1"/>
  <c r="BQ45" i="3" s="1"/>
  <c r="AH45" i="3" a="1"/>
  <c r="AH45" i="3" s="1"/>
  <c r="AJ45" i="3" s="1" a="1"/>
  <c r="AJ45" i="3" s="1"/>
  <c r="AM45" i="3" s="1" a="1"/>
  <c r="AM45" i="3" s="1"/>
  <c r="BR45" i="3" a="1"/>
  <c r="BR45" i="3" s="1"/>
  <c r="AM45" i="8" s="1" a="1"/>
  <c r="AM45" i="8" s="1"/>
  <c r="V44" i="3"/>
  <c r="U41" i="3"/>
  <c r="H41" i="3" a="1"/>
  <c r="H41" i="3" s="1"/>
  <c r="S41" i="3"/>
  <c r="I41" i="3" a="1"/>
  <c r="I41" i="3" s="1"/>
  <c r="L41" i="3" s="1" a="1"/>
  <c r="L41" i="3" s="1"/>
  <c r="T41" i="3"/>
  <c r="V41" i="3"/>
  <c r="Z39" i="3"/>
  <c r="R39" i="3"/>
  <c r="AA39" i="3"/>
  <c r="Y39" i="3"/>
  <c r="AB39" i="3"/>
  <c r="AC39" i="3"/>
  <c r="Q39" i="3"/>
  <c r="AE39" i="3"/>
  <c r="AP36" i="3"/>
  <c r="AQ36" i="3"/>
  <c r="AW65" i="3"/>
  <c r="I60" i="3" a="1"/>
  <c r="I60" i="3" s="1"/>
  <c r="BQ50" i="3" a="1"/>
  <c r="BQ50" i="3" s="1"/>
  <c r="AZ50" i="3" a="1"/>
  <c r="AZ50" i="3" s="1"/>
  <c r="AH50" i="3" a="1"/>
  <c r="AH50" i="3" s="1"/>
  <c r="Y46" i="3"/>
  <c r="S44" i="3"/>
  <c r="AI43" i="3" a="1"/>
  <c r="AI43" i="3" s="1"/>
  <c r="Z56" i="3"/>
  <c r="AA56" i="3"/>
  <c r="Z55" i="3"/>
  <c r="AC55" i="3"/>
  <c r="T53" i="3"/>
  <c r="U53" i="3"/>
  <c r="T52" i="3"/>
  <c r="AG50" i="3" a="1"/>
  <c r="AG50" i="3" s="1"/>
  <c r="BR50" i="3" a="1"/>
  <c r="BR50" i="3" s="1"/>
  <c r="F50" i="3" a="1"/>
  <c r="F50" i="3" s="1"/>
  <c r="AY50" i="3" a="1"/>
  <c r="AY50" i="3" s="1"/>
  <c r="I49" i="3" a="1"/>
  <c r="I49" i="3" s="1"/>
  <c r="BW46" i="3"/>
  <c r="J46" i="3" a="1"/>
  <c r="J46" i="3" s="1"/>
  <c r="R42" i="3"/>
  <c r="Y42" i="3"/>
  <c r="AB42" i="3"/>
  <c r="AC42" i="3"/>
  <c r="Q42" i="3"/>
  <c r="Z42" i="3"/>
  <c r="AA42" i="3"/>
  <c r="AT40" i="3"/>
  <c r="AI40" i="3" a="1"/>
  <c r="AI40" i="3" s="1"/>
  <c r="AR40" i="3"/>
  <c r="AS40" i="3"/>
  <c r="AU40" i="3"/>
  <c r="AR38" i="3"/>
  <c r="AU38" i="3"/>
  <c r="BS56" i="3" a="1"/>
  <c r="BS56" i="3" s="1"/>
  <c r="BT56" i="3" s="1" a="1"/>
  <c r="BT56" i="3" s="1"/>
  <c r="BW56" i="3"/>
  <c r="AB56" i="3"/>
  <c r="Q56" i="3"/>
  <c r="G55" i="3" a="1"/>
  <c r="G55" i="3" s="1"/>
  <c r="AZ55" i="3" a="1"/>
  <c r="AZ55" i="3" s="1"/>
  <c r="S52" i="3"/>
  <c r="K52" i="3" a="1"/>
  <c r="K52" i="3" s="1"/>
  <c r="W52" i="3" s="1" a="1"/>
  <c r="W52" i="3" s="1"/>
  <c r="S46" i="3"/>
  <c r="T46" i="3"/>
  <c r="U46" i="3"/>
  <c r="H46" i="3" a="1"/>
  <c r="H46" i="3" s="1"/>
  <c r="BQ60" i="3" a="1"/>
  <c r="BQ60" i="3" s="1"/>
  <c r="Y56" i="3"/>
  <c r="AE55" i="3"/>
  <c r="BL53" i="3"/>
  <c r="AC52" i="3"/>
  <c r="R52" i="3"/>
  <c r="BR49" i="3" a="1"/>
  <c r="BR49" i="3" s="1"/>
  <c r="BG49" i="8" s="1" a="1"/>
  <c r="BG49" i="8" s="1"/>
  <c r="AZ49" i="3" a="1"/>
  <c r="AZ49" i="3" s="1"/>
  <c r="BB49" i="8" s="1" a="1"/>
  <c r="BB49" i="8" s="1"/>
  <c r="AW46" i="3"/>
  <c r="AJ46" i="3" a="1"/>
  <c r="AJ46" i="3" s="1"/>
  <c r="AR46" i="3"/>
  <c r="AS46" i="3"/>
  <c r="AE42" i="3"/>
  <c r="AT49" i="3"/>
  <c r="Z46" i="3"/>
  <c r="AA46" i="3"/>
  <c r="R46" i="3"/>
  <c r="AC46" i="3"/>
  <c r="AE46" i="3"/>
  <c r="G51" i="3" a="1"/>
  <c r="G51" i="3" s="1"/>
  <c r="I51" i="3" s="1" a="1"/>
  <c r="I51" i="3" s="1"/>
  <c r="AZ51" i="3" a="1"/>
  <c r="AZ51" i="3" s="1"/>
  <c r="BB51" i="3" s="1" a="1"/>
  <c r="BB51" i="3" s="1"/>
  <c r="BC51" i="3" s="1" a="1"/>
  <c r="BC51" i="3" s="1"/>
  <c r="AG51" i="3" a="1"/>
  <c r="AG51" i="3" s="1"/>
  <c r="BR51" i="3" a="1"/>
  <c r="BR51" i="3" s="1"/>
  <c r="F49" i="3" a="1"/>
  <c r="F49" i="3" s="1"/>
  <c r="AY49" i="3" a="1"/>
  <c r="AY49" i="3" s="1"/>
  <c r="AJ49" i="3" a="1"/>
  <c r="AJ49" i="3" s="1"/>
  <c r="AL49" i="3" s="1" a="1"/>
  <c r="AL49" i="3" s="1"/>
  <c r="BQ49" i="3" a="1"/>
  <c r="BQ49" i="3" s="1"/>
  <c r="T44" i="3"/>
  <c r="X44" i="3"/>
  <c r="U44" i="3"/>
  <c r="H44" i="3" a="1"/>
  <c r="H44" i="3" s="1"/>
  <c r="I44" i="3" a="1"/>
  <c r="I44" i="3" s="1"/>
  <c r="U40" i="3"/>
  <c r="X40" i="3"/>
  <c r="S40" i="3"/>
  <c r="T40" i="3"/>
  <c r="V40" i="3"/>
  <c r="H40" i="3" a="1"/>
  <c r="H40" i="3" s="1"/>
  <c r="BQ52" i="3" a="1"/>
  <c r="BQ52" i="3" s="1"/>
  <c r="AZ47" i="3" a="1"/>
  <c r="AZ47" i="3" s="1"/>
  <c r="AH47" i="3" a="1"/>
  <c r="AH47" i="3" s="1"/>
  <c r="G47" i="3" a="1"/>
  <c r="G47" i="3" s="1"/>
  <c r="G42" i="3" a="1"/>
  <c r="G42" i="3" s="1"/>
  <c r="BJ41" i="3"/>
  <c r="BO40" i="3"/>
  <c r="AH39" i="3" a="1"/>
  <c r="AH39" i="3" s="1"/>
  <c r="AJ39" i="3" s="1" a="1"/>
  <c r="AJ39" i="3" s="1"/>
  <c r="BA37" i="3" a="1"/>
  <c r="BA37" i="3" s="1"/>
  <c r="BJ37" i="3"/>
  <c r="BB37" i="3" a="1"/>
  <c r="BB37" i="3" s="1"/>
  <c r="BD37" i="3" s="1" a="1"/>
  <c r="BD37" i="3" s="1"/>
  <c r="BM37" i="3"/>
  <c r="I36" i="3" a="1"/>
  <c r="I36" i="3" s="1"/>
  <c r="S36" i="3"/>
  <c r="BR35" i="3" a="1"/>
  <c r="BR35" i="3" s="1"/>
  <c r="AZ52" i="3" a="1"/>
  <c r="AZ52" i="3" s="1"/>
  <c r="AW44" i="3"/>
  <c r="AZ39" i="3" a="1"/>
  <c r="AZ39" i="3" s="1"/>
  <c r="AG39" i="3" a="1"/>
  <c r="AG39" i="3" s="1"/>
  <c r="BK37" i="3"/>
  <c r="Q36" i="3"/>
  <c r="AC36" i="3"/>
  <c r="G32" i="3" a="1"/>
  <c r="G32" i="3" s="1"/>
  <c r="AZ32" i="3" a="1"/>
  <c r="AZ32" i="3" s="1"/>
  <c r="BB32" i="3" s="1" a="1"/>
  <c r="BB32" i="3" s="1"/>
  <c r="AG32" i="3" a="1"/>
  <c r="AG32" i="3" s="1"/>
  <c r="BR32" i="3" a="1"/>
  <c r="BR32" i="3" s="1"/>
  <c r="BQ32" i="3" a="1"/>
  <c r="BQ32" i="3" s="1"/>
  <c r="F32" i="3" a="1"/>
  <c r="F32" i="3" s="1"/>
  <c r="AH32" i="3" a="1"/>
  <c r="AH32" i="3" s="1"/>
  <c r="BK32" i="8" s="1" a="1"/>
  <c r="BK32" i="8" s="1"/>
  <c r="AY32" i="3" a="1"/>
  <c r="AY32" i="3" s="1"/>
  <c r="AU44" i="3"/>
  <c r="AG42" i="3" a="1"/>
  <c r="AG42" i="3" s="1"/>
  <c r="BR42" i="3" a="1"/>
  <c r="BR42" i="3" s="1"/>
  <c r="BK41" i="3"/>
  <c r="BA41" i="3" a="1"/>
  <c r="BA41" i="3" s="1"/>
  <c r="BL41" i="3"/>
  <c r="BM40" i="3"/>
  <c r="AJ40" i="3" a="1"/>
  <c r="AJ40" i="3" s="1"/>
  <c r="AM40" i="3" s="1" a="1"/>
  <c r="AM40" i="3" s="1"/>
  <c r="BQ40" i="3" a="1"/>
  <c r="BQ40" i="3" s="1"/>
  <c r="I40" i="3" a="1"/>
  <c r="I40" i="3" s="1"/>
  <c r="BB40" i="3" a="1"/>
  <c r="BB40" i="3" s="1"/>
  <c r="BC40" i="3" s="1" a="1"/>
  <c r="BC40" i="3" s="1"/>
  <c r="F40" i="3" a="1"/>
  <c r="F40" i="3" s="1"/>
  <c r="AG40" i="3" a="1"/>
  <c r="AG40" i="3" s="1"/>
  <c r="AY40" i="3" a="1"/>
  <c r="AY40" i="3" s="1"/>
  <c r="BR40" i="3" a="1"/>
  <c r="BR40" i="3" s="1"/>
  <c r="BR39" i="3" a="1"/>
  <c r="BR39" i="3" s="1"/>
  <c r="BW37" i="3"/>
  <c r="F30" i="3" a="1"/>
  <c r="F30" i="3" s="1"/>
  <c r="AY30" i="3" a="1"/>
  <c r="AY30" i="3" s="1"/>
  <c r="BQ30" i="3" a="1"/>
  <c r="BQ30" i="3" s="1"/>
  <c r="G30" i="3" a="1"/>
  <c r="G30" i="3" s="1"/>
  <c r="AZ30" i="3" a="1"/>
  <c r="AZ30" i="3" s="1"/>
  <c r="BR30" i="3" a="1"/>
  <c r="BR30" i="3" s="1"/>
  <c r="BS30" i="3" s="1" a="1"/>
  <c r="BS30" i="3" s="1"/>
  <c r="BT30" i="3" s="1" a="1"/>
  <c r="BT30" i="3" s="1"/>
  <c r="AG30" i="3" a="1"/>
  <c r="AG30" i="3" s="1"/>
  <c r="AH30" i="3" a="1"/>
  <c r="AH30" i="3" s="1"/>
  <c r="BQ47" i="3" a="1"/>
  <c r="BQ47" i="3" s="1"/>
  <c r="AT44" i="3"/>
  <c r="BL40" i="3"/>
  <c r="AY39" i="3" a="1"/>
  <c r="AY39" i="3" s="1"/>
  <c r="AS44" i="3"/>
  <c r="AH42" i="3" a="1"/>
  <c r="AH42" i="3" s="1"/>
  <c r="BQ39" i="3" a="1"/>
  <c r="BQ39" i="3" s="1"/>
  <c r="G39" i="3" a="1"/>
  <c r="G39" i="3" s="1"/>
  <c r="I39" i="3" s="1" a="1"/>
  <c r="I39" i="3" s="1"/>
  <c r="V38" i="3"/>
  <c r="U38" i="3"/>
  <c r="H38" i="3" a="1"/>
  <c r="H38" i="3" s="1"/>
  <c r="X38" i="3"/>
  <c r="G35" i="3" a="1"/>
  <c r="G35" i="3" s="1"/>
  <c r="AZ35" i="3" a="1"/>
  <c r="AZ35" i="3" s="1"/>
  <c r="BS35" i="8" s="1" a="1"/>
  <c r="BS35" i="8" s="1"/>
  <c r="F35" i="3" a="1"/>
  <c r="F35" i="3" s="1"/>
  <c r="AH35" i="3" a="1"/>
  <c r="AH35" i="3" s="1"/>
  <c r="AY35" i="3" a="1"/>
  <c r="AY35" i="3" s="1"/>
  <c r="BQ35" i="3" a="1"/>
  <c r="BQ35" i="3" s="1"/>
  <c r="BJ40" i="3"/>
  <c r="S38" i="3"/>
  <c r="BB36" i="3" a="1"/>
  <c r="BB36" i="3" s="1"/>
  <c r="BL36" i="3"/>
  <c r="BM36" i="3"/>
  <c r="BA36" i="3" a="1"/>
  <c r="BA36" i="3" s="1"/>
  <c r="Q34" i="3"/>
  <c r="AE34" i="3"/>
  <c r="AA34" i="3"/>
  <c r="AB34" i="3"/>
  <c r="R34" i="3"/>
  <c r="Y34" i="3"/>
  <c r="Z34" i="3"/>
  <c r="AC34" i="3"/>
  <c r="BM33" i="3"/>
  <c r="G43" i="3" a="1"/>
  <c r="G43" i="3" s="1"/>
  <c r="AZ43" i="3" a="1"/>
  <c r="AZ43" i="3" s="1"/>
  <c r="AK43" i="8" s="1" a="1"/>
  <c r="AK43" i="8" s="1"/>
  <c r="I38" i="3" a="1"/>
  <c r="I38" i="3" s="1"/>
  <c r="J38" i="3" s="1" a="1"/>
  <c r="J38" i="3" s="1"/>
  <c r="F37" i="3" a="1"/>
  <c r="F37" i="3" s="1"/>
  <c r="AY37" i="3" a="1"/>
  <c r="AY37" i="3" s="1"/>
  <c r="BQ37" i="3" a="1"/>
  <c r="BQ37" i="3" s="1"/>
  <c r="BS36" i="3" a="1"/>
  <c r="BS36" i="3" s="1"/>
  <c r="BT36" i="3" s="1" a="1"/>
  <c r="BT36" i="3" s="1"/>
  <c r="BW36" i="3"/>
  <c r="AW33" i="3"/>
  <c r="AS33" i="3"/>
  <c r="AT31" i="3"/>
  <c r="V27" i="3"/>
  <c r="S27" i="3"/>
  <c r="X27" i="3"/>
  <c r="T27" i="3"/>
  <c r="H27" i="3" a="1"/>
  <c r="H27" i="3" s="1"/>
  <c r="U27" i="3"/>
  <c r="AC22" i="3"/>
  <c r="AG37" i="3" a="1"/>
  <c r="AG37" i="3" s="1"/>
  <c r="BM34" i="3"/>
  <c r="AA33" i="3"/>
  <c r="Q33" i="3"/>
  <c r="AB33" i="3"/>
  <c r="R33" i="3"/>
  <c r="AC33" i="3"/>
  <c r="U31" i="3"/>
  <c r="V31" i="3"/>
  <c r="S31" i="3"/>
  <c r="T31" i="3"/>
  <c r="X31" i="3"/>
  <c r="H31" i="3" a="1"/>
  <c r="H31" i="3" s="1"/>
  <c r="AG23" i="3" a="1"/>
  <c r="AG23" i="3" s="1"/>
  <c r="BR23" i="3" a="1"/>
  <c r="BR23" i="3" s="1"/>
  <c r="F23" i="3" a="1"/>
  <c r="F23" i="3" s="1"/>
  <c r="AH23" i="3" a="1"/>
  <c r="AH23" i="3" s="1"/>
  <c r="G23" i="3" a="1"/>
  <c r="G23" i="3" s="1"/>
  <c r="I23" i="3" s="1" a="1"/>
  <c r="I23" i="3" s="1"/>
  <c r="AY23" i="3" a="1"/>
  <c r="AY23" i="3" s="1"/>
  <c r="AZ23" i="3" a="1"/>
  <c r="AZ23" i="3" s="1"/>
  <c r="BB23" i="3" s="1" a="1"/>
  <c r="BB23" i="3" s="1"/>
  <c r="BD23" i="3" s="1" a="1"/>
  <c r="BD23" i="3" s="1"/>
  <c r="BQ23" i="3" a="1"/>
  <c r="BQ23" i="3" s="1"/>
  <c r="U34" i="3"/>
  <c r="S34" i="3"/>
  <c r="BS33" i="3" a="1"/>
  <c r="BS33" i="3" s="1"/>
  <c r="BT33" i="3" s="1" a="1"/>
  <c r="BT33" i="3" s="1"/>
  <c r="BW33" i="3"/>
  <c r="AG31" i="3" a="1"/>
  <c r="AG31" i="3" s="1"/>
  <c r="BR31" i="3" a="1"/>
  <c r="BR31" i="3" s="1"/>
  <c r="F31" i="3" a="1"/>
  <c r="F31" i="3" s="1"/>
  <c r="J31" i="3" a="1"/>
  <c r="J31" i="3" s="1"/>
  <c r="AY31" i="3" a="1"/>
  <c r="AY31" i="3" s="1"/>
  <c r="AJ31" i="3" a="1"/>
  <c r="AJ31" i="3" s="1"/>
  <c r="AL31" i="3" s="1" a="1"/>
  <c r="AL31" i="3" s="1"/>
  <c r="AQ25" i="3"/>
  <c r="Z24" i="3"/>
  <c r="AC24" i="3"/>
  <c r="AE24" i="3"/>
  <c r="Y24" i="3"/>
  <c r="AA24" i="3"/>
  <c r="AB24" i="3"/>
  <c r="Q24" i="3"/>
  <c r="R24" i="3"/>
  <c r="F41" i="3" a="1"/>
  <c r="F41" i="3" s="1"/>
  <c r="AY41" i="3" a="1"/>
  <c r="AY41" i="3" s="1"/>
  <c r="AG38" i="3" a="1"/>
  <c r="AG38" i="3" s="1"/>
  <c r="BR38" i="3" a="1"/>
  <c r="BR38" i="3" s="1"/>
  <c r="AP38" i="8" s="1" a="1"/>
  <c r="AP38" i="8" s="1"/>
  <c r="F38" i="3" a="1"/>
  <c r="F38" i="3" s="1"/>
  <c r="V34" i="3"/>
  <c r="Z33" i="3"/>
  <c r="Y33" i="3"/>
  <c r="AI31" i="3" a="1"/>
  <c r="AI31" i="3" s="1"/>
  <c r="AR31" i="3"/>
  <c r="AU31" i="3"/>
  <c r="R28" i="3"/>
  <c r="Z25" i="3"/>
  <c r="AA25" i="3"/>
  <c r="Q25" i="3"/>
  <c r="AC25" i="3"/>
  <c r="R25" i="3"/>
  <c r="AB25" i="3"/>
  <c r="AE25" i="3"/>
  <c r="BQ28" i="3" a="1"/>
  <c r="BQ28" i="3" s="1"/>
  <c r="AH27" i="3" a="1"/>
  <c r="AH27" i="3" s="1"/>
  <c r="AY24" i="3" a="1"/>
  <c r="AY24" i="3" s="1"/>
  <c r="L21" i="3" a="1"/>
  <c r="L21" i="3" s="1"/>
  <c r="BB29" i="3" a="1"/>
  <c r="BB29" i="3" s="1"/>
  <c r="BL29" i="3"/>
  <c r="BM29" i="3"/>
  <c r="AZ27" i="3" a="1"/>
  <c r="AZ27" i="3" s="1"/>
  <c r="BS27" i="8" s="1" a="1"/>
  <c r="BS27" i="8" s="1"/>
  <c r="R20" i="3"/>
  <c r="Y20" i="3"/>
  <c r="AA20" i="3"/>
  <c r="G28" i="3" a="1"/>
  <c r="G28" i="3" s="1"/>
  <c r="AZ28" i="3" a="1"/>
  <c r="AZ28" i="3" s="1"/>
  <c r="BB28" i="3" s="1" a="1"/>
  <c r="BB28" i="3" s="1"/>
  <c r="AH28" i="3" a="1"/>
  <c r="AH28" i="3" s="1"/>
  <c r="AJ28" i="3" s="1" a="1"/>
  <c r="AJ28" i="3" s="1"/>
  <c r="AK28" i="3" s="1" a="1"/>
  <c r="AK28" i="3" s="1"/>
  <c r="AG27" i="3" a="1"/>
  <c r="AG27" i="3" s="1"/>
  <c r="BR27" i="3" a="1"/>
  <c r="BR27" i="3" s="1"/>
  <c r="F27" i="3" a="1"/>
  <c r="F27" i="3" s="1"/>
  <c r="J27" i="3" a="1"/>
  <c r="J27" i="3" s="1"/>
  <c r="AY27" i="3" a="1"/>
  <c r="AY27" i="3" s="1"/>
  <c r="BQ27" i="3" a="1"/>
  <c r="BQ27" i="3" s="1"/>
  <c r="AI24" i="3" a="1"/>
  <c r="AI24" i="3" s="1"/>
  <c r="G24" i="3" a="1"/>
  <c r="G24" i="3" s="1"/>
  <c r="AZ24" i="3" a="1"/>
  <c r="AZ24" i="3" s="1"/>
  <c r="BR24" i="3" a="1"/>
  <c r="BR24" i="3" s="1"/>
  <c r="K27" i="3" a="1"/>
  <c r="K27" i="3" s="1"/>
  <c r="BS21" i="3" a="1"/>
  <c r="BS21" i="3" s="1"/>
  <c r="BT21" i="3" s="1" a="1"/>
  <c r="BT21" i="3" s="1"/>
  <c r="BW21" i="3"/>
  <c r="AR34" i="3"/>
  <c r="BS22" i="3" a="1"/>
  <c r="BS22" i="3" s="1"/>
  <c r="BT22" i="3" s="1" a="1"/>
  <c r="BT22" i="3" s="1"/>
  <c r="BW22" i="3"/>
  <c r="Z22" i="6" s="1"/>
  <c r="BC21" i="3" a="1"/>
  <c r="BC21" i="3" s="1"/>
  <c r="BE21" i="3" a="1"/>
  <c r="BE21" i="3" s="1"/>
  <c r="AS20" i="3"/>
  <c r="AT20" i="3"/>
  <c r="AR20" i="3"/>
  <c r="AI20" i="3" a="1"/>
  <c r="AI20" i="3" s="1"/>
  <c r="AW20" i="3"/>
  <c r="AG28" i="3" a="1"/>
  <c r="AG28" i="3" s="1"/>
  <c r="L27" i="3" a="1"/>
  <c r="L27" i="3" s="1"/>
  <c r="F26" i="3" a="1"/>
  <c r="F26" i="3" s="1"/>
  <c r="AY26" i="3" a="1"/>
  <c r="AY26" i="3" s="1"/>
  <c r="BQ26" i="3" a="1"/>
  <c r="BQ26" i="3" s="1"/>
  <c r="AH26" i="3" a="1"/>
  <c r="AH26" i="3" s="1"/>
  <c r="G26" i="3" a="1"/>
  <c r="G26" i="3" s="1"/>
  <c r="AZ26" i="3" a="1"/>
  <c r="AZ26" i="3" s="1"/>
  <c r="BR26" i="3" a="1"/>
  <c r="BR26" i="3" s="1"/>
  <c r="BJ22" i="3"/>
  <c r="AT22" i="3"/>
  <c r="AI22" i="3" a="1"/>
  <c r="AI22" i="3" s="1"/>
  <c r="BH21" i="3"/>
  <c r="BI21" i="3"/>
  <c r="AC21" i="3"/>
  <c r="Y21" i="3"/>
  <c r="BM25" i="3"/>
  <c r="BO25" i="3"/>
  <c r="BJ25" i="3"/>
  <c r="BQ24" i="3" a="1"/>
  <c r="BQ24" i="3" s="1"/>
  <c r="U22" i="3"/>
  <c r="S22" i="3"/>
  <c r="I22" i="3" a="1"/>
  <c r="I22" i="3" s="1"/>
  <c r="J22" i="3" s="1" a="1"/>
  <c r="J22" i="3" s="1"/>
  <c r="AG15" i="3" a="1"/>
  <c r="AG15" i="3" s="1"/>
  <c r="BR15" i="3" a="1"/>
  <c r="BR15" i="3" s="1"/>
  <c r="BS15" i="3" s="1" a="1"/>
  <c r="BS15" i="3" s="1"/>
  <c r="BT15" i="3" s="1" a="1"/>
  <c r="BT15" i="3" s="1"/>
  <c r="F15" i="3" a="1"/>
  <c r="F15" i="3" s="1"/>
  <c r="AH15" i="3" a="1"/>
  <c r="AH15" i="3" s="1"/>
  <c r="AJ15" i="3" s="1" a="1"/>
  <c r="AJ15" i="3" s="1"/>
  <c r="AL15" i="3" s="1" a="1"/>
  <c r="AL15" i="3" s="1"/>
  <c r="AY15" i="3" a="1"/>
  <c r="AY15" i="3" s="1"/>
  <c r="G15" i="3" a="1"/>
  <c r="G15" i="3" s="1"/>
  <c r="AZ15" i="3" a="1"/>
  <c r="AZ15" i="3" s="1"/>
  <c r="BQ15" i="3" a="1"/>
  <c r="BQ15" i="3" s="1"/>
  <c r="AY34" i="3" a="1"/>
  <c r="AY34" i="3" s="1"/>
  <c r="BM21" i="3"/>
  <c r="BO21" i="3"/>
  <c r="BA17" i="3" a="1"/>
  <c r="BA17" i="3" s="1"/>
  <c r="AW21" i="3"/>
  <c r="AS21" i="3"/>
  <c r="AJ21" i="3" a="1"/>
  <c r="AJ21" i="3" s="1"/>
  <c r="AL21" i="3" s="1" a="1"/>
  <c r="AL21" i="3" s="1"/>
  <c r="AT21" i="3"/>
  <c r="K19" i="3" a="1"/>
  <c r="K19" i="3" s="1"/>
  <c r="BD19" i="3" a="1"/>
  <c r="BD19" i="3" s="1"/>
  <c r="BJ18" i="3"/>
  <c r="BL18" i="3"/>
  <c r="BO18" i="3"/>
  <c r="T21" i="3"/>
  <c r="AT13" i="3"/>
  <c r="AI13" i="3" a="1"/>
  <c r="AI13" i="3" s="1"/>
  <c r="AR13" i="3"/>
  <c r="AS13" i="3"/>
  <c r="AU13" i="3"/>
  <c r="AW13" i="3"/>
  <c r="U18" i="3"/>
  <c r="S18" i="3"/>
  <c r="H18" i="3" a="1"/>
  <c r="H18" i="3" s="1"/>
  <c r="V18" i="3"/>
  <c r="X18" i="3"/>
  <c r="U21" i="3"/>
  <c r="G20" i="3" a="1"/>
  <c r="G20" i="3" s="1"/>
  <c r="AZ20" i="3" a="1"/>
  <c r="AZ20" i="3" s="1"/>
  <c r="AG20" i="3" a="1"/>
  <c r="AG20" i="3" s="1"/>
  <c r="BR20" i="3" a="1"/>
  <c r="BR20" i="3" s="1"/>
  <c r="BK19" i="3"/>
  <c r="F18" i="3" a="1"/>
  <c r="F18" i="3" s="1"/>
  <c r="AY18" i="3" a="1"/>
  <c r="AY18" i="3" s="1"/>
  <c r="BQ18" i="3" a="1"/>
  <c r="BQ18" i="3" s="1"/>
  <c r="BT18" i="3" a="1"/>
  <c r="BT18" i="3" s="1"/>
  <c r="AG18" i="3" a="1"/>
  <c r="AG18" i="3" s="1"/>
  <c r="I18" i="3" a="1"/>
  <c r="I18" i="3" s="1"/>
  <c r="J18" i="3" s="1" a="1"/>
  <c r="J18" i="3" s="1"/>
  <c r="BB18" i="3" a="1"/>
  <c r="BB18" i="3" s="1"/>
  <c r="BD18" i="3" s="1" a="1"/>
  <c r="BD18" i="3" s="1"/>
  <c r="G16" i="3" a="1"/>
  <c r="G16" i="3" s="1"/>
  <c r="I16" i="3" s="1" a="1"/>
  <c r="I16" i="3" s="1"/>
  <c r="AZ16" i="3" a="1"/>
  <c r="AZ16" i="3" s="1"/>
  <c r="AK16" i="8" s="1" a="1"/>
  <c r="AK16" i="8" s="1"/>
  <c r="F16" i="3" a="1"/>
  <c r="F16" i="3" s="1"/>
  <c r="AH16" i="3" a="1"/>
  <c r="AH16" i="3" s="1"/>
  <c r="AY16" i="3" a="1"/>
  <c r="AY16" i="3" s="1"/>
  <c r="BQ16" i="3" a="1"/>
  <c r="BQ16" i="3" s="1"/>
  <c r="BR16" i="3" a="1"/>
  <c r="BR16" i="3" s="1"/>
  <c r="T18" i="3"/>
  <c r="K21" i="3" a="1"/>
  <c r="K21" i="3" s="1"/>
  <c r="U19" i="3"/>
  <c r="X19" i="3"/>
  <c r="V19" i="3"/>
  <c r="H19" i="3" a="1"/>
  <c r="H19" i="3" s="1"/>
  <c r="U14" i="3"/>
  <c r="BW17" i="3"/>
  <c r="S17" i="3"/>
  <c r="T17" i="3"/>
  <c r="F12" i="3" a="1"/>
  <c r="F12" i="3" s="1"/>
  <c r="AY12" i="3" a="1"/>
  <c r="AY12" i="3" s="1"/>
  <c r="BQ12" i="3" a="1"/>
  <c r="BQ12" i="3" s="1"/>
  <c r="AG12" i="3" a="1"/>
  <c r="AG12" i="3" s="1"/>
  <c r="AH12" i="3" a="1"/>
  <c r="AH12" i="3" s="1"/>
  <c r="G12" i="3" a="1"/>
  <c r="G12" i="3" s="1"/>
  <c r="AZ12" i="3" a="1"/>
  <c r="AZ12" i="3" s="1"/>
  <c r="BR12" i="3" a="1"/>
  <c r="BR12" i="3" s="1"/>
  <c r="AR19" i="3"/>
  <c r="Q14" i="3"/>
  <c r="AE14" i="3"/>
  <c r="Z14" i="3"/>
  <c r="AA14" i="3"/>
  <c r="AB14" i="3"/>
  <c r="BM14" i="3"/>
  <c r="BB7" i="3" a="1"/>
  <c r="BB7" i="3" s="1"/>
  <c r="BD7" i="3" s="1" a="1"/>
  <c r="BD7" i="3" s="1"/>
  <c r="S11" i="3"/>
  <c r="F10" i="3" a="1"/>
  <c r="F10" i="3" s="1"/>
  <c r="AY10" i="3" a="1"/>
  <c r="AY10" i="3" s="1"/>
  <c r="G10" i="3" a="1"/>
  <c r="G10" i="3" s="1"/>
  <c r="AZ10" i="3" a="1"/>
  <c r="AZ10" i="3" s="1"/>
  <c r="T10" i="8" s="1" a="1"/>
  <c r="T10" i="8" s="1"/>
  <c r="BR10" i="3" a="1"/>
  <c r="BR10" i="3" s="1"/>
  <c r="AP10" i="8" s="1" a="1"/>
  <c r="AP10" i="8" s="1"/>
  <c r="AG10" i="3" a="1"/>
  <c r="AG10" i="3" s="1"/>
  <c r="AH10" i="3" a="1"/>
  <c r="AH10" i="3" s="1"/>
  <c r="BK10" i="8" s="1" a="1"/>
  <c r="BK10" i="8" s="1"/>
  <c r="BQ10" i="3" a="1"/>
  <c r="BQ10" i="3" s="1"/>
  <c r="H8" i="3" a="1"/>
  <c r="H8" i="3" s="1"/>
  <c r="I8" i="3" a="1"/>
  <c r="I8" i="3" s="1"/>
  <c r="Y7" i="3"/>
  <c r="Z7" i="3"/>
  <c r="AB7" i="3"/>
  <c r="AC7" i="3"/>
  <c r="BQ25" i="3" a="1"/>
  <c r="BQ25" i="3" s="1"/>
  <c r="AG19" i="3" a="1"/>
  <c r="AG19" i="3" s="1"/>
  <c r="BR19" i="3" a="1"/>
  <c r="BR19" i="3" s="1"/>
  <c r="F19" i="3" a="1"/>
  <c r="F19" i="3" s="1"/>
  <c r="J19" i="3" a="1"/>
  <c r="J19" i="3" s="1"/>
  <c r="AY19" i="3" a="1"/>
  <c r="AY19" i="3" s="1"/>
  <c r="BC19" i="3" a="1"/>
  <c r="BC19" i="3" s="1"/>
  <c r="AC14" i="3"/>
  <c r="BS11" i="3" a="1"/>
  <c r="BS11" i="3" s="1"/>
  <c r="BT11" i="3" s="1" a="1"/>
  <c r="BT11" i="3" s="1"/>
  <c r="BW11" i="3"/>
  <c r="R11" i="3"/>
  <c r="Y11" i="3"/>
  <c r="Z11" i="3"/>
  <c r="AA11" i="3"/>
  <c r="AC11" i="3"/>
  <c r="Q11" i="3"/>
  <c r="AE11" i="3"/>
  <c r="AG13" i="3" a="1"/>
  <c r="AG13" i="3" s="1"/>
  <c r="F13" i="3" a="1"/>
  <c r="F13" i="3" s="1"/>
  <c r="AY13" i="3" a="1"/>
  <c r="AY13" i="3" s="1"/>
  <c r="G13" i="3" a="1"/>
  <c r="G13" i="3" s="1"/>
  <c r="BR13" i="3" a="1"/>
  <c r="BR13" i="3" s="1"/>
  <c r="AJ13" i="3" a="1"/>
  <c r="AJ13" i="3" s="1"/>
  <c r="AZ13" i="3" a="1"/>
  <c r="AZ13" i="3" s="1"/>
  <c r="BQ13" i="3" a="1"/>
  <c r="BQ13" i="3" s="1"/>
  <c r="BO14" i="3"/>
  <c r="I17" i="3" a="1"/>
  <c r="I17" i="3" s="1"/>
  <c r="AW14" i="3"/>
  <c r="BK11" i="3"/>
  <c r="BQ17" i="3" a="1"/>
  <c r="BQ17" i="3" s="1"/>
  <c r="I7" i="3" a="1"/>
  <c r="I7" i="3" s="1"/>
  <c r="K7" i="3" s="1" a="1"/>
  <c r="K7" i="3" s="1"/>
  <c r="AE7" i="3" s="1"/>
  <c r="AJ7" i="3" a="1"/>
  <c r="AJ7" i="3" s="1"/>
  <c r="AK7" i="3" s="1" a="1"/>
  <c r="AK7" i="3" s="1"/>
  <c r="BB11" i="3" a="1"/>
  <c r="BB11" i="3" s="1"/>
  <c r="BQ11" i="3" a="1"/>
  <c r="BQ11" i="3" s="1"/>
  <c r="BB6" i="15" a="1"/>
  <c r="BB6" i="15" s="1"/>
  <c r="G6" i="4" a="1"/>
  <c r="G6" i="4" s="1"/>
  <c r="BO6" i="15" s="1" a="1"/>
  <c r="BO6" i="15" s="1"/>
  <c r="AE6" i="4" a="1"/>
  <c r="AE6" i="4" s="1"/>
  <c r="BU6" i="15" s="1" a="1"/>
  <c r="BU6" i="15" s="1"/>
  <c r="N6" i="4" a="1"/>
  <c r="N6" i="4" s="1"/>
  <c r="H6" i="4" a="1"/>
  <c r="H6" i="4" s="1"/>
  <c r="O6" i="4" a="1"/>
  <c r="O6" i="4" s="1"/>
  <c r="BQ6" i="15" s="1" a="1"/>
  <c r="BQ6" i="15" s="1"/>
  <c r="AA6" i="15" a="1"/>
  <c r="AA6" i="15" s="1"/>
  <c r="P6" i="4" a="1"/>
  <c r="P6" i="4" s="1"/>
  <c r="V6" i="4" a="1"/>
  <c r="V6" i="4" s="1"/>
  <c r="D4" i="16"/>
  <c r="C4" i="16"/>
  <c r="D4" i="13"/>
  <c r="C4" i="13"/>
  <c r="AH6" i="5" a="1"/>
  <c r="AH6" i="5" s="1"/>
  <c r="BR6" i="5" a="1"/>
  <c r="BR6" i="5" s="1"/>
  <c r="F6" i="5" a="1"/>
  <c r="F6" i="5" s="1"/>
  <c r="G6" i="5" a="1"/>
  <c r="G6" i="5" s="1"/>
  <c r="AZ6" i="5" a="1"/>
  <c r="AZ6" i="5" s="1"/>
  <c r="AG6" i="5" a="1"/>
  <c r="AG6" i="5" s="1"/>
  <c r="AY6" i="5" a="1"/>
  <c r="AY6" i="5" s="1"/>
  <c r="BQ6" i="5" a="1"/>
  <c r="BQ6" i="5" s="1"/>
  <c r="D4" i="9"/>
  <c r="C4" i="9"/>
  <c r="K6" i="6"/>
  <c r="L6" i="6" s="1" a="1"/>
  <c r="L6" i="6" s="1"/>
  <c r="N6" i="6" s="1" a="1"/>
  <c r="N6" i="6" s="1"/>
  <c r="M6" i="3" s="1" a="1"/>
  <c r="M6" i="3" s="1"/>
  <c r="B6" i="6"/>
  <c r="BU6" i="6" a="1"/>
  <c r="BU6" i="6" s="1"/>
  <c r="C6" i="6"/>
  <c r="E9" i="16" a="1"/>
  <c r="I13" i="16" a="1"/>
  <c r="I12" i="16" a="1"/>
  <c r="I15" i="16" a="1"/>
  <c r="C9" i="16" a="1"/>
  <c r="G14" i="16" a="1"/>
  <c r="AL8" i="3" l="1" a="1"/>
  <c r="AL8" i="3" s="1"/>
  <c r="AM8" i="3" a="1"/>
  <c r="AM8" i="3" s="1"/>
  <c r="AW8" i="3" s="1"/>
  <c r="AK8" i="3" a="1"/>
  <c r="AK8" i="3" s="1"/>
  <c r="H9" i="15" a="1"/>
  <c r="H9" i="15" s="1"/>
  <c r="Z7" i="4" a="1"/>
  <c r="Z7" i="4" s="1"/>
  <c r="AA7" i="4" a="1"/>
  <c r="AA7" i="4" s="1"/>
  <c r="J7" i="4" a="1"/>
  <c r="J7" i="4" s="1"/>
  <c r="S7" i="4" a="1"/>
  <c r="S7" i="4" s="1"/>
  <c r="R7" i="4" a="1"/>
  <c r="R7" i="4" s="1"/>
  <c r="AI7" i="4" a="1"/>
  <c r="AI7" i="4" s="1"/>
  <c r="AH7" i="4" a="1"/>
  <c r="AH7" i="4" s="1"/>
  <c r="K7" i="4" a="1"/>
  <c r="K7" i="4" s="1"/>
  <c r="U9" i="5"/>
  <c r="AI8" i="15" a="1"/>
  <c r="AI8" i="15" s="1"/>
  <c r="U8" i="3"/>
  <c r="T8" i="3"/>
  <c r="S8" i="3"/>
  <c r="X8" i="3"/>
  <c r="V8" i="3"/>
  <c r="T9" i="5"/>
  <c r="AR7" i="12" a="1"/>
  <c r="AR7" i="12" s="1"/>
  <c r="L8" i="15" a="1"/>
  <c r="L8" i="15" s="1"/>
  <c r="AR9" i="3"/>
  <c r="AT9" i="3"/>
  <c r="AU9" i="3"/>
  <c r="AI9" i="3" a="1"/>
  <c r="AI9" i="3" s="1"/>
  <c r="AS9" i="3"/>
  <c r="AW9" i="3"/>
  <c r="I9" i="5" a="1"/>
  <c r="I9" i="5" s="1"/>
  <c r="Q9" i="5" s="1"/>
  <c r="BK8" i="15" a="1"/>
  <c r="BK8" i="15" s="1"/>
  <c r="AE8" i="3"/>
  <c r="AC8" i="3"/>
  <c r="AB8" i="3"/>
  <c r="AA8" i="3"/>
  <c r="Z8" i="3"/>
  <c r="R8" i="3"/>
  <c r="Y8" i="3"/>
  <c r="Q8" i="3"/>
  <c r="J9" i="5" a="1"/>
  <c r="J9" i="5" s="1"/>
  <c r="S9" i="3"/>
  <c r="T9" i="3"/>
  <c r="U9" i="3"/>
  <c r="V9" i="3"/>
  <c r="X9" i="3"/>
  <c r="AD9" i="3" a="1"/>
  <c r="AD9" i="3" s="1"/>
  <c r="AT8" i="3"/>
  <c r="AU8" i="3"/>
  <c r="AR8" i="3"/>
  <c r="AS8" i="3"/>
  <c r="AI8" i="3" a="1"/>
  <c r="AI8" i="3" s="1"/>
  <c r="BB9" i="3" a="1"/>
  <c r="BB9" i="3" s="1"/>
  <c r="BJ9" i="3"/>
  <c r="BA9" i="3" a="1"/>
  <c r="BA9" i="3" s="1"/>
  <c r="BL9" i="3"/>
  <c r="BK9" i="3"/>
  <c r="BM9" i="3"/>
  <c r="BO9" i="3"/>
  <c r="BI9" i="6" a="1"/>
  <c r="BI9" i="6" s="1"/>
  <c r="BJ9" i="6" s="1"/>
  <c r="BK9" i="6" s="1" a="1"/>
  <c r="BK9" i="6" s="1"/>
  <c r="BS9" i="3" a="1"/>
  <c r="BS9" i="3" s="1"/>
  <c r="BT9" i="3" s="1" a="1"/>
  <c r="BT9" i="3" s="1"/>
  <c r="R9" i="3"/>
  <c r="Y9" i="3"/>
  <c r="Z9" i="3"/>
  <c r="AA9" i="3"/>
  <c r="AE9" i="3"/>
  <c r="AB9" i="3"/>
  <c r="AC9" i="3"/>
  <c r="Q9" i="3"/>
  <c r="AJ9" i="3" a="1"/>
  <c r="AJ9" i="3" s="1"/>
  <c r="O8" i="3"/>
  <c r="P8" i="3"/>
  <c r="BJ8" i="3"/>
  <c r="BA8" i="3" a="1"/>
  <c r="BA8" i="3" s="1"/>
  <c r="BS8" i="3" a="1"/>
  <c r="BS8" i="3" s="1"/>
  <c r="BT8" i="3" s="1" a="1"/>
  <c r="BT8" i="3" s="1"/>
  <c r="BB8" i="3" a="1"/>
  <c r="BB8" i="3" s="1"/>
  <c r="BJ7" i="5"/>
  <c r="J7" i="12" a="1"/>
  <c r="J7" i="12" s="1"/>
  <c r="BA7" i="5" a="1"/>
  <c r="BA7" i="5" s="1"/>
  <c r="BL7" i="5" s="1"/>
  <c r="BI7" i="12" a="1"/>
  <c r="BI7" i="12" s="1"/>
  <c r="BS7" i="12" a="1"/>
  <c r="BS7" i="12" s="1"/>
  <c r="BC7" i="5" a="1"/>
  <c r="BC7" i="5" s="1"/>
  <c r="T7" i="12" a="1"/>
  <c r="T7" i="12" s="1"/>
  <c r="BB7" i="12" a="1"/>
  <c r="BB7" i="12" s="1"/>
  <c r="BB7" i="5" a="1"/>
  <c r="BB7" i="5" s="1"/>
  <c r="AA7" i="12" a="1"/>
  <c r="AA7" i="12" s="1"/>
  <c r="BW7" i="5"/>
  <c r="H7" i="12" a="1"/>
  <c r="H7" i="12" s="1"/>
  <c r="V7" i="12" a="1"/>
  <c r="V7" i="12" s="1"/>
  <c r="AC7" i="8" a="1"/>
  <c r="AC7" i="8" s="1"/>
  <c r="AP7" i="12" a="1"/>
  <c r="AP7" i="12" s="1"/>
  <c r="L7" i="8" a="1"/>
  <c r="L7" i="8" s="1"/>
  <c r="BS7" i="5" a="1"/>
  <c r="BS7" i="5" s="1"/>
  <c r="Y7" i="12" a="1"/>
  <c r="Y7" i="12" s="1"/>
  <c r="BG7" i="12" a="1"/>
  <c r="BG7" i="12" s="1"/>
  <c r="Q7" i="18"/>
  <c r="AM7" i="12" a="1"/>
  <c r="AM7" i="12" s="1"/>
  <c r="Z7" i="18"/>
  <c r="AI7" i="3" a="1"/>
  <c r="AI7" i="3" s="1"/>
  <c r="AT7" i="3" s="1"/>
  <c r="BD7" i="12" a="1"/>
  <c r="BD7" i="12" s="1"/>
  <c r="BA7" i="3" a="1"/>
  <c r="BA7" i="3" s="1"/>
  <c r="BL7" i="3" s="1"/>
  <c r="AR7" i="8" a="1"/>
  <c r="AR7" i="8" s="1"/>
  <c r="AI9" i="5" a="1"/>
  <c r="AI9" i="5" s="1"/>
  <c r="AT9" i="5" s="1"/>
  <c r="BQ9" i="12" a="1"/>
  <c r="BQ9" i="12" s="1"/>
  <c r="BG9" i="15" a="1"/>
  <c r="BG9" i="15" s="1"/>
  <c r="CB9" i="6"/>
  <c r="CA9" i="6"/>
  <c r="Q9" i="18" s="1"/>
  <c r="AZ9" i="12" a="1"/>
  <c r="AZ9" i="12" s="1"/>
  <c r="L9" i="12" a="1"/>
  <c r="L9" i="12" s="1"/>
  <c r="R9" i="5"/>
  <c r="R9" i="12" a="1"/>
  <c r="R9" i="12" s="1"/>
  <c r="BD9" i="15" a="1"/>
  <c r="BD9" i="15" s="1"/>
  <c r="P9" i="15" a="1"/>
  <c r="P9" i="15" s="1"/>
  <c r="R9" i="18"/>
  <c r="AJ9" i="4"/>
  <c r="BR9" i="6" s="1"/>
  <c r="BS9" i="6" s="1"/>
  <c r="W9" i="14" s="1" a="1"/>
  <c r="W9" i="14" s="1"/>
  <c r="V9" i="15" a="1"/>
  <c r="V9" i="15" s="1"/>
  <c r="AR9" i="5"/>
  <c r="AT9" i="12" a="1"/>
  <c r="AT9" i="12" s="1"/>
  <c r="I9" i="4" a="1"/>
  <c r="I9" i="4" s="1"/>
  <c r="AU9" i="5"/>
  <c r="AS9" i="5"/>
  <c r="AI9" i="12" a="1"/>
  <c r="AI9" i="12" s="1"/>
  <c r="AP9" i="15" a="1"/>
  <c r="AP9" i="15" s="1"/>
  <c r="L9" i="4"/>
  <c r="AM9" i="15" a="1"/>
  <c r="AM9" i="15" s="1"/>
  <c r="BU9" i="15" a="1"/>
  <c r="BU9" i="15" s="1"/>
  <c r="AJ9" i="5" a="1"/>
  <c r="AJ9" i="5" s="1"/>
  <c r="AM9" i="5" s="1" a="1"/>
  <c r="AM9" i="5" s="1"/>
  <c r="AW9" i="5" s="1"/>
  <c r="AK9" i="5" a="1"/>
  <c r="AK9" i="5" s="1"/>
  <c r="BK9" i="12" a="1"/>
  <c r="BK9" i="12" s="1"/>
  <c r="BD9" i="12" a="1"/>
  <c r="BD9" i="12" s="1"/>
  <c r="Y9" i="15" a="1"/>
  <c r="Y9" i="15" s="1"/>
  <c r="AJ8" i="5" a="1"/>
  <c r="AJ8" i="5" s="1"/>
  <c r="R8" i="18"/>
  <c r="AU8" i="5"/>
  <c r="BK8" i="12" a="1"/>
  <c r="BK8" i="12" s="1"/>
  <c r="AT8" i="12" a="1"/>
  <c r="AT8" i="12" s="1"/>
  <c r="V8" i="5"/>
  <c r="CE8" i="6"/>
  <c r="Y8" i="18" s="1"/>
  <c r="I4" i="9"/>
  <c r="J4" i="9"/>
  <c r="H4" i="9"/>
  <c r="G4" i="9"/>
  <c r="F4" i="9"/>
  <c r="BV6" i="3" a="1"/>
  <c r="BV6" i="3" s="1"/>
  <c r="BU6" i="3" a="1"/>
  <c r="BU6" i="3" s="1"/>
  <c r="G6" i="8" s="1" a="1"/>
  <c r="G6" i="8" s="1"/>
  <c r="AO6" i="3" a="1"/>
  <c r="AO6" i="3" s="1"/>
  <c r="N6" i="3" a="1"/>
  <c r="N6" i="3" s="1"/>
  <c r="BG6" i="3" a="1"/>
  <c r="BG6" i="3" s="1"/>
  <c r="BF6" i="3" a="1"/>
  <c r="BF6" i="3" s="1"/>
  <c r="AN6" i="3" a="1"/>
  <c r="AN6" i="3" s="1"/>
  <c r="R7" i="18"/>
  <c r="L6" i="3" a="1"/>
  <c r="L6" i="3" s="1"/>
  <c r="O6" i="3"/>
  <c r="T6" i="3"/>
  <c r="U6" i="3"/>
  <c r="R6" i="3"/>
  <c r="P6" i="3"/>
  <c r="Q6" i="3"/>
  <c r="K6" i="3" a="1"/>
  <c r="K6" i="3" s="1"/>
  <c r="AE6" i="3" s="1"/>
  <c r="AD6" i="3" s="1" a="1"/>
  <c r="AD6" i="3" s="1"/>
  <c r="V6" i="3"/>
  <c r="J53" i="3" a="1"/>
  <c r="J53" i="3" s="1"/>
  <c r="L53" i="3" a="1"/>
  <c r="L53" i="3" s="1"/>
  <c r="AD53" i="3" s="1" a="1"/>
  <c r="AD53" i="3" s="1"/>
  <c r="P53" i="6"/>
  <c r="BU55" i="3" a="1"/>
  <c r="BU55" i="3" s="1"/>
  <c r="BF64" i="3" a="1"/>
  <c r="BF64" i="3" s="1"/>
  <c r="AO78" i="3" a="1"/>
  <c r="AO78" i="3" s="1"/>
  <c r="AN78" i="3" a="1"/>
  <c r="AN78" i="3" s="1"/>
  <c r="N22" i="3" a="1"/>
  <c r="N22" i="3" s="1"/>
  <c r="M22" i="3" a="1"/>
  <c r="M22" i="3" s="1"/>
  <c r="BU73" i="3" a="1"/>
  <c r="BU73" i="3" s="1"/>
  <c r="N52" i="3" a="1"/>
  <c r="N52" i="3" s="1"/>
  <c r="M52" i="3" a="1"/>
  <c r="M52" i="3" s="1"/>
  <c r="N96" i="3" a="1"/>
  <c r="N96" i="3" s="1"/>
  <c r="M96" i="3" a="1"/>
  <c r="M96" i="3" s="1"/>
  <c r="T14" i="3"/>
  <c r="BM17" i="3"/>
  <c r="BA22" i="3" a="1"/>
  <c r="BA22" i="3" s="1"/>
  <c r="AS60" i="3"/>
  <c r="AJ73" i="3" a="1"/>
  <c r="AJ73" i="3" s="1"/>
  <c r="AK73" i="3" s="1" a="1"/>
  <c r="AK73" i="3" s="1"/>
  <c r="M70" i="3" a="1"/>
  <c r="M70" i="3" s="1"/>
  <c r="N70" i="3" a="1"/>
  <c r="N70" i="3" s="1"/>
  <c r="AK56" i="8" a="1"/>
  <c r="AK56" i="8" s="1"/>
  <c r="AR85" i="8" a="1"/>
  <c r="AR85" i="8" s="1"/>
  <c r="AT76" i="8" a="1"/>
  <c r="AT76" i="8" s="1"/>
  <c r="M93" i="3" a="1"/>
  <c r="M93" i="3" s="1"/>
  <c r="N93" i="3" a="1"/>
  <c r="N93" i="3" s="1"/>
  <c r="S14" i="3"/>
  <c r="S14" i="6" s="1"/>
  <c r="AB14" i="6" s="1"/>
  <c r="J14" i="7" s="1" a="1"/>
  <c r="J14" i="7" s="1"/>
  <c r="BU21" i="3" a="1"/>
  <c r="BU21" i="3" s="1"/>
  <c r="BV21" i="3" a="1"/>
  <c r="BV21" i="3" s="1"/>
  <c r="O36" i="3"/>
  <c r="BI56" i="3"/>
  <c r="T79" i="3"/>
  <c r="BV70" i="3" a="1"/>
  <c r="BV70" i="3" s="1"/>
  <c r="BU70" i="3" a="1"/>
  <c r="BU70" i="3" s="1"/>
  <c r="BJ85" i="3"/>
  <c r="Y85" i="6" s="1"/>
  <c r="Q99" i="3"/>
  <c r="BU82" i="3" a="1"/>
  <c r="BU82" i="3" s="1"/>
  <c r="AI22" i="8" a="1"/>
  <c r="AI22" i="8" s="1"/>
  <c r="Y43" i="8" a="1"/>
  <c r="Y43" i="8" s="1"/>
  <c r="AZ54" i="8" a="1"/>
  <c r="AZ54" i="8" s="1"/>
  <c r="AR56" i="8" a="1"/>
  <c r="AR56" i="8" s="1"/>
  <c r="AI79" i="8" a="1"/>
  <c r="AI79" i="8" s="1"/>
  <c r="AK85" i="8" a="1"/>
  <c r="AK85" i="8" s="1"/>
  <c r="BD7" i="8" a="1"/>
  <c r="BD7" i="8" s="1"/>
  <c r="AR14" i="8" a="1"/>
  <c r="AR14" i="8" s="1"/>
  <c r="BN6" i="3" a="1"/>
  <c r="BN6" i="3" s="1"/>
  <c r="BJ14" i="3"/>
  <c r="BL14" i="3"/>
  <c r="I14" i="3" a="1"/>
  <c r="I14" i="3" s="1"/>
  <c r="L14" i="3" s="1" a="1"/>
  <c r="L14" i="3" s="1"/>
  <c r="AD14" i="3" s="1" a="1"/>
  <c r="AD14" i="3" s="1"/>
  <c r="BA34" i="3" a="1"/>
  <c r="BA34" i="3" s="1"/>
  <c r="BH34" i="3" s="1"/>
  <c r="AB22" i="3"/>
  <c r="BJ33" i="3"/>
  <c r="Y33" i="6" s="1"/>
  <c r="AB36" i="3"/>
  <c r="BO46" i="3"/>
  <c r="BU54" i="3" a="1"/>
  <c r="BU54" i="3" s="1"/>
  <c r="BU65" i="3" a="1"/>
  <c r="BU65" i="3" s="1"/>
  <c r="BV65" i="3" a="1"/>
  <c r="BV65" i="3" s="1"/>
  <c r="AV70" i="3" a="1"/>
  <c r="AV70" i="3" s="1"/>
  <c r="AR54" i="3"/>
  <c r="W54" i="6" s="1"/>
  <c r="AF54" i="6" s="1"/>
  <c r="S54" i="7" s="1" a="1"/>
  <c r="S54" i="7" s="1"/>
  <c r="AW59" i="3"/>
  <c r="I86" i="3" a="1"/>
  <c r="I86" i="3" s="1"/>
  <c r="J86" i="3" s="1" a="1"/>
  <c r="J86" i="3" s="1"/>
  <c r="BO96" i="3"/>
  <c r="AA64" i="8" a="1"/>
  <c r="AA64" i="8" s="1"/>
  <c r="AI73" i="8" a="1"/>
  <c r="AI73" i="8" s="1"/>
  <c r="Y73" i="8" a="1"/>
  <c r="Y73" i="8" s="1"/>
  <c r="BB99" i="8" a="1"/>
  <c r="BB99" i="8" s="1"/>
  <c r="AA85" i="8" a="1"/>
  <c r="AA85" i="8" s="1"/>
  <c r="BJ34" i="3"/>
  <c r="AC89" i="3"/>
  <c r="BA14" i="3" a="1"/>
  <c r="BA14" i="3" s="1"/>
  <c r="BI14" i="3" s="1"/>
  <c r="BL25" i="3"/>
  <c r="Y25" i="6" s="1"/>
  <c r="M27" i="3" a="1"/>
  <c r="M27" i="3" s="1"/>
  <c r="N27" i="3" a="1"/>
  <c r="N27" i="3" s="1"/>
  <c r="Q20" i="3"/>
  <c r="AN67" i="3" a="1"/>
  <c r="AN67" i="3" s="1"/>
  <c r="Q89" i="3"/>
  <c r="X86" i="3"/>
  <c r="BQ25" i="8" a="1"/>
  <c r="BQ25" i="8" s="1"/>
  <c r="AK25" i="8" a="1"/>
  <c r="AK25" i="8" s="1"/>
  <c r="AT38" i="8" a="1"/>
  <c r="AT38" i="8" s="1"/>
  <c r="BS46" i="8" a="1"/>
  <c r="BS46" i="8" s="1"/>
  <c r="BI56" i="8" a="1"/>
  <c r="BI56" i="8" s="1"/>
  <c r="AW82" i="3"/>
  <c r="BS7" i="3" a="1"/>
  <c r="BS7" i="3" s="1"/>
  <c r="BT7" i="3" s="1" a="1"/>
  <c r="BT7" i="3" s="1"/>
  <c r="H9" i="3" a="1"/>
  <c r="H9" i="3" s="1"/>
  <c r="M19" i="3" a="1"/>
  <c r="M19" i="3" s="1"/>
  <c r="N19" i="3" a="1"/>
  <c r="N19" i="3" s="1"/>
  <c r="H14" i="3" a="1"/>
  <c r="H14" i="3" s="1"/>
  <c r="BO19" i="3"/>
  <c r="J34" i="3" a="1"/>
  <c r="J34" i="3" s="1"/>
  <c r="H22" i="3" a="1"/>
  <c r="H22" i="3" s="1"/>
  <c r="P22" i="3" s="1"/>
  <c r="BB25" i="3" a="1"/>
  <c r="BB25" i="3" s="1"/>
  <c r="BL22" i="3"/>
  <c r="K33" i="3" a="1"/>
  <c r="K33" i="3" s="1"/>
  <c r="W33" i="3" s="1" a="1"/>
  <c r="W33" i="3" s="1"/>
  <c r="Z29" i="3"/>
  <c r="AE20" i="3"/>
  <c r="X34" i="3"/>
  <c r="AE22" i="3"/>
  <c r="BL33" i="3"/>
  <c r="BH29" i="3"/>
  <c r="AW36" i="3"/>
  <c r="Z36" i="3"/>
  <c r="BW43" i="3"/>
  <c r="R47" i="3"/>
  <c r="BE57" i="3" a="1"/>
  <c r="BE57" i="3" s="1"/>
  <c r="AT38" i="3"/>
  <c r="Q38" i="7" s="1" a="1"/>
  <c r="Q38" i="7" s="1"/>
  <c r="BK46" i="3"/>
  <c r="BU47" i="3" a="1"/>
  <c r="BU47" i="3" s="1"/>
  <c r="BA44" i="3" a="1"/>
  <c r="BA44" i="3" s="1"/>
  <c r="BK56" i="3"/>
  <c r="BU57" i="3" a="1"/>
  <c r="BU57" i="3" s="1"/>
  <c r="AR51" i="3"/>
  <c r="W51" i="6" s="1"/>
  <c r="AF51" i="6" s="1"/>
  <c r="S51" i="7" s="1" a="1"/>
  <c r="S51" i="7" s="1"/>
  <c r="BW55" i="3"/>
  <c r="Z55" i="6" s="1"/>
  <c r="AD65" i="3" a="1"/>
  <c r="AD65" i="3" s="1"/>
  <c r="BO42" i="3"/>
  <c r="X42" i="7" s="1" a="1"/>
  <c r="X42" i="7" s="1"/>
  <c r="AE67" i="3"/>
  <c r="AU59" i="3"/>
  <c r="AR79" i="3"/>
  <c r="AR76" i="3"/>
  <c r="Z85" i="3"/>
  <c r="U85" i="6" s="1"/>
  <c r="AD85" i="6" s="1"/>
  <c r="L85" i="7" s="1" a="1"/>
  <c r="L85" i="7" s="1"/>
  <c r="H79" i="3" a="1"/>
  <c r="H79" i="3" s="1"/>
  <c r="P79" i="3" s="1"/>
  <c r="AN94" i="3" a="1"/>
  <c r="AN94" i="3" s="1"/>
  <c r="W81" i="3" a="1"/>
  <c r="W81" i="3" s="1"/>
  <c r="AB89" i="3"/>
  <c r="AN97" i="3" a="1"/>
  <c r="AN97" i="3" s="1"/>
  <c r="BB90" i="3" a="1"/>
  <c r="BB90" i="3" s="1"/>
  <c r="BE90" i="3" s="1" a="1"/>
  <c r="BE90" i="3" s="1"/>
  <c r="R99" i="3"/>
  <c r="BM99" i="3"/>
  <c r="H86" i="3" a="1"/>
  <c r="H86" i="3" s="1"/>
  <c r="O86" i="3" s="1"/>
  <c r="P99" i="3"/>
  <c r="BB22" i="8" a="1"/>
  <c r="BB22" i="8" s="1"/>
  <c r="BB25" i="8" a="1"/>
  <c r="BB25" i="8" s="1"/>
  <c r="T25" i="8" a="1"/>
  <c r="T25" i="8" s="1"/>
  <c r="L38" i="8" a="1"/>
  <c r="L38" i="8" s="1"/>
  <c r="J46" i="8" a="1"/>
  <c r="J46" i="8" s="1"/>
  <c r="BD43" i="8" a="1"/>
  <c r="BD43" i="8" s="1"/>
  <c r="AP56" i="8" a="1"/>
  <c r="AP56" i="8" s="1"/>
  <c r="BS56" i="8" a="1"/>
  <c r="BS56" i="8" s="1"/>
  <c r="J64" i="8" a="1"/>
  <c r="J64" i="8" s="1"/>
  <c r="V73" i="8" a="1"/>
  <c r="V73" i="8" s="1"/>
  <c r="BU73" i="8" a="1"/>
  <c r="BU73" i="8" s="1"/>
  <c r="BU81" i="8" a="1"/>
  <c r="BU81" i="8" s="1"/>
  <c r="BQ81" i="8" a="1"/>
  <c r="BQ81" i="8" s="1"/>
  <c r="BS99" i="8" a="1"/>
  <c r="BS99" i="8" s="1"/>
  <c r="BD100" i="8" a="1"/>
  <c r="BD100" i="8" s="1"/>
  <c r="J85" i="8" a="1"/>
  <c r="J85" i="8" s="1"/>
  <c r="BI99" i="8" a="1"/>
  <c r="BI99" i="8" s="1"/>
  <c r="AP100" i="8" a="1"/>
  <c r="AP100" i="8" s="1"/>
  <c r="BQ19" i="8" a="1"/>
  <c r="BQ19" i="8" s="1"/>
  <c r="BJ64" i="3"/>
  <c r="Y64" i="6" s="1"/>
  <c r="AJ25" i="3" a="1"/>
  <c r="AJ25" i="3" s="1"/>
  <c r="Y59" i="3"/>
  <c r="BK51" i="8" a="1"/>
  <c r="BK51" i="8" s="1"/>
  <c r="BG64" i="8" a="1"/>
  <c r="BG64" i="8" s="1"/>
  <c r="L79" i="8" a="1"/>
  <c r="L79" i="8" s="1"/>
  <c r="AZ38" i="8" a="1"/>
  <c r="AZ38" i="8" s="1"/>
  <c r="BU70" i="8" a="1"/>
  <c r="BU70" i="8" s="1"/>
  <c r="AI76" i="8" a="1"/>
  <c r="AI76" i="8" s="1"/>
  <c r="T78" i="8" a="1"/>
  <c r="T78" i="8" s="1"/>
  <c r="BD36" i="8" a="1"/>
  <c r="BD36" i="8" s="1"/>
  <c r="AA89" i="3"/>
  <c r="U89" i="6" s="1"/>
  <c r="AD89" i="6" s="1"/>
  <c r="L89" i="7" s="1" a="1"/>
  <c r="L89" i="7" s="1"/>
  <c r="P89" i="8" s="1" a="1"/>
  <c r="P89" i="8" s="1"/>
  <c r="V53" i="3"/>
  <c r="AM89" i="8" a="1"/>
  <c r="AM89" i="8" s="1"/>
  <c r="R36" i="8" a="1"/>
  <c r="R36" i="8" s="1"/>
  <c r="R9" i="8" a="1"/>
  <c r="R9" i="8" s="1"/>
  <c r="AT33" i="8" a="1"/>
  <c r="AT33" i="8" s="1"/>
  <c r="BB46" i="8" a="1"/>
  <c r="BB46" i="8" s="1"/>
  <c r="AI19" i="3" a="1"/>
  <c r="AI19" i="3" s="1"/>
  <c r="AQ19" i="3" s="1"/>
  <c r="BU62" i="3" a="1"/>
  <c r="BU62" i="3" s="1"/>
  <c r="BV86" i="3" a="1"/>
  <c r="BV86" i="3" s="1"/>
  <c r="BU86" i="3" a="1"/>
  <c r="BU86" i="3" s="1"/>
  <c r="BO56" i="3"/>
  <c r="Q45" i="3"/>
  <c r="BU64" i="3" a="1"/>
  <c r="BU64" i="3" s="1"/>
  <c r="AS54" i="3"/>
  <c r="AN80" i="3" a="1"/>
  <c r="AN80" i="3" s="1"/>
  <c r="AC99" i="3"/>
  <c r="T86" i="3"/>
  <c r="S86" i="6" s="1"/>
  <c r="AB86" i="6" s="1"/>
  <c r="J86" i="7" s="1" a="1"/>
  <c r="J86" i="7" s="1"/>
  <c r="BQ73" i="8" a="1"/>
  <c r="BQ73" i="8" s="1"/>
  <c r="BL17" i="3"/>
  <c r="BG21" i="3" a="1"/>
  <c r="BG21" i="3" s="1"/>
  <c r="BF21" i="3" a="1"/>
  <c r="BF21" i="3" s="1"/>
  <c r="Y22" i="3"/>
  <c r="BK33" i="3"/>
  <c r="AI38" i="3" a="1"/>
  <c r="AI38" i="3" s="1"/>
  <c r="AV38" i="3" s="1" a="1"/>
  <c r="AV38" i="3" s="1"/>
  <c r="V38" i="6" s="1"/>
  <c r="AE38" i="6" s="1"/>
  <c r="R38" i="7" s="1" a="1"/>
  <c r="R38" i="7" s="1"/>
  <c r="AR49" i="3"/>
  <c r="AN68" i="3" a="1"/>
  <c r="AN68" i="3" s="1"/>
  <c r="AU54" i="3"/>
  <c r="AI59" i="3" a="1"/>
  <c r="AI59" i="3" s="1"/>
  <c r="AJ79" i="3" a="1"/>
  <c r="AJ79" i="3" s="1"/>
  <c r="AL79" i="3" s="1" a="1"/>
  <c r="AL79" i="3" s="1"/>
  <c r="BO90" i="3"/>
  <c r="AM78" i="3" a="1"/>
  <c r="AM78" i="3" s="1"/>
  <c r="H7" i="8" a="1"/>
  <c r="H7" i="8" s="1"/>
  <c r="L49" i="8" a="1"/>
  <c r="L49" i="8" s="1"/>
  <c r="AZ73" i="8" a="1"/>
  <c r="AZ73" i="8" s="1"/>
  <c r="BA99" i="3" a="1"/>
  <c r="BA99" i="3" s="1"/>
  <c r="L76" i="8" a="1"/>
  <c r="L76" i="8" s="1"/>
  <c r="H89" i="8" a="1"/>
  <c r="H89" i="8" s="1"/>
  <c r="R82" i="8" a="1"/>
  <c r="R82" i="8" s="1"/>
  <c r="BB17" i="3" a="1"/>
  <c r="BB17" i="3" s="1"/>
  <c r="BC17" i="3" s="1" a="1"/>
  <c r="BC17" i="3" s="1"/>
  <c r="T22" i="3"/>
  <c r="S22" i="6" s="1"/>
  <c r="AB22" i="6" s="1"/>
  <c r="J22" i="7" s="1" a="1"/>
  <c r="J22" i="7" s="1"/>
  <c r="AA21" i="3"/>
  <c r="BV36" i="3" a="1"/>
  <c r="BV36" i="3" s="1"/>
  <c r="BU36" i="3" a="1"/>
  <c r="BU36" i="3" s="1"/>
  <c r="X53" i="3"/>
  <c r="V70" i="3"/>
  <c r="AO75" i="3" a="1"/>
  <c r="AO75" i="3" s="1"/>
  <c r="AN75" i="3" a="1"/>
  <c r="AN75" i="3" s="1"/>
  <c r="BO85" i="3"/>
  <c r="S79" i="3"/>
  <c r="BB56" i="8" a="1"/>
  <c r="BB56" i="8" s="1"/>
  <c r="AR64" i="8" a="1"/>
  <c r="AR64" i="8" s="1"/>
  <c r="AR99" i="8" a="1"/>
  <c r="AR99" i="8" s="1"/>
  <c r="T34" i="8" a="1"/>
  <c r="T34" i="8" s="1"/>
  <c r="AI51" i="8" a="1"/>
  <c r="AI51" i="8" s="1"/>
  <c r="AB59" i="3"/>
  <c r="N59" i="7" s="1" a="1"/>
  <c r="N59" i="7" s="1"/>
  <c r="AG59" i="8" s="1" a="1"/>
  <c r="AG59" i="8" s="1"/>
  <c r="BS64" i="8" a="1"/>
  <c r="BS64" i="8" s="1"/>
  <c r="AC76" i="8" a="1"/>
  <c r="AC76" i="8" s="1"/>
  <c r="X14" i="3"/>
  <c r="AU18" i="3"/>
  <c r="X22" i="3"/>
  <c r="BO22" i="3"/>
  <c r="T34" i="3"/>
  <c r="S34" i="6" s="1"/>
  <c r="AB34" i="6" s="1"/>
  <c r="J34" i="7" s="1" a="1"/>
  <c r="J34" i="7" s="1"/>
  <c r="AW38" i="3"/>
  <c r="W38" i="6" s="1"/>
  <c r="AF38" i="6" s="1"/>
  <c r="S38" i="7" s="1" a="1"/>
  <c r="S38" i="7" s="1"/>
  <c r="H53" i="3" a="1"/>
  <c r="H53" i="3" s="1"/>
  <c r="BA46" i="3" a="1"/>
  <c r="BA46" i="3" s="1"/>
  <c r="BH46" i="3" s="1"/>
  <c r="AJ60" i="3" a="1"/>
  <c r="AJ60" i="3" s="1"/>
  <c r="BJ44" i="3"/>
  <c r="AC45" i="3"/>
  <c r="AL78" i="3" a="1"/>
  <c r="AL78" i="3" s="1"/>
  <c r="M75" i="3" a="1"/>
  <c r="M75" i="3" s="1"/>
  <c r="N75" i="3" a="1"/>
  <c r="N75" i="3" s="1"/>
  <c r="AA85" i="3"/>
  <c r="X79" i="3"/>
  <c r="H79" i="7" s="1" a="1"/>
  <c r="H79" i="7" s="1"/>
  <c r="BF97" i="3" a="1"/>
  <c r="BF97" i="3" s="1"/>
  <c r="BI17" i="8" a="1"/>
  <c r="BI17" i="8" s="1"/>
  <c r="BB64" i="8" a="1"/>
  <c r="BB64" i="8" s="1"/>
  <c r="AC64" i="8" a="1"/>
  <c r="AC64" i="8" s="1"/>
  <c r="H73" i="8" a="1"/>
  <c r="H73" i="8" s="1"/>
  <c r="R73" i="8" a="1"/>
  <c r="R73" i="8" s="1"/>
  <c r="R79" i="8" a="1"/>
  <c r="R79" i="8" s="1"/>
  <c r="T85" i="8" a="1"/>
  <c r="T85" i="8" s="1"/>
  <c r="AR34" i="8" a="1"/>
  <c r="AR34" i="8" s="1"/>
  <c r="R51" i="8" a="1"/>
  <c r="R51" i="8" s="1"/>
  <c r="BQ76" i="8" a="1"/>
  <c r="BQ76" i="8" s="1"/>
  <c r="R89" i="3"/>
  <c r="BG89" i="8" a="1"/>
  <c r="BG89" i="8" s="1"/>
  <c r="BQ36" i="8" a="1"/>
  <c r="BQ36" i="8" s="1"/>
  <c r="BM11" i="3"/>
  <c r="Y11" i="6" s="1"/>
  <c r="AW25" i="3"/>
  <c r="BU15" i="3" a="1"/>
  <c r="BU15" i="3" s="1"/>
  <c r="AR22" i="3"/>
  <c r="BB22" i="3" a="1"/>
  <c r="BB22" i="3" s="1"/>
  <c r="BC22" i="3" s="1" a="1"/>
  <c r="BC22" i="3" s="1"/>
  <c r="BE34" i="3" a="1"/>
  <c r="BE34" i="3" s="1"/>
  <c r="AC20" i="3"/>
  <c r="AD21" i="3" a="1"/>
  <c r="AD21" i="3" s="1"/>
  <c r="H34" i="3" a="1"/>
  <c r="H34" i="3" s="1"/>
  <c r="BB46" i="3" a="1"/>
  <c r="BB46" i="3" s="1"/>
  <c r="Q22" i="3"/>
  <c r="AR33" i="3"/>
  <c r="BA33" i="3" a="1"/>
  <c r="BA33" i="3" s="1"/>
  <c r="BH33" i="3" s="1"/>
  <c r="BU30" i="3" a="1"/>
  <c r="BU30" i="3" s="1"/>
  <c r="AT36" i="3"/>
  <c r="BF40" i="3" a="1"/>
  <c r="BF40" i="3" s="1"/>
  <c r="U36" i="3"/>
  <c r="V36" i="3"/>
  <c r="BS43" i="3" a="1"/>
  <c r="BS43" i="3" s="1"/>
  <c r="BT43" i="3" s="1" a="1"/>
  <c r="BT43" i="3" s="1"/>
  <c r="Y47" i="3"/>
  <c r="AJ38" i="3" a="1"/>
  <c r="AJ38" i="3" s="1"/>
  <c r="AL38" i="3" s="1" a="1"/>
  <c r="AL38" i="3" s="1"/>
  <c r="BJ46" i="3"/>
  <c r="Y46" i="6" s="1"/>
  <c r="AW60" i="3"/>
  <c r="R45" i="3"/>
  <c r="BJ56" i="3"/>
  <c r="AW64" i="3"/>
  <c r="AI51" i="3" a="1"/>
  <c r="AI51" i="3" s="1"/>
  <c r="AP51" i="3" s="1"/>
  <c r="U70" i="3"/>
  <c r="H70" i="7" s="1" a="1"/>
  <c r="H70" i="7" s="1"/>
  <c r="R67" i="3"/>
  <c r="BV52" i="3" a="1"/>
  <c r="BV52" i="3" s="1"/>
  <c r="BU52" i="3" a="1"/>
  <c r="BU52" i="3" s="1"/>
  <c r="AT59" i="3"/>
  <c r="W69" i="3" a="1"/>
  <c r="W69" i="3" s="1"/>
  <c r="AS81" i="3"/>
  <c r="AJ81" i="3" a="1"/>
  <c r="AJ81" i="3" s="1"/>
  <c r="AK81" i="3" s="1" a="1"/>
  <c r="AK81" i="3" s="1"/>
  <c r="AI79" i="3" a="1"/>
  <c r="AI79" i="3" s="1"/>
  <c r="AV79" i="3" s="1" a="1"/>
  <c r="AV79" i="3" s="1"/>
  <c r="P69" i="3"/>
  <c r="AW76" i="3"/>
  <c r="W76" i="6" s="1"/>
  <c r="AF76" i="6" s="1"/>
  <c r="S76" i="7" s="1" a="1"/>
  <c r="S76" i="7" s="1"/>
  <c r="BB78" i="3" a="1"/>
  <c r="BB78" i="3" s="1"/>
  <c r="BE78" i="3" s="1" a="1"/>
  <c r="BE78" i="3" s="1"/>
  <c r="Q82" i="3"/>
  <c r="AP61" i="3"/>
  <c r="BW89" i="3"/>
  <c r="BM90" i="3"/>
  <c r="BL99" i="3"/>
  <c r="U86" i="3"/>
  <c r="BW100" i="3"/>
  <c r="AA17" i="8" a="1"/>
  <c r="AA17" i="8" s="1"/>
  <c r="AT25" i="8" a="1"/>
  <c r="AT25" i="8" s="1"/>
  <c r="BI25" i="8" a="1"/>
  <c r="BI25" i="8" s="1"/>
  <c r="AC25" i="8" a="1"/>
  <c r="AC25" i="8" s="1"/>
  <c r="AK46" i="8" a="1"/>
  <c r="AK46" i="8" s="1"/>
  <c r="AA44" i="8" a="1"/>
  <c r="AA44" i="8" s="1"/>
  <c r="AP43" i="8" a="1"/>
  <c r="AP43" i="8" s="1"/>
  <c r="L54" i="8" a="1"/>
  <c r="L54" i="8" s="1"/>
  <c r="BG56" i="8" a="1"/>
  <c r="BG56" i="8" s="1"/>
  <c r="J56" i="8" a="1"/>
  <c r="J56" i="8" s="1"/>
  <c r="BQ64" i="8" a="1"/>
  <c r="BQ64" i="8" s="1"/>
  <c r="BD64" i="8" a="1"/>
  <c r="BD64" i="8" s="1"/>
  <c r="BK73" i="8" a="1"/>
  <c r="BK73" i="8" s="1"/>
  <c r="AT73" i="8" a="1"/>
  <c r="AT73" i="8" s="1"/>
  <c r="BQ79" i="8" a="1"/>
  <c r="BQ79" i="8" s="1"/>
  <c r="L81" i="8" a="1"/>
  <c r="L81" i="8" s="1"/>
  <c r="T99" i="8" a="1"/>
  <c r="T99" i="8" s="1"/>
  <c r="BS85" i="8" a="1"/>
  <c r="BS85" i="8" s="1"/>
  <c r="J99" i="8" a="1"/>
  <c r="J99" i="8" s="1"/>
  <c r="V28" i="8" a="1"/>
  <c r="V28" i="8" s="1"/>
  <c r="J25" i="8" a="1"/>
  <c r="J25" i="8" s="1"/>
  <c r="AC19" i="8" a="1"/>
  <c r="AC19" i="8" s="1"/>
  <c r="AP86" i="8" a="1"/>
  <c r="AP86" i="8" s="1"/>
  <c r="BA25" i="3" a="1"/>
  <c r="BA25" i="3" s="1"/>
  <c r="BU46" i="3" a="1"/>
  <c r="BU46" i="3" s="1"/>
  <c r="BV46" i="3" a="1"/>
  <c r="BV46" i="3" s="1"/>
  <c r="Y53" i="8" a="1"/>
  <c r="Y53" i="8" s="1"/>
  <c r="AT51" i="8" a="1"/>
  <c r="AT51" i="8" s="1"/>
  <c r="BU56" i="8" a="1"/>
  <c r="BU56" i="8" s="1"/>
  <c r="BB65" i="8" a="1"/>
  <c r="BB65" i="8" s="1"/>
  <c r="AA34" i="8" a="1"/>
  <c r="AA34" i="8" s="1"/>
  <c r="AI38" i="8" a="1"/>
  <c r="AI38" i="8" s="1"/>
  <c r="AZ76" i="8" a="1"/>
  <c r="AZ76" i="8" s="1"/>
  <c r="AR25" i="3"/>
  <c r="P65" i="6"/>
  <c r="S53" i="3"/>
  <c r="Y89" i="8" a="1"/>
  <c r="Y89" i="8" s="1"/>
  <c r="AZ36" i="8" a="1"/>
  <c r="AZ36" i="8" s="1"/>
  <c r="R14" i="8" a="1"/>
  <c r="R14" i="8" s="1"/>
  <c r="AO70" i="3" a="1"/>
  <c r="AO70" i="3" s="1"/>
  <c r="AY70" i="8" s="1" a="1"/>
  <c r="AY70" i="8" s="1"/>
  <c r="AN70" i="3" a="1"/>
  <c r="AN70" i="3" s="1"/>
  <c r="AN28" i="3" a="1"/>
  <c r="AN28" i="3" s="1"/>
  <c r="N21" i="3" a="1"/>
  <c r="N21" i="3" s="1"/>
  <c r="M21" i="3" a="1"/>
  <c r="M21" i="3" s="1"/>
  <c r="BU11" i="3" a="1"/>
  <c r="BU11" i="3" s="1"/>
  <c r="BU18" i="3" a="1"/>
  <c r="BU18" i="3" s="1"/>
  <c r="BV18" i="3" a="1"/>
  <c r="BV18" i="3" s="1"/>
  <c r="BU33" i="3" a="1"/>
  <c r="BU33" i="3" s="1"/>
  <c r="Z22" i="3"/>
  <c r="BB56" i="3" a="1"/>
  <c r="BB56" i="3" s="1"/>
  <c r="BC56" i="3" s="1" a="1"/>
  <c r="BC56" i="3" s="1"/>
  <c r="AJ54" i="3" a="1"/>
  <c r="AJ54" i="3" s="1"/>
  <c r="AM54" i="3" s="1" a="1"/>
  <c r="AM54" i="3" s="1"/>
  <c r="BL85" i="3"/>
  <c r="AB99" i="3"/>
  <c r="U99" i="6" s="1"/>
  <c r="AD99" i="6" s="1"/>
  <c r="L99" i="7" s="1" a="1"/>
  <c r="L99" i="7" s="1"/>
  <c r="AX99" i="8" s="1" a="1"/>
  <c r="AX99" i="8" s="1"/>
  <c r="BG43" i="8" a="1"/>
  <c r="BG43" i="8" s="1"/>
  <c r="AT54" i="8" a="1"/>
  <c r="AT54" i="8" s="1"/>
  <c r="AT60" i="8" a="1"/>
  <c r="AT60" i="8" s="1"/>
  <c r="BK60" i="8" a="1"/>
  <c r="BK60" i="8" s="1"/>
  <c r="AK99" i="8" a="1"/>
  <c r="AK99" i="8" s="1"/>
  <c r="R21" i="3"/>
  <c r="AW22" i="3"/>
  <c r="BG44" i="3" a="1"/>
  <c r="BG44" i="3" s="1"/>
  <c r="BF44" i="3" a="1"/>
  <c r="BF44" i="3" s="1"/>
  <c r="Y45" i="3"/>
  <c r="BC57" i="3" a="1"/>
  <c r="BC57" i="3" s="1"/>
  <c r="AT76" i="3"/>
  <c r="BB85" i="3" a="1"/>
  <c r="BB85" i="3" s="1"/>
  <c r="BD85" i="3" s="1" a="1"/>
  <c r="BD85" i="3" s="1"/>
  <c r="BN85" i="3" s="1" a="1"/>
  <c r="BN85" i="3" s="1"/>
  <c r="AZ25" i="8" a="1"/>
  <c r="AZ25" i="8" s="1"/>
  <c r="AR65" i="8" a="1"/>
  <c r="AR65" i="8" s="1"/>
  <c r="BF19" i="3" a="1"/>
  <c r="BF19" i="3" s="1"/>
  <c r="BG19" i="3" a="1"/>
  <c r="BG19" i="3" s="1"/>
  <c r="AU22" i="3"/>
  <c r="AE29" i="3"/>
  <c r="BU56" i="3" a="1"/>
  <c r="BU56" i="3" s="1"/>
  <c r="BV56" i="3" a="1"/>
  <c r="BV56" i="3" s="1"/>
  <c r="BU59" i="3" a="1"/>
  <c r="BU59" i="3" s="1"/>
  <c r="AE45" i="3"/>
  <c r="U45" i="6" s="1"/>
  <c r="AD45" i="6" s="1"/>
  <c r="L45" i="7" s="1" a="1"/>
  <c r="L45" i="7" s="1"/>
  <c r="AX45" i="8" s="1" a="1"/>
  <c r="AX45" i="8" s="1"/>
  <c r="BS60" i="3" a="1"/>
  <c r="BS60" i="3" s="1"/>
  <c r="BT60" i="3" s="1" a="1"/>
  <c r="BT60" i="3" s="1"/>
  <c r="BM64" i="3"/>
  <c r="AI76" i="3" a="1"/>
  <c r="AI76" i="3" s="1"/>
  <c r="AE99" i="3"/>
  <c r="U100" i="3"/>
  <c r="BL90" i="3"/>
  <c r="X90" i="7" s="1" a="1"/>
  <c r="X90" i="7" s="1"/>
  <c r="BS33" i="8" a="1"/>
  <c r="BS33" i="8" s="1"/>
  <c r="BI46" i="8" a="1"/>
  <c r="BI46" i="8" s="1"/>
  <c r="AC49" i="8" a="1"/>
  <c r="AC49" i="8" s="1"/>
  <c r="BK54" i="8" a="1"/>
  <c r="BK54" i="8" s="1"/>
  <c r="AI52" i="8" a="1"/>
  <c r="AI52" i="8" s="1"/>
  <c r="L19" i="8" a="1"/>
  <c r="L19" i="8" s="1"/>
  <c r="BU89" i="8" a="1"/>
  <c r="BU89" i="8" s="1"/>
  <c r="BK82" i="8" a="1"/>
  <c r="BK82" i="8" s="1"/>
  <c r="X6" i="3"/>
  <c r="BU22" i="3" a="1"/>
  <c r="BU22" i="3" s="1"/>
  <c r="BV22" i="3" a="1"/>
  <c r="BV22" i="3" s="1"/>
  <c r="N31" i="3" a="1"/>
  <c r="N31" i="3" s="1"/>
  <c r="M31" i="3" a="1"/>
  <c r="M31" i="3" s="1"/>
  <c r="AA22" i="3"/>
  <c r="U22" i="6" s="1"/>
  <c r="AD22" i="6" s="1"/>
  <c r="L22" i="7" s="1" a="1"/>
  <c r="L22" i="7" s="1"/>
  <c r="P22" i="8" s="1" a="1"/>
  <c r="P22" i="8" s="1"/>
  <c r="BB33" i="3" a="1"/>
  <c r="BB33" i="3" s="1"/>
  <c r="BC33" i="3" s="1" a="1"/>
  <c r="BC33" i="3" s="1"/>
  <c r="AR36" i="3"/>
  <c r="V36" i="6" s="1"/>
  <c r="AE36" i="6" s="1"/>
  <c r="R36" i="7" s="1" a="1"/>
  <c r="R36" i="7" s="1"/>
  <c r="AA36" i="3"/>
  <c r="Z47" i="3"/>
  <c r="AW49" i="3"/>
  <c r="AS49" i="3"/>
  <c r="AT51" i="3"/>
  <c r="AI54" i="3" a="1"/>
  <c r="AI54" i="3" s="1"/>
  <c r="AP54" i="3" s="1"/>
  <c r="AS76" i="3"/>
  <c r="BU85" i="3" a="1"/>
  <c r="BU85" i="3" s="1"/>
  <c r="BK90" i="3"/>
  <c r="BU99" i="3" a="1"/>
  <c r="BU99" i="3" s="1"/>
  <c r="BB44" i="8" a="1"/>
  <c r="BB44" i="8" s="1"/>
  <c r="BQ54" i="8" a="1"/>
  <c r="BQ54" i="8" s="1"/>
  <c r="Y56" i="8" a="1"/>
  <c r="Y56" i="8" s="1"/>
  <c r="L64" i="8" a="1"/>
  <c r="L64" i="8" s="1"/>
  <c r="AW19" i="3"/>
  <c r="J22" i="8" a="1"/>
  <c r="J22" i="8" s="1"/>
  <c r="AU76" i="3"/>
  <c r="O17" i="3"/>
  <c r="BA19" i="3" a="1"/>
  <c r="BA19" i="3" s="1"/>
  <c r="BO17" i="3"/>
  <c r="AS19" i="3"/>
  <c r="M18" i="3" a="1"/>
  <c r="M18" i="3" s="1"/>
  <c r="N18" i="3" a="1"/>
  <c r="N18" i="3" s="1"/>
  <c r="BJ19" i="3"/>
  <c r="Y19" i="6" s="1"/>
  <c r="AT25" i="3"/>
  <c r="BJ17" i="3"/>
  <c r="BC34" i="3" a="1"/>
  <c r="BC34" i="3" s="1"/>
  <c r="Z21" i="3"/>
  <c r="BM22" i="3"/>
  <c r="L34" i="3" a="1"/>
  <c r="L34" i="3" s="1"/>
  <c r="AD34" i="3" s="1" a="1"/>
  <c r="AD34" i="3" s="1"/>
  <c r="Z20" i="3"/>
  <c r="N38" i="3" a="1"/>
  <c r="N38" i="3" s="1"/>
  <c r="M38" i="3" a="1"/>
  <c r="M38" i="3" s="1"/>
  <c r="AS36" i="3"/>
  <c r="AJ36" i="3" a="1"/>
  <c r="AJ36" i="3" s="1"/>
  <c r="AL36" i="3" s="1" a="1"/>
  <c r="AL36" i="3" s="1"/>
  <c r="AV36" i="3" s="1" a="1"/>
  <c r="AV36" i="3" s="1"/>
  <c r="V37" i="3"/>
  <c r="T36" i="3"/>
  <c r="Q47" i="3"/>
  <c r="BF51" i="3" a="1"/>
  <c r="BF51" i="3" s="1"/>
  <c r="BG51" i="3" a="1"/>
  <c r="BG51" i="3" s="1"/>
  <c r="AU49" i="3"/>
  <c r="N46" i="3" a="1"/>
  <c r="N46" i="3" s="1"/>
  <c r="M46" i="3" a="1"/>
  <c r="M46" i="3" s="1"/>
  <c r="AJ51" i="3" a="1"/>
  <c r="AJ51" i="3" s="1"/>
  <c r="AK51" i="3" s="1" a="1"/>
  <c r="AK51" i="3" s="1"/>
  <c r="AC59" i="3"/>
  <c r="BM44" i="3"/>
  <c r="AB45" i="3"/>
  <c r="BM56" i="3"/>
  <c r="X56" i="7" s="1" a="1"/>
  <c r="X56" i="7" s="1"/>
  <c r="AA60" i="3"/>
  <c r="M61" i="3" a="1"/>
  <c r="M61" i="3" s="1"/>
  <c r="N61" i="3" a="1"/>
  <c r="N61" i="3" s="1"/>
  <c r="AW51" i="3"/>
  <c r="BM65" i="3"/>
  <c r="T70" i="3"/>
  <c r="AB67" i="3"/>
  <c r="BA64" i="3" a="1"/>
  <c r="BA64" i="3" s="1"/>
  <c r="BN64" i="3" s="1" a="1"/>
  <c r="BN64" i="3" s="1"/>
  <c r="W64" i="7" s="1" a="1"/>
  <c r="W64" i="7" s="1"/>
  <c r="AW73" i="3"/>
  <c r="AW54" i="3"/>
  <c r="AJ59" i="3" a="1"/>
  <c r="AJ59" i="3" s="1"/>
  <c r="AL59" i="3" s="1" a="1"/>
  <c r="AL59" i="3" s="1"/>
  <c r="AV59" i="3" s="1" a="1"/>
  <c r="AV59" i="3" s="1"/>
  <c r="AC72" i="3"/>
  <c r="AT81" i="3"/>
  <c r="AW79" i="3"/>
  <c r="AJ76" i="3" a="1"/>
  <c r="AJ76" i="3" s="1"/>
  <c r="AK76" i="3" s="1" a="1"/>
  <c r="AK76" i="3" s="1"/>
  <c r="BU93" i="3" a="1"/>
  <c r="BU93" i="3" s="1"/>
  <c r="BV93" i="3" a="1"/>
  <c r="BV93" i="3" s="1"/>
  <c r="BS89" i="3" a="1"/>
  <c r="BS89" i="3" s="1"/>
  <c r="BT89" i="3" s="1" a="1"/>
  <c r="BT89" i="3" s="1"/>
  <c r="BL76" i="3"/>
  <c r="AN88" i="3" a="1"/>
  <c r="AN88" i="3" s="1"/>
  <c r="AA99" i="3"/>
  <c r="BW73" i="3"/>
  <c r="BW86" i="3"/>
  <c r="AD86" i="7" s="1" a="1"/>
  <c r="AD86" i="7" s="1"/>
  <c r="BS100" i="3" a="1"/>
  <c r="BS100" i="3" s="1"/>
  <c r="BT100" i="3" s="1" a="1"/>
  <c r="BT100" i="3" s="1"/>
  <c r="L25" i="8" a="1"/>
  <c r="L25" i="8" s="1"/>
  <c r="BK25" i="8" a="1"/>
  <c r="BK25" i="8" s="1"/>
  <c r="R54" i="8" a="1"/>
  <c r="R54" i="8" s="1"/>
  <c r="H60" i="8" a="1"/>
  <c r="H60" i="8" s="1"/>
  <c r="T56" i="8" a="1"/>
  <c r="T56" i="8" s="1"/>
  <c r="AC73" i="8" a="1"/>
  <c r="AC73" i="8" s="1"/>
  <c r="V100" i="8" a="1"/>
  <c r="V100" i="8" s="1"/>
  <c r="AT19" i="8" a="1"/>
  <c r="AT19" i="8" s="1"/>
  <c r="BQ63" i="8" a="1"/>
  <c r="BQ63" i="8" s="1"/>
  <c r="AC51" i="8" a="1"/>
  <c r="AC51" i="8" s="1"/>
  <c r="AK65" i="8" a="1"/>
  <c r="AK65" i="8" s="1"/>
  <c r="BS19" i="8" a="1"/>
  <c r="BS19" i="8" s="1"/>
  <c r="BU72" i="3" a="1"/>
  <c r="BU72" i="3" s="1"/>
  <c r="BV96" i="3" a="1"/>
  <c r="BV96" i="3" s="1"/>
  <c r="BU96" i="3" a="1"/>
  <c r="BU96" i="3" s="1"/>
  <c r="BK7" i="5"/>
  <c r="AU7" i="5"/>
  <c r="BM7" i="5"/>
  <c r="AA7" i="3"/>
  <c r="U7" i="6" s="1"/>
  <c r="AD7" i="6" s="1"/>
  <c r="L7" i="7" s="1" a="1"/>
  <c r="L7" i="7" s="1"/>
  <c r="R7" i="3"/>
  <c r="Q7" i="3"/>
  <c r="BV7" i="5" a="1"/>
  <c r="BV7" i="5" s="1"/>
  <c r="AO7" i="5" a="1"/>
  <c r="AO7" i="5" s="1"/>
  <c r="BG7" i="5" a="1"/>
  <c r="BG7" i="5" s="1"/>
  <c r="AN7" i="5" a="1"/>
  <c r="AN7" i="5" s="1"/>
  <c r="M7" i="5" a="1"/>
  <c r="M7" i="5" s="1"/>
  <c r="C9" i="16"/>
  <c r="BX6" i="6"/>
  <c r="BY6" i="6" s="1"/>
  <c r="O6" i="18"/>
  <c r="CC6" i="6"/>
  <c r="CF6" i="6" s="1"/>
  <c r="W6" i="18"/>
  <c r="CA96" i="6"/>
  <c r="BZ96" i="6"/>
  <c r="BY96" i="6"/>
  <c r="CB96" i="6"/>
  <c r="CD100" i="6"/>
  <c r="CG100" i="6"/>
  <c r="CF100" i="6"/>
  <c r="CE100" i="6"/>
  <c r="BY100" i="6"/>
  <c r="BZ100" i="6"/>
  <c r="CB100" i="6"/>
  <c r="CA100" i="6"/>
  <c r="CD96" i="6"/>
  <c r="CG96" i="6"/>
  <c r="CF96" i="6"/>
  <c r="CE96" i="6"/>
  <c r="BZ84" i="6"/>
  <c r="BY84" i="6"/>
  <c r="CB84" i="6"/>
  <c r="CA84" i="6"/>
  <c r="CD84" i="6"/>
  <c r="CG84" i="6"/>
  <c r="CF84" i="6"/>
  <c r="CE84" i="6"/>
  <c r="CA88" i="6"/>
  <c r="BZ88" i="6"/>
  <c r="CB88" i="6"/>
  <c r="BY88" i="6"/>
  <c r="CD92" i="6"/>
  <c r="CE92" i="6"/>
  <c r="CF92" i="6"/>
  <c r="CG92" i="6"/>
  <c r="CD88" i="6"/>
  <c r="CE88" i="6"/>
  <c r="CF88" i="6"/>
  <c r="CG88" i="6"/>
  <c r="CA92" i="6"/>
  <c r="BY92" i="6"/>
  <c r="CB92" i="6"/>
  <c r="BZ92" i="6"/>
  <c r="BY32" i="6"/>
  <c r="BZ32" i="6"/>
  <c r="CA32" i="6"/>
  <c r="CB32" i="6"/>
  <c r="CB12" i="6"/>
  <c r="CA12" i="6"/>
  <c r="CF75" i="6"/>
  <c r="CD75" i="6"/>
  <c r="CG75" i="6"/>
  <c r="CE75" i="6"/>
  <c r="CB51" i="6"/>
  <c r="BY51" i="6"/>
  <c r="BZ51" i="6"/>
  <c r="CA51" i="6"/>
  <c r="CD65" i="6"/>
  <c r="CF65" i="6"/>
  <c r="CE65" i="6"/>
  <c r="CG65" i="6"/>
  <c r="CD33" i="6"/>
  <c r="CG33" i="6"/>
  <c r="CE33" i="6"/>
  <c r="CF33" i="6"/>
  <c r="BY78" i="6"/>
  <c r="CB78" i="6"/>
  <c r="BZ78" i="6"/>
  <c r="CA78" i="6"/>
  <c r="BZ24" i="6"/>
  <c r="CB24" i="6"/>
  <c r="CA24" i="6"/>
  <c r="BY24" i="6"/>
  <c r="CD57" i="6"/>
  <c r="CE57" i="6"/>
  <c r="CG57" i="6"/>
  <c r="CF57" i="6"/>
  <c r="BZ12" i="6"/>
  <c r="CE48" i="6"/>
  <c r="CD48" i="6"/>
  <c r="CG48" i="6"/>
  <c r="CF48" i="6"/>
  <c r="CA34" i="6"/>
  <c r="BZ34" i="6"/>
  <c r="BY34" i="6"/>
  <c r="CB34" i="6"/>
  <c r="CG12" i="6"/>
  <c r="CF12" i="6"/>
  <c r="CE40" i="6"/>
  <c r="CF40" i="6"/>
  <c r="CD40" i="6"/>
  <c r="CG40" i="6"/>
  <c r="CE37" i="6"/>
  <c r="CD37" i="6"/>
  <c r="CF37" i="6"/>
  <c r="CG37" i="6"/>
  <c r="BZ74" i="6"/>
  <c r="BY74" i="6"/>
  <c r="CB74" i="6"/>
  <c r="CA74" i="6"/>
  <c r="CE34" i="6"/>
  <c r="CD34" i="6"/>
  <c r="CF34" i="6"/>
  <c r="CG34" i="6"/>
  <c r="CE44" i="6"/>
  <c r="CG44" i="6"/>
  <c r="CD44" i="6"/>
  <c r="CF44" i="6"/>
  <c r="BY30" i="6"/>
  <c r="CA30" i="6"/>
  <c r="BZ30" i="6"/>
  <c r="CB30" i="6"/>
  <c r="BY75" i="6"/>
  <c r="CB75" i="6"/>
  <c r="CA75" i="6"/>
  <c r="BZ75" i="6"/>
  <c r="BZ40" i="6"/>
  <c r="BY40" i="6"/>
  <c r="CB40" i="6"/>
  <c r="CA40" i="6"/>
  <c r="BY71" i="6"/>
  <c r="BZ71" i="6"/>
  <c r="CA71" i="6"/>
  <c r="CB71" i="6"/>
  <c r="CA20" i="6"/>
  <c r="BY20" i="6"/>
  <c r="BZ20" i="6"/>
  <c r="CB20" i="6"/>
  <c r="CD52" i="6"/>
  <c r="CF52" i="6"/>
  <c r="CG52" i="6"/>
  <c r="CE52" i="6"/>
  <c r="CD20" i="6"/>
  <c r="CE20" i="6"/>
  <c r="CG20" i="6"/>
  <c r="CF20" i="6"/>
  <c r="BZ70" i="6"/>
  <c r="BY70" i="6"/>
  <c r="CB70" i="6"/>
  <c r="CA70" i="6"/>
  <c r="CE28" i="6"/>
  <c r="CG28" i="6"/>
  <c r="CD28" i="6"/>
  <c r="CF28" i="6"/>
  <c r="BY73" i="6"/>
  <c r="BZ73" i="6"/>
  <c r="CB73" i="6"/>
  <c r="CA73" i="6"/>
  <c r="CE61" i="6"/>
  <c r="CG61" i="6"/>
  <c r="CD61" i="6"/>
  <c r="CF61" i="6"/>
  <c r="BZ66" i="6"/>
  <c r="CA66" i="6"/>
  <c r="BY66" i="6"/>
  <c r="CB66" i="6"/>
  <c r="BZ16" i="6"/>
  <c r="CB16" i="6"/>
  <c r="BY16" i="6"/>
  <c r="CA16" i="6"/>
  <c r="CD69" i="6"/>
  <c r="CE69" i="6"/>
  <c r="CF69" i="6"/>
  <c r="CG69" i="6"/>
  <c r="CG71" i="6"/>
  <c r="CE71" i="6"/>
  <c r="CF71" i="6"/>
  <c r="CD71" i="6"/>
  <c r="BZ82" i="6"/>
  <c r="BY82" i="6"/>
  <c r="CA82" i="6"/>
  <c r="CB82" i="6"/>
  <c r="CB8" i="6"/>
  <c r="CA8" i="6"/>
  <c r="Q8" i="18" s="1"/>
  <c r="BY47" i="6"/>
  <c r="CB47" i="6"/>
  <c r="CA47" i="6"/>
  <c r="BZ47" i="6"/>
  <c r="CG8" i="6"/>
  <c r="CF8" i="6"/>
  <c r="BY79" i="6"/>
  <c r="BZ79" i="6"/>
  <c r="CA79" i="6"/>
  <c r="CB79" i="6"/>
  <c r="BY36" i="6"/>
  <c r="BZ36" i="6"/>
  <c r="CA36" i="6"/>
  <c r="CB36" i="6"/>
  <c r="CD24" i="6"/>
  <c r="CF24" i="6"/>
  <c r="CE24" i="6"/>
  <c r="CG24" i="6"/>
  <c r="CE79" i="6"/>
  <c r="CG79" i="6"/>
  <c r="CF79" i="6"/>
  <c r="CD79" i="6"/>
  <c r="BU13" i="12" a="1"/>
  <c r="BU13" i="12" s="1"/>
  <c r="AP13" i="12" a="1"/>
  <c r="AP13" i="12" s="1"/>
  <c r="BD13" i="12" a="1"/>
  <c r="BD13" i="12" s="1"/>
  <c r="Y13" i="12" a="1"/>
  <c r="Y13" i="12" s="1"/>
  <c r="H13" i="12" a="1"/>
  <c r="H13" i="12" s="1"/>
  <c r="BD8" i="8" a="1"/>
  <c r="BD8" i="8" s="1"/>
  <c r="BU7" i="5" a="1"/>
  <c r="BU7" i="5" s="1"/>
  <c r="BG13" i="12" a="1"/>
  <c r="BG13" i="12" s="1"/>
  <c r="J13" i="15" a="1"/>
  <c r="J13" i="15" s="1"/>
  <c r="M20" i="6" a="1"/>
  <c r="M20" i="6" s="1"/>
  <c r="O20" i="6" s="1" a="1"/>
  <c r="O20" i="6" s="1"/>
  <c r="M73" i="6" a="1"/>
  <c r="M73" i="6" s="1"/>
  <c r="O73" i="6" s="1" a="1"/>
  <c r="O73" i="6" s="1"/>
  <c r="BJ74" i="6"/>
  <c r="BK74" i="6" s="1" a="1"/>
  <c r="BK74" i="6" s="1"/>
  <c r="BV41" i="5" a="1"/>
  <c r="BV41" i="5" s="1"/>
  <c r="BV47" i="5" a="1"/>
  <c r="BV47" i="5" s="1"/>
  <c r="AN75" i="5" a="1"/>
  <c r="AN75" i="5" s="1"/>
  <c r="L16" i="6" a="1"/>
  <c r="L16" i="6" s="1"/>
  <c r="N16" i="6" s="1" a="1"/>
  <c r="N16" i="6" s="1"/>
  <c r="BJ26" i="6"/>
  <c r="BK26" i="6" s="1" a="1"/>
  <c r="BK26" i="6" s="1"/>
  <c r="BU90" i="5" a="1"/>
  <c r="BU90" i="5" s="1"/>
  <c r="L89" i="6" a="1"/>
  <c r="L89" i="6" s="1"/>
  <c r="N89" i="6" s="1" a="1"/>
  <c r="N89" i="6" s="1"/>
  <c r="BJ67" i="6"/>
  <c r="BK67" i="6" s="1" a="1"/>
  <c r="BK67" i="6" s="1"/>
  <c r="M34" i="6" a="1"/>
  <c r="M34" i="6" s="1"/>
  <c r="O34" i="6" s="1" a="1"/>
  <c r="O34" i="6" s="1"/>
  <c r="BJ33" i="6"/>
  <c r="BK33" i="6" s="1" a="1"/>
  <c r="BK33" i="6" s="1"/>
  <c r="BJ71" i="6"/>
  <c r="BK71" i="6" s="1" a="1"/>
  <c r="BK71" i="6" s="1"/>
  <c r="BF56" i="5" a="1"/>
  <c r="BF56" i="5" s="1"/>
  <c r="BU14" i="5" a="1"/>
  <c r="BU14" i="5" s="1"/>
  <c r="BV80" i="5" a="1"/>
  <c r="BV80" i="5" s="1"/>
  <c r="AL93" i="6" a="1"/>
  <c r="AL93" i="6" s="1"/>
  <c r="AM93" i="6" s="1" a="1"/>
  <c r="AM93" i="6" s="1"/>
  <c r="AN14" i="5" a="1"/>
  <c r="AN14" i="5" s="1"/>
  <c r="BG14" i="5" a="1"/>
  <c r="BG14" i="5" s="1"/>
  <c r="BV75" i="5" a="1"/>
  <c r="BV75" i="5" s="1"/>
  <c r="L38" i="6" a="1"/>
  <c r="L38" i="6" s="1"/>
  <c r="N38" i="6" s="1" a="1"/>
  <c r="N38" i="6" s="1"/>
  <c r="BG41" i="5" a="1"/>
  <c r="BG41" i="5" s="1"/>
  <c r="BF75" i="5" a="1"/>
  <c r="BF75" i="5" s="1"/>
  <c r="AN56" i="5" a="1"/>
  <c r="AN56" i="5" s="1"/>
  <c r="BG90" i="5" a="1"/>
  <c r="BG90" i="5" s="1"/>
  <c r="N41" i="5" a="1"/>
  <c r="N41" i="5" s="1"/>
  <c r="BF90" i="5" a="1"/>
  <c r="BF90" i="5" s="1"/>
  <c r="AN90" i="5" a="1"/>
  <c r="AN90" i="5" s="1"/>
  <c r="BU75" i="5" a="1"/>
  <c r="BU75" i="5" s="1"/>
  <c r="BG75" i="5" a="1"/>
  <c r="BG75" i="5" s="1"/>
  <c r="AO9" i="5" a="1"/>
  <c r="AO9" i="5" s="1"/>
  <c r="BU9" i="5" a="1"/>
  <c r="BU9" i="5" s="1"/>
  <c r="AN9" i="5" a="1"/>
  <c r="AN9" i="5" s="1"/>
  <c r="BV31" i="5" a="1"/>
  <c r="BV31" i="5" s="1"/>
  <c r="BJ10" i="6"/>
  <c r="BK10" i="6" s="1" a="1"/>
  <c r="BK10" i="6" s="1"/>
  <c r="BU31" i="5" a="1"/>
  <c r="BU31" i="5" s="1"/>
  <c r="P33" i="3"/>
  <c r="T37" i="3"/>
  <c r="AW43" i="3"/>
  <c r="Z58" i="3"/>
  <c r="T57" i="3"/>
  <c r="AD70" i="3" a="1"/>
  <c r="AD70" i="3" s="1"/>
  <c r="T70" i="6" s="1"/>
  <c r="AC70" i="6" s="1"/>
  <c r="R69" i="3"/>
  <c r="AE70" i="3"/>
  <c r="AW89" i="3"/>
  <c r="BJ76" i="3"/>
  <c r="BL93" i="3"/>
  <c r="BU8" i="8" a="1"/>
  <c r="BU8" i="8" s="1"/>
  <c r="AI18" i="8" a="1"/>
  <c r="AI18" i="8" s="1"/>
  <c r="BQ18" i="8" a="1"/>
  <c r="BQ18" i="8" s="1"/>
  <c r="BU44" i="8" a="1"/>
  <c r="BU44" i="8" s="1"/>
  <c r="H44" i="8" a="1"/>
  <c r="H44" i="8" s="1"/>
  <c r="L43" i="8" a="1"/>
  <c r="L43" i="8" s="1"/>
  <c r="H81" i="8" a="1"/>
  <c r="H81" i="8" s="1"/>
  <c r="Y87" i="4" a="1"/>
  <c r="Y87" i="4" s="1"/>
  <c r="Y59" i="4" a="1"/>
  <c r="Y59" i="4" s="1"/>
  <c r="BS9" i="5" a="1"/>
  <c r="BS9" i="5" s="1"/>
  <c r="AT15" i="5"/>
  <c r="U31" i="5"/>
  <c r="BK28" i="5"/>
  <c r="AA42" i="5"/>
  <c r="AW73" i="5"/>
  <c r="H68" i="5" a="1"/>
  <c r="H68" i="5" s="1"/>
  <c r="AJ74" i="5" a="1"/>
  <c r="AJ74" i="5" s="1"/>
  <c r="V91" i="5"/>
  <c r="X91" i="5"/>
  <c r="BG15" i="12" a="1"/>
  <c r="BG15" i="12" s="1"/>
  <c r="L40" i="12" a="1"/>
  <c r="L40" i="12" s="1"/>
  <c r="AP37" i="12" a="1"/>
  <c r="AP37" i="12" s="1"/>
  <c r="AP42" i="12" a="1"/>
  <c r="AP42" i="12" s="1"/>
  <c r="AT74" i="12" a="1"/>
  <c r="AT74" i="12" s="1"/>
  <c r="AO56" i="5" a="1"/>
  <c r="AO56" i="5" s="1"/>
  <c r="BI28" i="12" a="1"/>
  <c r="BI28" i="12" s="1"/>
  <c r="Y9" i="12" a="1"/>
  <c r="Y9" i="12" s="1"/>
  <c r="H7" i="15" a="1"/>
  <c r="H7" i="15" s="1"/>
  <c r="P52" i="15" a="1"/>
  <c r="P52" i="15" s="1"/>
  <c r="BK59" i="15" a="1"/>
  <c r="BK59" i="15" s="1"/>
  <c r="BG87" i="15" a="1"/>
  <c r="BG87" i="15" s="1"/>
  <c r="R18" i="8" a="1"/>
  <c r="R18" i="8" s="1"/>
  <c r="J9" i="8" a="1"/>
  <c r="J9" i="8" s="1"/>
  <c r="H28" i="8" a="1"/>
  <c r="H28" i="8" s="1"/>
  <c r="AK60" i="8" a="1"/>
  <c r="AK60" i="8" s="1"/>
  <c r="BB78" i="8" a="1"/>
  <c r="BB78" i="8" s="1"/>
  <c r="K6" i="18" a="1"/>
  <c r="K6" i="18" s="1"/>
  <c r="J6" i="18" a="1"/>
  <c r="J6" i="18" s="1"/>
  <c r="AS18" i="3"/>
  <c r="I11" i="3" a="1"/>
  <c r="I11" i="3" s="1"/>
  <c r="BW14" i="3"/>
  <c r="AR18" i="3"/>
  <c r="Q18" i="7" s="1" a="1"/>
  <c r="Q18" i="7" s="1"/>
  <c r="I37" i="3" a="1"/>
  <c r="I37" i="3" s="1"/>
  <c r="J37" i="3" s="1" a="1"/>
  <c r="J37" i="3" s="1"/>
  <c r="AT43" i="3"/>
  <c r="S57" i="3"/>
  <c r="S57" i="6" s="1"/>
  <c r="AB57" i="6" s="1"/>
  <c r="J57" i="7" s="1" a="1"/>
  <c r="J57" i="7" s="1"/>
  <c r="I57" i="3" a="1"/>
  <c r="I57" i="3" s="1"/>
  <c r="L57" i="3" s="1" a="1"/>
  <c r="L57" i="3" s="1"/>
  <c r="AE69" i="3"/>
  <c r="Q70" i="3"/>
  <c r="BO76" i="3"/>
  <c r="BB93" i="3" a="1"/>
  <c r="BB93" i="3" s="1"/>
  <c r="BE93" i="3" s="1" a="1"/>
  <c r="BE93" i="3" s="1"/>
  <c r="BK17" i="8" a="1"/>
  <c r="BK17" i="8" s="1"/>
  <c r="AT17" i="8" a="1"/>
  <c r="AT17" i="8" s="1"/>
  <c r="AZ18" i="8" a="1"/>
  <c r="AZ18" i="8" s="1"/>
  <c r="AT43" i="8" a="1"/>
  <c r="AT43" i="8" s="1"/>
  <c r="AT69" i="8" a="1"/>
  <c r="AT69" i="8" s="1"/>
  <c r="Y81" i="8" a="1"/>
  <c r="Y81" i="8" s="1"/>
  <c r="AG86" i="4" a="1"/>
  <c r="AG86" i="4" s="1"/>
  <c r="Y69" i="4" a="1"/>
  <c r="Y69" i="4" s="1"/>
  <c r="AB87" i="4"/>
  <c r="Q87" i="14" s="1" a="1"/>
  <c r="Q87" i="14" s="1"/>
  <c r="AJ87" i="4"/>
  <c r="AG23" i="4" a="1"/>
  <c r="AG23" i="4" s="1"/>
  <c r="L12" i="14" a="1"/>
  <c r="L12" i="14" s="1"/>
  <c r="AM23" i="15" a="1"/>
  <c r="AM23" i="15" s="1"/>
  <c r="BT9" i="5" a="1"/>
  <c r="BT9" i="5" s="1"/>
  <c r="AJ15" i="5" a="1"/>
  <c r="AJ15" i="5" s="1"/>
  <c r="AM15" i="5" s="1" a="1"/>
  <c r="AM15" i="5" s="1"/>
  <c r="S31" i="5"/>
  <c r="AQ31" i="6" s="1"/>
  <c r="AZ31" i="6" s="1"/>
  <c r="L31" i="11" s="1" a="1"/>
  <c r="L31" i="11" s="1"/>
  <c r="AX31" i="12" s="1" a="1"/>
  <c r="AX31" i="12" s="1"/>
  <c r="AS40" i="5"/>
  <c r="BL28" i="5"/>
  <c r="J31" i="5" a="1"/>
  <c r="J31" i="5" s="1"/>
  <c r="M31" i="5" s="1" a="1"/>
  <c r="M31" i="5" s="1"/>
  <c r="R42" i="5"/>
  <c r="AL63" i="5" a="1"/>
  <c r="AL63" i="5" s="1"/>
  <c r="AS74" i="5"/>
  <c r="J91" i="5" a="1"/>
  <c r="J91" i="5" s="1"/>
  <c r="H91" i="5" a="1"/>
  <c r="H91" i="5" s="1"/>
  <c r="O91" i="5" s="1"/>
  <c r="AI40" i="12" a="1"/>
  <c r="AI40" i="12" s="1"/>
  <c r="Y37" i="12" a="1"/>
  <c r="Y37" i="12" s="1"/>
  <c r="Y42" i="12" a="1"/>
  <c r="Y42" i="12" s="1"/>
  <c r="AK28" i="12" a="1"/>
  <c r="AK28" i="12" s="1"/>
  <c r="AB37" i="5"/>
  <c r="BU9" i="12" a="1"/>
  <c r="BU9" i="12" s="1"/>
  <c r="T53" i="5"/>
  <c r="AJ73" i="5" a="1"/>
  <c r="AJ73" i="5" s="1"/>
  <c r="AL73" i="5" s="1" a="1"/>
  <c r="AL73" i="5" s="1"/>
  <c r="AV73" i="5" s="1" a="1"/>
  <c r="AV73" i="5" s="1"/>
  <c r="L95" i="15" a="1"/>
  <c r="L95" i="15" s="1"/>
  <c r="AE52" i="15" a="1"/>
  <c r="AE52" i="15" s="1"/>
  <c r="BD87" i="15" a="1"/>
  <c r="BD87" i="15" s="1"/>
  <c r="BU28" i="8" a="1"/>
  <c r="BU28" i="8" s="1"/>
  <c r="AW18" i="3"/>
  <c r="BJ60" i="3"/>
  <c r="AR78" i="8" a="1"/>
  <c r="AR78" i="8" s="1"/>
  <c r="BK78" i="3"/>
  <c r="V11" i="3"/>
  <c r="AJ18" i="3" a="1"/>
  <c r="AJ18" i="3" s="1"/>
  <c r="AK18" i="3" s="1" a="1"/>
  <c r="AK18" i="3" s="1"/>
  <c r="AK20" i="3" a="1"/>
  <c r="AK20" i="3" s="1"/>
  <c r="BS14" i="3" a="1"/>
  <c r="BS14" i="3" s="1"/>
  <c r="BT14" i="3" s="1" a="1"/>
  <c r="BT14" i="3" s="1"/>
  <c r="AI18" i="3" a="1"/>
  <c r="AI18" i="3" s="1"/>
  <c r="BS28" i="3" a="1"/>
  <c r="BS28" i="3" s="1"/>
  <c r="BT28" i="3" s="1" a="1"/>
  <c r="BT28" i="3" s="1"/>
  <c r="O21" i="3"/>
  <c r="AP19" i="3"/>
  <c r="AW29" i="3"/>
  <c r="X37" i="3"/>
  <c r="AS43" i="3"/>
  <c r="BB60" i="3" a="1"/>
  <c r="BB60" i="3" s="1"/>
  <c r="BM60" i="3"/>
  <c r="X57" i="3"/>
  <c r="Q69" i="3"/>
  <c r="BJ78" i="3"/>
  <c r="Y78" i="6" s="1"/>
  <c r="BK76" i="3"/>
  <c r="AC17" i="8" a="1"/>
  <c r="AC17" i="8" s="1"/>
  <c r="AZ17" i="8" a="1"/>
  <c r="AZ17" i="8" s="1"/>
  <c r="AT18" i="8" a="1"/>
  <c r="AT18" i="8" s="1"/>
  <c r="BD44" i="8" a="1"/>
  <c r="BD44" i="8" s="1"/>
  <c r="BK43" i="8" a="1"/>
  <c r="BK43" i="8" s="1"/>
  <c r="AP81" i="8" a="1"/>
  <c r="AP81" i="8" s="1"/>
  <c r="L52" i="4"/>
  <c r="V26" i="14" a="1"/>
  <c r="V26" i="14" s="1"/>
  <c r="AS15" i="5"/>
  <c r="H31" i="5" a="1"/>
  <c r="H31" i="5" s="1"/>
  <c r="AW40" i="5"/>
  <c r="BJ28" i="5"/>
  <c r="AB42" i="5"/>
  <c r="AS42" i="6" s="1"/>
  <c r="BB42" i="6" s="1"/>
  <c r="AS73" i="5"/>
  <c r="R64" i="5"/>
  <c r="AJ99" i="5" a="1"/>
  <c r="AJ99" i="5" s="1"/>
  <c r="AR74" i="5"/>
  <c r="AT40" i="12" a="1"/>
  <c r="AT40" i="12" s="1"/>
  <c r="H42" i="12" a="1"/>
  <c r="H42" i="12" s="1"/>
  <c r="BK74" i="12" a="1"/>
  <c r="BK74" i="12" s="1"/>
  <c r="T28" i="12" a="1"/>
  <c r="T28" i="12" s="1"/>
  <c r="AP9" i="12" a="1"/>
  <c r="AP9" i="12" s="1"/>
  <c r="AT73" i="12" a="1"/>
  <c r="AT73" i="12" s="1"/>
  <c r="AC95" i="15" a="1"/>
  <c r="AC95" i="15" s="1"/>
  <c r="BQ95" i="15" a="1"/>
  <c r="BQ95" i="15" s="1"/>
  <c r="N52" i="15" a="1"/>
  <c r="N52" i="15" s="1"/>
  <c r="AR87" i="15" a="1"/>
  <c r="AR87" i="15" s="1"/>
  <c r="AK59" i="15" a="1"/>
  <c r="AK59" i="15" s="1"/>
  <c r="AP87" i="15" a="1"/>
  <c r="AP87" i="15" s="1"/>
  <c r="AM28" i="8" a="1"/>
  <c r="AM28" i="8" s="1"/>
  <c r="J78" i="8" a="1"/>
  <c r="J78" i="8" s="1"/>
  <c r="AL26" i="6" a="1"/>
  <c r="AL26" i="6" s="1"/>
  <c r="AM26" i="6" s="1" a="1"/>
  <c r="AM26" i="6" s="1"/>
  <c r="BV26" i="5" s="1" a="1"/>
  <c r="BV26" i="5" s="1"/>
  <c r="R95" i="15" a="1"/>
  <c r="R95" i="15" s="1"/>
  <c r="U33" i="3"/>
  <c r="U11" i="3"/>
  <c r="AW17" i="3"/>
  <c r="AT18" i="3"/>
  <c r="AM20" i="3" a="1"/>
  <c r="AM20" i="3" s="1"/>
  <c r="AT29" i="3"/>
  <c r="H37" i="3" a="1"/>
  <c r="H37" i="3" s="1"/>
  <c r="BW53" i="3"/>
  <c r="BL60" i="3"/>
  <c r="AA69" i="3"/>
  <c r="BA78" i="3" a="1"/>
  <c r="BA78" i="3" s="1"/>
  <c r="BH78" i="3" s="1"/>
  <c r="Z70" i="3"/>
  <c r="U70" i="6" s="1"/>
  <c r="AD70" i="6" s="1"/>
  <c r="L70" i="7" s="1" a="1"/>
  <c r="L70" i="7" s="1"/>
  <c r="AX70" i="8" s="1" a="1"/>
  <c r="AX70" i="8" s="1"/>
  <c r="BK29" i="8" a="1"/>
  <c r="BK29" i="8" s="1"/>
  <c r="AP44" i="8" a="1"/>
  <c r="AP44" i="8" s="1"/>
  <c r="AZ43" i="8" a="1"/>
  <c r="AZ43" i="8" s="1"/>
  <c r="AA60" i="8" a="1"/>
  <c r="AA60" i="8" s="1"/>
  <c r="BG81" i="8" a="1"/>
  <c r="BG81" i="8" s="1"/>
  <c r="AI15" i="5" a="1"/>
  <c r="AI15" i="5" s="1"/>
  <c r="T31" i="5"/>
  <c r="AK27" i="5" a="1"/>
  <c r="AK27" i="5" s="1"/>
  <c r="BB28" i="5" a="1"/>
  <c r="BB28" i="5" s="1"/>
  <c r="I53" i="5" a="1"/>
  <c r="I53" i="5" s="1"/>
  <c r="Z42" i="5"/>
  <c r="AQ61" i="5"/>
  <c r="Z64" i="5"/>
  <c r="T88" i="5"/>
  <c r="AI74" i="5" a="1"/>
  <c r="AI74" i="5" s="1"/>
  <c r="AP74" i="5" s="1"/>
  <c r="BC92" i="5" a="1"/>
  <c r="BC92" i="5" s="1"/>
  <c r="BQ40" i="12" a="1"/>
  <c r="BQ40" i="12" s="1"/>
  <c r="BU42" i="12" a="1"/>
  <c r="BU42" i="12" s="1"/>
  <c r="J92" i="12" a="1"/>
  <c r="J92" i="12" s="1"/>
  <c r="BB28" i="12" a="1"/>
  <c r="BB28" i="12" s="1"/>
  <c r="BG9" i="12" a="1"/>
  <c r="BG9" i="12" s="1"/>
  <c r="AI74" i="12" a="1"/>
  <c r="AI74" i="12" s="1"/>
  <c r="AZ95" i="15" a="1"/>
  <c r="AZ95" i="15" s="1"/>
  <c r="AM86" i="15" a="1"/>
  <c r="AM86" i="15" s="1"/>
  <c r="AX52" i="15" a="1"/>
  <c r="AX52" i="15" s="1"/>
  <c r="BU87" i="15" a="1"/>
  <c r="BU87" i="15" s="1"/>
  <c r="Y28" i="8" a="1"/>
  <c r="Y28" i="8" s="1"/>
  <c r="P70" i="6"/>
  <c r="V33" i="3"/>
  <c r="Q33" i="6"/>
  <c r="AI89" i="8" a="1"/>
  <c r="AI89" i="8" s="1"/>
  <c r="BI78" i="8" a="1"/>
  <c r="BI78" i="8" s="1"/>
  <c r="BG56" i="5" a="1"/>
  <c r="BG56" i="5" s="1"/>
  <c r="AJ40" i="5" a="1"/>
  <c r="AJ40" i="5" s="1"/>
  <c r="L18" i="8" a="1"/>
  <c r="L18" i="8" s="1"/>
  <c r="H11" i="3" a="1"/>
  <c r="H11" i="3" s="1"/>
  <c r="AT17" i="3"/>
  <c r="AU29" i="3"/>
  <c r="AJ29" i="3" a="1"/>
  <c r="AJ29" i="3" s="1"/>
  <c r="AL29" i="3" s="1" a="1"/>
  <c r="AL29" i="3" s="1"/>
  <c r="AV29" i="3" s="1" a="1"/>
  <c r="AV29" i="3" s="1"/>
  <c r="P29" i="7" s="1" a="1"/>
  <c r="P29" i="7" s="1"/>
  <c r="AQ29" i="3"/>
  <c r="U37" i="3"/>
  <c r="S37" i="6" s="1"/>
  <c r="AB37" i="6" s="1"/>
  <c r="J37" i="7" s="1" a="1"/>
  <c r="J37" i="7" s="1"/>
  <c r="BS53" i="3" a="1"/>
  <c r="BS53" i="3" s="1"/>
  <c r="BT53" i="3" s="1" a="1"/>
  <c r="BT53" i="3" s="1"/>
  <c r="Z69" i="3"/>
  <c r="AU89" i="3"/>
  <c r="BO78" i="3"/>
  <c r="Y70" i="3"/>
  <c r="BB76" i="3" a="1"/>
  <c r="BB76" i="3" s="1"/>
  <c r="BC76" i="3" s="1" a="1"/>
  <c r="BC76" i="3" s="1"/>
  <c r="BO93" i="3"/>
  <c r="BK18" i="8" a="1"/>
  <c r="BK18" i="8" s="1"/>
  <c r="BQ29" i="8" a="1"/>
  <c r="BQ29" i="8" s="1"/>
  <c r="V44" i="8" a="1"/>
  <c r="V44" i="8" s="1"/>
  <c r="J60" i="8" a="1"/>
  <c r="J60" i="8" s="1"/>
  <c r="V81" i="8" a="1"/>
  <c r="V81" i="8" s="1"/>
  <c r="Q59" i="4" a="1"/>
  <c r="Q59" i="4" s="1"/>
  <c r="AR15" i="5"/>
  <c r="BM28" i="5"/>
  <c r="BI33" i="5"/>
  <c r="BT42" i="5" a="1"/>
  <c r="BT42" i="5" s="1"/>
  <c r="X53" i="5"/>
  <c r="H53" i="5" a="1"/>
  <c r="H53" i="5" s="1"/>
  <c r="V53" i="5"/>
  <c r="Y42" i="5"/>
  <c r="V63" i="5"/>
  <c r="Q64" i="5"/>
  <c r="J88" i="5" a="1"/>
  <c r="J88" i="5" s="1"/>
  <c r="BC88" i="5" a="1"/>
  <c r="BC88" i="5" s="1"/>
  <c r="AW74" i="5"/>
  <c r="R40" i="12" a="1"/>
  <c r="R40" i="12" s="1"/>
  <c r="BU37" i="12" a="1"/>
  <c r="BU37" i="12" s="1"/>
  <c r="BD42" i="12" a="1"/>
  <c r="BD42" i="12" s="1"/>
  <c r="BK70" i="12" a="1"/>
  <c r="BK70" i="12" s="1"/>
  <c r="AR28" i="12" a="1"/>
  <c r="AR28" i="12" s="1"/>
  <c r="AM9" i="12" a="1"/>
  <c r="AM9" i="12" s="1"/>
  <c r="BQ74" i="12" a="1"/>
  <c r="BQ74" i="12" s="1"/>
  <c r="BK95" i="15" a="1"/>
  <c r="BK95" i="15" s="1"/>
  <c r="AV52" i="15" a="1"/>
  <c r="AV52" i="15" s="1"/>
  <c r="BG23" i="15" a="1"/>
  <c r="BG23" i="15" s="1"/>
  <c r="Y87" i="15" a="1"/>
  <c r="Y87" i="15" s="1"/>
  <c r="AG87" i="4" a="1"/>
  <c r="AG87" i="4" s="1"/>
  <c r="BW28" i="3"/>
  <c r="AI17" i="8" a="1"/>
  <c r="AI17" i="8" s="1"/>
  <c r="AJ53" i="3" a="1"/>
  <c r="AJ53" i="3" s="1"/>
  <c r="AL53" i="3" s="1" a="1"/>
  <c r="AL53" i="3" s="1"/>
  <c r="J33" i="3" a="1"/>
  <c r="J33" i="3" s="1"/>
  <c r="BV33" i="3" s="1" a="1"/>
  <c r="BV33" i="3" s="1"/>
  <c r="R89" i="8" a="1"/>
  <c r="R89" i="8" s="1"/>
  <c r="AA78" i="8" a="1"/>
  <c r="AA78" i="8" s="1"/>
  <c r="AR29" i="3"/>
  <c r="AD42" i="11" a="1"/>
  <c r="AD42" i="11" s="1"/>
  <c r="AS17" i="3"/>
  <c r="X11" i="3"/>
  <c r="AD33" i="3" a="1"/>
  <c r="AD33" i="3" s="1"/>
  <c r="AJ89" i="3" a="1"/>
  <c r="AJ89" i="3" s="1"/>
  <c r="AK89" i="3" s="1" a="1"/>
  <c r="AK89" i="3" s="1"/>
  <c r="BM78" i="3"/>
  <c r="R70" i="3"/>
  <c r="BW81" i="3"/>
  <c r="BM76" i="3"/>
  <c r="BK93" i="3"/>
  <c r="V8" i="8" a="1"/>
  <c r="V8" i="8" s="1"/>
  <c r="BD28" i="8" a="1"/>
  <c r="BD28" i="8" s="1"/>
  <c r="AC29" i="8" a="1"/>
  <c r="AC29" i="8" s="1"/>
  <c r="R43" i="8" a="1"/>
  <c r="R43" i="8" s="1"/>
  <c r="BI60" i="8" a="1"/>
  <c r="BI60" i="8" s="1"/>
  <c r="AM81" i="8" a="1"/>
  <c r="AM81" i="8" s="1"/>
  <c r="T59" i="4"/>
  <c r="AK15" i="5" a="1"/>
  <c r="AK15" i="5" s="1"/>
  <c r="BC28" i="5" a="1"/>
  <c r="BC28" i="5" s="1"/>
  <c r="BS42" i="5" a="1"/>
  <c r="BS42" i="5" s="1"/>
  <c r="S53" i="5"/>
  <c r="AQ53" i="6" s="1"/>
  <c r="AZ53" i="6" s="1"/>
  <c r="AE42" i="5"/>
  <c r="AI73" i="5" a="1"/>
  <c r="AI73" i="5" s="1"/>
  <c r="AK74" i="5" a="1"/>
  <c r="AK74" i="5" s="1"/>
  <c r="L94" i="5" a="1"/>
  <c r="L94" i="5" s="1"/>
  <c r="U91" i="5"/>
  <c r="AC40" i="12" a="1"/>
  <c r="AC40" i="12" s="1"/>
  <c r="AM42" i="12" a="1"/>
  <c r="AM42" i="12" s="1"/>
  <c r="BV56" i="5" a="1"/>
  <c r="BV56" i="5" s="1"/>
  <c r="BS28" i="12" a="1"/>
  <c r="BS28" i="12" s="1"/>
  <c r="AA88" i="12" a="1"/>
  <c r="AA88" i="12" s="1"/>
  <c r="AI70" i="12" a="1"/>
  <c r="AI70" i="12" s="1"/>
  <c r="H9" i="12" a="1"/>
  <c r="H9" i="12" s="1"/>
  <c r="V31" i="5"/>
  <c r="R74" i="12" a="1"/>
  <c r="R74" i="12" s="1"/>
  <c r="AT95" i="15" a="1"/>
  <c r="AT95" i="15" s="1"/>
  <c r="BO52" i="15" a="1"/>
  <c r="BO52" i="15" s="1"/>
  <c r="AI65" i="15" a="1"/>
  <c r="AI65" i="15" s="1"/>
  <c r="H87" i="15" a="1"/>
  <c r="H87" i="15" s="1"/>
  <c r="AR89" i="3"/>
  <c r="R17" i="8" a="1"/>
  <c r="R17" i="8" s="1"/>
  <c r="AC89" i="8" a="1"/>
  <c r="AC89" i="8" s="1"/>
  <c r="BS78" i="8" a="1"/>
  <c r="BS78" i="8" s="1"/>
  <c r="AS29" i="3"/>
  <c r="X33" i="3"/>
  <c r="Z8" i="6"/>
  <c r="AI8" i="6" s="1"/>
  <c r="AE8" i="7" s="1" a="1"/>
  <c r="AE8" i="7" s="1"/>
  <c r="T33" i="3"/>
  <c r="AU43" i="3"/>
  <c r="AB69" i="3"/>
  <c r="BL78" i="3"/>
  <c r="AB70" i="3"/>
  <c r="BS81" i="3" a="1"/>
  <c r="BS81" i="3" s="1"/>
  <c r="BT81" i="3" s="1" a="1"/>
  <c r="BT81" i="3" s="1"/>
  <c r="AT89" i="3"/>
  <c r="W89" i="6" s="1"/>
  <c r="AF89" i="6" s="1"/>
  <c r="S89" i="7" s="1" a="1"/>
  <c r="S89" i="7" s="1"/>
  <c r="BA76" i="3" a="1"/>
  <c r="BA76" i="3" s="1"/>
  <c r="BH76" i="3" s="1"/>
  <c r="AM8" i="8" a="1"/>
  <c r="AM8" i="8" s="1"/>
  <c r="AI29" i="8" a="1"/>
  <c r="AI29" i="8" s="1"/>
  <c r="AI43" i="8" a="1"/>
  <c r="AI43" i="8" s="1"/>
  <c r="AR60" i="8" a="1"/>
  <c r="AR60" i="8" s="1"/>
  <c r="Q65" i="4" a="1"/>
  <c r="Q65" i="4" s="1"/>
  <c r="Q95" i="4" a="1"/>
  <c r="Q95" i="4" s="1"/>
  <c r="AE37" i="5"/>
  <c r="R37" i="5"/>
  <c r="AK40" i="5" a="1"/>
  <c r="AK40" i="5" s="1"/>
  <c r="V88" i="5"/>
  <c r="AU74" i="5"/>
  <c r="AS99" i="5"/>
  <c r="BT95" i="5" a="1"/>
  <c r="BT95" i="5" s="1"/>
  <c r="AZ40" i="12" a="1"/>
  <c r="AZ40" i="12" s="1"/>
  <c r="L74" i="12" a="1"/>
  <c r="L74" i="12" s="1"/>
  <c r="L86" i="6" a="1"/>
  <c r="L86" i="6" s="1"/>
  <c r="N86" i="6" s="1" a="1"/>
  <c r="N86" i="6" s="1"/>
  <c r="AU40" i="5"/>
  <c r="AA28" i="12" a="1"/>
  <c r="AA28" i="12" s="1"/>
  <c r="U53" i="5"/>
  <c r="AC99" i="12" a="1"/>
  <c r="AC99" i="12" s="1"/>
  <c r="T95" i="4"/>
  <c r="P97" i="15" a="1"/>
  <c r="P97" i="15" s="1"/>
  <c r="BQ17" i="8" a="1"/>
  <c r="BQ17" i="8" s="1"/>
  <c r="L29" i="8" a="1"/>
  <c r="L29" i="8" s="1"/>
  <c r="BB26" i="5" a="1"/>
  <c r="BB26" i="5" s="1"/>
  <c r="BE26" i="5" s="1" a="1"/>
  <c r="BE26" i="5" s="1"/>
  <c r="Q21" i="6"/>
  <c r="M21" i="7" s="1" a="1"/>
  <c r="M21" i="7" s="1"/>
  <c r="AE21" i="8" s="1" a="1"/>
  <c r="AE21" i="8" s="1"/>
  <c r="AQ89" i="3"/>
  <c r="AP89" i="3"/>
  <c r="S68" i="5"/>
  <c r="BI88" i="12" a="1"/>
  <c r="BI88" i="12" s="1"/>
  <c r="AC37" i="5"/>
  <c r="AT99" i="12" a="1"/>
  <c r="AT99" i="12" s="1"/>
  <c r="AC65" i="15" a="1"/>
  <c r="AC65" i="15" s="1"/>
  <c r="AJ23" i="4"/>
  <c r="BR23" i="6" s="1"/>
  <c r="BS23" i="6" s="1"/>
  <c r="W23" i="14" s="1" a="1"/>
  <c r="W23" i="14" s="1"/>
  <c r="AK9" i="8" a="1"/>
  <c r="AK9" i="8" s="1"/>
  <c r="I68" i="5" a="1"/>
  <c r="I68" i="5" s="1"/>
  <c r="AC64" i="5"/>
  <c r="BT80" i="5" a="1"/>
  <c r="BT80" i="5" s="1"/>
  <c r="X68" i="5"/>
  <c r="T88" i="12" a="1"/>
  <c r="T88" i="12" s="1"/>
  <c r="Y95" i="12" a="1"/>
  <c r="Y95" i="12" s="1"/>
  <c r="AA37" i="5"/>
  <c r="AS37" i="6" s="1"/>
  <c r="BB37" i="6" s="1"/>
  <c r="S37" i="11" s="1" a="1"/>
  <c r="S37" i="11" s="1"/>
  <c r="BK99" i="12" a="1"/>
  <c r="BK99" i="12" s="1"/>
  <c r="L65" i="15" a="1"/>
  <c r="L65" i="15" s="1"/>
  <c r="G16" i="14" a="1"/>
  <c r="G16" i="14" s="1"/>
  <c r="BB9" i="8" a="1"/>
  <c r="BB9" i="8" s="1"/>
  <c r="AI17" i="3" a="1"/>
  <c r="AI17" i="3" s="1"/>
  <c r="AZ89" i="8" a="1"/>
  <c r="AZ89" i="8" s="1"/>
  <c r="AW99" i="5"/>
  <c r="Y80" i="12" a="1"/>
  <c r="Y80" i="12" s="1"/>
  <c r="AK88" i="12" a="1"/>
  <c r="AK88" i="12" s="1"/>
  <c r="BM88" i="5"/>
  <c r="AP95" i="12" a="1"/>
  <c r="AP95" i="12" s="1"/>
  <c r="R99" i="12" a="1"/>
  <c r="R99" i="12" s="1"/>
  <c r="BQ65" i="15" a="1"/>
  <c r="BQ65" i="15" s="1"/>
  <c r="H23" i="15" a="1"/>
  <c r="H23" i="15" s="1"/>
  <c r="T9" i="8" a="1"/>
  <c r="T9" i="8" s="1"/>
  <c r="J68" i="5" a="1"/>
  <c r="J68" i="5" s="1"/>
  <c r="N68" i="5" s="1" a="1"/>
  <c r="N68" i="5" s="1"/>
  <c r="AB64" i="5"/>
  <c r="BS80" i="5" a="1"/>
  <c r="BS80" i="5" s="1"/>
  <c r="BN81" i="5" a="1"/>
  <c r="BN81" i="5" s="1"/>
  <c r="AK99" i="5" a="1"/>
  <c r="AK99" i="5" s="1"/>
  <c r="L70" i="12" a="1"/>
  <c r="L70" i="12" s="1"/>
  <c r="BB88" i="12" a="1"/>
  <c r="BB88" i="12" s="1"/>
  <c r="AI99" i="12" a="1"/>
  <c r="AI99" i="12" s="1"/>
  <c r="V7" i="15" a="1"/>
  <c r="V7" i="15" s="1"/>
  <c r="AZ65" i="15" a="1"/>
  <c r="AZ65" i="15" s="1"/>
  <c r="Y23" i="15" a="1"/>
  <c r="Y23" i="15" s="1"/>
  <c r="AR9" i="8" a="1"/>
  <c r="AR9" i="8" s="1"/>
  <c r="Y17" i="8" a="1"/>
  <c r="Y17" i="8" s="1"/>
  <c r="AT89" i="8" a="1"/>
  <c r="AT89" i="8" s="1"/>
  <c r="AA64" i="5"/>
  <c r="BH88" i="5"/>
  <c r="AU99" i="5"/>
  <c r="AU99" i="6" s="1"/>
  <c r="BD99" i="6" s="1"/>
  <c r="AP80" i="12" a="1"/>
  <c r="AP80" i="12" s="1"/>
  <c r="J88" i="12" a="1"/>
  <c r="J88" i="12" s="1"/>
  <c r="BQ70" i="12" a="1"/>
  <c r="BQ70" i="12" s="1"/>
  <c r="AR99" i="5"/>
  <c r="L99" i="12" a="1"/>
  <c r="L99" i="12" s="1"/>
  <c r="BK65" i="15" a="1"/>
  <c r="BK65" i="15" s="1"/>
  <c r="BS87" i="15" a="1"/>
  <c r="BS87" i="15" s="1"/>
  <c r="AK87" i="15" a="1"/>
  <c r="AK87" i="15" s="1"/>
  <c r="AP23" i="15" a="1"/>
  <c r="AP23" i="15" s="1"/>
  <c r="BI9" i="8" a="1"/>
  <c r="BI9" i="8" s="1"/>
  <c r="BS17" i="3" a="1"/>
  <c r="BS17" i="3" s="1"/>
  <c r="BT17" i="3" s="1" a="1"/>
  <c r="BT17" i="3" s="1"/>
  <c r="L89" i="8" a="1"/>
  <c r="L89" i="8" s="1"/>
  <c r="AJ17" i="3" a="1"/>
  <c r="AJ17" i="3" s="1"/>
  <c r="AL17" i="3" s="1" a="1"/>
  <c r="AL17" i="3" s="1"/>
  <c r="BN59" i="5" a="1"/>
  <c r="BN59" i="5" s="1"/>
  <c r="Y64" i="5"/>
  <c r="V68" i="5"/>
  <c r="AQ68" i="6" s="1"/>
  <c r="AZ68" i="6" s="1"/>
  <c r="AT99" i="5"/>
  <c r="AD48" i="11" a="1"/>
  <c r="AD48" i="11" s="1"/>
  <c r="BS88" i="12" a="1"/>
  <c r="BS88" i="12" s="1"/>
  <c r="AZ99" i="12" a="1"/>
  <c r="AZ99" i="12" s="1"/>
  <c r="AT65" i="15" a="1"/>
  <c r="AT65" i="15" s="1"/>
  <c r="T65" i="4"/>
  <c r="L65" i="14" s="1" a="1"/>
  <c r="L65" i="14" s="1"/>
  <c r="BI87" i="15" a="1"/>
  <c r="BI87" i="15" s="1"/>
  <c r="BU23" i="15" a="1"/>
  <c r="BU23" i="15" s="1"/>
  <c r="AG9" i="15" a="1"/>
  <c r="AG9" i="15" s="1"/>
  <c r="AA9" i="8" a="1"/>
  <c r="AA9" i="8" s="1"/>
  <c r="BK89" i="8" a="1"/>
  <c r="BK89" i="8" s="1"/>
  <c r="Q70" i="6"/>
  <c r="BH40" i="5"/>
  <c r="BL88" i="5"/>
  <c r="AR88" i="12" a="1"/>
  <c r="AR88" i="12" s="1"/>
  <c r="Q37" i="5"/>
  <c r="BQ99" i="12" a="1"/>
  <c r="BQ99" i="12" s="1"/>
  <c r="BB87" i="15" a="1"/>
  <c r="BB87" i="15" s="1"/>
  <c r="BQ89" i="8" a="1"/>
  <c r="BQ89" i="8" s="1"/>
  <c r="M41" i="6" a="1"/>
  <c r="M41" i="6" s="1"/>
  <c r="O41" i="6" s="1" a="1"/>
  <c r="O41" i="6" s="1"/>
  <c r="L65" i="6" a="1"/>
  <c r="L65" i="6" s="1"/>
  <c r="N65" i="6" s="1" a="1"/>
  <c r="N65" i="6" s="1"/>
  <c r="AM79" i="3" a="1"/>
  <c r="AM79" i="3" s="1"/>
  <c r="BA28" i="5" a="1"/>
  <c r="BA28" i="5" s="1"/>
  <c r="BH28" i="5" s="1"/>
  <c r="BQ66" i="15" a="1"/>
  <c r="BQ66" i="15" s="1"/>
  <c r="AC66" i="15" a="1"/>
  <c r="AC66" i="15" s="1"/>
  <c r="AA38" i="12" a="1"/>
  <c r="AA38" i="12" s="1"/>
  <c r="T38" i="12" a="1"/>
  <c r="T38" i="12" s="1"/>
  <c r="BM38" i="5"/>
  <c r="AR38" i="12" a="1"/>
  <c r="AR38" i="12" s="1"/>
  <c r="AK38" i="12" a="1"/>
  <c r="AK38" i="12" s="1"/>
  <c r="BJ38" i="5"/>
  <c r="BW45" i="5"/>
  <c r="H45" i="12" a="1"/>
  <c r="H45" i="12" s="1"/>
  <c r="AP45" i="12" a="1"/>
  <c r="AP45" i="12" s="1"/>
  <c r="BD45" i="12" a="1"/>
  <c r="BD45" i="12" s="1"/>
  <c r="BA38" i="5" a="1"/>
  <c r="BA38" i="5" s="1"/>
  <c r="J38" i="12" a="1"/>
  <c r="J38" i="12" s="1"/>
  <c r="AZ37" i="8" a="1"/>
  <c r="AZ37" i="8" s="1"/>
  <c r="BQ37" i="8" a="1"/>
  <c r="BQ37" i="8" s="1"/>
  <c r="AI37" i="8" a="1"/>
  <c r="AI37" i="8" s="1"/>
  <c r="R37" i="8" a="1"/>
  <c r="R37" i="8" s="1"/>
  <c r="BS25" i="3" a="1"/>
  <c r="BS25" i="3" s="1"/>
  <c r="BT25" i="3" s="1" a="1"/>
  <c r="BT25" i="3" s="1"/>
  <c r="AW37" i="3"/>
  <c r="BB71" i="3" a="1"/>
  <c r="BB71" i="3" s="1"/>
  <c r="BE71" i="3" s="1" a="1"/>
  <c r="BE71" i="3" s="1"/>
  <c r="BK71" i="3"/>
  <c r="AI75" i="3" a="1"/>
  <c r="AI75" i="3" s="1"/>
  <c r="AQ75" i="3" s="1"/>
  <c r="BW78" i="3"/>
  <c r="Z78" i="6" s="1"/>
  <c r="AT37" i="8" a="1"/>
  <c r="AT37" i="8" s="1"/>
  <c r="AC75" i="8" a="1"/>
  <c r="AC75" i="8" s="1"/>
  <c r="BQ75" i="8" a="1"/>
  <c r="BQ75" i="8" s="1"/>
  <c r="I38" i="4" a="1"/>
  <c r="I38" i="4" s="1"/>
  <c r="AG84" i="4" a="1"/>
  <c r="AG84" i="4" s="1"/>
  <c r="Y97" i="4" a="1"/>
  <c r="Y97" i="4" s="1"/>
  <c r="J8" i="5" a="1"/>
  <c r="J8" i="5" s="1"/>
  <c r="BL24" i="5"/>
  <c r="J33" i="5" a="1"/>
  <c r="J33" i="5" s="1"/>
  <c r="M33" i="5" s="1" a="1"/>
  <c r="M33" i="5" s="1"/>
  <c r="AJ34" i="5" a="1"/>
  <c r="AJ34" i="5" s="1"/>
  <c r="BO38" i="5"/>
  <c r="AS34" i="5"/>
  <c r="BS45" i="5" a="1"/>
  <c r="BS45" i="5" s="1"/>
  <c r="BM36" i="5"/>
  <c r="H42" i="5" a="1"/>
  <c r="H42" i="5" s="1"/>
  <c r="J43" i="5" a="1"/>
  <c r="J43" i="5" s="1"/>
  <c r="M43" i="5" s="1" a="1"/>
  <c r="M43" i="5" s="1"/>
  <c r="BW55" i="5"/>
  <c r="AX55" i="6" s="1"/>
  <c r="AC73" i="5"/>
  <c r="X84" i="5"/>
  <c r="U84" i="5"/>
  <c r="Y74" i="5"/>
  <c r="U76" i="5"/>
  <c r="AE94" i="5"/>
  <c r="BU35" i="12" a="1"/>
  <c r="BU35" i="12" s="1"/>
  <c r="AL100" i="6" a="1"/>
  <c r="AL100" i="6" s="1"/>
  <c r="AM100" i="6" s="1" a="1"/>
  <c r="AM100" i="6" s="1"/>
  <c r="N100" i="5" s="1" a="1"/>
  <c r="N100" i="5" s="1"/>
  <c r="AM22" i="12" a="1"/>
  <c r="AM22" i="12" s="1"/>
  <c r="Y81" i="4" a="1"/>
  <c r="Y81" i="4" s="1"/>
  <c r="T81" i="15" a="1"/>
  <c r="T81" i="15" s="1"/>
  <c r="AR81" i="15" a="1"/>
  <c r="AR81" i="15" s="1"/>
  <c r="J81" i="15" a="1"/>
  <c r="J81" i="15" s="1"/>
  <c r="AK53" i="12" a="1"/>
  <c r="AK53" i="12" s="1"/>
  <c r="BS53" i="12" a="1"/>
  <c r="BS53" i="12" s="1"/>
  <c r="BB53" i="12" a="1"/>
  <c r="BB53" i="12" s="1"/>
  <c r="T53" i="12" a="1"/>
  <c r="T53" i="12" s="1"/>
  <c r="J53" i="12" a="1"/>
  <c r="J53" i="12" s="1"/>
  <c r="BW63" i="5"/>
  <c r="V63" i="12" a="1"/>
  <c r="V63" i="12" s="1"/>
  <c r="AM63" i="12" a="1"/>
  <c r="AM63" i="12" s="1"/>
  <c r="BB16" i="15" a="1"/>
  <c r="BB16" i="15" s="1"/>
  <c r="BS16" i="15" a="1"/>
  <c r="BS16" i="15" s="1"/>
  <c r="BI16" i="15" a="1"/>
  <c r="BI16" i="15" s="1"/>
  <c r="AR16" i="15" a="1"/>
  <c r="AR16" i="15" s="1"/>
  <c r="J16" i="15" a="1"/>
  <c r="J16" i="15" s="1"/>
  <c r="AA16" i="15" a="1"/>
  <c r="AA16" i="15" s="1"/>
  <c r="AT29" i="15" a="1"/>
  <c r="AT29" i="15" s="1"/>
  <c r="BK29" i="15" a="1"/>
  <c r="BK29" i="15" s="1"/>
  <c r="BQ29" i="15" a="1"/>
  <c r="BQ29" i="15" s="1"/>
  <c r="L29" i="15" a="1"/>
  <c r="L29" i="15" s="1"/>
  <c r="AC29" i="15" a="1"/>
  <c r="AC29" i="15" s="1"/>
  <c r="R29" i="15" a="1"/>
  <c r="R29" i="15" s="1"/>
  <c r="AK18" i="8" a="1"/>
  <c r="AK18" i="8" s="1"/>
  <c r="BS18" i="8" a="1"/>
  <c r="BS18" i="8" s="1"/>
  <c r="BM18" i="3"/>
  <c r="BU78" i="15" a="1"/>
  <c r="BU78" i="15" s="1"/>
  <c r="AP78" i="15" a="1"/>
  <c r="AP78" i="15" s="1"/>
  <c r="V78" i="15" a="1"/>
  <c r="V78" i="15" s="1"/>
  <c r="N87" i="15" a="1"/>
  <c r="N87" i="15" s="1"/>
  <c r="AG87" i="15" a="1"/>
  <c r="AG87" i="15" s="1"/>
  <c r="AX87" i="15" a="1"/>
  <c r="AX87" i="15" s="1"/>
  <c r="T25" i="5"/>
  <c r="U25" i="5"/>
  <c r="P42" i="15" a="1"/>
  <c r="P42" i="15" s="1"/>
  <c r="AG42" i="15" a="1"/>
  <c r="AG42" i="15" s="1"/>
  <c r="AA35" i="12" a="1"/>
  <c r="AA35" i="12" s="1"/>
  <c r="AK35" i="12" a="1"/>
  <c r="AK35" i="12" s="1"/>
  <c r="BK35" i="5"/>
  <c r="AR35" i="12" a="1"/>
  <c r="AR35" i="12" s="1"/>
  <c r="BA35" i="5" a="1"/>
  <c r="BA35" i="5" s="1"/>
  <c r="BB35" i="12" a="1"/>
  <c r="BB35" i="12" s="1"/>
  <c r="Q46" i="3"/>
  <c r="P46" i="6"/>
  <c r="BM85" i="5"/>
  <c r="J85" i="12" a="1"/>
  <c r="J85" i="12" s="1"/>
  <c r="BB85" i="12" a="1"/>
  <c r="BB85" i="12" s="1"/>
  <c r="AK85" i="12" a="1"/>
  <c r="AK85" i="12" s="1"/>
  <c r="BS85" i="12" a="1"/>
  <c r="BS85" i="12" s="1"/>
  <c r="T85" i="12" a="1"/>
  <c r="T85" i="12" s="1"/>
  <c r="BO85" i="5"/>
  <c r="BI85" i="12" a="1"/>
  <c r="BI85" i="12" s="1"/>
  <c r="BG22" i="8" a="1"/>
  <c r="BG22" i="8" s="1"/>
  <c r="AM22" i="8" a="1"/>
  <c r="AM22" i="8" s="1"/>
  <c r="Y22" i="8" a="1"/>
  <c r="Y22" i="8" s="1"/>
  <c r="V22" i="8" a="1"/>
  <c r="V22" i="8" s="1"/>
  <c r="BD22" i="8" a="1"/>
  <c r="BD22" i="8" s="1"/>
  <c r="Y73" i="3"/>
  <c r="AC73" i="3"/>
  <c r="N73" i="7" s="1" a="1"/>
  <c r="N73" i="7" s="1"/>
  <c r="Q73" i="3"/>
  <c r="R73" i="3"/>
  <c r="AI11" i="12" a="1"/>
  <c r="AI11" i="12" s="1"/>
  <c r="BQ11" i="12" a="1"/>
  <c r="BQ11" i="12" s="1"/>
  <c r="R11" i="12" a="1"/>
  <c r="R11" i="12" s="1"/>
  <c r="AT11" i="12" a="1"/>
  <c r="AT11" i="12" s="1"/>
  <c r="AC11" i="12" a="1"/>
  <c r="AC11" i="12" s="1"/>
  <c r="L11" i="12" a="1"/>
  <c r="L11" i="12" s="1"/>
  <c r="BQ46" i="8" a="1"/>
  <c r="BQ46" i="8" s="1"/>
  <c r="AT46" i="8" a="1"/>
  <c r="AT46" i="8" s="1"/>
  <c r="AZ46" i="8" a="1"/>
  <c r="AZ46" i="8" s="1"/>
  <c r="AT46" i="3"/>
  <c r="AI46" i="3" a="1"/>
  <c r="AI46" i="3" s="1"/>
  <c r="AP46" i="3" s="1"/>
  <c r="AU46" i="3"/>
  <c r="R46" i="8" a="1"/>
  <c r="R46" i="8" s="1"/>
  <c r="AK67" i="6" a="1"/>
  <c r="AK67" i="6" s="1"/>
  <c r="AL67" i="6" s="1" a="1"/>
  <c r="AL67" i="6" s="1"/>
  <c r="AM67" i="6" s="1" a="1"/>
  <c r="AM67" i="6" s="1"/>
  <c r="R60" i="3"/>
  <c r="AB60" i="3"/>
  <c r="AC60" i="3"/>
  <c r="AW81" i="3"/>
  <c r="AU81" i="3"/>
  <c r="BS38" i="5" a="1"/>
  <c r="BS38" i="5" s="1"/>
  <c r="AM38" i="12" a="1"/>
  <c r="AM38" i="12" s="1"/>
  <c r="Y38" i="12" a="1"/>
  <c r="Y38" i="12" s="1"/>
  <c r="BT38" i="5" a="1"/>
  <c r="BT38" i="5" s="1"/>
  <c r="BD38" i="12" a="1"/>
  <c r="BD38" i="12" s="1"/>
  <c r="AP38" i="12" a="1"/>
  <c r="AP38" i="12" s="1"/>
  <c r="M21" i="6" a="1"/>
  <c r="M21" i="6" s="1"/>
  <c r="O21" i="6" s="1" a="1"/>
  <c r="O21" i="6" s="1"/>
  <c r="L21" i="6" a="1"/>
  <c r="L21" i="6" s="1"/>
  <c r="N21" i="6" s="1" a="1"/>
  <c r="N21" i="6" s="1"/>
  <c r="AP34" i="8" a="1"/>
  <c r="AP34" i="8" s="1"/>
  <c r="BD34" i="8" a="1"/>
  <c r="BD34" i="8" s="1"/>
  <c r="BB15" i="15" a="1"/>
  <c r="BB15" i="15" s="1"/>
  <c r="AR15" i="15" a="1"/>
  <c r="AR15" i="15" s="1"/>
  <c r="BI15" i="15" a="1"/>
  <c r="BI15" i="15" s="1"/>
  <c r="BS15" i="15" a="1"/>
  <c r="BS15" i="15" s="1"/>
  <c r="T15" i="15" a="1"/>
  <c r="T15" i="15" s="1"/>
  <c r="AK15" i="15" a="1"/>
  <c r="AK15" i="15" s="1"/>
  <c r="BW25" i="3"/>
  <c r="V25" i="8" a="1"/>
  <c r="V25" i="8" s="1"/>
  <c r="J15" i="15" a="1"/>
  <c r="J15" i="15" s="1"/>
  <c r="BU62" i="12" a="1"/>
  <c r="BU62" i="12" s="1"/>
  <c r="H62" i="12" a="1"/>
  <c r="H62" i="12" s="1"/>
  <c r="AP62" i="12" a="1"/>
  <c r="AP62" i="12" s="1"/>
  <c r="V62" i="12" a="1"/>
  <c r="V62" i="12" s="1"/>
  <c r="BG62" i="12" a="1"/>
  <c r="BG62" i="12" s="1"/>
  <c r="AM62" i="12" a="1"/>
  <c r="AM62" i="12" s="1"/>
  <c r="Y62" i="12" a="1"/>
  <c r="Y62" i="12" s="1"/>
  <c r="AI8" i="5" a="1"/>
  <c r="AI8" i="5" s="1"/>
  <c r="AT8" i="5" s="1"/>
  <c r="AR8" i="5"/>
  <c r="AS8" i="5"/>
  <c r="AC8" i="12" a="1"/>
  <c r="AC8" i="12" s="1"/>
  <c r="AZ8" i="12" a="1"/>
  <c r="AZ8" i="12" s="1"/>
  <c r="BI63" i="6" a="1"/>
  <c r="BI63" i="6" s="1"/>
  <c r="BJ63" i="6" s="1"/>
  <c r="BK63" i="6" s="1" a="1"/>
  <c r="BK63" i="6" s="1"/>
  <c r="T9" i="12" a="1"/>
  <c r="T9" i="12" s="1"/>
  <c r="BB9" i="5" a="1"/>
  <c r="BB9" i="5" s="1"/>
  <c r="BI9" i="12" a="1"/>
  <c r="BI9" i="12" s="1"/>
  <c r="BB9" i="12" a="1"/>
  <c r="BB9" i="12" s="1"/>
  <c r="BS9" i="12" a="1"/>
  <c r="BS9" i="12" s="1"/>
  <c r="AA9" i="12" a="1"/>
  <c r="AA9" i="12" s="1"/>
  <c r="AK9" i="12" a="1"/>
  <c r="AK9" i="12" s="1"/>
  <c r="Y28" i="3"/>
  <c r="AR37" i="3"/>
  <c r="BJ71" i="3"/>
  <c r="P81" i="3"/>
  <c r="BS78" i="3" a="1"/>
  <c r="BS78" i="3" s="1"/>
  <c r="BT78" i="3" s="1" a="1"/>
  <c r="BT78" i="3" s="1"/>
  <c r="BD25" i="8" a="1"/>
  <c r="BD25" i="8" s="1"/>
  <c r="AM25" i="8" a="1"/>
  <c r="AM25" i="8" s="1"/>
  <c r="BI31" i="8" a="1"/>
  <c r="BI31" i="8" s="1"/>
  <c r="AC37" i="8" a="1"/>
  <c r="AC37" i="8" s="1"/>
  <c r="AZ64" i="8" a="1"/>
  <c r="AZ64" i="8" s="1"/>
  <c r="BS71" i="8" a="1"/>
  <c r="BS71" i="8" s="1"/>
  <c r="AI75" i="8" a="1"/>
  <c r="AI75" i="8" s="1"/>
  <c r="Y15" i="4" a="1"/>
  <c r="Y15" i="4" s="1"/>
  <c r="AB97" i="4"/>
  <c r="T8" i="5"/>
  <c r="BK9" i="5"/>
  <c r="BB38" i="5" a="1"/>
  <c r="BB38" i="5" s="1"/>
  <c r="BD38" i="5" s="1" a="1"/>
  <c r="BD38" i="5" s="1"/>
  <c r="BN38" i="5" s="1" a="1"/>
  <c r="BN38" i="5" s="1"/>
  <c r="BB36" i="5" a="1"/>
  <c r="BB36" i="5" s="1"/>
  <c r="BD36" i="5" s="1" a="1"/>
  <c r="BD36" i="5" s="1"/>
  <c r="BC38" i="5" a="1"/>
  <c r="BC38" i="5" s="1"/>
  <c r="AI34" i="5" a="1"/>
  <c r="AI34" i="5" s="1"/>
  <c r="AP34" i="5" s="1"/>
  <c r="BL36" i="5"/>
  <c r="V42" i="5"/>
  <c r="V43" i="5"/>
  <c r="BS55" i="5" a="1"/>
  <c r="BS55" i="5" s="1"/>
  <c r="BW62" i="5"/>
  <c r="AD62" i="11" s="1" a="1"/>
  <c r="AD62" i="11" s="1"/>
  <c r="AB73" i="5"/>
  <c r="J84" i="5" a="1"/>
  <c r="J84" i="5" s="1"/>
  <c r="R74" i="5"/>
  <c r="S76" i="5"/>
  <c r="BK34" i="12" a="1"/>
  <c r="BK34" i="12" s="1"/>
  <c r="BI36" i="12" a="1"/>
  <c r="BI36" i="12" s="1"/>
  <c r="BB38" i="12" a="1"/>
  <c r="BB38" i="12" s="1"/>
  <c r="BD55" i="12" a="1"/>
  <c r="BD55" i="12" s="1"/>
  <c r="BS74" i="12" a="1"/>
  <c r="BS74" i="12" s="1"/>
  <c r="Y22" i="12" a="1"/>
  <c r="Y22" i="12" s="1"/>
  <c r="AR9" i="12" a="1"/>
  <c r="AR9" i="12" s="1"/>
  <c r="AT79" i="8" a="1"/>
  <c r="AT79" i="8" s="1"/>
  <c r="AS90" i="3"/>
  <c r="BD41" i="12" a="1"/>
  <c r="BD41" i="12" s="1"/>
  <c r="BG41" i="12" a="1"/>
  <c r="BG41" i="12" s="1"/>
  <c r="BU41" i="12" a="1"/>
  <c r="BU41" i="12" s="1"/>
  <c r="H41" i="12" a="1"/>
  <c r="H41" i="12" s="1"/>
  <c r="T75" i="12" a="1"/>
  <c r="T75" i="12" s="1"/>
  <c r="BS75" i="12" a="1"/>
  <c r="BS75" i="12" s="1"/>
  <c r="BI75" i="12" a="1"/>
  <c r="BI75" i="12" s="1"/>
  <c r="AK75" i="12" a="1"/>
  <c r="AK75" i="12" s="1"/>
  <c r="BK75" i="5"/>
  <c r="J75" i="12" a="1"/>
  <c r="J75" i="12" s="1"/>
  <c r="AR75" i="12" a="1"/>
  <c r="AR75" i="12" s="1"/>
  <c r="BK49" i="8" a="1"/>
  <c r="BK49" i="8" s="1"/>
  <c r="AI49" i="8" a="1"/>
  <c r="AI49" i="8" s="1"/>
  <c r="BQ49" i="8" a="1"/>
  <c r="BQ49" i="8" s="1"/>
  <c r="AI49" i="3" a="1"/>
  <c r="AI49" i="3" s="1"/>
  <c r="AV49" i="3" s="1" a="1"/>
  <c r="AV49" i="3" s="1"/>
  <c r="V49" i="6" s="1"/>
  <c r="AE49" i="6" s="1"/>
  <c r="R49" i="7" s="1" a="1"/>
  <c r="R49" i="7" s="1"/>
  <c r="AT49" i="8" a="1"/>
  <c r="AT49" i="8" s="1"/>
  <c r="BB14" i="8" a="1"/>
  <c r="BB14" i="8" s="1"/>
  <c r="T14" i="8" a="1"/>
  <c r="T14" i="8" s="1"/>
  <c r="BI14" i="8" a="1"/>
  <c r="BI14" i="8" s="1"/>
  <c r="AA14" i="8" a="1"/>
  <c r="AA14" i="8" s="1"/>
  <c r="AK14" i="8" a="1"/>
  <c r="AK14" i="8" s="1"/>
  <c r="BK14" i="3"/>
  <c r="BS14" i="8" a="1"/>
  <c r="BS14" i="8" s="1"/>
  <c r="BO16" i="5"/>
  <c r="T16" i="12" a="1"/>
  <c r="T16" i="12" s="1"/>
  <c r="AA16" i="12" a="1"/>
  <c r="AA16" i="12" s="1"/>
  <c r="BM16" i="5"/>
  <c r="AR16" i="12" a="1"/>
  <c r="AR16" i="12" s="1"/>
  <c r="BA16" i="5" a="1"/>
  <c r="BA16" i="5" s="1"/>
  <c r="BI16" i="5" s="1"/>
  <c r="AE93" i="3"/>
  <c r="R93" i="3"/>
  <c r="Y93" i="3"/>
  <c r="AC93" i="3"/>
  <c r="AG52" i="4" a="1"/>
  <c r="AG52" i="4" s="1"/>
  <c r="AR64" i="3"/>
  <c r="AI64" i="8" a="1"/>
  <c r="AI64" i="8" s="1"/>
  <c r="AI64" i="3" a="1"/>
  <c r="AI64" i="3" s="1"/>
  <c r="AA28" i="3"/>
  <c r="BS6" i="15" a="1"/>
  <c r="BS6" i="15" s="1"/>
  <c r="AE28" i="3"/>
  <c r="BA31" i="3" a="1"/>
  <c r="BA31" i="3" s="1"/>
  <c r="BH31" i="3" s="1"/>
  <c r="BJ31" i="3"/>
  <c r="AJ37" i="3" a="1"/>
  <c r="AJ37" i="3" s="1"/>
  <c r="AK37" i="3" s="1" a="1"/>
  <c r="AK37" i="3" s="1"/>
  <c r="AU37" i="3"/>
  <c r="AM75" i="3" a="1"/>
  <c r="AM75" i="3" s="1"/>
  <c r="BA71" i="3" a="1"/>
  <c r="BA71" i="3" s="1"/>
  <c r="AU75" i="3"/>
  <c r="H25" i="8" a="1"/>
  <c r="H25" i="8" s="1"/>
  <c r="BB31" i="8" a="1"/>
  <c r="BB31" i="8" s="1"/>
  <c r="BS31" i="8" a="1"/>
  <c r="BS31" i="8" s="1"/>
  <c r="L37" i="8" a="1"/>
  <c r="L37" i="8" s="1"/>
  <c r="BK75" i="8" a="1"/>
  <c r="BK75" i="8" s="1"/>
  <c r="AR71" i="8" a="1"/>
  <c r="AR71" i="8" s="1"/>
  <c r="AT75" i="8" a="1"/>
  <c r="AT75" i="8" s="1"/>
  <c r="AB15" i="4"/>
  <c r="Q43" i="4" a="1"/>
  <c r="Q43" i="4" s="1"/>
  <c r="S8" i="5"/>
  <c r="BC9" i="5" a="1"/>
  <c r="BC9" i="5" s="1"/>
  <c r="BJ9" i="5"/>
  <c r="BS35" i="5" a="1"/>
  <c r="BS35" i="5" s="1"/>
  <c r="BL38" i="5"/>
  <c r="BJ36" i="5"/>
  <c r="T42" i="5"/>
  <c r="S43" i="5"/>
  <c r="J76" i="5" a="1"/>
  <c r="J76" i="5" s="1"/>
  <c r="M76" i="5" s="1" a="1"/>
  <c r="M76" i="5" s="1"/>
  <c r="BS62" i="5" a="1"/>
  <c r="BS62" i="5" s="1"/>
  <c r="AA73" i="5"/>
  <c r="T84" i="5"/>
  <c r="H84" i="11" s="1" a="1"/>
  <c r="H84" i="11" s="1"/>
  <c r="AE74" i="5"/>
  <c r="X76" i="5"/>
  <c r="BQ8" i="12" a="1"/>
  <c r="BQ8" i="12" s="1"/>
  <c r="AZ34" i="12" a="1"/>
  <c r="AZ34" i="12" s="1"/>
  <c r="AM55" i="12" a="1"/>
  <c r="AM55" i="12" s="1"/>
  <c r="BU55" i="12" a="1"/>
  <c r="BU55" i="12" s="1"/>
  <c r="J9" i="12" a="1"/>
  <c r="J9" i="12" s="1"/>
  <c r="BK74" i="5"/>
  <c r="X74" i="11" s="1" a="1"/>
  <c r="X74" i="11" s="1"/>
  <c r="BO87" i="15" a="1"/>
  <c r="BO87" i="15" s="1"/>
  <c r="BM42" i="15" a="1"/>
  <c r="BM42" i="15" s="1"/>
  <c r="AZ29" i="15" a="1"/>
  <c r="AZ29" i="15" s="1"/>
  <c r="T16" i="15" a="1"/>
  <c r="T16" i="15" s="1"/>
  <c r="BB8" i="8" a="1"/>
  <c r="BB8" i="8" s="1"/>
  <c r="AZ90" i="8" a="1"/>
  <c r="AZ90" i="8" s="1"/>
  <c r="L27" i="6" a="1"/>
  <c r="L27" i="6" s="1"/>
  <c r="N27" i="6" s="1" a="1"/>
  <c r="N27" i="6" s="1"/>
  <c r="M27" i="6" a="1"/>
  <c r="M27" i="6" s="1"/>
  <c r="O27" i="6" s="1" a="1"/>
  <c r="O27" i="6" s="1"/>
  <c r="U57" i="3"/>
  <c r="V57" i="3"/>
  <c r="AT59" i="15" a="1"/>
  <c r="AT59" i="15" s="1"/>
  <c r="BQ59" i="15" a="1"/>
  <c r="BQ59" i="15" s="1"/>
  <c r="AZ59" i="15" a="1"/>
  <c r="AZ59" i="15" s="1"/>
  <c r="L59" i="15" a="1"/>
  <c r="L59" i="15" s="1"/>
  <c r="AC59" i="15" a="1"/>
  <c r="AC59" i="15" s="1"/>
  <c r="R59" i="15" a="1"/>
  <c r="R59" i="15" s="1"/>
  <c r="H8" i="8" a="1"/>
  <c r="H8" i="8" s="1"/>
  <c r="AP8" i="8" a="1"/>
  <c r="AP8" i="8" s="1"/>
  <c r="Y8" i="8" a="1"/>
  <c r="Y8" i="8" s="1"/>
  <c r="P52" i="6"/>
  <c r="AB52" i="3"/>
  <c r="Q52" i="6"/>
  <c r="Z52" i="3"/>
  <c r="I9" i="3" a="1"/>
  <c r="I9" i="3" s="1"/>
  <c r="L9" i="3" s="1" a="1"/>
  <c r="L9" i="3" s="1"/>
  <c r="Y61" i="12" a="1"/>
  <c r="Y61" i="12" s="1"/>
  <c r="AP61" i="12" a="1"/>
  <c r="AP61" i="12" s="1"/>
  <c r="BU61" i="12" a="1"/>
  <c r="BU61" i="12" s="1"/>
  <c r="BW61" i="5"/>
  <c r="AX61" i="6" s="1"/>
  <c r="AM61" i="12" a="1"/>
  <c r="AM61" i="12" s="1"/>
  <c r="AR14" i="3"/>
  <c r="AS14" i="3"/>
  <c r="BQ14" i="8" a="1"/>
  <c r="BQ14" i="8" s="1"/>
  <c r="J100" i="12" a="1"/>
  <c r="J100" i="12" s="1"/>
  <c r="BB100" i="12" a="1"/>
  <c r="BB100" i="12" s="1"/>
  <c r="AT33" i="15" a="1"/>
  <c r="AT33" i="15" s="1"/>
  <c r="AZ33" i="15" a="1"/>
  <c r="AZ33" i="15" s="1"/>
  <c r="AC33" i="15" a="1"/>
  <c r="AC33" i="15" s="1"/>
  <c r="H22" i="12" a="1"/>
  <c r="H22" i="12" s="1"/>
  <c r="BU22" i="12" a="1"/>
  <c r="BU22" i="12" s="1"/>
  <c r="BD22" i="12" a="1"/>
  <c r="BD22" i="12" s="1"/>
  <c r="BG22" i="12" a="1"/>
  <c r="BG22" i="12" s="1"/>
  <c r="AP22" i="12" a="1"/>
  <c r="AP22" i="12" s="1"/>
  <c r="V22" i="12" a="1"/>
  <c r="V22" i="12" s="1"/>
  <c r="T6" i="15" a="1"/>
  <c r="T6" i="15" s="1"/>
  <c r="V84" i="5"/>
  <c r="AX47" i="15" a="1"/>
  <c r="AX47" i="15" s="1"/>
  <c r="BO47" i="15" a="1"/>
  <c r="BO47" i="15" s="1"/>
  <c r="N47" i="15" a="1"/>
  <c r="N47" i="15" s="1"/>
  <c r="AE47" i="15" a="1"/>
  <c r="AE47" i="15" s="1"/>
  <c r="P47" i="15" a="1"/>
  <c r="P47" i="15" s="1"/>
  <c r="L47" i="4"/>
  <c r="G47" i="14" s="1" a="1"/>
  <c r="G47" i="14" s="1"/>
  <c r="AG47" i="15" a="1"/>
  <c r="AG47" i="15" s="1"/>
  <c r="AZ15" i="15" a="1"/>
  <c r="AZ15" i="15" s="1"/>
  <c r="BK15" i="15" a="1"/>
  <c r="BK15" i="15" s="1"/>
  <c r="R15" i="15" a="1"/>
  <c r="R15" i="15" s="1"/>
  <c r="AI15" i="15" a="1"/>
  <c r="AI15" i="15" s="1"/>
  <c r="T19" i="4"/>
  <c r="BN19" i="6" s="1"/>
  <c r="BO19" i="6" s="1"/>
  <c r="M19" i="14" s="1" a="1"/>
  <c r="M19" i="14" s="1"/>
  <c r="AT19" i="15" a="1"/>
  <c r="AT19" i="15" s="1"/>
  <c r="BK19" i="15" a="1"/>
  <c r="BK19" i="15" s="1"/>
  <c r="R19" i="15" a="1"/>
  <c r="R19" i="15" s="1"/>
  <c r="BW35" i="5"/>
  <c r="Y35" i="12" a="1"/>
  <c r="Y35" i="12" s="1"/>
  <c r="AM35" i="12" a="1"/>
  <c r="AM35" i="12" s="1"/>
  <c r="AP35" i="12" a="1"/>
  <c r="AP35" i="12" s="1"/>
  <c r="BD35" i="12" a="1"/>
  <c r="BD35" i="12" s="1"/>
  <c r="BC36" i="5" a="1"/>
  <c r="BC36" i="5" s="1"/>
  <c r="J36" i="12" a="1"/>
  <c r="J36" i="12" s="1"/>
  <c r="BS36" i="12" a="1"/>
  <c r="BS36" i="12" s="1"/>
  <c r="AA36" i="12" a="1"/>
  <c r="AA36" i="12" s="1"/>
  <c r="T36" i="12" a="1"/>
  <c r="T36" i="12" s="1"/>
  <c r="BI89" i="6" a="1"/>
  <c r="BI89" i="6" s="1"/>
  <c r="BJ89" i="6" s="1"/>
  <c r="BK89" i="6" s="1" a="1"/>
  <c r="BK89" i="6" s="1"/>
  <c r="S33" i="5"/>
  <c r="T33" i="5"/>
  <c r="U33" i="5"/>
  <c r="X33" i="5"/>
  <c r="I33" i="5" a="1"/>
  <c r="I33" i="5" s="1"/>
  <c r="Q28" i="3"/>
  <c r="Q93" i="3"/>
  <c r="AA93" i="3"/>
  <c r="BU25" i="8" a="1"/>
  <c r="BU25" i="8" s="1"/>
  <c r="J31" i="8" a="1"/>
  <c r="J31" i="8" s="1"/>
  <c r="AK31" i="8" a="1"/>
  <c r="AK31" i="8" s="1"/>
  <c r="AK71" i="8" a="1"/>
  <c r="AK71" i="8" s="1"/>
  <c r="J71" i="8" a="1"/>
  <c r="J71" i="8" s="1"/>
  <c r="L75" i="8" a="1"/>
  <c r="L75" i="8" s="1"/>
  <c r="I35" i="4" a="1"/>
  <c r="I35" i="4" s="1"/>
  <c r="Z7" i="5"/>
  <c r="BA9" i="5" a="1"/>
  <c r="BA9" i="5" s="1"/>
  <c r="BI9" i="5" s="1"/>
  <c r="BW22" i="5"/>
  <c r="BM24" i="5"/>
  <c r="AK34" i="5" a="1"/>
  <c r="AK34" i="5" s="1"/>
  <c r="M41" i="5" a="1"/>
  <c r="M41" i="5" s="1"/>
  <c r="BA36" i="5" a="1"/>
  <c r="BA36" i="5" s="1"/>
  <c r="BN36" i="5" s="1" a="1"/>
  <c r="BN36" i="5" s="1"/>
  <c r="X43" i="5"/>
  <c r="U42" i="5"/>
  <c r="Z73" i="5"/>
  <c r="S84" i="5"/>
  <c r="Q74" i="5"/>
  <c r="H76" i="5" a="1"/>
  <c r="H76" i="5" s="1"/>
  <c r="BW99" i="5"/>
  <c r="AD99" i="11" s="1" a="1"/>
  <c r="AD99" i="11" s="1"/>
  <c r="BK100" i="5"/>
  <c r="R8" i="12" a="1"/>
  <c r="R8" i="12" s="1"/>
  <c r="AR36" i="12" a="1"/>
  <c r="AR36" i="12" s="1"/>
  <c r="AM45" i="12" a="1"/>
  <c r="AM45" i="12" s="1"/>
  <c r="M81" i="6" a="1"/>
  <c r="M81" i="6" s="1"/>
  <c r="O81" i="6" s="1" a="1"/>
  <c r="O81" i="6" s="1"/>
  <c r="L81" i="6" a="1"/>
  <c r="L81" i="6" s="1"/>
  <c r="N81" i="6" s="1" a="1"/>
  <c r="N81" i="6" s="1"/>
  <c r="V99" i="12" a="1"/>
  <c r="V99" i="12" s="1"/>
  <c r="AB16" i="4"/>
  <c r="BP16" i="6" s="1"/>
  <c r="BQ16" i="6" s="1"/>
  <c r="R16" i="14" s="1" a="1"/>
  <c r="R16" i="14" s="1"/>
  <c r="AA8" i="8" a="1"/>
  <c r="AA8" i="8" s="1"/>
  <c r="AI46" i="8" a="1"/>
  <c r="AI46" i="8" s="1"/>
  <c r="R60" i="15" a="1"/>
  <c r="R60" i="15" s="1"/>
  <c r="AI60" i="15" a="1"/>
  <c r="AI60" i="15" s="1"/>
  <c r="BQ60" i="15" a="1"/>
  <c r="BQ60" i="15" s="1"/>
  <c r="BK60" i="15" a="1"/>
  <c r="BK60" i="15" s="1"/>
  <c r="AT60" i="15" a="1"/>
  <c r="AT60" i="15" s="1"/>
  <c r="L60" i="15" a="1"/>
  <c r="L60" i="15" s="1"/>
  <c r="T60" i="4"/>
  <c r="AC60" i="15" a="1"/>
  <c r="AC60" i="15" s="1"/>
  <c r="BD11" i="8" a="1"/>
  <c r="BD11" i="8" s="1"/>
  <c r="BU11" i="8" a="1"/>
  <c r="BU11" i="8" s="1"/>
  <c r="Y11" i="8" a="1"/>
  <c r="Y11" i="8" s="1"/>
  <c r="AM11" i="8" a="1"/>
  <c r="AM11" i="8" s="1"/>
  <c r="BG11" i="8" a="1"/>
  <c r="BG11" i="8" s="1"/>
  <c r="H11" i="8" a="1"/>
  <c r="H11" i="8" s="1"/>
  <c r="AA44" i="3"/>
  <c r="AC44" i="3"/>
  <c r="AB44" i="3"/>
  <c r="Q44" i="3"/>
  <c r="R44" i="3"/>
  <c r="S97" i="3"/>
  <c r="U97" i="3"/>
  <c r="S97" i="6" s="1"/>
  <c r="AB97" i="6" s="1"/>
  <c r="J97" i="7" s="1" a="1"/>
  <c r="J97" i="7" s="1"/>
  <c r="I97" i="3" a="1"/>
  <c r="I97" i="3" s="1"/>
  <c r="L97" i="3" s="1" a="1"/>
  <c r="L97" i="3" s="1"/>
  <c r="AD97" i="3" s="1" a="1"/>
  <c r="AD97" i="3" s="1"/>
  <c r="AG51" i="15" a="1"/>
  <c r="AG51" i="15" s="1"/>
  <c r="BM51" i="15" a="1"/>
  <c r="BM51" i="15" s="1"/>
  <c r="BO51" i="15" a="1"/>
  <c r="BO51" i="15" s="1"/>
  <c r="AV51" i="15" a="1"/>
  <c r="AV51" i="15" s="1"/>
  <c r="AX51" i="15" a="1"/>
  <c r="AX51" i="15" s="1"/>
  <c r="N51" i="15" a="1"/>
  <c r="N51" i="15" s="1"/>
  <c r="V82" i="8" a="1"/>
  <c r="V82" i="8" s="1"/>
  <c r="AP82" i="8" a="1"/>
  <c r="AP82" i="8" s="1"/>
  <c r="Z74" i="5"/>
  <c r="AU34" i="5"/>
  <c r="BQ34" i="12" a="1"/>
  <c r="BQ34" i="12" s="1"/>
  <c r="L34" i="12" a="1"/>
  <c r="L34" i="12" s="1"/>
  <c r="AC34" i="12" a="1"/>
  <c r="AC34" i="12" s="1"/>
  <c r="AT34" i="12" a="1"/>
  <c r="AT34" i="12" s="1"/>
  <c r="H55" i="12" a="1"/>
  <c r="H55" i="12" s="1"/>
  <c r="AP55" i="12" a="1"/>
  <c r="AP55" i="12" s="1"/>
  <c r="Y55" i="12" a="1"/>
  <c r="Y55" i="12" s="1"/>
  <c r="V55" i="12" a="1"/>
  <c r="V55" i="12" s="1"/>
  <c r="BS41" i="15" a="1"/>
  <c r="BS41" i="15" s="1"/>
  <c r="AR41" i="15" a="1"/>
  <c r="AR41" i="15" s="1"/>
  <c r="T41" i="15" a="1"/>
  <c r="T41" i="15" s="1"/>
  <c r="AA41" i="15" a="1"/>
  <c r="AA41" i="15" s="1"/>
  <c r="BL74" i="5"/>
  <c r="BM74" i="5"/>
  <c r="BA74" i="5" a="1"/>
  <c r="BA74" i="5" s="1"/>
  <c r="BH74" i="5" s="1"/>
  <c r="BB74" i="12" a="1"/>
  <c r="BB74" i="12" s="1"/>
  <c r="J74" i="12" a="1"/>
  <c r="J74" i="12" s="1"/>
  <c r="AA74" i="12" a="1"/>
  <c r="AA74" i="12" s="1"/>
  <c r="AK74" i="12" a="1"/>
  <c r="AK74" i="12" s="1"/>
  <c r="AR74" i="12" a="1"/>
  <c r="AR74" i="12" s="1"/>
  <c r="AK73" i="15" a="1"/>
  <c r="AK73" i="15" s="1"/>
  <c r="AA73" i="15" a="1"/>
  <c r="AA73" i="15" s="1"/>
  <c r="BI73" i="15" a="1"/>
  <c r="BI73" i="15" s="1"/>
  <c r="J73" i="15" a="1"/>
  <c r="J73" i="15" s="1"/>
  <c r="BB73" i="15" a="1"/>
  <c r="BB73" i="15" s="1"/>
  <c r="AR73" i="15" a="1"/>
  <c r="AR73" i="15" s="1"/>
  <c r="BQ90" i="8" a="1"/>
  <c r="BQ90" i="8" s="1"/>
  <c r="AI90" i="3" a="1"/>
  <c r="AI90" i="3" s="1"/>
  <c r="AP90" i="3" s="1"/>
  <c r="L90" i="8" a="1"/>
  <c r="L90" i="8" s="1"/>
  <c r="AT90" i="3"/>
  <c r="W90" i="6" s="1"/>
  <c r="AF90" i="6" s="1"/>
  <c r="S90" i="7" s="1" a="1"/>
  <c r="S90" i="7" s="1"/>
  <c r="AT90" i="8" a="1"/>
  <c r="AT90" i="8" s="1"/>
  <c r="AU90" i="3"/>
  <c r="AJ90" i="3" a="1"/>
  <c r="AJ90" i="3" s="1"/>
  <c r="AL90" i="3" s="1" a="1"/>
  <c r="AL90" i="3" s="1"/>
  <c r="AW90" i="3"/>
  <c r="R90" i="8" a="1"/>
  <c r="R90" i="8" s="1"/>
  <c r="AC90" i="8" a="1"/>
  <c r="AC90" i="8" s="1"/>
  <c r="AR90" i="3"/>
  <c r="AT64" i="3"/>
  <c r="AT75" i="3"/>
  <c r="AC28" i="3"/>
  <c r="BL31" i="3"/>
  <c r="AJ64" i="3" a="1"/>
  <c r="AJ64" i="3" s="1"/>
  <c r="AL64" i="3" s="1" a="1"/>
  <c r="AL64" i="3" s="1"/>
  <c r="AS75" i="3"/>
  <c r="AB93" i="3"/>
  <c r="Z93" i="3"/>
  <c r="U93" i="6" s="1"/>
  <c r="AD93" i="6" s="1"/>
  <c r="L93" i="7" s="1" a="1"/>
  <c r="L93" i="7" s="1"/>
  <c r="P93" i="8" s="1" a="1"/>
  <c r="P93" i="8" s="1"/>
  <c r="Y25" i="8" a="1"/>
  <c r="Y25" i="8" s="1"/>
  <c r="BK64" i="8" a="1"/>
  <c r="BK64" i="8" s="1"/>
  <c r="AA71" i="8" a="1"/>
  <c r="AA71" i="8" s="1"/>
  <c r="AZ75" i="8" a="1"/>
  <c r="AZ75" i="8" s="1"/>
  <c r="I22" i="4" a="1"/>
  <c r="I22" i="4" s="1"/>
  <c r="L17" i="4"/>
  <c r="BL17" i="6" s="1"/>
  <c r="BM17" i="6" s="1"/>
  <c r="H17" i="14" s="1" a="1"/>
  <c r="H17" i="14" s="1"/>
  <c r="Q66" i="4" a="1"/>
  <c r="Q66" i="4" s="1"/>
  <c r="I8" i="5" a="1"/>
  <c r="I8" i="5" s="1"/>
  <c r="BM9" i="5"/>
  <c r="BS22" i="5" a="1"/>
  <c r="BS22" i="5" s="1"/>
  <c r="BT55" i="5" a="1"/>
  <c r="BT55" i="5" s="1"/>
  <c r="Y73" i="5"/>
  <c r="I84" i="5" a="1"/>
  <c r="I84" i="5" s="1"/>
  <c r="L84" i="5" s="1" a="1"/>
  <c r="L84" i="5" s="1"/>
  <c r="AD84" i="5" s="1" a="1"/>
  <c r="AD84" i="5" s="1"/>
  <c r="AC74" i="5"/>
  <c r="BS99" i="5" a="1"/>
  <c r="BS99" i="5" s="1"/>
  <c r="BJ100" i="5"/>
  <c r="AI8" i="12" a="1"/>
  <c r="AI8" i="12" s="1"/>
  <c r="R34" i="12" a="1"/>
  <c r="R34" i="12" s="1"/>
  <c r="AK36" i="12" a="1"/>
  <c r="AK36" i="12" s="1"/>
  <c r="BG45" i="12" a="1"/>
  <c r="BG45" i="12" s="1"/>
  <c r="T74" i="12" a="1"/>
  <c r="T74" i="12" s="1"/>
  <c r="BM47" i="15" a="1"/>
  <c r="BM47" i="15" s="1"/>
  <c r="X36" i="3"/>
  <c r="S36" i="6" s="1"/>
  <c r="AB36" i="6" s="1"/>
  <c r="J36" i="7" s="1" a="1"/>
  <c r="J36" i="7" s="1"/>
  <c r="BK18" i="3"/>
  <c r="BK90" i="8" a="1"/>
  <c r="BK90" i="8" s="1"/>
  <c r="BK46" i="8" a="1"/>
  <c r="BK46" i="8" s="1"/>
  <c r="BG40" i="15" a="1"/>
  <c r="BG40" i="15" s="1"/>
  <c r="Y40" i="15" a="1"/>
  <c r="Y40" i="15" s="1"/>
  <c r="X23" i="5"/>
  <c r="H23" i="11" s="1" a="1"/>
  <c r="H23" i="11" s="1"/>
  <c r="V23" i="5"/>
  <c r="Y55" i="3"/>
  <c r="R55" i="3"/>
  <c r="Q55" i="3"/>
  <c r="AB55" i="3"/>
  <c r="BB100" i="3" a="1"/>
  <c r="BB100" i="3" s="1"/>
  <c r="J100" i="8" a="1"/>
  <c r="J100" i="8" s="1"/>
  <c r="BG36" i="8" a="1"/>
  <c r="BG36" i="8" s="1"/>
  <c r="AP36" i="8" a="1"/>
  <c r="AP36" i="8" s="1"/>
  <c r="BU36" i="8" a="1"/>
  <c r="BU36" i="8" s="1"/>
  <c r="H36" i="8" a="1"/>
  <c r="H36" i="8" s="1"/>
  <c r="V36" i="8" a="1"/>
  <c r="V36" i="8" s="1"/>
  <c r="Y36" i="8" a="1"/>
  <c r="Y36" i="8" s="1"/>
  <c r="BT99" i="5" a="1"/>
  <c r="BT99" i="5" s="1"/>
  <c r="AP99" i="12" a="1"/>
  <c r="AP99" i="12" s="1"/>
  <c r="Y99" i="12" a="1"/>
  <c r="Y99" i="12" s="1"/>
  <c r="H99" i="12" a="1"/>
  <c r="H99" i="12" s="1"/>
  <c r="BU99" i="12" a="1"/>
  <c r="BU99" i="12" s="1"/>
  <c r="BD99" i="12" a="1"/>
  <c r="BD99" i="12" s="1"/>
  <c r="BG99" i="12" a="1"/>
  <c r="BG99" i="12" s="1"/>
  <c r="X92" i="5"/>
  <c r="I92" i="5" a="1"/>
  <c r="I92" i="5" s="1"/>
  <c r="L92" i="5" s="1" a="1"/>
  <c r="L92" i="5" s="1"/>
  <c r="AD92" i="5" s="1" a="1"/>
  <c r="AD92" i="5" s="1"/>
  <c r="S92" i="5"/>
  <c r="J8" i="8" a="1"/>
  <c r="J8" i="8" s="1"/>
  <c r="BI8" i="8" a="1"/>
  <c r="BI8" i="8" s="1"/>
  <c r="AK8" i="8" a="1"/>
  <c r="AK8" i="8" s="1"/>
  <c r="AR8" i="8" a="1"/>
  <c r="AR8" i="8" s="1"/>
  <c r="BS8" i="8" a="1"/>
  <c r="BS8" i="8" s="1"/>
  <c r="T8" i="8" a="1"/>
  <c r="T8" i="8" s="1"/>
  <c r="AA97" i="15" a="1"/>
  <c r="AA97" i="15" s="1"/>
  <c r="J97" i="15" a="1"/>
  <c r="J97" i="15" s="1"/>
  <c r="AK97" i="15" a="1"/>
  <c r="AK97" i="15" s="1"/>
  <c r="BI97" i="15" a="1"/>
  <c r="BI97" i="15" s="1"/>
  <c r="BS97" i="15" a="1"/>
  <c r="BS97" i="15" s="1"/>
  <c r="AR97" i="15" a="1"/>
  <c r="AR97" i="15" s="1"/>
  <c r="BB97" i="15" a="1"/>
  <c r="BB97" i="15" s="1"/>
  <c r="AK6" i="15" a="1"/>
  <c r="AK6" i="15" s="1"/>
  <c r="BM31" i="3"/>
  <c r="AT37" i="3"/>
  <c r="BI6" i="15" a="1"/>
  <c r="BI6" i="15" s="1"/>
  <c r="AR6" i="15" a="1"/>
  <c r="AR6" i="15" s="1"/>
  <c r="Z28" i="3"/>
  <c r="BK31" i="3"/>
  <c r="BD40" i="3" a="1"/>
  <c r="BD40" i="3" s="1"/>
  <c r="K41" i="3" a="1"/>
  <c r="K41" i="3" s="1"/>
  <c r="AS64" i="3"/>
  <c r="W64" i="6" s="1"/>
  <c r="AF64" i="6" s="1"/>
  <c r="S64" i="7" s="1" a="1"/>
  <c r="S64" i="7" s="1"/>
  <c r="AW75" i="3"/>
  <c r="BW93" i="3"/>
  <c r="BG25" i="8" a="1"/>
  <c r="BG25" i="8" s="1"/>
  <c r="R64" i="8" a="1"/>
  <c r="R64" i="8" s="1"/>
  <c r="AT64" i="8" a="1"/>
  <c r="AT64" i="8" s="1"/>
  <c r="BB71" i="8" a="1"/>
  <c r="BB71" i="8" s="1"/>
  <c r="Y41" i="4" a="1"/>
  <c r="Y41" i="4" s="1"/>
  <c r="L41" i="5" a="1"/>
  <c r="L41" i="5" s="1"/>
  <c r="AD41" i="5" s="1" a="1"/>
  <c r="AD41" i="5" s="1"/>
  <c r="AT34" i="5"/>
  <c r="Q34" i="11" s="1" a="1"/>
  <c r="Q34" i="11" s="1"/>
  <c r="BO36" i="5"/>
  <c r="I42" i="5" a="1"/>
  <c r="I42" i="5" s="1"/>
  <c r="BT62" i="5" a="1"/>
  <c r="BT62" i="5" s="1"/>
  <c r="R73" i="5"/>
  <c r="V92" i="5"/>
  <c r="BA100" i="5" a="1"/>
  <c r="BA100" i="5" s="1"/>
  <c r="BI38" i="12" a="1"/>
  <c r="BI38" i="12" s="1"/>
  <c r="BG35" i="12" a="1"/>
  <c r="BG35" i="12" s="1"/>
  <c r="Y45" i="12" a="1"/>
  <c r="Y45" i="12" s="1"/>
  <c r="BD62" i="12" a="1"/>
  <c r="BD62" i="12" s="1"/>
  <c r="AV47" i="15" a="1"/>
  <c r="AV47" i="15" s="1"/>
  <c r="BA18" i="3" a="1"/>
  <c r="BA18" i="3" s="1"/>
  <c r="BN18" i="3" s="1" a="1"/>
  <c r="BN18" i="3" s="1"/>
  <c r="W18" i="7" s="1" a="1"/>
  <c r="W18" i="7" s="1"/>
  <c r="BA65" i="5" a="1"/>
  <c r="BA65" i="5" s="1"/>
  <c r="BB65" i="12" a="1"/>
  <c r="BB65" i="12" s="1"/>
  <c r="BM65" i="5"/>
  <c r="X65" i="11" s="1" a="1"/>
  <c r="X65" i="11" s="1"/>
  <c r="BI65" i="12" a="1"/>
  <c r="BI65" i="12" s="1"/>
  <c r="BL65" i="5"/>
  <c r="T65" i="12" a="1"/>
  <c r="T65" i="12" s="1"/>
  <c r="BB65" i="5" a="1"/>
  <c r="BB65" i="5" s="1"/>
  <c r="BD65" i="5" s="1" a="1"/>
  <c r="BD65" i="5" s="1"/>
  <c r="AS100" i="5"/>
  <c r="BQ100" i="12" a="1"/>
  <c r="BQ100" i="12" s="1"/>
  <c r="AW100" i="5"/>
  <c r="R100" i="12" a="1"/>
  <c r="R100" i="12" s="1"/>
  <c r="AC100" i="12" a="1"/>
  <c r="AC100" i="12" s="1"/>
  <c r="BK100" i="12" a="1"/>
  <c r="BK100" i="12" s="1"/>
  <c r="AT100" i="12" a="1"/>
  <c r="AT100" i="12" s="1"/>
  <c r="L100" i="12" a="1"/>
  <c r="L100" i="12" s="1"/>
  <c r="BK92" i="5"/>
  <c r="BB92" i="5" a="1"/>
  <c r="BB92" i="5" s="1"/>
  <c r="AA92" i="12" a="1"/>
  <c r="AA92" i="12" s="1"/>
  <c r="BS92" i="12" a="1"/>
  <c r="BS92" i="12" s="1"/>
  <c r="R15" i="12" a="1"/>
  <c r="R15" i="12" s="1"/>
  <c r="AI15" i="12" a="1"/>
  <c r="AI15" i="12" s="1"/>
  <c r="V37" i="12" a="1"/>
  <c r="V37" i="12" s="1"/>
  <c r="AM37" i="12" a="1"/>
  <c r="AM37" i="12" s="1"/>
  <c r="BW37" i="5"/>
  <c r="H37" i="12" a="1"/>
  <c r="H37" i="12" s="1"/>
  <c r="BD37" i="12" a="1"/>
  <c r="BD37" i="12" s="1"/>
  <c r="BS37" i="5" a="1"/>
  <c r="BS37" i="5" s="1"/>
  <c r="AT73" i="5"/>
  <c r="Q73" i="11" s="1" a="1"/>
  <c r="Q73" i="11" s="1"/>
  <c r="BQ73" i="12" a="1"/>
  <c r="BQ73" i="12" s="1"/>
  <c r="AU73" i="5"/>
  <c r="AZ73" i="12" a="1"/>
  <c r="AZ73" i="12" s="1"/>
  <c r="AK73" i="5" a="1"/>
  <c r="AK73" i="5" s="1"/>
  <c r="AI73" i="12" a="1"/>
  <c r="AI73" i="12" s="1"/>
  <c r="L73" i="12" a="1"/>
  <c r="L73" i="12" s="1"/>
  <c r="R73" i="12" a="1"/>
  <c r="R73" i="12" s="1"/>
  <c r="BK73" i="12" a="1"/>
  <c r="BK73" i="12" s="1"/>
  <c r="AC73" i="12" a="1"/>
  <c r="AC73" i="12" s="1"/>
  <c r="AA59" i="15" a="1"/>
  <c r="AA59" i="15" s="1"/>
  <c r="AB59" i="4"/>
  <c r="BP59" i="6" s="1"/>
  <c r="BQ59" i="6" s="1"/>
  <c r="R59" i="14" s="1" a="1"/>
  <c r="R59" i="14" s="1"/>
  <c r="BB59" i="15" a="1"/>
  <c r="BB59" i="15" s="1"/>
  <c r="J59" i="15" a="1"/>
  <c r="J59" i="15" s="1"/>
  <c r="BS59" i="15" a="1"/>
  <c r="BS59" i="15" s="1"/>
  <c r="AR59" i="15" a="1"/>
  <c r="AR59" i="15" s="1"/>
  <c r="BI59" i="15" a="1"/>
  <c r="BI59" i="15" s="1"/>
  <c r="W57" i="5" a="1"/>
  <c r="W57" i="5" s="1"/>
  <c r="AK36" i="8" a="1"/>
  <c r="AK36" i="8" s="1"/>
  <c r="AA65" i="8" a="1"/>
  <c r="AA65" i="8" s="1"/>
  <c r="AZ29" i="8" a="1"/>
  <c r="AZ29" i="8" s="1"/>
  <c r="AI40" i="5" a="1"/>
  <c r="AI40" i="5" s="1"/>
  <c r="AD94" i="5" a="1"/>
  <c r="AD94" i="5" s="1"/>
  <c r="M100" i="6" a="1"/>
  <c r="M100" i="6" s="1"/>
  <c r="O100" i="6" s="1" a="1"/>
  <c r="O100" i="6" s="1"/>
  <c r="M84" i="6" a="1"/>
  <c r="M84" i="6" s="1"/>
  <c r="O84" i="6" s="1" a="1"/>
  <c r="O84" i="6" s="1"/>
  <c r="BI36" i="8" a="1"/>
  <c r="BI36" i="8" s="1"/>
  <c r="J65" i="8" a="1"/>
  <c r="J65" i="8" s="1"/>
  <c r="H65" i="5" a="1"/>
  <c r="H65" i="5" s="1"/>
  <c r="P65" i="5" s="1"/>
  <c r="AT29" i="8" a="1"/>
  <c r="AT29" i="8" s="1"/>
  <c r="J36" i="8" a="1"/>
  <c r="J36" i="8" s="1"/>
  <c r="V17" i="8" a="1"/>
  <c r="V17" i="8" s="1"/>
  <c r="R29" i="8" a="1"/>
  <c r="R29" i="8" s="1"/>
  <c r="AV17" i="3" a="1"/>
  <c r="AV17" i="3" s="1"/>
  <c r="AL97" i="6" a="1"/>
  <c r="AL97" i="6" s="1"/>
  <c r="AM97" i="6" s="1" a="1"/>
  <c r="AM97" i="6" s="1"/>
  <c r="AJ19" i="3" a="1"/>
  <c r="AJ19" i="3" s="1"/>
  <c r="AD46" i="3" a="1"/>
  <c r="AD46" i="3" s="1"/>
  <c r="AK58" i="3" a="1"/>
  <c r="AK58" i="3" s="1"/>
  <c r="R54" i="3"/>
  <c r="BL42" i="3"/>
  <c r="BW72" i="3"/>
  <c r="AD72" i="7" s="1" a="1"/>
  <c r="AD72" i="7" s="1"/>
  <c r="AE90" i="3"/>
  <c r="V71" i="3"/>
  <c r="BM82" i="3"/>
  <c r="Y82" i="6" s="1"/>
  <c r="AE92" i="3"/>
  <c r="T82" i="3"/>
  <c r="BL82" i="3"/>
  <c r="AT63" i="3"/>
  <c r="P76" i="3"/>
  <c r="T100" i="3"/>
  <c r="S100" i="6" s="1"/>
  <c r="AB100" i="6" s="1"/>
  <c r="J100" i="7" s="1" a="1"/>
  <c r="J100" i="7" s="1"/>
  <c r="AD41" i="7" a="1"/>
  <c r="AD41" i="7" s="1"/>
  <c r="AP14" i="8" a="1"/>
  <c r="AP14" i="8" s="1"/>
  <c r="T22" i="8" a="1"/>
  <c r="T22" i="8" s="1"/>
  <c r="BU21" i="8" a="1"/>
  <c r="BU21" i="8" s="1"/>
  <c r="H21" i="8" a="1"/>
  <c r="H21" i="8" s="1"/>
  <c r="BD41" i="8" a="1"/>
  <c r="BD41" i="8" s="1"/>
  <c r="AM41" i="8" a="1"/>
  <c r="AM41" i="8" s="1"/>
  <c r="V75" i="8" a="1"/>
  <c r="V75" i="8" s="1"/>
  <c r="BD75" i="8" a="1"/>
  <c r="BD75" i="8" s="1"/>
  <c r="BG75" i="8" a="1"/>
  <c r="BG75" i="8" s="1"/>
  <c r="AM96" i="8" a="1"/>
  <c r="AM96" i="8" s="1"/>
  <c r="V96" i="8" a="1"/>
  <c r="V96" i="8" s="1"/>
  <c r="Y7" i="5"/>
  <c r="BO24" i="5"/>
  <c r="R35" i="5"/>
  <c r="W40" i="5" a="1"/>
  <c r="W40" i="5" s="1"/>
  <c r="G40" i="11" s="1" a="1"/>
  <c r="G40" i="11" s="1"/>
  <c r="BM42" i="5"/>
  <c r="T34" i="5"/>
  <c r="AS56" i="5"/>
  <c r="AA45" i="5"/>
  <c r="T63" i="5"/>
  <c r="BJ82" i="5"/>
  <c r="AB94" i="5"/>
  <c r="W100" i="5" a="1"/>
  <c r="W100" i="5" s="1"/>
  <c r="G100" i="11" s="1" a="1"/>
  <c r="G100" i="11" s="1"/>
  <c r="Q94" i="5"/>
  <c r="BQ43" i="12" a="1"/>
  <c r="BQ43" i="12" s="1"/>
  <c r="T42" i="12" a="1"/>
  <c r="T42" i="12" s="1"/>
  <c r="L56" i="12" a="1"/>
  <c r="L56" i="12" s="1"/>
  <c r="BK56" i="12" a="1"/>
  <c r="BK56" i="12" s="1"/>
  <c r="H53" i="12" a="1"/>
  <c r="H53" i="12" s="1"/>
  <c r="BD73" i="12" a="1"/>
  <c r="BD73" i="12" s="1"/>
  <c r="BU65" i="12" a="1"/>
  <c r="BU65" i="12" s="1"/>
  <c r="AC20" i="12" a="1"/>
  <c r="AC20" i="12" s="1"/>
  <c r="BT65" i="5" a="1"/>
  <c r="BT65" i="5" s="1"/>
  <c r="T48" i="12" a="1"/>
  <c r="T48" i="12" s="1"/>
  <c r="AP73" i="12" a="1"/>
  <c r="AP73" i="12" s="1"/>
  <c r="H63" i="5" a="1"/>
  <c r="H63" i="5" s="1"/>
  <c r="AR82" i="12" a="1"/>
  <c r="AR82" i="12" s="1"/>
  <c r="AP98" i="12" a="1"/>
  <c r="AP98" i="12" s="1"/>
  <c r="BC42" i="5" a="1"/>
  <c r="BC42" i="5" s="1"/>
  <c r="BM50" i="15" a="1"/>
  <c r="BM50" i="15" s="1"/>
  <c r="AT78" i="15" a="1"/>
  <c r="AT78" i="15" s="1"/>
  <c r="Y48" i="15" a="1"/>
  <c r="Y48" i="15" s="1"/>
  <c r="AK52" i="15" a="1"/>
  <c r="AK52" i="15" s="1"/>
  <c r="AK13" i="15" a="1"/>
  <c r="AK13" i="15" s="1"/>
  <c r="AM33" i="15" a="1"/>
  <c r="AM33" i="15" s="1"/>
  <c r="AJ33" i="4"/>
  <c r="V33" i="14" s="1" a="1"/>
  <c r="V33" i="14" s="1"/>
  <c r="BK22" i="3"/>
  <c r="Y22" i="6" s="1"/>
  <c r="AZ63" i="8" a="1"/>
  <c r="AZ63" i="8" s="1"/>
  <c r="AI24" i="8" a="1"/>
  <c r="AI24" i="8" s="1"/>
  <c r="AA7" i="8" a="1"/>
  <c r="AA7" i="8" s="1"/>
  <c r="T19" i="8" a="1"/>
  <c r="T19" i="8" s="1"/>
  <c r="Y72" i="8" a="1"/>
  <c r="Y72" i="8" s="1"/>
  <c r="AQ46" i="3"/>
  <c r="H33" i="8" a="1"/>
  <c r="H33" i="8" s="1"/>
  <c r="AT9" i="8" a="1"/>
  <c r="AT9" i="8" s="1"/>
  <c r="L78" i="15" a="1"/>
  <c r="L78" i="15" s="1"/>
  <c r="H33" i="5" a="1"/>
  <c r="H33" i="5" s="1"/>
  <c r="AU41" i="3"/>
  <c r="U56" i="3"/>
  <c r="AE54" i="3"/>
  <c r="BJ42" i="3"/>
  <c r="I71" i="3" a="1"/>
  <c r="I71" i="3" s="1"/>
  <c r="L71" i="3" s="1" a="1"/>
  <c r="L71" i="3" s="1"/>
  <c r="AD71" i="3" s="1" a="1"/>
  <c r="AD71" i="3" s="1"/>
  <c r="Q90" i="3"/>
  <c r="BJ82" i="3"/>
  <c r="S82" i="3"/>
  <c r="S82" i="6" s="1"/>
  <c r="AB82" i="6" s="1"/>
  <c r="J82" i="7" s="1" a="1"/>
  <c r="J82" i="7" s="1"/>
  <c r="AD90" i="3" a="1"/>
  <c r="AD90" i="3" s="1"/>
  <c r="AR63" i="3"/>
  <c r="V14" i="8" a="1"/>
  <c r="V14" i="8" s="1"/>
  <c r="AR22" i="8" a="1"/>
  <c r="AR22" i="8" s="1"/>
  <c r="AI41" i="8" a="1"/>
  <c r="AI41" i="8" s="1"/>
  <c r="V41" i="8" a="1"/>
  <c r="V41" i="8" s="1"/>
  <c r="Y41" i="8" a="1"/>
  <c r="Y41" i="8" s="1"/>
  <c r="AP75" i="8" a="1"/>
  <c r="AP75" i="8" s="1"/>
  <c r="BG96" i="8" a="1"/>
  <c r="BG96" i="8" s="1"/>
  <c r="AP96" i="8" a="1"/>
  <c r="AP96" i="8" s="1"/>
  <c r="BB24" i="5" a="1"/>
  <c r="BB24" i="5" s="1"/>
  <c r="AC20" i="5"/>
  <c r="AB35" i="5"/>
  <c r="H34" i="5" a="1"/>
  <c r="H34" i="5" s="1"/>
  <c r="BB48" i="5" a="1"/>
  <c r="BB48" i="5" s="1"/>
  <c r="BE48" i="5" s="1" a="1"/>
  <c r="BE48" i="5" s="1"/>
  <c r="BS53" i="5" a="1"/>
  <c r="BS53" i="5" s="1"/>
  <c r="AR56" i="5"/>
  <c r="R45" i="5"/>
  <c r="I63" i="5" a="1"/>
  <c r="I63" i="5" s="1"/>
  <c r="BA82" i="5" a="1"/>
  <c r="BA82" i="5" s="1"/>
  <c r="BH82" i="5" s="1"/>
  <c r="AC94" i="5"/>
  <c r="AT43" i="12" a="1"/>
  <c r="AT43" i="12" s="1"/>
  <c r="J42" i="12" a="1"/>
  <c r="J42" i="12" s="1"/>
  <c r="BU53" i="12" a="1"/>
  <c r="BU53" i="12" s="1"/>
  <c r="BB82" i="12" a="1"/>
  <c r="BB82" i="12" s="1"/>
  <c r="AT20" i="12" a="1"/>
  <c r="AT20" i="12" s="1"/>
  <c r="AK48" i="12" a="1"/>
  <c r="AK48" i="12" s="1"/>
  <c r="Y73" i="12" a="1"/>
  <c r="Y73" i="12" s="1"/>
  <c r="AA82" i="12" a="1"/>
  <c r="AA82" i="12" s="1"/>
  <c r="V98" i="12" a="1"/>
  <c r="V98" i="12" s="1"/>
  <c r="BL42" i="5"/>
  <c r="AX50" i="15" a="1"/>
  <c r="AX50" i="15" s="1"/>
  <c r="T78" i="4"/>
  <c r="H48" i="15" a="1"/>
  <c r="H48" i="15" s="1"/>
  <c r="T52" i="15" a="1"/>
  <c r="T52" i="15" s="1"/>
  <c r="T13" i="15" a="1"/>
  <c r="T13" i="15" s="1"/>
  <c r="V33" i="15" a="1"/>
  <c r="V33" i="15" s="1"/>
  <c r="AI63" i="8" a="1"/>
  <c r="AI63" i="8" s="1"/>
  <c r="AK82" i="8" a="1"/>
  <c r="AK82" i="8" s="1"/>
  <c r="BO82" i="3"/>
  <c r="BS7" i="8" a="1"/>
  <c r="BS7" i="8" s="1"/>
  <c r="AK19" i="8" a="1"/>
  <c r="AK19" i="8" s="1"/>
  <c r="BD72" i="8" a="1"/>
  <c r="BD72" i="8" s="1"/>
  <c r="AP33" i="8" a="1"/>
  <c r="AP33" i="8" s="1"/>
  <c r="BK9" i="8" a="1"/>
  <c r="BK9" i="8" s="1"/>
  <c r="AZ99" i="15" a="1"/>
  <c r="AZ99" i="15" s="1"/>
  <c r="AJ24" i="3" a="1"/>
  <c r="AJ24" i="3" s="1"/>
  <c r="AK24" i="3" s="1" a="1"/>
  <c r="AK24" i="3" s="1"/>
  <c r="BB42" i="3" a="1"/>
  <c r="BB42" i="3" s="1"/>
  <c r="BD42" i="3" s="1" a="1"/>
  <c r="BD42" i="3" s="1"/>
  <c r="AT41" i="3"/>
  <c r="U65" i="3"/>
  <c r="BM42" i="3"/>
  <c r="BA82" i="3" a="1"/>
  <c r="BA82" i="3" s="1"/>
  <c r="BI82" i="3" s="1"/>
  <c r="I82" i="3" a="1"/>
  <c r="I82" i="3" s="1"/>
  <c r="Q82" i="6" s="1"/>
  <c r="R90" i="3"/>
  <c r="AS63" i="3"/>
  <c r="AK22" i="8" a="1"/>
  <c r="AK22" i="8" s="1"/>
  <c r="AP41" i="8" a="1"/>
  <c r="AP41" i="8" s="1"/>
  <c r="Y75" i="8" a="1"/>
  <c r="Y75" i="8" s="1"/>
  <c r="AT99" i="8" a="1"/>
  <c r="AT99" i="8" s="1"/>
  <c r="BG90" i="8" a="1"/>
  <c r="BG90" i="8" s="1"/>
  <c r="BU96" i="8" a="1"/>
  <c r="BU96" i="8" s="1"/>
  <c r="AZ99" i="8" a="1"/>
  <c r="AZ99" i="8" s="1"/>
  <c r="BD96" i="8" a="1"/>
  <c r="BD96" i="8" s="1"/>
  <c r="Q99" i="4" a="1"/>
  <c r="Q99" i="4" s="1"/>
  <c r="AB90" i="4"/>
  <c r="V16" i="14" a="1"/>
  <c r="V16" i="14" s="1"/>
  <c r="AA20" i="5"/>
  <c r="AW20" i="5"/>
  <c r="S34" i="5"/>
  <c r="AQ34" i="6" s="1"/>
  <c r="AZ34" i="6" s="1"/>
  <c r="AL43" i="5" a="1"/>
  <c r="AL43" i="5" s="1"/>
  <c r="AI56" i="5" a="1"/>
  <c r="AI56" i="5" s="1"/>
  <c r="AQ56" i="5" s="1"/>
  <c r="AE45" i="5"/>
  <c r="BT73" i="5" a="1"/>
  <c r="BT73" i="5" s="1"/>
  <c r="BO82" i="5"/>
  <c r="AD9" i="11" a="1"/>
  <c r="AD9" i="11" s="1"/>
  <c r="AZ43" i="12" a="1"/>
  <c r="AZ43" i="12" s="1"/>
  <c r="BS42" i="12" a="1"/>
  <c r="BS42" i="12" s="1"/>
  <c r="AR48" i="12" a="1"/>
  <c r="AR48" i="12" s="1"/>
  <c r="BQ56" i="12" a="1"/>
  <c r="BQ56" i="12" s="1"/>
  <c r="AC56" i="12" a="1"/>
  <c r="AC56" i="12" s="1"/>
  <c r="BU73" i="12" a="1"/>
  <c r="BU73" i="12" s="1"/>
  <c r="AM65" i="12" a="1"/>
  <c r="AM65" i="12" s="1"/>
  <c r="BK20" i="12" a="1"/>
  <c r="BK20" i="12" s="1"/>
  <c r="BB48" i="12" a="1"/>
  <c r="BB48" i="12" s="1"/>
  <c r="BG73" i="12" a="1"/>
  <c r="BG73" i="12" s="1"/>
  <c r="BI82" i="12" a="1"/>
  <c r="BI82" i="12" s="1"/>
  <c r="AM98" i="12" a="1"/>
  <c r="AM98" i="12" s="1"/>
  <c r="BB42" i="5" a="1"/>
  <c r="BB42" i="5" s="1"/>
  <c r="AV50" i="15" a="1"/>
  <c r="AV50" i="15" s="1"/>
  <c r="BQ99" i="15" a="1"/>
  <c r="BQ99" i="15" s="1"/>
  <c r="AM48" i="15" a="1"/>
  <c r="AM48" i="15" s="1"/>
  <c r="BI52" i="15" a="1"/>
  <c r="BI52" i="15" s="1"/>
  <c r="BI13" i="15" a="1"/>
  <c r="BI13" i="15" s="1"/>
  <c r="BG33" i="15" a="1"/>
  <c r="BG33" i="15" s="1"/>
  <c r="R63" i="8" a="1"/>
  <c r="R63" i="8" s="1"/>
  <c r="BB82" i="8" a="1"/>
  <c r="BB82" i="8" s="1"/>
  <c r="BJ7" i="3"/>
  <c r="BB19" i="8" a="1"/>
  <c r="BB19" i="8" s="1"/>
  <c r="AZ41" i="8" a="1"/>
  <c r="AZ41" i="8" s="1"/>
  <c r="V72" i="8" a="1"/>
  <c r="V72" i="8" s="1"/>
  <c r="AR99" i="3"/>
  <c r="Y33" i="8" a="1"/>
  <c r="Y33" i="8" s="1"/>
  <c r="AC9" i="8" a="1"/>
  <c r="AC9" i="8" s="1"/>
  <c r="AW53" i="3"/>
  <c r="AI41" i="3" a="1"/>
  <c r="AI41" i="3" s="1"/>
  <c r="T56" i="3"/>
  <c r="T65" i="3"/>
  <c r="AC54" i="3"/>
  <c r="U54" i="6" s="1"/>
  <c r="AD54" i="6" s="1"/>
  <c r="L54" i="7" s="1" a="1"/>
  <c r="L54" i="7" s="1"/>
  <c r="P54" i="8" s="1" a="1"/>
  <c r="P54" i="8" s="1"/>
  <c r="BA42" i="3" a="1"/>
  <c r="BA42" i="3" s="1"/>
  <c r="BI42" i="3" s="1"/>
  <c r="AB82" i="3"/>
  <c r="X82" i="3"/>
  <c r="I100" i="3" a="1"/>
  <c r="I100" i="3" s="1"/>
  <c r="AW99" i="3"/>
  <c r="T7" i="8" a="1"/>
  <c r="T7" i="8" s="1"/>
  <c r="BD21" i="8" a="1"/>
  <c r="BD21" i="8" s="1"/>
  <c r="AM21" i="8" a="1"/>
  <c r="AM21" i="8" s="1"/>
  <c r="AR42" i="8" a="1"/>
  <c r="AR42" i="8" s="1"/>
  <c r="BB42" i="8" a="1"/>
  <c r="BB42" i="8" s="1"/>
  <c r="R41" i="8" a="1"/>
  <c r="R41" i="8" s="1"/>
  <c r="AT41" i="8" a="1"/>
  <c r="AT41" i="8" s="1"/>
  <c r="H75" i="8" a="1"/>
  <c r="H75" i="8" s="1"/>
  <c r="AK20" i="5" a="1"/>
  <c r="AK20" i="5" s="1"/>
  <c r="BC24" i="5" a="1"/>
  <c r="BC24" i="5" s="1"/>
  <c r="AB20" i="5"/>
  <c r="AI20" i="5" a="1"/>
  <c r="AI20" i="5" s="1"/>
  <c r="AV31" i="5" a="1"/>
  <c r="AV31" i="5" s="1"/>
  <c r="AW43" i="5"/>
  <c r="BK48" i="5"/>
  <c r="BC48" i="5" a="1"/>
  <c r="BC48" i="5" s="1"/>
  <c r="AU56" i="5"/>
  <c r="AU56" i="6" s="1"/>
  <c r="BD56" i="6" s="1"/>
  <c r="Z45" i="5"/>
  <c r="J63" i="5" a="1"/>
  <c r="J63" i="5" s="1"/>
  <c r="BW73" i="5"/>
  <c r="AA94" i="5"/>
  <c r="AC43" i="12" a="1"/>
  <c r="AC43" i="12" s="1"/>
  <c r="BI42" i="12" a="1"/>
  <c r="BI42" i="12" s="1"/>
  <c r="AI56" i="12" a="1"/>
  <c r="AI56" i="12" s="1"/>
  <c r="BS82" i="12" a="1"/>
  <c r="BS82" i="12" s="1"/>
  <c r="Y65" i="12" a="1"/>
  <c r="Y65" i="12" s="1"/>
  <c r="R20" i="12" a="1"/>
  <c r="R20" i="12" s="1"/>
  <c r="J48" i="12" a="1"/>
  <c r="J48" i="12" s="1"/>
  <c r="J82" i="12" a="1"/>
  <c r="J82" i="12" s="1"/>
  <c r="BG98" i="12" a="1"/>
  <c r="BG98" i="12" s="1"/>
  <c r="BO42" i="5"/>
  <c r="L99" i="15" a="1"/>
  <c r="L99" i="15" s="1"/>
  <c r="AG50" i="15" a="1"/>
  <c r="AG50" i="15" s="1"/>
  <c r="L50" i="4"/>
  <c r="BQ78" i="15" a="1"/>
  <c r="BQ78" i="15" s="1"/>
  <c r="BK99" i="15" a="1"/>
  <c r="BK99" i="15" s="1"/>
  <c r="V48" i="15" a="1"/>
  <c r="V48" i="15" s="1"/>
  <c r="AR52" i="15" a="1"/>
  <c r="AR52" i="15" s="1"/>
  <c r="BI90" i="15" a="1"/>
  <c r="BI90" i="15" s="1"/>
  <c r="AR13" i="15" a="1"/>
  <c r="AR13" i="15" s="1"/>
  <c r="Y33" i="15" a="1"/>
  <c r="Y33" i="15" s="1"/>
  <c r="BM19" i="3"/>
  <c r="BK63" i="8" a="1"/>
  <c r="BK63" i="8" s="1"/>
  <c r="J82" i="8" a="1"/>
  <c r="J82" i="8" s="1"/>
  <c r="AK7" i="8" a="1"/>
  <c r="AK7" i="8" s="1"/>
  <c r="J19" i="8" a="1"/>
  <c r="J19" i="8" s="1"/>
  <c r="AP72" i="8" a="1"/>
  <c r="AP72" i="8" s="1"/>
  <c r="AC90" i="3"/>
  <c r="BG33" i="8" a="1"/>
  <c r="BG33" i="8" s="1"/>
  <c r="L9" i="8" a="1"/>
  <c r="L9" i="8" s="1"/>
  <c r="BS41" i="3" a="1"/>
  <c r="BS41" i="3" s="1"/>
  <c r="BT41" i="3" s="1" a="1"/>
  <c r="BT41" i="3" s="1"/>
  <c r="AU53" i="3"/>
  <c r="AS41" i="3"/>
  <c r="Q65" i="7" a="1"/>
  <c r="Q65" i="7" s="1"/>
  <c r="S56" i="3"/>
  <c r="V65" i="3"/>
  <c r="X65" i="3"/>
  <c r="BK42" i="3"/>
  <c r="AV78" i="3" a="1"/>
  <c r="AV78" i="3" s="1"/>
  <c r="V78" i="6" s="1"/>
  <c r="AE78" i="6" s="1"/>
  <c r="R78" i="7" s="1" a="1"/>
  <c r="R78" i="7" s="1"/>
  <c r="R92" i="3"/>
  <c r="U71" i="3"/>
  <c r="AA82" i="3"/>
  <c r="H82" i="3" a="1"/>
  <c r="H82" i="3" s="1"/>
  <c r="AJ63" i="3" a="1"/>
  <c r="AJ63" i="3" s="1"/>
  <c r="AK63" i="3" s="1" a="1"/>
  <c r="AK63" i="3" s="1"/>
  <c r="Y92" i="3"/>
  <c r="BW75" i="3"/>
  <c r="AT99" i="3"/>
  <c r="J42" i="8" a="1"/>
  <c r="J42" i="8" s="1"/>
  <c r="BK41" i="8" a="1"/>
  <c r="BK41" i="8" s="1"/>
  <c r="BU75" i="8" a="1"/>
  <c r="BU75" i="8" s="1"/>
  <c r="L99" i="8" a="1"/>
  <c r="L99" i="8" s="1"/>
  <c r="R99" i="8" a="1"/>
  <c r="R99" i="8" s="1"/>
  <c r="AG33" i="4" a="1"/>
  <c r="AG33" i="4" s="1"/>
  <c r="AC7" i="5"/>
  <c r="Y20" i="5"/>
  <c r="BK24" i="5"/>
  <c r="AS20" i="5"/>
  <c r="AU20" i="6" s="1"/>
  <c r="BD20" i="6" s="1"/>
  <c r="Z20" i="11" s="1" a="1"/>
  <c r="Z20" i="11" s="1"/>
  <c r="AT43" i="5"/>
  <c r="BO48" i="5"/>
  <c r="AT56" i="5"/>
  <c r="Q45" i="5"/>
  <c r="BT67" i="5" a="1"/>
  <c r="BT67" i="5" s="1"/>
  <c r="BS73" i="5" a="1"/>
  <c r="BS73" i="5" s="1"/>
  <c r="BM82" i="5"/>
  <c r="Z94" i="5"/>
  <c r="BW98" i="5"/>
  <c r="AD98" i="11" s="1" a="1"/>
  <c r="AD98" i="11" s="1"/>
  <c r="BI24" i="12" a="1"/>
  <c r="BI24" i="12" s="1"/>
  <c r="AI43" i="12" a="1"/>
  <c r="AI43" i="12" s="1"/>
  <c r="BB42" i="12" a="1"/>
  <c r="BB42" i="12" s="1"/>
  <c r="V53" i="12" a="1"/>
  <c r="V53" i="12" s="1"/>
  <c r="V73" i="12" a="1"/>
  <c r="V73" i="12" s="1"/>
  <c r="BG65" i="12" a="1"/>
  <c r="BG65" i="12" s="1"/>
  <c r="AI20" i="12" a="1"/>
  <c r="AI20" i="12" s="1"/>
  <c r="BD98" i="12" a="1"/>
  <c r="BD98" i="12" s="1"/>
  <c r="BG53" i="12" a="1"/>
  <c r="BG53" i="12" s="1"/>
  <c r="AO94" i="6"/>
  <c r="AC99" i="15" a="1"/>
  <c r="AC99" i="15" s="1"/>
  <c r="P50" i="15" a="1"/>
  <c r="P50" i="15" s="1"/>
  <c r="AI78" i="15" a="1"/>
  <c r="AI78" i="15" s="1"/>
  <c r="AT99" i="15" a="1"/>
  <c r="AT99" i="15" s="1"/>
  <c r="BG48" i="15" a="1"/>
  <c r="BG48" i="15" s="1"/>
  <c r="BS52" i="15" a="1"/>
  <c r="BS52" i="15" s="1"/>
  <c r="BS13" i="15" a="1"/>
  <c r="BS13" i="15" s="1"/>
  <c r="H33" i="15" a="1"/>
  <c r="H33" i="15" s="1"/>
  <c r="AT63" i="8" a="1"/>
  <c r="AT63" i="8" s="1"/>
  <c r="BS82" i="8" a="1"/>
  <c r="BS82" i="8" s="1"/>
  <c r="BB7" i="8" a="1"/>
  <c r="BB7" i="8" s="1"/>
  <c r="BI19" i="8" a="1"/>
  <c r="BI19" i="8" s="1"/>
  <c r="H72" i="8" a="1"/>
  <c r="H72" i="8" s="1"/>
  <c r="Z90" i="3"/>
  <c r="AM33" i="8" a="1"/>
  <c r="AM33" i="8" s="1"/>
  <c r="AZ9" i="8" a="1"/>
  <c r="AZ9" i="8" s="1"/>
  <c r="AS24" i="3"/>
  <c r="BS34" i="3" a="1"/>
  <c r="BS34" i="3" s="1"/>
  <c r="BT34" i="3" s="1" a="1"/>
  <c r="BT34" i="3" s="1"/>
  <c r="AW41" i="3"/>
  <c r="H65" i="3" a="1"/>
  <c r="H65" i="3" s="1"/>
  <c r="K65" i="3" a="1"/>
  <c r="K65" i="3" s="1"/>
  <c r="AV82" i="3" a="1"/>
  <c r="AV82" i="3" s="1"/>
  <c r="T71" i="3"/>
  <c r="Z82" i="3"/>
  <c r="AI63" i="3" a="1"/>
  <c r="AI63" i="3" s="1"/>
  <c r="AP63" i="3" s="1"/>
  <c r="BW96" i="3"/>
  <c r="Z96" i="6" s="1"/>
  <c r="BS75" i="3" a="1"/>
  <c r="BS75" i="3" s="1"/>
  <c r="BT75" i="3" s="1" a="1"/>
  <c r="BT75" i="3" s="1"/>
  <c r="X100" i="3"/>
  <c r="AJ99" i="3" a="1"/>
  <c r="AJ99" i="3" s="1"/>
  <c r="AM99" i="3" s="1" a="1"/>
  <c r="AM99" i="3" s="1"/>
  <c r="V100" i="3"/>
  <c r="BG21" i="8" a="1"/>
  <c r="BG21" i="8" s="1"/>
  <c r="BS42" i="8" a="1"/>
  <c r="BS42" i="8" s="1"/>
  <c r="L41" i="8" a="1"/>
  <c r="L41" i="8" s="1"/>
  <c r="BK99" i="8" a="1"/>
  <c r="BK99" i="8" s="1"/>
  <c r="BQ99" i="8" a="1"/>
  <c r="BQ99" i="8" s="1"/>
  <c r="AG48" i="4" a="1"/>
  <c r="AG48" i="4" s="1"/>
  <c r="AB7" i="5"/>
  <c r="R20" i="5"/>
  <c r="BJ24" i="5"/>
  <c r="AR20" i="5"/>
  <c r="Y35" i="5"/>
  <c r="Q35" i="5"/>
  <c r="I34" i="5" a="1"/>
  <c r="I34" i="5" s="1"/>
  <c r="L34" i="5" s="1" a="1"/>
  <c r="L34" i="5" s="1"/>
  <c r="AD34" i="5" s="1" a="1"/>
  <c r="AD34" i="5" s="1"/>
  <c r="U34" i="5"/>
  <c r="AR43" i="5"/>
  <c r="BL48" i="5"/>
  <c r="AJ56" i="5" a="1"/>
  <c r="AJ56" i="5" s="1"/>
  <c r="AC45" i="5"/>
  <c r="BT53" i="5" a="1"/>
  <c r="BT53" i="5" s="1"/>
  <c r="BT98" i="5" a="1"/>
  <c r="BT98" i="5" s="1"/>
  <c r="BL82" i="5"/>
  <c r="AW82" i="6" s="1"/>
  <c r="Y94" i="5"/>
  <c r="BS98" i="5" a="1"/>
  <c r="BS98" i="5" s="1"/>
  <c r="T24" i="12" a="1"/>
  <c r="T24" i="12" s="1"/>
  <c r="L43" i="12" a="1"/>
  <c r="L43" i="12" s="1"/>
  <c r="AR42" i="12" a="1"/>
  <c r="AR42" i="12" s="1"/>
  <c r="Y53" i="12" a="1"/>
  <c r="Y53" i="12" s="1"/>
  <c r="T82" i="12" a="1"/>
  <c r="T82" i="12" s="1"/>
  <c r="BD65" i="12" a="1"/>
  <c r="BD65" i="12" s="1"/>
  <c r="L20" i="12" a="1"/>
  <c r="L20" i="12" s="1"/>
  <c r="BS48" i="12" a="1"/>
  <c r="BS48" i="12" s="1"/>
  <c r="BU98" i="12" a="1"/>
  <c r="BU98" i="12" s="1"/>
  <c r="BD53" i="12" a="1"/>
  <c r="BD53" i="12" s="1"/>
  <c r="AE50" i="15" a="1"/>
  <c r="AE50" i="15" s="1"/>
  <c r="R78" i="15" a="1"/>
  <c r="R78" i="15" s="1"/>
  <c r="T99" i="4"/>
  <c r="AP48" i="15" a="1"/>
  <c r="AP48" i="15" s="1"/>
  <c r="BB52" i="15" a="1"/>
  <c r="BB52" i="15" s="1"/>
  <c r="Y13" i="4" a="1"/>
  <c r="Y13" i="4" s="1"/>
  <c r="BB13" i="15" a="1"/>
  <c r="BB13" i="15" s="1"/>
  <c r="BD33" i="15" a="1"/>
  <c r="BD33" i="15" s="1"/>
  <c r="BL19" i="3"/>
  <c r="AM72" i="8" a="1"/>
  <c r="AM72" i="8" s="1"/>
  <c r="BS22" i="8" a="1"/>
  <c r="BS22" i="8" s="1"/>
  <c r="AC63" i="8" a="1"/>
  <c r="AC63" i="8" s="1"/>
  <c r="AA82" i="8" a="1"/>
  <c r="AA82" i="8" s="1"/>
  <c r="BU72" i="8" a="1"/>
  <c r="BU72" i="8" s="1"/>
  <c r="AR41" i="3"/>
  <c r="J7" i="8" a="1"/>
  <c r="J7" i="8" s="1"/>
  <c r="Y90" i="3"/>
  <c r="V33" i="8" a="1"/>
  <c r="V33" i="8" s="1"/>
  <c r="BQ9" i="8" a="1"/>
  <c r="BQ9" i="8" s="1"/>
  <c r="AC78" i="15" a="1"/>
  <c r="AC78" i="15" s="1"/>
  <c r="R56" i="12" a="1"/>
  <c r="R56" i="12" s="1"/>
  <c r="BI82" i="8" a="1"/>
  <c r="BI82" i="8" s="1"/>
  <c r="BW34" i="3"/>
  <c r="Z34" i="6" s="1"/>
  <c r="AI34" i="6" s="1"/>
  <c r="AE34" i="7" s="1" a="1"/>
  <c r="AE34" i="7" s="1"/>
  <c r="AR53" i="3"/>
  <c r="AQ56" i="3"/>
  <c r="AV65" i="3" a="1"/>
  <c r="AV65" i="3" s="1"/>
  <c r="V65" i="6" s="1"/>
  <c r="AE65" i="6" s="1"/>
  <c r="R65" i="7" s="1" a="1"/>
  <c r="R65" i="7" s="1"/>
  <c r="X71" i="3"/>
  <c r="AE82" i="3"/>
  <c r="AW63" i="3"/>
  <c r="H100" i="3" a="1"/>
  <c r="H100" i="3" s="1"/>
  <c r="P100" i="3" s="1"/>
  <c r="V21" i="8" a="1"/>
  <c r="V21" i="8" s="1"/>
  <c r="H41" i="8" a="1"/>
  <c r="H41" i="8" s="1"/>
  <c r="BU41" i="8" a="1"/>
  <c r="BU41" i="8" s="1"/>
  <c r="I50" i="4" a="1"/>
  <c r="I50" i="4" s="1"/>
  <c r="Y52" i="4" a="1"/>
  <c r="Y52" i="4" s="1"/>
  <c r="AJ48" i="4"/>
  <c r="BR48" i="6" s="1"/>
  <c r="BS48" i="6" s="1"/>
  <c r="W48" i="14" s="1" a="1"/>
  <c r="W48" i="14" s="1"/>
  <c r="AE20" i="5"/>
  <c r="AJ20" i="5" a="1"/>
  <c r="AJ20" i="5" s="1"/>
  <c r="H35" i="11" a="1"/>
  <c r="H35" i="11" s="1"/>
  <c r="Z35" i="5"/>
  <c r="BJ42" i="5"/>
  <c r="J34" i="5" a="1"/>
  <c r="J34" i="5" s="1"/>
  <c r="M34" i="5" s="1" a="1"/>
  <c r="M34" i="5" s="1"/>
  <c r="AI43" i="5" a="1"/>
  <c r="AI43" i="5" s="1"/>
  <c r="BM48" i="5"/>
  <c r="BJ48" i="5"/>
  <c r="BW53" i="5"/>
  <c r="BB82" i="5" a="1"/>
  <c r="BB82" i="5" s="1"/>
  <c r="K92" i="5" a="1"/>
  <c r="K92" i="5" s="1"/>
  <c r="R43" i="12" a="1"/>
  <c r="R43" i="12" s="1"/>
  <c r="AP53" i="12" a="1"/>
  <c r="AP53" i="12" s="1"/>
  <c r="AT20" i="5"/>
  <c r="AC35" i="5"/>
  <c r="AA13" i="15" a="1"/>
  <c r="AA13" i="15" s="1"/>
  <c r="BI22" i="8" a="1"/>
  <c r="BI22" i="8" s="1"/>
  <c r="AA19" i="8" a="1"/>
  <c r="AA19" i="8" s="1"/>
  <c r="H34" i="8" a="1"/>
  <c r="H34" i="8" s="1"/>
  <c r="BU13" i="5" a="1"/>
  <c r="BU13" i="5" s="1"/>
  <c r="BV13" i="5" a="1"/>
  <c r="BV13" i="5" s="1"/>
  <c r="BG13" i="5" a="1"/>
  <c r="BG13" i="5" s="1"/>
  <c r="S45" i="5"/>
  <c r="J45" i="5" a="1"/>
  <c r="J45" i="5" s="1"/>
  <c r="AL68" i="5" a="1"/>
  <c r="AL68" i="5" s="1"/>
  <c r="AM68" i="5" a="1"/>
  <c r="AM68" i="5" s="1"/>
  <c r="BD69" i="8" a="1"/>
  <c r="BD69" i="8" s="1"/>
  <c r="V69" i="8" a="1"/>
  <c r="V69" i="8" s="1"/>
  <c r="T43" i="12" a="1"/>
  <c r="T43" i="12" s="1"/>
  <c r="AR43" i="12" a="1"/>
  <c r="AR43" i="12" s="1"/>
  <c r="BC43" i="5" a="1"/>
  <c r="BC43" i="5" s="1"/>
  <c r="BS43" i="12" a="1"/>
  <c r="BS43" i="12" s="1"/>
  <c r="BK43" i="5"/>
  <c r="J43" i="12" a="1"/>
  <c r="J43" i="12" s="1"/>
  <c r="BM43" i="5"/>
  <c r="AK43" i="12" a="1"/>
  <c r="AK43" i="12" s="1"/>
  <c r="BI43" i="12" a="1"/>
  <c r="BI43" i="12" s="1"/>
  <c r="BO43" i="5"/>
  <c r="BB43" i="5" a="1"/>
  <c r="BB43" i="5" s="1"/>
  <c r="BD43" i="5" s="1" a="1"/>
  <c r="BD43" i="5" s="1"/>
  <c r="AT81" i="12" a="1"/>
  <c r="AT81" i="12" s="1"/>
  <c r="R81" i="12" a="1"/>
  <c r="R81" i="12" s="1"/>
  <c r="AS81" i="5"/>
  <c r="BQ81" i="12" a="1"/>
  <c r="BQ81" i="12" s="1"/>
  <c r="AZ81" i="12" a="1"/>
  <c r="AZ81" i="12" s="1"/>
  <c r="AJ81" i="5" a="1"/>
  <c r="AJ81" i="5" s="1"/>
  <c r="AC81" i="12" a="1"/>
  <c r="AC81" i="12" s="1"/>
  <c r="AU81" i="5"/>
  <c r="BK81" i="12" a="1"/>
  <c r="BK81" i="12" s="1"/>
  <c r="AK81" i="5" a="1"/>
  <c r="AK81" i="5" s="1"/>
  <c r="BJ54" i="3"/>
  <c r="X54" i="6" s="1"/>
  <c r="AG54" i="6" s="1"/>
  <c r="Y54" i="7" s="1" a="1"/>
  <c r="Y54" i="7" s="1"/>
  <c r="BW69" i="3"/>
  <c r="Z69" i="6" s="1"/>
  <c r="AI69" i="6" s="1"/>
  <c r="AE69" i="7" s="1" a="1"/>
  <c r="AE69" i="7" s="1"/>
  <c r="L93" i="3" a="1"/>
  <c r="L93" i="3" s="1"/>
  <c r="AD93" i="3" s="1" a="1"/>
  <c r="AD93" i="3" s="1"/>
  <c r="T93" i="3"/>
  <c r="J54" i="8" a="1"/>
  <c r="J54" i="8" s="1"/>
  <c r="BU69" i="8" a="1"/>
  <c r="BU69" i="8" s="1"/>
  <c r="BQ69" i="8" a="1"/>
  <c r="BQ69" i="8" s="1"/>
  <c r="BU90" i="8" a="1"/>
  <c r="BU90" i="8" s="1"/>
  <c r="W47" i="5" a="1"/>
  <c r="W47" i="5" s="1"/>
  <c r="AR48" i="5"/>
  <c r="BK61" i="5"/>
  <c r="AR81" i="5"/>
  <c r="J93" i="5" a="1"/>
  <c r="J93" i="5" s="1"/>
  <c r="M93" i="5" s="1" a="1"/>
  <c r="M93" i="5" s="1"/>
  <c r="I93" i="5" a="1"/>
  <c r="I93" i="5" s="1"/>
  <c r="BT100" i="5" a="1"/>
  <c r="BT100" i="5" s="1"/>
  <c r="BQ48" i="12" a="1"/>
  <c r="BQ48" i="12" s="1"/>
  <c r="AM41" i="5" a="1"/>
  <c r="AM41" i="5" s="1"/>
  <c r="AL41" i="5" a="1"/>
  <c r="AL41" i="5" s="1"/>
  <c r="AV41" i="5" s="1" a="1"/>
  <c r="AV41" i="5" s="1"/>
  <c r="AL84" i="5" a="1"/>
  <c r="AL84" i="5" s="1"/>
  <c r="AM84" i="5" a="1"/>
  <c r="AM84" i="5" s="1"/>
  <c r="S36" i="5"/>
  <c r="J36" i="5" a="1"/>
  <c r="J36" i="5" s="1"/>
  <c r="T36" i="5"/>
  <c r="I36" i="5" a="1"/>
  <c r="I36" i="5" s="1"/>
  <c r="U36" i="5"/>
  <c r="V36" i="5"/>
  <c r="BQ22" i="8" a="1"/>
  <c r="BQ22" i="8" s="1"/>
  <c r="AZ22" i="8" a="1"/>
  <c r="AZ22" i="8" s="1"/>
  <c r="AS22" i="3"/>
  <c r="Q22" i="7" s="1" a="1"/>
  <c r="Q22" i="7" s="1"/>
  <c r="L22" i="8" a="1"/>
  <c r="L22" i="8" s="1"/>
  <c r="BK22" i="8" a="1"/>
  <c r="BK22" i="8" s="1"/>
  <c r="AC22" i="8" a="1"/>
  <c r="AC22" i="8" s="1"/>
  <c r="R22" i="8" a="1"/>
  <c r="R22" i="8" s="1"/>
  <c r="AT22" i="8" a="1"/>
  <c r="AT22" i="8" s="1"/>
  <c r="BW56" i="5"/>
  <c r="AM56" i="12" a="1"/>
  <c r="AM56" i="12" s="1"/>
  <c r="BS56" i="5" a="1"/>
  <c r="BS56" i="5" s="1"/>
  <c r="Y56" i="12" a="1"/>
  <c r="Y56" i="12" s="1"/>
  <c r="AP56" i="12" a="1"/>
  <c r="AP56" i="12" s="1"/>
  <c r="BK85" i="3"/>
  <c r="BA85" i="3" a="1"/>
  <c r="BA85" i="3" s="1"/>
  <c r="BI85" i="3" s="1"/>
  <c r="BS27" i="12" a="1"/>
  <c r="BS27" i="12" s="1"/>
  <c r="BI27" i="12" a="1"/>
  <c r="BI27" i="12" s="1"/>
  <c r="AR27" i="12" a="1"/>
  <c r="AR27" i="12" s="1"/>
  <c r="BC27" i="5" a="1"/>
  <c r="BC27" i="5" s="1"/>
  <c r="T27" i="12" a="1"/>
  <c r="T27" i="12" s="1"/>
  <c r="AK27" i="12" a="1"/>
  <c r="AK27" i="12" s="1"/>
  <c r="AM74" i="12" a="1"/>
  <c r="AM74" i="12" s="1"/>
  <c r="AP74" i="12" a="1"/>
  <c r="AP74" i="12" s="1"/>
  <c r="BW74" i="5"/>
  <c r="AX74" i="6" s="1"/>
  <c r="BU74" i="12" a="1"/>
  <c r="BU74" i="12" s="1"/>
  <c r="BT74" i="5" a="1"/>
  <c r="BT74" i="5" s="1"/>
  <c r="Y74" i="12" a="1"/>
  <c r="Y74" i="12" s="1"/>
  <c r="T70" i="4"/>
  <c r="BK70" i="15" a="1"/>
  <c r="BK70" i="15" s="1"/>
  <c r="BQ70" i="15" a="1"/>
  <c r="BQ70" i="15" s="1"/>
  <c r="AT70" i="15" a="1"/>
  <c r="AT70" i="15" s="1"/>
  <c r="L70" i="15" a="1"/>
  <c r="L70" i="15" s="1"/>
  <c r="AC70" i="15" a="1"/>
  <c r="AC70" i="15" s="1"/>
  <c r="AI70" i="15" a="1"/>
  <c r="AI70" i="15" s="1"/>
  <c r="AA8" i="12" a="1"/>
  <c r="AA8" i="12" s="1"/>
  <c r="BS8" i="12" a="1"/>
  <c r="BS8" i="12" s="1"/>
  <c r="BI8" i="12" a="1"/>
  <c r="BI8" i="12" s="1"/>
  <c r="T8" i="12" a="1"/>
  <c r="T8" i="12" s="1"/>
  <c r="BB8" i="12" a="1"/>
  <c r="BB8" i="12" s="1"/>
  <c r="BJ55" i="5"/>
  <c r="BK55" i="5"/>
  <c r="BO55" i="5"/>
  <c r="BA55" i="5" a="1"/>
  <c r="BA55" i="5" s="1"/>
  <c r="AA55" i="12" a="1"/>
  <c r="AA55" i="12" s="1"/>
  <c r="BL55" i="5"/>
  <c r="BM55" i="5"/>
  <c r="BI55" i="12" a="1"/>
  <c r="BI55" i="12" s="1"/>
  <c r="AR55" i="12" a="1"/>
  <c r="AR55" i="12" s="1"/>
  <c r="Y95" i="15" a="1"/>
  <c r="Y95" i="15" s="1"/>
  <c r="V95" i="15" a="1"/>
  <c r="V95" i="15" s="1"/>
  <c r="H95" i="15" a="1"/>
  <c r="H95" i="15" s="1"/>
  <c r="BU95" i="15" a="1"/>
  <c r="BU95" i="15" s="1"/>
  <c r="AP95" i="15" a="1"/>
  <c r="AP95" i="15" s="1"/>
  <c r="AM95" i="15" a="1"/>
  <c r="AM95" i="15" s="1"/>
  <c r="BQ88" i="8" a="1"/>
  <c r="BQ88" i="8" s="1"/>
  <c r="L88" i="8" a="1"/>
  <c r="L88" i="8" s="1"/>
  <c r="AC88" i="8" a="1"/>
  <c r="AC88" i="8" s="1"/>
  <c r="AI88" i="8" a="1"/>
  <c r="AI88" i="8" s="1"/>
  <c r="AT88" i="8" a="1"/>
  <c r="AT88" i="8" s="1"/>
  <c r="BK88" i="8" a="1"/>
  <c r="BK88" i="8" s="1"/>
  <c r="AT96" i="8" a="1"/>
  <c r="AT96" i="8" s="1"/>
  <c r="AI96" i="3" a="1"/>
  <c r="AI96" i="3" s="1"/>
  <c r="AT96" i="3"/>
  <c r="BK96" i="8" a="1"/>
  <c r="BK96" i="8" s="1"/>
  <c r="AJ96" i="3" a="1"/>
  <c r="AJ96" i="3" s="1"/>
  <c r="AI96" i="8" a="1"/>
  <c r="AI96" i="8" s="1"/>
  <c r="L96" i="8" a="1"/>
  <c r="L96" i="8" s="1"/>
  <c r="R96" i="8" a="1"/>
  <c r="R96" i="8" s="1"/>
  <c r="V14" i="15" a="1"/>
  <c r="V14" i="15" s="1"/>
  <c r="Y14" i="15" a="1"/>
  <c r="Y14" i="15" s="1"/>
  <c r="BU14" i="15" a="1"/>
  <c r="BU14" i="15" s="1"/>
  <c r="BG14" i="15" a="1"/>
  <c r="BG14" i="15" s="1"/>
  <c r="AM14" i="15" a="1"/>
  <c r="AM14" i="15" s="1"/>
  <c r="AJ14" i="4"/>
  <c r="BD14" i="15" a="1"/>
  <c r="BD14" i="15" s="1"/>
  <c r="AP14" i="15" a="1"/>
  <c r="AP14" i="15" s="1"/>
  <c r="BI17" i="6" a="1"/>
  <c r="BI17" i="6" s="1"/>
  <c r="BJ17" i="6" s="1"/>
  <c r="BK17" i="6" s="1" a="1"/>
  <c r="BK17" i="6" s="1"/>
  <c r="BK57" i="5"/>
  <c r="BB57" i="5" a="1"/>
  <c r="BB57" i="5" s="1"/>
  <c r="BS57" i="12" a="1"/>
  <c r="BS57" i="12" s="1"/>
  <c r="AR57" i="12" a="1"/>
  <c r="AR57" i="12" s="1"/>
  <c r="BJ57" i="5"/>
  <c r="AK57" i="12" a="1"/>
  <c r="AK57" i="12" s="1"/>
  <c r="AA57" i="12" a="1"/>
  <c r="AA57" i="12" s="1"/>
  <c r="BL57" i="5"/>
  <c r="BC57" i="5" a="1"/>
  <c r="BC57" i="5" s="1"/>
  <c r="T57" i="12" a="1"/>
  <c r="T57" i="12" s="1"/>
  <c r="BM57" i="5"/>
  <c r="BB57" i="12" a="1"/>
  <c r="BB57" i="12" s="1"/>
  <c r="BI57" i="12" a="1"/>
  <c r="BI57" i="12" s="1"/>
  <c r="BO57" i="5"/>
  <c r="BW94" i="3"/>
  <c r="BS94" i="3" a="1"/>
  <c r="BS94" i="3" s="1"/>
  <c r="BT94" i="3" s="1" a="1"/>
  <c r="BT94" i="3" s="1"/>
  <c r="AZ8" i="15" a="1"/>
  <c r="AZ8" i="15" s="1"/>
  <c r="BQ8" i="15" a="1"/>
  <c r="BQ8" i="15" s="1"/>
  <c r="AT8" i="15" a="1"/>
  <c r="AT8" i="15" s="1"/>
  <c r="AC8" i="15" a="1"/>
  <c r="AC8" i="15" s="1"/>
  <c r="R8" i="15" a="1"/>
  <c r="R8" i="15" s="1"/>
  <c r="T8" i="4"/>
  <c r="BS37" i="3" a="1"/>
  <c r="BS37" i="3" s="1"/>
  <c r="BT37" i="3" s="1" a="1"/>
  <c r="BT37" i="3" s="1"/>
  <c r="V37" i="8" a="1"/>
  <c r="V37" i="8" s="1"/>
  <c r="AP37" i="8" a="1"/>
  <c r="AP37" i="8" s="1"/>
  <c r="H37" i="8" a="1"/>
  <c r="H37" i="8" s="1"/>
  <c r="BD31" i="12" a="1"/>
  <c r="BD31" i="12" s="1"/>
  <c r="BG31" i="12" a="1"/>
  <c r="BG31" i="12" s="1"/>
  <c r="BS31" i="5" a="1"/>
  <c r="BS31" i="5" s="1"/>
  <c r="H31" i="12" a="1"/>
  <c r="H31" i="12" s="1"/>
  <c r="V31" i="12" a="1"/>
  <c r="V31" i="12" s="1"/>
  <c r="BU31" i="12" a="1"/>
  <c r="BU31" i="12" s="1"/>
  <c r="AP31" i="12" a="1"/>
  <c r="AP31" i="12" s="1"/>
  <c r="BM36" i="15" a="1"/>
  <c r="BM36" i="15" s="1"/>
  <c r="BO36" i="15" a="1"/>
  <c r="BO36" i="15" s="1"/>
  <c r="N36" i="15" a="1"/>
  <c r="N36" i="15" s="1"/>
  <c r="AE36" i="15" a="1"/>
  <c r="AE36" i="15" s="1"/>
  <c r="AX36" i="15" a="1"/>
  <c r="AX36" i="15" s="1"/>
  <c r="AV36" i="15" a="1"/>
  <c r="AV36" i="15" s="1"/>
  <c r="P36" i="15" a="1"/>
  <c r="P36" i="15" s="1"/>
  <c r="AG36" i="15" a="1"/>
  <c r="AG36" i="15" s="1"/>
  <c r="BL25" i="5"/>
  <c r="AA25" i="12" a="1"/>
  <c r="AA25" i="12" s="1"/>
  <c r="AR25" i="12" a="1"/>
  <c r="AR25" i="12" s="1"/>
  <c r="T25" i="12" a="1"/>
  <c r="T25" i="12" s="1"/>
  <c r="BJ25" i="5"/>
  <c r="BS25" i="12" a="1"/>
  <c r="BS25" i="12" s="1"/>
  <c r="BM25" i="5"/>
  <c r="BI25" i="12" a="1"/>
  <c r="BI25" i="12" s="1"/>
  <c r="Q29" i="3"/>
  <c r="Y29" i="3"/>
  <c r="R29" i="3"/>
  <c r="V28" i="5"/>
  <c r="T28" i="5"/>
  <c r="U28" i="5"/>
  <c r="S28" i="5"/>
  <c r="BK52" i="8" a="1"/>
  <c r="BK52" i="8" s="1"/>
  <c r="L52" i="8" a="1"/>
  <c r="L52" i="8" s="1"/>
  <c r="R52" i="8" a="1"/>
  <c r="R52" i="8" s="1"/>
  <c r="AZ52" i="8" a="1"/>
  <c r="AZ52" i="8" s="1"/>
  <c r="BQ52" i="8" a="1"/>
  <c r="BQ52" i="8" s="1"/>
  <c r="H80" i="15" a="1"/>
  <c r="H80" i="15" s="1"/>
  <c r="AP80" i="15" a="1"/>
  <c r="AP80" i="15" s="1"/>
  <c r="BG80" i="15" a="1"/>
  <c r="BG80" i="15" s="1"/>
  <c r="AM80" i="15" a="1"/>
  <c r="AM80" i="15" s="1"/>
  <c r="BU80" i="15" a="1"/>
  <c r="BU80" i="15" s="1"/>
  <c r="V80" i="15" a="1"/>
  <c r="V80" i="15" s="1"/>
  <c r="AI8" i="8" a="1"/>
  <c r="AI8" i="8" s="1"/>
  <c r="L8" i="8" a="1"/>
  <c r="L8" i="8" s="1"/>
  <c r="BK8" i="8" a="1"/>
  <c r="BK8" i="8" s="1"/>
  <c r="BQ8" i="8" a="1"/>
  <c r="BQ8" i="8" s="1"/>
  <c r="AT8" i="8" a="1"/>
  <c r="AT8" i="8" s="1"/>
  <c r="AC8" i="8" a="1"/>
  <c r="AC8" i="8" s="1"/>
  <c r="W21" i="3" a="1"/>
  <c r="W21" i="3" s="1"/>
  <c r="R21" i="6" s="1"/>
  <c r="AA21" i="6" s="1"/>
  <c r="I21" i="7" s="1" a="1"/>
  <c r="I21" i="7" s="1"/>
  <c r="AB29" i="3"/>
  <c r="AI52" i="3" a="1"/>
  <c r="AI52" i="3" s="1"/>
  <c r="AP52" i="3" s="1"/>
  <c r="BW90" i="3"/>
  <c r="Z90" i="6" s="1"/>
  <c r="AA54" i="8" a="1"/>
  <c r="AA54" i="8" s="1"/>
  <c r="V90" i="8" a="1"/>
  <c r="V90" i="8" s="1"/>
  <c r="I36" i="4" a="1"/>
  <c r="I36" i="4" s="1"/>
  <c r="Y60" i="4" a="1"/>
  <c r="Y60" i="4" s="1"/>
  <c r="BM11" i="5"/>
  <c r="BV20" i="5" a="1"/>
  <c r="BV20" i="5" s="1"/>
  <c r="I45" i="5" a="1"/>
  <c r="I45" i="5" s="1"/>
  <c r="AJ36" i="5" a="1"/>
  <c r="AJ36" i="5" s="1"/>
  <c r="AL36" i="5" s="1" a="1"/>
  <c r="AL36" i="5" s="1"/>
  <c r="BD31" i="5" a="1"/>
  <c r="BD31" i="5" s="1"/>
  <c r="BN31" i="5" s="1" a="1"/>
  <c r="BN31" i="5" s="1"/>
  <c r="W31" i="11" s="1" a="1"/>
  <c r="W31" i="11" s="1"/>
  <c r="BJ43" i="5"/>
  <c r="AR69" i="5"/>
  <c r="AW81" i="5"/>
  <c r="BK36" i="12" a="1"/>
  <c r="BK36" i="12" s="1"/>
  <c r="AK11" i="12" a="1"/>
  <c r="AK11" i="12" s="1"/>
  <c r="AK25" i="12" a="1"/>
  <c r="AK25" i="12" s="1"/>
  <c r="L81" i="12" a="1"/>
  <c r="L81" i="12" s="1"/>
  <c r="AM31" i="12" a="1"/>
  <c r="AM31" i="12" s="1"/>
  <c r="Y80" i="15" a="1"/>
  <c r="Y80" i="15" s="1"/>
  <c r="BD80" i="15" a="1"/>
  <c r="BD80" i="15" s="1"/>
  <c r="BC55" i="5" a="1"/>
  <c r="BC55" i="5" s="1"/>
  <c r="Y88" i="15" a="1"/>
  <c r="Y88" i="15" s="1"/>
  <c r="AP88" i="15" a="1"/>
  <c r="AP88" i="15" s="1"/>
  <c r="V88" i="15" a="1"/>
  <c r="V88" i="15" s="1"/>
  <c r="H88" i="15" a="1"/>
  <c r="H88" i="15" s="1"/>
  <c r="BD88" i="15" a="1"/>
  <c r="BD88" i="15" s="1"/>
  <c r="AM88" i="15" a="1"/>
  <c r="AM88" i="15" s="1"/>
  <c r="BU88" i="15" a="1"/>
  <c r="BU88" i="15" s="1"/>
  <c r="AR67" i="12" a="1"/>
  <c r="AR67" i="12" s="1"/>
  <c r="BA67" i="5" a="1"/>
  <c r="BA67" i="5" s="1"/>
  <c r="BH67" i="5" s="1"/>
  <c r="T67" i="12" a="1"/>
  <c r="T67" i="12" s="1"/>
  <c r="BM67" i="5"/>
  <c r="BB67" i="12" a="1"/>
  <c r="BB67" i="12" s="1"/>
  <c r="BO67" i="5"/>
  <c r="BS67" i="12" a="1"/>
  <c r="BS67" i="12" s="1"/>
  <c r="BJ67" i="5"/>
  <c r="AK67" i="12" a="1"/>
  <c r="AK67" i="12" s="1"/>
  <c r="BB67" i="5" a="1"/>
  <c r="BB67" i="5" s="1"/>
  <c r="BD67" i="5" s="1" a="1"/>
  <c r="BD67" i="5" s="1"/>
  <c r="H87" i="5" a="1"/>
  <c r="H87" i="5" s="1"/>
  <c r="S87" i="5"/>
  <c r="T87" i="5"/>
  <c r="I87" i="5" a="1"/>
  <c r="I87" i="5" s="1"/>
  <c r="K87" i="5" s="1" a="1"/>
  <c r="K87" i="5" s="1"/>
  <c r="U87" i="5"/>
  <c r="BU55" i="8" a="1"/>
  <c r="BU55" i="8" s="1"/>
  <c r="V55" i="8" a="1"/>
  <c r="V55" i="8" s="1"/>
  <c r="AM55" i="8" a="1"/>
  <c r="AM55" i="8" s="1"/>
  <c r="Y55" i="8" a="1"/>
  <c r="Y55" i="8" s="1"/>
  <c r="AP55" i="8" a="1"/>
  <c r="AP55" i="8" s="1"/>
  <c r="BG55" i="8" a="1"/>
  <c r="BG55" i="8" s="1"/>
  <c r="H55" i="8" a="1"/>
  <c r="H55" i="8" s="1"/>
  <c r="J90" i="8" a="1"/>
  <c r="J90" i="8" s="1"/>
  <c r="AR90" i="8" a="1"/>
  <c r="AR90" i="8" s="1"/>
  <c r="T90" i="8" a="1"/>
  <c r="T90" i="8" s="1"/>
  <c r="AA90" i="8" a="1"/>
  <c r="AA90" i="8" s="1"/>
  <c r="BI90" i="8" a="1"/>
  <c r="BI90" i="8" s="1"/>
  <c r="BB90" i="8" a="1"/>
  <c r="BB90" i="8" s="1"/>
  <c r="AK90" i="8" a="1"/>
  <c r="AK90" i="8" s="1"/>
  <c r="BS90" i="8" a="1"/>
  <c r="BS90" i="8" s="1"/>
  <c r="BJ90" i="5"/>
  <c r="BI90" i="12" a="1"/>
  <c r="BI90" i="12" s="1"/>
  <c r="BK90" i="5"/>
  <c r="AR90" i="12" a="1"/>
  <c r="AR90" i="12" s="1"/>
  <c r="BB90" i="5" a="1"/>
  <c r="BB90" i="5" s="1"/>
  <c r="BA90" i="5" a="1"/>
  <c r="BA90" i="5" s="1"/>
  <c r="AA90" i="12" a="1"/>
  <c r="AA90" i="12" s="1"/>
  <c r="BL90" i="5"/>
  <c r="BS90" i="12" a="1"/>
  <c r="BS90" i="12" s="1"/>
  <c r="BM90" i="5"/>
  <c r="J90" i="12" a="1"/>
  <c r="J90" i="12" s="1"/>
  <c r="BC90" i="5" a="1"/>
  <c r="BC90" i="5" s="1"/>
  <c r="R60" i="5"/>
  <c r="Y60" i="5"/>
  <c r="AB60" i="5"/>
  <c r="AA60" i="5"/>
  <c r="Z60" i="5"/>
  <c r="AI7" i="8" a="1"/>
  <c r="AI7" i="8" s="1"/>
  <c r="AZ7" i="8" a="1"/>
  <c r="AZ7" i="8" s="1"/>
  <c r="AU7" i="3"/>
  <c r="AT7" i="8" a="1"/>
  <c r="AT7" i="8" s="1"/>
  <c r="BK7" i="8" a="1"/>
  <c r="BK7" i="8" s="1"/>
  <c r="BQ7" i="8" a="1"/>
  <c r="BQ7" i="8" s="1"/>
  <c r="R7" i="8" a="1"/>
  <c r="R7" i="8" s="1"/>
  <c r="T61" i="12" a="1"/>
  <c r="T61" i="12" s="1"/>
  <c r="BS61" i="12" a="1"/>
  <c r="BS61" i="12" s="1"/>
  <c r="AK61" i="12" a="1"/>
  <c r="AK61" i="12" s="1"/>
  <c r="J61" i="12" a="1"/>
  <c r="J61" i="12" s="1"/>
  <c r="AA61" i="12" a="1"/>
  <c r="AA61" i="12" s="1"/>
  <c r="BB61" i="5" a="1"/>
  <c r="BB61" i="5" s="1"/>
  <c r="BD61" i="5" s="1" a="1"/>
  <c r="BD61" i="5" s="1"/>
  <c r="BA61" i="5" a="1"/>
  <c r="BA61" i="5" s="1"/>
  <c r="H90" i="8" a="1"/>
  <c r="H90" i="8" s="1"/>
  <c r="BL43" i="5"/>
  <c r="I64" i="5" a="1"/>
  <c r="I64" i="5" s="1"/>
  <c r="AO64" i="6" s="1"/>
  <c r="J64" i="5" a="1"/>
  <c r="J64" i="5" s="1"/>
  <c r="M64" i="5" s="1" a="1"/>
  <c r="M64" i="5" s="1"/>
  <c r="AB59" i="5"/>
  <c r="AC59" i="5"/>
  <c r="AE59" i="5"/>
  <c r="Z59" i="5"/>
  <c r="Q59" i="5"/>
  <c r="AT52" i="3"/>
  <c r="AT69" i="3"/>
  <c r="BS90" i="3" a="1"/>
  <c r="BS90" i="3" s="1"/>
  <c r="BT90" i="3" s="1" a="1"/>
  <c r="BT90" i="3" s="1"/>
  <c r="AK54" i="8" a="1"/>
  <c r="AK54" i="8" s="1"/>
  <c r="R69" i="8" a="1"/>
  <c r="R69" i="8" s="1"/>
  <c r="AP90" i="8" a="1"/>
  <c r="AP90" i="8" s="1"/>
  <c r="T22" i="4"/>
  <c r="BL11" i="5"/>
  <c r="AO20" i="5" a="1"/>
  <c r="AO20" i="5" s="1"/>
  <c r="BB25" i="5" a="1"/>
  <c r="BB25" i="5" s="1"/>
  <c r="BD25" i="5" s="1" a="1"/>
  <c r="BD25" i="5" s="1"/>
  <c r="BA43" i="5" a="1"/>
  <c r="BA43" i="5" s="1"/>
  <c r="BI43" i="5" s="1"/>
  <c r="AI69" i="5" a="1"/>
  <c r="AI69" i="5" s="1"/>
  <c r="L52" i="6" a="1"/>
  <c r="L52" i="6" s="1"/>
  <c r="N52" i="6" s="1" a="1"/>
  <c r="N52" i="6" s="1"/>
  <c r="M52" i="6" a="1"/>
  <c r="M52" i="6" s="1"/>
  <c r="O52" i="6" s="1" a="1"/>
  <c r="O52" i="6" s="1"/>
  <c r="H74" i="12" a="1"/>
  <c r="H74" i="12" s="1"/>
  <c r="J25" i="12" a="1"/>
  <c r="J25" i="12" s="1"/>
  <c r="BD56" i="12" a="1"/>
  <c r="BD56" i="12" s="1"/>
  <c r="AT81" i="5"/>
  <c r="BW31" i="5"/>
  <c r="AX31" i="6" s="1"/>
  <c r="BG31" i="6" s="1"/>
  <c r="BI61" i="12" a="1"/>
  <c r="BI61" i="12" s="1"/>
  <c r="AC29" i="3"/>
  <c r="BL92" i="5"/>
  <c r="BB92" i="12" a="1"/>
  <c r="BB92" i="12" s="1"/>
  <c r="AK92" i="12" a="1"/>
  <c r="AK92" i="12" s="1"/>
  <c r="T92" i="12" a="1"/>
  <c r="T92" i="12" s="1"/>
  <c r="BI92" i="12" a="1"/>
  <c r="BI92" i="12" s="1"/>
  <c r="BM92" i="5"/>
  <c r="AR92" i="12" a="1"/>
  <c r="AR92" i="12" s="1"/>
  <c r="BO92" i="5"/>
  <c r="BU61" i="15" a="1"/>
  <c r="BU61" i="15" s="1"/>
  <c r="BD61" i="15" a="1"/>
  <c r="BD61" i="15" s="1"/>
  <c r="AP61" i="15" a="1"/>
  <c r="AP61" i="15" s="1"/>
  <c r="V61" i="15" a="1"/>
  <c r="V61" i="15" s="1"/>
  <c r="AM61" i="15" a="1"/>
  <c r="AM61" i="15" s="1"/>
  <c r="AJ61" i="4"/>
  <c r="BR61" i="6" s="1"/>
  <c r="BS61" i="6" s="1"/>
  <c r="W61" i="14" s="1" a="1"/>
  <c r="W61" i="14" s="1"/>
  <c r="BG61" i="15" a="1"/>
  <c r="BG61" i="15" s="1"/>
  <c r="H61" i="15" a="1"/>
  <c r="H61" i="15" s="1"/>
  <c r="Y61" i="15" a="1"/>
  <c r="Y61" i="15" s="1"/>
  <c r="AT15" i="12" a="1"/>
  <c r="AT15" i="12" s="1"/>
  <c r="BQ15" i="12" a="1"/>
  <c r="BQ15" i="12" s="1"/>
  <c r="AZ15" i="12" a="1"/>
  <c r="AZ15" i="12" s="1"/>
  <c r="L15" i="12" a="1"/>
  <c r="L15" i="12" s="1"/>
  <c r="AC15" i="12" a="1"/>
  <c r="AC15" i="12" s="1"/>
  <c r="BK15" i="12" a="1"/>
  <c r="BK15" i="12" s="1"/>
  <c r="V95" i="14" a="1"/>
  <c r="V95" i="14" s="1"/>
  <c r="AI81" i="5" a="1"/>
  <c r="AI81" i="5" s="1"/>
  <c r="BO61" i="5"/>
  <c r="AI60" i="5" a="1"/>
  <c r="AI60" i="5" s="1"/>
  <c r="AU60" i="5"/>
  <c r="BQ60" i="12" a="1"/>
  <c r="BQ60" i="12" s="1"/>
  <c r="R60" i="12" a="1"/>
  <c r="R60" i="12" s="1"/>
  <c r="AC60" i="12" a="1"/>
  <c r="AC60" i="12" s="1"/>
  <c r="U88" i="5"/>
  <c r="X88" i="5"/>
  <c r="AT34" i="3"/>
  <c r="BK34" i="8" a="1"/>
  <c r="BK34" i="8" s="1"/>
  <c r="R34" i="8" a="1"/>
  <c r="R34" i="8" s="1"/>
  <c r="AT34" i="8" a="1"/>
  <c r="AT34" i="8" s="1"/>
  <c r="AZ34" i="8" a="1"/>
  <c r="AZ34" i="8" s="1"/>
  <c r="AS34" i="3"/>
  <c r="AU34" i="3"/>
  <c r="BQ34" i="8" a="1"/>
  <c r="BQ34" i="8" s="1"/>
  <c r="AI34" i="8" a="1"/>
  <c r="AI34" i="8" s="1"/>
  <c r="AC48" i="12" a="1"/>
  <c r="AC48" i="12" s="1"/>
  <c r="AS48" i="5"/>
  <c r="AU48" i="6" s="1"/>
  <c r="BD48" i="6" s="1"/>
  <c r="AI48" i="5" a="1"/>
  <c r="AI48" i="5" s="1"/>
  <c r="AQ48" i="5" s="1"/>
  <c r="AT48" i="5"/>
  <c r="AK48" i="5" a="1"/>
  <c r="AK48" i="5" s="1"/>
  <c r="AI48" i="12" a="1"/>
  <c r="AI48" i="12" s="1"/>
  <c r="L48" i="12" a="1"/>
  <c r="L48" i="12" s="1"/>
  <c r="AW48" i="5"/>
  <c r="R48" i="12" a="1"/>
  <c r="R48" i="12" s="1"/>
  <c r="AT48" i="12" a="1"/>
  <c r="AT48" i="12" s="1"/>
  <c r="R69" i="12" a="1"/>
  <c r="R69" i="12" s="1"/>
  <c r="AT69" i="5"/>
  <c r="AJ69" i="5" a="1"/>
  <c r="AJ69" i="5" s="1"/>
  <c r="AZ69" i="12" a="1"/>
  <c r="AZ69" i="12" s="1"/>
  <c r="AU69" i="5"/>
  <c r="AC69" i="12" a="1"/>
  <c r="AC69" i="12" s="1"/>
  <c r="AW69" i="5"/>
  <c r="BK69" i="12" a="1"/>
  <c r="BK69" i="12" s="1"/>
  <c r="L69" i="12" a="1"/>
  <c r="L69" i="12" s="1"/>
  <c r="AR36" i="5"/>
  <c r="AK36" i="5" a="1"/>
  <c r="AK36" i="5" s="1"/>
  <c r="AC36" i="12" a="1"/>
  <c r="AC36" i="12" s="1"/>
  <c r="AS36" i="5"/>
  <c r="AW36" i="5"/>
  <c r="R36" i="12" a="1"/>
  <c r="R36" i="12" s="1"/>
  <c r="AI36" i="5" a="1"/>
  <c r="AI36" i="5" s="1"/>
  <c r="AV36" i="5" s="1" a="1"/>
  <c r="AV36" i="5" s="1"/>
  <c r="BQ36" i="12" a="1"/>
  <c r="BQ36" i="12" s="1"/>
  <c r="AT36" i="5"/>
  <c r="AT36" i="12" a="1"/>
  <c r="AT36" i="12" s="1"/>
  <c r="AI36" i="12" a="1"/>
  <c r="AI36" i="12" s="1"/>
  <c r="BO11" i="5"/>
  <c r="BC11" i="5" a="1"/>
  <c r="BC11" i="5" s="1"/>
  <c r="BS11" i="12" a="1"/>
  <c r="BS11" i="12" s="1"/>
  <c r="J11" i="12" a="1"/>
  <c r="J11" i="12" s="1"/>
  <c r="BA11" i="5" a="1"/>
  <c r="BA11" i="5" s="1"/>
  <c r="BI11" i="12" a="1"/>
  <c r="BI11" i="12" s="1"/>
  <c r="AR11" i="12" a="1"/>
  <c r="AR11" i="12" s="1"/>
  <c r="T11" i="12" a="1"/>
  <c r="T11" i="12" s="1"/>
  <c r="AS52" i="3"/>
  <c r="AS69" i="3"/>
  <c r="H93" i="3" a="1"/>
  <c r="H93" i="3" s="1"/>
  <c r="AR54" i="8" a="1"/>
  <c r="AR54" i="8" s="1"/>
  <c r="Y69" i="8" a="1"/>
  <c r="Y69" i="8" s="1"/>
  <c r="BD90" i="8" a="1"/>
  <c r="BD90" i="8" s="1"/>
  <c r="AG80" i="4" a="1"/>
  <c r="AG80" i="4" s="1"/>
  <c r="BB11" i="5" a="1"/>
  <c r="BB11" i="5" s="1"/>
  <c r="BK11" i="5"/>
  <c r="BJ11" i="5"/>
  <c r="BA25" i="5" a="1"/>
  <c r="BA25" i="5" s="1"/>
  <c r="BI28" i="5"/>
  <c r="AW60" i="5"/>
  <c r="AA43" i="12" a="1"/>
  <c r="AA43" i="12" s="1"/>
  <c r="BK48" i="12" a="1"/>
  <c r="BK48" i="12" s="1"/>
  <c r="BB11" i="12" a="1"/>
  <c r="BB11" i="12" s="1"/>
  <c r="AI69" i="12" a="1"/>
  <c r="AI69" i="12" s="1"/>
  <c r="R70" i="15" a="1"/>
  <c r="R70" i="15" s="1"/>
  <c r="H14" i="15" a="1"/>
  <c r="H14" i="15" s="1"/>
  <c r="BK60" i="12" a="1"/>
  <c r="BK60" i="12" s="1"/>
  <c r="AR96" i="3"/>
  <c r="BQ16" i="15" a="1"/>
  <c r="BQ16" i="15" s="1"/>
  <c r="AT16" i="15" a="1"/>
  <c r="AT16" i="15" s="1"/>
  <c r="AZ16" i="15" a="1"/>
  <c r="AZ16" i="15" s="1"/>
  <c r="AC16" i="15" a="1"/>
  <c r="AC16" i="15" s="1"/>
  <c r="R16" i="15" a="1"/>
  <c r="R16" i="15" s="1"/>
  <c r="BK16" i="15" a="1"/>
  <c r="BK16" i="15" s="1"/>
  <c r="L16" i="15" a="1"/>
  <c r="L16" i="15" s="1"/>
  <c r="AI16" i="15" a="1"/>
  <c r="AI16" i="15" s="1"/>
  <c r="BG29" i="15" a="1"/>
  <c r="BG29" i="15" s="1"/>
  <c r="BD29" i="15" a="1"/>
  <c r="BD29" i="15" s="1"/>
  <c r="H29" i="15" a="1"/>
  <c r="H29" i="15" s="1"/>
  <c r="Y29" i="15" a="1"/>
  <c r="Y29" i="15" s="1"/>
  <c r="AP29" i="15" a="1"/>
  <c r="AP29" i="15" s="1"/>
  <c r="AM29" i="15" a="1"/>
  <c r="AM29" i="15" s="1"/>
  <c r="V29" i="15" a="1"/>
  <c r="V29" i="15" s="1"/>
  <c r="BK38" i="8" a="1"/>
  <c r="BK38" i="8" s="1"/>
  <c r="AC38" i="8" a="1"/>
  <c r="AC38" i="8" s="1"/>
  <c r="BQ38" i="8" a="1"/>
  <c r="BQ38" i="8" s="1"/>
  <c r="R38" i="8" a="1"/>
  <c r="R38" i="8" s="1"/>
  <c r="V100" i="12" a="1"/>
  <c r="V100" i="12" s="1"/>
  <c r="BG100" i="12" a="1"/>
  <c r="BG100" i="12" s="1"/>
  <c r="BW100" i="5"/>
  <c r="BD100" i="12" a="1"/>
  <c r="BD100" i="12" s="1"/>
  <c r="BS100" i="5" a="1"/>
  <c r="BS100" i="5" s="1"/>
  <c r="AM100" i="12" a="1"/>
  <c r="AM100" i="12" s="1"/>
  <c r="BU100" i="12" a="1"/>
  <c r="BU100" i="12" s="1"/>
  <c r="Y100" i="12" a="1"/>
  <c r="Y100" i="12" s="1"/>
  <c r="BS69" i="3" a="1"/>
  <c r="BS69" i="3" s="1"/>
  <c r="BT69" i="3" s="1" a="1"/>
  <c r="BT69" i="3" s="1"/>
  <c r="BB43" i="12" a="1"/>
  <c r="BB43" i="12" s="1"/>
  <c r="H100" i="12" a="1"/>
  <c r="H100" i="12" s="1"/>
  <c r="H64" i="3" a="1"/>
  <c r="H64" i="3" s="1"/>
  <c r="S64" i="3"/>
  <c r="V64" i="3"/>
  <c r="BK69" i="8" a="1"/>
  <c r="BK69" i="8" s="1"/>
  <c r="AC69" i="8" a="1"/>
  <c r="AC69" i="8" s="1"/>
  <c r="AI69" i="3" a="1"/>
  <c r="AI69" i="3" s="1"/>
  <c r="AR79" i="5"/>
  <c r="BK79" i="12" a="1"/>
  <c r="BK79" i="12" s="1"/>
  <c r="AC79" i="12" a="1"/>
  <c r="AC79" i="12" s="1"/>
  <c r="BQ79" i="12" a="1"/>
  <c r="BQ79" i="12" s="1"/>
  <c r="AS79" i="5"/>
  <c r="AT79" i="12" a="1"/>
  <c r="AT79" i="12" s="1"/>
  <c r="AZ79" i="12" a="1"/>
  <c r="AZ79" i="12" s="1"/>
  <c r="AJ79" i="5" a="1"/>
  <c r="AJ79" i="5" s="1"/>
  <c r="AI79" i="5" a="1"/>
  <c r="AI79" i="5" s="1"/>
  <c r="L79" i="12" a="1"/>
  <c r="L79" i="12" s="1"/>
  <c r="AI79" i="12" a="1"/>
  <c r="AI79" i="12" s="1"/>
  <c r="AT79" i="5"/>
  <c r="AK79" i="5" a="1"/>
  <c r="AK79" i="5" s="1"/>
  <c r="R79" i="12" a="1"/>
  <c r="R79" i="12" s="1"/>
  <c r="AU79" i="5"/>
  <c r="AI34" i="3" a="1"/>
  <c r="AI34" i="3" s="1"/>
  <c r="AP34" i="3" s="1"/>
  <c r="AJ52" i="3" a="1"/>
  <c r="AJ52" i="3" s="1"/>
  <c r="AK52" i="3" s="1" a="1"/>
  <c r="AK52" i="3" s="1"/>
  <c r="AW52" i="3"/>
  <c r="BM54" i="3"/>
  <c r="AW69" i="3"/>
  <c r="V93" i="3"/>
  <c r="AD18" i="7" a="1"/>
  <c r="AD18" i="7" s="1"/>
  <c r="BB54" i="8" a="1"/>
  <c r="BB54" i="8" s="1"/>
  <c r="AZ69" i="8" a="1"/>
  <c r="AZ69" i="8" s="1"/>
  <c r="L69" i="8" a="1"/>
  <c r="L69" i="8" s="1"/>
  <c r="H69" i="8" a="1"/>
  <c r="H69" i="8" s="1"/>
  <c r="Y90" i="8" a="1"/>
  <c r="Y90" i="8" s="1"/>
  <c r="AJ80" i="4"/>
  <c r="BR80" i="6" s="1"/>
  <c r="BS80" i="6" s="1"/>
  <c r="W80" i="14" s="1" a="1"/>
  <c r="W80" i="14" s="1"/>
  <c r="M13" i="5" a="1"/>
  <c r="M13" i="5" s="1"/>
  <c r="BO25" i="5"/>
  <c r="J28" i="5" a="1"/>
  <c r="J28" i="5" s="1"/>
  <c r="X28" i="5"/>
  <c r="AA59" i="5"/>
  <c r="AK69" i="5" a="1"/>
  <c r="AK69" i="5" s="1"/>
  <c r="AS60" i="5"/>
  <c r="BB61" i="12" a="1"/>
  <c r="BB61" i="12" s="1"/>
  <c r="L60" i="12" a="1"/>
  <c r="L60" i="12" s="1"/>
  <c r="AI60" i="12" a="1"/>
  <c r="AI60" i="12" s="1"/>
  <c r="BG59" i="5" a="1"/>
  <c r="BG59" i="5" s="1"/>
  <c r="BV59" i="5" a="1"/>
  <c r="BV59" i="5" s="1"/>
  <c r="V74" i="12" a="1"/>
  <c r="V74" i="12" s="1"/>
  <c r="AT69" i="12" a="1"/>
  <c r="AT69" i="12" s="1"/>
  <c r="L36" i="4"/>
  <c r="BL36" i="6" s="1"/>
  <c r="BM36" i="6" s="1"/>
  <c r="H36" i="14" s="1" a="1"/>
  <c r="H36" i="14" s="1"/>
  <c r="BG95" i="15" a="1"/>
  <c r="BG95" i="15" s="1"/>
  <c r="AC34" i="8" a="1"/>
  <c r="AC34" i="8" s="1"/>
  <c r="R88" i="8" a="1"/>
  <c r="R88" i="8" s="1"/>
  <c r="AU70" i="5"/>
  <c r="AZ70" i="12" a="1"/>
  <c r="AZ70" i="12" s="1"/>
  <c r="AR70" i="5"/>
  <c r="AT70" i="12" a="1"/>
  <c r="AT70" i="12" s="1"/>
  <c r="AT70" i="5"/>
  <c r="AK70" i="5" a="1"/>
  <c r="AK70" i="5" s="1"/>
  <c r="AJ70" i="5" a="1"/>
  <c r="AJ70" i="5" s="1"/>
  <c r="AW70" i="5"/>
  <c r="AC70" i="12" a="1"/>
  <c r="AC70" i="12" s="1"/>
  <c r="AS70" i="5"/>
  <c r="BD7" i="15" a="1"/>
  <c r="BD7" i="15" s="1"/>
  <c r="BU7" i="15" a="1"/>
  <c r="BU7" i="15" s="1"/>
  <c r="AP7" i="15" a="1"/>
  <c r="AP7" i="15" s="1"/>
  <c r="AM7" i="15" a="1"/>
  <c r="AM7" i="15" s="1"/>
  <c r="Y7" i="15" a="1"/>
  <c r="Y7" i="15" s="1"/>
  <c r="BB42" i="15" a="1"/>
  <c r="BB42" i="15" s="1"/>
  <c r="AR42" i="15" a="1"/>
  <c r="AR42" i="15" s="1"/>
  <c r="BI42" i="15" a="1"/>
  <c r="BI42" i="15" s="1"/>
  <c r="T42" i="15" a="1"/>
  <c r="T42" i="15" s="1"/>
  <c r="AK42" i="15" a="1"/>
  <c r="AK42" i="15" s="1"/>
  <c r="J42" i="15" a="1"/>
  <c r="J42" i="15" s="1"/>
  <c r="AB42" i="4"/>
  <c r="BS42" i="15" a="1"/>
  <c r="BS42" i="15" s="1"/>
  <c r="AA42" i="15" a="1"/>
  <c r="AA42" i="15" s="1"/>
  <c r="V80" i="12" a="1"/>
  <c r="V80" i="12" s="1"/>
  <c r="BU80" i="12" a="1"/>
  <c r="BU80" i="12" s="1"/>
  <c r="BD80" i="12" a="1"/>
  <c r="BD80" i="12" s="1"/>
  <c r="AM80" i="12" a="1"/>
  <c r="AM80" i="12" s="1"/>
  <c r="H80" i="12" a="1"/>
  <c r="H80" i="12" s="1"/>
  <c r="BG80" i="12" a="1"/>
  <c r="BG80" i="12" s="1"/>
  <c r="H95" i="12" a="1"/>
  <c r="H95" i="12" s="1"/>
  <c r="BU95" i="12" a="1"/>
  <c r="BU95" i="12" s="1"/>
  <c r="BD95" i="12" a="1"/>
  <c r="BD95" i="12" s="1"/>
  <c r="BG95" i="12" a="1"/>
  <c r="BG95" i="12" s="1"/>
  <c r="BS95" i="5" a="1"/>
  <c r="BS95" i="5" s="1"/>
  <c r="AM95" i="12" a="1"/>
  <c r="AM95" i="12" s="1"/>
  <c r="BW95" i="5"/>
  <c r="AX95" i="6" s="1"/>
  <c r="R7" i="15" a="1"/>
  <c r="R7" i="15" s="1"/>
  <c r="BQ7" i="15" a="1"/>
  <c r="BQ7" i="15" s="1"/>
  <c r="AI7" i="15" a="1"/>
  <c r="AI7" i="15" s="1"/>
  <c r="AT7" i="15" a="1"/>
  <c r="AT7" i="15" s="1"/>
  <c r="BK7" i="15" a="1"/>
  <c r="BK7" i="15" s="1"/>
  <c r="L7" i="15" a="1"/>
  <c r="L7" i="15" s="1"/>
  <c r="AZ7" i="15" a="1"/>
  <c r="AZ7" i="15" s="1"/>
  <c r="AC7" i="15" a="1"/>
  <c r="AC7" i="15" s="1"/>
  <c r="L7" i="14" a="1"/>
  <c r="L7" i="14" s="1"/>
  <c r="AJ28" i="4"/>
  <c r="BG28" i="15" a="1"/>
  <c r="BG28" i="15" s="1"/>
  <c r="BU28" i="15" a="1"/>
  <c r="BU28" i="15" s="1"/>
  <c r="BD28" i="15" a="1"/>
  <c r="BD28" i="15" s="1"/>
  <c r="V28" i="15" a="1"/>
  <c r="V28" i="15" s="1"/>
  <c r="Y28" i="15" a="1"/>
  <c r="Y28" i="15" s="1"/>
  <c r="AG28" i="4" a="1"/>
  <c r="AG28" i="4" s="1"/>
  <c r="BD66" i="15" a="1"/>
  <c r="BD66" i="15" s="1"/>
  <c r="BG66" i="15" a="1"/>
  <c r="BG66" i="15" s="1"/>
  <c r="BU66" i="15" a="1"/>
  <c r="BU66" i="15" s="1"/>
  <c r="AM66" i="15" a="1"/>
  <c r="AM66" i="15" s="1"/>
  <c r="H66" i="15" a="1"/>
  <c r="H66" i="15" s="1"/>
  <c r="V66" i="15" a="1"/>
  <c r="V66" i="15" s="1"/>
  <c r="Y66" i="15" a="1"/>
  <c r="Y66" i="15" s="1"/>
  <c r="BQ64" i="12" a="1"/>
  <c r="BQ64" i="12" s="1"/>
  <c r="AR64" i="5"/>
  <c r="L64" i="12" a="1"/>
  <c r="L64" i="12" s="1"/>
  <c r="AT64" i="5"/>
  <c r="AT64" i="12" a="1"/>
  <c r="AT64" i="12" s="1"/>
  <c r="AW64" i="5"/>
  <c r="AJ64" i="5" a="1"/>
  <c r="AJ64" i="5" s="1"/>
  <c r="AL64" i="5" s="1" a="1"/>
  <c r="AL64" i="5" s="1"/>
  <c r="AV64" i="5" s="1" a="1"/>
  <c r="AV64" i="5" s="1"/>
  <c r="BK64" i="12" a="1"/>
  <c r="BK64" i="12" s="1"/>
  <c r="R64" i="12" a="1"/>
  <c r="R64" i="12" s="1"/>
  <c r="AZ64" i="12" a="1"/>
  <c r="AZ64" i="12" s="1"/>
  <c r="AI64" i="12" a="1"/>
  <c r="AI64" i="12" s="1"/>
  <c r="BI42" i="8" a="1"/>
  <c r="BI42" i="8" s="1"/>
  <c r="AA42" i="8" a="1"/>
  <c r="AA42" i="8" s="1"/>
  <c r="T42" i="8" a="1"/>
  <c r="T42" i="8" s="1"/>
  <c r="BS90" i="15" a="1"/>
  <c r="BS90" i="15" s="1"/>
  <c r="T90" i="15" a="1"/>
  <c r="T90" i="15" s="1"/>
  <c r="AK90" i="15" a="1"/>
  <c r="AK90" i="15" s="1"/>
  <c r="Y90" i="4" a="1"/>
  <c r="Y90" i="4" s="1"/>
  <c r="AA90" i="15" a="1"/>
  <c r="AA90" i="15" s="1"/>
  <c r="BB90" i="15" a="1"/>
  <c r="BB90" i="15" s="1"/>
  <c r="J90" i="15" a="1"/>
  <c r="J90" i="15" s="1"/>
  <c r="BK53" i="8" a="1"/>
  <c r="BK53" i="8" s="1"/>
  <c r="AI53" i="3" a="1"/>
  <c r="AI53" i="3" s="1"/>
  <c r="AV53" i="3" s="1" a="1"/>
  <c r="AV53" i="3" s="1"/>
  <c r="AC53" i="8" a="1"/>
  <c r="AC53" i="8" s="1"/>
  <c r="AT53" i="8" a="1"/>
  <c r="AT53" i="8" s="1"/>
  <c r="AZ53" i="8" a="1"/>
  <c r="AZ53" i="8" s="1"/>
  <c r="BQ53" i="8" a="1"/>
  <c r="BQ53" i="8" s="1"/>
  <c r="R53" i="8" a="1"/>
  <c r="R53" i="8" s="1"/>
  <c r="AI53" i="8" a="1"/>
  <c r="AI53" i="8" s="1"/>
  <c r="BS55" i="12" a="1"/>
  <c r="BS55" i="12" s="1"/>
  <c r="BJ61" i="5"/>
  <c r="W61" i="11" s="1" a="1"/>
  <c r="W61" i="11" s="1"/>
  <c r="T64" i="3"/>
  <c r="BB54" i="3" a="1"/>
  <c r="BB54" i="3" s="1"/>
  <c r="BD54" i="3" s="1" a="1"/>
  <c r="BD54" i="3" s="1"/>
  <c r="BL54" i="3"/>
  <c r="AR69" i="3"/>
  <c r="U93" i="3"/>
  <c r="H93" i="7" s="1" a="1"/>
  <c r="H93" i="7" s="1"/>
  <c r="AT52" i="8" a="1"/>
  <c r="AT52" i="8" s="1"/>
  <c r="AC52" i="8" a="1"/>
  <c r="AC52" i="8" s="1"/>
  <c r="BI54" i="8" a="1"/>
  <c r="BI54" i="8" s="1"/>
  <c r="BG69" i="8" a="1"/>
  <c r="BG69" i="8" s="1"/>
  <c r="AM69" i="8" a="1"/>
  <c r="AM69" i="8" s="1"/>
  <c r="AI69" i="8" a="1"/>
  <c r="AI69" i="8" s="1"/>
  <c r="BC25" i="5" a="1"/>
  <c r="BC25" i="5" s="1"/>
  <c r="I28" i="5" a="1"/>
  <c r="I28" i="5" s="1"/>
  <c r="AK60" i="5" a="1"/>
  <c r="AK60" i="5" s="1"/>
  <c r="Y59" i="5"/>
  <c r="H88" i="5" a="1"/>
  <c r="H88" i="5" s="1"/>
  <c r="O88" i="5" s="1"/>
  <c r="AZ36" i="12" a="1"/>
  <c r="AZ36" i="12" s="1"/>
  <c r="AR61" i="12" a="1"/>
  <c r="AR61" i="12" s="1"/>
  <c r="S88" i="5"/>
  <c r="BD74" i="12" a="1"/>
  <c r="BD74" i="12" s="1"/>
  <c r="BD95" i="15" a="1"/>
  <c r="BD95" i="15" s="1"/>
  <c r="AZ70" i="15" a="1"/>
  <c r="AZ70" i="15" s="1"/>
  <c r="L34" i="8" a="1"/>
  <c r="L34" i="8" s="1"/>
  <c r="AZ88" i="8" a="1"/>
  <c r="AZ88" i="8" s="1"/>
  <c r="BD37" i="8" a="1"/>
  <c r="BD37" i="8" s="1"/>
  <c r="AZ8" i="8" a="1"/>
  <c r="AZ8" i="8" s="1"/>
  <c r="M78" i="6" a="1"/>
  <c r="M78" i="6" s="1"/>
  <c r="O78" i="6" s="1" a="1"/>
  <c r="O78" i="6" s="1"/>
  <c r="L78" i="6" a="1"/>
  <c r="L78" i="6" s="1"/>
  <c r="N78" i="6" s="1" a="1"/>
  <c r="N78" i="6" s="1"/>
  <c r="AI37" i="5" a="1"/>
  <c r="AI37" i="5" s="1"/>
  <c r="AR37" i="5"/>
  <c r="BQ37" i="12" a="1"/>
  <c r="BQ37" i="12" s="1"/>
  <c r="BD92" i="5" a="1"/>
  <c r="BD92" i="5" s="1"/>
  <c r="BN92" i="5" s="1" a="1"/>
  <c r="BN92" i="5" s="1"/>
  <c r="BE92" i="5" a="1"/>
  <c r="BE92" i="5" s="1"/>
  <c r="BG70" i="12" a="1"/>
  <c r="BG70" i="12" s="1"/>
  <c r="BT70" i="5" a="1"/>
  <c r="BT70" i="5" s="1"/>
  <c r="H70" i="12" a="1"/>
  <c r="H70" i="12" s="1"/>
  <c r="AP70" i="12" a="1"/>
  <c r="AP70" i="12" s="1"/>
  <c r="BU70" i="12" a="1"/>
  <c r="BU70" i="12" s="1"/>
  <c r="BB44" i="15" a="1"/>
  <c r="BB44" i="15" s="1"/>
  <c r="BS44" i="15" a="1"/>
  <c r="BS44" i="15" s="1"/>
  <c r="AR44" i="15" a="1"/>
  <c r="AR44" i="15" s="1"/>
  <c r="AK44" i="15" a="1"/>
  <c r="AK44" i="15" s="1"/>
  <c r="J44" i="15" a="1"/>
  <c r="J44" i="15" s="1"/>
  <c r="BI44" i="15" a="1"/>
  <c r="BI44" i="15" s="1"/>
  <c r="T44" i="15" a="1"/>
  <c r="T44" i="15" s="1"/>
  <c r="BL100" i="5"/>
  <c r="T100" i="12" a="1"/>
  <c r="T100" i="12" s="1"/>
  <c r="AK100" i="12" a="1"/>
  <c r="AK100" i="12" s="1"/>
  <c r="BS100" i="12" a="1"/>
  <c r="BS100" i="12" s="1"/>
  <c r="AA100" i="12" a="1"/>
  <c r="AA100" i="12" s="1"/>
  <c r="BM100" i="5"/>
  <c r="BC100" i="5" a="1"/>
  <c r="BC100" i="5" s="1"/>
  <c r="BI100" i="12" a="1"/>
  <c r="BI100" i="12" s="1"/>
  <c r="BO100" i="5"/>
  <c r="BI63" i="12" a="1"/>
  <c r="BI63" i="12" s="1"/>
  <c r="BK63" i="5"/>
  <c r="BS63" i="12" a="1"/>
  <c r="BS63" i="12" s="1"/>
  <c r="BM63" i="5"/>
  <c r="J63" i="12" a="1"/>
  <c r="J63" i="12" s="1"/>
  <c r="BL63" i="5"/>
  <c r="AA63" i="12" a="1"/>
  <c r="AA63" i="12" s="1"/>
  <c r="T63" i="12" a="1"/>
  <c r="T63" i="12" s="1"/>
  <c r="BO63" i="5"/>
  <c r="BA63" i="5" a="1"/>
  <c r="BA63" i="5" s="1"/>
  <c r="BH63" i="5" s="1"/>
  <c r="J89" i="5" a="1"/>
  <c r="J89" i="5" s="1"/>
  <c r="S89" i="5"/>
  <c r="I89" i="5" a="1"/>
  <c r="I89" i="5" s="1"/>
  <c r="H89" i="5" a="1"/>
  <c r="H89" i="5" s="1"/>
  <c r="U89" i="5"/>
  <c r="AE90" i="15" a="1"/>
  <c r="AE90" i="15" s="1"/>
  <c r="P90" i="15" a="1"/>
  <c r="P90" i="15" s="1"/>
  <c r="L90" i="4"/>
  <c r="BL90" i="6" s="1"/>
  <c r="BM90" i="6" s="1"/>
  <c r="H90" i="14" s="1" a="1"/>
  <c r="H90" i="14" s="1"/>
  <c r="AG90" i="15" a="1"/>
  <c r="AG90" i="15" s="1"/>
  <c r="AV90" i="15" a="1"/>
  <c r="AV90" i="15" s="1"/>
  <c r="AX90" i="15" a="1"/>
  <c r="AX90" i="15" s="1"/>
  <c r="BO90" i="15" a="1"/>
  <c r="BO90" i="15" s="1"/>
  <c r="BM90" i="15" a="1"/>
  <c r="BM90" i="15" s="1"/>
  <c r="N90" i="15" a="1"/>
  <c r="N90" i="15" s="1"/>
  <c r="AU55" i="3"/>
  <c r="AI55" i="8" a="1"/>
  <c r="AI55" i="8" s="1"/>
  <c r="AC55" i="8" a="1"/>
  <c r="AC55" i="8" s="1"/>
  <c r="L55" i="8" a="1"/>
  <c r="L55" i="8" s="1"/>
  <c r="AZ55" i="8" a="1"/>
  <c r="AZ55" i="8" s="1"/>
  <c r="BK55" i="8" a="1"/>
  <c r="BK55" i="8" s="1"/>
  <c r="BQ55" i="8" a="1"/>
  <c r="BQ55" i="8" s="1"/>
  <c r="R55" i="8" a="1"/>
  <c r="R55" i="8" s="1"/>
  <c r="AK93" i="8" a="1"/>
  <c r="AK93" i="8" s="1"/>
  <c r="BA93" i="3" a="1"/>
  <c r="BA93" i="3" s="1"/>
  <c r="AV9" i="15" a="1"/>
  <c r="AV9" i="15" s="1"/>
  <c r="AX9" i="15" a="1"/>
  <c r="AX9" i="15" s="1"/>
  <c r="BM9" i="15" a="1"/>
  <c r="BM9" i="15" s="1"/>
  <c r="N9" i="15" a="1"/>
  <c r="N9" i="15" s="1"/>
  <c r="AE9" i="15" a="1"/>
  <c r="AE9" i="15" s="1"/>
  <c r="AZ28" i="15" a="1"/>
  <c r="AZ28" i="15" s="1"/>
  <c r="BK28" i="15" a="1"/>
  <c r="BK28" i="15" s="1"/>
  <c r="BQ28" i="15" a="1"/>
  <c r="BQ28" i="15" s="1"/>
  <c r="R28" i="15" a="1"/>
  <c r="R28" i="15" s="1"/>
  <c r="AP44" i="15" a="1"/>
  <c r="AP44" i="15" s="1"/>
  <c r="V44" i="15" a="1"/>
  <c r="V44" i="15" s="1"/>
  <c r="H44" i="15" a="1"/>
  <c r="H44" i="15" s="1"/>
  <c r="AJ44" i="4"/>
  <c r="Y44" i="15" a="1"/>
  <c r="Y44" i="15" s="1"/>
  <c r="BB81" i="15" a="1"/>
  <c r="BB81" i="15" s="1"/>
  <c r="BI81" i="15" a="1"/>
  <c r="BI81" i="15" s="1"/>
  <c r="BS81" i="15" a="1"/>
  <c r="BS81" i="15" s="1"/>
  <c r="AA81" i="15" a="1"/>
  <c r="AA81" i="15" s="1"/>
  <c r="AX89" i="6"/>
  <c r="BG89" i="6" s="1"/>
  <c r="AD89" i="11" a="1"/>
  <c r="AD89" i="11" s="1"/>
  <c r="L15" i="15" a="1"/>
  <c r="L15" i="15" s="1"/>
  <c r="AC15" i="15" a="1"/>
  <c r="AC15" i="15" s="1"/>
  <c r="BQ15" i="15" a="1"/>
  <c r="BQ15" i="15" s="1"/>
  <c r="AT15" i="15" a="1"/>
  <c r="AT15" i="15" s="1"/>
  <c r="BO31" i="3"/>
  <c r="BB31" i="3" a="1"/>
  <c r="BB31" i="3" s="1"/>
  <c r="T31" i="8" a="1"/>
  <c r="T31" i="8" s="1"/>
  <c r="AA31" i="8" a="1"/>
  <c r="AA31" i="8" s="1"/>
  <c r="BQ33" i="15" a="1"/>
  <c r="BQ33" i="15" s="1"/>
  <c r="BK33" i="15" a="1"/>
  <c r="BK33" i="15" s="1"/>
  <c r="L33" i="15" a="1"/>
  <c r="L33" i="15" s="1"/>
  <c r="R33" i="15" a="1"/>
  <c r="R33" i="15" s="1"/>
  <c r="T33" i="4"/>
  <c r="BN33" i="6" s="1"/>
  <c r="BO33" i="6" s="1"/>
  <c r="M33" i="14" s="1" a="1"/>
  <c r="M33" i="14" s="1"/>
  <c r="AI33" i="15" a="1"/>
  <c r="AI33" i="15" s="1"/>
  <c r="T66" i="4"/>
  <c r="L66" i="14" s="1" a="1"/>
  <c r="L66" i="14" s="1"/>
  <c r="BK66" i="15" a="1"/>
  <c r="BK66" i="15" s="1"/>
  <c r="AI66" i="15" a="1"/>
  <c r="AI66" i="15" s="1"/>
  <c r="R66" i="15" a="1"/>
  <c r="R66" i="15" s="1"/>
  <c r="AZ66" i="15" a="1"/>
  <c r="AZ66" i="15" s="1"/>
  <c r="AT66" i="15" a="1"/>
  <c r="AT66" i="15" s="1"/>
  <c r="L66" i="15" a="1"/>
  <c r="L66" i="15" s="1"/>
  <c r="R96" i="15" a="1"/>
  <c r="R96" i="15" s="1"/>
  <c r="AI96" i="15" a="1"/>
  <c r="AI96" i="15" s="1"/>
  <c r="AT96" i="15" a="1"/>
  <c r="AT96" i="15" s="1"/>
  <c r="BK96" i="15" a="1"/>
  <c r="BK96" i="15" s="1"/>
  <c r="AC96" i="15" a="1"/>
  <c r="AC96" i="15" s="1"/>
  <c r="L96" i="15" a="1"/>
  <c r="L96" i="15" s="1"/>
  <c r="R87" i="15" a="1"/>
  <c r="R87" i="15" s="1"/>
  <c r="AC87" i="15" a="1"/>
  <c r="AC87" i="15" s="1"/>
  <c r="L87" i="15" a="1"/>
  <c r="L87" i="15" s="1"/>
  <c r="AI87" i="15" a="1"/>
  <c r="AI87" i="15" s="1"/>
  <c r="AT87" i="15" a="1"/>
  <c r="AT87" i="15" s="1"/>
  <c r="AZ42" i="15" a="1"/>
  <c r="AZ42" i="15" s="1"/>
  <c r="BQ42" i="15" a="1"/>
  <c r="BQ42" i="15" s="1"/>
  <c r="AT42" i="15" a="1"/>
  <c r="AT42" i="15" s="1"/>
  <c r="L42" i="15" a="1"/>
  <c r="L42" i="15" s="1"/>
  <c r="AC42" i="15" a="1"/>
  <c r="AC42" i="15" s="1"/>
  <c r="AP16" i="15" a="1"/>
  <c r="AP16" i="15" s="1"/>
  <c r="BU16" i="15" a="1"/>
  <c r="BU16" i="15" s="1"/>
  <c r="V16" i="15" a="1"/>
  <c r="V16" i="15" s="1"/>
  <c r="BG16" i="15" a="1"/>
  <c r="BG16" i="15" s="1"/>
  <c r="AM16" i="15" a="1"/>
  <c r="AM16" i="15" s="1"/>
  <c r="Y16" i="15" a="1"/>
  <c r="Y16" i="15" s="1"/>
  <c r="AK29" i="15" a="1"/>
  <c r="AK29" i="15" s="1"/>
  <c r="BB29" i="15" a="1"/>
  <c r="BB29" i="15" s="1"/>
  <c r="AB29" i="4"/>
  <c r="AR29" i="15" a="1"/>
  <c r="AR29" i="15" s="1"/>
  <c r="BI29" i="15" a="1"/>
  <c r="BI29" i="15" s="1"/>
  <c r="J29" i="15" a="1"/>
  <c r="J29" i="15" s="1"/>
  <c r="AI54" i="15" a="1"/>
  <c r="AI54" i="15" s="1"/>
  <c r="L54" i="15" a="1"/>
  <c r="L54" i="15" s="1"/>
  <c r="AC54" i="15" a="1"/>
  <c r="AC54" i="15" s="1"/>
  <c r="AZ54" i="15" a="1"/>
  <c r="AZ54" i="15" s="1"/>
  <c r="BB53" i="8" a="1"/>
  <c r="BB53" i="8" s="1"/>
  <c r="BS53" i="8" a="1"/>
  <c r="BS53" i="8" s="1"/>
  <c r="BO53" i="3"/>
  <c r="BI53" i="8" a="1"/>
  <c r="BI53" i="8" s="1"/>
  <c r="T53" i="8" a="1"/>
  <c r="T53" i="8" s="1"/>
  <c r="AA53" i="8" a="1"/>
  <c r="AA53" i="8" s="1"/>
  <c r="AK53" i="8" a="1"/>
  <c r="AK53" i="8" s="1"/>
  <c r="BG78" i="15" a="1"/>
  <c r="BG78" i="15" s="1"/>
  <c r="AM78" i="15" a="1"/>
  <c r="AM78" i="15" s="1"/>
  <c r="AJ78" i="4"/>
  <c r="Y78" i="15" a="1"/>
  <c r="Y78" i="15" s="1"/>
  <c r="BD78" i="15" a="1"/>
  <c r="BD78" i="15" s="1"/>
  <c r="H78" i="15" a="1"/>
  <c r="H78" i="15" s="1"/>
  <c r="P87" i="15" a="1"/>
  <c r="P87" i="15" s="1"/>
  <c r="AE87" i="15" a="1"/>
  <c r="AE87" i="15" s="1"/>
  <c r="AV87" i="15" a="1"/>
  <c r="AV87" i="15" s="1"/>
  <c r="BB40" i="8" a="1"/>
  <c r="BB40" i="8" s="1"/>
  <c r="BK40" i="3"/>
  <c r="BA40" i="3" a="1"/>
  <c r="BA40" i="3" s="1"/>
  <c r="BN40" i="3" s="1" a="1"/>
  <c r="BN40" i="3" s="1"/>
  <c r="T40" i="8" a="1"/>
  <c r="T40" i="8" s="1"/>
  <c r="BI40" i="8" a="1"/>
  <c r="BI40" i="8" s="1"/>
  <c r="AU21" i="3"/>
  <c r="AI21" i="3" a="1"/>
  <c r="AI21" i="3" s="1"/>
  <c r="AV21" i="3" s="1" a="1"/>
  <c r="AV21" i="3" s="1"/>
  <c r="AC21" i="8" a="1"/>
  <c r="AC21" i="8" s="1"/>
  <c r="AR21" i="3"/>
  <c r="AV42" i="15" a="1"/>
  <c r="AV42" i="15" s="1"/>
  <c r="AX42" i="15" a="1"/>
  <c r="AX42" i="15" s="1"/>
  <c r="N42" i="15" a="1"/>
  <c r="N42" i="15" s="1"/>
  <c r="AE42" i="15" a="1"/>
  <c r="AE42" i="15" s="1"/>
  <c r="BB41" i="15" a="1"/>
  <c r="BB41" i="15" s="1"/>
  <c r="BI41" i="15" a="1"/>
  <c r="BI41" i="15" s="1"/>
  <c r="AK41" i="15" a="1"/>
  <c r="AK41" i="15" s="1"/>
  <c r="J41" i="15" a="1"/>
  <c r="J41" i="15" s="1"/>
  <c r="BJ74" i="5"/>
  <c r="BI74" i="12" a="1"/>
  <c r="BI74" i="12" s="1"/>
  <c r="BO74" i="5"/>
  <c r="BL71" i="3"/>
  <c r="Y71" i="6" s="1"/>
  <c r="T71" i="8" a="1"/>
  <c r="T71" i="8" s="1"/>
  <c r="AC19" i="15" a="1"/>
  <c r="AC19" i="15" s="1"/>
  <c r="BQ19" i="15" a="1"/>
  <c r="BQ19" i="15" s="1"/>
  <c r="AZ19" i="15" a="1"/>
  <c r="AZ19" i="15" s="1"/>
  <c r="L19" i="15" a="1"/>
  <c r="L19" i="15" s="1"/>
  <c r="AI19" i="15" a="1"/>
  <c r="AI19" i="15" s="1"/>
  <c r="AS37" i="3"/>
  <c r="AI37" i="3" a="1"/>
  <c r="AI37" i="3" s="1"/>
  <c r="BK60" i="3"/>
  <c r="BB60" i="8" a="1"/>
  <c r="BB60" i="8" s="1"/>
  <c r="T60" i="8" a="1"/>
  <c r="T60" i="8" s="1"/>
  <c r="BS60" i="8" a="1"/>
  <c r="BS60" i="8" s="1"/>
  <c r="BO60" i="3"/>
  <c r="AI75" i="15" a="1"/>
  <c r="AI75" i="15" s="1"/>
  <c r="BQ75" i="15" a="1"/>
  <c r="BQ75" i="15" s="1"/>
  <c r="AT75" i="15" a="1"/>
  <c r="AT75" i="15" s="1"/>
  <c r="AZ75" i="15" a="1"/>
  <c r="AZ75" i="15" s="1"/>
  <c r="L75" i="15" a="1"/>
  <c r="L75" i="15" s="1"/>
  <c r="H75" i="15" a="1"/>
  <c r="H75" i="15" s="1"/>
  <c r="AG75" i="4" a="1"/>
  <c r="AG75" i="4" s="1"/>
  <c r="V75" i="15" a="1"/>
  <c r="V75" i="15" s="1"/>
  <c r="BD75" i="15" a="1"/>
  <c r="BD75" i="15" s="1"/>
  <c r="BG75" i="15" a="1"/>
  <c r="BG75" i="15" s="1"/>
  <c r="BJ99" i="3"/>
  <c r="BO99" i="3"/>
  <c r="BK99" i="3"/>
  <c r="BW33" i="5"/>
  <c r="BS33" i="5" a="1"/>
  <c r="BS33" i="5" s="1"/>
  <c r="BE81" i="5" a="1"/>
  <c r="BE81" i="5" s="1"/>
  <c r="BB53" i="3" a="1"/>
  <c r="BB53" i="3" s="1"/>
  <c r="BE53" i="3" s="1" a="1"/>
  <c r="BE53" i="3" s="1"/>
  <c r="AZ44" i="15" a="1"/>
  <c r="AZ44" i="15" s="1"/>
  <c r="BQ44" i="15" a="1"/>
  <c r="BQ44" i="15" s="1"/>
  <c r="BK44" i="15" a="1"/>
  <c r="BK44" i="15" s="1"/>
  <c r="AC44" i="15" a="1"/>
  <c r="AC44" i="15" s="1"/>
  <c r="R44" i="15" a="1"/>
  <c r="R44" i="15" s="1"/>
  <c r="BB79" i="8" a="1"/>
  <c r="BB79" i="8" s="1"/>
  <c r="T79" i="8" a="1"/>
  <c r="T79" i="8" s="1"/>
  <c r="Y82" i="8" a="1"/>
  <c r="Y82" i="8" s="1"/>
  <c r="H82" i="8" a="1"/>
  <c r="H82" i="8" s="1"/>
  <c r="AM82" i="8" a="1"/>
  <c r="AM82" i="8" s="1"/>
  <c r="BU82" i="8" a="1"/>
  <c r="BU82" i="8" s="1"/>
  <c r="BG82" i="8" a="1"/>
  <c r="BG82" i="8" s="1"/>
  <c r="AI14" i="8" a="1"/>
  <c r="AI14" i="8" s="1"/>
  <c r="AT14" i="3"/>
  <c r="AT14" i="8" a="1"/>
  <c r="AT14" i="8" s="1"/>
  <c r="AI14" i="3" a="1"/>
  <c r="AI14" i="3" s="1"/>
  <c r="L14" i="8" a="1"/>
  <c r="L14" i="8" s="1"/>
  <c r="AU14" i="3"/>
  <c r="BK14" i="8" a="1"/>
  <c r="BK14" i="8" s="1"/>
  <c r="AZ14" i="8" a="1"/>
  <c r="AZ14" i="8" s="1"/>
  <c r="AJ14" i="3" a="1"/>
  <c r="AJ14" i="3" s="1"/>
  <c r="AL14" i="3" s="1" a="1"/>
  <c r="AL14" i="3" s="1"/>
  <c r="AV89" i="5" a="1"/>
  <c r="AV89" i="5" s="1"/>
  <c r="AS25" i="3"/>
  <c r="R25" i="8" a="1"/>
  <c r="R25" i="8" s="1"/>
  <c r="AV13" i="15" a="1"/>
  <c r="AV13" i="15" s="1"/>
  <c r="BO13" i="15" a="1"/>
  <c r="BO13" i="15" s="1"/>
  <c r="P13" i="15" a="1"/>
  <c r="P13" i="15" s="1"/>
  <c r="N13" i="15" a="1"/>
  <c r="N13" i="15" s="1"/>
  <c r="AE13" i="15" a="1"/>
  <c r="AE13" i="15" s="1"/>
  <c r="AR43" i="3"/>
  <c r="AJ43" i="3" a="1"/>
  <c r="AJ43" i="3" s="1"/>
  <c r="AV84" i="5" a="1"/>
  <c r="AV84" i="5" s="1"/>
  <c r="AC65" i="3"/>
  <c r="T65" i="6" s="1"/>
  <c r="AC65" i="6" s="1"/>
  <c r="Y65" i="3"/>
  <c r="H86" i="8" a="1"/>
  <c r="H86" i="8" s="1"/>
  <c r="BG86" i="8" a="1"/>
  <c r="BG86" i="8" s="1"/>
  <c r="AM86" i="8" a="1"/>
  <c r="AM86" i="8" s="1"/>
  <c r="V86" i="8" a="1"/>
  <c r="V86" i="8" s="1"/>
  <c r="Y86" i="8" a="1"/>
  <c r="Y86" i="8" s="1"/>
  <c r="BO15" i="15" a="1"/>
  <c r="BO15" i="15" s="1"/>
  <c r="AX15" i="15" a="1"/>
  <c r="AX15" i="15" s="1"/>
  <c r="AZ21" i="15" a="1"/>
  <c r="AZ21" i="15" s="1"/>
  <c r="AI21" i="15" a="1"/>
  <c r="AI21" i="15" s="1"/>
  <c r="BK21" i="15" a="1"/>
  <c r="BK21" i="15" s="1"/>
  <c r="R21" i="15" a="1"/>
  <c r="R21" i="15" s="1"/>
  <c r="L21" i="15" a="1"/>
  <c r="L21" i="15" s="1"/>
  <c r="AC21" i="15" a="1"/>
  <c r="AC21" i="15" s="1"/>
  <c r="P9" i="6"/>
  <c r="AJ41" i="3" a="1"/>
  <c r="AJ41" i="3" s="1"/>
  <c r="AS88" i="5"/>
  <c r="AU88" i="6" s="1"/>
  <c r="BD88" i="6" s="1"/>
  <c r="P21" i="6"/>
  <c r="BW75" i="5"/>
  <c r="AX75" i="6" s="1"/>
  <c r="BD75" i="12" a="1"/>
  <c r="BD75" i="12" s="1"/>
  <c r="AP75" i="12" a="1"/>
  <c r="AP75" i="12" s="1"/>
  <c r="H75" i="12" a="1"/>
  <c r="H75" i="12" s="1"/>
  <c r="BG75" i="12" a="1"/>
  <c r="BG75" i="12" s="1"/>
  <c r="AM75" i="12" a="1"/>
  <c r="AM75" i="12" s="1"/>
  <c r="Y75" i="12" a="1"/>
  <c r="Y75" i="12" s="1"/>
  <c r="BS75" i="5" a="1"/>
  <c r="BS75" i="5" s="1"/>
  <c r="BU75" i="12" a="1"/>
  <c r="BU75" i="12" s="1"/>
  <c r="BJ38" i="3"/>
  <c r="T38" i="8" a="1"/>
  <c r="T38" i="8" s="1"/>
  <c r="BO38" i="3"/>
  <c r="BM38" i="3"/>
  <c r="BA38" i="3" a="1"/>
  <c r="BA38" i="3" s="1"/>
  <c r="BB38" i="3" a="1"/>
  <c r="BB38" i="3" s="1"/>
  <c r="X29" i="3"/>
  <c r="H29" i="3" a="1"/>
  <c r="H29" i="3" s="1"/>
  <c r="BD96" i="15" a="1"/>
  <c r="BD96" i="15" s="1"/>
  <c r="V96" i="15" a="1"/>
  <c r="V96" i="15" s="1"/>
  <c r="BG96" i="15" a="1"/>
  <c r="BG96" i="15" s="1"/>
  <c r="BU96" i="15" a="1"/>
  <c r="BU96" i="15" s="1"/>
  <c r="Y96" i="15" a="1"/>
  <c r="Y96" i="15" s="1"/>
  <c r="H96" i="15" a="1"/>
  <c r="H96" i="15" s="1"/>
  <c r="AJ96" i="4"/>
  <c r="BG29" i="8" a="1"/>
  <c r="BG29" i="8" s="1"/>
  <c r="H29" i="8" a="1"/>
  <c r="H29" i="8" s="1"/>
  <c r="Y29" i="8" a="1"/>
  <c r="Y29" i="8" s="1"/>
  <c r="AK51" i="6" a="1"/>
  <c r="AK51" i="6" s="1"/>
  <c r="AL51" i="6" s="1" a="1"/>
  <c r="AL51" i="6" s="1"/>
  <c r="AM51" i="6" s="1" a="1"/>
  <c r="AM51" i="6" s="1"/>
  <c r="BB73" i="8" a="1"/>
  <c r="BB73" i="8" s="1"/>
  <c r="AC28" i="12" a="1"/>
  <c r="AC28" i="12" s="1"/>
  <c r="Y17" i="3"/>
  <c r="Q17" i="3"/>
  <c r="AC17" i="3"/>
  <c r="AE17" i="3"/>
  <c r="I29" i="3" a="1"/>
  <c r="I29" i="3" s="1"/>
  <c r="W41" i="3" a="1"/>
  <c r="W41" i="3" s="1"/>
  <c r="BE41" i="3" a="1"/>
  <c r="BE41" i="3" s="1"/>
  <c r="R58" i="3"/>
  <c r="BM70" i="3"/>
  <c r="AG96" i="4" a="1"/>
  <c r="AG96" i="4" s="1"/>
  <c r="N7" i="5" a="1"/>
  <c r="N7" i="5" s="1"/>
  <c r="AU27" i="5"/>
  <c r="AU25" i="5"/>
  <c r="AJ27" i="5" a="1"/>
  <c r="AJ27" i="5" s="1"/>
  <c r="AL27" i="5" s="1" a="1"/>
  <c r="AL27" i="5" s="1"/>
  <c r="AJ28" i="5" a="1"/>
  <c r="AJ28" i="5" s="1"/>
  <c r="AM28" i="5" s="1" a="1"/>
  <c r="AM28" i="5" s="1"/>
  <c r="R53" i="5"/>
  <c r="BD89" i="5" a="1"/>
  <c r="BD89" i="5" s="1"/>
  <c r="BU63" i="12" a="1"/>
  <c r="BU63" i="12" s="1"/>
  <c r="AR96" i="8" a="1"/>
  <c r="AR96" i="8" s="1"/>
  <c r="BQ25" i="12" a="1"/>
  <c r="BQ25" i="12" s="1"/>
  <c r="AK24" i="12" a="1"/>
  <c r="AK24" i="12" s="1"/>
  <c r="BB24" i="12" a="1"/>
  <c r="BB24" i="12" s="1"/>
  <c r="BS24" i="12" a="1"/>
  <c r="BS24" i="12" s="1"/>
  <c r="J24" i="12" a="1"/>
  <c r="J24" i="12" s="1"/>
  <c r="AA24" i="12" a="1"/>
  <c r="AA24" i="12" s="1"/>
  <c r="AR24" i="12" a="1"/>
  <c r="AR24" i="12" s="1"/>
  <c r="BJ78" i="5"/>
  <c r="J78" i="12" a="1"/>
  <c r="J78" i="12" s="1"/>
  <c r="BI78" i="12" a="1"/>
  <c r="BI78" i="12" s="1"/>
  <c r="BK78" i="5"/>
  <c r="BS78" i="12" a="1"/>
  <c r="BS78" i="12" s="1"/>
  <c r="BB78" i="5" a="1"/>
  <c r="BB78" i="5" s="1"/>
  <c r="BB78" i="12" a="1"/>
  <c r="BB78" i="12" s="1"/>
  <c r="BL78" i="5"/>
  <c r="AK78" i="12" a="1"/>
  <c r="AK78" i="12" s="1"/>
  <c r="BM78" i="5"/>
  <c r="BA78" i="5" a="1"/>
  <c r="BA78" i="5" s="1"/>
  <c r="T78" i="12" a="1"/>
  <c r="T78" i="12" s="1"/>
  <c r="BO78" i="5"/>
  <c r="BC78" i="5" a="1"/>
  <c r="BC78" i="5" s="1"/>
  <c r="BW50" i="5"/>
  <c r="AP50" i="12" a="1"/>
  <c r="AP50" i="12" s="1"/>
  <c r="BD50" i="12" a="1"/>
  <c r="BD50" i="12" s="1"/>
  <c r="Y50" i="12" a="1"/>
  <c r="Y50" i="12" s="1"/>
  <c r="H50" i="12" a="1"/>
  <c r="H50" i="12" s="1"/>
  <c r="BG50" i="12" a="1"/>
  <c r="BG50" i="12" s="1"/>
  <c r="AJ31" i="4"/>
  <c r="AP31" i="15" a="1"/>
  <c r="AP31" i="15" s="1"/>
  <c r="BD31" i="15" a="1"/>
  <c r="BD31" i="15" s="1"/>
  <c r="BG31" i="15" a="1"/>
  <c r="BG31" i="15" s="1"/>
  <c r="BU31" i="15" a="1"/>
  <c r="BU31" i="15" s="1"/>
  <c r="H31" i="15" a="1"/>
  <c r="H31" i="15" s="1"/>
  <c r="Y31" i="15" a="1"/>
  <c r="Y31" i="15" s="1"/>
  <c r="AM88" i="12" a="1"/>
  <c r="AM88" i="12" s="1"/>
  <c r="V88" i="12" a="1"/>
  <c r="V88" i="12" s="1"/>
  <c r="BT88" i="5" a="1"/>
  <c r="BT88" i="5" s="1"/>
  <c r="AP88" i="12" a="1"/>
  <c r="AP88" i="12" s="1"/>
  <c r="Y88" i="12" a="1"/>
  <c r="Y88" i="12" s="1"/>
  <c r="H88" i="12" a="1"/>
  <c r="H88" i="12" s="1"/>
  <c r="BU88" i="12" a="1"/>
  <c r="BU88" i="12" s="1"/>
  <c r="T47" i="5"/>
  <c r="U47" i="5"/>
  <c r="V47" i="5"/>
  <c r="AR71" i="5"/>
  <c r="AC71" i="12" a="1"/>
  <c r="AC71" i="12" s="1"/>
  <c r="AK71" i="5" a="1"/>
  <c r="AK71" i="5" s="1"/>
  <c r="AT71" i="12" a="1"/>
  <c r="AT71" i="12" s="1"/>
  <c r="AI71" i="12" a="1"/>
  <c r="AI71" i="12" s="1"/>
  <c r="L71" i="12" a="1"/>
  <c r="L71" i="12" s="1"/>
  <c r="AU71" i="5"/>
  <c r="AS71" i="5"/>
  <c r="BQ71" i="12" a="1"/>
  <c r="BQ71" i="12" s="1"/>
  <c r="AJ71" i="5" a="1"/>
  <c r="AJ71" i="5" s="1"/>
  <c r="R71" i="12" a="1"/>
  <c r="R71" i="12" s="1"/>
  <c r="AP90" i="12" a="1"/>
  <c r="AP90" i="12" s="1"/>
  <c r="BW90" i="5"/>
  <c r="Y90" i="12" a="1"/>
  <c r="Y90" i="12" s="1"/>
  <c r="BT90" i="5" a="1"/>
  <c r="BT90" i="5" s="1"/>
  <c r="H90" i="12" a="1"/>
  <c r="H90" i="12" s="1"/>
  <c r="BU90" i="12" a="1"/>
  <c r="BU90" i="12" s="1"/>
  <c r="BS90" i="5" a="1"/>
  <c r="BS90" i="5" s="1"/>
  <c r="BD90" i="12" a="1"/>
  <c r="BD90" i="12" s="1"/>
  <c r="BG90" i="12" a="1"/>
  <c r="BG90" i="12" s="1"/>
  <c r="BA11" i="3" a="1"/>
  <c r="BA11" i="3" s="1"/>
  <c r="J11" i="8" a="1"/>
  <c r="J11" i="8" s="1"/>
  <c r="AR11" i="8" a="1"/>
  <c r="AR11" i="8" s="1"/>
  <c r="AK11" i="8" a="1"/>
  <c r="AK11" i="8" s="1"/>
  <c r="BS11" i="8" a="1"/>
  <c r="BS11" i="8" s="1"/>
  <c r="BO11" i="3"/>
  <c r="T11" i="8" a="1"/>
  <c r="T11" i="8" s="1"/>
  <c r="BB11" i="8" a="1"/>
  <c r="BB11" i="8" s="1"/>
  <c r="BJ11" i="3"/>
  <c r="AA11" i="8" a="1"/>
  <c r="AA11" i="8" s="1"/>
  <c r="AA61" i="5"/>
  <c r="AC61" i="5"/>
  <c r="AE61" i="5"/>
  <c r="AB61" i="5"/>
  <c r="R61" i="5"/>
  <c r="AU33" i="3"/>
  <c r="L33" i="8" a="1"/>
  <c r="L33" i="8" s="1"/>
  <c r="BQ33" i="8" a="1"/>
  <c r="BQ33" i="8" s="1"/>
  <c r="AJ33" i="3" a="1"/>
  <c r="AJ33" i="3" s="1"/>
  <c r="AI33" i="8" a="1"/>
  <c r="AI33" i="8" s="1"/>
  <c r="BK33" i="8" a="1"/>
  <c r="BK33" i="8" s="1"/>
  <c r="AI33" i="3" a="1"/>
  <c r="AI33" i="3" s="1"/>
  <c r="AC33" i="8" a="1"/>
  <c r="AC33" i="8" s="1"/>
  <c r="AE93" i="15" a="1"/>
  <c r="AE93" i="15" s="1"/>
  <c r="N93" i="15" a="1"/>
  <c r="N93" i="15" s="1"/>
  <c r="AV93" i="15" a="1"/>
  <c r="AV93" i="15" s="1"/>
  <c r="AX93" i="15" a="1"/>
  <c r="AX93" i="15" s="1"/>
  <c r="BM93" i="15" a="1"/>
  <c r="BM93" i="15" s="1"/>
  <c r="BO93" i="15" a="1"/>
  <c r="BO93" i="15" s="1"/>
  <c r="AG93" i="15" a="1"/>
  <c r="AG93" i="15" s="1"/>
  <c r="T89" i="12" a="1"/>
  <c r="T89" i="12" s="1"/>
  <c r="BI89" i="12" a="1"/>
  <c r="BI89" i="12" s="1"/>
  <c r="AR89" i="12" a="1"/>
  <c r="AR89" i="12" s="1"/>
  <c r="BM89" i="5"/>
  <c r="AA89" i="12" a="1"/>
  <c r="AA89" i="12" s="1"/>
  <c r="BS89" i="12" a="1"/>
  <c r="BS89" i="12" s="1"/>
  <c r="BL89" i="5"/>
  <c r="BJ89" i="5"/>
  <c r="J89" i="12" a="1"/>
  <c r="J89" i="12" s="1"/>
  <c r="BA89" i="5" a="1"/>
  <c r="BA89" i="5" s="1"/>
  <c r="BO89" i="5"/>
  <c r="AK73" i="12" a="1"/>
  <c r="AK73" i="12" s="1"/>
  <c r="AR73" i="12" a="1"/>
  <c r="AR73" i="12" s="1"/>
  <c r="BO73" i="5"/>
  <c r="BS73" i="12" a="1"/>
  <c r="BS73" i="12" s="1"/>
  <c r="J73" i="12" a="1"/>
  <c r="J73" i="12" s="1"/>
  <c r="AA73" i="12" a="1"/>
  <c r="AA73" i="12" s="1"/>
  <c r="BK73" i="5"/>
  <c r="BJ73" i="5"/>
  <c r="BB73" i="5" a="1"/>
  <c r="BB73" i="5" s="1"/>
  <c r="BA73" i="5" a="1"/>
  <c r="BA73" i="5" s="1"/>
  <c r="BI73" i="12" a="1"/>
  <c r="BI73" i="12" s="1"/>
  <c r="BL73" i="5"/>
  <c r="AS42" i="5"/>
  <c r="BQ42" i="12" a="1"/>
  <c r="BQ42" i="12" s="1"/>
  <c r="AK42" i="5" a="1"/>
  <c r="AK42" i="5" s="1"/>
  <c r="AT42" i="12" a="1"/>
  <c r="AT42" i="12" s="1"/>
  <c r="AI42" i="12" a="1"/>
  <c r="AI42" i="12" s="1"/>
  <c r="AW42" i="5"/>
  <c r="L42" i="12" a="1"/>
  <c r="L42" i="12" s="1"/>
  <c r="BK42" i="12" a="1"/>
  <c r="BK42" i="12" s="1"/>
  <c r="AZ42" i="12" a="1"/>
  <c r="AZ42" i="12" s="1"/>
  <c r="M28" i="6" a="1"/>
  <c r="M28" i="6" s="1"/>
  <c r="O28" i="6" s="1" a="1"/>
  <c r="O28" i="6" s="1"/>
  <c r="L28" i="6" a="1"/>
  <c r="L28" i="6" s="1"/>
  <c r="N28" i="6" s="1" a="1"/>
  <c r="N28" i="6" s="1"/>
  <c r="AK28" i="5" a="1"/>
  <c r="AK28" i="5" s="1"/>
  <c r="AB17" i="3"/>
  <c r="BC41" i="3" a="1"/>
  <c r="BC41" i="3" s="1"/>
  <c r="AE58" i="3"/>
  <c r="BJ70" i="3"/>
  <c r="AD83" i="3" a="1"/>
  <c r="AD83" i="3" s="1"/>
  <c r="BM96" i="3"/>
  <c r="AP29" i="8" a="1"/>
  <c r="AP29" i="8" s="1"/>
  <c r="AT27" i="5"/>
  <c r="AT25" i="5"/>
  <c r="AI28" i="5" a="1"/>
  <c r="AI28" i="5" s="1"/>
  <c r="AP28" i="5" s="1"/>
  <c r="AC42" i="12" a="1"/>
  <c r="AC42" i="12" s="1"/>
  <c r="AP63" i="12" a="1"/>
  <c r="AP63" i="12" s="1"/>
  <c r="P84" i="5"/>
  <c r="O84" i="5"/>
  <c r="P93" i="15" a="1"/>
  <c r="P93" i="15" s="1"/>
  <c r="X45" i="5"/>
  <c r="H45" i="5" a="1"/>
  <c r="H45" i="5" s="1"/>
  <c r="T45" i="5"/>
  <c r="U45" i="5"/>
  <c r="V45" i="5"/>
  <c r="L37" i="12" a="1"/>
  <c r="L37" i="12" s="1"/>
  <c r="R37" i="12" a="1"/>
  <c r="R37" i="12" s="1"/>
  <c r="AT37" i="5"/>
  <c r="AC37" i="12" a="1"/>
  <c r="AC37" i="12" s="1"/>
  <c r="AI37" i="12" a="1"/>
  <c r="AI37" i="12" s="1"/>
  <c r="AU37" i="5"/>
  <c r="AT37" i="12" a="1"/>
  <c r="AT37" i="12" s="1"/>
  <c r="AZ37" i="12" a="1"/>
  <c r="AZ37" i="12" s="1"/>
  <c r="BW44" i="3"/>
  <c r="BG44" i="8" a="1"/>
  <c r="BG44" i="8" s="1"/>
  <c r="Y44" i="8" a="1"/>
  <c r="Y44" i="8" s="1"/>
  <c r="V56" i="3"/>
  <c r="X56" i="3"/>
  <c r="H56" i="3" a="1"/>
  <c r="H56" i="3" s="1"/>
  <c r="V86" i="15" a="1"/>
  <c r="V86" i="15" s="1"/>
  <c r="H86" i="15" a="1"/>
  <c r="H86" i="15" s="1"/>
  <c r="BG86" i="15" a="1"/>
  <c r="BG86" i="15" s="1"/>
  <c r="BU86" i="15" a="1"/>
  <c r="BU86" i="15" s="1"/>
  <c r="AJ86" i="4"/>
  <c r="Y86" i="15" a="1"/>
  <c r="Y86" i="15" s="1"/>
  <c r="AP86" i="15" a="1"/>
  <c r="AP86" i="15" s="1"/>
  <c r="BW15" i="5"/>
  <c r="BU15" i="12" a="1"/>
  <c r="BU15" i="12" s="1"/>
  <c r="BD15" i="12" a="1"/>
  <c r="BD15" i="12" s="1"/>
  <c r="AM15" i="12" a="1"/>
  <c r="AM15" i="12" s="1"/>
  <c r="BT15" i="5" a="1"/>
  <c r="BT15" i="5" s="1"/>
  <c r="BS15" i="5" a="1"/>
  <c r="BS15" i="5" s="1"/>
  <c r="H15" i="12" a="1"/>
  <c r="H15" i="12" s="1"/>
  <c r="V15" i="12" a="1"/>
  <c r="V15" i="12" s="1"/>
  <c r="AT50" i="15" a="1"/>
  <c r="AT50" i="15" s="1"/>
  <c r="AZ50" i="15" a="1"/>
  <c r="AZ50" i="15" s="1"/>
  <c r="BK50" i="15" a="1"/>
  <c r="BK50" i="15" s="1"/>
  <c r="BQ50" i="15" a="1"/>
  <c r="BQ50" i="15" s="1"/>
  <c r="L50" i="15" a="1"/>
  <c r="L50" i="15" s="1"/>
  <c r="AC50" i="15" a="1"/>
  <c r="AC50" i="15" s="1"/>
  <c r="AI50" i="15" a="1"/>
  <c r="AI50" i="15" s="1"/>
  <c r="AJ38" i="5" a="1"/>
  <c r="AJ38" i="5" s="1"/>
  <c r="AU38" i="5"/>
  <c r="AU38" i="6" s="1"/>
  <c r="BD38" i="6" s="1"/>
  <c r="AZ38" i="12" a="1"/>
  <c r="AZ38" i="12" s="1"/>
  <c r="AC38" i="12" a="1"/>
  <c r="AC38" i="12" s="1"/>
  <c r="R38" i="12" a="1"/>
  <c r="R38" i="12" s="1"/>
  <c r="AK38" i="5" a="1"/>
  <c r="AK38" i="5" s="1"/>
  <c r="BQ38" i="12" a="1"/>
  <c r="BQ38" i="12" s="1"/>
  <c r="AT38" i="12" a="1"/>
  <c r="AT38" i="12" s="1"/>
  <c r="AI38" i="5" a="1"/>
  <c r="AI38" i="5" s="1"/>
  <c r="AI38" i="12" a="1"/>
  <c r="AI38" i="12" s="1"/>
  <c r="AA77" i="15" a="1"/>
  <c r="AA77" i="15" s="1"/>
  <c r="AK77" i="15" a="1"/>
  <c r="AK77" i="15" s="1"/>
  <c r="BS77" i="15" a="1"/>
  <c r="BS77" i="15" s="1"/>
  <c r="T77" i="15" a="1"/>
  <c r="T77" i="15" s="1"/>
  <c r="BI77" i="15" a="1"/>
  <c r="BI77" i="15" s="1"/>
  <c r="BB77" i="15" a="1"/>
  <c r="BB77" i="15" s="1"/>
  <c r="AR77" i="15" a="1"/>
  <c r="AR77" i="15" s="1"/>
  <c r="AK15" i="12" a="1"/>
  <c r="AK15" i="12" s="1"/>
  <c r="AA15" i="12" a="1"/>
  <c r="AA15" i="12" s="1"/>
  <c r="BK15" i="5"/>
  <c r="BL15" i="5"/>
  <c r="BB15" i="12" a="1"/>
  <c r="BB15" i="12" s="1"/>
  <c r="BS15" i="12" a="1"/>
  <c r="BS15" i="12" s="1"/>
  <c r="BM15" i="5"/>
  <c r="J15" i="12" a="1"/>
  <c r="J15" i="12" s="1"/>
  <c r="T15" i="12" a="1"/>
  <c r="T15" i="12" s="1"/>
  <c r="BG84" i="12" a="1"/>
  <c r="BG84" i="12" s="1"/>
  <c r="AM84" i="12" a="1"/>
  <c r="AM84" i="12" s="1"/>
  <c r="BS84" i="5" a="1"/>
  <c r="BS84" i="5" s="1"/>
  <c r="V84" i="12" a="1"/>
  <c r="V84" i="12" s="1"/>
  <c r="BW84" i="5"/>
  <c r="AP84" i="12" a="1"/>
  <c r="AP84" i="12" s="1"/>
  <c r="BT84" i="5" a="1"/>
  <c r="BT84" i="5" s="1"/>
  <c r="H84" i="12" a="1"/>
  <c r="H84" i="12" s="1"/>
  <c r="BU84" i="12" a="1"/>
  <c r="BU84" i="12" s="1"/>
  <c r="Y49" i="15" a="1"/>
  <c r="Y49" i="15" s="1"/>
  <c r="AM49" i="15" a="1"/>
  <c r="AM49" i="15" s="1"/>
  <c r="BD49" i="15" a="1"/>
  <c r="BD49" i="15" s="1"/>
  <c r="BU49" i="15" a="1"/>
  <c r="BU49" i="15" s="1"/>
  <c r="BG49" i="15" a="1"/>
  <c r="BG49" i="15" s="1"/>
  <c r="AP49" i="15" a="1"/>
  <c r="AP49" i="15" s="1"/>
  <c r="H49" i="15" a="1"/>
  <c r="H49" i="15" s="1"/>
  <c r="BF80" i="5" a="1"/>
  <c r="BF80" i="5" s="1"/>
  <c r="BG80" i="5" a="1"/>
  <c r="BG80" i="5" s="1"/>
  <c r="AN80" i="5" a="1"/>
  <c r="AN80" i="5" s="1"/>
  <c r="BU80" i="5" a="1"/>
  <c r="BU80" i="5" s="1"/>
  <c r="AO80" i="12" s="1" a="1"/>
  <c r="AO80" i="12" s="1"/>
  <c r="AZ29" i="12" a="1"/>
  <c r="AZ29" i="12" s="1"/>
  <c r="AR29" i="5"/>
  <c r="BK29" i="12" a="1"/>
  <c r="BK29" i="12" s="1"/>
  <c r="AI29" i="5" a="1"/>
  <c r="AI29" i="5" s="1"/>
  <c r="AP29" i="5" s="1"/>
  <c r="BQ29" i="12" a="1"/>
  <c r="BQ29" i="12" s="1"/>
  <c r="L29" i="12" a="1"/>
  <c r="L29" i="12" s="1"/>
  <c r="R29" i="12" a="1"/>
  <c r="R29" i="12" s="1"/>
  <c r="AC29" i="12" a="1"/>
  <c r="AC29" i="12" s="1"/>
  <c r="AU57" i="5"/>
  <c r="BK57" i="12" a="1"/>
  <c r="BK57" i="12" s="1"/>
  <c r="AW57" i="5"/>
  <c r="BQ57" i="12" a="1"/>
  <c r="BQ57" i="12" s="1"/>
  <c r="AZ57" i="12" a="1"/>
  <c r="AZ57" i="12" s="1"/>
  <c r="AC57" i="12" a="1"/>
  <c r="AC57" i="12" s="1"/>
  <c r="L57" i="12" a="1"/>
  <c r="L57" i="12" s="1"/>
  <c r="AS57" i="5"/>
  <c r="AT57" i="12" a="1"/>
  <c r="AT57" i="12" s="1"/>
  <c r="AI57" i="12" a="1"/>
  <c r="AI57" i="12" s="1"/>
  <c r="BG37" i="15" a="1"/>
  <c r="BG37" i="15" s="1"/>
  <c r="BU37" i="15" a="1"/>
  <c r="BU37" i="15" s="1"/>
  <c r="V37" i="15" a="1"/>
  <c r="V37" i="15" s="1"/>
  <c r="AM37" i="15" a="1"/>
  <c r="AM37" i="15" s="1"/>
  <c r="H37" i="15" a="1"/>
  <c r="H37" i="15" s="1"/>
  <c r="Y37" i="15" a="1"/>
  <c r="Y37" i="15" s="1"/>
  <c r="AP37" i="15" a="1"/>
  <c r="AP37" i="15" s="1"/>
  <c r="BI96" i="15" a="1"/>
  <c r="BI96" i="15" s="1"/>
  <c r="AA96" i="15" a="1"/>
  <c r="AA96" i="15" s="1"/>
  <c r="BS96" i="15" a="1"/>
  <c r="BS96" i="15" s="1"/>
  <c r="J96" i="15" a="1"/>
  <c r="J96" i="15" s="1"/>
  <c r="AB96" i="4"/>
  <c r="Q96" i="14" s="1" a="1"/>
  <c r="Q96" i="14" s="1"/>
  <c r="BB96" i="15" a="1"/>
  <c r="BB96" i="15" s="1"/>
  <c r="AP7" i="8" a="1"/>
  <c r="AP7" i="8" s="1"/>
  <c r="BG7" i="8" a="1"/>
  <c r="BG7" i="8" s="1"/>
  <c r="BU7" i="8" a="1"/>
  <c r="BU7" i="8" s="1"/>
  <c r="V7" i="8" a="1"/>
  <c r="V7" i="8" s="1"/>
  <c r="Y7" i="8" a="1"/>
  <c r="Y7" i="8" s="1"/>
  <c r="AM7" i="8" a="1"/>
  <c r="AM7" i="8" s="1"/>
  <c r="U85" i="3"/>
  <c r="H85" i="3" a="1"/>
  <c r="H85" i="3" s="1"/>
  <c r="X85" i="3"/>
  <c r="I85" i="3" a="1"/>
  <c r="I85" i="3" s="1"/>
  <c r="Q85" i="6" s="1"/>
  <c r="V85" i="3"/>
  <c r="BB70" i="3" a="1"/>
  <c r="BB70" i="3" s="1"/>
  <c r="BE70" i="3" s="1" a="1"/>
  <c r="BE70" i="3" s="1"/>
  <c r="Z53" i="5"/>
  <c r="AA53" i="5"/>
  <c r="AB53" i="5"/>
  <c r="AC53" i="5"/>
  <c r="AE53" i="5"/>
  <c r="R17" i="3"/>
  <c r="AA17" i="3"/>
  <c r="V29" i="3"/>
  <c r="BW29" i="3"/>
  <c r="Z29" i="6" s="1"/>
  <c r="BN41" i="3" a="1"/>
  <c r="BN41" i="3" s="1"/>
  <c r="Q58" i="3"/>
  <c r="BB73" i="3" a="1"/>
  <c r="BB73" i="3" s="1"/>
  <c r="BC73" i="3" s="1" a="1"/>
  <c r="BC73" i="3" s="1"/>
  <c r="BE79" i="3" a="1"/>
  <c r="BE79" i="3" s="1"/>
  <c r="BL96" i="3"/>
  <c r="AR38" i="8" a="1"/>
  <c r="AR38" i="8" s="1"/>
  <c r="I93" i="4" a="1"/>
  <c r="I93" i="4" s="1"/>
  <c r="BG15" i="5" a="1"/>
  <c r="BG15" i="5" s="1"/>
  <c r="AI27" i="5" a="1"/>
  <c r="AI27" i="5" s="1"/>
  <c r="AV27" i="5" s="1" a="1"/>
  <c r="AV27" i="5" s="1"/>
  <c r="AI25" i="5" a="1"/>
  <c r="AI25" i="5" s="1"/>
  <c r="AU42" i="5"/>
  <c r="AW28" i="5"/>
  <c r="Q53" i="5"/>
  <c r="AQ85" i="5"/>
  <c r="AP85" i="5"/>
  <c r="T73" i="12" a="1"/>
  <c r="T73" i="12" s="1"/>
  <c r="AR27" i="5"/>
  <c r="AM73" i="5" a="1"/>
  <c r="AM73" i="5" s="1"/>
  <c r="AP96" i="15" a="1"/>
  <c r="AP96" i="15" s="1"/>
  <c r="BB38" i="8" a="1"/>
  <c r="BB38" i="8" s="1"/>
  <c r="BS44" i="3" a="1"/>
  <c r="BS44" i="3" s="1"/>
  <c r="BT44" i="3" s="1" a="1"/>
  <c r="BT44" i="3" s="1"/>
  <c r="BK18" i="12" a="1"/>
  <c r="BK18" i="12" s="1"/>
  <c r="AI18" i="12" a="1"/>
  <c r="AI18" i="12" s="1"/>
  <c r="BQ18" i="12" a="1"/>
  <c r="BQ18" i="12" s="1"/>
  <c r="R18" i="12" a="1"/>
  <c r="R18" i="12" s="1"/>
  <c r="AC18" i="12" a="1"/>
  <c r="AC18" i="12" s="1"/>
  <c r="AT18" i="12" a="1"/>
  <c r="AT18" i="12" s="1"/>
  <c r="AT24" i="3"/>
  <c r="BK24" i="8" a="1"/>
  <c r="BK24" i="8" s="1"/>
  <c r="AZ24" i="8" a="1"/>
  <c r="AZ24" i="8" s="1"/>
  <c r="BQ24" i="8" a="1"/>
  <c r="BQ24" i="8" s="1"/>
  <c r="AU24" i="3"/>
  <c r="L24" i="8" a="1"/>
  <c r="L24" i="8" s="1"/>
  <c r="AW24" i="3"/>
  <c r="AC24" i="8" a="1"/>
  <c r="AC24" i="8" s="1"/>
  <c r="R24" i="8" a="1"/>
  <c r="R24" i="8" s="1"/>
  <c r="AT24" i="8" a="1"/>
  <c r="AT24" i="8" s="1"/>
  <c r="AP91" i="5"/>
  <c r="AQ91" i="5"/>
  <c r="BC89" i="5" a="1"/>
  <c r="BC89" i="5" s="1"/>
  <c r="V75" i="12" a="1"/>
  <c r="V75" i="12" s="1"/>
  <c r="BB71" i="12" a="1"/>
  <c r="BB71" i="12" s="1"/>
  <c r="BL71" i="5"/>
  <c r="T71" i="12" a="1"/>
  <c r="T71" i="12" s="1"/>
  <c r="BM71" i="5"/>
  <c r="AA71" i="12" a="1"/>
  <c r="AA71" i="12" s="1"/>
  <c r="BI71" i="12" a="1"/>
  <c r="BI71" i="12" s="1"/>
  <c r="BA71" i="5" a="1"/>
  <c r="BA71" i="5" s="1"/>
  <c r="BO71" i="5"/>
  <c r="BJ71" i="5"/>
  <c r="AE41" i="5"/>
  <c r="AA41" i="5"/>
  <c r="Z41" i="5"/>
  <c r="R41" i="5"/>
  <c r="Y41" i="5"/>
  <c r="Z17" i="3"/>
  <c r="BS29" i="3" a="1"/>
  <c r="BS29" i="3" s="1"/>
  <c r="BT29" i="3" s="1" a="1"/>
  <c r="BT29" i="3" s="1"/>
  <c r="AA58" i="3"/>
  <c r="AC58" i="3"/>
  <c r="BC79" i="3" a="1"/>
  <c r="BC79" i="3" s="1"/>
  <c r="BB96" i="3" a="1"/>
  <c r="BB96" i="3" s="1"/>
  <c r="BE96" i="3" s="1" a="1"/>
  <c r="BE96" i="3" s="1"/>
  <c r="J38" i="8" a="1"/>
  <c r="J38" i="8" s="1"/>
  <c r="AK73" i="8" a="1"/>
  <c r="AK73" i="8" s="1"/>
  <c r="L93" i="4"/>
  <c r="G93" i="14" s="1" a="1"/>
  <c r="G93" i="14" s="1"/>
  <c r="BD18" i="5" a="1"/>
  <c r="BD18" i="5" s="1"/>
  <c r="BN18" i="5" s="1" a="1"/>
  <c r="BN18" i="5" s="1"/>
  <c r="W18" i="11" s="1" a="1"/>
  <c r="W18" i="11" s="1"/>
  <c r="AK25" i="5" a="1"/>
  <c r="AK25" i="5" s="1"/>
  <c r="AW27" i="5"/>
  <c r="AS25" i="5"/>
  <c r="AR42" i="5"/>
  <c r="BE47" i="5" a="1"/>
  <c r="BE47" i="5" s="1"/>
  <c r="BD47" i="5" a="1"/>
  <c r="BD47" i="5" s="1"/>
  <c r="BN47" i="5" s="1" a="1"/>
  <c r="BN47" i="5" s="1"/>
  <c r="W47" i="11" s="1" a="1"/>
  <c r="W47" i="11" s="1"/>
  <c r="AR71" i="12" a="1"/>
  <c r="AR71" i="12" s="1"/>
  <c r="AM83" i="12" a="1"/>
  <c r="AM83" i="12" s="1"/>
  <c r="BB73" i="12" a="1"/>
  <c r="BB73" i="12" s="1"/>
  <c r="AS27" i="5"/>
  <c r="BI70" i="8" a="1"/>
  <c r="BI70" i="8" s="1"/>
  <c r="J70" i="8" a="1"/>
  <c r="J70" i="8" s="1"/>
  <c r="AR70" i="8" a="1"/>
  <c r="AR70" i="8" s="1"/>
  <c r="T70" i="8" a="1"/>
  <c r="T70" i="8" s="1"/>
  <c r="BB70" i="8" a="1"/>
  <c r="BB70" i="8" s="1"/>
  <c r="AK70" i="8" a="1"/>
  <c r="AK70" i="8" s="1"/>
  <c r="BS70" i="8" a="1"/>
  <c r="BS70" i="8" s="1"/>
  <c r="S29" i="3"/>
  <c r="BD29" i="8" a="1"/>
  <c r="BD29" i="8" s="1"/>
  <c r="AA38" i="8" a="1"/>
  <c r="AA38" i="8" s="1"/>
  <c r="BB89" i="12" a="1"/>
  <c r="BB89" i="12" s="1"/>
  <c r="U29" i="3"/>
  <c r="BM73" i="3"/>
  <c r="BO70" i="3"/>
  <c r="BU29" i="8" a="1"/>
  <c r="BU29" i="8" s="1"/>
  <c r="BS38" i="8" a="1"/>
  <c r="BS38" i="8" s="1"/>
  <c r="AR73" i="8" a="1"/>
  <c r="AR73" i="8" s="1"/>
  <c r="AR25" i="5"/>
  <c r="AI42" i="5" a="1"/>
  <c r="AI42" i="5" s="1"/>
  <c r="AJ42" i="5" a="1"/>
  <c r="AJ42" i="5" s="1"/>
  <c r="AL42" i="5" s="1" a="1"/>
  <c r="AL42" i="5" s="1"/>
  <c r="R42" i="12" a="1"/>
  <c r="R42" i="12" s="1"/>
  <c r="AK71" i="12" a="1"/>
  <c r="AK71" i="12" s="1"/>
  <c r="AX52" i="6"/>
  <c r="BG52" i="6" s="1"/>
  <c r="AD52" i="11" a="1"/>
  <c r="AD52" i="11" s="1"/>
  <c r="L82" i="6" a="1"/>
  <c r="L82" i="6" s="1"/>
  <c r="N82" i="6" s="1" a="1"/>
  <c r="N82" i="6" s="1"/>
  <c r="M82" i="6" a="1"/>
  <c r="M82" i="6" s="1"/>
  <c r="O82" i="6" s="1" a="1"/>
  <c r="O82" i="6" s="1"/>
  <c r="BT63" i="5" a="1"/>
  <c r="BT63" i="5" s="1"/>
  <c r="BD63" i="12" a="1"/>
  <c r="BD63" i="12" s="1"/>
  <c r="H63" i="12" a="1"/>
  <c r="H63" i="12" s="1"/>
  <c r="BG63" i="12" a="1"/>
  <c r="BG63" i="12" s="1"/>
  <c r="BS63" i="5" a="1"/>
  <c r="BS63" i="5" s="1"/>
  <c r="Y63" i="12" a="1"/>
  <c r="Y63" i="12" s="1"/>
  <c r="AI25" i="12" a="1"/>
  <c r="AI25" i="12" s="1"/>
  <c r="AT25" i="12" a="1"/>
  <c r="AT25" i="12" s="1"/>
  <c r="AJ25" i="5" a="1"/>
  <c r="AJ25" i="5" s="1"/>
  <c r="AZ25" i="12" a="1"/>
  <c r="AZ25" i="12" s="1"/>
  <c r="BK25" i="12" a="1"/>
  <c r="BK25" i="12" s="1"/>
  <c r="R25" i="12" a="1"/>
  <c r="R25" i="12" s="1"/>
  <c r="BI28" i="15" a="1"/>
  <c r="BI28" i="15" s="1"/>
  <c r="AR28" i="15" a="1"/>
  <c r="AR28" i="15" s="1"/>
  <c r="BB28" i="15" a="1"/>
  <c r="BB28" i="15" s="1"/>
  <c r="T28" i="15" a="1"/>
  <c r="T28" i="15" s="1"/>
  <c r="AK28" i="15" a="1"/>
  <c r="AK28" i="15" s="1"/>
  <c r="J28" i="15" a="1"/>
  <c r="J28" i="15" s="1"/>
  <c r="AA28" i="15" a="1"/>
  <c r="AA28" i="15" s="1"/>
  <c r="R27" i="12" a="1"/>
  <c r="R27" i="12" s="1"/>
  <c r="AT27" i="12" a="1"/>
  <c r="AT27" i="12" s="1"/>
  <c r="BK27" i="12" a="1"/>
  <c r="BK27" i="12" s="1"/>
  <c r="AI27" i="12" a="1"/>
  <c r="AI27" i="12" s="1"/>
  <c r="AZ27" i="12" a="1"/>
  <c r="AZ27" i="12" s="1"/>
  <c r="BQ27" i="12" a="1"/>
  <c r="BQ27" i="12" s="1"/>
  <c r="AK92" i="6" a="1"/>
  <c r="AK92" i="6" s="1"/>
  <c r="AL92" i="6" s="1" a="1"/>
  <c r="AL92" i="6" s="1"/>
  <c r="AM92" i="6" s="1" a="1"/>
  <c r="AM92" i="6" s="1"/>
  <c r="BS83" i="5" a="1"/>
  <c r="BS83" i="5" s="1"/>
  <c r="H83" i="12" a="1"/>
  <c r="H83" i="12" s="1"/>
  <c r="BU83" i="12" a="1"/>
  <c r="BU83" i="12" s="1"/>
  <c r="BD83" i="12" a="1"/>
  <c r="BD83" i="12" s="1"/>
  <c r="BG83" i="12" a="1"/>
  <c r="BG83" i="12" s="1"/>
  <c r="V83" i="12" a="1"/>
  <c r="V83" i="12" s="1"/>
  <c r="AP83" i="12" a="1"/>
  <c r="AP83" i="12" s="1"/>
  <c r="BT83" i="5" a="1"/>
  <c r="BT83" i="5" s="1"/>
  <c r="BJ73" i="3"/>
  <c r="BO73" i="3"/>
  <c r="T73" i="8" a="1"/>
  <c r="T73" i="8" s="1"/>
  <c r="BI73" i="8" a="1"/>
  <c r="BI73" i="8" s="1"/>
  <c r="BK73" i="3"/>
  <c r="R28" i="12" a="1"/>
  <c r="R28" i="12" s="1"/>
  <c r="AI28" i="12" a="1"/>
  <c r="AI28" i="12" s="1"/>
  <c r="BK28" i="12" a="1"/>
  <c r="BK28" i="12" s="1"/>
  <c r="AU28" i="5"/>
  <c r="AT28" i="12" a="1"/>
  <c r="AT28" i="12" s="1"/>
  <c r="BQ28" i="12" a="1"/>
  <c r="BQ28" i="12" s="1"/>
  <c r="L28" i="12" a="1"/>
  <c r="L28" i="12" s="1"/>
  <c r="T96" i="8" a="1"/>
  <c r="T96" i="8" s="1"/>
  <c r="BB96" i="8" a="1"/>
  <c r="BB96" i="8" s="1"/>
  <c r="AA96" i="8" a="1"/>
  <c r="AA96" i="8" s="1"/>
  <c r="BK96" i="3"/>
  <c r="BI96" i="8" a="1"/>
  <c r="BI96" i="8" s="1"/>
  <c r="AK96" i="8" a="1"/>
  <c r="AK96" i="8" s="1"/>
  <c r="BS96" i="8" a="1"/>
  <c r="BS96" i="8" s="1"/>
  <c r="J96" i="8" a="1"/>
  <c r="J96" i="8" s="1"/>
  <c r="Y58" i="3"/>
  <c r="BC73" i="5" a="1"/>
  <c r="BC73" i="5" s="1"/>
  <c r="BJ14" i="6"/>
  <c r="BK14" i="6" s="1" a="1"/>
  <c r="BK14" i="6" s="1"/>
  <c r="BK38" i="3"/>
  <c r="AM58" i="3" a="1"/>
  <c r="AM58" i="3" s="1"/>
  <c r="BL73" i="3"/>
  <c r="BL70" i="3"/>
  <c r="BA96" i="3" a="1"/>
  <c r="BA96" i="3" s="1"/>
  <c r="AK38" i="8" a="1"/>
  <c r="AK38" i="8" s="1"/>
  <c r="AA73" i="8" a="1"/>
  <c r="AA73" i="8" s="1"/>
  <c r="BS73" i="8" a="1"/>
  <c r="BS73" i="8" s="1"/>
  <c r="J73" i="8" a="1"/>
  <c r="J73" i="8" s="1"/>
  <c r="Y28" i="4" a="1"/>
  <c r="Y28" i="4" s="1"/>
  <c r="AW25" i="5"/>
  <c r="AS28" i="5"/>
  <c r="BB71" i="5" a="1"/>
  <c r="BB71" i="5" s="1"/>
  <c r="BD71" i="5" s="1" a="1"/>
  <c r="BD71" i="5" s="1"/>
  <c r="BT75" i="5" a="1"/>
  <c r="BT75" i="5" s="1"/>
  <c r="AN59" i="5" a="1"/>
  <c r="AN59" i="5" s="1"/>
  <c r="AO59" i="5" a="1"/>
  <c r="AO59" i="5" s="1"/>
  <c r="BU59" i="5" a="1"/>
  <c r="BU59" i="5" s="1"/>
  <c r="AC25" i="12" a="1"/>
  <c r="AC25" i="12" s="1"/>
  <c r="BS71" i="12" a="1"/>
  <c r="BS71" i="12" s="1"/>
  <c r="BW83" i="5"/>
  <c r="BD42" i="5" a="1"/>
  <c r="BD42" i="5" s="1"/>
  <c r="BE42" i="5" a="1"/>
  <c r="BE42" i="5" s="1"/>
  <c r="L27" i="12" a="1"/>
  <c r="L27" i="12" s="1"/>
  <c r="AM96" i="15" a="1"/>
  <c r="AM96" i="15" s="1"/>
  <c r="AM29" i="8" a="1"/>
  <c r="AM29" i="8" s="1"/>
  <c r="BC53" i="3" a="1"/>
  <c r="BC53" i="3" s="1"/>
  <c r="BD53" i="3" a="1"/>
  <c r="BD53" i="3" s="1"/>
  <c r="BN53" i="3" s="1" a="1"/>
  <c r="BN53" i="3" s="1"/>
  <c r="AP65" i="8" a="1"/>
  <c r="AP65" i="8" s="1"/>
  <c r="BU65" i="8" a="1"/>
  <c r="BU65" i="8" s="1"/>
  <c r="BG65" i="8" a="1"/>
  <c r="BG65" i="8" s="1"/>
  <c r="V65" i="8" a="1"/>
  <c r="V65" i="8" s="1"/>
  <c r="Y65" i="8" a="1"/>
  <c r="Y65" i="8" s="1"/>
  <c r="AM65" i="8" a="1"/>
  <c r="AM65" i="8" s="1"/>
  <c r="BD65" i="8" a="1"/>
  <c r="BD65" i="8" s="1"/>
  <c r="BL38" i="3"/>
  <c r="AI94" i="8" a="1"/>
  <c r="AI94" i="8" s="1"/>
  <c r="BQ94" i="8" a="1"/>
  <c r="BQ94" i="8" s="1"/>
  <c r="AZ94" i="8" a="1"/>
  <c r="AZ94" i="8" s="1"/>
  <c r="L94" i="8" a="1"/>
  <c r="L94" i="8" s="1"/>
  <c r="AT94" i="8" a="1"/>
  <c r="AT94" i="8" s="1"/>
  <c r="AC94" i="8" a="1"/>
  <c r="AC94" i="8" s="1"/>
  <c r="P90" i="5"/>
  <c r="O90" i="5"/>
  <c r="AM40" i="15" a="1"/>
  <c r="AM40" i="15" s="1"/>
  <c r="Y34" i="8" a="1"/>
  <c r="Y34" i="8" s="1"/>
  <c r="AI82" i="8" a="1"/>
  <c r="AI82" i="8" s="1"/>
  <c r="M48" i="6" a="1"/>
  <c r="M48" i="6" s="1"/>
  <c r="O48" i="6" s="1" a="1"/>
  <c r="O48" i="6" s="1"/>
  <c r="V40" i="15" a="1"/>
  <c r="V40" i="15" s="1"/>
  <c r="Q46" i="6"/>
  <c r="V34" i="8" a="1"/>
  <c r="V34" i="8" s="1"/>
  <c r="L82" i="8" a="1"/>
  <c r="L82" i="8" s="1"/>
  <c r="AO53" i="6"/>
  <c r="W41" i="5" a="1"/>
  <c r="W41" i="5" s="1"/>
  <c r="G41" i="11" s="1" a="1"/>
  <c r="G41" i="11" s="1"/>
  <c r="N59" i="5" a="1"/>
  <c r="N59" i="5" s="1"/>
  <c r="BD40" i="15" a="1"/>
  <c r="BD40" i="15" s="1"/>
  <c r="AT82" i="3"/>
  <c r="AZ82" i="8" a="1"/>
  <c r="AZ82" i="8" s="1"/>
  <c r="AP40" i="15" a="1"/>
  <c r="AP40" i="15" s="1"/>
  <c r="AS82" i="3"/>
  <c r="P82" i="7" s="1" a="1"/>
  <c r="P82" i="7" s="1"/>
  <c r="AC82" i="8" a="1"/>
  <c r="AC82" i="8" s="1"/>
  <c r="N81" i="15" a="1"/>
  <c r="N81" i="15" s="1"/>
  <c r="AV55" i="5" a="1"/>
  <c r="AV55" i="5" s="1"/>
  <c r="AV68" i="5" a="1"/>
  <c r="AV68" i="5" s="1"/>
  <c r="P68" i="11" s="1" a="1"/>
  <c r="P68" i="11" s="1"/>
  <c r="BU34" i="8" a="1"/>
  <c r="BU34" i="8" s="1"/>
  <c r="BU40" i="15" a="1"/>
  <c r="BU40" i="15" s="1"/>
  <c r="BG34" i="8" a="1"/>
  <c r="BG34" i="8" s="1"/>
  <c r="AU82" i="3"/>
  <c r="BQ82" i="8" a="1"/>
  <c r="BQ82" i="8" s="1"/>
  <c r="BB33" i="5" a="1"/>
  <c r="BB33" i="5" s="1"/>
  <c r="AU19" i="3"/>
  <c r="Q19" i="7" s="1" a="1"/>
  <c r="Q19" i="7" s="1"/>
  <c r="AM34" i="8" a="1"/>
  <c r="AM34" i="8" s="1"/>
  <c r="AR82" i="3"/>
  <c r="AT82" i="8" a="1"/>
  <c r="AT82" i="8" s="1"/>
  <c r="BI11" i="3"/>
  <c r="BH11" i="3"/>
  <c r="AQ60" i="5"/>
  <c r="AP60" i="5"/>
  <c r="BB27" i="3" a="1"/>
  <c r="BB27" i="3" s="1"/>
  <c r="BC27" i="3" s="1" a="1"/>
  <c r="BC27" i="3" s="1"/>
  <c r="M15" i="6" a="1"/>
  <c r="M15" i="6" s="1"/>
  <c r="O15" i="6" s="1" a="1"/>
  <c r="O15" i="6" s="1"/>
  <c r="M37" i="6" a="1"/>
  <c r="M37" i="6" s="1"/>
  <c r="O37" i="6" s="1" a="1"/>
  <c r="O37" i="6" s="1"/>
  <c r="BB100" i="5" a="1"/>
  <c r="BB100" i="5" s="1"/>
  <c r="Q72" i="3"/>
  <c r="BC37" i="3" a="1"/>
  <c r="BC37" i="3" s="1"/>
  <c r="BE86" i="3" a="1"/>
  <c r="BE86" i="3" s="1"/>
  <c r="AG20" i="4" a="1"/>
  <c r="AG20" i="4" s="1"/>
  <c r="AV37" i="5" a="1"/>
  <c r="AV37" i="5" s="1"/>
  <c r="N40" i="11" a="1"/>
  <c r="N40" i="11" s="1"/>
  <c r="BO40" i="12" s="1" a="1"/>
  <c r="BO40" i="12" s="1"/>
  <c r="I95" i="4" a="1"/>
  <c r="I95" i="4" s="1"/>
  <c r="BD26" i="5" a="1"/>
  <c r="BD26" i="5" s="1"/>
  <c r="BC32" i="5" a="1"/>
  <c r="BC32" i="5" s="1"/>
  <c r="AM89" i="5" a="1"/>
  <c r="AM89" i="5" s="1"/>
  <c r="L29" i="6" a="1"/>
  <c r="L29" i="6" s="1"/>
  <c r="N29" i="6" s="1" a="1"/>
  <c r="N29" i="6" s="1"/>
  <c r="Y72" i="3"/>
  <c r="X40" i="7" a="1"/>
  <c r="X40" i="7" s="1"/>
  <c r="AD57" i="3" a="1"/>
  <c r="AD57" i="3" s="1"/>
  <c r="J83" i="3" a="1"/>
  <c r="J83" i="3" s="1"/>
  <c r="BC86" i="3" a="1"/>
  <c r="BC86" i="3" s="1"/>
  <c r="L70" i="6" a="1"/>
  <c r="L70" i="6" s="1"/>
  <c r="N70" i="6" s="1" a="1"/>
  <c r="N70" i="6" s="1"/>
  <c r="L97" i="6" a="1"/>
  <c r="L97" i="6" s="1"/>
  <c r="N97" i="6" s="1" a="1"/>
  <c r="N97" i="6" s="1"/>
  <c r="Y23" i="4" a="1"/>
  <c r="Y23" i="4" s="1"/>
  <c r="BC54" i="5" a="1"/>
  <c r="BC54" i="5" s="1"/>
  <c r="M59" i="5" a="1"/>
  <c r="M59" i="5" s="1"/>
  <c r="L26" i="6" a="1"/>
  <c r="L26" i="6" s="1"/>
  <c r="N26" i="6" s="1" a="1"/>
  <c r="N26" i="6" s="1"/>
  <c r="T35" i="4"/>
  <c r="L35" i="14" s="1" a="1"/>
  <c r="L35" i="14" s="1"/>
  <c r="M59" i="6" a="1"/>
  <c r="M59" i="6" s="1"/>
  <c r="O59" i="6" s="1" a="1"/>
  <c r="O59" i="6" s="1"/>
  <c r="L80" i="6" a="1"/>
  <c r="L80" i="6" s="1"/>
  <c r="N80" i="6" s="1" a="1"/>
  <c r="N80" i="6" s="1"/>
  <c r="BT35" i="5" a="1"/>
  <c r="BT35" i="5" s="1"/>
  <c r="BT24" i="5" a="1"/>
  <c r="BT24" i="5" s="1"/>
  <c r="M63" i="6" a="1"/>
  <c r="M63" i="6" s="1"/>
  <c r="O63" i="6" s="1" a="1"/>
  <c r="O63" i="6" s="1"/>
  <c r="AJ53" i="5" a="1"/>
  <c r="AJ53" i="5" s="1"/>
  <c r="AL53" i="5" s="1" a="1"/>
  <c r="AL53" i="5" s="1"/>
  <c r="AV53" i="5" s="1" a="1"/>
  <c r="AV53" i="5" s="1"/>
  <c r="L17" i="6" a="1"/>
  <c r="L17" i="6" s="1"/>
  <c r="N17" i="6" s="1" a="1"/>
  <c r="N17" i="6" s="1"/>
  <c r="M17" i="6" a="1"/>
  <c r="M17" i="6" s="1"/>
  <c r="O17" i="6" s="1" a="1"/>
  <c r="O17" i="6" s="1"/>
  <c r="AK96" i="6" a="1"/>
  <c r="AK96" i="6" s="1"/>
  <c r="AL96" i="6" s="1" a="1"/>
  <c r="AL96" i="6" s="1"/>
  <c r="AM96" i="6" s="1" a="1"/>
  <c r="AM96" i="6" s="1"/>
  <c r="AS35" i="5"/>
  <c r="AI35" i="12" a="1"/>
  <c r="AI35" i="12" s="1"/>
  <c r="L35" i="12" a="1"/>
  <c r="L35" i="12" s="1"/>
  <c r="BK35" i="12" a="1"/>
  <c r="BK35" i="12" s="1"/>
  <c r="AR35" i="5"/>
  <c r="AZ35" i="12" a="1"/>
  <c r="AZ35" i="12" s="1"/>
  <c r="AI35" i="5" a="1"/>
  <c r="AI35" i="5" s="1"/>
  <c r="AC35" i="12" a="1"/>
  <c r="AC35" i="12" s="1"/>
  <c r="AJ35" i="5" a="1"/>
  <c r="AJ35" i="5" s="1"/>
  <c r="R35" i="12" a="1"/>
  <c r="R35" i="12" s="1"/>
  <c r="BQ35" i="12" a="1"/>
  <c r="BQ35" i="12" s="1"/>
  <c r="AT35" i="5"/>
  <c r="AK79" i="3" a="1"/>
  <c r="AK79" i="3" s="1"/>
  <c r="BS66" i="3" a="1"/>
  <c r="BS66" i="3" s="1"/>
  <c r="BT66" i="3" s="1" a="1"/>
  <c r="BT66" i="3" s="1"/>
  <c r="T38" i="4"/>
  <c r="AL15" i="5" a="1"/>
  <c r="AL15" i="5" s="1"/>
  <c r="AV15" i="5" s="1" a="1"/>
  <c r="AV15" i="5" s="1"/>
  <c r="AT15" i="6" s="1"/>
  <c r="BC15" i="6" s="1"/>
  <c r="AC83" i="15" a="1"/>
  <c r="AC83" i="15" s="1"/>
  <c r="BK83" i="15" a="1"/>
  <c r="BK83" i="15" s="1"/>
  <c r="Q83" i="4" a="1"/>
  <c r="Q83" i="4" s="1"/>
  <c r="AZ83" i="15" a="1"/>
  <c r="AZ83" i="15" s="1"/>
  <c r="T83" i="4"/>
  <c r="BQ83" i="15" a="1"/>
  <c r="BQ83" i="15" s="1"/>
  <c r="R83" i="15" a="1"/>
  <c r="R83" i="15" s="1"/>
  <c r="AI83" i="15" a="1"/>
  <c r="AI83" i="15" s="1"/>
  <c r="AR60" i="3"/>
  <c r="Q60" i="7" s="1" a="1"/>
  <c r="Q60" i="7" s="1"/>
  <c r="AI60" i="3" a="1"/>
  <c r="AI60" i="3" s="1"/>
  <c r="R60" i="8" a="1"/>
  <c r="R60" i="8" s="1"/>
  <c r="BQ60" i="8" a="1"/>
  <c r="BQ60" i="8" s="1"/>
  <c r="AI60" i="8" a="1"/>
  <c r="AI60" i="8" s="1"/>
  <c r="AZ60" i="8" a="1"/>
  <c r="AZ60" i="8" s="1"/>
  <c r="BK97" i="8" a="1"/>
  <c r="BK97" i="8" s="1"/>
  <c r="AI97" i="8" a="1"/>
  <c r="AI97" i="8" s="1"/>
  <c r="AC97" i="8" a="1"/>
  <c r="AC97" i="8" s="1"/>
  <c r="L97" i="8" a="1"/>
  <c r="L97" i="8" s="1"/>
  <c r="R97" i="8" a="1"/>
  <c r="R97" i="8" s="1"/>
  <c r="AT97" i="8" a="1"/>
  <c r="AT97" i="8" s="1"/>
  <c r="BQ97" i="8" a="1"/>
  <c r="BQ97" i="8" s="1"/>
  <c r="Y78" i="8" a="1"/>
  <c r="Y78" i="8" s="1"/>
  <c r="AM78" i="8" a="1"/>
  <c r="AM78" i="8" s="1"/>
  <c r="BG78" i="8" a="1"/>
  <c r="BG78" i="8" s="1"/>
  <c r="H78" i="8" a="1"/>
  <c r="H78" i="8" s="1"/>
  <c r="AP78" i="8" a="1"/>
  <c r="AP78" i="8" s="1"/>
  <c r="BU78" i="8" a="1"/>
  <c r="BU78" i="8" s="1"/>
  <c r="V78" i="8" a="1"/>
  <c r="V78" i="8" s="1"/>
  <c r="BT91" i="5" a="1"/>
  <c r="BT91" i="5" s="1"/>
  <c r="AM91" i="12" a="1"/>
  <c r="AM91" i="12" s="1"/>
  <c r="V91" i="12" a="1"/>
  <c r="V91" i="12" s="1"/>
  <c r="AP91" i="12" a="1"/>
  <c r="AP91" i="12" s="1"/>
  <c r="Y91" i="12" a="1"/>
  <c r="Y91" i="12" s="1"/>
  <c r="H91" i="12" a="1"/>
  <c r="H91" i="12" s="1"/>
  <c r="BU91" i="12" a="1"/>
  <c r="BU91" i="12" s="1"/>
  <c r="BS91" i="5" a="1"/>
  <c r="BS91" i="5" s="1"/>
  <c r="BD91" i="12" a="1"/>
  <c r="BD91" i="12" s="1"/>
  <c r="BW91" i="5"/>
  <c r="AM64" i="15" a="1"/>
  <c r="AM64" i="15" s="1"/>
  <c r="H64" i="15" a="1"/>
  <c r="H64" i="15" s="1"/>
  <c r="AJ64" i="4"/>
  <c r="BR64" i="6" s="1"/>
  <c r="BS64" i="6" s="1"/>
  <c r="W64" i="14" s="1" a="1"/>
  <c r="W64" i="14" s="1"/>
  <c r="Y64" i="15" a="1"/>
  <c r="Y64" i="15" s="1"/>
  <c r="BD64" i="15" a="1"/>
  <c r="BD64" i="15" s="1"/>
  <c r="BG64" i="15" a="1"/>
  <c r="BG64" i="15" s="1"/>
  <c r="AG64" i="4" a="1"/>
  <c r="AG64" i="4" s="1"/>
  <c r="BU64" i="15" a="1"/>
  <c r="BU64" i="15" s="1"/>
  <c r="AP64" i="15" a="1"/>
  <c r="AP64" i="15" s="1"/>
  <c r="BG93" i="8" a="1"/>
  <c r="BG93" i="8" s="1"/>
  <c r="V93" i="8" a="1"/>
  <c r="V93" i="8" s="1"/>
  <c r="BU93" i="8" a="1"/>
  <c r="BU93" i="8" s="1"/>
  <c r="H93" i="8" a="1"/>
  <c r="H93" i="8" s="1"/>
  <c r="AP93" i="8" a="1"/>
  <c r="AP93" i="8" s="1"/>
  <c r="BD93" i="8" a="1"/>
  <c r="BD93" i="8" s="1"/>
  <c r="Y93" i="8" a="1"/>
  <c r="Y93" i="8" s="1"/>
  <c r="V52" i="15" a="1"/>
  <c r="V52" i="15" s="1"/>
  <c r="AJ52" i="4"/>
  <c r="V52" i="14" s="1" a="1"/>
  <c r="V52" i="14" s="1"/>
  <c r="AM52" i="15" a="1"/>
  <c r="AM52" i="15" s="1"/>
  <c r="H52" i="15" a="1"/>
  <c r="H52" i="15" s="1"/>
  <c r="Y52" i="15" a="1"/>
  <c r="Y52" i="15" s="1"/>
  <c r="BU52" i="15" a="1"/>
  <c r="BU52" i="15" s="1"/>
  <c r="BD52" i="15" a="1"/>
  <c r="BD52" i="15" s="1"/>
  <c r="BG52" i="15" a="1"/>
  <c r="BG52" i="15" s="1"/>
  <c r="AA54" i="5"/>
  <c r="AC54" i="5"/>
  <c r="Q54" i="5"/>
  <c r="AE54" i="5"/>
  <c r="Z54" i="5"/>
  <c r="R54" i="5"/>
  <c r="Y54" i="5"/>
  <c r="AV15" i="15" a="1"/>
  <c r="AV15" i="15" s="1"/>
  <c r="L15" i="4"/>
  <c r="BM15" i="15" a="1"/>
  <c r="BM15" i="15" s="1"/>
  <c r="P15" i="15" a="1"/>
  <c r="P15" i="15" s="1"/>
  <c r="AG15" i="15" a="1"/>
  <c r="AG15" i="15" s="1"/>
  <c r="AE15" i="15" a="1"/>
  <c r="AE15" i="15" s="1"/>
  <c r="N15" i="15" a="1"/>
  <c r="N15" i="15" s="1"/>
  <c r="AI86" i="15" a="1"/>
  <c r="AI86" i="15" s="1"/>
  <c r="AZ86" i="15" a="1"/>
  <c r="AZ86" i="15" s="1"/>
  <c r="R86" i="15" a="1"/>
  <c r="R86" i="15" s="1"/>
  <c r="T86" i="4"/>
  <c r="BQ86" i="15" a="1"/>
  <c r="BQ86" i="15" s="1"/>
  <c r="AC86" i="15" a="1"/>
  <c r="AC86" i="15" s="1"/>
  <c r="L86" i="15" a="1"/>
  <c r="L86" i="15" s="1"/>
  <c r="AT86" i="15" a="1"/>
  <c r="AT86" i="15" s="1"/>
  <c r="AN35" i="5" a="1"/>
  <c r="AN35" i="5" s="1"/>
  <c r="BU35" i="5" a="1"/>
  <c r="BU35" i="5" s="1"/>
  <c r="BG35" i="5" a="1"/>
  <c r="BG35" i="5" s="1"/>
  <c r="BO22" i="5"/>
  <c r="BI22" i="12" a="1"/>
  <c r="BI22" i="12" s="1"/>
  <c r="AR22" i="12" a="1"/>
  <c r="AR22" i="12" s="1"/>
  <c r="AA22" i="12" a="1"/>
  <c r="AA22" i="12" s="1"/>
  <c r="BL22" i="5"/>
  <c r="J22" i="12" a="1"/>
  <c r="J22" i="12" s="1"/>
  <c r="BS22" i="12" a="1"/>
  <c r="BS22" i="12" s="1"/>
  <c r="BM22" i="5"/>
  <c r="BA22" i="5" a="1"/>
  <c r="BA22" i="5" s="1"/>
  <c r="BH22" i="5" s="1"/>
  <c r="BB22" i="12" a="1"/>
  <c r="BB22" i="12" s="1"/>
  <c r="BK22" i="5"/>
  <c r="AK22" i="12" a="1"/>
  <c r="AK22" i="12" s="1"/>
  <c r="BC22" i="5" a="1"/>
  <c r="BC22" i="5" s="1"/>
  <c r="BB22" i="5" a="1"/>
  <c r="BB22" i="5" s="1"/>
  <c r="BN19" i="3" a="1"/>
  <c r="BN19" i="3" s="1"/>
  <c r="AV22" i="3" a="1"/>
  <c r="AV22" i="3" s="1"/>
  <c r="AL75" i="3" a="1"/>
  <c r="AL75" i="3" s="1"/>
  <c r="AQ73" i="3"/>
  <c r="BN79" i="3" a="1"/>
  <c r="BN79" i="3" s="1"/>
  <c r="X79" i="6" s="1"/>
  <c r="AG79" i="6" s="1"/>
  <c r="Y79" i="7" s="1" a="1"/>
  <c r="Y79" i="7" s="1"/>
  <c r="AV100" i="3" a="1"/>
  <c r="AV100" i="3" s="1"/>
  <c r="V100" i="6" s="1"/>
  <c r="AE100" i="6" s="1"/>
  <c r="R100" i="7" s="1" a="1"/>
  <c r="R100" i="7" s="1"/>
  <c r="BD97" i="3" a="1"/>
  <c r="BD97" i="3" s="1"/>
  <c r="Q23" i="4" a="1"/>
  <c r="Q23" i="4" s="1"/>
  <c r="AT35" i="12" a="1"/>
  <c r="AT35" i="12" s="1"/>
  <c r="Z75" i="5"/>
  <c r="AA75" i="5"/>
  <c r="AB75" i="5"/>
  <c r="AC75" i="5"/>
  <c r="Q75" i="5"/>
  <c r="AE75" i="5"/>
  <c r="BV64" i="5" a="1"/>
  <c r="BV64" i="5" s="1"/>
  <c r="BG64" i="5" a="1"/>
  <c r="BG64" i="5" s="1"/>
  <c r="AO64" i="5" a="1"/>
  <c r="AO64" i="5" s="1"/>
  <c r="BF64" i="5" a="1"/>
  <c r="BF64" i="5" s="1"/>
  <c r="BU64" i="5" a="1"/>
  <c r="BU64" i="5" s="1"/>
  <c r="BQ92" i="15" a="1"/>
  <c r="BQ92" i="15" s="1"/>
  <c r="AT92" i="15" a="1"/>
  <c r="AT92" i="15" s="1"/>
  <c r="BK92" i="15" a="1"/>
  <c r="BK92" i="15" s="1"/>
  <c r="L92" i="15" a="1"/>
  <c r="L92" i="15" s="1"/>
  <c r="AC92" i="15" a="1"/>
  <c r="AC92" i="15" s="1"/>
  <c r="R92" i="15" a="1"/>
  <c r="R92" i="15" s="1"/>
  <c r="Q92" i="4" a="1"/>
  <c r="Q92" i="4" s="1"/>
  <c r="T92" i="4"/>
  <c r="AI92" i="15" a="1"/>
  <c r="AI92" i="15" s="1"/>
  <c r="BG11" i="5" a="1"/>
  <c r="BG11" i="5" s="1"/>
  <c r="AN11" i="5" a="1"/>
  <c r="AN11" i="5" s="1"/>
  <c r="BU11" i="5" a="1"/>
  <c r="BU11" i="5" s="1"/>
  <c r="BV11" i="5" a="1"/>
  <c r="BV11" i="5" s="1"/>
  <c r="BF11" i="5" a="1"/>
  <c r="BF11" i="5" s="1"/>
  <c r="L18" i="3" a="1"/>
  <c r="L18" i="3" s="1"/>
  <c r="J72" i="5" a="1"/>
  <c r="J72" i="5" s="1"/>
  <c r="I72" i="5" a="1"/>
  <c r="I72" i="5" s="1"/>
  <c r="AO72" i="6" s="1"/>
  <c r="X50" i="5"/>
  <c r="I50" i="5" a="1"/>
  <c r="I50" i="5" s="1"/>
  <c r="U50" i="5"/>
  <c r="H50" i="5" a="1"/>
  <c r="H50" i="5" s="1"/>
  <c r="O50" i="5" s="1"/>
  <c r="S50" i="5"/>
  <c r="J50" i="5" a="1"/>
  <c r="J50" i="5" s="1"/>
  <c r="M50" i="5" s="1" a="1"/>
  <c r="M50" i="5" s="1"/>
  <c r="T50" i="5"/>
  <c r="Z55" i="5"/>
  <c r="AA55" i="5"/>
  <c r="AC55" i="5"/>
  <c r="Q55" i="5"/>
  <c r="AE55" i="5"/>
  <c r="AB55" i="5"/>
  <c r="R55" i="5"/>
  <c r="BK17" i="3"/>
  <c r="Y17" i="6" s="1"/>
  <c r="AR17" i="8" a="1"/>
  <c r="AR17" i="8" s="1"/>
  <c r="BB17" i="8" a="1"/>
  <c r="BB17" i="8" s="1"/>
  <c r="AK17" i="8" a="1"/>
  <c r="AK17" i="8" s="1"/>
  <c r="BS17" i="8" a="1"/>
  <c r="BS17" i="8" s="1"/>
  <c r="AW31" i="3"/>
  <c r="AS31" i="3"/>
  <c r="AC31" i="8" a="1"/>
  <c r="AC31" i="8" s="1"/>
  <c r="BD53" i="8" a="1"/>
  <c r="BD53" i="8" s="1"/>
  <c r="AP53" i="8" a="1"/>
  <c r="AP53" i="8" s="1"/>
  <c r="H53" i="8" a="1"/>
  <c r="H53" i="8" s="1"/>
  <c r="V53" i="8" a="1"/>
  <c r="V53" i="8" s="1"/>
  <c r="AM53" i="8" a="1"/>
  <c r="AM53" i="8" s="1"/>
  <c r="BG53" i="8" a="1"/>
  <c r="BG53" i="8" s="1"/>
  <c r="BB24" i="15" a="1"/>
  <c r="BB24" i="15" s="1"/>
  <c r="T24" i="15" a="1"/>
  <c r="T24" i="15" s="1"/>
  <c r="AA24" i="15" a="1"/>
  <c r="AA24" i="15" s="1"/>
  <c r="J24" i="15" a="1"/>
  <c r="J24" i="15" s="1"/>
  <c r="AK24" i="15" a="1"/>
  <c r="AK24" i="15" s="1"/>
  <c r="AB24" i="4"/>
  <c r="AR24" i="15" a="1"/>
  <c r="AR24" i="15" s="1"/>
  <c r="BI24" i="15" a="1"/>
  <c r="BI24" i="15" s="1"/>
  <c r="I68" i="4" a="1"/>
  <c r="I68" i="4" s="1"/>
  <c r="AG68" i="15" a="1"/>
  <c r="AG68" i="15" s="1"/>
  <c r="AV68" i="15" a="1"/>
  <c r="AV68" i="15" s="1"/>
  <c r="L68" i="4"/>
  <c r="G68" i="14" s="1" a="1"/>
  <c r="G68" i="14" s="1"/>
  <c r="AX68" i="15" a="1"/>
  <c r="AX68" i="15" s="1"/>
  <c r="BM68" i="15" a="1"/>
  <c r="BM68" i="15" s="1"/>
  <c r="N68" i="15" a="1"/>
  <c r="N68" i="15" s="1"/>
  <c r="AE68" i="15" a="1"/>
  <c r="AE68" i="15" s="1"/>
  <c r="BO68" i="15" a="1"/>
  <c r="BO68" i="15" s="1"/>
  <c r="BB33" i="8" a="1"/>
  <c r="BB33" i="8" s="1"/>
  <c r="T33" i="8" a="1"/>
  <c r="T33" i="8" s="1"/>
  <c r="BI33" i="8" a="1"/>
  <c r="BI33" i="8" s="1"/>
  <c r="AA33" i="8" a="1"/>
  <c r="AA33" i="8" s="1"/>
  <c r="AR33" i="8" a="1"/>
  <c r="AR33" i="8" s="1"/>
  <c r="J33" i="8" a="1"/>
  <c r="J33" i="8" s="1"/>
  <c r="BQ59" i="8" a="1"/>
  <c r="BQ59" i="8" s="1"/>
  <c r="L59" i="8" a="1"/>
  <c r="L59" i="8" s="1"/>
  <c r="AC59" i="8" a="1"/>
  <c r="AC59" i="8" s="1"/>
  <c r="AT59" i="8" a="1"/>
  <c r="AT59" i="8" s="1"/>
  <c r="BK59" i="8" a="1"/>
  <c r="BK59" i="8" s="1"/>
  <c r="R59" i="8" a="1"/>
  <c r="R59" i="8" s="1"/>
  <c r="AZ59" i="8" a="1"/>
  <c r="AZ59" i="8" s="1"/>
  <c r="AM88" i="5" a="1"/>
  <c r="AM88" i="5" s="1"/>
  <c r="AL88" i="5" a="1"/>
  <c r="AL88" i="5" s="1"/>
  <c r="AV88" i="5" s="1" a="1"/>
  <c r="AV88" i="5" s="1"/>
  <c r="Q75" i="15" a="1"/>
  <c r="Q75" i="15" s="1"/>
  <c r="BC75" i="15" a="1"/>
  <c r="BC75" i="15" s="1"/>
  <c r="AM71" i="5" a="1"/>
  <c r="AM71" i="5" s="1"/>
  <c r="AL71" i="5" a="1"/>
  <c r="AL71" i="5" s="1"/>
  <c r="BI65" i="5"/>
  <c r="BH65" i="5"/>
  <c r="AM90" i="5" a="1"/>
  <c r="AM90" i="5" s="1"/>
  <c r="AL90" i="5" a="1"/>
  <c r="AL90" i="5" s="1"/>
  <c r="AV90" i="5" s="1" a="1"/>
  <c r="AV90" i="5" s="1"/>
  <c r="AP87" i="5"/>
  <c r="AQ87" i="5"/>
  <c r="AX26" i="15" a="1"/>
  <c r="AX26" i="15" s="1"/>
  <c r="BM26" i="15" a="1"/>
  <c r="BM26" i="15" s="1"/>
  <c r="BO26" i="15" a="1"/>
  <c r="BO26" i="15" s="1"/>
  <c r="L26" i="4"/>
  <c r="G26" i="14" s="1" a="1"/>
  <c r="G26" i="14" s="1"/>
  <c r="P26" i="15" a="1"/>
  <c r="P26" i="15" s="1"/>
  <c r="I26" i="4" a="1"/>
  <c r="I26" i="4" s="1"/>
  <c r="AG26" i="15" a="1"/>
  <c r="AG26" i="15" s="1"/>
  <c r="AE26" i="15" a="1"/>
  <c r="AE26" i="15" s="1"/>
  <c r="BD60" i="15" a="1"/>
  <c r="BD60" i="15" s="1"/>
  <c r="AG60" i="4" a="1"/>
  <c r="AG60" i="4" s="1"/>
  <c r="AP60" i="15" a="1"/>
  <c r="AP60" i="15" s="1"/>
  <c r="BU60" i="15" a="1"/>
  <c r="BU60" i="15" s="1"/>
  <c r="V60" i="15" a="1"/>
  <c r="V60" i="15" s="1"/>
  <c r="AM60" i="15" a="1"/>
  <c r="AM60" i="15" s="1"/>
  <c r="H60" i="15" a="1"/>
  <c r="H60" i="15" s="1"/>
  <c r="Y60" i="15" a="1"/>
  <c r="Y60" i="15" s="1"/>
  <c r="AM43" i="8" a="1"/>
  <c r="AM43" i="8" s="1"/>
  <c r="V43" i="8" a="1"/>
  <c r="V43" i="8" s="1"/>
  <c r="AR73" i="3"/>
  <c r="AS73" i="3"/>
  <c r="BQ38" i="15" a="1"/>
  <c r="BQ38" i="15" s="1"/>
  <c r="AT38" i="15" a="1"/>
  <c r="AT38" i="15" s="1"/>
  <c r="BK38" i="15" a="1"/>
  <c r="BK38" i="15" s="1"/>
  <c r="L38" i="15" a="1"/>
  <c r="L38" i="15" s="1"/>
  <c r="AC38" i="15" a="1"/>
  <c r="AC38" i="15" s="1"/>
  <c r="R38" i="15" a="1"/>
  <c r="R38" i="15" s="1"/>
  <c r="Q38" i="4" a="1"/>
  <c r="Q38" i="4" s="1"/>
  <c r="AI38" i="15" a="1"/>
  <c r="AI38" i="15" s="1"/>
  <c r="AD61" i="3" a="1"/>
  <c r="AD61" i="3" s="1"/>
  <c r="AQ29" i="5"/>
  <c r="AM82" i="5" a="1"/>
  <c r="AM82" i="5" s="1"/>
  <c r="AL82" i="5" a="1"/>
  <c r="AL82" i="5" s="1"/>
  <c r="AV82" i="5" s="1" a="1"/>
  <c r="AV82" i="5" s="1"/>
  <c r="Z70" i="5"/>
  <c r="Y70" i="5"/>
  <c r="R70" i="5"/>
  <c r="AB70" i="5"/>
  <c r="AA70" i="5"/>
  <c r="U24" i="5"/>
  <c r="T24" i="5"/>
  <c r="I24" i="5" a="1"/>
  <c r="I24" i="5" s="1"/>
  <c r="AO24" i="6" s="1"/>
  <c r="V24" i="5"/>
  <c r="S24" i="5"/>
  <c r="X24" i="5"/>
  <c r="H24" i="5" a="1"/>
  <c r="H24" i="5" s="1"/>
  <c r="P24" i="5" s="1"/>
  <c r="J24" i="5" a="1"/>
  <c r="J24" i="5" s="1"/>
  <c r="N24" i="5" s="1" a="1"/>
  <c r="N24" i="5" s="1"/>
  <c r="BU10" i="5" a="1"/>
  <c r="BU10" i="5" s="1"/>
  <c r="BF10" i="5" a="1"/>
  <c r="BF10" i="5" s="1"/>
  <c r="AR87" i="5"/>
  <c r="BQ87" i="12" a="1"/>
  <c r="BQ87" i="12" s="1"/>
  <c r="AC87" i="12" a="1"/>
  <c r="AC87" i="12" s="1"/>
  <c r="AZ87" i="12" a="1"/>
  <c r="AZ87" i="12" s="1"/>
  <c r="L87" i="12" a="1"/>
  <c r="L87" i="12" s="1"/>
  <c r="AS87" i="5"/>
  <c r="AI87" i="12" a="1"/>
  <c r="AI87" i="12" s="1"/>
  <c r="AK87" i="5" a="1"/>
  <c r="AK87" i="5" s="1"/>
  <c r="AT87" i="5"/>
  <c r="AJ87" i="5" a="1"/>
  <c r="AJ87" i="5" s="1"/>
  <c r="R87" i="12" a="1"/>
  <c r="R87" i="12" s="1"/>
  <c r="AW87" i="5"/>
  <c r="AU87" i="5"/>
  <c r="BK87" i="12" a="1"/>
  <c r="BK87" i="12" s="1"/>
  <c r="Y14" i="8" a="1"/>
  <c r="Y14" i="8" s="1"/>
  <c r="BD14" i="8" a="1"/>
  <c r="BD14" i="8" s="1"/>
  <c r="BU14" i="8" a="1"/>
  <c r="BU14" i="8" s="1"/>
  <c r="BG14" i="8" a="1"/>
  <c r="BG14" i="8" s="1"/>
  <c r="AM14" i="8" a="1"/>
  <c r="AM14" i="8" s="1"/>
  <c r="U61" i="5"/>
  <c r="J61" i="5" a="1"/>
  <c r="J61" i="5" s="1"/>
  <c r="V61" i="5"/>
  <c r="T61" i="5"/>
  <c r="I61" i="5" a="1"/>
  <c r="I61" i="5" s="1"/>
  <c r="X61" i="5"/>
  <c r="H61" i="5" a="1"/>
  <c r="H61" i="5" s="1"/>
  <c r="AX40" i="15" a="1"/>
  <c r="AX40" i="15" s="1"/>
  <c r="L40" i="4"/>
  <c r="BL40" i="6" s="1"/>
  <c r="BM40" i="6" s="1"/>
  <c r="H40" i="14" s="1" a="1"/>
  <c r="H40" i="14" s="1"/>
  <c r="BM40" i="15" a="1"/>
  <c r="BM40" i="15" s="1"/>
  <c r="BO40" i="15" a="1"/>
  <c r="BO40" i="15" s="1"/>
  <c r="I40" i="4" a="1"/>
  <c r="I40" i="4" s="1"/>
  <c r="AV40" i="15" a="1"/>
  <c r="AV40" i="15" s="1"/>
  <c r="N40" i="15" a="1"/>
  <c r="N40" i="15" s="1"/>
  <c r="AE40" i="15" a="1"/>
  <c r="AE40" i="15" s="1"/>
  <c r="P40" i="15" a="1"/>
  <c r="P40" i="15" s="1"/>
  <c r="X53" i="7" a="1"/>
  <c r="X53" i="7" s="1"/>
  <c r="H18" i="15" a="1"/>
  <c r="H18" i="15" s="1"/>
  <c r="AM18" i="15" a="1"/>
  <c r="AM18" i="15" s="1"/>
  <c r="AW35" i="5"/>
  <c r="T22" i="12" a="1"/>
  <c r="T22" i="12" s="1"/>
  <c r="BJ34" i="6"/>
  <c r="BK34" i="6" s="1" a="1"/>
  <c r="BK34" i="6" s="1"/>
  <c r="BD13" i="5" a="1"/>
  <c r="BD13" i="5" s="1"/>
  <c r="BE13" i="5" a="1"/>
  <c r="BE13" i="5" s="1"/>
  <c r="AN93" i="5" a="1"/>
  <c r="AN93" i="5" s="1"/>
  <c r="BV93" i="5" a="1"/>
  <c r="BV93" i="5" s="1"/>
  <c r="BU93" i="5" a="1"/>
  <c r="BU93" i="5" s="1"/>
  <c r="BG93" i="5" a="1"/>
  <c r="BG93" i="5" s="1"/>
  <c r="AZ13" i="12" a="1"/>
  <c r="AZ13" i="12" s="1"/>
  <c r="AT13" i="5"/>
  <c r="AI13" i="5" a="1"/>
  <c r="AI13" i="5" s="1"/>
  <c r="AK13" i="5" a="1"/>
  <c r="AK13" i="5" s="1"/>
  <c r="R13" i="12" a="1"/>
  <c r="R13" i="12" s="1"/>
  <c r="AT13" i="12" a="1"/>
  <c r="AT13" i="12" s="1"/>
  <c r="AW13" i="5"/>
  <c r="BQ13" i="12" a="1"/>
  <c r="BQ13" i="12" s="1"/>
  <c r="BK13" i="12" a="1"/>
  <c r="BK13" i="12" s="1"/>
  <c r="AS13" i="5"/>
  <c r="AC13" i="12" a="1"/>
  <c r="AC13" i="12" s="1"/>
  <c r="AI13" i="12" a="1"/>
  <c r="AI13" i="12" s="1"/>
  <c r="L13" i="12" a="1"/>
  <c r="L13" i="12" s="1"/>
  <c r="AB30" i="5"/>
  <c r="Z30" i="5"/>
  <c r="AE30" i="5"/>
  <c r="AA30" i="5"/>
  <c r="AC30" i="5"/>
  <c r="Q30" i="5"/>
  <c r="Y30" i="5"/>
  <c r="V38" i="5"/>
  <c r="X38" i="5"/>
  <c r="H38" i="5" a="1"/>
  <c r="H38" i="5" s="1"/>
  <c r="I38" i="5" a="1"/>
  <c r="I38" i="5" s="1"/>
  <c r="AO38" i="6" s="1"/>
  <c r="T38" i="5"/>
  <c r="U38" i="5"/>
  <c r="S38" i="5"/>
  <c r="BL80" i="5"/>
  <c r="T80" i="12" a="1"/>
  <c r="T80" i="12" s="1"/>
  <c r="BK80" i="5"/>
  <c r="BB80" i="5" a="1"/>
  <c r="BB80" i="5" s="1"/>
  <c r="BI80" i="12" a="1"/>
  <c r="BI80" i="12" s="1"/>
  <c r="BB80" i="12" a="1"/>
  <c r="BB80" i="12" s="1"/>
  <c r="AA80" i="12" a="1"/>
  <c r="AA80" i="12" s="1"/>
  <c r="BC80" i="5" a="1"/>
  <c r="BC80" i="5" s="1"/>
  <c r="AR80" i="12" a="1"/>
  <c r="AR80" i="12" s="1"/>
  <c r="BM80" i="5"/>
  <c r="J80" i="12" a="1"/>
  <c r="J80" i="12" s="1"/>
  <c r="AK80" i="12" a="1"/>
  <c r="AK80" i="12" s="1"/>
  <c r="BO80" i="5"/>
  <c r="BA80" i="5" a="1"/>
  <c r="BA80" i="5" s="1"/>
  <c r="Q41" i="4" a="1"/>
  <c r="Q41" i="4" s="1"/>
  <c r="T41" i="4"/>
  <c r="L41" i="14" s="1" a="1"/>
  <c r="L41" i="14" s="1"/>
  <c r="AT41" i="15" a="1"/>
  <c r="AT41" i="15" s="1"/>
  <c r="BK41" i="15" a="1"/>
  <c r="BK41" i="15" s="1"/>
  <c r="AI41" i="15" a="1"/>
  <c r="AI41" i="15" s="1"/>
  <c r="BQ41" i="15" a="1"/>
  <c r="BQ41" i="15" s="1"/>
  <c r="AZ41" i="15" a="1"/>
  <c r="AZ41" i="15" s="1"/>
  <c r="R41" i="15" a="1"/>
  <c r="R41" i="15" s="1"/>
  <c r="L41" i="15" a="1"/>
  <c r="L41" i="15" s="1"/>
  <c r="AN97" i="5" a="1"/>
  <c r="AN97" i="5" s="1"/>
  <c r="BF97" i="5" a="1"/>
  <c r="BF97" i="5" s="1"/>
  <c r="BU97" i="5" a="1"/>
  <c r="BU97" i="5" s="1"/>
  <c r="AO97" i="5" a="1"/>
  <c r="AO97" i="5" s="1"/>
  <c r="BG97" i="5" a="1"/>
  <c r="BG97" i="5" s="1"/>
  <c r="BV97" i="5" a="1"/>
  <c r="BV97" i="5" s="1"/>
  <c r="BJ22" i="5"/>
  <c r="M44" i="6" a="1"/>
  <c r="M44" i="6" s="1"/>
  <c r="O44" i="6" s="1" a="1"/>
  <c r="O44" i="6" s="1"/>
  <c r="L44" i="6" a="1"/>
  <c r="L44" i="6" s="1"/>
  <c r="N44" i="6" s="1" a="1"/>
  <c r="N44" i="6" s="1"/>
  <c r="BU62" i="5" a="1"/>
  <c r="BU62" i="5" s="1"/>
  <c r="BG62" i="5" a="1"/>
  <c r="BG62" i="5" s="1"/>
  <c r="L79" i="6" a="1"/>
  <c r="L79" i="6" s="1"/>
  <c r="N79" i="6" s="1" a="1"/>
  <c r="N79" i="6" s="1"/>
  <c r="M79" i="6" a="1"/>
  <c r="M79" i="6" s="1"/>
  <c r="O79" i="6" s="1" a="1"/>
  <c r="O79" i="6" s="1"/>
  <c r="M87" i="6" a="1"/>
  <c r="M87" i="6" s="1"/>
  <c r="O87" i="6" s="1" a="1"/>
  <c r="O87" i="6" s="1"/>
  <c r="L87" i="6" a="1"/>
  <c r="L87" i="6" s="1"/>
  <c r="N87" i="6" s="1" a="1"/>
  <c r="N87" i="6" s="1"/>
  <c r="AL22" i="5" a="1"/>
  <c r="AL22" i="5" s="1"/>
  <c r="AV22" i="5" s="1" a="1"/>
  <c r="AV22" i="5" s="1"/>
  <c r="AT22" i="6" s="1"/>
  <c r="BC22" i="6" s="1"/>
  <c r="AM22" i="5" a="1"/>
  <c r="AM22" i="5" s="1"/>
  <c r="AU35" i="5"/>
  <c r="AE22" i="5"/>
  <c r="Z22" i="5"/>
  <c r="AA22" i="5"/>
  <c r="Y22" i="5"/>
  <c r="AB22" i="5"/>
  <c r="AC22" i="5"/>
  <c r="Q22" i="5"/>
  <c r="AA47" i="5"/>
  <c r="AB47" i="5"/>
  <c r="R47" i="5"/>
  <c r="AC47" i="5"/>
  <c r="Q47" i="5"/>
  <c r="Z47" i="5"/>
  <c r="Z90" i="5"/>
  <c r="AA90" i="5"/>
  <c r="AB90" i="5"/>
  <c r="AC90" i="5"/>
  <c r="Q90" i="5"/>
  <c r="R90" i="5"/>
  <c r="S67" i="5"/>
  <c r="H67" i="5" a="1"/>
  <c r="H67" i="5" s="1"/>
  <c r="T67" i="5"/>
  <c r="U67" i="5"/>
  <c r="I67" i="5" a="1"/>
  <c r="I67" i="5" s="1"/>
  <c r="L67" i="5" s="1" a="1"/>
  <c r="L67" i="5" s="1"/>
  <c r="AD67" i="5" s="1" a="1"/>
  <c r="AD67" i="5" s="1"/>
  <c r="V67" i="5"/>
  <c r="J67" i="5" a="1"/>
  <c r="J67" i="5" s="1"/>
  <c r="X67" i="5"/>
  <c r="L97" i="4"/>
  <c r="BL97" i="6" s="1"/>
  <c r="BM97" i="6" s="1"/>
  <c r="H97" i="14" s="1" a="1"/>
  <c r="H97" i="14" s="1"/>
  <c r="AV97" i="15" a="1"/>
  <c r="AV97" i="15" s="1"/>
  <c r="AX97" i="15" a="1"/>
  <c r="AX97" i="15" s="1"/>
  <c r="I97" i="4" a="1"/>
  <c r="I97" i="4" s="1"/>
  <c r="AE97" i="15" a="1"/>
  <c r="AE97" i="15" s="1"/>
  <c r="BM97" i="15" a="1"/>
  <c r="BM97" i="15" s="1"/>
  <c r="N97" i="15" a="1"/>
  <c r="N97" i="15" s="1"/>
  <c r="AG97" i="15" a="1"/>
  <c r="AG97" i="15" s="1"/>
  <c r="AK35" i="5" a="1"/>
  <c r="AK35" i="5" s="1"/>
  <c r="BI70" i="12" a="1"/>
  <c r="BI70" i="12" s="1"/>
  <c r="BL70" i="5"/>
  <c r="BK70" i="5"/>
  <c r="BS70" i="12" a="1"/>
  <c r="BS70" i="12" s="1"/>
  <c r="BM70" i="5"/>
  <c r="T70" i="12" a="1"/>
  <c r="T70" i="12" s="1"/>
  <c r="BC70" i="5" a="1"/>
  <c r="BC70" i="5" s="1"/>
  <c r="BO70" i="5"/>
  <c r="BB70" i="12" a="1"/>
  <c r="BB70" i="12" s="1"/>
  <c r="BA70" i="5" a="1"/>
  <c r="BA70" i="5" s="1"/>
  <c r="BH70" i="5" s="1"/>
  <c r="AA70" i="12" a="1"/>
  <c r="AA70" i="12" s="1"/>
  <c r="BJ70" i="5"/>
  <c r="AR70" i="12" a="1"/>
  <c r="AR70" i="12" s="1"/>
  <c r="I65" i="4" a="1"/>
  <c r="I65" i="4" s="1"/>
  <c r="AX65" i="15" a="1"/>
  <c r="AX65" i="15" s="1"/>
  <c r="BM65" i="15" a="1"/>
  <c r="BM65" i="15" s="1"/>
  <c r="BO65" i="15" a="1"/>
  <c r="BO65" i="15" s="1"/>
  <c r="N65" i="15" a="1"/>
  <c r="N65" i="15" s="1"/>
  <c r="AE65" i="15" a="1"/>
  <c r="AE65" i="15" s="1"/>
  <c r="P65" i="15" a="1"/>
  <c r="P65" i="15" s="1"/>
  <c r="L65" i="4"/>
  <c r="AG65" i="15" a="1"/>
  <c r="AG65" i="15" s="1"/>
  <c r="AD23" i="5" a="1"/>
  <c r="AD23" i="5" s="1"/>
  <c r="AJ51" i="5" a="1"/>
  <c r="AJ51" i="5" s="1"/>
  <c r="AL51" i="5" s="1" a="1"/>
  <c r="AL51" i="5" s="1"/>
  <c r="BN61" i="5" a="1"/>
  <c r="BN61" i="5" s="1"/>
  <c r="BC72" i="5" a="1"/>
  <c r="BC72" i="5" s="1"/>
  <c r="AD22" i="5" a="1"/>
  <c r="AD22" i="5" s="1"/>
  <c r="X87" i="5"/>
  <c r="V87" i="5"/>
  <c r="AJ34" i="3" a="1"/>
  <c r="AJ34" i="3" s="1"/>
  <c r="AW34" i="3"/>
  <c r="M62" i="5" a="1"/>
  <c r="M62" i="5" s="1"/>
  <c r="BK15" i="6" a="1"/>
  <c r="BK15" i="6" s="1"/>
  <c r="M30" i="6" a="1"/>
  <c r="M30" i="6" s="1"/>
  <c r="O30" i="6" s="1" a="1"/>
  <c r="O30" i="6" s="1"/>
  <c r="I64" i="3" a="1"/>
  <c r="I64" i="3" s="1"/>
  <c r="U64" i="3"/>
  <c r="X64" i="3"/>
  <c r="AR60" i="5"/>
  <c r="AT60" i="5"/>
  <c r="AL75" i="5" a="1"/>
  <c r="AL75" i="5" s="1"/>
  <c r="N52" i="11" a="1"/>
  <c r="N52" i="11" s="1"/>
  <c r="BO52" i="12" s="1" a="1"/>
  <c r="BO52" i="12" s="1"/>
  <c r="Q98" i="11" a="1"/>
  <c r="Q98" i="11" s="1"/>
  <c r="M22" i="6" a="1"/>
  <c r="M22" i="6" s="1"/>
  <c r="O22" i="6" s="1" a="1"/>
  <c r="O22" i="6" s="1"/>
  <c r="BK78" i="6" a="1"/>
  <c r="BK78" i="6" s="1"/>
  <c r="M77" i="6" a="1"/>
  <c r="M77" i="6" s="1"/>
  <c r="O77" i="6" s="1" a="1"/>
  <c r="O77" i="6" s="1"/>
  <c r="M88" i="6" a="1"/>
  <c r="M88" i="6" s="1"/>
  <c r="O88" i="6" s="1" a="1"/>
  <c r="O88" i="6" s="1"/>
  <c r="Q60" i="4" a="1"/>
  <c r="Q60" i="4" s="1"/>
  <c r="BK68" i="6" a="1"/>
  <c r="BK68" i="6" s="1"/>
  <c r="BK93" i="6" a="1"/>
  <c r="BK93" i="6" s="1"/>
  <c r="AW98" i="6"/>
  <c r="BF98" i="6" s="1"/>
  <c r="BJ84" i="5"/>
  <c r="BO84" i="5"/>
  <c r="AK32" i="5" a="1"/>
  <c r="AK32" i="5" s="1"/>
  <c r="BB60" i="5" a="1"/>
  <c r="BB60" i="5" s="1"/>
  <c r="AM96" i="5" a="1"/>
  <c r="AM96" i="5" s="1"/>
  <c r="M64" i="6" a="1"/>
  <c r="M64" i="6" s="1"/>
  <c r="O64" i="6" s="1" a="1"/>
  <c r="O64" i="6" s="1"/>
  <c r="AT29" i="5"/>
  <c r="AU29" i="6" s="1"/>
  <c r="BD29" i="6" s="1"/>
  <c r="Z29" i="11" s="1" a="1"/>
  <c r="Z29" i="11" s="1"/>
  <c r="AJ29" i="5" a="1"/>
  <c r="AJ29" i="5" s="1"/>
  <c r="BA84" i="5" a="1"/>
  <c r="BA84" i="5" s="1"/>
  <c r="H7" i="3" a="1"/>
  <c r="H7" i="3" s="1"/>
  <c r="BN67" i="5" a="1"/>
  <c r="BN67" i="5" s="1"/>
  <c r="AB21" i="3"/>
  <c r="AE21" i="3"/>
  <c r="R72" i="3"/>
  <c r="AB72" i="3"/>
  <c r="AE72" i="3"/>
  <c r="X29" i="11" a="1"/>
  <c r="X29" i="11" s="1"/>
  <c r="BD40" i="5" a="1"/>
  <c r="BD40" i="5" s="1"/>
  <c r="BN40" i="5" s="1" a="1"/>
  <c r="BN40" i="5" s="1"/>
  <c r="W40" i="11" s="1" a="1"/>
  <c r="W40" i="11" s="1"/>
  <c r="AD55" i="5" a="1"/>
  <c r="AD55" i="5" s="1"/>
  <c r="W92" i="5" a="1"/>
  <c r="W92" i="5" s="1"/>
  <c r="M55" i="5" a="1"/>
  <c r="M55" i="5" s="1"/>
  <c r="AA87" i="15" a="1"/>
  <c r="AA87" i="15" s="1"/>
  <c r="Q61" i="5"/>
  <c r="Y61" i="5"/>
  <c r="BT45" i="5" a="1"/>
  <c r="BT45" i="5" s="1"/>
  <c r="BD66" i="3" a="1"/>
  <c r="BD66" i="3" s="1"/>
  <c r="BE66" i="3" a="1"/>
  <c r="BE66" i="3" s="1"/>
  <c r="BC66" i="3" a="1"/>
  <c r="BC66" i="3" s="1"/>
  <c r="BE62" i="3" a="1"/>
  <c r="BE62" i="3" s="1"/>
  <c r="BD62" i="3" a="1"/>
  <c r="BD62" i="3" s="1"/>
  <c r="AS92" i="5"/>
  <c r="BK92" i="12" a="1"/>
  <c r="BK92" i="12" s="1"/>
  <c r="AT92" i="12" a="1"/>
  <c r="AT92" i="12" s="1"/>
  <c r="BQ92" i="12" a="1"/>
  <c r="BQ92" i="12" s="1"/>
  <c r="AJ92" i="5" a="1"/>
  <c r="AJ92" i="5" s="1"/>
  <c r="AM92" i="5" s="1" a="1"/>
  <c r="AM92" i="5" s="1"/>
  <c r="AC92" i="12" a="1"/>
  <c r="AC92" i="12" s="1"/>
  <c r="AZ92" i="12" a="1"/>
  <c r="AZ92" i="12" s="1"/>
  <c r="L92" i="12" a="1"/>
  <c r="L92" i="12" s="1"/>
  <c r="AU92" i="5"/>
  <c r="AI92" i="12" a="1"/>
  <c r="AI92" i="12" s="1"/>
  <c r="AT92" i="5"/>
  <c r="AR92" i="5"/>
  <c r="S75" i="5"/>
  <c r="T75" i="5"/>
  <c r="U75" i="5"/>
  <c r="V75" i="5"/>
  <c r="AD75" i="5" a="1"/>
  <c r="AD75" i="5" s="1"/>
  <c r="H75" i="5" a="1"/>
  <c r="H75" i="5" s="1"/>
  <c r="P75" i="5" s="1"/>
  <c r="X75" i="5"/>
  <c r="AJ11" i="3" a="1"/>
  <c r="AJ11" i="3" s="1"/>
  <c r="AK11" i="3" s="1" a="1"/>
  <c r="AK11" i="3" s="1"/>
  <c r="AT98" i="8" a="1"/>
  <c r="AT98" i="8" s="1"/>
  <c r="Y8" i="4" a="1"/>
  <c r="Y8" i="4" s="1"/>
  <c r="BP44" i="6"/>
  <c r="BQ44" i="6" s="1"/>
  <c r="R44" i="14" s="1" a="1"/>
  <c r="R44" i="14" s="1"/>
  <c r="Q44" i="14" a="1"/>
  <c r="Q44" i="14" s="1"/>
  <c r="BL44" i="6"/>
  <c r="BM44" i="6" s="1"/>
  <c r="H44" i="14" s="1" a="1"/>
  <c r="H44" i="14" s="1"/>
  <c r="G44" i="14" a="1"/>
  <c r="G44" i="14" s="1"/>
  <c r="J86" i="15" a="1"/>
  <c r="J86" i="15" s="1"/>
  <c r="T86" i="15" a="1"/>
  <c r="T86" i="15" s="1"/>
  <c r="AB34" i="4"/>
  <c r="BP34" i="6" s="1"/>
  <c r="BQ34" i="6" s="1"/>
  <c r="R34" i="14" s="1" a="1"/>
  <c r="R34" i="14" s="1"/>
  <c r="Y18" i="15" a="1"/>
  <c r="Y18" i="15" s="1"/>
  <c r="AL61" i="5" a="1"/>
  <c r="AL61" i="5" s="1"/>
  <c r="AV61" i="5" s="1" a="1"/>
  <c r="AV61" i="5" s="1"/>
  <c r="P61" i="11" s="1" a="1"/>
  <c r="P61" i="11" s="1"/>
  <c r="AM61" i="5" a="1"/>
  <c r="AM61" i="5" s="1"/>
  <c r="L7" i="6" a="1"/>
  <c r="L7" i="6" s="1"/>
  <c r="N7" i="6" s="1" a="1"/>
  <c r="N7" i="6" s="1"/>
  <c r="M7" i="6" a="1"/>
  <c r="M7" i="6" s="1"/>
  <c r="O7" i="6" s="1" a="1"/>
  <c r="O7" i="6" s="1"/>
  <c r="AW92" i="5"/>
  <c r="BE15" i="5" a="1"/>
  <c r="BE15" i="5" s="1"/>
  <c r="BD15" i="5" a="1"/>
  <c r="BD15" i="5" s="1"/>
  <c r="BN24" i="6"/>
  <c r="BO24" i="6" s="1"/>
  <c r="M24" i="14" s="1" a="1"/>
  <c r="M24" i="14" s="1"/>
  <c r="L24" i="14" a="1"/>
  <c r="L24" i="14" s="1"/>
  <c r="BH29" i="5"/>
  <c r="BI29" i="5"/>
  <c r="AI78" i="12" a="1"/>
  <c r="AI78" i="12" s="1"/>
  <c r="AC78" i="12" a="1"/>
  <c r="AC78" i="12" s="1"/>
  <c r="AR78" i="5"/>
  <c r="AK78" i="5" a="1"/>
  <c r="AK78" i="5" s="1"/>
  <c r="R78" i="12" a="1"/>
  <c r="R78" i="12" s="1"/>
  <c r="AS78" i="5"/>
  <c r="AZ78" i="12" a="1"/>
  <c r="AZ78" i="12" s="1"/>
  <c r="L78" i="12" a="1"/>
  <c r="L78" i="12" s="1"/>
  <c r="AT78" i="5"/>
  <c r="BQ78" i="12" a="1"/>
  <c r="BQ78" i="12" s="1"/>
  <c r="AU78" i="5"/>
  <c r="BK78" i="12" a="1"/>
  <c r="BK78" i="12" s="1"/>
  <c r="AJ78" i="5" a="1"/>
  <c r="AJ78" i="5" s="1"/>
  <c r="AM78" i="5" s="1" a="1"/>
  <c r="AM78" i="5" s="1"/>
  <c r="AT78" i="12" a="1"/>
  <c r="AT78" i="12" s="1"/>
  <c r="AW78" i="5"/>
  <c r="BU94" i="12" a="1"/>
  <c r="BU94" i="12" s="1"/>
  <c r="BT94" i="5" a="1"/>
  <c r="BT94" i="5" s="1"/>
  <c r="BD94" i="12" a="1"/>
  <c r="BD94" i="12" s="1"/>
  <c r="BS94" i="5" a="1"/>
  <c r="BS94" i="5" s="1"/>
  <c r="BG94" i="12" a="1"/>
  <c r="BG94" i="12" s="1"/>
  <c r="BW94" i="5"/>
  <c r="AX94" i="6" s="1"/>
  <c r="AM94" i="12" a="1"/>
  <c r="AM94" i="12" s="1"/>
  <c r="V94" i="12" a="1"/>
  <c r="V94" i="12" s="1"/>
  <c r="AP94" i="12" a="1"/>
  <c r="AP94" i="12" s="1"/>
  <c r="Y94" i="12" a="1"/>
  <c r="Y94" i="12" s="1"/>
  <c r="Q98" i="5"/>
  <c r="Y98" i="5"/>
  <c r="Z98" i="5"/>
  <c r="AA98" i="5"/>
  <c r="AB98" i="5"/>
  <c r="AE98" i="5"/>
  <c r="AC98" i="5"/>
  <c r="Q13" i="4" a="1"/>
  <c r="Q13" i="4" s="1"/>
  <c r="AT13" i="15" a="1"/>
  <c r="AT13" i="15" s="1"/>
  <c r="L13" i="15" a="1"/>
  <c r="L13" i="15" s="1"/>
  <c r="T13" i="4"/>
  <c r="AC13" i="15" a="1"/>
  <c r="AC13" i="15" s="1"/>
  <c r="BK13" i="15" a="1"/>
  <c r="BK13" i="15" s="1"/>
  <c r="BQ13" i="15" a="1"/>
  <c r="BQ13" i="15" s="1"/>
  <c r="AZ13" i="15" a="1"/>
  <c r="AZ13" i="15" s="1"/>
  <c r="R13" i="15" a="1"/>
  <c r="R13" i="15" s="1"/>
  <c r="BK50" i="5"/>
  <c r="BI50" i="12" a="1"/>
  <c r="BI50" i="12" s="1"/>
  <c r="BA50" i="5" a="1"/>
  <c r="BA50" i="5" s="1"/>
  <c r="BH50" i="5" s="1"/>
  <c r="BB50" i="5" a="1"/>
  <c r="BB50" i="5" s="1"/>
  <c r="BD50" i="5" s="1" a="1"/>
  <c r="BD50" i="5" s="1"/>
  <c r="J50" i="12" a="1"/>
  <c r="J50" i="12" s="1"/>
  <c r="BS50" i="12" a="1"/>
  <c r="BS50" i="12" s="1"/>
  <c r="BL50" i="5"/>
  <c r="BC50" i="5" a="1"/>
  <c r="BC50" i="5" s="1"/>
  <c r="BM50" i="5"/>
  <c r="AR50" i="12" a="1"/>
  <c r="AR50" i="12" s="1"/>
  <c r="BO50" i="5"/>
  <c r="BJ50" i="5"/>
  <c r="T50" i="12" a="1"/>
  <c r="T50" i="12" s="1"/>
  <c r="BB50" i="12" a="1"/>
  <c r="BB50" i="12" s="1"/>
  <c r="AA50" i="12" a="1"/>
  <c r="AA50" i="12" s="1"/>
  <c r="AS11" i="3"/>
  <c r="AU11" i="3"/>
  <c r="AD27" i="3" a="1"/>
  <c r="AD27" i="3" s="1"/>
  <c r="AK34" i="12" a="1"/>
  <c r="AK34" i="12" s="1"/>
  <c r="BI34" i="12" a="1"/>
  <c r="BI34" i="12" s="1"/>
  <c r="BB34" i="5" a="1"/>
  <c r="BB34" i="5" s="1"/>
  <c r="BE34" i="5" s="1" a="1"/>
  <c r="BE34" i="5" s="1"/>
  <c r="BD54" i="5" a="1"/>
  <c r="BD54" i="5" s="1"/>
  <c r="BE54" i="5" a="1"/>
  <c r="BE54" i="5" s="1"/>
  <c r="AI92" i="5" a="1"/>
  <c r="AI92" i="5" s="1"/>
  <c r="AP92" i="5" s="1"/>
  <c r="AK92" i="5" a="1"/>
  <c r="AK92" i="5" s="1"/>
  <c r="L96" i="6" a="1"/>
  <c r="L96" i="6" s="1"/>
  <c r="N96" i="6" s="1" a="1"/>
  <c r="N96" i="6" s="1"/>
  <c r="M96" i="6" a="1"/>
  <c r="M96" i="6" s="1"/>
  <c r="O96" i="6" s="1" a="1"/>
  <c r="O96" i="6" s="1"/>
  <c r="BV46" i="5" a="1"/>
  <c r="BV46" i="5" s="1"/>
  <c r="BG46" i="5" a="1"/>
  <c r="BG46" i="5" s="1"/>
  <c r="AN46" i="5" a="1"/>
  <c r="AN46" i="5" s="1"/>
  <c r="BU46" i="5" a="1"/>
  <c r="BU46" i="5" s="1"/>
  <c r="BF46" i="5" a="1"/>
  <c r="BF46" i="5" s="1"/>
  <c r="AM60" i="8" a="1"/>
  <c r="AM60" i="8" s="1"/>
  <c r="BG60" i="8" a="1"/>
  <c r="BG60" i="8" s="1"/>
  <c r="Y60" i="8" a="1"/>
  <c r="Y60" i="8" s="1"/>
  <c r="Y15" i="15" a="1"/>
  <c r="Y15" i="15" s="1"/>
  <c r="BU15" i="15" a="1"/>
  <c r="BU15" i="15" s="1"/>
  <c r="BG15" i="15" a="1"/>
  <c r="BG15" i="15" s="1"/>
  <c r="BD15" i="15" a="1"/>
  <c r="BD15" i="15" s="1"/>
  <c r="AP15" i="15" a="1"/>
  <c r="AP15" i="15" s="1"/>
  <c r="V15" i="15" a="1"/>
  <c r="V15" i="15" s="1"/>
  <c r="AM15" i="15" a="1"/>
  <c r="AM15" i="15" s="1"/>
  <c r="AE86" i="15" a="1"/>
  <c r="AE86" i="15" s="1"/>
  <c r="AV86" i="15" a="1"/>
  <c r="AV86" i="15" s="1"/>
  <c r="AX86" i="15" a="1"/>
  <c r="AX86" i="15" s="1"/>
  <c r="BM86" i="15" a="1"/>
  <c r="BM86" i="15" s="1"/>
  <c r="P86" i="15" a="1"/>
  <c r="P86" i="15" s="1"/>
  <c r="L86" i="4"/>
  <c r="BL86" i="6" s="1"/>
  <c r="BM86" i="6" s="1"/>
  <c r="H86" i="14" s="1" a="1"/>
  <c r="H86" i="14" s="1"/>
  <c r="L39" i="6" a="1"/>
  <c r="L39" i="6" s="1"/>
  <c r="N39" i="6" s="1" a="1"/>
  <c r="N39" i="6" s="1"/>
  <c r="M39" i="6" a="1"/>
  <c r="M39" i="6" s="1"/>
  <c r="O39" i="6" s="1" a="1"/>
  <c r="O39" i="6" s="1"/>
  <c r="L67" i="6" a="1"/>
  <c r="L67" i="6" s="1"/>
  <c r="N67" i="6" s="1" a="1"/>
  <c r="N67" i="6" s="1"/>
  <c r="M67" i="6" a="1"/>
  <c r="M67" i="6" s="1"/>
  <c r="O67" i="6" s="1" a="1"/>
  <c r="O67" i="6" s="1"/>
  <c r="AK8" i="15" a="1"/>
  <c r="AK8" i="15" s="1"/>
  <c r="AA8" i="15" a="1"/>
  <c r="AA8" i="15" s="1"/>
  <c r="J8" i="15" a="1"/>
  <c r="J8" i="15" s="1"/>
  <c r="BI8" i="15" a="1"/>
  <c r="BI8" i="15" s="1"/>
  <c r="BB8" i="15" a="1"/>
  <c r="BB8" i="15" s="1"/>
  <c r="BS8" i="15" a="1"/>
  <c r="BS8" i="15" s="1"/>
  <c r="AR8" i="15" a="1"/>
  <c r="AR8" i="15" s="1"/>
  <c r="V25" i="3"/>
  <c r="U25" i="3"/>
  <c r="X25" i="3"/>
  <c r="H25" i="3" a="1"/>
  <c r="H25" i="3" s="1"/>
  <c r="BV9" i="5" a="1"/>
  <c r="BV9" i="5" s="1"/>
  <c r="U9" i="12" s="1" a="1"/>
  <c r="U9" i="12" s="1"/>
  <c r="BG9" i="5" a="1"/>
  <c r="BG9" i="5" s="1"/>
  <c r="BF9" i="5" a="1"/>
  <c r="BF9" i="5" s="1"/>
  <c r="BF49" i="5" a="1"/>
  <c r="BF49" i="5" s="1"/>
  <c r="AN49" i="5" a="1"/>
  <c r="AN49" i="5" s="1"/>
  <c r="BU49" i="5" a="1"/>
  <c r="BU49" i="5" s="1"/>
  <c r="M49" i="5" a="1"/>
  <c r="M49" i="5" s="1"/>
  <c r="T8" i="15" a="1"/>
  <c r="T8" i="15" s="1"/>
  <c r="P55" i="5"/>
  <c r="O55" i="5"/>
  <c r="Y82" i="3"/>
  <c r="AC82" i="3"/>
  <c r="R47" i="15" a="1"/>
  <c r="R47" i="15" s="1"/>
  <c r="AT47" i="15" a="1"/>
  <c r="AT47" i="15" s="1"/>
  <c r="BK47" i="15" a="1"/>
  <c r="BK47" i="15" s="1"/>
  <c r="AZ47" i="15" a="1"/>
  <c r="AZ47" i="15" s="1"/>
  <c r="L47" i="15" a="1"/>
  <c r="L47" i="15" s="1"/>
  <c r="AC47" i="15" a="1"/>
  <c r="AC47" i="15" s="1"/>
  <c r="AI47" i="15" a="1"/>
  <c r="AI47" i="15" s="1"/>
  <c r="BQ47" i="15" a="1"/>
  <c r="BQ47" i="15" s="1"/>
  <c r="BH78" i="5"/>
  <c r="BI78" i="5"/>
  <c r="BN93" i="6"/>
  <c r="BO93" i="6" s="1"/>
  <c r="M93" i="14" s="1" a="1"/>
  <c r="M93" i="14" s="1"/>
  <c r="L93" i="14" a="1"/>
  <c r="L93" i="14" s="1"/>
  <c r="J34" i="15" a="1"/>
  <c r="J34" i="15" s="1"/>
  <c r="AA34" i="15" a="1"/>
  <c r="AA34" i="15" s="1"/>
  <c r="AR34" i="15" a="1"/>
  <c r="AR34" i="15" s="1"/>
  <c r="BS34" i="15" a="1"/>
  <c r="BS34" i="15" s="1"/>
  <c r="BB34" i="15" a="1"/>
  <c r="BB34" i="15" s="1"/>
  <c r="BI34" i="15" a="1"/>
  <c r="BI34" i="15" s="1"/>
  <c r="T34" i="15" a="1"/>
  <c r="T34" i="15" s="1"/>
  <c r="J82" i="5" a="1"/>
  <c r="J82" i="5" s="1"/>
  <c r="T82" i="5"/>
  <c r="U82" i="5"/>
  <c r="V82" i="5"/>
  <c r="H82" i="5" a="1"/>
  <c r="H82" i="5" s="1"/>
  <c r="O82" i="5" s="1"/>
  <c r="X82" i="5"/>
  <c r="I82" i="5" a="1"/>
  <c r="I82" i="5" s="1"/>
  <c r="K82" i="5" s="1" a="1"/>
  <c r="K82" i="5" s="1"/>
  <c r="I25" i="3" a="1"/>
  <c r="I25" i="3" s="1"/>
  <c r="K25" i="3" s="1" a="1"/>
  <c r="K25" i="3" s="1"/>
  <c r="AI11" i="3" a="1"/>
  <c r="AI11" i="3" s="1"/>
  <c r="AP11" i="3" s="1"/>
  <c r="AJ32" i="3" a="1"/>
  <c r="AJ32" i="3" s="1"/>
  <c r="AL32" i="3" s="1" a="1"/>
  <c r="AL32" i="3" s="1"/>
  <c r="X57" i="7" a="1"/>
  <c r="X57" i="7" s="1"/>
  <c r="AV19" i="5" a="1"/>
  <c r="AV19" i="5" s="1"/>
  <c r="AR58" i="12" a="1"/>
  <c r="AR58" i="12" s="1"/>
  <c r="BB58" i="5" a="1"/>
  <c r="BB58" i="5" s="1"/>
  <c r="BE58" i="5" s="1" a="1"/>
  <c r="BE58" i="5" s="1"/>
  <c r="BC93" i="5" a="1"/>
  <c r="BC93" i="5" s="1"/>
  <c r="BB93" i="5" a="1"/>
  <c r="BB93" i="5" s="1"/>
  <c r="BE93" i="5" s="1" a="1"/>
  <c r="BE93" i="5" s="1"/>
  <c r="BK18" i="6" a="1"/>
  <c r="BK18" i="6" s="1"/>
  <c r="AX80" i="6"/>
  <c r="BG80" i="6" s="1"/>
  <c r="AD80" i="11" a="1"/>
  <c r="AD80" i="11" s="1"/>
  <c r="AK88" i="6" a="1"/>
  <c r="AK88" i="6" s="1"/>
  <c r="AL88" i="6" s="1" a="1"/>
  <c r="AL88" i="6" s="1"/>
  <c r="AM88" i="6" s="1" a="1"/>
  <c r="AM88" i="6" s="1"/>
  <c r="BM41" i="3"/>
  <c r="X41" i="6" s="1"/>
  <c r="AG41" i="6" s="1"/>
  <c r="Y41" i="7" s="1" a="1"/>
  <c r="Y41" i="7" s="1"/>
  <c r="BO41" i="3"/>
  <c r="J41" i="8" a="1"/>
  <c r="J41" i="8" s="1"/>
  <c r="AR41" i="8" a="1"/>
  <c r="AR41" i="8" s="1"/>
  <c r="BS41" i="8" a="1"/>
  <c r="BS41" i="8" s="1"/>
  <c r="AR11" i="3"/>
  <c r="AW11" i="3"/>
  <c r="T25" i="3"/>
  <c r="BE97" i="3" a="1"/>
  <c r="BE97" i="3" s="1"/>
  <c r="AK14" i="5" a="1"/>
  <c r="AK14" i="5" s="1"/>
  <c r="AJ14" i="5" a="1"/>
  <c r="AJ14" i="5" s="1"/>
  <c r="AM14" i="5" s="1" a="1"/>
  <c r="AM14" i="5" s="1"/>
  <c r="J75" i="5" a="1"/>
  <c r="J75" i="5" s="1"/>
  <c r="M75" i="5" s="1" a="1"/>
  <c r="M75" i="5" s="1"/>
  <c r="BG28" i="5" a="1"/>
  <c r="BG28" i="5" s="1"/>
  <c r="N28" i="5" a="1"/>
  <c r="N28" i="5" s="1"/>
  <c r="L51" i="6" a="1"/>
  <c r="L51" i="6" s="1"/>
  <c r="N51" i="6" s="1" a="1"/>
  <c r="N51" i="6" s="1"/>
  <c r="M51" i="6" a="1"/>
  <c r="M51" i="6" s="1"/>
  <c r="O51" i="6" s="1" a="1"/>
  <c r="O51" i="6" s="1"/>
  <c r="L98" i="6" a="1"/>
  <c r="L98" i="6" s="1"/>
  <c r="N98" i="6" s="1" a="1"/>
  <c r="N98" i="6" s="1"/>
  <c r="M98" i="6" a="1"/>
  <c r="M98" i="6" s="1"/>
  <c r="O98" i="6" s="1" a="1"/>
  <c r="O98" i="6" s="1"/>
  <c r="AK34" i="15" a="1"/>
  <c r="AK34" i="15" s="1"/>
  <c r="G66" i="14" a="1"/>
  <c r="G66" i="14" s="1"/>
  <c r="AP99" i="5"/>
  <c r="AQ99" i="5"/>
  <c r="BF71" i="5" a="1"/>
  <c r="BF71" i="5" s="1"/>
  <c r="BU71" i="5" a="1"/>
  <c r="BU71" i="5" s="1"/>
  <c r="AO71" i="12" s="1" a="1"/>
  <c r="AO71" i="12" s="1"/>
  <c r="AN71" i="5" a="1"/>
  <c r="AN71" i="5" s="1"/>
  <c r="BV71" i="5" a="1"/>
  <c r="BV71" i="5" s="1"/>
  <c r="U71" i="12" s="1" a="1"/>
  <c r="U71" i="12" s="1"/>
  <c r="AO71" i="5" a="1"/>
  <c r="AO71" i="5" s="1"/>
  <c r="AL59" i="5" a="1"/>
  <c r="AL59" i="5" s="1"/>
  <c r="AV59" i="5" s="1" a="1"/>
  <c r="AV59" i="5" s="1"/>
  <c r="P59" i="11" s="1" a="1"/>
  <c r="P59" i="11" s="1"/>
  <c r="AM59" i="5" a="1"/>
  <c r="AM59" i="5" s="1"/>
  <c r="AL67" i="5" a="1"/>
  <c r="AL67" i="5" s="1"/>
  <c r="AV67" i="5" s="1" a="1"/>
  <c r="AV67" i="5" s="1"/>
  <c r="AM67" i="5" a="1"/>
  <c r="AM67" i="5" s="1"/>
  <c r="AT11" i="3"/>
  <c r="AD18" i="3" a="1"/>
  <c r="AD18" i="3" s="1"/>
  <c r="S25" i="3"/>
  <c r="BN54" i="3" a="1"/>
  <c r="BN54" i="3" s="1"/>
  <c r="T73" i="4"/>
  <c r="BN73" i="6" s="1"/>
  <c r="BO73" i="6" s="1"/>
  <c r="M73" i="14" s="1" a="1"/>
  <c r="M73" i="14" s="1"/>
  <c r="T10" i="12" a="1"/>
  <c r="T10" i="12" s="1"/>
  <c r="AK10" i="12" a="1"/>
  <c r="AK10" i="12" s="1"/>
  <c r="N49" i="5" a="1"/>
  <c r="N49" i="5" s="1"/>
  <c r="BU55" i="5" a="1"/>
  <c r="BU55" i="5" s="1"/>
  <c r="BG55" i="5" a="1"/>
  <c r="BG55" i="5" s="1"/>
  <c r="BV55" i="5" a="1"/>
  <c r="BV55" i="5" s="1"/>
  <c r="AN55" i="5" a="1"/>
  <c r="AN55" i="5" s="1"/>
  <c r="N55" i="5" a="1"/>
  <c r="N55" i="5" s="1"/>
  <c r="BF55" i="5" a="1"/>
  <c r="BF55" i="5" s="1"/>
  <c r="BL37" i="5"/>
  <c r="J37" i="12" a="1"/>
  <c r="J37" i="12" s="1"/>
  <c r="AK37" i="12" a="1"/>
  <c r="AK37" i="12" s="1"/>
  <c r="BI37" i="12" a="1"/>
  <c r="BI37" i="12" s="1"/>
  <c r="AA37" i="12" a="1"/>
  <c r="AA37" i="12" s="1"/>
  <c r="BO37" i="5"/>
  <c r="BJ37" i="5"/>
  <c r="BB37" i="12" a="1"/>
  <c r="BB37" i="12" s="1"/>
  <c r="BK37" i="5"/>
  <c r="BB37" i="5" a="1"/>
  <c r="BB37" i="5" s="1"/>
  <c r="BD37" i="5" s="1" a="1"/>
  <c r="BD37" i="5" s="1"/>
  <c r="BA37" i="5" a="1"/>
  <c r="BA37" i="5" s="1"/>
  <c r="T37" i="12" a="1"/>
  <c r="T37" i="12" s="1"/>
  <c r="AR37" i="12" a="1"/>
  <c r="AR37" i="12" s="1"/>
  <c r="BM37" i="5"/>
  <c r="T56" i="12" a="1"/>
  <c r="T56" i="12" s="1"/>
  <c r="BB56" i="12" a="1"/>
  <c r="BB56" i="12" s="1"/>
  <c r="BA56" i="5" a="1"/>
  <c r="BA56" i="5" s="1"/>
  <c r="AA56" i="12" a="1"/>
  <c r="AA56" i="12" s="1"/>
  <c r="BI56" i="12" a="1"/>
  <c r="BI56" i="12" s="1"/>
  <c r="BJ56" i="5"/>
  <c r="BB56" i="5" a="1"/>
  <c r="BB56" i="5" s="1"/>
  <c r="BE56" i="5" s="1" a="1"/>
  <c r="BE56" i="5" s="1"/>
  <c r="AK56" i="12" a="1"/>
  <c r="AK56" i="12" s="1"/>
  <c r="BL56" i="5"/>
  <c r="BK56" i="5"/>
  <c r="BO56" i="5"/>
  <c r="J56" i="12" a="1"/>
  <c r="J56" i="12" s="1"/>
  <c r="BS56" i="12" a="1"/>
  <c r="BS56" i="12" s="1"/>
  <c r="BM56" i="5"/>
  <c r="BC56" i="5" a="1"/>
  <c r="BC56" i="5" s="1"/>
  <c r="K15" i="5" a="1"/>
  <c r="K15" i="5" s="1"/>
  <c r="W15" i="5" s="1" a="1"/>
  <c r="W15" i="5" s="1"/>
  <c r="AP15" i="6" s="1"/>
  <c r="AY15" i="6" s="1"/>
  <c r="AN15" i="6"/>
  <c r="AO15" i="6"/>
  <c r="AI11" i="8" a="1"/>
  <c r="AI11" i="8" s="1"/>
  <c r="BQ11" i="8" a="1"/>
  <c r="BQ11" i="8" s="1"/>
  <c r="L11" i="8" a="1"/>
  <c r="L11" i="8" s="1"/>
  <c r="AT11" i="8" a="1"/>
  <c r="AT11" i="8" s="1"/>
  <c r="R11" i="8" a="1"/>
  <c r="R11" i="8" s="1"/>
  <c r="AZ11" i="8" a="1"/>
  <c r="AZ11" i="8" s="1"/>
  <c r="AC11" i="8" a="1"/>
  <c r="AC11" i="8" s="1"/>
  <c r="BN37" i="3" a="1"/>
  <c r="BN37" i="3" s="1"/>
  <c r="AJ77" i="3" a="1"/>
  <c r="AJ77" i="3" s="1"/>
  <c r="AK77" i="3" s="1" a="1"/>
  <c r="AK77" i="3" s="1"/>
  <c r="BN87" i="6"/>
  <c r="BO87" i="6" s="1"/>
  <c r="M87" i="14" s="1" a="1"/>
  <c r="M87" i="14" s="1"/>
  <c r="L87" i="14" a="1"/>
  <c r="L87" i="14" s="1"/>
  <c r="R23" i="15" a="1"/>
  <c r="R23" i="15" s="1"/>
  <c r="N15" i="5" a="1"/>
  <c r="N15" i="5" s="1"/>
  <c r="M15" i="5" a="1"/>
  <c r="M15" i="5" s="1"/>
  <c r="N18" i="5" a="1"/>
  <c r="N18" i="5" s="1"/>
  <c r="M18" i="5" a="1"/>
  <c r="M18" i="5" s="1"/>
  <c r="S82" i="5"/>
  <c r="L9" i="6" a="1"/>
  <c r="L9" i="6" s="1"/>
  <c r="N9" i="6" s="1" a="1"/>
  <c r="N9" i="6" s="1"/>
  <c r="M9" i="6" a="1"/>
  <c r="M9" i="6" s="1"/>
  <c r="O9" i="6" s="1" a="1"/>
  <c r="O9" i="6" s="1"/>
  <c r="M22" i="5" a="1"/>
  <c r="M22" i="5" s="1"/>
  <c r="N22" i="5" a="1"/>
  <c r="N22" i="5" s="1"/>
  <c r="O22" i="12" s="1" a="1"/>
  <c r="O22" i="12" s="1"/>
  <c r="BU21" i="5" a="1"/>
  <c r="BU21" i="5" s="1"/>
  <c r="AN21" i="5" a="1"/>
  <c r="AN21" i="5" s="1"/>
  <c r="BF21" i="5" a="1"/>
  <c r="BF21" i="5" s="1"/>
  <c r="BG21" i="5" a="1"/>
  <c r="BG21" i="5" s="1"/>
  <c r="AO21" i="5" a="1"/>
  <c r="AO21" i="5" s="1"/>
  <c r="L33" i="6" a="1"/>
  <c r="L33" i="6" s="1"/>
  <c r="N33" i="6" s="1" a="1"/>
  <c r="N33" i="6" s="1"/>
  <c r="M33" i="6" a="1"/>
  <c r="M33" i="6" s="1"/>
  <c r="O33" i="6" s="1" a="1"/>
  <c r="O33" i="6" s="1"/>
  <c r="BJ29" i="6"/>
  <c r="BK29" i="6" s="1" a="1"/>
  <c r="BK29" i="6" s="1"/>
  <c r="M69" i="6" a="1"/>
  <c r="M69" i="6" s="1"/>
  <c r="O69" i="6" s="1" a="1"/>
  <c r="O69" i="6" s="1"/>
  <c r="L69" i="6" a="1"/>
  <c r="L69" i="6" s="1"/>
  <c r="N69" i="6" s="1" a="1"/>
  <c r="N69" i="6" s="1"/>
  <c r="BI54" i="6" a="1"/>
  <c r="BI54" i="6" s="1"/>
  <c r="BJ54" i="6" s="1"/>
  <c r="X13" i="5"/>
  <c r="S13" i="5"/>
  <c r="H13" i="5" a="1"/>
  <c r="H13" i="5" s="1"/>
  <c r="V13" i="5"/>
  <c r="I13" i="5" a="1"/>
  <c r="I13" i="5" s="1"/>
  <c r="L13" i="5" s="1" a="1"/>
  <c r="L13" i="5" s="1"/>
  <c r="AD13" i="5" s="1" a="1"/>
  <c r="AD13" i="5" s="1"/>
  <c r="T13" i="5"/>
  <c r="M53" i="5" a="1"/>
  <c r="M53" i="5" s="1"/>
  <c r="N53" i="5" a="1"/>
  <c r="N53" i="5" s="1"/>
  <c r="BI90" i="6" a="1"/>
  <c r="BI90" i="6" s="1"/>
  <c r="BJ90" i="6" s="1"/>
  <c r="AA7" i="15" a="1"/>
  <c r="AA7" i="15" s="1"/>
  <c r="AR7" i="15" a="1"/>
  <c r="AR7" i="15" s="1"/>
  <c r="BB7" i="15" a="1"/>
  <c r="BB7" i="15" s="1"/>
  <c r="BS7" i="15" a="1"/>
  <c r="BS7" i="15" s="1"/>
  <c r="BI7" i="15" a="1"/>
  <c r="BI7" i="15" s="1"/>
  <c r="T7" i="15" a="1"/>
  <c r="T7" i="15" s="1"/>
  <c r="AK7" i="15" a="1"/>
  <c r="AK7" i="15" s="1"/>
  <c r="AR44" i="3"/>
  <c r="Q44" i="7" s="1" a="1"/>
  <c r="Q44" i="7" s="1"/>
  <c r="AI44" i="3" a="1"/>
  <c r="AI44" i="3" s="1"/>
  <c r="AJ44" i="3" a="1"/>
  <c r="AJ44" i="3" s="1"/>
  <c r="AZ44" i="8" a="1"/>
  <c r="AZ44" i="8" s="1"/>
  <c r="BK44" i="8" a="1"/>
  <c r="BK44" i="8" s="1"/>
  <c r="BQ44" i="8" a="1"/>
  <c r="BQ44" i="8" s="1"/>
  <c r="R44" i="8" a="1"/>
  <c r="R44" i="8" s="1"/>
  <c r="AE56" i="3"/>
  <c r="AC56" i="3"/>
  <c r="R56" i="3"/>
  <c r="BS76" i="8" a="1"/>
  <c r="BS76" i="8" s="1"/>
  <c r="AA76" i="8" a="1"/>
  <c r="AA76" i="8" s="1"/>
  <c r="J76" i="8" a="1"/>
  <c r="J76" i="8" s="1"/>
  <c r="AR76" i="8" a="1"/>
  <c r="AR76" i="8" s="1"/>
  <c r="BI76" i="8" a="1"/>
  <c r="BI76" i="8" s="1"/>
  <c r="T76" i="8" a="1"/>
  <c r="T76" i="8" s="1"/>
  <c r="BB76" i="8" a="1"/>
  <c r="BB76" i="8" s="1"/>
  <c r="BS93" i="8" a="1"/>
  <c r="BS93" i="8" s="1"/>
  <c r="AA93" i="8" a="1"/>
  <c r="AA93" i="8" s="1"/>
  <c r="BI93" i="8" a="1"/>
  <c r="BI93" i="8" s="1"/>
  <c r="J93" i="8" a="1"/>
  <c r="J93" i="8" s="1"/>
  <c r="AR93" i="8" a="1"/>
  <c r="AR93" i="8" s="1"/>
  <c r="T93" i="8" a="1"/>
  <c r="T93" i="8" s="1"/>
  <c r="BB93" i="8" a="1"/>
  <c r="BB93" i="8" s="1"/>
  <c r="W55" i="5" a="1"/>
  <c r="W55" i="5" s="1"/>
  <c r="J54" i="5" a="1"/>
  <c r="J54" i="5" s="1"/>
  <c r="M54" i="5" s="1" a="1"/>
  <c r="M54" i="5" s="1"/>
  <c r="G43" i="12" a="1"/>
  <c r="G43" i="12" s="1"/>
  <c r="AP24" i="12" a="1"/>
  <c r="AP24" i="12" s="1"/>
  <c r="BL79" i="6"/>
  <c r="BM79" i="6" s="1"/>
  <c r="H79" i="14" s="1" a="1"/>
  <c r="H79" i="14" s="1"/>
  <c r="BN66" i="6"/>
  <c r="BO66" i="6" s="1"/>
  <c r="M66" i="14" s="1" a="1"/>
  <c r="M66" i="14" s="1"/>
  <c r="BF93" i="5" a="1"/>
  <c r="BF93" i="5" s="1"/>
  <c r="AO93" i="5" a="1"/>
  <c r="AO93" i="5" s="1"/>
  <c r="AJ13" i="5" a="1"/>
  <c r="AJ13" i="5" s="1"/>
  <c r="AU13" i="5"/>
  <c r="AR13" i="5"/>
  <c r="AK84" i="6" a="1"/>
  <c r="AK84" i="6" s="1"/>
  <c r="AL84" i="6" s="1" a="1"/>
  <c r="AL84" i="6" s="1"/>
  <c r="AM84" i="6" s="1" a="1"/>
  <c r="AM84" i="6" s="1"/>
  <c r="AE47" i="5"/>
  <c r="Y47" i="5"/>
  <c r="Y75" i="5"/>
  <c r="R75" i="5"/>
  <c r="J87" i="15" a="1"/>
  <c r="J87" i="15" s="1"/>
  <c r="AR94" i="3"/>
  <c r="Q94" i="7" s="1" a="1"/>
  <c r="Q94" i="7" s="1"/>
  <c r="R94" i="8" a="1"/>
  <c r="R94" i="8" s="1"/>
  <c r="AD29" i="5" a="1"/>
  <c r="AD29" i="5" s="1"/>
  <c r="H25" i="11" a="1"/>
  <c r="H25" i="11" s="1"/>
  <c r="X27" i="11" a="1"/>
  <c r="X27" i="11" s="1"/>
  <c r="N31" i="5" a="1"/>
  <c r="N31" i="5" s="1"/>
  <c r="AA41" i="12" a="1"/>
  <c r="AA41" i="12" s="1"/>
  <c r="M72" i="6" a="1"/>
  <c r="M72" i="6" s="1"/>
  <c r="O72" i="6" s="1" a="1"/>
  <c r="O72" i="6" s="1"/>
  <c r="L83" i="6" a="1"/>
  <c r="L83" i="6" s="1"/>
  <c r="N83" i="6" s="1" a="1"/>
  <c r="N83" i="6" s="1"/>
  <c r="BJ80" i="6"/>
  <c r="BK80" i="6" s="1" a="1"/>
  <c r="BK80" i="6" s="1"/>
  <c r="L90" i="6" a="1"/>
  <c r="L90" i="6" s="1"/>
  <c r="N90" i="6" s="1" a="1"/>
  <c r="N90" i="6" s="1"/>
  <c r="BW13" i="5"/>
  <c r="BS13" i="5" a="1"/>
  <c r="BS13" i="5" s="1"/>
  <c r="AK72" i="6" a="1"/>
  <c r="AK72" i="6" s="1"/>
  <c r="AL72" i="6" s="1" a="1"/>
  <c r="AL72" i="6" s="1"/>
  <c r="AM72" i="6" s="1" a="1"/>
  <c r="AM72" i="6" s="1"/>
  <c r="AN10" i="5" a="1"/>
  <c r="AN10" i="5" s="1"/>
  <c r="BV10" i="5" a="1"/>
  <c r="BV10" i="5" s="1"/>
  <c r="AO10" i="5" a="1"/>
  <c r="AO10" i="5" s="1"/>
  <c r="BG10" i="5" a="1"/>
  <c r="BG10" i="5" s="1"/>
  <c r="AN43" i="5" a="1"/>
  <c r="AN43" i="5" s="1"/>
  <c r="T36" i="8" a="1"/>
  <c r="T36" i="8" s="1"/>
  <c r="BO36" i="3"/>
  <c r="S63" i="5"/>
  <c r="U63" i="5"/>
  <c r="AZ97" i="8" a="1"/>
  <c r="AZ97" i="8" s="1"/>
  <c r="AT97" i="3"/>
  <c r="Q97" i="7" s="1" a="1"/>
  <c r="Q97" i="7" s="1"/>
  <c r="AR17" i="3"/>
  <c r="AU17" i="3"/>
  <c r="BT23" i="5" a="1"/>
  <c r="BT23" i="5" s="1"/>
  <c r="AJ26" i="5" a="1"/>
  <c r="AJ26" i="5" s="1"/>
  <c r="AM26" i="5" s="1" a="1"/>
  <c r="AM26" i="5" s="1"/>
  <c r="AK46" i="5" a="1"/>
  <c r="AK46" i="5" s="1"/>
  <c r="AV63" i="5" a="1"/>
  <c r="AV63" i="5" s="1"/>
  <c r="AV65" i="5" a="1"/>
  <c r="AV65" i="5" s="1"/>
  <c r="BS67" i="5" a="1"/>
  <c r="BS67" i="5" s="1"/>
  <c r="L10" i="6" a="1"/>
  <c r="L10" i="6" s="1"/>
  <c r="N10" i="6" s="1" a="1"/>
  <c r="N10" i="6" s="1"/>
  <c r="L32" i="6" a="1"/>
  <c r="L32" i="6" s="1"/>
  <c r="N32" i="6" s="1" a="1"/>
  <c r="N32" i="6" s="1"/>
  <c r="M49" i="6" a="1"/>
  <c r="M49" i="6" s="1"/>
  <c r="O49" i="6" s="1" a="1"/>
  <c r="O49" i="6" s="1"/>
  <c r="M56" i="6" a="1"/>
  <c r="M56" i="6" s="1"/>
  <c r="O56" i="6" s="1" a="1"/>
  <c r="O56" i="6" s="1"/>
  <c r="M61" i="6" a="1"/>
  <c r="M61" i="6" s="1"/>
  <c r="O61" i="6" s="1" a="1"/>
  <c r="O61" i="6" s="1"/>
  <c r="BK85" i="6" a="1"/>
  <c r="BK85" i="6" s="1"/>
  <c r="AK63" i="6" a="1"/>
  <c r="AK63" i="6" s="1"/>
  <c r="AL63" i="6" s="1" a="1"/>
  <c r="AL63" i="6" s="1"/>
  <c r="AM63" i="6" s="1" a="1"/>
  <c r="AM63" i="6" s="1"/>
  <c r="BW65" i="5"/>
  <c r="BS65" i="5" a="1"/>
  <c r="BS65" i="5" s="1"/>
  <c r="BG43" i="5" a="1"/>
  <c r="BG43" i="5" s="1"/>
  <c r="AS99" i="3"/>
  <c r="AU99" i="3"/>
  <c r="AC41" i="5"/>
  <c r="AB41" i="5"/>
  <c r="BC63" i="5" a="1"/>
  <c r="BC63" i="5" s="1"/>
  <c r="BJ63" i="5"/>
  <c r="AM37" i="5" a="1"/>
  <c r="AM37" i="5" s="1"/>
  <c r="AJ46" i="5" a="1"/>
  <c r="AJ46" i="5" s="1"/>
  <c r="AL46" i="5" s="1" a="1"/>
  <c r="AL46" i="5" s="1"/>
  <c r="L8" i="6" a="1"/>
  <c r="L8" i="6" s="1"/>
  <c r="N8" i="6" s="1" a="1"/>
  <c r="N8" i="6" s="1"/>
  <c r="M46" i="6" a="1"/>
  <c r="M46" i="6" s="1"/>
  <c r="O46" i="6" s="1" a="1"/>
  <c r="O46" i="6" s="1"/>
  <c r="BN29" i="5" a="1"/>
  <c r="BN29" i="5" s="1"/>
  <c r="G30" i="14" a="1"/>
  <c r="G30" i="14" s="1"/>
  <c r="AK38" i="6" a="1"/>
  <c r="AK38" i="6" s="1"/>
  <c r="AL38" i="6" s="1" a="1"/>
  <c r="AL38" i="6" s="1"/>
  <c r="AM38" i="6" s="1" a="1"/>
  <c r="AM38" i="6" s="1"/>
  <c r="BT13" i="5" a="1"/>
  <c r="BT13" i="5" s="1"/>
  <c r="Q31" i="5"/>
  <c r="Y31" i="5"/>
  <c r="AJ10" i="5" a="1"/>
  <c r="AJ10" i="5" s="1"/>
  <c r="AW10" i="5"/>
  <c r="AU10" i="6" s="1"/>
  <c r="BD10" i="6" s="1"/>
  <c r="BB88" i="5" a="1"/>
  <c r="BB88" i="5" s="1"/>
  <c r="BJ88" i="5"/>
  <c r="BK88" i="5"/>
  <c r="BO88" i="5"/>
  <c r="AK42" i="6" a="1"/>
  <c r="AK42" i="6" s="1"/>
  <c r="AL42" i="6" s="1" a="1"/>
  <c r="AL42" i="6" s="1"/>
  <c r="AM42" i="6" s="1" a="1"/>
  <c r="AM42" i="6" s="1"/>
  <c r="AA52" i="3"/>
  <c r="Q52" i="3"/>
  <c r="Y52" i="3"/>
  <c r="AE52" i="3"/>
  <c r="AC79" i="8" a="1"/>
  <c r="AC79" i="8" s="1"/>
  <c r="AS79" i="3"/>
  <c r="BB65" i="3" a="1"/>
  <c r="BB65" i="3" s="1"/>
  <c r="BL65" i="3"/>
  <c r="BO65" i="3"/>
  <c r="M9" i="5" a="1"/>
  <c r="M9" i="5" s="1"/>
  <c r="N27" i="11" a="1"/>
  <c r="N27" i="11" s="1"/>
  <c r="AG27" i="12" s="1" a="1"/>
  <c r="AG27" i="12" s="1"/>
  <c r="M28" i="5" a="1"/>
  <c r="M28" i="5" s="1"/>
  <c r="BD27" i="5" a="1"/>
  <c r="BD27" i="5" s="1"/>
  <c r="N36" i="11" a="1"/>
  <c r="N36" i="11" s="1"/>
  <c r="AJ44" i="5" a="1"/>
  <c r="AJ44" i="5" s="1"/>
  <c r="AL57" i="5" a="1"/>
  <c r="AL57" i="5" s="1"/>
  <c r="BE71" i="5" a="1"/>
  <c r="BE71" i="5" s="1"/>
  <c r="M71" i="5" a="1"/>
  <c r="M71" i="5" s="1"/>
  <c r="W56" i="6"/>
  <c r="AF56" i="6" s="1"/>
  <c r="S56" i="7" s="1" a="1"/>
  <c r="S56" i="7" s="1"/>
  <c r="AE70" i="5"/>
  <c r="Q70" i="5"/>
  <c r="AC70" i="5"/>
  <c r="AI70" i="5" a="1"/>
  <c r="AI70" i="5" s="1"/>
  <c r="AS63" i="5"/>
  <c r="AT63" i="5"/>
  <c r="Q63" i="11" s="1" a="1"/>
  <c r="Q63" i="11" s="1"/>
  <c r="AI71" i="5" a="1"/>
  <c r="AI71" i="5" s="1"/>
  <c r="AV71" i="5" s="1" a="1"/>
  <c r="AV71" i="5" s="1"/>
  <c r="BC26" i="5" a="1"/>
  <c r="BC26" i="5" s="1"/>
  <c r="T26" i="12" a="1"/>
  <c r="T26" i="12" s="1"/>
  <c r="M11" i="6" a="1"/>
  <c r="M11" i="6" s="1"/>
  <c r="O11" i="6" s="1" a="1"/>
  <c r="O11" i="6" s="1"/>
  <c r="M54" i="6" a="1"/>
  <c r="M54" i="6" s="1"/>
  <c r="O54" i="6" s="1" a="1"/>
  <c r="O54" i="6" s="1"/>
  <c r="L62" i="6" a="1"/>
  <c r="L62" i="6" s="1"/>
  <c r="N62" i="6" s="1" a="1"/>
  <c r="N62" i="6" s="1"/>
  <c r="BK81" i="6" a="1"/>
  <c r="BK81" i="6" s="1"/>
  <c r="AO43" i="5" a="1"/>
  <c r="AO43" i="5" s="1"/>
  <c r="BV43" i="5" a="1"/>
  <c r="BV43" i="5" s="1"/>
  <c r="BF14" i="5" a="1"/>
  <c r="BF14" i="5" s="1"/>
  <c r="BV14" i="5" a="1"/>
  <c r="BV14" i="5" s="1"/>
  <c r="BL19" i="5"/>
  <c r="BJ19" i="5"/>
  <c r="BF43" i="5" a="1"/>
  <c r="BF43" i="5" s="1"/>
  <c r="V31" i="15" a="1"/>
  <c r="V31" i="15" s="1"/>
  <c r="AM31" i="15" a="1"/>
  <c r="AM31" i="15" s="1"/>
  <c r="AA47" i="3"/>
  <c r="AE47" i="3"/>
  <c r="R36" i="3"/>
  <c r="Y36" i="3"/>
  <c r="AS53" i="3"/>
  <c r="AT53" i="3"/>
  <c r="AM67" i="12" a="1"/>
  <c r="AM67" i="12" s="1"/>
  <c r="L55" i="14" a="1"/>
  <c r="L55" i="14" s="1"/>
  <c r="AO11" i="5" a="1"/>
  <c r="AO11" i="5" s="1"/>
  <c r="R88" i="15" a="1"/>
  <c r="R88" i="15" s="1"/>
  <c r="AK81" i="15" a="1"/>
  <c r="AK81" i="15" s="1"/>
  <c r="AB81" i="4"/>
  <c r="AB63" i="5"/>
  <c r="Q63" i="5"/>
  <c r="AE63" i="5"/>
  <c r="Z63" i="5"/>
  <c r="AC92" i="3"/>
  <c r="Q92" i="3"/>
  <c r="Z92" i="3"/>
  <c r="AB92" i="3"/>
  <c r="AI94" i="3" a="1"/>
  <c r="AI94" i="3" s="1"/>
  <c r="Q88" i="6"/>
  <c r="P88" i="6"/>
  <c r="BC58" i="3" a="1"/>
  <c r="BC58" i="3" s="1"/>
  <c r="BD58" i="3" a="1"/>
  <c r="BD58" i="3" s="1"/>
  <c r="BE58" i="3" a="1"/>
  <c r="BE58" i="3" s="1"/>
  <c r="AM48" i="3" a="1"/>
  <c r="AM48" i="3" s="1"/>
  <c r="AL48" i="3" a="1"/>
  <c r="AL48" i="3" s="1"/>
  <c r="AK48" i="3" a="1"/>
  <c r="AK48" i="3" s="1"/>
  <c r="J58" i="3" a="1"/>
  <c r="J58" i="3" s="1"/>
  <c r="Q58" i="6"/>
  <c r="P58" i="6"/>
  <c r="K58" i="3" a="1"/>
  <c r="K58" i="3" s="1"/>
  <c r="Q16" i="6"/>
  <c r="P16" i="6"/>
  <c r="J16" i="3" a="1"/>
  <c r="J16" i="3" s="1"/>
  <c r="BC74" i="3" a="1"/>
  <c r="BC74" i="3" s="1"/>
  <c r="BD74" i="3" a="1"/>
  <c r="BD74" i="3" s="1"/>
  <c r="AC16" i="8" a="1"/>
  <c r="AC16" i="8" s="1"/>
  <c r="AT16" i="8" a="1"/>
  <c r="AT16" i="8" s="1"/>
  <c r="AZ16" i="8" a="1"/>
  <c r="AZ16" i="8" s="1"/>
  <c r="BQ16" i="8" a="1"/>
  <c r="BQ16" i="8" s="1"/>
  <c r="BK16" i="8" a="1"/>
  <c r="BK16" i="8" s="1"/>
  <c r="L16" i="8" a="1"/>
  <c r="L16" i="8" s="1"/>
  <c r="AI16" i="8" a="1"/>
  <c r="AI16" i="8" s="1"/>
  <c r="W20" i="6"/>
  <c r="AF20" i="6" s="1"/>
  <c r="S20" i="7" s="1" a="1"/>
  <c r="S20" i="7" s="1"/>
  <c r="Q20" i="7" a="1"/>
  <c r="Q20" i="7" s="1"/>
  <c r="U24" i="6"/>
  <c r="AD24" i="6" s="1"/>
  <c r="L24" i="7" s="1" a="1"/>
  <c r="L24" i="7" s="1"/>
  <c r="AX24" i="8" s="1" a="1"/>
  <c r="AX24" i="8" s="1"/>
  <c r="N24" i="7" a="1"/>
  <c r="N24" i="7" s="1"/>
  <c r="AG24" i="8" s="1" a="1"/>
  <c r="AG24" i="8" s="1"/>
  <c r="BK57" i="8" a="1"/>
  <c r="BK57" i="8" s="1"/>
  <c r="AC57" i="8" a="1"/>
  <c r="AC57" i="8" s="1"/>
  <c r="AT57" i="8" a="1"/>
  <c r="AT57" i="8" s="1"/>
  <c r="L57" i="8" a="1"/>
  <c r="L57" i="8" s="1"/>
  <c r="AZ57" i="8" a="1"/>
  <c r="AZ57" i="8" s="1"/>
  <c r="BQ57" i="8" a="1"/>
  <c r="BQ57" i="8" s="1"/>
  <c r="R57" i="8" a="1"/>
  <c r="R57" i="8" s="1"/>
  <c r="AI57" i="8" a="1"/>
  <c r="AI57" i="8" s="1"/>
  <c r="AK84" i="8" a="1"/>
  <c r="AK84" i="8" s="1"/>
  <c r="T84" i="8" a="1"/>
  <c r="T84" i="8" s="1"/>
  <c r="BI84" i="8" a="1"/>
  <c r="BI84" i="8" s="1"/>
  <c r="AR84" i="8" a="1"/>
  <c r="AR84" i="8" s="1"/>
  <c r="AA84" i="8" a="1"/>
  <c r="AA84" i="8" s="1"/>
  <c r="BS84" i="8" a="1"/>
  <c r="BS84" i="8" s="1"/>
  <c r="J84" i="8" a="1"/>
  <c r="J84" i="8" s="1"/>
  <c r="BB84" i="8" a="1"/>
  <c r="BB84" i="8" s="1"/>
  <c r="U14" i="6"/>
  <c r="AD14" i="6" s="1"/>
  <c r="L14" i="7" s="1" a="1"/>
  <c r="L14" i="7" s="1"/>
  <c r="N14" i="7" a="1"/>
  <c r="N14" i="7" s="1"/>
  <c r="AG14" i="8" s="1" a="1"/>
  <c r="AG14" i="8" s="1"/>
  <c r="T12" i="8" a="1"/>
  <c r="T12" i="8" s="1"/>
  <c r="AR12" i="8" a="1"/>
  <c r="AR12" i="8" s="1"/>
  <c r="BS12" i="8" a="1"/>
  <c r="BS12" i="8" s="1"/>
  <c r="AA12" i="8" a="1"/>
  <c r="AA12" i="8" s="1"/>
  <c r="BB12" i="8" a="1"/>
  <c r="BB12" i="8" s="1"/>
  <c r="J12" i="8" a="1"/>
  <c r="J12" i="8" s="1"/>
  <c r="BI12" i="8" a="1"/>
  <c r="BI12" i="8" s="1"/>
  <c r="AK12" i="8" a="1"/>
  <c r="AK12" i="8" s="1"/>
  <c r="T20" i="8" a="1"/>
  <c r="T20" i="8" s="1"/>
  <c r="BI20" i="8" a="1"/>
  <c r="BI20" i="8" s="1"/>
  <c r="AK20" i="8" a="1"/>
  <c r="AK20" i="8" s="1"/>
  <c r="J20" i="8" a="1"/>
  <c r="J20" i="8" s="1"/>
  <c r="AR20" i="8" a="1"/>
  <c r="AR20" i="8" s="1"/>
  <c r="BS20" i="8" a="1"/>
  <c r="BS20" i="8" s="1"/>
  <c r="BB20" i="8" a="1"/>
  <c r="BB20" i="8" s="1"/>
  <c r="AA20" i="8" a="1"/>
  <c r="AA20" i="8" s="1"/>
  <c r="BW15" i="3"/>
  <c r="H15" i="8" a="1"/>
  <c r="H15" i="8" s="1"/>
  <c r="Y15" i="8" a="1"/>
  <c r="Y15" i="8" s="1"/>
  <c r="AP15" i="8" a="1"/>
  <c r="AP15" i="8" s="1"/>
  <c r="BG15" i="8" a="1"/>
  <c r="BG15" i="8" s="1"/>
  <c r="BU15" i="8" a="1"/>
  <c r="BU15" i="8" s="1"/>
  <c r="V15" i="8" a="1"/>
  <c r="V15" i="8" s="1"/>
  <c r="BD15" i="8" a="1"/>
  <c r="BD15" i="8" s="1"/>
  <c r="AM15" i="8" a="1"/>
  <c r="AM15" i="8" s="1"/>
  <c r="T26" i="8" a="1"/>
  <c r="T26" i="8" s="1"/>
  <c r="AA26" i="8" a="1"/>
  <c r="AA26" i="8" s="1"/>
  <c r="BS26" i="8" a="1"/>
  <c r="BS26" i="8" s="1"/>
  <c r="BB26" i="8" a="1"/>
  <c r="BB26" i="8" s="1"/>
  <c r="BW27" i="3"/>
  <c r="H27" i="8" a="1"/>
  <c r="H27" i="8" s="1"/>
  <c r="Y27" i="8" a="1"/>
  <c r="Y27" i="8" s="1"/>
  <c r="V27" i="8" a="1"/>
  <c r="V27" i="8" s="1"/>
  <c r="AM27" i="8" a="1"/>
  <c r="AM27" i="8" s="1"/>
  <c r="BG27" i="8" a="1"/>
  <c r="BG27" i="8" s="1"/>
  <c r="BD27" i="8" a="1"/>
  <c r="BD27" i="8" s="1"/>
  <c r="BU27" i="8" a="1"/>
  <c r="BU27" i="8" s="1"/>
  <c r="AP27" i="8" a="1"/>
  <c r="AP27" i="8" s="1"/>
  <c r="AC27" i="8" a="1"/>
  <c r="AC27" i="8" s="1"/>
  <c r="AT27" i="8" a="1"/>
  <c r="AT27" i="8" s="1"/>
  <c r="BQ27" i="8" a="1"/>
  <c r="BQ27" i="8" s="1"/>
  <c r="R27" i="8" a="1"/>
  <c r="R27" i="8" s="1"/>
  <c r="BK27" i="8" a="1"/>
  <c r="BK27" i="8" s="1"/>
  <c r="AI27" i="8" a="1"/>
  <c r="AI27" i="8" s="1"/>
  <c r="AZ27" i="8" a="1"/>
  <c r="AZ27" i="8" s="1"/>
  <c r="L27" i="8" a="1"/>
  <c r="L27" i="8" s="1"/>
  <c r="AK31" i="3" a="1"/>
  <c r="AK31" i="3" s="1"/>
  <c r="J23" i="8" a="1"/>
  <c r="J23" i="8" s="1"/>
  <c r="BI23" i="8" a="1"/>
  <c r="BI23" i="8" s="1"/>
  <c r="BS23" i="8" a="1"/>
  <c r="BS23" i="8" s="1"/>
  <c r="AA23" i="8" a="1"/>
  <c r="AA23" i="8" s="1"/>
  <c r="T23" i="8" a="1"/>
  <c r="T23" i="8" s="1"/>
  <c r="AK23" i="8" a="1"/>
  <c r="AK23" i="8" s="1"/>
  <c r="W44" i="6"/>
  <c r="AF44" i="6" s="1"/>
  <c r="S44" i="7" s="1" a="1"/>
  <c r="S44" i="7" s="1"/>
  <c r="Z37" i="6"/>
  <c r="AD37" i="7" a="1"/>
  <c r="AD37" i="7" s="1"/>
  <c r="BU42" i="8" a="1"/>
  <c r="BU42" i="8" s="1"/>
  <c r="AM42" i="8" a="1"/>
  <c r="AM42" i="8" s="1"/>
  <c r="H42" i="8" a="1"/>
  <c r="H42" i="8" s="1"/>
  <c r="Y42" i="8" a="1"/>
  <c r="Y42" i="8" s="1"/>
  <c r="BG42" i="8" a="1"/>
  <c r="BG42" i="8" s="1"/>
  <c r="V42" i="8" a="1"/>
  <c r="V42" i="8" s="1"/>
  <c r="BD42" i="8" a="1"/>
  <c r="BD42" i="8" s="1"/>
  <c r="AR47" i="8" a="1"/>
  <c r="AR47" i="8" s="1"/>
  <c r="AA47" i="8" a="1"/>
  <c r="AA47" i="8" s="1"/>
  <c r="J47" i="8" a="1"/>
  <c r="J47" i="8" s="1"/>
  <c r="BB47" i="8" a="1"/>
  <c r="BB47" i="8" s="1"/>
  <c r="BS47" i="8" a="1"/>
  <c r="BS47" i="8" s="1"/>
  <c r="AK47" i="8" a="1"/>
  <c r="AK47" i="8" s="1"/>
  <c r="T47" i="8" a="1"/>
  <c r="T47" i="8" s="1"/>
  <c r="BI47" i="8" a="1"/>
  <c r="BI47" i="8" s="1"/>
  <c r="S40" i="6"/>
  <c r="AB40" i="6" s="1"/>
  <c r="J40" i="7" s="1" a="1"/>
  <c r="J40" i="7" s="1"/>
  <c r="H40" i="7" a="1"/>
  <c r="H40" i="7" s="1"/>
  <c r="V50" i="8" a="1"/>
  <c r="V50" i="8" s="1"/>
  <c r="AM50" i="8" a="1"/>
  <c r="AM50" i="8" s="1"/>
  <c r="BD50" i="8" a="1"/>
  <c r="BD50" i="8" s="1"/>
  <c r="BU50" i="8" a="1"/>
  <c r="BU50" i="8" s="1"/>
  <c r="Y50" i="8" a="1"/>
  <c r="Y50" i="8" s="1"/>
  <c r="AP50" i="8" a="1"/>
  <c r="AP50" i="8" s="1"/>
  <c r="BG50" i="8" a="1"/>
  <c r="BG50" i="8" s="1"/>
  <c r="H50" i="8" a="1"/>
  <c r="H50" i="8" s="1"/>
  <c r="T59" i="8" a="1"/>
  <c r="T59" i="8" s="1"/>
  <c r="BB59" i="8" a="1"/>
  <c r="BB59" i="8" s="1"/>
  <c r="AK59" i="8" a="1"/>
  <c r="AK59" i="8" s="1"/>
  <c r="BS59" i="8" a="1"/>
  <c r="BS59" i="8" s="1"/>
  <c r="J59" i="8" a="1"/>
  <c r="J59" i="8" s="1"/>
  <c r="AA59" i="8" a="1"/>
  <c r="AA59" i="8" s="1"/>
  <c r="AR59" i="8" a="1"/>
  <c r="AR59" i="8" s="1"/>
  <c r="BI59" i="8" a="1"/>
  <c r="BI59" i="8" s="1"/>
  <c r="N45" i="7" a="1"/>
  <c r="N45" i="7" s="1"/>
  <c r="AG45" i="8" s="1" a="1"/>
  <c r="AG45" i="8" s="1"/>
  <c r="AD60" i="7" a="1"/>
  <c r="AD60" i="7" s="1"/>
  <c r="Z60" i="6"/>
  <c r="L63" i="3" a="1"/>
  <c r="L63" i="3" s="1"/>
  <c r="AD63" i="3" s="1" a="1"/>
  <c r="AD63" i="3" s="1"/>
  <c r="Q63" i="6"/>
  <c r="P63" i="6"/>
  <c r="Y42" i="6"/>
  <c r="BW71" i="3"/>
  <c r="BU71" i="8" a="1"/>
  <c r="BU71" i="8" s="1"/>
  <c r="BD71" i="8" a="1"/>
  <c r="BD71" i="8" s="1"/>
  <c r="H71" i="8" a="1"/>
  <c r="H71" i="8" s="1"/>
  <c r="Y71" i="8" a="1"/>
  <c r="Y71" i="8" s="1"/>
  <c r="AP71" i="8" a="1"/>
  <c r="AP71" i="8" s="1"/>
  <c r="BG71" i="8" a="1"/>
  <c r="BG71" i="8" s="1"/>
  <c r="AM71" i="8" a="1"/>
  <c r="AM71" i="8" s="1"/>
  <c r="V71" i="8" a="1"/>
  <c r="V71" i="8" s="1"/>
  <c r="Y57" i="6"/>
  <c r="BB68" i="3" a="1"/>
  <c r="BB68" i="3" s="1"/>
  <c r="BB68" i="8" a="1"/>
  <c r="BB68" i="8" s="1"/>
  <c r="J68" i="8" a="1"/>
  <c r="J68" i="8" s="1"/>
  <c r="BI68" i="8" a="1"/>
  <c r="BI68" i="8" s="1"/>
  <c r="AA68" i="8" a="1"/>
  <c r="AA68" i="8" s="1"/>
  <c r="BS68" i="8" a="1"/>
  <c r="BS68" i="8" s="1"/>
  <c r="AK68" i="8" a="1"/>
  <c r="AK68" i="8" s="1"/>
  <c r="AR68" i="8" a="1"/>
  <c r="AR68" i="8" s="1"/>
  <c r="T68" i="8" a="1"/>
  <c r="T68" i="8" s="1"/>
  <c r="BW76" i="3"/>
  <c r="H76" i="8" a="1"/>
  <c r="H76" i="8" s="1"/>
  <c r="AP76" i="8" a="1"/>
  <c r="AP76" i="8" s="1"/>
  <c r="BU76" i="8" a="1"/>
  <c r="BU76" i="8" s="1"/>
  <c r="V76" i="8" a="1"/>
  <c r="V76" i="8" s="1"/>
  <c r="Y76" i="8" a="1"/>
  <c r="Y76" i="8" s="1"/>
  <c r="BD76" i="8" a="1"/>
  <c r="BD76" i="8" s="1"/>
  <c r="AM76" i="8" a="1"/>
  <c r="AM76" i="8" s="1"/>
  <c r="BG76" i="8" a="1"/>
  <c r="BG76" i="8" s="1"/>
  <c r="K79" i="3" a="1"/>
  <c r="K79" i="3" s="1"/>
  <c r="Q79" i="6"/>
  <c r="P79" i="6"/>
  <c r="W59" i="6"/>
  <c r="AF59" i="6" s="1"/>
  <c r="S59" i="7" s="1" a="1"/>
  <c r="S59" i="7" s="1"/>
  <c r="Q59" i="7" a="1"/>
  <c r="Q59" i="7" s="1"/>
  <c r="AI74" i="8" a="1"/>
  <c r="AI74" i="8" s="1"/>
  <c r="BQ74" i="8" a="1"/>
  <c r="BQ74" i="8" s="1"/>
  <c r="AC74" i="8" a="1"/>
  <c r="AC74" i="8" s="1"/>
  <c r="BK74" i="8" a="1"/>
  <c r="BK74" i="8" s="1"/>
  <c r="L74" i="8" a="1"/>
  <c r="L74" i="8" s="1"/>
  <c r="AT74" i="8" a="1"/>
  <c r="AT74" i="8" s="1"/>
  <c r="R74" i="8" a="1"/>
  <c r="R74" i="8" s="1"/>
  <c r="AZ74" i="8" a="1"/>
  <c r="AZ74" i="8" s="1"/>
  <c r="AK62" i="8" a="1"/>
  <c r="AK62" i="8" s="1"/>
  <c r="BS62" i="8" a="1"/>
  <c r="BS62" i="8" s="1"/>
  <c r="T62" i="8" a="1"/>
  <c r="T62" i="8" s="1"/>
  <c r="BI62" i="8" a="1"/>
  <c r="BI62" i="8" s="1"/>
  <c r="AR62" i="8" a="1"/>
  <c r="AR62" i="8" s="1"/>
  <c r="BB62" i="8" a="1"/>
  <c r="BB62" i="8" s="1"/>
  <c r="AA62" i="8" a="1"/>
  <c r="AA62" i="8" s="1"/>
  <c r="AJ87" i="3" a="1"/>
  <c r="AJ87" i="3" s="1"/>
  <c r="AL87" i="3" s="1" a="1"/>
  <c r="AL87" i="3" s="1"/>
  <c r="BK87" i="8" a="1"/>
  <c r="BK87" i="8" s="1"/>
  <c r="R87" i="8" a="1"/>
  <c r="R87" i="8" s="1"/>
  <c r="AC87" i="8" a="1"/>
  <c r="AC87" i="8" s="1"/>
  <c r="AZ87" i="8" a="1"/>
  <c r="AZ87" i="8" s="1"/>
  <c r="AI87" i="8" a="1"/>
  <c r="AI87" i="8" s="1"/>
  <c r="AT87" i="8" a="1"/>
  <c r="AT87" i="8" s="1"/>
  <c r="BQ87" i="8" a="1"/>
  <c r="BQ87" i="8" s="1"/>
  <c r="BC94" i="3" a="1"/>
  <c r="BC94" i="3" s="1"/>
  <c r="S79" i="6"/>
  <c r="AB79" i="6" s="1"/>
  <c r="J79" i="7" s="1" a="1"/>
  <c r="J79" i="7" s="1"/>
  <c r="K83" i="3" a="1"/>
  <c r="K83" i="3" s="1"/>
  <c r="W83" i="3" s="1" a="1"/>
  <c r="W83" i="3" s="1"/>
  <c r="Q83" i="6"/>
  <c r="P83" i="6"/>
  <c r="Z89" i="6"/>
  <c r="AD89" i="7" a="1"/>
  <c r="AD89" i="7" s="1"/>
  <c r="BS66" i="8" a="1"/>
  <c r="BS66" i="8" s="1"/>
  <c r="T66" i="8" a="1"/>
  <c r="T66" i="8" s="1"/>
  <c r="AK66" i="8" a="1"/>
  <c r="AK66" i="8" s="1"/>
  <c r="BB66" i="8" a="1"/>
  <c r="BB66" i="8" s="1"/>
  <c r="AR66" i="8" a="1"/>
  <c r="AR66" i="8" s="1"/>
  <c r="AA66" i="8" a="1"/>
  <c r="AA66" i="8" s="1"/>
  <c r="BI66" i="8" a="1"/>
  <c r="BI66" i="8" s="1"/>
  <c r="Y91" i="8" a="1"/>
  <c r="Y91" i="8" s="1"/>
  <c r="AM91" i="8" a="1"/>
  <c r="AM91" i="8" s="1"/>
  <c r="BG91" i="8" a="1"/>
  <c r="BG91" i="8" s="1"/>
  <c r="BU91" i="8" a="1"/>
  <c r="BU91" i="8" s="1"/>
  <c r="H91" i="8" a="1"/>
  <c r="H91" i="8" s="1"/>
  <c r="AP91" i="8" a="1"/>
  <c r="AP91" i="8" s="1"/>
  <c r="V91" i="8" a="1"/>
  <c r="V91" i="8" s="1"/>
  <c r="BD91" i="8" a="1"/>
  <c r="BD91" i="8" s="1"/>
  <c r="Z73" i="6"/>
  <c r="AD73" i="7" a="1"/>
  <c r="AD73" i="7" s="1"/>
  <c r="U81" i="6"/>
  <c r="AD81" i="6" s="1"/>
  <c r="L81" i="7" s="1" a="1"/>
  <c r="L81" i="7" s="1"/>
  <c r="N81" i="7" a="1"/>
  <c r="N81" i="7" s="1"/>
  <c r="BO81" i="8" s="1" a="1"/>
  <c r="BO81" i="8" s="1"/>
  <c r="R16" i="8" a="1"/>
  <c r="R16" i="8" s="1"/>
  <c r="AJ42" i="4"/>
  <c r="BG42" i="15" a="1"/>
  <c r="BG42" i="15" s="1"/>
  <c r="BU42" i="15" a="1"/>
  <c r="BU42" i="15" s="1"/>
  <c r="AP42" i="15" a="1"/>
  <c r="AP42" i="15" s="1"/>
  <c r="BD42" i="15" a="1"/>
  <c r="BD42" i="15" s="1"/>
  <c r="V42" i="15" a="1"/>
  <c r="V42" i="15" s="1"/>
  <c r="AM42" i="15" a="1"/>
  <c r="AM42" i="15" s="1"/>
  <c r="H42" i="15" a="1"/>
  <c r="H42" i="15" s="1"/>
  <c r="Y42" i="15" a="1"/>
  <c r="Y42" i="15" s="1"/>
  <c r="AW20" i="6"/>
  <c r="X20" i="11" a="1"/>
  <c r="X20" i="11" s="1"/>
  <c r="AS19" i="6"/>
  <c r="BB19" i="6" s="1"/>
  <c r="S19" i="11" s="1" a="1"/>
  <c r="S19" i="11" s="1"/>
  <c r="N19" i="11" a="1"/>
  <c r="N19" i="11" s="1"/>
  <c r="BO19" i="12" s="1" a="1"/>
  <c r="BO19" i="12" s="1"/>
  <c r="P19" i="11" a="1"/>
  <c r="P19" i="11" s="1"/>
  <c r="AT19" i="6"/>
  <c r="BC19" i="6" s="1"/>
  <c r="Q19" i="11" a="1"/>
  <c r="Q19" i="11" s="1"/>
  <c r="AU19" i="6"/>
  <c r="BD19" i="6" s="1"/>
  <c r="AU31" i="6"/>
  <c r="BD31" i="6" s="1"/>
  <c r="Z31" i="11" s="1" a="1"/>
  <c r="Z31" i="11" s="1"/>
  <c r="AT31" i="6"/>
  <c r="BC31" i="6" s="1"/>
  <c r="Q31" i="11" a="1"/>
  <c r="Q31" i="11" s="1"/>
  <c r="P31" i="11" a="1"/>
  <c r="P31" i="11" s="1"/>
  <c r="L39" i="5" a="1"/>
  <c r="L39" i="5" s="1"/>
  <c r="AO39" i="6"/>
  <c r="AN39" i="6"/>
  <c r="AK52" i="12" a="1"/>
  <c r="AK52" i="12" s="1"/>
  <c r="BS52" i="12" a="1"/>
  <c r="BS52" i="12" s="1"/>
  <c r="AA52" i="12" a="1"/>
  <c r="AA52" i="12" s="1"/>
  <c r="AR52" i="12" a="1"/>
  <c r="AR52" i="12" s="1"/>
  <c r="BI52" i="12" a="1"/>
  <c r="BI52" i="12" s="1"/>
  <c r="BB52" i="12" a="1"/>
  <c r="BB52" i="12" s="1"/>
  <c r="T52" i="12" a="1"/>
  <c r="T52" i="12" s="1"/>
  <c r="J52" i="12" a="1"/>
  <c r="J52" i="12" s="1"/>
  <c r="BI49" i="12" a="1"/>
  <c r="BI49" i="12" s="1"/>
  <c r="BB49" i="12" a="1"/>
  <c r="BB49" i="12" s="1"/>
  <c r="T49" i="12" a="1"/>
  <c r="T49" i="12" s="1"/>
  <c r="BS49" i="12" a="1"/>
  <c r="BS49" i="12" s="1"/>
  <c r="J49" i="12" a="1"/>
  <c r="J49" i="12" s="1"/>
  <c r="BC49" i="5" a="1"/>
  <c r="BC49" i="5" s="1"/>
  <c r="BB49" i="5" a="1"/>
  <c r="BB49" i="5" s="1"/>
  <c r="AR49" i="12" a="1"/>
  <c r="AR49" i="12" s="1"/>
  <c r="AA49" i="12" a="1"/>
  <c r="AA49" i="12" s="1"/>
  <c r="AU62" i="6"/>
  <c r="BD62" i="6" s="1"/>
  <c r="Q62" i="11" a="1"/>
  <c r="Q62" i="11" s="1"/>
  <c r="H96" i="11" a="1"/>
  <c r="H96" i="11" s="1"/>
  <c r="AQ96" i="6"/>
  <c r="AZ96" i="6" s="1"/>
  <c r="AU89" i="6"/>
  <c r="BD89" i="6" s="1"/>
  <c r="P89" i="11" a="1"/>
  <c r="P89" i="11" s="1"/>
  <c r="Q89" i="11" a="1"/>
  <c r="Q89" i="11" s="1"/>
  <c r="AT89" i="6"/>
  <c r="BC89" i="6" s="1"/>
  <c r="X94" i="11" a="1"/>
  <c r="X94" i="11" s="1"/>
  <c r="AW94" i="6"/>
  <c r="Q36" i="6"/>
  <c r="P36" i="6"/>
  <c r="Z56" i="6"/>
  <c r="AD56" i="7" a="1"/>
  <c r="AD56" i="7" s="1"/>
  <c r="S44" i="6"/>
  <c r="AB44" i="6" s="1"/>
  <c r="J44" i="7" s="1" a="1"/>
  <c r="J44" i="7" s="1"/>
  <c r="Q76" i="6"/>
  <c r="P76" i="6"/>
  <c r="Z65" i="6"/>
  <c r="AD65" i="7" a="1"/>
  <c r="AD65" i="7" s="1"/>
  <c r="K94" i="3" a="1"/>
  <c r="K94" i="3" s="1"/>
  <c r="Q94" i="6"/>
  <c r="P94" i="6"/>
  <c r="X97" i="7" a="1"/>
  <c r="X97" i="7" s="1"/>
  <c r="Y97" i="6"/>
  <c r="AB25" i="4"/>
  <c r="BS25" i="15" a="1"/>
  <c r="BS25" i="15" s="1"/>
  <c r="BB25" i="15" a="1"/>
  <c r="BB25" i="15" s="1"/>
  <c r="BI25" i="15" a="1"/>
  <c r="BI25" i="15" s="1"/>
  <c r="AR25" i="15" a="1"/>
  <c r="AR25" i="15" s="1"/>
  <c r="J25" i="15" a="1"/>
  <c r="J25" i="15" s="1"/>
  <c r="T25" i="15" a="1"/>
  <c r="T25" i="15" s="1"/>
  <c r="AA25" i="15" a="1"/>
  <c r="AA25" i="15" s="1"/>
  <c r="AK25" i="15" a="1"/>
  <c r="AK25" i="15" s="1"/>
  <c r="AO93" i="6"/>
  <c r="AN93" i="6"/>
  <c r="BW10" i="3"/>
  <c r="BG10" i="8" a="1"/>
  <c r="BG10" i="8" s="1"/>
  <c r="Y10" i="8" a="1"/>
  <c r="Y10" i="8" s="1"/>
  <c r="H10" i="8" a="1"/>
  <c r="H10" i="8" s="1"/>
  <c r="V10" i="8" a="1"/>
  <c r="V10" i="8" s="1"/>
  <c r="AM10" i="8" a="1"/>
  <c r="AM10" i="8" s="1"/>
  <c r="BD10" i="8" a="1"/>
  <c r="BD10" i="8" s="1"/>
  <c r="BU10" i="8" a="1"/>
  <c r="BU10" i="8" s="1"/>
  <c r="S17" i="6"/>
  <c r="AB17" i="6" s="1"/>
  <c r="J17" i="7" s="1" a="1"/>
  <c r="J17" i="7" s="1"/>
  <c r="H17" i="7" a="1"/>
  <c r="H17" i="7" s="1"/>
  <c r="BB16" i="8" a="1"/>
  <c r="BB16" i="8" s="1"/>
  <c r="J16" i="8" a="1"/>
  <c r="J16" i="8" s="1"/>
  <c r="T16" i="8" a="1"/>
  <c r="T16" i="8" s="1"/>
  <c r="AR16" i="8" a="1"/>
  <c r="AR16" i="8" s="1"/>
  <c r="BI16" i="8" a="1"/>
  <c r="BI16" i="8" s="1"/>
  <c r="AA16" i="8" a="1"/>
  <c r="AA16" i="8" s="1"/>
  <c r="BS16" i="8" a="1"/>
  <c r="BS16" i="8" s="1"/>
  <c r="W19" i="7" a="1"/>
  <c r="W19" i="7" s="1"/>
  <c r="X19" i="7" a="1"/>
  <c r="X19" i="7" s="1"/>
  <c r="AV20" i="3" a="1"/>
  <c r="AV20" i="3" s="1"/>
  <c r="V20" i="6" s="1"/>
  <c r="AE20" i="6" s="1"/>
  <c r="R20" i="7" s="1" a="1"/>
  <c r="R20" i="7" s="1"/>
  <c r="BD33" i="3" a="1"/>
  <c r="BD33" i="3" s="1"/>
  <c r="Z21" i="6"/>
  <c r="AD21" i="7" a="1"/>
  <c r="AD21" i="7" s="1"/>
  <c r="Q29" i="6"/>
  <c r="P29" i="6"/>
  <c r="M33" i="7" a="1"/>
  <c r="M33" i="7" s="1"/>
  <c r="BM33" i="8" s="1" a="1"/>
  <c r="BM33" i="8" s="1"/>
  <c r="X36" i="7" a="1"/>
  <c r="X36" i="7" s="1"/>
  <c r="BW39" i="3"/>
  <c r="H39" i="8" a="1"/>
  <c r="H39" i="8" s="1"/>
  <c r="AP39" i="8" a="1"/>
  <c r="AP39" i="8" s="1"/>
  <c r="V39" i="8" a="1"/>
  <c r="V39" i="8" s="1"/>
  <c r="BD39" i="8" a="1"/>
  <c r="BD39" i="8" s="1"/>
  <c r="BG39" i="8" a="1"/>
  <c r="BG39" i="8" s="1"/>
  <c r="BU39" i="8" a="1"/>
  <c r="BU39" i="8" s="1"/>
  <c r="Y39" i="8" a="1"/>
  <c r="Y39" i="8" s="1"/>
  <c r="AK52" i="8" a="1"/>
  <c r="AK52" i="8" s="1"/>
  <c r="AR52" i="8" a="1"/>
  <c r="AR52" i="8" s="1"/>
  <c r="BI52" i="8" a="1"/>
  <c r="BI52" i="8" s="1"/>
  <c r="BB52" i="8" a="1"/>
  <c r="BB52" i="8" s="1"/>
  <c r="AA52" i="8" a="1"/>
  <c r="AA52" i="8" s="1"/>
  <c r="J52" i="8" a="1"/>
  <c r="J52" i="8" s="1"/>
  <c r="T52" i="8" a="1"/>
  <c r="T52" i="8" s="1"/>
  <c r="J51" i="3" a="1"/>
  <c r="J51" i="3" s="1"/>
  <c r="Q51" i="6"/>
  <c r="P51" i="6"/>
  <c r="U46" i="6"/>
  <c r="AD46" i="6" s="1"/>
  <c r="L46" i="7" s="1" a="1"/>
  <c r="L46" i="7" s="1"/>
  <c r="P46" i="8" s="1" a="1"/>
  <c r="P46" i="8" s="1"/>
  <c r="N46" i="7" a="1"/>
  <c r="N46" i="7" s="1"/>
  <c r="W46" i="6"/>
  <c r="AF46" i="6" s="1"/>
  <c r="S46" i="7" s="1" a="1"/>
  <c r="S46" i="7" s="1"/>
  <c r="Q46" i="7" a="1"/>
  <c r="Q46" i="7" s="1"/>
  <c r="J55" i="8" a="1"/>
  <c r="J55" i="8" s="1"/>
  <c r="BB55" i="8" a="1"/>
  <c r="BB55" i="8" s="1"/>
  <c r="BS55" i="8" a="1"/>
  <c r="BS55" i="8" s="1"/>
  <c r="T55" i="8" a="1"/>
  <c r="T55" i="8" s="1"/>
  <c r="AK55" i="8" a="1"/>
  <c r="AK55" i="8" s="1"/>
  <c r="BI55" i="8" a="1"/>
  <c r="BI55" i="8" s="1"/>
  <c r="AA55" i="8" a="1"/>
  <c r="AA55" i="8" s="1"/>
  <c r="AR55" i="8" a="1"/>
  <c r="AR55" i="8" s="1"/>
  <c r="Z46" i="6"/>
  <c r="AD46" i="7" a="1"/>
  <c r="AD46" i="7" s="1"/>
  <c r="J41" i="3" a="1"/>
  <c r="J41" i="3" s="1"/>
  <c r="Q41" i="6"/>
  <c r="P41" i="6"/>
  <c r="BW45" i="3"/>
  <c r="AP45" i="8" a="1"/>
  <c r="AP45" i="8" s="1"/>
  <c r="BG45" i="8" a="1"/>
  <c r="BG45" i="8" s="1"/>
  <c r="BU45" i="8" a="1"/>
  <c r="BU45" i="8" s="1"/>
  <c r="BD45" i="8" a="1"/>
  <c r="BD45" i="8" s="1"/>
  <c r="H45" i="8" a="1"/>
  <c r="H45" i="8" s="1"/>
  <c r="Y45" i="8" a="1"/>
  <c r="Y45" i="8" s="1"/>
  <c r="V45" i="8" a="1"/>
  <c r="V45" i="8" s="1"/>
  <c r="W46" i="3" a="1"/>
  <c r="W46" i="3" s="1"/>
  <c r="S49" i="6"/>
  <c r="AB49" i="6" s="1"/>
  <c r="J49" i="7" s="1" a="1"/>
  <c r="J49" i="7" s="1"/>
  <c r="H49" i="7" a="1"/>
  <c r="H49" i="7" s="1"/>
  <c r="BB67" i="3" a="1"/>
  <c r="BB67" i="3" s="1"/>
  <c r="BE67" i="3" s="1" a="1"/>
  <c r="BE67" i="3" s="1"/>
  <c r="AR67" i="8" a="1"/>
  <c r="AR67" i="8" s="1"/>
  <c r="BI67" i="8" a="1"/>
  <c r="BI67" i="8" s="1"/>
  <c r="T67" i="8" a="1"/>
  <c r="T67" i="8" s="1"/>
  <c r="AK67" i="8" a="1"/>
  <c r="AK67" i="8" s="1"/>
  <c r="BB67" i="8" a="1"/>
  <c r="BB67" i="8" s="1"/>
  <c r="BS67" i="8" a="1"/>
  <c r="BS67" i="8" s="1"/>
  <c r="J67" i="8" a="1"/>
  <c r="J67" i="8" s="1"/>
  <c r="AA67" i="8" a="1"/>
  <c r="AA67" i="8" s="1"/>
  <c r="H63" i="8" a="1"/>
  <c r="H63" i="8" s="1"/>
  <c r="AP63" i="8" a="1"/>
  <c r="AP63" i="8" s="1"/>
  <c r="BG63" i="8" a="1"/>
  <c r="BG63" i="8" s="1"/>
  <c r="BU63" i="8" a="1"/>
  <c r="BU63" i="8" s="1"/>
  <c r="V63" i="8" a="1"/>
  <c r="V63" i="8" s="1"/>
  <c r="BD63" i="8" a="1"/>
  <c r="BD63" i="8" s="1"/>
  <c r="AM63" i="8" a="1"/>
  <c r="AM63" i="8" s="1"/>
  <c r="Y63" i="8" a="1"/>
  <c r="Y63" i="8" s="1"/>
  <c r="Q51" i="7" a="1"/>
  <c r="Q51" i="7" s="1"/>
  <c r="AK69" i="8" a="1"/>
  <c r="AK69" i="8" s="1"/>
  <c r="BB69" i="8" a="1"/>
  <c r="BB69" i="8" s="1"/>
  <c r="T69" i="8" a="1"/>
  <c r="T69" i="8" s="1"/>
  <c r="BI69" i="8" a="1"/>
  <c r="BI69" i="8" s="1"/>
  <c r="AA69" i="8" a="1"/>
  <c r="AA69" i="8" s="1"/>
  <c r="BS69" i="8" a="1"/>
  <c r="BS69" i="8" s="1"/>
  <c r="J69" i="8" a="1"/>
  <c r="J69" i="8" s="1"/>
  <c r="AR69" i="8" a="1"/>
  <c r="AR69" i="8" s="1"/>
  <c r="K57" i="3" a="1"/>
  <c r="K57" i="3" s="1"/>
  <c r="W57" i="3" s="1" a="1"/>
  <c r="W57" i="3" s="1"/>
  <c r="Q57" i="6"/>
  <c r="P57" i="6"/>
  <c r="W58" i="6"/>
  <c r="AF58" i="6" s="1"/>
  <c r="S58" i="7" s="1" a="1"/>
  <c r="S58" i="7" s="1"/>
  <c r="Q58" i="7" a="1"/>
  <c r="Q58" i="7" s="1"/>
  <c r="Z64" i="6"/>
  <c r="AD64" i="7" a="1"/>
  <c r="AD64" i="7" s="1"/>
  <c r="V74" i="8" a="1"/>
  <c r="V74" i="8" s="1"/>
  <c r="BD74" i="8" a="1"/>
  <c r="BD74" i="8" s="1"/>
  <c r="Y74" i="8" a="1"/>
  <c r="Y74" i="8" s="1"/>
  <c r="BG74" i="8" a="1"/>
  <c r="BG74" i="8" s="1"/>
  <c r="AM74" i="8" a="1"/>
  <c r="AM74" i="8" s="1"/>
  <c r="BU74" i="8" a="1"/>
  <c r="BU74" i="8" s="1"/>
  <c r="H74" i="8" a="1"/>
  <c r="H74" i="8" s="1"/>
  <c r="AP74" i="8" a="1"/>
  <c r="AP74" i="8" s="1"/>
  <c r="AI62" i="8" a="1"/>
  <c r="AI62" i="8" s="1"/>
  <c r="AC62" i="8" a="1"/>
  <c r="AC62" i="8" s="1"/>
  <c r="BQ62" i="8" a="1"/>
  <c r="BQ62" i="8" s="1"/>
  <c r="R62" i="8" a="1"/>
  <c r="R62" i="8" s="1"/>
  <c r="BK62" i="8" a="1"/>
  <c r="BK62" i="8" s="1"/>
  <c r="L62" i="8" a="1"/>
  <c r="L62" i="8" s="1"/>
  <c r="AZ62" i="8" a="1"/>
  <c r="AZ62" i="8" s="1"/>
  <c r="Q68" i="7" a="1"/>
  <c r="Q68" i="7" s="1"/>
  <c r="W68" i="6"/>
  <c r="AF68" i="6" s="1"/>
  <c r="S68" i="7" s="1" a="1"/>
  <c r="S68" i="7" s="1"/>
  <c r="I84" i="3" a="1"/>
  <c r="I84" i="3" s="1"/>
  <c r="U71" i="6"/>
  <c r="AD71" i="6" s="1"/>
  <c r="L71" i="7" s="1" a="1"/>
  <c r="L71" i="7" s="1"/>
  <c r="P71" i="8" s="1" a="1"/>
  <c r="P71" i="8" s="1"/>
  <c r="N71" i="7" a="1"/>
  <c r="N71" i="7" s="1"/>
  <c r="AG71" i="8" s="1" a="1"/>
  <c r="AG71" i="8" s="1"/>
  <c r="BB83" i="8" a="1"/>
  <c r="BB83" i="8" s="1"/>
  <c r="BI83" i="8" a="1"/>
  <c r="BI83" i="8" s="1"/>
  <c r="BS83" i="8" a="1"/>
  <c r="BS83" i="8" s="1"/>
  <c r="J83" i="8" a="1"/>
  <c r="J83" i="8" s="1"/>
  <c r="T83" i="8" a="1"/>
  <c r="T83" i="8" s="1"/>
  <c r="AA83" i="8" a="1"/>
  <c r="AA83" i="8" s="1"/>
  <c r="AK83" i="8" a="1"/>
  <c r="AK83" i="8" s="1"/>
  <c r="BB87" i="8" a="1"/>
  <c r="BB87" i="8" s="1"/>
  <c r="BI87" i="8" a="1"/>
  <c r="BI87" i="8" s="1"/>
  <c r="BS87" i="8" a="1"/>
  <c r="BS87" i="8" s="1"/>
  <c r="J87" i="8" a="1"/>
  <c r="J87" i="8" s="1"/>
  <c r="T87" i="8" a="1"/>
  <c r="T87" i="8" s="1"/>
  <c r="AA87" i="8" a="1"/>
  <c r="AA87" i="8" s="1"/>
  <c r="AK87" i="8" a="1"/>
  <c r="AK87" i="8" s="1"/>
  <c r="AC95" i="8" a="1"/>
  <c r="AC95" i="8" s="1"/>
  <c r="BK95" i="8" a="1"/>
  <c r="BK95" i="8" s="1"/>
  <c r="L95" i="8" a="1"/>
  <c r="L95" i="8" s="1"/>
  <c r="AT95" i="8" a="1"/>
  <c r="AT95" i="8" s="1"/>
  <c r="R95" i="8" a="1"/>
  <c r="R95" i="8" s="1"/>
  <c r="AZ95" i="8" a="1"/>
  <c r="AZ95" i="8" s="1"/>
  <c r="AI95" i="8" a="1"/>
  <c r="AI95" i="8" s="1"/>
  <c r="BQ95" i="8" a="1"/>
  <c r="BQ95" i="8" s="1"/>
  <c r="BU80" i="8" a="1"/>
  <c r="BU80" i="8" s="1"/>
  <c r="BD80" i="8" a="1"/>
  <c r="BD80" i="8" s="1"/>
  <c r="BG80" i="8" a="1"/>
  <c r="BG80" i="8" s="1"/>
  <c r="AM80" i="8" a="1"/>
  <c r="AM80" i="8" s="1"/>
  <c r="H80" i="8" a="1"/>
  <c r="H80" i="8" s="1"/>
  <c r="V80" i="8" a="1"/>
  <c r="V80" i="8" s="1"/>
  <c r="AP80" i="8" a="1"/>
  <c r="AP80" i="8" s="1"/>
  <c r="Y80" i="8" a="1"/>
  <c r="Y80" i="8" s="1"/>
  <c r="Z85" i="6"/>
  <c r="AD85" i="7" a="1"/>
  <c r="AD85" i="7" s="1"/>
  <c r="Q87" i="6"/>
  <c r="P87" i="6"/>
  <c r="AD70" i="7" a="1"/>
  <c r="AD70" i="7" s="1"/>
  <c r="Z70" i="6"/>
  <c r="BG84" i="8" a="1"/>
  <c r="BG84" i="8" s="1"/>
  <c r="AM84" i="8" a="1"/>
  <c r="AM84" i="8" s="1"/>
  <c r="V84" i="8" a="1"/>
  <c r="V84" i="8" s="1"/>
  <c r="AP84" i="8" a="1"/>
  <c r="AP84" i="8" s="1"/>
  <c r="Y84" i="8" a="1"/>
  <c r="Y84" i="8" s="1"/>
  <c r="H84" i="8" a="1"/>
  <c r="H84" i="8" s="1"/>
  <c r="BU84" i="8" a="1"/>
  <c r="BU84" i="8" s="1"/>
  <c r="BD84" i="8" a="1"/>
  <c r="BD84" i="8" s="1"/>
  <c r="S99" i="6"/>
  <c r="AB99" i="6" s="1"/>
  <c r="J99" i="7" s="1" a="1"/>
  <c r="J99" i="7" s="1"/>
  <c r="H99" i="7" a="1"/>
  <c r="H99" i="7" s="1"/>
  <c r="U94" i="6"/>
  <c r="AD94" i="6" s="1"/>
  <c r="L94" i="7" s="1" a="1"/>
  <c r="L94" i="7" s="1"/>
  <c r="AX94" i="8" s="1" a="1"/>
  <c r="AX94" i="8" s="1"/>
  <c r="N94" i="7" a="1"/>
  <c r="N94" i="7" s="1"/>
  <c r="AD22" i="7" a="1"/>
  <c r="AD22" i="7" s="1"/>
  <c r="AK26" i="8" a="1"/>
  <c r="AK26" i="8" s="1"/>
  <c r="BI26" i="8" a="1"/>
  <c r="BI26" i="8" s="1"/>
  <c r="AM39" i="8" a="1"/>
  <c r="AM39" i="8" s="1"/>
  <c r="AR43" i="8" a="1"/>
  <c r="AR43" i="8" s="1"/>
  <c r="BS52" i="8" a="1"/>
  <c r="BS52" i="8" s="1"/>
  <c r="BP15" i="6"/>
  <c r="BQ15" i="6" s="1"/>
  <c r="R15" i="14" s="1" a="1"/>
  <c r="R15" i="14" s="1"/>
  <c r="Q15" i="14" a="1"/>
  <c r="Q15" i="14" s="1"/>
  <c r="AB27" i="4"/>
  <c r="BI27" i="15" a="1"/>
  <c r="BI27" i="15" s="1"/>
  <c r="BS27" i="15" a="1"/>
  <c r="BS27" i="15" s="1"/>
  <c r="AR27" i="15" a="1"/>
  <c r="AR27" i="15" s="1"/>
  <c r="BB27" i="15" a="1"/>
  <c r="BB27" i="15" s="1"/>
  <c r="J27" i="15" a="1"/>
  <c r="J27" i="15" s="1"/>
  <c r="AA27" i="15" a="1"/>
  <c r="AA27" i="15" s="1"/>
  <c r="T27" i="15" a="1"/>
  <c r="T27" i="15" s="1"/>
  <c r="AK27" i="15" a="1"/>
  <c r="AK27" i="15" s="1"/>
  <c r="BR34" i="6"/>
  <c r="BS34" i="6" s="1"/>
  <c r="W34" i="14" s="1" a="1"/>
  <c r="W34" i="14" s="1"/>
  <c r="V34" i="14" a="1"/>
  <c r="V34" i="14" s="1"/>
  <c r="AD7" i="11" a="1"/>
  <c r="AD7" i="11" s="1"/>
  <c r="AX7" i="6"/>
  <c r="Q24" i="11" a="1"/>
  <c r="Q24" i="11" s="1"/>
  <c r="AU24" i="6"/>
  <c r="BD24" i="6" s="1"/>
  <c r="AS17" i="6"/>
  <c r="BB17" i="6" s="1"/>
  <c r="N17" i="11" a="1"/>
  <c r="N17" i="11" s="1"/>
  <c r="H42" i="11" a="1"/>
  <c r="H42" i="11" s="1"/>
  <c r="AQ42" i="6"/>
  <c r="AZ42" i="6" s="1"/>
  <c r="K59" i="5" a="1"/>
  <c r="K59" i="5" s="1"/>
  <c r="W59" i="5" s="1" a="1"/>
  <c r="W59" i="5" s="1"/>
  <c r="AP59" i="6" s="1"/>
  <c r="AY59" i="6" s="1"/>
  <c r="AO59" i="6"/>
  <c r="AN59" i="6"/>
  <c r="K77" i="5" a="1"/>
  <c r="K77" i="5" s="1"/>
  <c r="AO77" i="6"/>
  <c r="AN77" i="6"/>
  <c r="L77" i="5" a="1"/>
  <c r="L77" i="5" s="1"/>
  <c r="AD77" i="5" s="1" a="1"/>
  <c r="AD77" i="5" s="1"/>
  <c r="L89" i="5" a="1"/>
  <c r="L89" i="5" s="1"/>
  <c r="AD89" i="5" s="1" a="1"/>
  <c r="AD89" i="5" s="1"/>
  <c r="AO89" i="6"/>
  <c r="J89" i="11" s="1" a="1"/>
  <c r="J89" i="11" s="1"/>
  <c r="AN89" i="6"/>
  <c r="V12" i="8" a="1"/>
  <c r="V12" i="8" s="1"/>
  <c r="BU12" i="8" a="1"/>
  <c r="BU12" i="8" s="1"/>
  <c r="AM12" i="8" a="1"/>
  <c r="AM12" i="8" s="1"/>
  <c r="H12" i="8" a="1"/>
  <c r="H12" i="8" s="1"/>
  <c r="BG12" i="8" a="1"/>
  <c r="BG12" i="8" s="1"/>
  <c r="Y12" i="8" a="1"/>
  <c r="Y12" i="8" s="1"/>
  <c r="BD12" i="8" a="1"/>
  <c r="BD12" i="8" s="1"/>
  <c r="AP12" i="8" a="1"/>
  <c r="AP12" i="8" s="1"/>
  <c r="U96" i="6"/>
  <c r="AD96" i="6" s="1"/>
  <c r="L96" i="7" s="1" a="1"/>
  <c r="L96" i="7" s="1"/>
  <c r="N96" i="7" a="1"/>
  <c r="N96" i="7" s="1"/>
  <c r="BO96" i="8" s="1" a="1"/>
  <c r="BO96" i="8" s="1"/>
  <c r="K9" i="5" a="1"/>
  <c r="K9" i="5" s="1"/>
  <c r="AO9" i="6"/>
  <c r="AN9" i="6"/>
  <c r="L9" i="5" a="1"/>
  <c r="L9" i="5" s="1"/>
  <c r="AD22" i="11" a="1"/>
  <c r="AD22" i="11" s="1"/>
  <c r="AX22" i="6"/>
  <c r="Z11" i="6"/>
  <c r="AD11" i="7" a="1"/>
  <c r="AD11" i="7" s="1"/>
  <c r="W13" i="6"/>
  <c r="AF13" i="6" s="1"/>
  <c r="S13" i="7" s="1" a="1"/>
  <c r="S13" i="7" s="1"/>
  <c r="Q13" i="7" a="1"/>
  <c r="Q13" i="7" s="1"/>
  <c r="K22" i="3" a="1"/>
  <c r="K22" i="3" s="1"/>
  <c r="Q22" i="6"/>
  <c r="P22" i="6"/>
  <c r="BQ26" i="8" a="1"/>
  <c r="BQ26" i="8" s="1"/>
  <c r="R26" i="8" a="1"/>
  <c r="R26" i="8" s="1"/>
  <c r="AZ26" i="8" a="1"/>
  <c r="AZ26" i="8" s="1"/>
  <c r="AC26" i="8" a="1"/>
  <c r="AC26" i="8" s="1"/>
  <c r="L26" i="8" a="1"/>
  <c r="L26" i="8" s="1"/>
  <c r="BK26" i="8" a="1"/>
  <c r="BK26" i="8" s="1"/>
  <c r="AI26" i="8" a="1"/>
  <c r="AI26" i="8" s="1"/>
  <c r="AT26" i="8" a="1"/>
  <c r="AT26" i="8" s="1"/>
  <c r="U20" i="6"/>
  <c r="AD20" i="6" s="1"/>
  <c r="L20" i="7" s="1" a="1"/>
  <c r="L20" i="7" s="1"/>
  <c r="AX20" i="8" s="1" a="1"/>
  <c r="AX20" i="8" s="1"/>
  <c r="N20" i="7" a="1"/>
  <c r="N20" i="7" s="1"/>
  <c r="K23" i="3" a="1"/>
  <c r="K23" i="3" s="1"/>
  <c r="Q23" i="6"/>
  <c r="S27" i="6"/>
  <c r="AB27" i="6" s="1"/>
  <c r="J27" i="7" s="1" a="1"/>
  <c r="J27" i="7" s="1"/>
  <c r="H27" i="7" a="1"/>
  <c r="H27" i="7" s="1"/>
  <c r="AD36" i="7" a="1"/>
  <c r="AD36" i="7" s="1"/>
  <c r="Z36" i="6"/>
  <c r="K38" i="3" a="1"/>
  <c r="K38" i="3" s="1"/>
  <c r="W38" i="3" s="1" a="1"/>
  <c r="W38" i="3" s="1"/>
  <c r="R38" i="6" s="1"/>
  <c r="AA38" i="6" s="1"/>
  <c r="I38" i="7" s="1" a="1"/>
  <c r="I38" i="7" s="1"/>
  <c r="Q38" i="6"/>
  <c r="P38" i="6"/>
  <c r="BK35" i="8" a="1"/>
  <c r="BK35" i="8" s="1"/>
  <c r="BQ35" i="8" a="1"/>
  <c r="BQ35" i="8" s="1"/>
  <c r="AT35" i="8" a="1"/>
  <c r="AT35" i="8" s="1"/>
  <c r="AI35" i="8" a="1"/>
  <c r="AI35" i="8" s="1"/>
  <c r="AC35" i="8" a="1"/>
  <c r="AC35" i="8" s="1"/>
  <c r="R35" i="8" a="1"/>
  <c r="R35" i="8" s="1"/>
  <c r="L35" i="8" a="1"/>
  <c r="L35" i="8" s="1"/>
  <c r="AZ35" i="8" a="1"/>
  <c r="AZ35" i="8" s="1"/>
  <c r="AM40" i="8" a="1"/>
  <c r="AM40" i="8" s="1"/>
  <c r="BU40" i="8" a="1"/>
  <c r="BU40" i="8" s="1"/>
  <c r="AP40" i="8" a="1"/>
  <c r="AP40" i="8" s="1"/>
  <c r="BG40" i="8" a="1"/>
  <c r="BG40" i="8" s="1"/>
  <c r="V40" i="8" a="1"/>
  <c r="V40" i="8" s="1"/>
  <c r="BD40" i="8" a="1"/>
  <c r="BD40" i="8" s="1"/>
  <c r="H40" i="8" a="1"/>
  <c r="H40" i="8" s="1"/>
  <c r="Y40" i="8" a="1"/>
  <c r="Y40" i="8" s="1"/>
  <c r="BW32" i="3"/>
  <c r="BU32" i="8" a="1"/>
  <c r="BU32" i="8" s="1"/>
  <c r="AM32" i="8" a="1"/>
  <c r="AM32" i="8" s="1"/>
  <c r="BD32" i="8" a="1"/>
  <c r="BD32" i="8" s="1"/>
  <c r="V32" i="8" a="1"/>
  <c r="V32" i="8" s="1"/>
  <c r="Y32" i="8" a="1"/>
  <c r="Y32" i="8" s="1"/>
  <c r="BG32" i="8" a="1"/>
  <c r="BG32" i="8" s="1"/>
  <c r="AP32" i="8" a="1"/>
  <c r="AP32" i="8" s="1"/>
  <c r="U36" i="6"/>
  <c r="AD36" i="6" s="1"/>
  <c r="L36" i="7" s="1" a="1"/>
  <c r="L36" i="7" s="1"/>
  <c r="N36" i="7" a="1"/>
  <c r="N36" i="7" s="1"/>
  <c r="AG36" i="8" s="1" a="1"/>
  <c r="AG36" i="8" s="1"/>
  <c r="AJ35" i="3" a="1"/>
  <c r="AJ35" i="3" s="1"/>
  <c r="AK35" i="3" s="1" a="1"/>
  <c r="AK35" i="3" s="1"/>
  <c r="X37" i="6"/>
  <c r="AG37" i="6" s="1"/>
  <c r="Y37" i="7" s="1" a="1"/>
  <c r="Y37" i="7" s="1"/>
  <c r="X37" i="7" a="1"/>
  <c r="X37" i="7" s="1"/>
  <c r="Y37" i="6"/>
  <c r="W37" i="7" a="1"/>
  <c r="W37" i="7" s="1"/>
  <c r="AD41" i="3" a="1"/>
  <c r="AD41" i="3" s="1"/>
  <c r="BW51" i="3"/>
  <c r="V51" i="8" a="1"/>
  <c r="V51" i="8" s="1"/>
  <c r="Y51" i="8" a="1"/>
  <c r="Y51" i="8" s="1"/>
  <c r="AM51" i="8" a="1"/>
  <c r="AM51" i="8" s="1"/>
  <c r="BD51" i="8" a="1"/>
  <c r="BD51" i="8" s="1"/>
  <c r="H51" i="8" a="1"/>
  <c r="H51" i="8" s="1"/>
  <c r="AP51" i="8" a="1"/>
  <c r="AP51" i="8" s="1"/>
  <c r="BG51" i="8" a="1"/>
  <c r="BG51" i="8" s="1"/>
  <c r="BU51" i="8" a="1"/>
  <c r="BU51" i="8" s="1"/>
  <c r="U42" i="6"/>
  <c r="AD42" i="6" s="1"/>
  <c r="L42" i="7" s="1" a="1"/>
  <c r="L42" i="7" s="1"/>
  <c r="N42" i="7" a="1"/>
  <c r="N42" i="7" s="1"/>
  <c r="AG42" i="8" s="1" a="1"/>
  <c r="AG42" i="8" s="1"/>
  <c r="K49" i="3" a="1"/>
  <c r="K49" i="3" s="1"/>
  <c r="W49" i="3" s="1" a="1"/>
  <c r="W49" i="3" s="1"/>
  <c r="R49" i="6" s="1"/>
  <c r="AA49" i="6" s="1"/>
  <c r="I49" i="7" s="1" a="1"/>
  <c r="I49" i="7" s="1"/>
  <c r="Q49" i="6"/>
  <c r="P49" i="6"/>
  <c r="U55" i="6"/>
  <c r="AD55" i="6" s="1"/>
  <c r="L55" i="7" s="1" a="1"/>
  <c r="L55" i="7" s="1"/>
  <c r="N55" i="7" a="1"/>
  <c r="N55" i="7" s="1"/>
  <c r="BO55" i="8" s="1" a="1"/>
  <c r="BO55" i="8" s="1"/>
  <c r="AC50" i="8" a="1"/>
  <c r="AC50" i="8" s="1"/>
  <c r="AT50" i="8" a="1"/>
  <c r="AT50" i="8" s="1"/>
  <c r="BK50" i="8" a="1"/>
  <c r="BK50" i="8" s="1"/>
  <c r="R50" i="8" a="1"/>
  <c r="R50" i="8" s="1"/>
  <c r="AI50" i="8" a="1"/>
  <c r="AI50" i="8" s="1"/>
  <c r="AZ50" i="8" a="1"/>
  <c r="AZ50" i="8" s="1"/>
  <c r="BQ50" i="8" a="1"/>
  <c r="BQ50" i="8" s="1"/>
  <c r="L50" i="8" a="1"/>
  <c r="L50" i="8" s="1"/>
  <c r="R41" i="6"/>
  <c r="AA41" i="6" s="1"/>
  <c r="I41" i="7" s="1" a="1"/>
  <c r="I41" i="7" s="1"/>
  <c r="S41" i="6"/>
  <c r="AB41" i="6" s="1"/>
  <c r="J41" i="7" s="1" a="1"/>
  <c r="J41" i="7" s="1"/>
  <c r="G41" i="7" a="1"/>
  <c r="G41" i="7" s="1"/>
  <c r="BQ45" i="8" a="1"/>
  <c r="BQ45" i="8" s="1"/>
  <c r="L45" i="8" a="1"/>
  <c r="L45" i="8" s="1"/>
  <c r="AT45" i="8" a="1"/>
  <c r="AT45" i="8" s="1"/>
  <c r="AI45" i="8" a="1"/>
  <c r="AI45" i="8" s="1"/>
  <c r="R45" i="8" a="1"/>
  <c r="R45" i="8" s="1"/>
  <c r="BK45" i="8" a="1"/>
  <c r="BK45" i="8" s="1"/>
  <c r="AZ45" i="8" a="1"/>
  <c r="AZ45" i="8" s="1"/>
  <c r="AC45" i="8" a="1"/>
  <c r="AC45" i="8" s="1"/>
  <c r="Z53" i="6"/>
  <c r="AD53" i="7" a="1"/>
  <c r="AD53" i="7" s="1"/>
  <c r="AM58" i="8" a="1"/>
  <c r="AM58" i="8" s="1"/>
  <c r="BG58" i="8" a="1"/>
  <c r="BG58" i="8" s="1"/>
  <c r="Y58" i="8" a="1"/>
  <c r="Y58" i="8" s="1"/>
  <c r="BU58" i="8" a="1"/>
  <c r="BU58" i="8" s="1"/>
  <c r="BD58" i="8" a="1"/>
  <c r="BD58" i="8" s="1"/>
  <c r="AP58" i="8" a="1"/>
  <c r="AP58" i="8" s="1"/>
  <c r="V58" i="8" a="1"/>
  <c r="V58" i="8" s="1"/>
  <c r="H58" i="8" a="1"/>
  <c r="H58" i="8" s="1"/>
  <c r="U59" i="6"/>
  <c r="AD59" i="6" s="1"/>
  <c r="L59" i="7" s="1" a="1"/>
  <c r="L59" i="7" s="1"/>
  <c r="AX59" i="8" s="1" a="1"/>
  <c r="AX59" i="8" s="1"/>
  <c r="S60" i="6"/>
  <c r="AB60" i="6" s="1"/>
  <c r="J60" i="7" s="1" a="1"/>
  <c r="J60" i="7" s="1"/>
  <c r="H60" i="7" a="1"/>
  <c r="H60" i="7" s="1"/>
  <c r="K54" i="3" a="1"/>
  <c r="K54" i="3" s="1"/>
  <c r="W54" i="3" s="1" a="1"/>
  <c r="W54" i="3" s="1"/>
  <c r="R54" i="6" s="1"/>
  <c r="AA54" i="6" s="1"/>
  <c r="I54" i="7" s="1" a="1"/>
  <c r="I54" i="7" s="1"/>
  <c r="Q54" i="6"/>
  <c r="P54" i="6"/>
  <c r="Q73" i="6"/>
  <c r="P73" i="6"/>
  <c r="X64" i="7" a="1"/>
  <c r="X64" i="7" s="1"/>
  <c r="Q68" i="6"/>
  <c r="P68" i="6"/>
  <c r="W81" i="6"/>
  <c r="AF81" i="6" s="1"/>
  <c r="S81" i="7" s="1" a="1"/>
  <c r="S81" i="7" s="1"/>
  <c r="Q81" i="7" a="1"/>
  <c r="Q81" i="7" s="1"/>
  <c r="AA72" i="8" a="1"/>
  <c r="AA72" i="8" s="1"/>
  <c r="BI72" i="8" a="1"/>
  <c r="BI72" i="8" s="1"/>
  <c r="J72" i="8" a="1"/>
  <c r="J72" i="8" s="1"/>
  <c r="AR72" i="8" a="1"/>
  <c r="AR72" i="8" s="1"/>
  <c r="T72" i="8" a="1"/>
  <c r="T72" i="8" s="1"/>
  <c r="BB72" i="8" a="1"/>
  <c r="BB72" i="8" s="1"/>
  <c r="AK72" i="8" a="1"/>
  <c r="AK72" i="8" s="1"/>
  <c r="BS72" i="8" a="1"/>
  <c r="BS72" i="8" s="1"/>
  <c r="L48" i="3" a="1"/>
  <c r="L48" i="3" s="1"/>
  <c r="AD48" i="3" s="1" a="1"/>
  <c r="AD48" i="3" s="1"/>
  <c r="Q48" i="6"/>
  <c r="P48" i="6"/>
  <c r="K75" i="3" a="1"/>
  <c r="K75" i="3" s="1"/>
  <c r="W75" i="3" s="1" a="1"/>
  <c r="W75" i="3" s="1"/>
  <c r="R75" i="6" s="1"/>
  <c r="AA75" i="6" s="1"/>
  <c r="I75" i="7" s="1" a="1"/>
  <c r="I75" i="7" s="1"/>
  <c r="Q75" i="6"/>
  <c r="P75" i="6"/>
  <c r="BB77" i="3" a="1"/>
  <c r="BB77" i="3" s="1"/>
  <c r="BS77" i="8" a="1"/>
  <c r="BS77" i="8" s="1"/>
  <c r="BB77" i="8" a="1"/>
  <c r="BB77" i="8" s="1"/>
  <c r="BI77" i="8" a="1"/>
  <c r="BI77" i="8" s="1"/>
  <c r="T77" i="8" a="1"/>
  <c r="T77" i="8" s="1"/>
  <c r="AA77" i="8" a="1"/>
  <c r="AA77" i="8" s="1"/>
  <c r="J77" i="8" a="1"/>
  <c r="J77" i="8" s="1"/>
  <c r="AR77" i="8" a="1"/>
  <c r="AR77" i="8" s="1"/>
  <c r="AK77" i="8" a="1"/>
  <c r="AK77" i="8" s="1"/>
  <c r="W80" i="6"/>
  <c r="AF80" i="6" s="1"/>
  <c r="S80" i="7" s="1" a="1"/>
  <c r="S80" i="7" s="1"/>
  <c r="Q80" i="7" a="1"/>
  <c r="Q80" i="7" s="1"/>
  <c r="Y95" i="8" a="1"/>
  <c r="Y95" i="8" s="1"/>
  <c r="AM95" i="8" a="1"/>
  <c r="AM95" i="8" s="1"/>
  <c r="BG95" i="8" a="1"/>
  <c r="BG95" i="8" s="1"/>
  <c r="BU95" i="8" a="1"/>
  <c r="BU95" i="8" s="1"/>
  <c r="H95" i="8" a="1"/>
  <c r="H95" i="8" s="1"/>
  <c r="AP95" i="8" a="1"/>
  <c r="AP95" i="8" s="1"/>
  <c r="V95" i="8" a="1"/>
  <c r="V95" i="8" s="1"/>
  <c r="BD95" i="8" a="1"/>
  <c r="BD95" i="8" s="1"/>
  <c r="S76" i="6"/>
  <c r="AB76" i="6" s="1"/>
  <c r="J76" i="7" s="1" a="1"/>
  <c r="J76" i="7" s="1"/>
  <c r="H76" i="7" a="1"/>
  <c r="H76" i="7" s="1"/>
  <c r="W72" i="6"/>
  <c r="AF72" i="6" s="1"/>
  <c r="S72" i="7" s="1" a="1"/>
  <c r="S72" i="7" s="1"/>
  <c r="Q72" i="7" a="1"/>
  <c r="Q72" i="7" s="1"/>
  <c r="H97" i="8" a="1"/>
  <c r="H97" i="8" s="1"/>
  <c r="V97" i="8" a="1"/>
  <c r="V97" i="8" s="1"/>
  <c r="AP97" i="8" a="1"/>
  <c r="AP97" i="8" s="1"/>
  <c r="BU97" i="8" a="1"/>
  <c r="BU97" i="8" s="1"/>
  <c r="Y97" i="8" a="1"/>
  <c r="Y97" i="8" s="1"/>
  <c r="BD97" i="8" a="1"/>
  <c r="BD97" i="8" s="1"/>
  <c r="BG97" i="8" a="1"/>
  <c r="BG97" i="8" s="1"/>
  <c r="AM97" i="8" a="1"/>
  <c r="AM97" i="8" s="1"/>
  <c r="W84" i="6"/>
  <c r="AF84" i="6" s="1"/>
  <c r="S84" i="7" s="1" a="1"/>
  <c r="S84" i="7" s="1"/>
  <c r="Q84" i="7" a="1"/>
  <c r="Q84" i="7" s="1"/>
  <c r="Q99" i="6"/>
  <c r="P99" i="6"/>
  <c r="X100" i="7" a="1"/>
  <c r="X100" i="7" s="1"/>
  <c r="Y100" i="6"/>
  <c r="K100" i="3" a="1"/>
  <c r="K100" i="3" s="1"/>
  <c r="W100" i="3" s="1" a="1"/>
  <c r="W100" i="3" s="1"/>
  <c r="Q100" i="6"/>
  <c r="P100" i="6"/>
  <c r="J98" i="8" a="1"/>
  <c r="J98" i="8" s="1"/>
  <c r="BS98" i="8" a="1"/>
  <c r="BS98" i="8" s="1"/>
  <c r="AK98" i="8" a="1"/>
  <c r="AK98" i="8" s="1"/>
  <c r="AR98" i="8" a="1"/>
  <c r="AR98" i="8" s="1"/>
  <c r="BB98" i="8" a="1"/>
  <c r="BB98" i="8" s="1"/>
  <c r="T98" i="8" a="1"/>
  <c r="T98" i="8" s="1"/>
  <c r="BI98" i="8" a="1"/>
  <c r="BI98" i="8" s="1"/>
  <c r="AA98" i="8" a="1"/>
  <c r="AA98" i="8" s="1"/>
  <c r="BN86" i="3" a="1"/>
  <c r="BN86" i="3" s="1"/>
  <c r="BK98" i="8" a="1"/>
  <c r="BK98" i="8" s="1"/>
  <c r="AC98" i="8" a="1"/>
  <c r="AC98" i="8" s="1"/>
  <c r="BQ98" i="8" a="1"/>
  <c r="BQ98" i="8" s="1"/>
  <c r="AI98" i="8" a="1"/>
  <c r="AI98" i="8" s="1"/>
  <c r="S96" i="6"/>
  <c r="AB96" i="6" s="1"/>
  <c r="J96" i="7" s="1" a="1"/>
  <c r="J96" i="7" s="1"/>
  <c r="H96" i="7" a="1"/>
  <c r="H96" i="7" s="1"/>
  <c r="AG81" i="8" a="1"/>
  <c r="AG81" i="8" s="1"/>
  <c r="S90" i="6"/>
  <c r="AB90" i="6" s="1"/>
  <c r="J90" i="7" s="1" a="1"/>
  <c r="J90" i="7" s="1"/>
  <c r="H90" i="7" a="1"/>
  <c r="H90" i="7" s="1"/>
  <c r="BN97" i="3" a="1"/>
  <c r="BN97" i="3" s="1"/>
  <c r="X97" i="6" s="1"/>
  <c r="AG97" i="6" s="1"/>
  <c r="Y97" i="7" s="1" a="1"/>
  <c r="Y97" i="7" s="1"/>
  <c r="J26" i="8" a="1"/>
  <c r="J26" i="8" s="1"/>
  <c r="H32" i="8" a="1"/>
  <c r="H32" i="8" s="1"/>
  <c r="AZ98" i="8" a="1"/>
  <c r="AZ98" i="8" s="1"/>
  <c r="BB56" i="15" a="1"/>
  <c r="BB56" i="15" s="1"/>
  <c r="BS56" i="15" a="1"/>
  <c r="BS56" i="15" s="1"/>
  <c r="AR56" i="15" a="1"/>
  <c r="AR56" i="15" s="1"/>
  <c r="BI56" i="15" a="1"/>
  <c r="BI56" i="15" s="1"/>
  <c r="T56" i="15" a="1"/>
  <c r="T56" i="15" s="1"/>
  <c r="AK56" i="15" a="1"/>
  <c r="AK56" i="15" s="1"/>
  <c r="J56" i="15" a="1"/>
  <c r="J56" i="15" s="1"/>
  <c r="AA56" i="15" a="1"/>
  <c r="AA56" i="15" s="1"/>
  <c r="Q90" i="14" a="1"/>
  <c r="Q90" i="14" s="1"/>
  <c r="BP90" i="6"/>
  <c r="BQ90" i="6" s="1"/>
  <c r="R90" i="14" s="1" a="1"/>
  <c r="R90" i="14" s="1"/>
  <c r="BL96" i="6"/>
  <c r="BM96" i="6" s="1"/>
  <c r="H96" i="14" s="1" a="1"/>
  <c r="H96" i="14" s="1"/>
  <c r="G96" i="14" a="1"/>
  <c r="G96" i="14" s="1"/>
  <c r="BP97" i="6"/>
  <c r="BQ97" i="6" s="1"/>
  <c r="R97" i="14" s="1" a="1"/>
  <c r="R97" i="14" s="1"/>
  <c r="Q97" i="14" a="1"/>
  <c r="Q97" i="14" s="1"/>
  <c r="BD16" i="5" a="1"/>
  <c r="BD16" i="5" s="1"/>
  <c r="BE16" i="5" a="1"/>
  <c r="BE16" i="5" s="1"/>
  <c r="AA62" i="12" a="1"/>
  <c r="AA62" i="12" s="1"/>
  <c r="BI62" i="12" a="1"/>
  <c r="BI62" i="12" s="1"/>
  <c r="J62" i="12" a="1"/>
  <c r="J62" i="12" s="1"/>
  <c r="AR62" i="12" a="1"/>
  <c r="AR62" i="12" s="1"/>
  <c r="T62" i="12" a="1"/>
  <c r="T62" i="12" s="1"/>
  <c r="AK62" i="12" a="1"/>
  <c r="AK62" i="12" s="1"/>
  <c r="BB62" i="12" a="1"/>
  <c r="BB62" i="12" s="1"/>
  <c r="BS62" i="12" a="1"/>
  <c r="BS62" i="12" s="1"/>
  <c r="BB62" i="5" a="1"/>
  <c r="BB62" i="5" s="1"/>
  <c r="BC62" i="5" a="1"/>
  <c r="BC62" i="5" s="1"/>
  <c r="Y93" i="12" a="1"/>
  <c r="Y93" i="12" s="1"/>
  <c r="H93" i="12" a="1"/>
  <c r="H93" i="12" s="1"/>
  <c r="BU93" i="12" a="1"/>
  <c r="BU93" i="12" s="1"/>
  <c r="BD93" i="12" a="1"/>
  <c r="BD93" i="12" s="1"/>
  <c r="BG93" i="12" a="1"/>
  <c r="BG93" i="12" s="1"/>
  <c r="AM93" i="12" a="1"/>
  <c r="AM93" i="12" s="1"/>
  <c r="V93" i="12" a="1"/>
  <c r="V93" i="12" s="1"/>
  <c r="AP93" i="12" a="1"/>
  <c r="AP93" i="12" s="1"/>
  <c r="Z14" i="6"/>
  <c r="AD14" i="7" a="1"/>
  <c r="AD14" i="7" s="1"/>
  <c r="BB24" i="3" a="1"/>
  <c r="BB24" i="3" s="1"/>
  <c r="BI24" i="8" a="1"/>
  <c r="BI24" i="8" s="1"/>
  <c r="T24" i="8" a="1"/>
  <c r="T24" i="8" s="1"/>
  <c r="AK24" i="8" a="1"/>
  <c r="AK24" i="8" s="1"/>
  <c r="BB24" i="8" a="1"/>
  <c r="BB24" i="8" s="1"/>
  <c r="J24" i="8" a="1"/>
  <c r="J24" i="8" s="1"/>
  <c r="AA24" i="8" a="1"/>
  <c r="AA24" i="8" s="1"/>
  <c r="AR24" i="8" a="1"/>
  <c r="AR24" i="8" s="1"/>
  <c r="BS24" i="8" a="1"/>
  <c r="BS24" i="8" s="1"/>
  <c r="AM31" i="8" a="1"/>
  <c r="AM31" i="8" s="1"/>
  <c r="V31" i="8" a="1"/>
  <c r="V31" i="8" s="1"/>
  <c r="H31" i="8" a="1"/>
  <c r="H31" i="8" s="1"/>
  <c r="Y31" i="8" a="1"/>
  <c r="Y31" i="8" s="1"/>
  <c r="BD31" i="8" a="1"/>
  <c r="BD31" i="8" s="1"/>
  <c r="AP31" i="8" a="1"/>
  <c r="AP31" i="8" s="1"/>
  <c r="BG31" i="8" a="1"/>
  <c r="BG31" i="8" s="1"/>
  <c r="AA30" i="8" a="1"/>
  <c r="AA30" i="8" s="1"/>
  <c r="T30" i="8" a="1"/>
  <c r="T30" i="8" s="1"/>
  <c r="BB30" i="8" a="1"/>
  <c r="BB30" i="8" s="1"/>
  <c r="AK30" i="8" a="1"/>
  <c r="AK30" i="8" s="1"/>
  <c r="BI30" i="8" a="1"/>
  <c r="BI30" i="8" s="1"/>
  <c r="AR30" i="8" a="1"/>
  <c r="AR30" i="8" s="1"/>
  <c r="J30" i="8" a="1"/>
  <c r="J30" i="8" s="1"/>
  <c r="U78" i="6"/>
  <c r="AD78" i="6" s="1"/>
  <c r="L78" i="7" s="1" a="1"/>
  <c r="L78" i="7" s="1"/>
  <c r="AX78" i="8" s="1" a="1"/>
  <c r="AX78" i="8" s="1"/>
  <c r="N78" i="7" a="1"/>
  <c r="N78" i="7" s="1"/>
  <c r="BO78" i="8" s="1" a="1"/>
  <c r="BO78" i="8" s="1"/>
  <c r="Q76" i="7" a="1"/>
  <c r="Q76" i="7" s="1"/>
  <c r="K95" i="3" a="1"/>
  <c r="K95" i="3" s="1"/>
  <c r="W95" i="3" s="1" a="1"/>
  <c r="W95" i="3" s="1"/>
  <c r="R95" i="6" s="1"/>
  <c r="AA95" i="6" s="1"/>
  <c r="I95" i="7" s="1" a="1"/>
  <c r="I95" i="7" s="1"/>
  <c r="Q95" i="6"/>
  <c r="P95" i="6"/>
  <c r="BS30" i="8" a="1"/>
  <c r="BS30" i="8" s="1"/>
  <c r="Q7" i="6"/>
  <c r="P7" i="6"/>
  <c r="V9" i="8" a="1"/>
  <c r="V9" i="8" s="1"/>
  <c r="H9" i="8" a="1"/>
  <c r="H9" i="8" s="1"/>
  <c r="Y9" i="8" a="1"/>
  <c r="Y9" i="8" s="1"/>
  <c r="AM9" i="8" a="1"/>
  <c r="AM9" i="8" s="1"/>
  <c r="BG9" i="8" a="1"/>
  <c r="BG9" i="8" s="1"/>
  <c r="BU9" i="8" a="1"/>
  <c r="BU9" i="8" s="1"/>
  <c r="AP9" i="8" a="1"/>
  <c r="AP9" i="8" s="1"/>
  <c r="BD9" i="8" a="1"/>
  <c r="BD9" i="8" s="1"/>
  <c r="Q19" i="6"/>
  <c r="P19" i="6"/>
  <c r="W19" i="3" a="1"/>
  <c r="W19" i="3" s="1"/>
  <c r="R19" i="6" s="1"/>
  <c r="AA19" i="6" s="1"/>
  <c r="I19" i="7" s="1" a="1"/>
  <c r="I19" i="7" s="1"/>
  <c r="BG16" i="8" a="1"/>
  <c r="BG16" i="8" s="1"/>
  <c r="BU16" i="8" a="1"/>
  <c r="BU16" i="8" s="1"/>
  <c r="Y16" i="8" a="1"/>
  <c r="Y16" i="8" s="1"/>
  <c r="V16" i="8" a="1"/>
  <c r="V16" i="8" s="1"/>
  <c r="AP16" i="8" a="1"/>
  <c r="AP16" i="8" s="1"/>
  <c r="AM16" i="8" a="1"/>
  <c r="AM16" i="8" s="1"/>
  <c r="BD16" i="8" a="1"/>
  <c r="BD16" i="8" s="1"/>
  <c r="H16" i="8" a="1"/>
  <c r="H16" i="8" s="1"/>
  <c r="BB16" i="3" a="1"/>
  <c r="BB16" i="3" s="1"/>
  <c r="BC16" i="3" s="1" a="1"/>
  <c r="BC16" i="3" s="1"/>
  <c r="W21" i="7" a="1"/>
  <c r="W21" i="7" s="1"/>
  <c r="BB15" i="3" a="1"/>
  <c r="BB15" i="3" s="1"/>
  <c r="J15" i="8" a="1"/>
  <c r="J15" i="8" s="1"/>
  <c r="BB15" i="8" a="1"/>
  <c r="BB15" i="8" s="1"/>
  <c r="AA15" i="8" a="1"/>
  <c r="AA15" i="8" s="1"/>
  <c r="BI15" i="8" a="1"/>
  <c r="BI15" i="8" s="1"/>
  <c r="AK15" i="8" a="1"/>
  <c r="AK15" i="8" s="1"/>
  <c r="T15" i="8" a="1"/>
  <c r="T15" i="8" s="1"/>
  <c r="AR15" i="8" a="1"/>
  <c r="AR15" i="8" s="1"/>
  <c r="BS15" i="8" a="1"/>
  <c r="BS15" i="8" s="1"/>
  <c r="P22" i="7" a="1"/>
  <c r="P22" i="7" s="1"/>
  <c r="Z25" i="6"/>
  <c r="AD25" i="7" a="1"/>
  <c r="AD25" i="7" s="1"/>
  <c r="Q29" i="7" a="1"/>
  <c r="Q29" i="7" s="1"/>
  <c r="BU38" i="8" a="1"/>
  <c r="BU38" i="8" s="1"/>
  <c r="AM38" i="8" a="1"/>
  <c r="AM38" i="8" s="1"/>
  <c r="BG38" i="8" a="1"/>
  <c r="BG38" i="8" s="1"/>
  <c r="V38" i="8" a="1"/>
  <c r="V38" i="8" s="1"/>
  <c r="BD38" i="8" a="1"/>
  <c r="BD38" i="8" s="1"/>
  <c r="H38" i="8" a="1"/>
  <c r="H38" i="8" s="1"/>
  <c r="Y38" i="8" a="1"/>
  <c r="Y38" i="8" s="1"/>
  <c r="S38" i="6"/>
  <c r="AB38" i="6" s="1"/>
  <c r="J38" i="7" s="1" a="1"/>
  <c r="J38" i="7" s="1"/>
  <c r="H38" i="7" a="1"/>
  <c r="H38" i="7" s="1"/>
  <c r="L30" i="8" a="1"/>
  <c r="L30" i="8" s="1"/>
  <c r="AT30" i="8" a="1"/>
  <c r="AT30" i="8" s="1"/>
  <c r="R30" i="8" a="1"/>
  <c r="R30" i="8" s="1"/>
  <c r="AI30" i="8" a="1"/>
  <c r="AI30" i="8" s="1"/>
  <c r="AZ30" i="8" a="1"/>
  <c r="AZ30" i="8" s="1"/>
  <c r="BK30" i="8" a="1"/>
  <c r="BK30" i="8" s="1"/>
  <c r="AC30" i="8" a="1"/>
  <c r="AC30" i="8" s="1"/>
  <c r="BQ30" i="8" a="1"/>
  <c r="BQ30" i="8" s="1"/>
  <c r="H35" i="8" a="1"/>
  <c r="H35" i="8" s="1"/>
  <c r="BU35" i="8" a="1"/>
  <c r="BU35" i="8" s="1"/>
  <c r="BD35" i="8" a="1"/>
  <c r="BD35" i="8" s="1"/>
  <c r="AM35" i="8" a="1"/>
  <c r="AM35" i="8" s="1"/>
  <c r="AP35" i="8" a="1"/>
  <c r="AP35" i="8" s="1"/>
  <c r="Y35" i="8" a="1"/>
  <c r="Y35" i="8" s="1"/>
  <c r="V35" i="8" a="1"/>
  <c r="V35" i="8" s="1"/>
  <c r="G46" i="7" a="1"/>
  <c r="G46" i="7" s="1"/>
  <c r="S46" i="6"/>
  <c r="AB46" i="6" s="1"/>
  <c r="J46" i="7" s="1" a="1"/>
  <c r="J46" i="7" s="1"/>
  <c r="R46" i="6"/>
  <c r="AA46" i="6" s="1"/>
  <c r="I46" i="7" s="1" a="1"/>
  <c r="I46" i="7" s="1"/>
  <c r="H46" i="7" a="1"/>
  <c r="H46" i="7" s="1"/>
  <c r="W40" i="6"/>
  <c r="AF40" i="6" s="1"/>
  <c r="S40" i="7" s="1" a="1"/>
  <c r="S40" i="7" s="1"/>
  <c r="Q40" i="7" a="1"/>
  <c r="Q40" i="7" s="1"/>
  <c r="BB50" i="8" a="1"/>
  <c r="BB50" i="8" s="1"/>
  <c r="BS50" i="8" a="1"/>
  <c r="BS50" i="8" s="1"/>
  <c r="AA50" i="8" a="1"/>
  <c r="AA50" i="8" s="1"/>
  <c r="AR50" i="8" a="1"/>
  <c r="AR50" i="8" s="1"/>
  <c r="BI50" i="8" a="1"/>
  <c r="BI50" i="8" s="1"/>
  <c r="J50" i="8" a="1"/>
  <c r="J50" i="8" s="1"/>
  <c r="T50" i="8" a="1"/>
  <c r="T50" i="8" s="1"/>
  <c r="AK50" i="8" a="1"/>
  <c r="AK50" i="8" s="1"/>
  <c r="U51" i="6"/>
  <c r="AD51" i="6" s="1"/>
  <c r="L51" i="7" s="1" a="1"/>
  <c r="L51" i="7" s="1"/>
  <c r="AX51" i="8" s="1" a="1"/>
  <c r="AX51" i="8" s="1"/>
  <c r="N51" i="7" a="1"/>
  <c r="N51" i="7" s="1"/>
  <c r="AD47" i="7" a="1"/>
  <c r="AD47" i="7" s="1"/>
  <c r="Z47" i="6"/>
  <c r="Z59" i="6"/>
  <c r="AD59" i="7" a="1"/>
  <c r="AD59" i="7" s="1"/>
  <c r="BW54" i="3"/>
  <c r="BU54" i="8" a="1"/>
  <c r="BU54" i="8" s="1"/>
  <c r="V54" i="8" a="1"/>
  <c r="V54" i="8" s="1"/>
  <c r="AM54" i="8" a="1"/>
  <c r="AM54" i="8" s="1"/>
  <c r="BD54" i="8" a="1"/>
  <c r="BD54" i="8" s="1"/>
  <c r="AP54" i="8" a="1"/>
  <c r="AP54" i="8" s="1"/>
  <c r="Y54" i="8" a="1"/>
  <c r="Y54" i="8" s="1"/>
  <c r="H54" i="8" a="1"/>
  <c r="H54" i="8" s="1"/>
  <c r="BG54" i="8" a="1"/>
  <c r="BG54" i="8" s="1"/>
  <c r="BS61" i="8" a="1"/>
  <c r="BS61" i="8" s="1"/>
  <c r="J61" i="8" a="1"/>
  <c r="J61" i="8" s="1"/>
  <c r="AA61" i="8" a="1"/>
  <c r="AA61" i="8" s="1"/>
  <c r="AR61" i="8" a="1"/>
  <c r="AR61" i="8" s="1"/>
  <c r="BI61" i="8" a="1"/>
  <c r="BI61" i="8" s="1"/>
  <c r="T61" i="8" a="1"/>
  <c r="T61" i="8" s="1"/>
  <c r="AK61" i="8" a="1"/>
  <c r="AK61" i="8" s="1"/>
  <c r="BB61" i="8" a="1"/>
  <c r="BB61" i="8" s="1"/>
  <c r="V67" i="8" a="1"/>
  <c r="V67" i="8" s="1"/>
  <c r="Y67" i="8" a="1"/>
  <c r="Y67" i="8" s="1"/>
  <c r="AM67" i="8" a="1"/>
  <c r="AM67" i="8" s="1"/>
  <c r="BD67" i="8" a="1"/>
  <c r="BD67" i="8" s="1"/>
  <c r="H67" i="8" a="1"/>
  <c r="H67" i="8" s="1"/>
  <c r="AP67" i="8" a="1"/>
  <c r="AP67" i="8" s="1"/>
  <c r="BG67" i="8" a="1"/>
  <c r="BG67" i="8" s="1"/>
  <c r="BU67" i="8" a="1"/>
  <c r="BU67" i="8" s="1"/>
  <c r="R71" i="8" a="1"/>
  <c r="R71" i="8" s="1"/>
  <c r="AC71" i="8" a="1"/>
  <c r="AC71" i="8" s="1"/>
  <c r="AI71" i="8" a="1"/>
  <c r="AI71" i="8" s="1"/>
  <c r="AZ71" i="8" a="1"/>
  <c r="AZ71" i="8" s="1"/>
  <c r="BQ71" i="8" a="1"/>
  <c r="BQ71" i="8" s="1"/>
  <c r="L71" i="8" a="1"/>
  <c r="L71" i="8" s="1"/>
  <c r="BK71" i="8" a="1"/>
  <c r="BK71" i="8" s="1"/>
  <c r="Z52" i="6"/>
  <c r="AD52" i="7" a="1"/>
  <c r="AD52" i="7" s="1"/>
  <c r="J81" i="8" a="1"/>
  <c r="J81" i="8" s="1"/>
  <c r="BB81" i="8" a="1"/>
  <c r="BB81" i="8" s="1"/>
  <c r="AR81" i="8" a="1"/>
  <c r="AR81" i="8" s="1"/>
  <c r="AK81" i="8" a="1"/>
  <c r="AK81" i="8" s="1"/>
  <c r="AA81" i="8" a="1"/>
  <c r="AA81" i="8" s="1"/>
  <c r="T81" i="8" a="1"/>
  <c r="T81" i="8" s="1"/>
  <c r="BS81" i="8" a="1"/>
  <c r="BS81" i="8" s="1"/>
  <c r="BW48" i="3"/>
  <c r="H48" i="8" a="1"/>
  <c r="H48" i="8" s="1"/>
  <c r="BG48" i="8" a="1"/>
  <c r="BG48" i="8" s="1"/>
  <c r="AM48" i="8" a="1"/>
  <c r="AM48" i="8" s="1"/>
  <c r="BU48" i="8" a="1"/>
  <c r="BU48" i="8" s="1"/>
  <c r="AP48" i="8" a="1"/>
  <c r="AP48" i="8" s="1"/>
  <c r="BD48" i="8" a="1"/>
  <c r="BD48" i="8" s="1"/>
  <c r="Y48" i="8" a="1"/>
  <c r="Y48" i="8" s="1"/>
  <c r="T92" i="8" a="1"/>
  <c r="T92" i="8" s="1"/>
  <c r="BB92" i="8" a="1"/>
  <c r="BB92" i="8" s="1"/>
  <c r="AA92" i="8" a="1"/>
  <c r="AA92" i="8" s="1"/>
  <c r="BI92" i="8" a="1"/>
  <c r="BI92" i="8" s="1"/>
  <c r="AK92" i="8" a="1"/>
  <c r="AK92" i="8" s="1"/>
  <c r="BS92" i="8" a="1"/>
  <c r="BS92" i="8" s="1"/>
  <c r="J92" i="8" a="1"/>
  <c r="J92" i="8" s="1"/>
  <c r="AR92" i="8" a="1"/>
  <c r="AR92" i="8" s="1"/>
  <c r="L78" i="3" a="1"/>
  <c r="L78" i="3" s="1"/>
  <c r="AD78" i="3" s="1" a="1"/>
  <c r="AD78" i="3" s="1"/>
  <c r="Q78" i="6"/>
  <c r="P78" i="6"/>
  <c r="BS87" i="3" a="1"/>
  <c r="BS87" i="3" s="1"/>
  <c r="BT87" i="3" s="1" a="1"/>
  <c r="BT87" i="3" s="1"/>
  <c r="BD87" i="8" a="1"/>
  <c r="BD87" i="8" s="1"/>
  <c r="AP87" i="8" a="1"/>
  <c r="AP87" i="8" s="1"/>
  <c r="BU87" i="8" a="1"/>
  <c r="BU87" i="8" s="1"/>
  <c r="V87" i="8" a="1"/>
  <c r="V87" i="8" s="1"/>
  <c r="H87" i="8" a="1"/>
  <c r="H87" i="8" s="1"/>
  <c r="AM87" i="8" a="1"/>
  <c r="AM87" i="8" s="1"/>
  <c r="Y87" i="8" a="1"/>
  <c r="Y87" i="8" s="1"/>
  <c r="BG87" i="8" a="1"/>
  <c r="BG87" i="8" s="1"/>
  <c r="Z81" i="6"/>
  <c r="AD81" i="7" a="1"/>
  <c r="AD81" i="7" s="1"/>
  <c r="X82" i="7" a="1"/>
  <c r="X82" i="7" s="1"/>
  <c r="L75" i="3" a="1"/>
  <c r="L75" i="3" s="1"/>
  <c r="AD75" i="3" s="1" a="1"/>
  <c r="AD75" i="3" s="1"/>
  <c r="AM88" i="8" a="1"/>
  <c r="AM88" i="8" s="1"/>
  <c r="Y88" i="8" a="1"/>
  <c r="Y88" i="8" s="1"/>
  <c r="AP88" i="8" a="1"/>
  <c r="AP88" i="8" s="1"/>
  <c r="BD88" i="8" a="1"/>
  <c r="BD88" i="8" s="1"/>
  <c r="BU88" i="8" a="1"/>
  <c r="BU88" i="8" s="1"/>
  <c r="BG88" i="8" a="1"/>
  <c r="BG88" i="8" s="1"/>
  <c r="V88" i="8" a="1"/>
  <c r="V88" i="8" s="1"/>
  <c r="H88" i="8" a="1"/>
  <c r="H88" i="8" s="1"/>
  <c r="W85" i="6"/>
  <c r="AF85" i="6" s="1"/>
  <c r="S85" i="7" s="1" a="1"/>
  <c r="S85" i="7" s="1"/>
  <c r="Q85" i="7" a="1"/>
  <c r="Q85" i="7" s="1"/>
  <c r="AC92" i="8" a="1"/>
  <c r="AC92" i="8" s="1"/>
  <c r="BK92" i="8" a="1"/>
  <c r="BK92" i="8" s="1"/>
  <c r="AI92" i="8" a="1"/>
  <c r="AI92" i="8" s="1"/>
  <c r="BQ92" i="8" a="1"/>
  <c r="BQ92" i="8" s="1"/>
  <c r="L92" i="8" a="1"/>
  <c r="L92" i="8" s="1"/>
  <c r="AT92" i="8" a="1"/>
  <c r="AT92" i="8" s="1"/>
  <c r="R92" i="8" a="1"/>
  <c r="R92" i="8" s="1"/>
  <c r="AZ92" i="8" a="1"/>
  <c r="AZ92" i="8" s="1"/>
  <c r="AI66" i="8" a="1"/>
  <c r="AI66" i="8" s="1"/>
  <c r="AC66" i="8" a="1"/>
  <c r="AC66" i="8" s="1"/>
  <c r="AZ66" i="8" a="1"/>
  <c r="AZ66" i="8" s="1"/>
  <c r="BK66" i="8" a="1"/>
  <c r="BK66" i="8" s="1"/>
  <c r="L66" i="8" a="1"/>
  <c r="L66" i="8" s="1"/>
  <c r="BQ66" i="8" a="1"/>
  <c r="BQ66" i="8" s="1"/>
  <c r="AT66" i="8" a="1"/>
  <c r="AT66" i="8" s="1"/>
  <c r="R66" i="8" a="1"/>
  <c r="R66" i="8" s="1"/>
  <c r="X76" i="7" a="1"/>
  <c r="X76" i="7" s="1"/>
  <c r="Y76" i="6"/>
  <c r="Z75" i="6"/>
  <c r="AD75" i="7" a="1"/>
  <c r="AD75" i="7" s="1"/>
  <c r="BB91" i="3" a="1"/>
  <c r="BB91" i="3" s="1"/>
  <c r="AA91" i="8" a="1"/>
  <c r="AA91" i="8" s="1"/>
  <c r="BI91" i="8" a="1"/>
  <c r="BI91" i="8" s="1"/>
  <c r="J91" i="8" a="1"/>
  <c r="J91" i="8" s="1"/>
  <c r="AR91" i="8" a="1"/>
  <c r="AR91" i="8" s="1"/>
  <c r="T91" i="8" a="1"/>
  <c r="T91" i="8" s="1"/>
  <c r="BB91" i="8" a="1"/>
  <c r="BB91" i="8" s="1"/>
  <c r="AK91" i="8" a="1"/>
  <c r="AK91" i="8" s="1"/>
  <c r="BS91" i="8" a="1"/>
  <c r="BS91" i="8" s="1"/>
  <c r="X86" i="7" a="1"/>
  <c r="X86" i="7" s="1"/>
  <c r="Y86" i="6"/>
  <c r="Q96" i="6"/>
  <c r="P96" i="6"/>
  <c r="H100" i="7" a="1"/>
  <c r="H100" i="7" s="1"/>
  <c r="Y93" i="6"/>
  <c r="X93" i="7" a="1"/>
  <c r="X93" i="7" s="1"/>
  <c r="Q90" i="6"/>
  <c r="P90" i="6"/>
  <c r="Z100" i="6"/>
  <c r="AD100" i="7" a="1"/>
  <c r="AD100" i="7" s="1"/>
  <c r="X21" i="7" a="1"/>
  <c r="X21" i="7" s="1"/>
  <c r="AP42" i="8" a="1"/>
  <c r="AP42" i="8" s="1"/>
  <c r="J66" i="8" a="1"/>
  <c r="J66" i="8" s="1"/>
  <c r="AR83" i="8" a="1"/>
  <c r="AR83" i="8" s="1"/>
  <c r="AB18" i="4"/>
  <c r="BI18" i="15" a="1"/>
  <c r="BI18" i="15" s="1"/>
  <c r="BB18" i="15" a="1"/>
  <c r="BB18" i="15" s="1"/>
  <c r="AR18" i="15" a="1"/>
  <c r="AR18" i="15" s="1"/>
  <c r="BS18" i="15" a="1"/>
  <c r="BS18" i="15" s="1"/>
  <c r="AA18" i="15" a="1"/>
  <c r="AA18" i="15" s="1"/>
  <c r="J18" i="15" a="1"/>
  <c r="J18" i="15" s="1"/>
  <c r="AK18" i="15" a="1"/>
  <c r="AK18" i="15" s="1"/>
  <c r="T18" i="15" a="1"/>
  <c r="T18" i="15" s="1"/>
  <c r="AB100" i="4"/>
  <c r="BB100" i="15" a="1"/>
  <c r="BB100" i="15" s="1"/>
  <c r="BI100" i="15" a="1"/>
  <c r="BI100" i="15" s="1"/>
  <c r="AR100" i="15" a="1"/>
  <c r="AR100" i="15" s="1"/>
  <c r="BS100" i="15" a="1"/>
  <c r="BS100" i="15" s="1"/>
  <c r="T100" i="15" a="1"/>
  <c r="T100" i="15" s="1"/>
  <c r="AK100" i="15" a="1"/>
  <c r="AK100" i="15" s="1"/>
  <c r="J100" i="15" a="1"/>
  <c r="J100" i="15" s="1"/>
  <c r="AA100" i="15" a="1"/>
  <c r="AA100" i="15" s="1"/>
  <c r="Y100" i="4" a="1"/>
  <c r="Y100" i="4" s="1"/>
  <c r="BL85" i="6"/>
  <c r="BM85" i="6" s="1"/>
  <c r="H85" i="14" s="1" a="1"/>
  <c r="H85" i="14" s="1"/>
  <c r="G85" i="14" a="1"/>
  <c r="G85" i="14" s="1"/>
  <c r="BG99" i="15" a="1"/>
  <c r="BG99" i="15" s="1"/>
  <c r="BU99" i="15" a="1"/>
  <c r="BU99" i="15" s="1"/>
  <c r="BD99" i="15" a="1"/>
  <c r="BD99" i="15" s="1"/>
  <c r="AP99" i="15" a="1"/>
  <c r="AP99" i="15" s="1"/>
  <c r="V99" i="15" a="1"/>
  <c r="V99" i="15" s="1"/>
  <c r="AM99" i="15" a="1"/>
  <c r="AM99" i="15" s="1"/>
  <c r="H99" i="15" a="1"/>
  <c r="H99" i="15" s="1"/>
  <c r="Y99" i="15" a="1"/>
  <c r="Y99" i="15" s="1"/>
  <c r="I14" i="5" a="1"/>
  <c r="I14" i="5" s="1"/>
  <c r="K14" i="5" s="1" a="1"/>
  <c r="K14" i="5" s="1"/>
  <c r="J14" i="5" a="1"/>
  <c r="J14" i="5" s="1"/>
  <c r="M14" i="5" s="1" a="1"/>
  <c r="M14" i="5" s="1"/>
  <c r="BU46" i="12" a="1"/>
  <c r="BU46" i="12" s="1"/>
  <c r="AM46" i="12" a="1"/>
  <c r="AM46" i="12" s="1"/>
  <c r="BD46" i="12" a="1"/>
  <c r="BD46" i="12" s="1"/>
  <c r="V46" i="12" a="1"/>
  <c r="V46" i="12" s="1"/>
  <c r="H46" i="12" a="1"/>
  <c r="H46" i="12" s="1"/>
  <c r="Y46" i="12" a="1"/>
  <c r="Y46" i="12" s="1"/>
  <c r="AP46" i="12" a="1"/>
  <c r="AP46" i="12" s="1"/>
  <c r="BS46" i="5" a="1"/>
  <c r="BS46" i="5" s="1"/>
  <c r="J85" i="5" a="1"/>
  <c r="J85" i="5" s="1"/>
  <c r="Y36" i="6"/>
  <c r="U11" i="6"/>
  <c r="AD11" i="6" s="1"/>
  <c r="L11" i="7" s="1" a="1"/>
  <c r="L11" i="7" s="1"/>
  <c r="P11" i="8" s="1" a="1"/>
  <c r="P11" i="8" s="1"/>
  <c r="N11" i="7" a="1"/>
  <c r="N11" i="7" s="1"/>
  <c r="AG11" i="8" s="1" a="1"/>
  <c r="AG11" i="8" s="1"/>
  <c r="J40" i="3" a="1"/>
  <c r="J40" i="3" s="1"/>
  <c r="Q40" i="6"/>
  <c r="P40" i="6"/>
  <c r="U53" i="6"/>
  <c r="AD53" i="6" s="1"/>
  <c r="L53" i="7" s="1" a="1"/>
  <c r="L53" i="7" s="1"/>
  <c r="P53" i="8" s="1" a="1"/>
  <c r="P53" i="8" s="1"/>
  <c r="N53" i="7" a="1"/>
  <c r="N53" i="7" s="1"/>
  <c r="AG53" i="8" s="1" a="1"/>
  <c r="AG53" i="8" s="1"/>
  <c r="T74" i="8" a="1"/>
  <c r="T74" i="8" s="1"/>
  <c r="BB74" i="8" a="1"/>
  <c r="BB74" i="8" s="1"/>
  <c r="AK74" i="8" a="1"/>
  <c r="AK74" i="8" s="1"/>
  <c r="BS74" i="8" a="1"/>
  <c r="BS74" i="8" s="1"/>
  <c r="AA74" i="8" a="1"/>
  <c r="AA74" i="8" s="1"/>
  <c r="BI74" i="8" a="1"/>
  <c r="BI74" i="8" s="1"/>
  <c r="J74" i="8" a="1"/>
  <c r="J74" i="8" s="1"/>
  <c r="AR74" i="8" a="1"/>
  <c r="AR74" i="8" s="1"/>
  <c r="AA95" i="8" a="1"/>
  <c r="AA95" i="8" s="1"/>
  <c r="BI95" i="8" a="1"/>
  <c r="BI95" i="8" s="1"/>
  <c r="J95" i="8" a="1"/>
  <c r="J95" i="8" s="1"/>
  <c r="AR95" i="8" a="1"/>
  <c r="AR95" i="8" s="1"/>
  <c r="T95" i="8" a="1"/>
  <c r="T95" i="8" s="1"/>
  <c r="BB95" i="8" a="1"/>
  <c r="BB95" i="8" s="1"/>
  <c r="BS95" i="8" a="1"/>
  <c r="BS95" i="8" s="1"/>
  <c r="AK95" i="8" a="1"/>
  <c r="AK95" i="8" s="1"/>
  <c r="Q100" i="7" a="1"/>
  <c r="Q100" i="7" s="1"/>
  <c r="P100" i="7" a="1"/>
  <c r="P100" i="7" s="1"/>
  <c r="W100" i="6"/>
  <c r="AF100" i="6" s="1"/>
  <c r="S100" i="7" s="1" a="1"/>
  <c r="S100" i="7" s="1"/>
  <c r="H29" i="11" a="1"/>
  <c r="H29" i="11" s="1"/>
  <c r="AQ29" i="6"/>
  <c r="AZ29" i="6" s="1"/>
  <c r="BB10" i="3" a="1"/>
  <c r="BB10" i="3" s="1"/>
  <c r="BD10" i="3" s="1" a="1"/>
  <c r="BD10" i="3" s="1"/>
  <c r="AK10" i="8" a="1"/>
  <c r="AK10" i="8" s="1"/>
  <c r="AA10" i="8" a="1"/>
  <c r="AA10" i="8" s="1"/>
  <c r="BS10" i="8" a="1"/>
  <c r="BS10" i="8" s="1"/>
  <c r="AR10" i="8" a="1"/>
  <c r="AR10" i="8" s="1"/>
  <c r="J10" i="8" a="1"/>
  <c r="J10" i="8" s="1"/>
  <c r="BI10" i="8" a="1"/>
  <c r="BI10" i="8" s="1"/>
  <c r="BB10" i="8" a="1"/>
  <c r="BB10" i="8" s="1"/>
  <c r="Y14" i="6"/>
  <c r="X14" i="7" a="1"/>
  <c r="X14" i="7" s="1"/>
  <c r="BB13" i="3" a="1"/>
  <c r="BB13" i="3" s="1"/>
  <c r="BE13" i="3" s="1" a="1"/>
  <c r="BE13" i="3" s="1"/>
  <c r="AR13" i="8" a="1"/>
  <c r="AR13" i="8" s="1"/>
  <c r="BI13" i="8" a="1"/>
  <c r="BI13" i="8" s="1"/>
  <c r="J13" i="8" a="1"/>
  <c r="J13" i="8" s="1"/>
  <c r="AK13" i="8" a="1"/>
  <c r="AK13" i="8" s="1"/>
  <c r="T13" i="8" a="1"/>
  <c r="T13" i="8" s="1"/>
  <c r="BS13" i="8" a="1"/>
  <c r="BS13" i="8" s="1"/>
  <c r="AA13" i="8" a="1"/>
  <c r="AA13" i="8" s="1"/>
  <c r="BB13" i="8" a="1"/>
  <c r="BB13" i="8" s="1"/>
  <c r="Y19" i="8" a="1"/>
  <c r="Y19" i="8" s="1"/>
  <c r="AP19" i="8" a="1"/>
  <c r="AP19" i="8" s="1"/>
  <c r="BU19" i="8" a="1"/>
  <c r="BU19" i="8" s="1"/>
  <c r="BD19" i="8" a="1"/>
  <c r="BD19" i="8" s="1"/>
  <c r="BG19" i="8" a="1"/>
  <c r="BG19" i="8" s="1"/>
  <c r="AM19" i="8" a="1"/>
  <c r="AM19" i="8" s="1"/>
  <c r="V19" i="8" a="1"/>
  <c r="V19" i="8" s="1"/>
  <c r="H19" i="8" a="1"/>
  <c r="H19" i="8" s="1"/>
  <c r="Q8" i="6"/>
  <c r="P8" i="6"/>
  <c r="Z17" i="6"/>
  <c r="AD17" i="7" a="1"/>
  <c r="AD17" i="7" s="1"/>
  <c r="L22" i="3" a="1"/>
  <c r="L22" i="3" s="1"/>
  <c r="AD22" i="3" s="1" a="1"/>
  <c r="AD22" i="3" s="1"/>
  <c r="AJ16" i="3" a="1"/>
  <c r="AJ16" i="3" s="1"/>
  <c r="AK16" i="3" s="1" a="1"/>
  <c r="AK16" i="3" s="1"/>
  <c r="Y20" i="8" a="1"/>
  <c r="Y20" i="8" s="1"/>
  <c r="BD20" i="8" a="1"/>
  <c r="BD20" i="8" s="1"/>
  <c r="V20" i="8" a="1"/>
  <c r="V20" i="8" s="1"/>
  <c r="BG20" i="8" a="1"/>
  <c r="BG20" i="8" s="1"/>
  <c r="AP20" i="8" a="1"/>
  <c r="AP20" i="8" s="1"/>
  <c r="BU20" i="8" a="1"/>
  <c r="BU20" i="8" s="1"/>
  <c r="H20" i="8" a="1"/>
  <c r="H20" i="8" s="1"/>
  <c r="AM20" i="8" a="1"/>
  <c r="AM20" i="8" s="1"/>
  <c r="BE23" i="3" a="1"/>
  <c r="BE23" i="3" s="1"/>
  <c r="I15" i="3" a="1"/>
  <c r="I15" i="3" s="1"/>
  <c r="K15" i="3" s="1" a="1"/>
  <c r="K15" i="3" s="1"/>
  <c r="U21" i="6"/>
  <c r="AD21" i="6" s="1"/>
  <c r="L21" i="7" s="1" a="1"/>
  <c r="L21" i="7" s="1"/>
  <c r="AX21" i="8" s="1" a="1"/>
  <c r="AX21" i="8" s="1"/>
  <c r="N21" i="7" a="1"/>
  <c r="N21" i="7" s="1"/>
  <c r="BO21" i="8" s="1" a="1"/>
  <c r="BO21" i="8" s="1"/>
  <c r="AJ26" i="3" a="1"/>
  <c r="AJ26" i="3" s="1"/>
  <c r="L28" i="8" a="1"/>
  <c r="L28" i="8" s="1"/>
  <c r="R28" i="8" a="1"/>
  <c r="R28" i="8" s="1"/>
  <c r="AT28" i="8" a="1"/>
  <c r="AT28" i="8" s="1"/>
  <c r="AI28" i="8" a="1"/>
  <c r="AI28" i="8" s="1"/>
  <c r="AZ28" i="8" a="1"/>
  <c r="AZ28" i="8" s="1"/>
  <c r="BQ28" i="8" a="1"/>
  <c r="BQ28" i="8" s="1"/>
  <c r="BK28" i="8" a="1"/>
  <c r="BK28" i="8" s="1"/>
  <c r="AC28" i="8" a="1"/>
  <c r="AC28" i="8" s="1"/>
  <c r="AD33" i="7" a="1"/>
  <c r="AD33" i="7" s="1"/>
  <c r="Z33" i="6"/>
  <c r="BC23" i="3" a="1"/>
  <c r="BC23" i="3" s="1"/>
  <c r="S31" i="6"/>
  <c r="AB31" i="6" s="1"/>
  <c r="J31" i="7" s="1" a="1"/>
  <c r="J31" i="7" s="1"/>
  <c r="H31" i="7" a="1"/>
  <c r="H31" i="7" s="1"/>
  <c r="Y40" i="6"/>
  <c r="Q39" i="6"/>
  <c r="P39" i="6"/>
  <c r="W36" i="6"/>
  <c r="AF36" i="6" s="1"/>
  <c r="S36" i="7" s="1" a="1"/>
  <c r="S36" i="7" s="1"/>
  <c r="P36" i="7" a="1"/>
  <c r="P36" i="7" s="1"/>
  <c r="AA32" i="8" a="1"/>
  <c r="AA32" i="8" s="1"/>
  <c r="AK32" i="8" a="1"/>
  <c r="AK32" i="8" s="1"/>
  <c r="J32" i="8" a="1"/>
  <c r="J32" i="8" s="1"/>
  <c r="BB32" i="8" a="1"/>
  <c r="BB32" i="8" s="1"/>
  <c r="T32" i="8" a="1"/>
  <c r="T32" i="8" s="1"/>
  <c r="BS32" i="8" a="1"/>
  <c r="BS32" i="8" s="1"/>
  <c r="AR32" i="8" a="1"/>
  <c r="AR32" i="8" s="1"/>
  <c r="BI32" i="8" a="1"/>
  <c r="BI32" i="8" s="1"/>
  <c r="I42" i="3" a="1"/>
  <c r="I42" i="3" s="1"/>
  <c r="L42" i="3" s="1" a="1"/>
  <c r="L42" i="3" s="1"/>
  <c r="AD42" i="3" s="1" a="1"/>
  <c r="AD42" i="3" s="1"/>
  <c r="BO42" i="8" a="1"/>
  <c r="BO42" i="8" s="1"/>
  <c r="AR51" i="8" a="1"/>
  <c r="AR51" i="8" s="1"/>
  <c r="BI51" i="8" a="1"/>
  <c r="BI51" i="8" s="1"/>
  <c r="T51" i="8" a="1"/>
  <c r="T51" i="8" s="1"/>
  <c r="AK51" i="8" a="1"/>
  <c r="AK51" i="8" s="1"/>
  <c r="BB51" i="8" a="1"/>
  <c r="BB51" i="8" s="1"/>
  <c r="BS51" i="8" a="1"/>
  <c r="BS51" i="8" s="1"/>
  <c r="J51" i="8" a="1"/>
  <c r="J51" i="8" s="1"/>
  <c r="AA51" i="8" a="1"/>
  <c r="AA51" i="8" s="1"/>
  <c r="BI49" i="8" a="1"/>
  <c r="BI49" i="8" s="1"/>
  <c r="BS49" i="8" a="1"/>
  <c r="BS49" i="8" s="1"/>
  <c r="AR49" i="8" a="1"/>
  <c r="AR49" i="8" s="1"/>
  <c r="AK49" i="8" a="1"/>
  <c r="AK49" i="8" s="1"/>
  <c r="AA49" i="8" a="1"/>
  <c r="AA49" i="8" s="1"/>
  <c r="T49" i="8" a="1"/>
  <c r="T49" i="8" s="1"/>
  <c r="J49" i="8" a="1"/>
  <c r="J49" i="8" s="1"/>
  <c r="I55" i="3" a="1"/>
  <c r="I55" i="3" s="1"/>
  <c r="L55" i="3" s="1" a="1"/>
  <c r="L55" i="3" s="1"/>
  <c r="AD55" i="3" s="1" a="1"/>
  <c r="AD55" i="3" s="1"/>
  <c r="BB49" i="3" a="1"/>
  <c r="BB49" i="3" s="1"/>
  <c r="L45" i="3" a="1"/>
  <c r="L45" i="3" s="1"/>
  <c r="Q45" i="6"/>
  <c r="P45" i="6"/>
  <c r="S56" i="6"/>
  <c r="AB56" i="6" s="1"/>
  <c r="J56" i="7" s="1" a="1"/>
  <c r="J56" i="7" s="1"/>
  <c r="H56" i="7" a="1"/>
  <c r="H56" i="7" s="1"/>
  <c r="Q61" i="7" a="1"/>
  <c r="Q61" i="7" s="1"/>
  <c r="W61" i="6"/>
  <c r="AF61" i="6" s="1"/>
  <c r="S61" i="7" s="1" a="1"/>
  <c r="S61" i="7" s="1"/>
  <c r="BO53" i="8" a="1"/>
  <c r="BO53" i="8" s="1"/>
  <c r="X44" i="7" a="1"/>
  <c r="X44" i="7" s="1"/>
  <c r="Y44" i="6"/>
  <c r="BB63" i="3" a="1"/>
  <c r="BB63" i="3" s="1"/>
  <c r="BC63" i="3" s="1" a="1"/>
  <c r="BC63" i="3" s="1"/>
  <c r="J63" i="8" a="1"/>
  <c r="J63" i="8" s="1"/>
  <c r="AA63" i="8" a="1"/>
  <c r="AA63" i="8" s="1"/>
  <c r="AR63" i="8" a="1"/>
  <c r="AR63" i="8" s="1"/>
  <c r="BI63" i="8" a="1"/>
  <c r="BI63" i="8" s="1"/>
  <c r="T63" i="8" a="1"/>
  <c r="T63" i="8" s="1"/>
  <c r="AK63" i="8" a="1"/>
  <c r="AK63" i="8" s="1"/>
  <c r="BB63" i="8" a="1"/>
  <c r="BB63" i="8" s="1"/>
  <c r="BS63" i="8" a="1"/>
  <c r="BS63" i="8" s="1"/>
  <c r="U43" i="6"/>
  <c r="AD43" i="6" s="1"/>
  <c r="L43" i="7" s="1" a="1"/>
  <c r="L43" i="7" s="1"/>
  <c r="AX43" i="8" s="1" a="1"/>
  <c r="AX43" i="8" s="1"/>
  <c r="N43" i="7" a="1"/>
  <c r="N43" i="7" s="1"/>
  <c r="AG43" i="8" s="1" a="1"/>
  <c r="AG43" i="8" s="1"/>
  <c r="H50" i="7" a="1"/>
  <c r="H50" i="7" s="1"/>
  <c r="S50" i="6"/>
  <c r="AB50" i="6" s="1"/>
  <c r="J50" i="7" s="1" a="1"/>
  <c r="J50" i="7" s="1"/>
  <c r="Y61" i="8" a="1"/>
  <c r="Y61" i="8" s="1"/>
  <c r="AM61" i="8" a="1"/>
  <c r="AM61" i="8" s="1"/>
  <c r="BD61" i="8" a="1"/>
  <c r="BD61" i="8" s="1"/>
  <c r="H61" i="8" a="1"/>
  <c r="H61" i="8" s="1"/>
  <c r="AP61" i="8" a="1"/>
  <c r="AP61" i="8" s="1"/>
  <c r="BG61" i="8" a="1"/>
  <c r="BG61" i="8" s="1"/>
  <c r="BU61" i="8" a="1"/>
  <c r="BU61" i="8" s="1"/>
  <c r="V61" i="8" a="1"/>
  <c r="V61" i="8" s="1"/>
  <c r="AP79" i="8" a="1"/>
  <c r="AP79" i="8" s="1"/>
  <c r="H79" i="8" a="1"/>
  <c r="H79" i="8" s="1"/>
  <c r="BG79" i="8" a="1"/>
  <c r="BG79" i="8" s="1"/>
  <c r="Y79" i="8" a="1"/>
  <c r="Y79" i="8" s="1"/>
  <c r="V79" i="8" a="1"/>
  <c r="V79" i="8" s="1"/>
  <c r="BD79" i="8" a="1"/>
  <c r="BD79" i="8" s="1"/>
  <c r="AM79" i="8" a="1"/>
  <c r="AM79" i="8" s="1"/>
  <c r="BU79" i="8" a="1"/>
  <c r="BU79" i="8" s="1"/>
  <c r="H54" i="7" a="1"/>
  <c r="H54" i="7" s="1"/>
  <c r="S54" i="6"/>
  <c r="AB54" i="6" s="1"/>
  <c r="J54" i="7" s="1" a="1"/>
  <c r="J54" i="7" s="1"/>
  <c r="H73" i="7" a="1"/>
  <c r="H73" i="7" s="1"/>
  <c r="S73" i="6"/>
  <c r="AB73" i="6" s="1"/>
  <c r="J73" i="7" s="1" a="1"/>
  <c r="J73" i="7" s="1"/>
  <c r="BS76" i="3" a="1"/>
  <c r="BS76" i="3" s="1"/>
  <c r="BT76" i="3" s="1" a="1"/>
  <c r="BT76" i="3" s="1"/>
  <c r="U69" i="6"/>
  <c r="AD69" i="6" s="1"/>
  <c r="L69" i="7" s="1" a="1"/>
  <c r="L69" i="7" s="1"/>
  <c r="N69" i="7" a="1"/>
  <c r="N69" i="7" s="1"/>
  <c r="BO69" i="8" s="1" a="1"/>
  <c r="BO69" i="8" s="1"/>
  <c r="I77" i="3" a="1"/>
  <c r="I77" i="3" s="1"/>
  <c r="L77" i="3" s="1" a="1"/>
  <c r="L77" i="3" s="1"/>
  <c r="AD77" i="3" s="1" a="1"/>
  <c r="AD77" i="3" s="1"/>
  <c r="S89" i="6"/>
  <c r="AB89" i="6" s="1"/>
  <c r="J89" i="7" s="1" a="1"/>
  <c r="J89" i="7" s="1"/>
  <c r="H89" i="7" a="1"/>
  <c r="H89" i="7" s="1"/>
  <c r="I92" i="3" a="1"/>
  <c r="I92" i="3" s="1"/>
  <c r="U84" i="6"/>
  <c r="AD84" i="6" s="1"/>
  <c r="L84" i="7" s="1" a="1"/>
  <c r="L84" i="7" s="1"/>
  <c r="P84" i="8" s="1" a="1"/>
  <c r="P84" i="8" s="1"/>
  <c r="N84" i="7" a="1"/>
  <c r="N84" i="7" s="1"/>
  <c r="BO84" i="8" s="1" a="1"/>
  <c r="BO84" i="8" s="1"/>
  <c r="N93" i="7" a="1"/>
  <c r="N93" i="7" s="1"/>
  <c r="AG93" i="8" s="1" a="1"/>
  <c r="AG93" i="8" s="1"/>
  <c r="BU92" i="8" a="1"/>
  <c r="BU92" i="8" s="1"/>
  <c r="BD92" i="8" a="1"/>
  <c r="BD92" i="8" s="1"/>
  <c r="BG92" i="8" a="1"/>
  <c r="BG92" i="8" s="1"/>
  <c r="AP92" i="8" a="1"/>
  <c r="AP92" i="8" s="1"/>
  <c r="AM92" i="8" a="1"/>
  <c r="AM92" i="8" s="1"/>
  <c r="V92" i="8" a="1"/>
  <c r="V92" i="8" s="1"/>
  <c r="Y92" i="8" a="1"/>
  <c r="Y92" i="8" s="1"/>
  <c r="H92" i="8" a="1"/>
  <c r="H92" i="8" s="1"/>
  <c r="Q88" i="7" a="1"/>
  <c r="Q88" i="7" s="1"/>
  <c r="W88" i="6"/>
  <c r="AF88" i="6" s="1"/>
  <c r="S88" i="7" s="1" a="1"/>
  <c r="S88" i="7" s="1"/>
  <c r="Q93" i="7" a="1"/>
  <c r="Q93" i="7" s="1"/>
  <c r="W93" i="6"/>
  <c r="AF93" i="6" s="1"/>
  <c r="S93" i="7" s="1" a="1"/>
  <c r="S93" i="7" s="1"/>
  <c r="BB98" i="3" a="1"/>
  <c r="BB98" i="3" s="1"/>
  <c r="BE98" i="3" s="1" a="1"/>
  <c r="BE98" i="3" s="1"/>
  <c r="S83" i="6"/>
  <c r="AB83" i="6" s="1"/>
  <c r="J83" i="7" s="1" a="1"/>
  <c r="J83" i="7" s="1"/>
  <c r="H83" i="7" a="1"/>
  <c r="H83" i="7" s="1"/>
  <c r="W86" i="6"/>
  <c r="AF86" i="6" s="1"/>
  <c r="S86" i="7" s="1" a="1"/>
  <c r="S86" i="7" s="1"/>
  <c r="Q86" i="7" a="1"/>
  <c r="Q86" i="7" s="1"/>
  <c r="U88" i="6"/>
  <c r="AD88" i="6" s="1"/>
  <c r="L88" i="7" s="1" a="1"/>
  <c r="L88" i="7" s="1"/>
  <c r="P88" i="8" s="1" a="1"/>
  <c r="P88" i="8" s="1"/>
  <c r="N88" i="7" a="1"/>
  <c r="N88" i="7" s="1"/>
  <c r="AG88" i="8" s="1" a="1"/>
  <c r="AG88" i="8" s="1"/>
  <c r="K86" i="3" a="1"/>
  <c r="K86" i="3" s="1"/>
  <c r="W86" i="3" s="1" a="1"/>
  <c r="W86" i="3" s="1"/>
  <c r="R86" i="6" s="1"/>
  <c r="AA86" i="6" s="1"/>
  <c r="I86" i="7" s="1" a="1"/>
  <c r="I86" i="7" s="1"/>
  <c r="Q86" i="6"/>
  <c r="P86" i="6"/>
  <c r="Z99" i="6"/>
  <c r="AD99" i="7" a="1"/>
  <c r="AD99" i="7" s="1"/>
  <c r="Z82" i="6"/>
  <c r="AD82" i="7" a="1"/>
  <c r="AD82" i="7" s="1"/>
  <c r="H41" i="7" a="1"/>
  <c r="H41" i="7" s="1"/>
  <c r="AR23" i="8" a="1"/>
  <c r="AR23" i="8" s="1"/>
  <c r="BI81" i="8" a="1"/>
  <c r="BI81" i="8" s="1"/>
  <c r="L43" i="14" a="1"/>
  <c r="L43" i="14" s="1"/>
  <c r="BN43" i="6"/>
  <c r="BO43" i="6" s="1"/>
  <c r="M43" i="14" s="1" a="1"/>
  <c r="M43" i="14" s="1"/>
  <c r="BP68" i="6"/>
  <c r="BQ68" i="6" s="1"/>
  <c r="R68" i="14" s="1" a="1"/>
  <c r="R68" i="14" s="1"/>
  <c r="Q68" i="14" a="1"/>
  <c r="Q68" i="14" s="1"/>
  <c r="AB39" i="4"/>
  <c r="BB39" i="15" a="1"/>
  <c r="BB39" i="15" s="1"/>
  <c r="BS39" i="15" a="1"/>
  <c r="BS39" i="15" s="1"/>
  <c r="AR39" i="15" a="1"/>
  <c r="AR39" i="15" s="1"/>
  <c r="BI39" i="15" a="1"/>
  <c r="BI39" i="15" s="1"/>
  <c r="T39" i="15" a="1"/>
  <c r="T39" i="15" s="1"/>
  <c r="AK39" i="15" a="1"/>
  <c r="AK39" i="15" s="1"/>
  <c r="J39" i="15" a="1"/>
  <c r="J39" i="15" s="1"/>
  <c r="AA39" i="15" a="1"/>
  <c r="AA39" i="15" s="1"/>
  <c r="L55" i="4"/>
  <c r="BM55" i="15" a="1"/>
  <c r="BM55" i="15" s="1"/>
  <c r="BO55" i="15" a="1"/>
  <c r="BO55" i="15" s="1"/>
  <c r="AV55" i="15" a="1"/>
  <c r="AV55" i="15" s="1"/>
  <c r="AX55" i="15" a="1"/>
  <c r="AX55" i="15" s="1"/>
  <c r="N55" i="15" a="1"/>
  <c r="N55" i="15" s="1"/>
  <c r="AE55" i="15" a="1"/>
  <c r="AE55" i="15" s="1"/>
  <c r="P55" i="15" a="1"/>
  <c r="P55" i="15" s="1"/>
  <c r="AG55" i="15" a="1"/>
  <c r="AG55" i="15" s="1"/>
  <c r="AB71" i="4"/>
  <c r="BB71" i="15" a="1"/>
  <c r="BB71" i="15" s="1"/>
  <c r="AR71" i="15" a="1"/>
  <c r="AR71" i="15" s="1"/>
  <c r="BS71" i="15" a="1"/>
  <c r="BS71" i="15" s="1"/>
  <c r="BI71" i="15" a="1"/>
  <c r="BI71" i="15" s="1"/>
  <c r="T71" i="15" a="1"/>
  <c r="T71" i="15" s="1"/>
  <c r="AK71" i="15" a="1"/>
  <c r="AK71" i="15" s="1"/>
  <c r="J71" i="15" a="1"/>
  <c r="J71" i="15" s="1"/>
  <c r="AA71" i="15" a="1"/>
  <c r="AA71" i="15" s="1"/>
  <c r="Y71" i="4" a="1"/>
  <c r="Y71" i="4" s="1"/>
  <c r="AJ39" i="4"/>
  <c r="AP39" i="15" a="1"/>
  <c r="AP39" i="15" s="1"/>
  <c r="BD39" i="15" a="1"/>
  <c r="BD39" i="15" s="1"/>
  <c r="BG39" i="15" a="1"/>
  <c r="BG39" i="15" s="1"/>
  <c r="BU39" i="15" a="1"/>
  <c r="BU39" i="15" s="1"/>
  <c r="V39" i="15" a="1"/>
  <c r="V39" i="15" s="1"/>
  <c r="AM39" i="15" a="1"/>
  <c r="AM39" i="15" s="1"/>
  <c r="H39" i="15" a="1"/>
  <c r="H39" i="15" s="1"/>
  <c r="Y39" i="15" a="1"/>
  <c r="Y39" i="15" s="1"/>
  <c r="AV48" i="15" a="1"/>
  <c r="AV48" i="15" s="1"/>
  <c r="BM48" i="15" a="1"/>
  <c r="BM48" i="15" s="1"/>
  <c r="AX48" i="15" a="1"/>
  <c r="AX48" i="15" s="1"/>
  <c r="BO48" i="15" a="1"/>
  <c r="BO48" i="15" s="1"/>
  <c r="N48" i="15" a="1"/>
  <c r="N48" i="15" s="1"/>
  <c r="AE48" i="15" a="1"/>
  <c r="AE48" i="15" s="1"/>
  <c r="P48" i="15" a="1"/>
  <c r="P48" i="15" s="1"/>
  <c r="AG48" i="15" a="1"/>
  <c r="AG48" i="15" s="1"/>
  <c r="I48" i="4" a="1"/>
  <c r="I48" i="4" s="1"/>
  <c r="L48" i="4"/>
  <c r="L70" i="4"/>
  <c r="AX70" i="15" a="1"/>
  <c r="AX70" i="15" s="1"/>
  <c r="BM70" i="15" a="1"/>
  <c r="BM70" i="15" s="1"/>
  <c r="BO70" i="15" a="1"/>
  <c r="BO70" i="15" s="1"/>
  <c r="AV70" i="15" a="1"/>
  <c r="AV70" i="15" s="1"/>
  <c r="N70" i="15" a="1"/>
  <c r="N70" i="15" s="1"/>
  <c r="AE70" i="15" a="1"/>
  <c r="AE70" i="15" s="1"/>
  <c r="P70" i="15" a="1"/>
  <c r="P70" i="15" s="1"/>
  <c r="AG70" i="15" a="1"/>
  <c r="AG70" i="15" s="1"/>
  <c r="I70" i="4" a="1"/>
  <c r="I70" i="4" s="1"/>
  <c r="AJ74" i="4"/>
  <c r="AP74" i="15" a="1"/>
  <c r="AP74" i="15" s="1"/>
  <c r="BD74" i="15" a="1"/>
  <c r="BD74" i="15" s="1"/>
  <c r="BG74" i="15" a="1"/>
  <c r="BG74" i="15" s="1"/>
  <c r="V74" i="15" a="1"/>
  <c r="V74" i="15" s="1"/>
  <c r="AM74" i="15" a="1"/>
  <c r="AM74" i="15" s="1"/>
  <c r="H74" i="15" a="1"/>
  <c r="H74" i="15" s="1"/>
  <c r="Y74" i="15" a="1"/>
  <c r="Y74" i="15" s="1"/>
  <c r="BU74" i="15" a="1"/>
  <c r="BU74" i="15" s="1"/>
  <c r="AV49" i="15" a="1"/>
  <c r="AV49" i="15" s="1"/>
  <c r="BM49" i="15" a="1"/>
  <c r="BM49" i="15" s="1"/>
  <c r="BO49" i="15" a="1"/>
  <c r="BO49" i="15" s="1"/>
  <c r="AG49" i="15" a="1"/>
  <c r="AG49" i="15" s="1"/>
  <c r="AX49" i="15" a="1"/>
  <c r="AX49" i="15" s="1"/>
  <c r="N49" i="15" a="1"/>
  <c r="N49" i="15" s="1"/>
  <c r="P49" i="15" a="1"/>
  <c r="P49" i="15" s="1"/>
  <c r="AE49" i="15" a="1"/>
  <c r="AE49" i="15" s="1"/>
  <c r="L49" i="4"/>
  <c r="I49" i="4" a="1"/>
  <c r="I49" i="4" s="1"/>
  <c r="BB83" i="15" a="1"/>
  <c r="BB83" i="15" s="1"/>
  <c r="AR83" i="15" a="1"/>
  <c r="AR83" i="15" s="1"/>
  <c r="BI83" i="15" a="1"/>
  <c r="BI83" i="15" s="1"/>
  <c r="J83" i="15" a="1"/>
  <c r="J83" i="15" s="1"/>
  <c r="AA83" i="15" a="1"/>
  <c r="AA83" i="15" s="1"/>
  <c r="BS83" i="15" a="1"/>
  <c r="BS83" i="15" s="1"/>
  <c r="T83" i="15" a="1"/>
  <c r="T83" i="15" s="1"/>
  <c r="AK83" i="15" a="1"/>
  <c r="AK83" i="15" s="1"/>
  <c r="BL81" i="6"/>
  <c r="BM81" i="6" s="1"/>
  <c r="H81" i="14" s="1" a="1"/>
  <c r="H81" i="14" s="1"/>
  <c r="G81" i="14" a="1"/>
  <c r="G81" i="14" s="1"/>
  <c r="AW16" i="6"/>
  <c r="X16" i="11" a="1"/>
  <c r="X16" i="11" s="1"/>
  <c r="AS35" i="6"/>
  <c r="BB35" i="6" s="1"/>
  <c r="BO36" i="12" a="1"/>
  <c r="BO36" i="12" s="1"/>
  <c r="BW39" i="5"/>
  <c r="Y39" i="12" a="1"/>
  <c r="Y39" i="12" s="1"/>
  <c r="BG39" i="12" a="1"/>
  <c r="BG39" i="12" s="1"/>
  <c r="AM39" i="12" a="1"/>
  <c r="AM39" i="12" s="1"/>
  <c r="BU39" i="12" a="1"/>
  <c r="BU39" i="12" s="1"/>
  <c r="H39" i="12" a="1"/>
  <c r="H39" i="12" s="1"/>
  <c r="AP39" i="12" a="1"/>
  <c r="AP39" i="12" s="1"/>
  <c r="BT39" i="5" a="1"/>
  <c r="BT39" i="5" s="1"/>
  <c r="V39" i="12" a="1"/>
  <c r="V39" i="12" s="1"/>
  <c r="BD39" i="12" a="1"/>
  <c r="BD39" i="12" s="1"/>
  <c r="BB44" i="5" a="1"/>
  <c r="BB44" i="5" s="1"/>
  <c r="AA44" i="12" a="1"/>
  <c r="AA44" i="12" s="1"/>
  <c r="BB44" i="12" a="1"/>
  <c r="BB44" i="12" s="1"/>
  <c r="AR44" i="12" a="1"/>
  <c r="AR44" i="12" s="1"/>
  <c r="BC44" i="5" a="1"/>
  <c r="BC44" i="5" s="1"/>
  <c r="BS44" i="12" a="1"/>
  <c r="BS44" i="12" s="1"/>
  <c r="J44" i="12" a="1"/>
  <c r="J44" i="12" s="1"/>
  <c r="T44" i="12" a="1"/>
  <c r="T44" i="12" s="1"/>
  <c r="AS51" i="6"/>
  <c r="BB51" i="6" s="1"/>
  <c r="N51" i="11" a="1"/>
  <c r="N51" i="11" s="1"/>
  <c r="AG51" i="12" s="1" a="1"/>
  <c r="AG51" i="12" s="1"/>
  <c r="J66" i="5" a="1"/>
  <c r="J66" i="5" s="1"/>
  <c r="M66" i="5" s="1" a="1"/>
  <c r="M66" i="5" s="1"/>
  <c r="M80" i="5" a="1"/>
  <c r="M80" i="5" s="1"/>
  <c r="N80" i="5" a="1"/>
  <c r="N80" i="5" s="1"/>
  <c r="P23" i="6"/>
  <c r="U29" i="6"/>
  <c r="AD29" i="6" s="1"/>
  <c r="L29" i="7" s="1" a="1"/>
  <c r="L29" i="7" s="1"/>
  <c r="N29" i="7" a="1"/>
  <c r="N29" i="7" s="1"/>
  <c r="AP23" i="8" a="1"/>
  <c r="AP23" i="8" s="1"/>
  <c r="BG23" i="8" a="1"/>
  <c r="BG23" i="8" s="1"/>
  <c r="V23" i="8" a="1"/>
  <c r="V23" i="8" s="1"/>
  <c r="H23" i="8" a="1"/>
  <c r="H23" i="8" s="1"/>
  <c r="AM23" i="8" a="1"/>
  <c r="AM23" i="8" s="1"/>
  <c r="BD23" i="8" a="1"/>
  <c r="BD23" i="8" s="1"/>
  <c r="BU23" i="8" a="1"/>
  <c r="BU23" i="8" s="1"/>
  <c r="Y23" i="8" a="1"/>
  <c r="Y23" i="8" s="1"/>
  <c r="AZ42" i="8" a="1"/>
  <c r="AZ42" i="8" s="1"/>
  <c r="BK42" i="8" a="1"/>
  <c r="BK42" i="8" s="1"/>
  <c r="AC42" i="8" a="1"/>
  <c r="AC42" i="8" s="1"/>
  <c r="AI42" i="8" a="1"/>
  <c r="AI42" i="8" s="1"/>
  <c r="R42" i="8" a="1"/>
  <c r="R42" i="8" s="1"/>
  <c r="L42" i="8" a="1"/>
  <c r="L42" i="8" s="1"/>
  <c r="BQ42" i="8" a="1"/>
  <c r="BQ42" i="8" s="1"/>
  <c r="AT42" i="8" a="1"/>
  <c r="AT42" i="8" s="1"/>
  <c r="Q44" i="6"/>
  <c r="P44" i="6"/>
  <c r="Q60" i="6"/>
  <c r="P60" i="6"/>
  <c r="W55" i="6"/>
  <c r="AF55" i="6" s="1"/>
  <c r="S55" i="7" s="1" a="1"/>
  <c r="S55" i="7" s="1"/>
  <c r="Q55" i="7" a="1"/>
  <c r="Q55" i="7" s="1"/>
  <c r="Q81" i="6"/>
  <c r="P81" i="6"/>
  <c r="I26" i="5" a="1"/>
  <c r="I26" i="5" s="1"/>
  <c r="L26" i="5" s="1" a="1"/>
  <c r="L26" i="5" s="1"/>
  <c r="AD26" i="5" s="1" a="1"/>
  <c r="AD26" i="5" s="1"/>
  <c r="AG6" i="4" a="1"/>
  <c r="AG6" i="4" s="1"/>
  <c r="BG6" i="15" a="1"/>
  <c r="BG6" i="15" s="1"/>
  <c r="Q11" i="6"/>
  <c r="P11" i="6"/>
  <c r="Z7" i="6"/>
  <c r="AD7" i="7" a="1"/>
  <c r="AD7" i="7" s="1"/>
  <c r="AM18" i="3" a="1"/>
  <c r="AM18" i="3" s="1"/>
  <c r="H14" i="7" a="1"/>
  <c r="H14" i="7" s="1"/>
  <c r="I20" i="3" a="1"/>
  <c r="I20" i="3" s="1"/>
  <c r="J20" i="3" s="1" a="1"/>
  <c r="J20" i="3" s="1"/>
  <c r="S18" i="6"/>
  <c r="AB18" i="6" s="1"/>
  <c r="J18" i="7" s="1" a="1"/>
  <c r="J18" i="7" s="1"/>
  <c r="H18" i="7" a="1"/>
  <c r="H18" i="7" s="1"/>
  <c r="W21" i="6"/>
  <c r="AF21" i="6" s="1"/>
  <c r="S21" i="7" s="1" a="1"/>
  <c r="S21" i="7" s="1"/>
  <c r="Q21" i="7" a="1"/>
  <c r="Q21" i="7" s="1"/>
  <c r="BW24" i="3"/>
  <c r="BU24" i="8" a="1"/>
  <c r="BU24" i="8" s="1"/>
  <c r="V24" i="8" a="1"/>
  <c r="V24" i="8" s="1"/>
  <c r="H24" i="8" a="1"/>
  <c r="H24" i="8" s="1"/>
  <c r="Y24" i="8" a="1"/>
  <c r="Y24" i="8" s="1"/>
  <c r="AM24" i="8" a="1"/>
  <c r="AM24" i="8" s="1"/>
  <c r="AP24" i="8" a="1"/>
  <c r="AP24" i="8" s="1"/>
  <c r="BD24" i="8" a="1"/>
  <c r="BD24" i="8" s="1"/>
  <c r="BG24" i="8" a="1"/>
  <c r="BG24" i="8" s="1"/>
  <c r="BB28" i="8" a="1"/>
  <c r="BB28" i="8" s="1"/>
  <c r="AA28" i="8" a="1"/>
  <c r="AA28" i="8" s="1"/>
  <c r="J28" i="8" a="1"/>
  <c r="J28" i="8" s="1"/>
  <c r="BI28" i="8" a="1"/>
  <c r="BI28" i="8" s="1"/>
  <c r="AR28" i="8" a="1"/>
  <c r="AR28" i="8" s="1"/>
  <c r="T28" i="8" a="1"/>
  <c r="T28" i="8" s="1"/>
  <c r="AK28" i="8" a="1"/>
  <c r="AK28" i="8" s="1"/>
  <c r="BS28" i="8" a="1"/>
  <c r="BS28" i="8" s="1"/>
  <c r="AD19" i="3" a="1"/>
  <c r="AD19" i="3" s="1"/>
  <c r="AA27" i="8" a="1"/>
  <c r="AA27" i="8" s="1"/>
  <c r="BI27" i="8" a="1"/>
  <c r="BI27" i="8" s="1"/>
  <c r="BB27" i="8" a="1"/>
  <c r="BB27" i="8" s="1"/>
  <c r="J27" i="8" a="1"/>
  <c r="J27" i="8" s="1"/>
  <c r="AK27" i="8" a="1"/>
  <c r="AK27" i="8" s="1"/>
  <c r="T27" i="8" a="1"/>
  <c r="T27" i="8" s="1"/>
  <c r="AR27" i="8" a="1"/>
  <c r="AR27" i="8" s="1"/>
  <c r="BS23" i="3" a="1"/>
  <c r="BS23" i="3" s="1"/>
  <c r="BT23" i="3" s="1" a="1"/>
  <c r="BT23" i="3" s="1"/>
  <c r="AT23" i="8" a="1"/>
  <c r="AT23" i="8" s="1"/>
  <c r="R23" i="8" a="1"/>
  <c r="R23" i="8" s="1"/>
  <c r="AC23" i="8" a="1"/>
  <c r="AC23" i="8" s="1"/>
  <c r="BQ23" i="8" a="1"/>
  <c r="BQ23" i="8" s="1"/>
  <c r="AZ23" i="8" a="1"/>
  <c r="AZ23" i="8" s="1"/>
  <c r="AI23" i="8" a="1"/>
  <c r="AI23" i="8" s="1"/>
  <c r="BK23" i="8" a="1"/>
  <c r="BK23" i="8" s="1"/>
  <c r="L23" i="8" a="1"/>
  <c r="L23" i="8" s="1"/>
  <c r="X31" i="7" a="1"/>
  <c r="X31" i="7" s="1"/>
  <c r="Y31" i="6"/>
  <c r="J43" i="8" a="1"/>
  <c r="J43" i="8" s="1"/>
  <c r="T43" i="8" a="1"/>
  <c r="T43" i="8" s="1"/>
  <c r="AA43" i="8" a="1"/>
  <c r="AA43" i="8" s="1"/>
  <c r="BS43" i="8" a="1"/>
  <c r="BS43" i="8" s="1"/>
  <c r="BB43" i="8" a="1"/>
  <c r="BB43" i="8" s="1"/>
  <c r="BI43" i="8" a="1"/>
  <c r="BI43" i="8" s="1"/>
  <c r="BI35" i="8" a="1"/>
  <c r="BI35" i="8" s="1"/>
  <c r="T35" i="8" a="1"/>
  <c r="T35" i="8" s="1"/>
  <c r="AR35" i="8" a="1"/>
  <c r="AR35" i="8" s="1"/>
  <c r="BB35" i="8" a="1"/>
  <c r="BB35" i="8" s="1"/>
  <c r="AA35" i="8" a="1"/>
  <c r="AA35" i="8" s="1"/>
  <c r="AK35" i="8" a="1"/>
  <c r="AK35" i="8" s="1"/>
  <c r="J35" i="8" a="1"/>
  <c r="J35" i="8" s="1"/>
  <c r="AL40" i="3" a="1"/>
  <c r="AL40" i="3" s="1"/>
  <c r="AV40" i="3" s="1" a="1"/>
  <c r="AV40" i="3" s="1"/>
  <c r="P40" i="7" s="1" a="1"/>
  <c r="P40" i="7" s="1"/>
  <c r="I32" i="3" a="1"/>
  <c r="I32" i="3" s="1"/>
  <c r="L32" i="3" s="1" a="1"/>
  <c r="L32" i="3" s="1"/>
  <c r="AD32" i="3" s="1" a="1"/>
  <c r="AD32" i="3" s="1"/>
  <c r="AK39" i="8" a="1"/>
  <c r="AK39" i="8" s="1"/>
  <c r="BS39" i="8" a="1"/>
  <c r="BS39" i="8" s="1"/>
  <c r="T39" i="8" a="1"/>
  <c r="T39" i="8" s="1"/>
  <c r="BB39" i="8" a="1"/>
  <c r="BB39" i="8" s="1"/>
  <c r="J39" i="8" a="1"/>
  <c r="J39" i="8" s="1"/>
  <c r="AA39" i="8" a="1"/>
  <c r="AA39" i="8" s="1"/>
  <c r="AR39" i="8" a="1"/>
  <c r="AR39" i="8" s="1"/>
  <c r="BI39" i="8" a="1"/>
  <c r="BI39" i="8" s="1"/>
  <c r="Z43" i="6"/>
  <c r="AD43" i="7" a="1"/>
  <c r="AD43" i="7" s="1"/>
  <c r="AG51" i="8" a="1"/>
  <c r="AG51" i="8" s="1"/>
  <c r="BO51" i="8" a="1"/>
  <c r="BO51" i="8" s="1"/>
  <c r="BW49" i="3"/>
  <c r="H49" i="8" a="1"/>
  <c r="H49" i="8" s="1"/>
  <c r="V49" i="8" a="1"/>
  <c r="V49" i="8" s="1"/>
  <c r="Y49" i="8" a="1"/>
  <c r="Y49" i="8" s="1"/>
  <c r="AM49" i="8" a="1"/>
  <c r="AM49" i="8" s="1"/>
  <c r="AP49" i="8" a="1"/>
  <c r="AP49" i="8" s="1"/>
  <c r="BU49" i="8" a="1"/>
  <c r="BU49" i="8" s="1"/>
  <c r="BD49" i="8" a="1"/>
  <c r="BD49" i="8" s="1"/>
  <c r="BS49" i="3" a="1"/>
  <c r="BS49" i="3" s="1"/>
  <c r="BT49" i="3" s="1" a="1"/>
  <c r="BT49" i="3" s="1"/>
  <c r="U39" i="6"/>
  <c r="AD39" i="6" s="1"/>
  <c r="L39" i="7" s="1" a="1"/>
  <c r="L39" i="7" s="1"/>
  <c r="P39" i="8" s="1" a="1"/>
  <c r="P39" i="8" s="1"/>
  <c r="N39" i="7" a="1"/>
  <c r="N39" i="7" s="1"/>
  <c r="AG39" i="8" s="1" a="1"/>
  <c r="AG39" i="8" s="1"/>
  <c r="Q56" i="6"/>
  <c r="P56" i="6"/>
  <c r="AK58" i="8" a="1"/>
  <c r="AK58" i="8" s="1"/>
  <c r="BB58" i="8" a="1"/>
  <c r="BB58" i="8" s="1"/>
  <c r="T58" i="8" a="1"/>
  <c r="T58" i="8" s="1"/>
  <c r="BS58" i="8" a="1"/>
  <c r="BS58" i="8" s="1"/>
  <c r="AR58" i="8" a="1"/>
  <c r="AR58" i="8" s="1"/>
  <c r="BI58" i="8" a="1"/>
  <c r="BI58" i="8" s="1"/>
  <c r="J58" i="8" a="1"/>
  <c r="J58" i="8" s="1"/>
  <c r="AA58" i="8" a="1"/>
  <c r="AA58" i="8" s="1"/>
  <c r="L50" i="3" a="1"/>
  <c r="L50" i="3" s="1"/>
  <c r="AD50" i="3" s="1" a="1"/>
  <c r="AD50" i="3" s="1"/>
  <c r="Q50" i="6"/>
  <c r="P50" i="6"/>
  <c r="U73" i="6"/>
  <c r="AD73" i="6" s="1"/>
  <c r="L73" i="7" s="1" a="1"/>
  <c r="L73" i="7" s="1"/>
  <c r="BD68" i="8" a="1"/>
  <c r="BD68" i="8" s="1"/>
  <c r="Y68" i="8" a="1"/>
  <c r="Y68" i="8" s="1"/>
  <c r="BG68" i="8" a="1"/>
  <c r="BG68" i="8" s="1"/>
  <c r="BU68" i="8" a="1"/>
  <c r="BU68" i="8" s="1"/>
  <c r="H68" i="8" a="1"/>
  <c r="H68" i="8" s="1"/>
  <c r="V68" i="8" a="1"/>
  <c r="V68" i="8" s="1"/>
  <c r="AP68" i="8" a="1"/>
  <c r="AP68" i="8" s="1"/>
  <c r="AM68" i="8" a="1"/>
  <c r="AM68" i="8" s="1"/>
  <c r="R69" i="6"/>
  <c r="AA69" i="6" s="1"/>
  <c r="I69" i="7" s="1" a="1"/>
  <c r="I69" i="7" s="1"/>
  <c r="S69" i="6"/>
  <c r="AB69" i="6" s="1"/>
  <c r="J69" i="7" s="1" a="1"/>
  <c r="J69" i="7" s="1"/>
  <c r="H69" i="7" a="1"/>
  <c r="H69" i="7" s="1"/>
  <c r="G69" i="7" a="1"/>
  <c r="G69" i="7" s="1"/>
  <c r="I72" i="3" a="1"/>
  <c r="I72" i="3" s="1"/>
  <c r="J72" i="3" s="1" a="1"/>
  <c r="J72" i="3" s="1"/>
  <c r="AA89" i="8" a="1"/>
  <c r="AA89" i="8" s="1"/>
  <c r="BI89" i="8" a="1"/>
  <c r="BI89" i="8" s="1"/>
  <c r="J89" i="8" a="1"/>
  <c r="J89" i="8" s="1"/>
  <c r="AR89" i="8" a="1"/>
  <c r="AR89" i="8" s="1"/>
  <c r="T89" i="8" a="1"/>
  <c r="T89" i="8" s="1"/>
  <c r="BB89" i="8" a="1"/>
  <c r="BB89" i="8" s="1"/>
  <c r="AK89" i="8" a="1"/>
  <c r="AK89" i="8" s="1"/>
  <c r="BS89" i="8" a="1"/>
  <c r="BS89" i="8" s="1"/>
  <c r="BS48" i="3" a="1"/>
  <c r="BS48" i="3" s="1"/>
  <c r="BT48" i="3" s="1" a="1"/>
  <c r="BT48" i="3" s="1"/>
  <c r="BW62" i="3"/>
  <c r="BG62" i="8" a="1"/>
  <c r="BG62" i="8" s="1"/>
  <c r="BU62" i="8" a="1"/>
  <c r="BU62" i="8" s="1"/>
  <c r="Y62" i="8" a="1"/>
  <c r="Y62" i="8" s="1"/>
  <c r="H62" i="8" a="1"/>
  <c r="H62" i="8" s="1"/>
  <c r="V62" i="8" a="1"/>
  <c r="V62" i="8" s="1"/>
  <c r="AP62" i="8" a="1"/>
  <c r="AP62" i="8" s="1"/>
  <c r="BD62" i="8" a="1"/>
  <c r="BD62" i="8" s="1"/>
  <c r="AM62" i="8" a="1"/>
  <c r="AM62" i="8" s="1"/>
  <c r="R77" i="8" a="1"/>
  <c r="R77" i="8" s="1"/>
  <c r="BK77" i="8" a="1"/>
  <c r="BK77" i="8" s="1"/>
  <c r="AC77" i="8" a="1"/>
  <c r="AC77" i="8" s="1"/>
  <c r="BQ77" i="8" a="1"/>
  <c r="BQ77" i="8" s="1"/>
  <c r="AI77" i="8" a="1"/>
  <c r="AI77" i="8" s="1"/>
  <c r="AZ77" i="8" a="1"/>
  <c r="AZ77" i="8" s="1"/>
  <c r="L77" i="8" a="1"/>
  <c r="L77" i="8" s="1"/>
  <c r="S78" i="6"/>
  <c r="AB78" i="6" s="1"/>
  <c r="J78" i="7" s="1" a="1"/>
  <c r="J78" i="7" s="1"/>
  <c r="H78" i="7" a="1"/>
  <c r="H78" i="7" s="1"/>
  <c r="AD93" i="7" a="1"/>
  <c r="AD93" i="7" s="1"/>
  <c r="Z93" i="6"/>
  <c r="BB92" i="3" a="1"/>
  <c r="BB92" i="3" s="1"/>
  <c r="BC92" i="3" s="1" a="1"/>
  <c r="BC92" i="3" s="1"/>
  <c r="Q89" i="6"/>
  <c r="P89" i="6"/>
  <c r="BO94" i="8" a="1"/>
  <c r="BO94" i="8" s="1"/>
  <c r="AG94" i="8" a="1"/>
  <c r="AG94" i="8" s="1"/>
  <c r="BW66" i="3"/>
  <c r="BU66" i="8" a="1"/>
  <c r="BU66" i="8" s="1"/>
  <c r="Y66" i="8" a="1"/>
  <c r="Y66" i="8" s="1"/>
  <c r="BG66" i="8" a="1"/>
  <c r="BG66" i="8" s="1"/>
  <c r="V66" i="8" a="1"/>
  <c r="V66" i="8" s="1"/>
  <c r="AP66" i="8" a="1"/>
  <c r="AP66" i="8" s="1"/>
  <c r="BD66" i="8" a="1"/>
  <c r="BD66" i="8" s="1"/>
  <c r="AM66" i="8" a="1"/>
  <c r="AM66" i="8" s="1"/>
  <c r="S95" i="6"/>
  <c r="AB95" i="6" s="1"/>
  <c r="J95" i="7" s="1" a="1"/>
  <c r="J95" i="7" s="1"/>
  <c r="H95" i="7" a="1"/>
  <c r="H95" i="7" s="1"/>
  <c r="I98" i="3" a="1"/>
  <c r="I98" i="3" s="1"/>
  <c r="J98" i="3" s="1" a="1"/>
  <c r="J98" i="3" s="1"/>
  <c r="W96" i="6"/>
  <c r="AF96" i="6" s="1"/>
  <c r="S96" i="7" s="1" a="1"/>
  <c r="S96" i="7" s="1"/>
  <c r="BB23" i="8" a="1"/>
  <c r="BB23" i="8" s="1"/>
  <c r="BU31" i="8" a="1"/>
  <c r="BU31" i="8" s="1"/>
  <c r="BG35" i="8" a="1"/>
  <c r="BG35" i="8" s="1"/>
  <c r="J62" i="8" a="1"/>
  <c r="J62" i="8" s="1"/>
  <c r="L87" i="8" a="1"/>
  <c r="L87" i="8" s="1"/>
  <c r="AJ38" i="4"/>
  <c r="BG38" i="15" a="1"/>
  <c r="BG38" i="15" s="1"/>
  <c r="BU38" i="15" a="1"/>
  <c r="BU38" i="15" s="1"/>
  <c r="BD38" i="15" a="1"/>
  <c r="BD38" i="15" s="1"/>
  <c r="AP38" i="15" a="1"/>
  <c r="AP38" i="15" s="1"/>
  <c r="V38" i="15" a="1"/>
  <c r="V38" i="15" s="1"/>
  <c r="AM38" i="15" a="1"/>
  <c r="AM38" i="15" s="1"/>
  <c r="H38" i="15" a="1"/>
  <c r="H38" i="15" s="1"/>
  <c r="Y38" i="15" a="1"/>
  <c r="Y38" i="15" s="1"/>
  <c r="AG38" i="4" a="1"/>
  <c r="AG38" i="4" s="1"/>
  <c r="L83" i="4"/>
  <c r="AV83" i="15" a="1"/>
  <c r="AV83" i="15" s="1"/>
  <c r="AX83" i="15" a="1"/>
  <c r="AX83" i="15" s="1"/>
  <c r="BM83" i="15" a="1"/>
  <c r="BM83" i="15" s="1"/>
  <c r="BO83" i="15" a="1"/>
  <c r="BO83" i="15" s="1"/>
  <c r="P83" i="15" a="1"/>
  <c r="P83" i="15" s="1"/>
  <c r="AE83" i="15" a="1"/>
  <c r="AE83" i="15" s="1"/>
  <c r="AG83" i="15" a="1"/>
  <c r="AG83" i="15" s="1"/>
  <c r="N83" i="15" a="1"/>
  <c r="N83" i="15" s="1"/>
  <c r="BQ84" i="15" a="1"/>
  <c r="BQ84" i="15" s="1"/>
  <c r="AT84" i="15" a="1"/>
  <c r="AT84" i="15" s="1"/>
  <c r="BK84" i="15" a="1"/>
  <c r="BK84" i="15" s="1"/>
  <c r="AZ84" i="15" a="1"/>
  <c r="AZ84" i="15" s="1"/>
  <c r="R84" i="15" a="1"/>
  <c r="R84" i="15" s="1"/>
  <c r="AI84" i="15" a="1"/>
  <c r="AI84" i="15" s="1"/>
  <c r="L84" i="15" a="1"/>
  <c r="L84" i="15" s="1"/>
  <c r="AC84" i="15" a="1"/>
  <c r="AC84" i="15" s="1"/>
  <c r="T84" i="4"/>
  <c r="Q84" i="4" a="1"/>
  <c r="Q84" i="4" s="1"/>
  <c r="AP34" i="15" a="1"/>
  <c r="AP34" i="15" s="1"/>
  <c r="BD34" i="15" a="1"/>
  <c r="BD34" i="15" s="1"/>
  <c r="BG34" i="15" a="1"/>
  <c r="BG34" i="15" s="1"/>
  <c r="BU34" i="15" a="1"/>
  <c r="BU34" i="15" s="1"/>
  <c r="V34" i="15" a="1"/>
  <c r="V34" i="15" s="1"/>
  <c r="AM34" i="15" a="1"/>
  <c r="AM34" i="15" s="1"/>
  <c r="H34" i="15" a="1"/>
  <c r="H34" i="15" s="1"/>
  <c r="Y34" i="15" a="1"/>
  <c r="Y34" i="15" s="1"/>
  <c r="AG34" i="4" a="1"/>
  <c r="AG34" i="4" s="1"/>
  <c r="V51" i="12" a="1"/>
  <c r="V51" i="12" s="1"/>
  <c r="Y51" i="12" a="1"/>
  <c r="Y51" i="12" s="1"/>
  <c r="H51" i="12" a="1"/>
  <c r="H51" i="12" s="1"/>
  <c r="BD51" i="12" a="1"/>
  <c r="BD51" i="12" s="1"/>
  <c r="BG51" i="12" a="1"/>
  <c r="BG51" i="12" s="1"/>
  <c r="AP51" i="12" a="1"/>
  <c r="AP51" i="12" s="1"/>
  <c r="AM51" i="12" a="1"/>
  <c r="AM51" i="12" s="1"/>
  <c r="BT51" i="5" a="1"/>
  <c r="BT51" i="5" s="1"/>
  <c r="BU51" i="12" a="1"/>
  <c r="BU51" i="12" s="1"/>
  <c r="BE60" i="5" a="1"/>
  <c r="BE60" i="5" s="1"/>
  <c r="BD60" i="5" a="1"/>
  <c r="BD60" i="5" s="1"/>
  <c r="AS89" i="6"/>
  <c r="BB89" i="6" s="1"/>
  <c r="S89" i="11" s="1" a="1"/>
  <c r="S89" i="11" s="1"/>
  <c r="N89" i="11" a="1"/>
  <c r="N89" i="11" s="1"/>
  <c r="AQ91" i="6"/>
  <c r="AZ91" i="6" s="1"/>
  <c r="H91" i="11" a="1"/>
  <c r="H91" i="11" s="1"/>
  <c r="W59" i="11" a="1"/>
  <c r="W59" i="11" s="1"/>
  <c r="X59" i="11" a="1"/>
  <c r="X59" i="11" s="1"/>
  <c r="AV59" i="6"/>
  <c r="BE59" i="6" s="1"/>
  <c r="AW59" i="6"/>
  <c r="T33" i="6"/>
  <c r="AC33" i="6" s="1"/>
  <c r="AJ10" i="3" a="1"/>
  <c r="AJ10" i="3" s="1"/>
  <c r="AM10" i="3" s="1" a="1"/>
  <c r="AM10" i="3" s="1"/>
  <c r="AT10" i="8" a="1"/>
  <c r="AT10" i="8" s="1"/>
  <c r="AZ10" i="8" a="1"/>
  <c r="AZ10" i="8" s="1"/>
  <c r="L10" i="8" a="1"/>
  <c r="L10" i="8" s="1"/>
  <c r="BQ10" i="8" a="1"/>
  <c r="BQ10" i="8" s="1"/>
  <c r="AC10" i="8" a="1"/>
  <c r="AC10" i="8" s="1"/>
  <c r="R10" i="8" a="1"/>
  <c r="R10" i="8" s="1"/>
  <c r="AI10" i="8" a="1"/>
  <c r="AI10" i="8" s="1"/>
  <c r="BW26" i="3"/>
  <c r="H26" i="8" a="1"/>
  <c r="H26" i="8" s="1"/>
  <c r="AP26" i="8" a="1"/>
  <c r="AP26" i="8" s="1"/>
  <c r="Y26" i="8" a="1"/>
  <c r="Y26" i="8" s="1"/>
  <c r="BD26" i="8" a="1"/>
  <c r="BD26" i="8" s="1"/>
  <c r="AM26" i="8" a="1"/>
  <c r="AM26" i="8" s="1"/>
  <c r="V26" i="8" a="1"/>
  <c r="V26" i="8" s="1"/>
  <c r="BU26" i="8" a="1"/>
  <c r="BU26" i="8" s="1"/>
  <c r="BG26" i="8" a="1"/>
  <c r="BG26" i="8" s="1"/>
  <c r="Q27" i="6"/>
  <c r="P27" i="6"/>
  <c r="Y29" i="6"/>
  <c r="X29" i="7" a="1"/>
  <c r="X29" i="7" s="1"/>
  <c r="U33" i="6"/>
  <c r="AD33" i="6" s="1"/>
  <c r="L33" i="7" s="1" a="1"/>
  <c r="L33" i="7" s="1"/>
  <c r="AX33" i="8" s="1" a="1"/>
  <c r="AX33" i="8" s="1"/>
  <c r="N33" i="7" a="1"/>
  <c r="N33" i="7" s="1"/>
  <c r="BO33" i="8" s="1" a="1"/>
  <c r="BO33" i="8" s="1"/>
  <c r="BK47" i="8" a="1"/>
  <c r="BK47" i="8" s="1"/>
  <c r="AZ47" i="8" a="1"/>
  <c r="AZ47" i="8" s="1"/>
  <c r="BQ47" i="8" a="1"/>
  <c r="BQ47" i="8" s="1"/>
  <c r="L47" i="8" a="1"/>
  <c r="L47" i="8" s="1"/>
  <c r="R47" i="8" a="1"/>
  <c r="R47" i="8" s="1"/>
  <c r="AT47" i="8" a="1"/>
  <c r="AT47" i="8" s="1"/>
  <c r="AI47" i="8" a="1"/>
  <c r="AI47" i="8" s="1"/>
  <c r="AC47" i="8" a="1"/>
  <c r="AC47" i="8" s="1"/>
  <c r="T45" i="8" a="1"/>
  <c r="T45" i="8" s="1"/>
  <c r="AA45" i="8" a="1"/>
  <c r="AA45" i="8" s="1"/>
  <c r="BS45" i="8" a="1"/>
  <c r="BS45" i="8" s="1"/>
  <c r="BB45" i="8" a="1"/>
  <c r="BB45" i="8" s="1"/>
  <c r="J45" i="8" a="1"/>
  <c r="J45" i="8" s="1"/>
  <c r="AK45" i="8" a="1"/>
  <c r="AK45" i="8" s="1"/>
  <c r="BI45" i="8" a="1"/>
  <c r="BI45" i="8" s="1"/>
  <c r="Y53" i="6"/>
  <c r="U67" i="6"/>
  <c r="AD67" i="6" s="1"/>
  <c r="L67" i="7" s="1" a="1"/>
  <c r="L67" i="7" s="1"/>
  <c r="P67" i="8" s="1" a="1"/>
  <c r="P67" i="8" s="1"/>
  <c r="N67" i="7" a="1"/>
  <c r="N67" i="7" s="1"/>
  <c r="Y79" i="6"/>
  <c r="W79" i="7" a="1"/>
  <c r="W79" i="7" s="1"/>
  <c r="X79" i="7" a="1"/>
  <c r="X79" i="7" s="1"/>
  <c r="AP98" i="8" a="1"/>
  <c r="AP98" i="8" s="1"/>
  <c r="H98" i="8" a="1"/>
  <c r="H98" i="8" s="1"/>
  <c r="BU98" i="8" a="1"/>
  <c r="BU98" i="8" s="1"/>
  <c r="AM98" i="8" a="1"/>
  <c r="AM98" i="8" s="1"/>
  <c r="BG98" i="8" a="1"/>
  <c r="BG98" i="8" s="1"/>
  <c r="Y98" i="8" a="1"/>
  <c r="Y98" i="8" s="1"/>
  <c r="BD98" i="8" a="1"/>
  <c r="BD98" i="8" s="1"/>
  <c r="V98" i="8" a="1"/>
  <c r="V98" i="8" s="1"/>
  <c r="H19" i="11" a="1"/>
  <c r="H19" i="11" s="1"/>
  <c r="AQ19" i="6"/>
  <c r="AZ19" i="6" s="1"/>
  <c r="L19" i="11" s="1" a="1"/>
  <c r="L19" i="11" s="1"/>
  <c r="AZ12" i="8" a="1"/>
  <c r="AZ12" i="8" s="1"/>
  <c r="AC12" i="8" a="1"/>
  <c r="AC12" i="8" s="1"/>
  <c r="R12" i="8" a="1"/>
  <c r="R12" i="8" s="1"/>
  <c r="BK12" i="8" a="1"/>
  <c r="BK12" i="8" s="1"/>
  <c r="AI12" i="8" a="1"/>
  <c r="AI12" i="8" s="1"/>
  <c r="BQ12" i="8" a="1"/>
  <c r="BQ12" i="8" s="1"/>
  <c r="AT12" i="8" a="1"/>
  <c r="AT12" i="8" s="1"/>
  <c r="L12" i="8" a="1"/>
  <c r="L12" i="8" s="1"/>
  <c r="AI6" i="15" a="1"/>
  <c r="AI6" i="15" s="1"/>
  <c r="Q17" i="6"/>
  <c r="P17" i="6"/>
  <c r="BW13" i="3"/>
  <c r="AP13" i="8" a="1"/>
  <c r="AP13" i="8" s="1"/>
  <c r="BG13" i="8" a="1"/>
  <c r="BG13" i="8" s="1"/>
  <c r="H13" i="8" a="1"/>
  <c r="H13" i="8" s="1"/>
  <c r="AM13" i="8" a="1"/>
  <c r="AM13" i="8" s="1"/>
  <c r="V13" i="8" a="1"/>
  <c r="V13" i="8" s="1"/>
  <c r="BU13" i="8" a="1"/>
  <c r="BU13" i="8" s="1"/>
  <c r="Y13" i="8" a="1"/>
  <c r="Y13" i="8" s="1"/>
  <c r="BD13" i="8" a="1"/>
  <c r="BD13" i="8" s="1"/>
  <c r="AM15" i="3" a="1"/>
  <c r="AM15" i="3" s="1"/>
  <c r="I10" i="3" a="1"/>
  <c r="I10" i="3" s="1"/>
  <c r="K10" i="3" s="1" a="1"/>
  <c r="K10" i="3" s="1"/>
  <c r="Q14" i="6"/>
  <c r="H19" i="7" a="1"/>
  <c r="H19" i="7" s="1"/>
  <c r="S19" i="6"/>
  <c r="AB19" i="6" s="1"/>
  <c r="J19" i="7" s="1" a="1"/>
  <c r="J19" i="7" s="1"/>
  <c r="K18" i="3" a="1"/>
  <c r="K18" i="3" s="1"/>
  <c r="W18" i="3" s="1" a="1"/>
  <c r="W18" i="3" s="1"/>
  <c r="R18" i="6" s="1"/>
  <c r="AA18" i="6" s="1"/>
  <c r="I18" i="7" s="1" a="1"/>
  <c r="I18" i="7" s="1"/>
  <c r="Q18" i="6"/>
  <c r="P18" i="6"/>
  <c r="W25" i="6"/>
  <c r="AF25" i="6" s="1"/>
  <c r="S25" i="7" s="1" a="1"/>
  <c r="S25" i="7" s="1"/>
  <c r="H21" i="7" a="1"/>
  <c r="H21" i="7" s="1"/>
  <c r="AC15" i="8" a="1"/>
  <c r="AC15" i="8" s="1"/>
  <c r="AT15" i="8" a="1"/>
  <c r="AT15" i="8" s="1"/>
  <c r="BK15" i="8" a="1"/>
  <c r="BK15" i="8" s="1"/>
  <c r="L15" i="8" a="1"/>
  <c r="L15" i="8" s="1"/>
  <c r="AI15" i="8" a="1"/>
  <c r="AI15" i="8" s="1"/>
  <c r="R15" i="8" a="1"/>
  <c r="R15" i="8" s="1"/>
  <c r="BQ15" i="8" a="1"/>
  <c r="BQ15" i="8" s="1"/>
  <c r="AZ15" i="8" a="1"/>
  <c r="AZ15" i="8" s="1"/>
  <c r="AH22" i="6"/>
  <c r="AI22" i="6"/>
  <c r="AE22" i="7" s="1" a="1"/>
  <c r="AE22" i="7" s="1"/>
  <c r="I28" i="3" a="1"/>
  <c r="I28" i="3" s="1"/>
  <c r="L28" i="3" s="1" a="1"/>
  <c r="L28" i="3" s="1"/>
  <c r="AD28" i="3" s="1" a="1"/>
  <c r="AD28" i="3" s="1"/>
  <c r="U25" i="6"/>
  <c r="AD25" i="6" s="1"/>
  <c r="L25" i="7" s="1" a="1"/>
  <c r="L25" i="7" s="1"/>
  <c r="P25" i="8" s="1" a="1"/>
  <c r="P25" i="8" s="1"/>
  <c r="N25" i="7" a="1"/>
  <c r="N25" i="7" s="1"/>
  <c r="AG25" i="8" s="1" a="1"/>
  <c r="AG25" i="8" s="1"/>
  <c r="BE33" i="3" a="1"/>
  <c r="BE33" i="3" s="1"/>
  <c r="W33" i="6"/>
  <c r="AF33" i="6" s="1"/>
  <c r="S33" i="7" s="1" a="1"/>
  <c r="S33" i="7" s="1"/>
  <c r="Q33" i="7" a="1"/>
  <c r="Q33" i="7" s="1"/>
  <c r="X33" i="7" a="1"/>
  <c r="X33" i="7" s="1"/>
  <c r="U34" i="6"/>
  <c r="AD34" i="6" s="1"/>
  <c r="L34" i="7" s="1" a="1"/>
  <c r="L34" i="7" s="1"/>
  <c r="P34" i="8" s="1" a="1"/>
  <c r="P34" i="8" s="1"/>
  <c r="N34" i="7" a="1"/>
  <c r="N34" i="7" s="1"/>
  <c r="AG34" i="8" s="1" a="1"/>
  <c r="AG34" i="8" s="1"/>
  <c r="K40" i="3" a="1"/>
  <c r="K40" i="3" s="1"/>
  <c r="W40" i="3" s="1" a="1"/>
  <c r="W40" i="3" s="1"/>
  <c r="R40" i="6" s="1"/>
  <c r="AA40" i="6" s="1"/>
  <c r="I40" i="7" s="1" a="1"/>
  <c r="I40" i="7" s="1"/>
  <c r="BW30" i="3"/>
  <c r="BG30" i="8" a="1"/>
  <c r="BG30" i="8" s="1"/>
  <c r="H30" i="8" a="1"/>
  <c r="H30" i="8" s="1"/>
  <c r="AP30" i="8" a="1"/>
  <c r="AP30" i="8" s="1"/>
  <c r="Y30" i="8" a="1"/>
  <c r="Y30" i="8" s="1"/>
  <c r="BD30" i="8" a="1"/>
  <c r="BD30" i="8" s="1"/>
  <c r="V30" i="8" a="1"/>
  <c r="V30" i="8" s="1"/>
  <c r="BU30" i="8" a="1"/>
  <c r="BU30" i="8" s="1"/>
  <c r="AT32" i="8" a="1"/>
  <c r="AT32" i="8" s="1"/>
  <c r="R32" i="8" a="1"/>
  <c r="R32" i="8" s="1"/>
  <c r="AZ32" i="8" a="1"/>
  <c r="AZ32" i="8" s="1"/>
  <c r="AI32" i="8" a="1"/>
  <c r="AI32" i="8" s="1"/>
  <c r="AC32" i="8" a="1"/>
  <c r="AC32" i="8" s="1"/>
  <c r="BQ32" i="8" a="1"/>
  <c r="BQ32" i="8" s="1"/>
  <c r="L32" i="8" a="1"/>
  <c r="L32" i="8" s="1"/>
  <c r="AK40" i="3" a="1"/>
  <c r="AK40" i="3" s="1"/>
  <c r="H36" i="7" a="1"/>
  <c r="H36" i="7" s="1"/>
  <c r="BQ39" i="8" a="1"/>
  <c r="BQ39" i="8" s="1"/>
  <c r="R39" i="8" a="1"/>
  <c r="R39" i="8" s="1"/>
  <c r="AZ39" i="8" a="1"/>
  <c r="AZ39" i="8" s="1"/>
  <c r="AI39" i="8" a="1"/>
  <c r="AI39" i="8" s="1"/>
  <c r="L39" i="8" a="1"/>
  <c r="L39" i="8" s="1"/>
  <c r="AC39" i="8" a="1"/>
  <c r="AC39" i="8" s="1"/>
  <c r="AT39" i="8" a="1"/>
  <c r="AT39" i="8" s="1"/>
  <c r="BK39" i="8" a="1"/>
  <c r="BK39" i="8" s="1"/>
  <c r="U47" i="6"/>
  <c r="AD47" i="6" s="1"/>
  <c r="L47" i="7" s="1" a="1"/>
  <c r="L47" i="7" s="1"/>
  <c r="G52" i="7" a="1"/>
  <c r="G52" i="7" s="1"/>
  <c r="R52" i="6"/>
  <c r="AA52" i="6" s="1"/>
  <c r="I52" i="7" s="1" a="1"/>
  <c r="I52" i="7" s="1"/>
  <c r="S52" i="6"/>
  <c r="AB52" i="6" s="1"/>
  <c r="J52" i="7" s="1" a="1"/>
  <c r="J52" i="7" s="1"/>
  <c r="H52" i="7" a="1"/>
  <c r="H52" i="7" s="1"/>
  <c r="S53" i="6"/>
  <c r="AB53" i="6" s="1"/>
  <c r="J53" i="7" s="1" a="1"/>
  <c r="J53" i="7" s="1"/>
  <c r="H53" i="7" a="1"/>
  <c r="H53" i="7" s="1"/>
  <c r="W43" i="6"/>
  <c r="AF43" i="6" s="1"/>
  <c r="S43" i="7" s="1" a="1"/>
  <c r="S43" i="7" s="1"/>
  <c r="Q43" i="7" a="1"/>
  <c r="Q43" i="7" s="1"/>
  <c r="X46" i="7" a="1"/>
  <c r="X46" i="7" s="1"/>
  <c r="I59" i="3" a="1"/>
  <c r="I59" i="3" s="1"/>
  <c r="BW57" i="3"/>
  <c r="V57" i="8" a="1"/>
  <c r="V57" i="8" s="1"/>
  <c r="AM57" i="8" a="1"/>
  <c r="AM57" i="8" s="1"/>
  <c r="BG57" i="8" a="1"/>
  <c r="BG57" i="8" s="1"/>
  <c r="Y57" i="8" a="1"/>
  <c r="Y57" i="8" s="1"/>
  <c r="AP57" i="8" a="1"/>
  <c r="AP57" i="8" s="1"/>
  <c r="H57" i="8" a="1"/>
  <c r="H57" i="8" s="1"/>
  <c r="BD57" i="8" a="1"/>
  <c r="BD57" i="8" s="1"/>
  <c r="BU57" i="8" a="1"/>
  <c r="BU57" i="8" s="1"/>
  <c r="U60" i="6"/>
  <c r="AD60" i="6" s="1"/>
  <c r="L60" i="7" s="1" a="1"/>
  <c r="L60" i="7" s="1"/>
  <c r="P60" i="8" s="1" a="1"/>
  <c r="P60" i="8" s="1"/>
  <c r="Q61" i="6"/>
  <c r="P61" i="6"/>
  <c r="I67" i="3" a="1"/>
  <c r="I67" i="3" s="1"/>
  <c r="K67" i="3" s="1" a="1"/>
  <c r="K67" i="3" s="1"/>
  <c r="Q67" i="7" a="1"/>
  <c r="Q67" i="7" s="1"/>
  <c r="W67" i="6"/>
  <c r="AF67" i="6" s="1"/>
  <c r="S67" i="7" s="1" a="1"/>
  <c r="S67" i="7" s="1"/>
  <c r="BB75" i="3" a="1"/>
  <c r="BB75" i="3" s="1"/>
  <c r="T75" i="8" a="1"/>
  <c r="T75" i="8" s="1"/>
  <c r="BI75" i="8" a="1"/>
  <c r="BI75" i="8" s="1"/>
  <c r="AK75" i="8" a="1"/>
  <c r="AK75" i="8" s="1"/>
  <c r="J75" i="8" a="1"/>
  <c r="J75" i="8" s="1"/>
  <c r="BB75" i="8" a="1"/>
  <c r="BB75" i="8" s="1"/>
  <c r="BS75" i="8" a="1"/>
  <c r="BS75" i="8" s="1"/>
  <c r="AA75" i="8" a="1"/>
  <c r="AA75" i="8" s="1"/>
  <c r="AV58" i="3" a="1"/>
  <c r="AV58" i="3" s="1"/>
  <c r="V58" i="6" s="1"/>
  <c r="AE58" i="6" s="1"/>
  <c r="R58" i="7" s="1" a="1"/>
  <c r="R58" i="7" s="1"/>
  <c r="H61" i="7" a="1"/>
  <c r="H61" i="7" s="1"/>
  <c r="S61" i="6"/>
  <c r="AB61" i="6" s="1"/>
  <c r="J61" i="7" s="1" a="1"/>
  <c r="J61" i="7" s="1"/>
  <c r="U63" i="6"/>
  <c r="AD63" i="6" s="1"/>
  <c r="L63" i="7" s="1" a="1"/>
  <c r="L63" i="7" s="1"/>
  <c r="AX63" i="8" s="1" a="1"/>
  <c r="AX63" i="8" s="1"/>
  <c r="N63" i="7" a="1"/>
  <c r="N63" i="7" s="1"/>
  <c r="BO63" i="8" s="1" a="1"/>
  <c r="BO63" i="8" s="1"/>
  <c r="I74" i="3" a="1"/>
  <c r="I74" i="3" s="1"/>
  <c r="J74" i="3" s="1" a="1"/>
  <c r="J74" i="3" s="1"/>
  <c r="Q69" i="6"/>
  <c r="P69" i="6"/>
  <c r="AA48" i="8" a="1"/>
  <c r="AA48" i="8" s="1"/>
  <c r="BI48" i="8" a="1"/>
  <c r="BI48" i="8" s="1"/>
  <c r="BS48" i="8" a="1"/>
  <c r="BS48" i="8" s="1"/>
  <c r="AK48" i="8" a="1"/>
  <c r="AK48" i="8" s="1"/>
  <c r="BB48" i="8" a="1"/>
  <c r="BB48" i="8" s="1"/>
  <c r="T48" i="8" a="1"/>
  <c r="T48" i="8" s="1"/>
  <c r="AR48" i="8" a="1"/>
  <c r="AR48" i="8" s="1"/>
  <c r="J48" i="8" a="1"/>
  <c r="J48" i="8" s="1"/>
  <c r="AZ48" i="8" a="1"/>
  <c r="AZ48" i="8" s="1"/>
  <c r="AI48" i="8" a="1"/>
  <c r="AI48" i="8" s="1"/>
  <c r="BQ48" i="8" a="1"/>
  <c r="BQ48" i="8" s="1"/>
  <c r="AT48" i="8" a="1"/>
  <c r="AT48" i="8" s="1"/>
  <c r="BK48" i="8" a="1"/>
  <c r="BK48" i="8" s="1"/>
  <c r="AC48" i="8" a="1"/>
  <c r="AC48" i="8" s="1"/>
  <c r="R48" i="8" a="1"/>
  <c r="R48" i="8" s="1"/>
  <c r="L48" i="8" a="1"/>
  <c r="L48" i="8" s="1"/>
  <c r="BW77" i="3"/>
  <c r="AP77" i="8" a="1"/>
  <c r="AP77" i="8" s="1"/>
  <c r="BD77" i="8" a="1"/>
  <c r="BD77" i="8" s="1"/>
  <c r="BU77" i="8" a="1"/>
  <c r="BU77" i="8" s="1"/>
  <c r="V77" i="8" a="1"/>
  <c r="V77" i="8" s="1"/>
  <c r="H77" i="8" a="1"/>
  <c r="H77" i="8" s="1"/>
  <c r="Y77" i="8" a="1"/>
  <c r="Y77" i="8" s="1"/>
  <c r="AM77" i="8" a="1"/>
  <c r="AM77" i="8" s="1"/>
  <c r="W79" i="6"/>
  <c r="AF79" i="6" s="1"/>
  <c r="S79" i="7" s="1" a="1"/>
  <c r="S79" i="7" s="1"/>
  <c r="Q79" i="7" a="1"/>
  <c r="Q79" i="7" s="1"/>
  <c r="L79" i="3" a="1"/>
  <c r="L79" i="3" s="1"/>
  <c r="AD79" i="3" s="1" a="1"/>
  <c r="AD79" i="3" s="1"/>
  <c r="BD83" i="8" a="1"/>
  <c r="BD83" i="8" s="1"/>
  <c r="BG83" i="8" a="1"/>
  <c r="BG83" i="8" s="1"/>
  <c r="BU83" i="8" a="1"/>
  <c r="BU83" i="8" s="1"/>
  <c r="H83" i="8" a="1"/>
  <c r="H83" i="8" s="1"/>
  <c r="V83" i="8" a="1"/>
  <c r="V83" i="8" s="1"/>
  <c r="Y83" i="8" a="1"/>
  <c r="Y83" i="8" s="1"/>
  <c r="AM83" i="8" a="1"/>
  <c r="AM83" i="8" s="1"/>
  <c r="U74" i="6"/>
  <c r="AD74" i="6" s="1"/>
  <c r="L74" i="7" s="1" a="1"/>
  <c r="L74" i="7" s="1"/>
  <c r="AX74" i="8" s="1" a="1"/>
  <c r="AX74" i="8" s="1"/>
  <c r="N74" i="7" a="1"/>
  <c r="N74" i="7" s="1"/>
  <c r="BO74" i="8" s="1" a="1"/>
  <c r="BO74" i="8" s="1"/>
  <c r="U76" i="6"/>
  <c r="AD76" i="6" s="1"/>
  <c r="L76" i="7" s="1" a="1"/>
  <c r="L76" i="7" s="1"/>
  <c r="AX76" i="8" s="1" a="1"/>
  <c r="AX76" i="8" s="1"/>
  <c r="N76" i="7" a="1"/>
  <c r="N76" i="7" s="1"/>
  <c r="BS80" i="8" a="1"/>
  <c r="BS80" i="8" s="1"/>
  <c r="BB80" i="8" a="1"/>
  <c r="BB80" i="8" s="1"/>
  <c r="T80" i="8" a="1"/>
  <c r="T80" i="8" s="1"/>
  <c r="AK80" i="8" a="1"/>
  <c r="AK80" i="8" s="1"/>
  <c r="BI80" i="8" a="1"/>
  <c r="BI80" i="8" s="1"/>
  <c r="AR80" i="8" a="1"/>
  <c r="AR80" i="8" s="1"/>
  <c r="J80" i="8" a="1"/>
  <c r="J80" i="8" s="1"/>
  <c r="AA80" i="8" a="1"/>
  <c r="AA80" i="8" s="1"/>
  <c r="AZ83" i="8" a="1"/>
  <c r="AZ83" i="8" s="1"/>
  <c r="BK83" i="8" a="1"/>
  <c r="BK83" i="8" s="1"/>
  <c r="BQ83" i="8" a="1"/>
  <c r="BQ83" i="8" s="1"/>
  <c r="L83" i="8" a="1"/>
  <c r="L83" i="8" s="1"/>
  <c r="R83" i="8" a="1"/>
  <c r="R83" i="8" s="1"/>
  <c r="AC83" i="8" a="1"/>
  <c r="AC83" i="8" s="1"/>
  <c r="AI83" i="8" a="1"/>
  <c r="AI83" i="8" s="1"/>
  <c r="BB88" i="8" a="1"/>
  <c r="BB88" i="8" s="1"/>
  <c r="AA88" i="8" a="1"/>
  <c r="AA88" i="8" s="1"/>
  <c r="BS88" i="8" a="1"/>
  <c r="BS88" i="8" s="1"/>
  <c r="AR88" i="8" a="1"/>
  <c r="AR88" i="8" s="1"/>
  <c r="T88" i="8" a="1"/>
  <c r="T88" i="8" s="1"/>
  <c r="BI88" i="8" a="1"/>
  <c r="BI88" i="8" s="1"/>
  <c r="AK88" i="8" a="1"/>
  <c r="AK88" i="8" s="1"/>
  <c r="J88" i="8" a="1"/>
  <c r="J88" i="8" s="1"/>
  <c r="S75" i="6"/>
  <c r="AB75" i="6" s="1"/>
  <c r="J75" i="7" s="1" a="1"/>
  <c r="J75" i="7" s="1"/>
  <c r="G75" i="7" a="1"/>
  <c r="G75" i="7" s="1"/>
  <c r="H75" i="7" a="1"/>
  <c r="H75" i="7" s="1"/>
  <c r="G81" i="7" a="1"/>
  <c r="G81" i="7" s="1"/>
  <c r="H81" i="7" a="1"/>
  <c r="H81" i="7" s="1"/>
  <c r="R81" i="6"/>
  <c r="AA81" i="6" s="1"/>
  <c r="I81" i="7" s="1" a="1"/>
  <c r="I81" i="7" s="1"/>
  <c r="S81" i="6"/>
  <c r="AB81" i="6" s="1"/>
  <c r="J81" i="7" s="1" a="1"/>
  <c r="J81" i="7" s="1"/>
  <c r="T94" i="8" a="1"/>
  <c r="T94" i="8" s="1"/>
  <c r="BB94" i="8" a="1"/>
  <c r="BB94" i="8" s="1"/>
  <c r="AA94" i="8" a="1"/>
  <c r="AA94" i="8" s="1"/>
  <c r="BI94" i="8" a="1"/>
  <c r="BI94" i="8" s="1"/>
  <c r="AK94" i="8" a="1"/>
  <c r="AK94" i="8" s="1"/>
  <c r="BS94" i="8" a="1"/>
  <c r="BS94" i="8" s="1"/>
  <c r="J94" i="8" a="1"/>
  <c r="J94" i="8" s="1"/>
  <c r="AR94" i="8" a="1"/>
  <c r="AR94" i="8" s="1"/>
  <c r="S87" i="6"/>
  <c r="AB87" i="6" s="1"/>
  <c r="J87" i="7" s="1" a="1"/>
  <c r="J87" i="7" s="1"/>
  <c r="H87" i="7" a="1"/>
  <c r="H87" i="7" s="1"/>
  <c r="AC91" i="8" a="1"/>
  <c r="AC91" i="8" s="1"/>
  <c r="BK91" i="8" a="1"/>
  <c r="BK91" i="8" s="1"/>
  <c r="L91" i="8" a="1"/>
  <c r="L91" i="8" s="1"/>
  <c r="AT91" i="8" a="1"/>
  <c r="AT91" i="8" s="1"/>
  <c r="R91" i="8" a="1"/>
  <c r="R91" i="8" s="1"/>
  <c r="AZ91" i="8" a="1"/>
  <c r="AZ91" i="8" s="1"/>
  <c r="AI91" i="8" a="1"/>
  <c r="AI91" i="8" s="1"/>
  <c r="BQ91" i="8" a="1"/>
  <c r="BQ91" i="8" s="1"/>
  <c r="U97" i="6"/>
  <c r="AD97" i="6" s="1"/>
  <c r="L97" i="7" s="1" a="1"/>
  <c r="L97" i="7" s="1"/>
  <c r="P97" i="8" s="1" a="1"/>
  <c r="P97" i="8" s="1"/>
  <c r="N97" i="7" a="1"/>
  <c r="N97" i="7" s="1"/>
  <c r="H44" i="7" a="1"/>
  <c r="H44" i="7" s="1"/>
  <c r="AR26" i="8" a="1"/>
  <c r="AR26" i="8" s="1"/>
  <c r="AM30" i="8" a="1"/>
  <c r="AM30" i="8" s="1"/>
  <c r="AR45" i="8" a="1"/>
  <c r="AR45" i="8" s="1"/>
  <c r="AT62" i="8" a="1"/>
  <c r="AT62" i="8" s="1"/>
  <c r="BG77" i="8" a="1"/>
  <c r="BG77" i="8" s="1"/>
  <c r="AT71" i="8" a="1"/>
  <c r="AT71" i="8" s="1"/>
  <c r="L98" i="8" a="1"/>
  <c r="L98" i="8" s="1"/>
  <c r="AR87" i="8" a="1"/>
  <c r="AR87" i="8" s="1"/>
  <c r="G23" i="14" a="1"/>
  <c r="G23" i="14" s="1"/>
  <c r="BL23" i="6"/>
  <c r="BM23" i="6" s="1"/>
  <c r="H23" i="14" s="1" a="1"/>
  <c r="H23" i="14" s="1"/>
  <c r="AP24" i="15" a="1"/>
  <c r="AP24" i="15" s="1"/>
  <c r="BD24" i="15" a="1"/>
  <c r="BD24" i="15" s="1"/>
  <c r="BG24" i="15" a="1"/>
  <c r="BG24" i="15" s="1"/>
  <c r="BU24" i="15" a="1"/>
  <c r="BU24" i="15" s="1"/>
  <c r="AM24" i="15" a="1"/>
  <c r="AM24" i="15" s="1"/>
  <c r="V24" i="15" a="1"/>
  <c r="V24" i="15" s="1"/>
  <c r="H24" i="15" a="1"/>
  <c r="H24" i="15" s="1"/>
  <c r="Y24" i="15" a="1"/>
  <c r="Y24" i="15" s="1"/>
  <c r="AP12" i="15" a="1"/>
  <c r="AP12" i="15" s="1"/>
  <c r="BD12" i="15" a="1"/>
  <c r="BD12" i="15" s="1"/>
  <c r="BG12" i="15" a="1"/>
  <c r="BG12" i="15" s="1"/>
  <c r="BU12" i="15" a="1"/>
  <c r="BU12" i="15" s="1"/>
  <c r="Y12" i="15" a="1"/>
  <c r="Y12" i="15" s="1"/>
  <c r="H12" i="15" a="1"/>
  <c r="H12" i="15" s="1"/>
  <c r="V12" i="15" a="1"/>
  <c r="V12" i="15" s="1"/>
  <c r="AM12" i="15" a="1"/>
  <c r="AM12" i="15" s="1"/>
  <c r="AJ12" i="4"/>
  <c r="AG12" i="4" a="1"/>
  <c r="AG12" i="4" s="1"/>
  <c r="L19" i="4"/>
  <c r="BM19" i="15" a="1"/>
  <c r="BM19" i="15" s="1"/>
  <c r="BO19" i="15" a="1"/>
  <c r="BO19" i="15" s="1"/>
  <c r="AV19" i="15" a="1"/>
  <c r="AV19" i="15" s="1"/>
  <c r="AX19" i="15" a="1"/>
  <c r="AX19" i="15" s="1"/>
  <c r="AE19" i="15" a="1"/>
  <c r="AE19" i="15" s="1"/>
  <c r="AG19" i="15" a="1"/>
  <c r="AG19" i="15" s="1"/>
  <c r="N19" i="15" a="1"/>
  <c r="N19" i="15" s="1"/>
  <c r="P19" i="15" a="1"/>
  <c r="P19" i="15" s="1"/>
  <c r="AB67" i="4"/>
  <c r="BB67" i="15" a="1"/>
  <c r="BB67" i="15" s="1"/>
  <c r="AR67" i="15" a="1"/>
  <c r="AR67" i="15" s="1"/>
  <c r="BS67" i="15" a="1"/>
  <c r="BS67" i="15" s="1"/>
  <c r="BI67" i="15" a="1"/>
  <c r="BI67" i="15" s="1"/>
  <c r="T67" i="15" a="1"/>
  <c r="T67" i="15" s="1"/>
  <c r="AK67" i="15" a="1"/>
  <c r="AK67" i="15" s="1"/>
  <c r="J67" i="15" a="1"/>
  <c r="J67" i="15" s="1"/>
  <c r="AA67" i="15" a="1"/>
  <c r="AA67" i="15" s="1"/>
  <c r="Y67" i="4" a="1"/>
  <c r="Y67" i="4" s="1"/>
  <c r="BB53" i="15" a="1"/>
  <c r="BB53" i="15" s="1"/>
  <c r="BS53" i="15" a="1"/>
  <c r="BS53" i="15" s="1"/>
  <c r="AR53" i="15" a="1"/>
  <c r="AR53" i="15" s="1"/>
  <c r="BI53" i="15" a="1"/>
  <c r="BI53" i="15" s="1"/>
  <c r="T53" i="15" a="1"/>
  <c r="T53" i="15" s="1"/>
  <c r="AK53" i="15" a="1"/>
  <c r="AK53" i="15" s="1"/>
  <c r="J53" i="15" a="1"/>
  <c r="J53" i="15" s="1"/>
  <c r="AA53" i="15" a="1"/>
  <c r="AA53" i="15" s="1"/>
  <c r="AB53" i="4"/>
  <c r="Y53" i="4" a="1"/>
  <c r="Y53" i="4" s="1"/>
  <c r="G60" i="14" a="1"/>
  <c r="G60" i="14" s="1"/>
  <c r="BL60" i="6"/>
  <c r="BM60" i="6" s="1"/>
  <c r="H60" i="14" s="1" a="1"/>
  <c r="H60" i="14" s="1"/>
  <c r="N18" i="11" a="1"/>
  <c r="N18" i="11" s="1"/>
  <c r="AP55" i="6"/>
  <c r="AY55" i="6" s="1"/>
  <c r="H55" i="11" a="1"/>
  <c r="H55" i="11" s="1"/>
  <c r="AQ55" i="6"/>
  <c r="AZ55" i="6" s="1"/>
  <c r="G55" i="11" a="1"/>
  <c r="G55" i="11" s="1"/>
  <c r="BS79" i="12" a="1"/>
  <c r="BS79" i="12" s="1"/>
  <c r="AK79" i="12" a="1"/>
  <c r="AK79" i="12" s="1"/>
  <c r="BB79" i="12" a="1"/>
  <c r="BB79" i="12" s="1"/>
  <c r="T79" i="12" a="1"/>
  <c r="T79" i="12" s="1"/>
  <c r="J79" i="12" a="1"/>
  <c r="J79" i="12" s="1"/>
  <c r="AR79" i="12" a="1"/>
  <c r="AR79" i="12" s="1"/>
  <c r="AA79" i="12" a="1"/>
  <c r="AA79" i="12" s="1"/>
  <c r="M58" i="5" a="1"/>
  <c r="M58" i="5" s="1"/>
  <c r="N58" i="5" a="1"/>
  <c r="N58" i="5" s="1"/>
  <c r="AS64" i="6"/>
  <c r="BB64" i="6" s="1"/>
  <c r="N64" i="11" a="1"/>
  <c r="N64" i="11" s="1"/>
  <c r="AG64" i="12" s="1" a="1"/>
  <c r="AG64" i="12" s="1"/>
  <c r="AK44" i="12" a="1"/>
  <c r="AK44" i="12" s="1"/>
  <c r="AK49" i="12" a="1"/>
  <c r="AK49" i="12" s="1"/>
  <c r="BN14" i="6"/>
  <c r="BO14" i="6" s="1"/>
  <c r="M14" i="14" s="1" a="1"/>
  <c r="M14" i="14" s="1"/>
  <c r="L14" i="14" a="1"/>
  <c r="L14" i="14" s="1"/>
  <c r="V25" i="14" a="1"/>
  <c r="V25" i="14" s="1"/>
  <c r="BR25" i="6"/>
  <c r="BS25" i="6" s="1"/>
  <c r="W25" i="14" s="1" a="1"/>
  <c r="W25" i="14" s="1"/>
  <c r="BN95" i="6"/>
  <c r="BO95" i="6" s="1"/>
  <c r="M95" i="14" s="1" a="1"/>
  <c r="M95" i="14" s="1"/>
  <c r="L95" i="14" a="1"/>
  <c r="L95" i="14" s="1"/>
  <c r="BI33" i="15" a="1"/>
  <c r="BI33" i="15" s="1"/>
  <c r="BB33" i="15" a="1"/>
  <c r="BB33" i="15" s="1"/>
  <c r="BS33" i="15" a="1"/>
  <c r="BS33" i="15" s="1"/>
  <c r="AR33" i="15" a="1"/>
  <c r="AR33" i="15" s="1"/>
  <c r="J33" i="15" a="1"/>
  <c r="J33" i="15" s="1"/>
  <c r="AA33" i="15" a="1"/>
  <c r="AA33" i="15" s="1"/>
  <c r="T33" i="15" a="1"/>
  <c r="T33" i="15" s="1"/>
  <c r="AK33" i="15" a="1"/>
  <c r="AK33" i="15" s="1"/>
  <c r="L21" i="4"/>
  <c r="AV21" i="15" a="1"/>
  <c r="AV21" i="15" s="1"/>
  <c r="BM21" i="15" a="1"/>
  <c r="BM21" i="15" s="1"/>
  <c r="BO21" i="15" a="1"/>
  <c r="BO21" i="15" s="1"/>
  <c r="AX21" i="15" a="1"/>
  <c r="AX21" i="15" s="1"/>
  <c r="P21" i="15" a="1"/>
  <c r="P21" i="15" s="1"/>
  <c r="AE21" i="15" a="1"/>
  <c r="AE21" i="15" s="1"/>
  <c r="AG21" i="15" a="1"/>
  <c r="AG21" i="15" s="1"/>
  <c r="N21" i="15" a="1"/>
  <c r="N21" i="15" s="1"/>
  <c r="AB46" i="4"/>
  <c r="BB46" i="15" a="1"/>
  <c r="BB46" i="15" s="1"/>
  <c r="BS46" i="15" a="1"/>
  <c r="BS46" i="15" s="1"/>
  <c r="AR46" i="15" a="1"/>
  <c r="AR46" i="15" s="1"/>
  <c r="BI46" i="15" a="1"/>
  <c r="BI46" i="15" s="1"/>
  <c r="T46" i="15" a="1"/>
  <c r="T46" i="15" s="1"/>
  <c r="AK46" i="15" a="1"/>
  <c r="AK46" i="15" s="1"/>
  <c r="J46" i="15" a="1"/>
  <c r="J46" i="15" s="1"/>
  <c r="AA46" i="15" a="1"/>
  <c r="AA46" i="15" s="1"/>
  <c r="BP41" i="6"/>
  <c r="BQ41" i="6" s="1"/>
  <c r="R41" i="14" s="1" a="1"/>
  <c r="R41" i="14" s="1"/>
  <c r="Q41" i="14" a="1"/>
  <c r="Q41" i="14" s="1"/>
  <c r="L45" i="4"/>
  <c r="AV45" i="15" a="1"/>
  <c r="AV45" i="15" s="1"/>
  <c r="AX45" i="15" a="1"/>
  <c r="AX45" i="15" s="1"/>
  <c r="BM45" i="15" a="1"/>
  <c r="BM45" i="15" s="1"/>
  <c r="BO45" i="15" a="1"/>
  <c r="BO45" i="15" s="1"/>
  <c r="N45" i="15" a="1"/>
  <c r="N45" i="15" s="1"/>
  <c r="AE45" i="15" a="1"/>
  <c r="AE45" i="15" s="1"/>
  <c r="P45" i="15" a="1"/>
  <c r="P45" i="15" s="1"/>
  <c r="AG45" i="15" a="1"/>
  <c r="AG45" i="15" s="1"/>
  <c r="BP49" i="6"/>
  <c r="BQ49" i="6" s="1"/>
  <c r="R49" i="14" s="1" a="1"/>
  <c r="R49" i="14" s="1"/>
  <c r="Q49" i="14" a="1"/>
  <c r="Q49" i="14" s="1"/>
  <c r="Q39" i="4" a="1"/>
  <c r="Q39" i="4" s="1"/>
  <c r="BK39" i="15" a="1"/>
  <c r="BK39" i="15" s="1"/>
  <c r="BQ39" i="15" a="1"/>
  <c r="BQ39" i="15" s="1"/>
  <c r="AT39" i="15" a="1"/>
  <c r="AT39" i="15" s="1"/>
  <c r="L39" i="15" a="1"/>
  <c r="L39" i="15" s="1"/>
  <c r="AC39" i="15" a="1"/>
  <c r="AC39" i="15" s="1"/>
  <c r="AZ39" i="15" a="1"/>
  <c r="AZ39" i="15" s="1"/>
  <c r="R39" i="15" a="1"/>
  <c r="R39" i="15" s="1"/>
  <c r="AI39" i="15" a="1"/>
  <c r="AI39" i="15" s="1"/>
  <c r="AJ55" i="4"/>
  <c r="AP55" i="15" a="1"/>
  <c r="AP55" i="15" s="1"/>
  <c r="BU55" i="15" a="1"/>
  <c r="BU55" i="15" s="1"/>
  <c r="BD55" i="15" a="1"/>
  <c r="BD55" i="15" s="1"/>
  <c r="BG55" i="15" a="1"/>
  <c r="BG55" i="15" s="1"/>
  <c r="V55" i="15" a="1"/>
  <c r="V55" i="15" s="1"/>
  <c r="AM55" i="15" a="1"/>
  <c r="AM55" i="15" s="1"/>
  <c r="H55" i="15" a="1"/>
  <c r="H55" i="15" s="1"/>
  <c r="Y55" i="15" a="1"/>
  <c r="Y55" i="15" s="1"/>
  <c r="BK80" i="15" a="1"/>
  <c r="BK80" i="15" s="1"/>
  <c r="AT80" i="15" a="1"/>
  <c r="AT80" i="15" s="1"/>
  <c r="BQ80" i="15" a="1"/>
  <c r="BQ80" i="15" s="1"/>
  <c r="AZ80" i="15" a="1"/>
  <c r="AZ80" i="15" s="1"/>
  <c r="R80" i="15" a="1"/>
  <c r="R80" i="15" s="1"/>
  <c r="AI80" i="15" a="1"/>
  <c r="AI80" i="15" s="1"/>
  <c r="AC80" i="15" a="1"/>
  <c r="AC80" i="15" s="1"/>
  <c r="L80" i="15" a="1"/>
  <c r="L80" i="15" s="1"/>
  <c r="BN74" i="6"/>
  <c r="BO74" i="6" s="1"/>
  <c r="M74" i="14" s="1" a="1"/>
  <c r="M74" i="14" s="1"/>
  <c r="L74" i="14" a="1"/>
  <c r="L74" i="14" s="1"/>
  <c r="BB85" i="15" a="1"/>
  <c r="BB85" i="15" s="1"/>
  <c r="AR85" i="15" a="1"/>
  <c r="AR85" i="15" s="1"/>
  <c r="BS85" i="15" a="1"/>
  <c r="BS85" i="15" s="1"/>
  <c r="BI85" i="15" a="1"/>
  <c r="BI85" i="15" s="1"/>
  <c r="J85" i="15" a="1"/>
  <c r="J85" i="15" s="1"/>
  <c r="AA85" i="15" a="1"/>
  <c r="AA85" i="15" s="1"/>
  <c r="T85" i="15" a="1"/>
  <c r="T85" i="15" s="1"/>
  <c r="AK85" i="15" a="1"/>
  <c r="AK85" i="15" s="1"/>
  <c r="Q60" i="14" a="1"/>
  <c r="Q60" i="14" s="1"/>
  <c r="BP60" i="6"/>
  <c r="BQ60" i="6" s="1"/>
  <c r="R60" i="14" s="1" a="1"/>
  <c r="R60" i="14" s="1"/>
  <c r="L76" i="4"/>
  <c r="AV76" i="15" a="1"/>
  <c r="AV76" i="15" s="1"/>
  <c r="AX76" i="15" a="1"/>
  <c r="AX76" i="15" s="1"/>
  <c r="BM76" i="15" a="1"/>
  <c r="BM76" i="15" s="1"/>
  <c r="BO76" i="15" a="1"/>
  <c r="BO76" i="15" s="1"/>
  <c r="N76" i="15" a="1"/>
  <c r="N76" i="15" s="1"/>
  <c r="AE76" i="15" a="1"/>
  <c r="AE76" i="15" s="1"/>
  <c r="P76" i="15" a="1"/>
  <c r="P76" i="15" s="1"/>
  <c r="AG76" i="15" a="1"/>
  <c r="AG76" i="15" s="1"/>
  <c r="T100" i="4"/>
  <c r="BK100" i="15" a="1"/>
  <c r="BK100" i="15" s="1"/>
  <c r="AZ100" i="15" a="1"/>
  <c r="AZ100" i="15" s="1"/>
  <c r="AT100" i="15" a="1"/>
  <c r="AT100" i="15" s="1"/>
  <c r="BQ100" i="15" a="1"/>
  <c r="BQ100" i="15" s="1"/>
  <c r="L100" i="15" a="1"/>
  <c r="L100" i="15" s="1"/>
  <c r="AC100" i="15" a="1"/>
  <c r="AC100" i="15" s="1"/>
  <c r="R100" i="15" a="1"/>
  <c r="R100" i="15" s="1"/>
  <c r="AI100" i="15" a="1"/>
  <c r="AI100" i="15" s="1"/>
  <c r="BL75" i="6"/>
  <c r="BM75" i="6" s="1"/>
  <c r="H75" i="14" s="1" a="1"/>
  <c r="H75" i="14" s="1"/>
  <c r="G75" i="14" a="1"/>
  <c r="G75" i="14" s="1"/>
  <c r="BB23" i="15" a="1"/>
  <c r="BB23" i="15" s="1"/>
  <c r="AR23" i="15" a="1"/>
  <c r="AR23" i="15" s="1"/>
  <c r="BS23" i="15" a="1"/>
  <c r="BS23" i="15" s="1"/>
  <c r="BI23" i="15" a="1"/>
  <c r="BI23" i="15" s="1"/>
  <c r="T23" i="15" a="1"/>
  <c r="T23" i="15" s="1"/>
  <c r="AK23" i="15" a="1"/>
  <c r="AK23" i="15" s="1"/>
  <c r="J23" i="15" a="1"/>
  <c r="J23" i="15" s="1"/>
  <c r="AJ20" i="4"/>
  <c r="AP20" i="15" a="1"/>
  <c r="AP20" i="15" s="1"/>
  <c r="BD20" i="15" a="1"/>
  <c r="BD20" i="15" s="1"/>
  <c r="BG20" i="15" a="1"/>
  <c r="BG20" i="15" s="1"/>
  <c r="BU20" i="15" a="1"/>
  <c r="BU20" i="15" s="1"/>
  <c r="Y20" i="15" a="1"/>
  <c r="Y20" i="15" s="1"/>
  <c r="H20" i="15" a="1"/>
  <c r="H20" i="15" s="1"/>
  <c r="AM20" i="15" a="1"/>
  <c r="AM20" i="15" s="1"/>
  <c r="T36" i="4"/>
  <c r="AT36" i="15" a="1"/>
  <c r="AT36" i="15" s="1"/>
  <c r="AZ36" i="15" a="1"/>
  <c r="AZ36" i="15" s="1"/>
  <c r="BQ36" i="15" a="1"/>
  <c r="BQ36" i="15" s="1"/>
  <c r="BK36" i="15" a="1"/>
  <c r="BK36" i="15" s="1"/>
  <c r="L36" i="15" a="1"/>
  <c r="L36" i="15" s="1"/>
  <c r="AC36" i="15" a="1"/>
  <c r="AC36" i="15" s="1"/>
  <c r="R36" i="15" a="1"/>
  <c r="R36" i="15" s="1"/>
  <c r="AI36" i="15" a="1"/>
  <c r="AI36" i="15" s="1"/>
  <c r="L84" i="4"/>
  <c r="BO84" i="15" a="1"/>
  <c r="BO84" i="15" s="1"/>
  <c r="AV84" i="15" a="1"/>
  <c r="AV84" i="15" s="1"/>
  <c r="AX84" i="15" a="1"/>
  <c r="AX84" i="15" s="1"/>
  <c r="BM84" i="15" a="1"/>
  <c r="BM84" i="15" s="1"/>
  <c r="N84" i="15" a="1"/>
  <c r="N84" i="15" s="1"/>
  <c r="AE84" i="15" a="1"/>
  <c r="AE84" i="15" s="1"/>
  <c r="P84" i="15" a="1"/>
  <c r="P84" i="15" s="1"/>
  <c r="AG84" i="15" a="1"/>
  <c r="AG84" i="15" s="1"/>
  <c r="T53" i="4"/>
  <c r="AT53" i="15" a="1"/>
  <c r="AT53" i="15" s="1"/>
  <c r="BQ53" i="15" a="1"/>
  <c r="BQ53" i="15" s="1"/>
  <c r="AZ53" i="15" a="1"/>
  <c r="AZ53" i="15" s="1"/>
  <c r="L53" i="15" a="1"/>
  <c r="L53" i="15" s="1"/>
  <c r="AC53" i="15" a="1"/>
  <c r="AC53" i="15" s="1"/>
  <c r="R53" i="15" a="1"/>
  <c r="R53" i="15" s="1"/>
  <c r="AI53" i="15" a="1"/>
  <c r="AI53" i="15" s="1"/>
  <c r="BK53" i="15" a="1"/>
  <c r="BK53" i="15" s="1"/>
  <c r="L67" i="4"/>
  <c r="BO67" i="15" a="1"/>
  <c r="BO67" i="15" s="1"/>
  <c r="AV67" i="15" a="1"/>
  <c r="AV67" i="15" s="1"/>
  <c r="AX67" i="15" a="1"/>
  <c r="AX67" i="15" s="1"/>
  <c r="N67" i="15" a="1"/>
  <c r="N67" i="15" s="1"/>
  <c r="AE67" i="15" a="1"/>
  <c r="AE67" i="15" s="1"/>
  <c r="P67" i="15" a="1"/>
  <c r="P67" i="15" s="1"/>
  <c r="AG67" i="15" a="1"/>
  <c r="AG67" i="15" s="1"/>
  <c r="BM67" i="15" a="1"/>
  <c r="BM67" i="15" s="1"/>
  <c r="BU83" i="15" a="1"/>
  <c r="BU83" i="15" s="1"/>
  <c r="AP83" i="15" a="1"/>
  <c r="AP83" i="15" s="1"/>
  <c r="BD83" i="15" a="1"/>
  <c r="BD83" i="15" s="1"/>
  <c r="BG83" i="15" a="1"/>
  <c r="BG83" i="15" s="1"/>
  <c r="AM83" i="15" a="1"/>
  <c r="AM83" i="15" s="1"/>
  <c r="V83" i="15" a="1"/>
  <c r="V83" i="15" s="1"/>
  <c r="Y83" i="15" a="1"/>
  <c r="Y83" i="15" s="1"/>
  <c r="H83" i="15" a="1"/>
  <c r="H83" i="15" s="1"/>
  <c r="BL52" i="6"/>
  <c r="BM52" i="6" s="1"/>
  <c r="H52" i="14" s="1" a="1"/>
  <c r="H52" i="14" s="1"/>
  <c r="G52" i="14" a="1"/>
  <c r="G52" i="14" s="1"/>
  <c r="AJ73" i="4"/>
  <c r="BG73" i="15" a="1"/>
  <c r="BG73" i="15" s="1"/>
  <c r="BU73" i="15" a="1"/>
  <c r="BU73" i="15" s="1"/>
  <c r="AP73" i="15" a="1"/>
  <c r="AP73" i="15" s="1"/>
  <c r="BD73" i="15" a="1"/>
  <c r="BD73" i="15" s="1"/>
  <c r="H73" i="15" a="1"/>
  <c r="H73" i="15" s="1"/>
  <c r="Y73" i="15" a="1"/>
  <c r="Y73" i="15" s="1"/>
  <c r="V73" i="15" a="1"/>
  <c r="V73" i="15" s="1"/>
  <c r="AM73" i="15" a="1"/>
  <c r="AM73" i="15" s="1"/>
  <c r="AR75" i="15" a="1"/>
  <c r="AR75" i="15" s="1"/>
  <c r="BS75" i="15" a="1"/>
  <c r="BS75" i="15" s="1"/>
  <c r="BI75" i="15" a="1"/>
  <c r="BI75" i="15" s="1"/>
  <c r="BB75" i="15" a="1"/>
  <c r="BB75" i="15" s="1"/>
  <c r="AA75" i="15" a="1"/>
  <c r="AA75" i="15" s="1"/>
  <c r="J75" i="15" a="1"/>
  <c r="J75" i="15" s="1"/>
  <c r="T75" i="15" a="1"/>
  <c r="T75" i="15" s="1"/>
  <c r="AK75" i="15" a="1"/>
  <c r="AK75" i="15" s="1"/>
  <c r="L94" i="4"/>
  <c r="BO94" i="15" a="1"/>
  <c r="BO94" i="15" s="1"/>
  <c r="AV94" i="15" a="1"/>
  <c r="AV94" i="15" s="1"/>
  <c r="AX94" i="15" a="1"/>
  <c r="AX94" i="15" s="1"/>
  <c r="BM94" i="15" a="1"/>
  <c r="BM94" i="15" s="1"/>
  <c r="N94" i="15" a="1"/>
  <c r="N94" i="15" s="1"/>
  <c r="AE94" i="15" a="1"/>
  <c r="AE94" i="15" s="1"/>
  <c r="P94" i="15" a="1"/>
  <c r="P94" i="15" s="1"/>
  <c r="AG94" i="15" a="1"/>
  <c r="AG94" i="15" s="1"/>
  <c r="L74" i="4"/>
  <c r="AX74" i="15" a="1"/>
  <c r="AX74" i="15" s="1"/>
  <c r="BM74" i="15" a="1"/>
  <c r="BM74" i="15" s="1"/>
  <c r="BO74" i="15" a="1"/>
  <c r="BO74" i="15" s="1"/>
  <c r="AV74" i="15" a="1"/>
  <c r="AV74" i="15" s="1"/>
  <c r="P74" i="15" a="1"/>
  <c r="P74" i="15" s="1"/>
  <c r="AG74" i="15" a="1"/>
  <c r="AG74" i="15" s="1"/>
  <c r="N74" i="15" a="1"/>
  <c r="N74" i="15" s="1"/>
  <c r="AE74" i="15" a="1"/>
  <c r="AE74" i="15" s="1"/>
  <c r="AJ93" i="4"/>
  <c r="BU93" i="15" a="1"/>
  <c r="BU93" i="15" s="1"/>
  <c r="AP93" i="15" a="1"/>
  <c r="AP93" i="15" s="1"/>
  <c r="BD93" i="15" a="1"/>
  <c r="BD93" i="15" s="1"/>
  <c r="BG93" i="15" a="1"/>
  <c r="BG93" i="15" s="1"/>
  <c r="V93" i="15" a="1"/>
  <c r="V93" i="15" s="1"/>
  <c r="AM93" i="15" a="1"/>
  <c r="AM93" i="15" s="1"/>
  <c r="H93" i="15" a="1"/>
  <c r="H93" i="15" s="1"/>
  <c r="Y93" i="15" a="1"/>
  <c r="Y93" i="15" s="1"/>
  <c r="Q8" i="14" a="1"/>
  <c r="Q8" i="14" s="1"/>
  <c r="L16" i="14" a="1"/>
  <c r="L16" i="14" s="1"/>
  <c r="L28" i="14" a="1"/>
  <c r="L28" i="14" s="1"/>
  <c r="Q77" i="14" a="1"/>
  <c r="Q77" i="14" s="1"/>
  <c r="G42" i="14" a="1"/>
  <c r="G42" i="14" s="1"/>
  <c r="V84" i="14" a="1"/>
  <c r="V84" i="14" s="1"/>
  <c r="N18" i="15" a="1"/>
  <c r="N18" i="15" s="1"/>
  <c r="BC14" i="5" a="1"/>
  <c r="BC14" i="5" s="1"/>
  <c r="AS11" i="6"/>
  <c r="BB11" i="6" s="1"/>
  <c r="S11" i="11" s="1" a="1"/>
  <c r="S11" i="11" s="1"/>
  <c r="N11" i="11" a="1"/>
  <c r="N11" i="11" s="1"/>
  <c r="BD24" i="12" a="1"/>
  <c r="BD24" i="12" s="1"/>
  <c r="BG24" i="12" a="1"/>
  <c r="BG24" i="12" s="1"/>
  <c r="V24" i="12" a="1"/>
  <c r="V24" i="12" s="1"/>
  <c r="Y24" i="12" a="1"/>
  <c r="Y24" i="12" s="1"/>
  <c r="BU24" i="12" a="1"/>
  <c r="BU24" i="12" s="1"/>
  <c r="BW23" i="5"/>
  <c r="AP23" i="12" a="1"/>
  <c r="AP23" i="12" s="1"/>
  <c r="BD23" i="12" a="1"/>
  <c r="BD23" i="12" s="1"/>
  <c r="BG23" i="12" a="1"/>
  <c r="BG23" i="12" s="1"/>
  <c r="V23" i="12" a="1"/>
  <c r="V23" i="12" s="1"/>
  <c r="H23" i="12" a="1"/>
  <c r="H23" i="12" s="1"/>
  <c r="Y23" i="12" a="1"/>
  <c r="Y23" i="12" s="1"/>
  <c r="BU23" i="12" a="1"/>
  <c r="BU23" i="12" s="1"/>
  <c r="AM23" i="12" a="1"/>
  <c r="AM23" i="12" s="1"/>
  <c r="X31" i="11" a="1"/>
  <c r="X31" i="11" s="1"/>
  <c r="AW31" i="6"/>
  <c r="I30" i="5" a="1"/>
  <c r="I30" i="5" s="1"/>
  <c r="AS31" i="6"/>
  <c r="BB31" i="6" s="1"/>
  <c r="S31" i="11" s="1" a="1"/>
  <c r="S31" i="11" s="1"/>
  <c r="N31" i="11" a="1"/>
  <c r="N31" i="11" s="1"/>
  <c r="BO31" i="12" s="1" a="1"/>
  <c r="BO31" i="12" s="1"/>
  <c r="BI32" i="12" a="1"/>
  <c r="BI32" i="12" s="1"/>
  <c r="AA32" i="12" a="1"/>
  <c r="AA32" i="12" s="1"/>
  <c r="AK32" i="12" a="1"/>
  <c r="AK32" i="12" s="1"/>
  <c r="BS32" i="12" a="1"/>
  <c r="BS32" i="12" s="1"/>
  <c r="AR32" i="12" a="1"/>
  <c r="AR32" i="12" s="1"/>
  <c r="J32" i="12" a="1"/>
  <c r="J32" i="12" s="1"/>
  <c r="AO45" i="6"/>
  <c r="AN45" i="6"/>
  <c r="K27" i="5" a="1"/>
  <c r="K27" i="5" s="1"/>
  <c r="W27" i="5" s="1" a="1"/>
  <c r="W27" i="5" s="1"/>
  <c r="AO27" i="6"/>
  <c r="AN27" i="6"/>
  <c r="AW35" i="6"/>
  <c r="AO43" i="6"/>
  <c r="J43" i="11" s="1" a="1"/>
  <c r="J43" i="11" s="1"/>
  <c r="AN43" i="6"/>
  <c r="AC26" i="12" a="1"/>
  <c r="AC26" i="12" s="1"/>
  <c r="L26" i="12" a="1"/>
  <c r="L26" i="12" s="1"/>
  <c r="AZ26" i="12" a="1"/>
  <c r="AZ26" i="12" s="1"/>
  <c r="BK26" i="12" a="1"/>
  <c r="BK26" i="12" s="1"/>
  <c r="R26" i="12" a="1"/>
  <c r="R26" i="12" s="1"/>
  <c r="AV43" i="5" a="1"/>
  <c r="AV43" i="5" s="1"/>
  <c r="G47" i="11" a="1"/>
  <c r="G47" i="11" s="1"/>
  <c r="X45" i="11" a="1"/>
  <c r="X45" i="11" s="1"/>
  <c r="AW45" i="6"/>
  <c r="BW49" i="5"/>
  <c r="BG49" i="12" a="1"/>
  <c r="BG49" i="12" s="1"/>
  <c r="BU49" i="12" a="1"/>
  <c r="BU49" i="12" s="1"/>
  <c r="AM49" i="12" a="1"/>
  <c r="AM49" i="12" s="1"/>
  <c r="V49" i="12" a="1"/>
  <c r="V49" i="12" s="1"/>
  <c r="H49" i="12" a="1"/>
  <c r="H49" i="12" s="1"/>
  <c r="P55" i="11" a="1"/>
  <c r="P55" i="11" s="1"/>
  <c r="AT55" i="6"/>
  <c r="BC55" i="6" s="1"/>
  <c r="AU55" i="6"/>
  <c r="BD55" i="6" s="1"/>
  <c r="Q55" i="11" a="1"/>
  <c r="Q55" i="11" s="1"/>
  <c r="I62" i="5" a="1"/>
  <c r="I62" i="5" s="1"/>
  <c r="K62" i="5" s="1" a="1"/>
  <c r="K62" i="5" s="1"/>
  <c r="BW64" i="5"/>
  <c r="H64" i="12" a="1"/>
  <c r="H64" i="12" s="1"/>
  <c r="BD64" i="12" a="1"/>
  <c r="BD64" i="12" s="1"/>
  <c r="AP64" i="12" a="1"/>
  <c r="AP64" i="12" s="1"/>
  <c r="Y64" i="12" a="1"/>
  <c r="Y64" i="12" s="1"/>
  <c r="BU64" i="12" a="1"/>
  <c r="BU64" i="12" s="1"/>
  <c r="AM64" i="12" a="1"/>
  <c r="AM64" i="12" s="1"/>
  <c r="AO68" i="6"/>
  <c r="AN68" i="6"/>
  <c r="AD53" i="11" a="1"/>
  <c r="AD53" i="11" s="1"/>
  <c r="AX53" i="6"/>
  <c r="AS65" i="6"/>
  <c r="BB65" i="6" s="1"/>
  <c r="S65" i="11" s="1" a="1"/>
  <c r="S65" i="11" s="1"/>
  <c r="N65" i="11" a="1"/>
  <c r="N65" i="11" s="1"/>
  <c r="AW53" i="6"/>
  <c r="X53" i="11" a="1"/>
  <c r="X53" i="11" s="1"/>
  <c r="I58" i="5" a="1"/>
  <c r="I58" i="5" s="1"/>
  <c r="L58" i="5" s="1" a="1"/>
  <c r="L58" i="5" s="1"/>
  <c r="AD58" i="5" s="1" a="1"/>
  <c r="AD58" i="5" s="1"/>
  <c r="BW66" i="5"/>
  <c r="AP66" i="12" a="1"/>
  <c r="AP66" i="12" s="1"/>
  <c r="BG66" i="12" a="1"/>
  <c r="BG66" i="12" s="1"/>
  <c r="H66" i="12" a="1"/>
  <c r="H66" i="12" s="1"/>
  <c r="BD66" i="12" a="1"/>
  <c r="BD66" i="12" s="1"/>
  <c r="V66" i="12" a="1"/>
  <c r="V66" i="12" s="1"/>
  <c r="BU66" i="12" a="1"/>
  <c r="BU66" i="12" s="1"/>
  <c r="AM66" i="12" a="1"/>
  <c r="AM66" i="12" s="1"/>
  <c r="AU68" i="6"/>
  <c r="BD68" i="6" s="1"/>
  <c r="Z68" i="11" s="1" a="1"/>
  <c r="Z68" i="11" s="1"/>
  <c r="Q68" i="11" a="1"/>
  <c r="Q68" i="11" s="1"/>
  <c r="AQ74" i="6"/>
  <c r="AZ74" i="6" s="1"/>
  <c r="H74" i="11" a="1"/>
  <c r="H74" i="11" s="1"/>
  <c r="BC91" i="5" a="1"/>
  <c r="BC91" i="5" s="1"/>
  <c r="AK91" i="12" a="1"/>
  <c r="AK91" i="12" s="1"/>
  <c r="T91" i="12" a="1"/>
  <c r="T91" i="12" s="1"/>
  <c r="BI91" i="12" a="1"/>
  <c r="BI91" i="12" s="1"/>
  <c r="AR91" i="12" a="1"/>
  <c r="AR91" i="12" s="1"/>
  <c r="AA91" i="12" a="1"/>
  <c r="AA91" i="12" s="1"/>
  <c r="BS91" i="12" a="1"/>
  <c r="BS91" i="12" s="1"/>
  <c r="J91" i="12" a="1"/>
  <c r="J91" i="12" s="1"/>
  <c r="BB91" i="12" a="1"/>
  <c r="BB91" i="12" s="1"/>
  <c r="H81" i="11" a="1"/>
  <c r="H81" i="11" s="1"/>
  <c r="AQ81" i="6"/>
  <c r="AZ81" i="6" s="1"/>
  <c r="L81" i="11" s="1" a="1"/>
  <c r="L81" i="11" s="1"/>
  <c r="P81" i="12" s="1" a="1"/>
  <c r="P81" i="12" s="1"/>
  <c r="AO98" i="6"/>
  <c r="AN98" i="6"/>
  <c r="AS84" i="6"/>
  <c r="BB84" i="6" s="1"/>
  <c r="S84" i="11" s="1" a="1"/>
  <c r="S84" i="11" s="1"/>
  <c r="N84" i="11" a="1"/>
  <c r="N84" i="11" s="1"/>
  <c r="AU100" i="6"/>
  <c r="BD100" i="6" s="1"/>
  <c r="Q100" i="11" a="1"/>
  <c r="Q100" i="11" s="1"/>
  <c r="AQ79" i="6"/>
  <c r="AZ79" i="6" s="1"/>
  <c r="H79" i="11" a="1"/>
  <c r="H79" i="11" s="1"/>
  <c r="AD81" i="11" a="1"/>
  <c r="AD81" i="11" s="1"/>
  <c r="AX81" i="6"/>
  <c r="P90" i="11" a="1"/>
  <c r="P90" i="11" s="1"/>
  <c r="AT90" i="6"/>
  <c r="BC90" i="6" s="1"/>
  <c r="Q90" i="11" a="1"/>
  <c r="Q90" i="11" s="1"/>
  <c r="AU90" i="6"/>
  <c r="BD90" i="6" s="1"/>
  <c r="BW77" i="5"/>
  <c r="AP77" i="12" a="1"/>
  <c r="AP77" i="12" s="1"/>
  <c r="H77" i="12" a="1"/>
  <c r="H77" i="12" s="1"/>
  <c r="BG77" i="12" a="1"/>
  <c r="BG77" i="12" s="1"/>
  <c r="Y77" i="12" a="1"/>
  <c r="Y77" i="12" s="1"/>
  <c r="BU77" i="12" a="1"/>
  <c r="BU77" i="12" s="1"/>
  <c r="AM77" i="12" a="1"/>
  <c r="AM77" i="12" s="1"/>
  <c r="BD77" i="12" a="1"/>
  <c r="BD77" i="12" s="1"/>
  <c r="V77" i="12" a="1"/>
  <c r="V77" i="12" s="1"/>
  <c r="AS80" i="6"/>
  <c r="BB80" i="6" s="1"/>
  <c r="S80" i="11" s="1" a="1"/>
  <c r="S80" i="11" s="1"/>
  <c r="N80" i="11" a="1"/>
  <c r="N80" i="11" s="1"/>
  <c r="H76" i="11" a="1"/>
  <c r="H76" i="11" s="1"/>
  <c r="AQ76" i="6"/>
  <c r="AZ76" i="6" s="1"/>
  <c r="AV81" i="6"/>
  <c r="BE81" i="6" s="1"/>
  <c r="AE81" i="11" s="1" a="1"/>
  <c r="AE81" i="11" s="1"/>
  <c r="W81" i="11" a="1"/>
  <c r="W81" i="11" s="1"/>
  <c r="AW81" i="6"/>
  <c r="X81" i="11" a="1"/>
  <c r="X81" i="11" s="1"/>
  <c r="AW96" i="6"/>
  <c r="X96" i="11" a="1"/>
  <c r="X96" i="11" s="1"/>
  <c r="BI10" i="12" a="1"/>
  <c r="BI10" i="12" s="1"/>
  <c r="R32" i="12" a="1"/>
  <c r="R32" i="12" s="1"/>
  <c r="AK41" i="12" a="1"/>
  <c r="AK41" i="12" s="1"/>
  <c r="AP49" i="12" a="1"/>
  <c r="AP49" i="12" s="1"/>
  <c r="T51" i="12" a="1"/>
  <c r="T51" i="12" s="1"/>
  <c r="BI58" i="12" a="1"/>
  <c r="BI58" i="12" s="1"/>
  <c r="X38" i="11" a="1"/>
  <c r="X38" i="11" s="1"/>
  <c r="AX37" i="6"/>
  <c r="AD37" i="11" a="1"/>
  <c r="AD37" i="11" s="1"/>
  <c r="BR33" i="6"/>
  <c r="BS33" i="6" s="1"/>
  <c r="W33" i="14" s="1" a="1"/>
  <c r="W33" i="14" s="1"/>
  <c r="BN88" i="6"/>
  <c r="BO88" i="6" s="1"/>
  <c r="M88" i="14" s="1" a="1"/>
  <c r="M88" i="14" s="1"/>
  <c r="BG43" i="6"/>
  <c r="AB20" i="4"/>
  <c r="AR20" i="15" a="1"/>
  <c r="AR20" i="15" s="1"/>
  <c r="BI20" i="15" a="1"/>
  <c r="BI20" i="15" s="1"/>
  <c r="BS20" i="15" a="1"/>
  <c r="BS20" i="15" s="1"/>
  <c r="BB20" i="15" a="1"/>
  <c r="BB20" i="15" s="1"/>
  <c r="AA20" i="15" a="1"/>
  <c r="AA20" i="15" s="1"/>
  <c r="AK20" i="15" a="1"/>
  <c r="AK20" i="15" s="1"/>
  <c r="J20" i="15" a="1"/>
  <c r="J20" i="15" s="1"/>
  <c r="AB10" i="4"/>
  <c r="BB10" i="15" a="1"/>
  <c r="BB10" i="15" s="1"/>
  <c r="BS10" i="15" a="1"/>
  <c r="BS10" i="15" s="1"/>
  <c r="AR10" i="15" a="1"/>
  <c r="AR10" i="15" s="1"/>
  <c r="BI10" i="15" a="1"/>
  <c r="BI10" i="15" s="1"/>
  <c r="T10" i="15" a="1"/>
  <c r="T10" i="15" s="1"/>
  <c r="AK10" i="15" a="1"/>
  <c r="AK10" i="15" s="1"/>
  <c r="J10" i="15" a="1"/>
  <c r="J10" i="15" s="1"/>
  <c r="AA10" i="15" a="1"/>
  <c r="AA10" i="15" s="1"/>
  <c r="BL13" i="6"/>
  <c r="BM13" i="6" s="1"/>
  <c r="H13" i="14" s="1" a="1"/>
  <c r="H13" i="14" s="1"/>
  <c r="G13" i="14" a="1"/>
  <c r="G13" i="14" s="1"/>
  <c r="BN29" i="6"/>
  <c r="BO29" i="6" s="1"/>
  <c r="M29" i="14" s="1" a="1"/>
  <c r="M29" i="14" s="1"/>
  <c r="L29" i="14" a="1"/>
  <c r="L29" i="14" s="1"/>
  <c r="BN34" i="6"/>
  <c r="BO34" i="6" s="1"/>
  <c r="M34" i="14" s="1" a="1"/>
  <c r="M34" i="14" s="1"/>
  <c r="L34" i="14" a="1"/>
  <c r="L34" i="14" s="1"/>
  <c r="AB30" i="4"/>
  <c r="BB30" i="15" a="1"/>
  <c r="BB30" i="15" s="1"/>
  <c r="BI30" i="15" a="1"/>
  <c r="BI30" i="15" s="1"/>
  <c r="BS30" i="15" a="1"/>
  <c r="BS30" i="15" s="1"/>
  <c r="AR30" i="15" a="1"/>
  <c r="AR30" i="15" s="1"/>
  <c r="T30" i="15" a="1"/>
  <c r="T30" i="15" s="1"/>
  <c r="AK30" i="15" a="1"/>
  <c r="AK30" i="15" s="1"/>
  <c r="J30" i="15" a="1"/>
  <c r="J30" i="15" s="1"/>
  <c r="AA30" i="15" a="1"/>
  <c r="AA30" i="15" s="1"/>
  <c r="L31" i="4"/>
  <c r="AV31" i="15" a="1"/>
  <c r="AV31" i="15" s="1"/>
  <c r="AX31" i="15" a="1"/>
  <c r="AX31" i="15" s="1"/>
  <c r="BM31" i="15" a="1"/>
  <c r="BM31" i="15" s="1"/>
  <c r="BO31" i="15" a="1"/>
  <c r="BO31" i="15" s="1"/>
  <c r="N31" i="15" a="1"/>
  <c r="N31" i="15" s="1"/>
  <c r="AE31" i="15" a="1"/>
  <c r="AE31" i="15" s="1"/>
  <c r="P31" i="15" a="1"/>
  <c r="P31" i="15" s="1"/>
  <c r="AG31" i="15" a="1"/>
  <c r="AG31" i="15" s="1"/>
  <c r="G29" i="14" a="1"/>
  <c r="G29" i="14" s="1"/>
  <c r="BL29" i="6"/>
  <c r="BM29" i="6" s="1"/>
  <c r="H29" i="14" s="1" a="1"/>
  <c r="H29" i="14" s="1"/>
  <c r="L37" i="4"/>
  <c r="AV37" i="15" a="1"/>
  <c r="AV37" i="15" s="1"/>
  <c r="AX37" i="15" a="1"/>
  <c r="AX37" i="15" s="1"/>
  <c r="BM37" i="15" a="1"/>
  <c r="BM37" i="15" s="1"/>
  <c r="BO37" i="15" a="1"/>
  <c r="BO37" i="15" s="1"/>
  <c r="N37" i="15" a="1"/>
  <c r="N37" i="15" s="1"/>
  <c r="AE37" i="15" a="1"/>
  <c r="AE37" i="15" s="1"/>
  <c r="P37" i="15" a="1"/>
  <c r="P37" i="15" s="1"/>
  <c r="AG37" i="15" a="1"/>
  <c r="AG37" i="15" s="1"/>
  <c r="G35" i="14" a="1"/>
  <c r="G35" i="14" s="1"/>
  <c r="BL35" i="6"/>
  <c r="BM35" i="6" s="1"/>
  <c r="H35" i="14" s="1" a="1"/>
  <c r="H35" i="14" s="1"/>
  <c r="L38" i="14" a="1"/>
  <c r="L38" i="14" s="1"/>
  <c r="BN38" i="6"/>
  <c r="BO38" i="6" s="1"/>
  <c r="M38" i="14" s="1" a="1"/>
  <c r="M38" i="14" s="1"/>
  <c r="AB54" i="4"/>
  <c r="BB54" i="15" a="1"/>
  <c r="BB54" i="15" s="1"/>
  <c r="BS54" i="15" a="1"/>
  <c r="BS54" i="15" s="1"/>
  <c r="AR54" i="15" a="1"/>
  <c r="AR54" i="15" s="1"/>
  <c r="BI54" i="15" a="1"/>
  <c r="BI54" i="15" s="1"/>
  <c r="T54" i="15" a="1"/>
  <c r="T54" i="15" s="1"/>
  <c r="AK54" i="15" a="1"/>
  <c r="AK54" i="15" s="1"/>
  <c r="J54" i="15" a="1"/>
  <c r="J54" i="15" s="1"/>
  <c r="AA54" i="15" a="1"/>
  <c r="AA54" i="15" s="1"/>
  <c r="T45" i="4"/>
  <c r="AT45" i="15" a="1"/>
  <c r="AT45" i="15" s="1"/>
  <c r="BK45" i="15" a="1"/>
  <c r="BK45" i="15" s="1"/>
  <c r="BQ45" i="15" a="1"/>
  <c r="BQ45" i="15" s="1"/>
  <c r="AZ45" i="15" a="1"/>
  <c r="AZ45" i="15" s="1"/>
  <c r="L45" i="15" a="1"/>
  <c r="L45" i="15" s="1"/>
  <c r="AC45" i="15" a="1"/>
  <c r="AC45" i="15" s="1"/>
  <c r="R45" i="15" a="1"/>
  <c r="R45" i="15" s="1"/>
  <c r="AI45" i="15" a="1"/>
  <c r="AI45" i="15" s="1"/>
  <c r="AB62" i="4"/>
  <c r="BB62" i="15" a="1"/>
  <c r="BB62" i="15" s="1"/>
  <c r="AR62" i="15" a="1"/>
  <c r="AR62" i="15" s="1"/>
  <c r="BS62" i="15" a="1"/>
  <c r="BS62" i="15" s="1"/>
  <c r="T62" i="15" a="1"/>
  <c r="T62" i="15" s="1"/>
  <c r="AK62" i="15" a="1"/>
  <c r="AK62" i="15" s="1"/>
  <c r="J62" i="15" a="1"/>
  <c r="J62" i="15" s="1"/>
  <c r="AA62" i="15" a="1"/>
  <c r="AA62" i="15" s="1"/>
  <c r="BI62" i="15" a="1"/>
  <c r="BI62" i="15" s="1"/>
  <c r="AB72" i="4"/>
  <c r="AR72" i="15" a="1"/>
  <c r="AR72" i="15" s="1"/>
  <c r="BS72" i="15" a="1"/>
  <c r="BS72" i="15" s="1"/>
  <c r="BI72" i="15" a="1"/>
  <c r="BI72" i="15" s="1"/>
  <c r="BB72" i="15" a="1"/>
  <c r="BB72" i="15" s="1"/>
  <c r="T72" i="15" a="1"/>
  <c r="T72" i="15" s="1"/>
  <c r="AK72" i="15" a="1"/>
  <c r="AK72" i="15" s="1"/>
  <c r="J72" i="15" a="1"/>
  <c r="J72" i="15" s="1"/>
  <c r="AA72" i="15" a="1"/>
  <c r="AA72" i="15" s="1"/>
  <c r="BR57" i="6"/>
  <c r="BS57" i="6" s="1"/>
  <c r="W57" i="14" s="1" a="1"/>
  <c r="W57" i="14" s="1"/>
  <c r="V57" i="14" a="1"/>
  <c r="V57" i="14" s="1"/>
  <c r="BO71" i="15" a="1"/>
  <c r="BO71" i="15" s="1"/>
  <c r="AV71" i="15" a="1"/>
  <c r="AV71" i="15" s="1"/>
  <c r="AX71" i="15" a="1"/>
  <c r="AX71" i="15" s="1"/>
  <c r="N71" i="15" a="1"/>
  <c r="N71" i="15" s="1"/>
  <c r="AE71" i="15" a="1"/>
  <c r="AE71" i="15" s="1"/>
  <c r="P71" i="15" a="1"/>
  <c r="P71" i="15" s="1"/>
  <c r="AG71" i="15" a="1"/>
  <c r="AG71" i="15" s="1"/>
  <c r="BM71" i="15" a="1"/>
  <c r="BM71" i="15" s="1"/>
  <c r="BB78" i="15" a="1"/>
  <c r="BB78" i="15" s="1"/>
  <c r="BS78" i="15" a="1"/>
  <c r="BS78" i="15" s="1"/>
  <c r="AR78" i="15" a="1"/>
  <c r="AR78" i="15" s="1"/>
  <c r="BI78" i="15" a="1"/>
  <c r="BI78" i="15" s="1"/>
  <c r="J78" i="15" a="1"/>
  <c r="J78" i="15" s="1"/>
  <c r="AA78" i="15" a="1"/>
  <c r="AA78" i="15" s="1"/>
  <c r="T78" i="15" a="1"/>
  <c r="T78" i="15" s="1"/>
  <c r="AK78" i="15" a="1"/>
  <c r="AK78" i="15" s="1"/>
  <c r="AP82" i="15" a="1"/>
  <c r="AP82" i="15" s="1"/>
  <c r="BD82" i="15" a="1"/>
  <c r="BD82" i="15" s="1"/>
  <c r="BG82" i="15" a="1"/>
  <c r="BG82" i="15" s="1"/>
  <c r="BU82" i="15" a="1"/>
  <c r="BU82" i="15" s="1"/>
  <c r="AM82" i="15" a="1"/>
  <c r="AM82" i="15" s="1"/>
  <c r="V82" i="15" a="1"/>
  <c r="V82" i="15" s="1"/>
  <c r="Y82" i="15" a="1"/>
  <c r="Y82" i="15" s="1"/>
  <c r="H82" i="15" a="1"/>
  <c r="H82" i="15" s="1"/>
  <c r="V75" i="14" a="1"/>
  <c r="V75" i="14" s="1"/>
  <c r="BR75" i="6"/>
  <c r="BS75" i="6" s="1"/>
  <c r="W75" i="14" s="1" a="1"/>
  <c r="W75" i="14" s="1"/>
  <c r="BB79" i="15" a="1"/>
  <c r="BB79" i="15" s="1"/>
  <c r="BS79" i="15" a="1"/>
  <c r="BS79" i="15" s="1"/>
  <c r="J79" i="15" a="1"/>
  <c r="J79" i="15" s="1"/>
  <c r="AA79" i="15" a="1"/>
  <c r="AA79" i="15" s="1"/>
  <c r="AR79" i="15" a="1"/>
  <c r="AR79" i="15" s="1"/>
  <c r="BI79" i="15" a="1"/>
  <c r="BI79" i="15" s="1"/>
  <c r="T79" i="15" a="1"/>
  <c r="T79" i="15" s="1"/>
  <c r="AK79" i="15" a="1"/>
  <c r="AK79" i="15" s="1"/>
  <c r="Q69" i="14" a="1"/>
  <c r="Q69" i="14" s="1"/>
  <c r="BP69" i="6"/>
  <c r="BQ69" i="6" s="1"/>
  <c r="R69" i="14" s="1" a="1"/>
  <c r="R69" i="14" s="1"/>
  <c r="Q73" i="14" a="1"/>
  <c r="Q73" i="14" s="1"/>
  <c r="BP73" i="6"/>
  <c r="BQ73" i="6" s="1"/>
  <c r="R73" i="14" s="1" a="1"/>
  <c r="R73" i="14" s="1"/>
  <c r="AB99" i="4"/>
  <c r="AR99" i="15" a="1"/>
  <c r="AR99" i="15" s="1"/>
  <c r="BS99" i="15" a="1"/>
  <c r="BS99" i="15" s="1"/>
  <c r="BI99" i="15" a="1"/>
  <c r="BI99" i="15" s="1"/>
  <c r="BB99" i="15" a="1"/>
  <c r="BB99" i="15" s="1"/>
  <c r="T99" i="15" a="1"/>
  <c r="T99" i="15" s="1"/>
  <c r="AK99" i="15" a="1"/>
  <c r="AK99" i="15" s="1"/>
  <c r="J99" i="15" a="1"/>
  <c r="J99" i="15" s="1"/>
  <c r="AA99" i="15" a="1"/>
  <c r="AA99" i="15" s="1"/>
  <c r="V87" i="14" a="1"/>
  <c r="V87" i="14" s="1"/>
  <c r="BR87" i="6"/>
  <c r="BS87" i="6" s="1"/>
  <c r="W87" i="14" s="1" a="1"/>
  <c r="W87" i="14" s="1"/>
  <c r="BO7" i="15" a="1"/>
  <c r="BO7" i="15" s="1"/>
  <c r="AV7" i="15" a="1"/>
  <c r="AV7" i="15" s="1"/>
  <c r="AX7" i="15" a="1"/>
  <c r="AX7" i="15" s="1"/>
  <c r="BM7" i="15" a="1"/>
  <c r="BM7" i="15" s="1"/>
  <c r="N7" i="15" a="1"/>
  <c r="N7" i="15" s="1"/>
  <c r="AE7" i="15" a="1"/>
  <c r="AE7" i="15" s="1"/>
  <c r="P7" i="15" a="1"/>
  <c r="P7" i="15" s="1"/>
  <c r="AG7" i="15" a="1"/>
  <c r="AG7" i="15" s="1"/>
  <c r="T27" i="4"/>
  <c r="AZ27" i="15" a="1"/>
  <c r="AZ27" i="15" s="1"/>
  <c r="BK27" i="15" a="1"/>
  <c r="BK27" i="15" s="1"/>
  <c r="BQ27" i="15" a="1"/>
  <c r="BQ27" i="15" s="1"/>
  <c r="L27" i="15" a="1"/>
  <c r="L27" i="15" s="1"/>
  <c r="AC27" i="15" a="1"/>
  <c r="AC27" i="15" s="1"/>
  <c r="AT27" i="15" a="1"/>
  <c r="AT27" i="15" s="1"/>
  <c r="R27" i="15" a="1"/>
  <c r="R27" i="15" s="1"/>
  <c r="AI27" i="15" a="1"/>
  <c r="AI27" i="15" s="1"/>
  <c r="AZ22" i="15" a="1"/>
  <c r="AZ22" i="15" s="1"/>
  <c r="BK22" i="15" a="1"/>
  <c r="BK22" i="15" s="1"/>
  <c r="BQ22" i="15" a="1"/>
  <c r="BQ22" i="15" s="1"/>
  <c r="AT22" i="15" a="1"/>
  <c r="AT22" i="15" s="1"/>
  <c r="AC22" i="15" a="1"/>
  <c r="AC22" i="15" s="1"/>
  <c r="L22" i="15" a="1"/>
  <c r="L22" i="15" s="1"/>
  <c r="AI22" i="15" a="1"/>
  <c r="AI22" i="15" s="1"/>
  <c r="R22" i="15" a="1"/>
  <c r="R22" i="15" s="1"/>
  <c r="BK43" i="15" a="1"/>
  <c r="BK43" i="15" s="1"/>
  <c r="BQ43" i="15" a="1"/>
  <c r="BQ43" i="15" s="1"/>
  <c r="AT43" i="15" a="1"/>
  <c r="AT43" i="15" s="1"/>
  <c r="AZ43" i="15" a="1"/>
  <c r="AZ43" i="15" s="1"/>
  <c r="L43" i="15" a="1"/>
  <c r="L43" i="15" s="1"/>
  <c r="AC43" i="15" a="1"/>
  <c r="AC43" i="15" s="1"/>
  <c r="R43" i="15" a="1"/>
  <c r="R43" i="15" s="1"/>
  <c r="AI43" i="15" a="1"/>
  <c r="AI43" i="15" s="1"/>
  <c r="AZ35" i="15" a="1"/>
  <c r="AZ35" i="15" s="1"/>
  <c r="BQ35" i="15" a="1"/>
  <c r="BQ35" i="15" s="1"/>
  <c r="AT35" i="15" a="1"/>
  <c r="AT35" i="15" s="1"/>
  <c r="BK35" i="15" a="1"/>
  <c r="BK35" i="15" s="1"/>
  <c r="L35" i="15" a="1"/>
  <c r="L35" i="15" s="1"/>
  <c r="AC35" i="15" a="1"/>
  <c r="AC35" i="15" s="1"/>
  <c r="R35" i="15" a="1"/>
  <c r="R35" i="15" s="1"/>
  <c r="AI35" i="15" a="1"/>
  <c r="AI35" i="15" s="1"/>
  <c r="AP59" i="15" a="1"/>
  <c r="AP59" i="15" s="1"/>
  <c r="BU59" i="15" a="1"/>
  <c r="BU59" i="15" s="1"/>
  <c r="BD59" i="15" a="1"/>
  <c r="BD59" i="15" s="1"/>
  <c r="BG59" i="15" a="1"/>
  <c r="BG59" i="15" s="1"/>
  <c r="V59" i="15" a="1"/>
  <c r="V59" i="15" s="1"/>
  <c r="AM59" i="15" a="1"/>
  <c r="AM59" i="15" s="1"/>
  <c r="H59" i="15" a="1"/>
  <c r="H59" i="15" s="1"/>
  <c r="Y59" i="15" a="1"/>
  <c r="Y59" i="15" s="1"/>
  <c r="AR61" i="15" a="1"/>
  <c r="AR61" i="15" s="1"/>
  <c r="BI61" i="15" a="1"/>
  <c r="BI61" i="15" s="1"/>
  <c r="BB61" i="15" a="1"/>
  <c r="BB61" i="15" s="1"/>
  <c r="BS61" i="15" a="1"/>
  <c r="BS61" i="15" s="1"/>
  <c r="T61" i="15" a="1"/>
  <c r="T61" i="15" s="1"/>
  <c r="AK61" i="15" a="1"/>
  <c r="AK61" i="15" s="1"/>
  <c r="J61" i="15" a="1"/>
  <c r="J61" i="15" s="1"/>
  <c r="AA61" i="15" a="1"/>
  <c r="AA61" i="15" s="1"/>
  <c r="AP84" i="15" a="1"/>
  <c r="AP84" i="15" s="1"/>
  <c r="BD84" i="15" a="1"/>
  <c r="BD84" i="15" s="1"/>
  <c r="BG84" i="15" a="1"/>
  <c r="BG84" i="15" s="1"/>
  <c r="BU84" i="15" a="1"/>
  <c r="BU84" i="15" s="1"/>
  <c r="V84" i="15" a="1"/>
  <c r="V84" i="15" s="1"/>
  <c r="AM84" i="15" a="1"/>
  <c r="AM84" i="15" s="1"/>
  <c r="H84" i="15" a="1"/>
  <c r="H84" i="15" s="1"/>
  <c r="Y84" i="15" a="1"/>
  <c r="Y84" i="15" s="1"/>
  <c r="L82" i="4"/>
  <c r="BO82" i="15" a="1"/>
  <c r="BO82" i="15" s="1"/>
  <c r="AV82" i="15" a="1"/>
  <c r="AV82" i="15" s="1"/>
  <c r="AX82" i="15" a="1"/>
  <c r="AX82" i="15" s="1"/>
  <c r="BM82" i="15" a="1"/>
  <c r="BM82" i="15" s="1"/>
  <c r="P82" i="15" a="1"/>
  <c r="P82" i="15" s="1"/>
  <c r="AE82" i="15" a="1"/>
  <c r="AE82" i="15" s="1"/>
  <c r="AG82" i="15" a="1"/>
  <c r="AG82" i="15" s="1"/>
  <c r="N82" i="15" a="1"/>
  <c r="N82" i="15" s="1"/>
  <c r="I89" i="4" a="1"/>
  <c r="I89" i="4" s="1"/>
  <c r="AV89" i="15" a="1"/>
  <c r="AV89" i="15" s="1"/>
  <c r="AX89" i="15" a="1"/>
  <c r="AX89" i="15" s="1"/>
  <c r="BM89" i="15" a="1"/>
  <c r="BM89" i="15" s="1"/>
  <c r="BO89" i="15" a="1"/>
  <c r="BO89" i="15" s="1"/>
  <c r="N89" i="15" a="1"/>
  <c r="N89" i="15" s="1"/>
  <c r="AE89" i="15" a="1"/>
  <c r="AE89" i="15" s="1"/>
  <c r="P89" i="15" a="1"/>
  <c r="P89" i="15" s="1"/>
  <c r="AG89" i="15" a="1"/>
  <c r="AG89" i="15" s="1"/>
  <c r="T64" i="4"/>
  <c r="BQ64" i="15" a="1"/>
  <c r="BQ64" i="15" s="1"/>
  <c r="AT64" i="15" a="1"/>
  <c r="AT64" i="15" s="1"/>
  <c r="BK64" i="15" a="1"/>
  <c r="BK64" i="15" s="1"/>
  <c r="AZ64" i="15" a="1"/>
  <c r="AZ64" i="15" s="1"/>
  <c r="L64" i="15" a="1"/>
  <c r="L64" i="15" s="1"/>
  <c r="AC64" i="15" a="1"/>
  <c r="AC64" i="15" s="1"/>
  <c r="R64" i="15" a="1"/>
  <c r="R64" i="15" s="1"/>
  <c r="AI64" i="15" a="1"/>
  <c r="AI64" i="15" s="1"/>
  <c r="T85" i="4"/>
  <c r="AT85" i="15" a="1"/>
  <c r="AT85" i="15" s="1"/>
  <c r="BK85" i="15" a="1"/>
  <c r="BK85" i="15" s="1"/>
  <c r="AZ85" i="15" a="1"/>
  <c r="AZ85" i="15" s="1"/>
  <c r="BQ85" i="15" a="1"/>
  <c r="BQ85" i="15" s="1"/>
  <c r="L85" i="15" a="1"/>
  <c r="L85" i="15" s="1"/>
  <c r="AC85" i="15" a="1"/>
  <c r="AC85" i="15" s="1"/>
  <c r="R85" i="15" a="1"/>
  <c r="R85" i="15" s="1"/>
  <c r="AI85" i="15" a="1"/>
  <c r="AI85" i="15" s="1"/>
  <c r="T58" i="4"/>
  <c r="AZ58" i="15" a="1"/>
  <c r="AZ58" i="15" s="1"/>
  <c r="BK58" i="15" a="1"/>
  <c r="BK58" i="15" s="1"/>
  <c r="AT58" i="15" a="1"/>
  <c r="AT58" i="15" s="1"/>
  <c r="BQ58" i="15" a="1"/>
  <c r="BQ58" i="15" s="1"/>
  <c r="L58" i="15" a="1"/>
  <c r="L58" i="15" s="1"/>
  <c r="AC58" i="15" a="1"/>
  <c r="AC58" i="15" s="1"/>
  <c r="R58" i="15" a="1"/>
  <c r="R58" i="15" s="1"/>
  <c r="AI58" i="15" a="1"/>
  <c r="AI58" i="15" s="1"/>
  <c r="T69" i="4"/>
  <c r="BK69" i="15" a="1"/>
  <c r="BK69" i="15" s="1"/>
  <c r="AZ69" i="15" a="1"/>
  <c r="AZ69" i="15" s="1"/>
  <c r="BQ69" i="15" a="1"/>
  <c r="BQ69" i="15" s="1"/>
  <c r="L69" i="15" a="1"/>
  <c r="L69" i="15" s="1"/>
  <c r="AC69" i="15" a="1"/>
  <c r="AC69" i="15" s="1"/>
  <c r="R69" i="15" a="1"/>
  <c r="R69" i="15" s="1"/>
  <c r="AI69" i="15" a="1"/>
  <c r="AI69" i="15" s="1"/>
  <c r="AT69" i="15" a="1"/>
  <c r="AT69" i="15" s="1"/>
  <c r="AT49" i="15" a="1"/>
  <c r="AT49" i="15" s="1"/>
  <c r="AZ49" i="15" a="1"/>
  <c r="AZ49" i="15" s="1"/>
  <c r="BK49" i="15" a="1"/>
  <c r="BK49" i="15" s="1"/>
  <c r="BQ49" i="15" a="1"/>
  <c r="BQ49" i="15" s="1"/>
  <c r="R49" i="15" a="1"/>
  <c r="R49" i="15" s="1"/>
  <c r="AI49" i="15" a="1"/>
  <c r="AI49" i="15" s="1"/>
  <c r="L49" i="15" a="1"/>
  <c r="L49" i="15" s="1"/>
  <c r="AC49" i="15" a="1"/>
  <c r="AC49" i="15" s="1"/>
  <c r="AA23" i="15" a="1"/>
  <c r="AA23" i="15" s="1"/>
  <c r="AE18" i="15" a="1"/>
  <c r="AE18" i="15" s="1"/>
  <c r="Q10" i="11" a="1"/>
  <c r="Q10" i="11" s="1"/>
  <c r="BN13" i="5" a="1"/>
  <c r="BN13" i="5" s="1"/>
  <c r="AC14" i="12" a="1"/>
  <c r="AC14" i="12" s="1"/>
  <c r="AT14" i="12" a="1"/>
  <c r="AT14" i="12" s="1"/>
  <c r="BK14" i="12" a="1"/>
  <c r="BK14" i="12" s="1"/>
  <c r="AI14" i="12" a="1"/>
  <c r="AI14" i="12" s="1"/>
  <c r="AQ15" i="6"/>
  <c r="AZ15" i="6" s="1"/>
  <c r="L15" i="11" s="1" a="1"/>
  <c r="L15" i="11" s="1"/>
  <c r="AX15" i="12" s="1" a="1"/>
  <c r="AX15" i="12" s="1"/>
  <c r="AQ11" i="6"/>
  <c r="AZ11" i="6" s="1"/>
  <c r="L11" i="11" s="1" a="1"/>
  <c r="L11" i="11" s="1"/>
  <c r="AX11" i="12" s="1" a="1"/>
  <c r="AX11" i="12" s="1"/>
  <c r="H11" i="11" a="1"/>
  <c r="H11" i="11" s="1"/>
  <c r="L12" i="5" a="1"/>
  <c r="L12" i="5" s="1"/>
  <c r="AO12" i="6"/>
  <c r="AN12" i="6"/>
  <c r="AQ18" i="6"/>
  <c r="AZ18" i="6" s="1"/>
  <c r="L18" i="11" s="1" a="1"/>
  <c r="L18" i="11" s="1"/>
  <c r="AX18" i="12" s="1" a="1"/>
  <c r="AX18" i="12" s="1"/>
  <c r="H18" i="11" a="1"/>
  <c r="H18" i="11" s="1"/>
  <c r="AP18" i="6"/>
  <c r="AY18" i="6" s="1"/>
  <c r="G18" i="11" a="1"/>
  <c r="G18" i="11" s="1"/>
  <c r="AI30" i="12" a="1"/>
  <c r="AI30" i="12" s="1"/>
  <c r="L30" i="12" a="1"/>
  <c r="L30" i="12" s="1"/>
  <c r="BK30" i="12" a="1"/>
  <c r="BK30" i="12" s="1"/>
  <c r="BQ30" i="12" a="1"/>
  <c r="BQ30" i="12" s="1"/>
  <c r="AC30" i="12" a="1"/>
  <c r="AC30" i="12" s="1"/>
  <c r="AT30" i="12" a="1"/>
  <c r="AT30" i="12" s="1"/>
  <c r="AZ30" i="12" a="1"/>
  <c r="AZ30" i="12" s="1"/>
  <c r="R30" i="12" a="1"/>
  <c r="R30" i="12" s="1"/>
  <c r="K37" i="5" a="1"/>
  <c r="K37" i="5" s="1"/>
  <c r="W37" i="5" s="1" a="1"/>
  <c r="W37" i="5" s="1"/>
  <c r="G37" i="11" s="1" a="1"/>
  <c r="G37" i="11" s="1"/>
  <c r="AO37" i="6"/>
  <c r="AN37" i="6"/>
  <c r="I32" i="5" a="1"/>
  <c r="I32" i="5" s="1"/>
  <c r="K32" i="5" s="1" a="1"/>
  <c r="K32" i="5" s="1"/>
  <c r="AQ40" i="6"/>
  <c r="AZ40" i="6" s="1"/>
  <c r="L40" i="11" s="1" a="1"/>
  <c r="L40" i="11" s="1"/>
  <c r="P40" i="12" s="1" a="1"/>
  <c r="P40" i="12" s="1"/>
  <c r="H40" i="11" a="1"/>
  <c r="H40" i="11" s="1"/>
  <c r="AS43" i="6"/>
  <c r="BB43" i="6" s="1"/>
  <c r="N43" i="11" a="1"/>
  <c r="N43" i="11" s="1"/>
  <c r="AG43" i="12" s="1" a="1"/>
  <c r="AG43" i="12" s="1"/>
  <c r="BS26" i="5" a="1"/>
  <c r="BS26" i="5" s="1"/>
  <c r="I49" i="5" a="1"/>
  <c r="I49" i="5" s="1"/>
  <c r="L49" i="5" s="1" a="1"/>
  <c r="L49" i="5" s="1"/>
  <c r="AD49" i="5" s="1" a="1"/>
  <c r="AD49" i="5" s="1"/>
  <c r="AQ48" i="6"/>
  <c r="AZ48" i="6" s="1"/>
  <c r="L48" i="11" s="1" a="1"/>
  <c r="L48" i="11" s="1"/>
  <c r="AX48" i="12" s="1" a="1"/>
  <c r="AX48" i="12" s="1"/>
  <c r="H48" i="11" a="1"/>
  <c r="H48" i="11" s="1"/>
  <c r="H59" i="11" a="1"/>
  <c r="H59" i="11" s="1"/>
  <c r="AQ59" i="6"/>
  <c r="AZ59" i="6" s="1"/>
  <c r="AM54" i="12" a="1"/>
  <c r="AM54" i="12" s="1"/>
  <c r="BG54" i="12" a="1"/>
  <c r="BG54" i="12" s="1"/>
  <c r="H54" i="12" a="1"/>
  <c r="H54" i="12" s="1"/>
  <c r="AP54" i="12" a="1"/>
  <c r="AP54" i="12" s="1"/>
  <c r="BU54" i="12" a="1"/>
  <c r="BU54" i="12" s="1"/>
  <c r="Y54" i="12" a="1"/>
  <c r="Y54" i="12" s="1"/>
  <c r="BD54" i="12" a="1"/>
  <c r="BD54" i="12" s="1"/>
  <c r="AS49" i="6"/>
  <c r="BB49" i="6" s="1"/>
  <c r="AJ54" i="5" a="1"/>
  <c r="AJ54" i="5" s="1"/>
  <c r="L54" i="12" a="1"/>
  <c r="L54" i="12" s="1"/>
  <c r="R54" i="12" a="1"/>
  <c r="R54" i="12" s="1"/>
  <c r="AC54" i="12" a="1"/>
  <c r="AC54" i="12" s="1"/>
  <c r="BK54" i="12" a="1"/>
  <c r="BK54" i="12" s="1"/>
  <c r="AI54" i="12" a="1"/>
  <c r="AI54" i="12" s="1"/>
  <c r="BW67" i="5"/>
  <c r="V67" i="12" a="1"/>
  <c r="V67" i="12" s="1"/>
  <c r="BD67" i="12" a="1"/>
  <c r="BD67" i="12" s="1"/>
  <c r="H67" i="12" a="1"/>
  <c r="H67" i="12" s="1"/>
  <c r="AP67" i="12" a="1"/>
  <c r="AP67" i="12" s="1"/>
  <c r="Y67" i="12" a="1"/>
  <c r="Y67" i="12" s="1"/>
  <c r="BU67" i="12" a="1"/>
  <c r="BU67" i="12" s="1"/>
  <c r="AK64" i="12" a="1"/>
  <c r="AK64" i="12" s="1"/>
  <c r="BB64" i="12" a="1"/>
  <c r="BB64" i="12" s="1"/>
  <c r="BS64" i="12" a="1"/>
  <c r="BS64" i="12" s="1"/>
  <c r="AR64" i="12" a="1"/>
  <c r="AR64" i="12" s="1"/>
  <c r="BI64" i="12" a="1"/>
  <c r="BI64" i="12" s="1"/>
  <c r="T64" i="12" a="1"/>
  <c r="T64" i="12" s="1"/>
  <c r="AA64" i="12" a="1"/>
  <c r="AA64" i="12" s="1"/>
  <c r="J64" i="12" a="1"/>
  <c r="J64" i="12" s="1"/>
  <c r="BI72" i="12" a="1"/>
  <c r="BI72" i="12" s="1"/>
  <c r="AA72" i="12" a="1"/>
  <c r="AA72" i="12" s="1"/>
  <c r="AR72" i="12" a="1"/>
  <c r="AR72" i="12" s="1"/>
  <c r="J72" i="12" a="1"/>
  <c r="J72" i="12" s="1"/>
  <c r="BS72" i="12" a="1"/>
  <c r="BS72" i="12" s="1"/>
  <c r="AK72" i="12" a="1"/>
  <c r="AK72" i="12" s="1"/>
  <c r="AO74" i="6"/>
  <c r="AN74" i="6"/>
  <c r="AT67" i="6"/>
  <c r="BC67" i="6" s="1"/>
  <c r="P67" i="11" a="1"/>
  <c r="P67" i="11" s="1"/>
  <c r="AU67" i="6"/>
  <c r="BD67" i="6" s="1"/>
  <c r="Q67" i="11" a="1"/>
  <c r="Q67" i="11" s="1"/>
  <c r="AU84" i="6"/>
  <c r="BD84" i="6" s="1"/>
  <c r="AT84" i="6"/>
  <c r="BC84" i="6" s="1"/>
  <c r="P84" i="11" a="1"/>
  <c r="P84" i="11" s="1"/>
  <c r="Q84" i="11" a="1"/>
  <c r="Q84" i="11" s="1"/>
  <c r="L81" i="5" a="1"/>
  <c r="L81" i="5" s="1"/>
  <c r="AD81" i="5" s="1" a="1"/>
  <c r="AD81" i="5" s="1"/>
  <c r="AO81" i="6"/>
  <c r="AN81" i="6"/>
  <c r="Q86" i="11" a="1"/>
  <c r="Q86" i="11" s="1"/>
  <c r="AU86" i="6"/>
  <c r="BD86" i="6" s="1"/>
  <c r="Q85" i="11" a="1"/>
  <c r="Q85" i="11" s="1"/>
  <c r="AU85" i="6"/>
  <c r="BD85" i="6" s="1"/>
  <c r="AL80" i="5" a="1"/>
  <c r="AL80" i="5" s="1"/>
  <c r="AV80" i="5" s="1" a="1"/>
  <c r="AV80" i="5" s="1"/>
  <c r="P80" i="11" s="1" a="1"/>
  <c r="P80" i="11" s="1"/>
  <c r="AX76" i="6"/>
  <c r="AD76" i="11" a="1"/>
  <c r="AD76" i="11" s="1"/>
  <c r="AU74" i="6"/>
  <c r="BD74" i="6" s="1"/>
  <c r="Q74" i="11" a="1"/>
  <c r="Q74" i="11" s="1"/>
  <c r="AS92" i="6"/>
  <c r="BB92" i="6" s="1"/>
  <c r="N92" i="11" a="1"/>
  <c r="N92" i="11" s="1"/>
  <c r="AG92" i="12" s="1" a="1"/>
  <c r="AG92" i="12" s="1"/>
  <c r="AD94" i="11" a="1"/>
  <c r="AD94" i="11" s="1"/>
  <c r="L100" i="5" a="1"/>
  <c r="L100" i="5" s="1"/>
  <c r="AD100" i="5" s="1" a="1"/>
  <c r="AD100" i="5" s="1"/>
  <c r="AO100" i="6"/>
  <c r="AN100" i="6"/>
  <c r="AS88" i="6"/>
  <c r="BB88" i="6" s="1"/>
  <c r="N88" i="11" a="1"/>
  <c r="N88" i="11" s="1"/>
  <c r="BO88" i="12" s="1" a="1"/>
  <c r="BO88" i="12" s="1"/>
  <c r="BO92" i="12" a="1"/>
  <c r="BO92" i="12" s="1"/>
  <c r="AP90" i="6"/>
  <c r="AY90" i="6" s="1"/>
  <c r="G90" i="11" a="1"/>
  <c r="G90" i="11" s="1"/>
  <c r="H90" i="11" a="1"/>
  <c r="H90" i="11" s="1"/>
  <c r="AQ90" i="6"/>
  <c r="AZ90" i="6" s="1"/>
  <c r="AG89" i="12" a="1"/>
  <c r="AG89" i="12" s="1"/>
  <c r="J14" i="12" a="1"/>
  <c r="J14" i="12" s="1"/>
  <c r="AI16" i="12" a="1"/>
  <c r="AI16" i="12" s="1"/>
  <c r="Y26" i="12" a="1"/>
  <c r="Y26" i="12" s="1"/>
  <c r="R46" i="12" a="1"/>
  <c r="R46" i="12" s="1"/>
  <c r="T32" i="12" a="1"/>
  <c r="T32" i="12" s="1"/>
  <c r="J51" i="12" a="1"/>
  <c r="J51" i="12" s="1"/>
  <c r="BB58" i="12" a="1"/>
  <c r="BB58" i="12" s="1"/>
  <c r="BI73" i="3"/>
  <c r="BH73" i="3"/>
  <c r="V79" i="14" a="1"/>
  <c r="V79" i="14" s="1"/>
  <c r="G17" i="14" a="1"/>
  <c r="G17" i="14" s="1"/>
  <c r="BS26" i="15" a="1"/>
  <c r="BS26" i="15" s="1"/>
  <c r="BI26" i="15" a="1"/>
  <c r="BI26" i="15" s="1"/>
  <c r="BB26" i="15" a="1"/>
  <c r="BB26" i="15" s="1"/>
  <c r="AR26" i="15" a="1"/>
  <c r="AR26" i="15" s="1"/>
  <c r="T26" i="15" a="1"/>
  <c r="T26" i="15" s="1"/>
  <c r="AK26" i="15" a="1"/>
  <c r="AK26" i="15" s="1"/>
  <c r="J26" i="15" a="1"/>
  <c r="J26" i="15" s="1"/>
  <c r="AA26" i="15" a="1"/>
  <c r="AA26" i="15" s="1"/>
  <c r="AV24" i="15" a="1"/>
  <c r="AV24" i="15" s="1"/>
  <c r="AX24" i="15" a="1"/>
  <c r="AX24" i="15" s="1"/>
  <c r="BM24" i="15" a="1"/>
  <c r="BM24" i="15" s="1"/>
  <c r="BO24" i="15" a="1"/>
  <c r="BO24" i="15" s="1"/>
  <c r="AE24" i="15" a="1"/>
  <c r="AE24" i="15" s="1"/>
  <c r="N24" i="15" a="1"/>
  <c r="N24" i="15" s="1"/>
  <c r="T25" i="4"/>
  <c r="AT25" i="15" a="1"/>
  <c r="AT25" i="15" s="1"/>
  <c r="AZ25" i="15" a="1"/>
  <c r="AZ25" i="15" s="1"/>
  <c r="BK25" i="15" a="1"/>
  <c r="BK25" i="15" s="1"/>
  <c r="BQ25" i="15" a="1"/>
  <c r="BQ25" i="15" s="1"/>
  <c r="R25" i="15" a="1"/>
  <c r="R25" i="15" s="1"/>
  <c r="AC25" i="15" a="1"/>
  <c r="AC25" i="15" s="1"/>
  <c r="L25" i="15" a="1"/>
  <c r="L25" i="15" s="1"/>
  <c r="AI25" i="15" a="1"/>
  <c r="AI25" i="15" s="1"/>
  <c r="BL28" i="6"/>
  <c r="BM28" i="6" s="1"/>
  <c r="H28" i="14" s="1" a="1"/>
  <c r="H28" i="14" s="1"/>
  <c r="G28" i="14" a="1"/>
  <c r="G28" i="14" s="1"/>
  <c r="BB57" i="15" a="1"/>
  <c r="BB57" i="15" s="1"/>
  <c r="BS57" i="15" a="1"/>
  <c r="BS57" i="15" s="1"/>
  <c r="AR57" i="15" a="1"/>
  <c r="AR57" i="15" s="1"/>
  <c r="BI57" i="15" a="1"/>
  <c r="BI57" i="15" s="1"/>
  <c r="T57" i="15" a="1"/>
  <c r="T57" i="15" s="1"/>
  <c r="AK57" i="15" a="1"/>
  <c r="AK57" i="15" s="1"/>
  <c r="J57" i="15" a="1"/>
  <c r="J57" i="15" s="1"/>
  <c r="AA57" i="15" a="1"/>
  <c r="AA57" i="15" s="1"/>
  <c r="AR64" i="15" a="1"/>
  <c r="AR64" i="15" s="1"/>
  <c r="BS64" i="15" a="1"/>
  <c r="BS64" i="15" s="1"/>
  <c r="BI64" i="15" a="1"/>
  <c r="BI64" i="15" s="1"/>
  <c r="BB64" i="15" a="1"/>
  <c r="BB64" i="15" s="1"/>
  <c r="T64" i="15" a="1"/>
  <c r="T64" i="15" s="1"/>
  <c r="AK64" i="15" a="1"/>
  <c r="AK64" i="15" s="1"/>
  <c r="J64" i="15" a="1"/>
  <c r="J64" i="15" s="1"/>
  <c r="AA64" i="15" a="1"/>
  <c r="AA64" i="15" s="1"/>
  <c r="AJ45" i="4"/>
  <c r="AP45" i="15" a="1"/>
  <c r="AP45" i="15" s="1"/>
  <c r="BD45" i="15" a="1"/>
  <c r="BD45" i="15" s="1"/>
  <c r="BG45" i="15" a="1"/>
  <c r="BG45" i="15" s="1"/>
  <c r="BU45" i="15" a="1"/>
  <c r="BU45" i="15" s="1"/>
  <c r="V45" i="15" a="1"/>
  <c r="V45" i="15" s="1"/>
  <c r="AM45" i="15" a="1"/>
  <c r="AM45" i="15" s="1"/>
  <c r="H45" i="15" a="1"/>
  <c r="H45" i="15" s="1"/>
  <c r="Y45" i="15" a="1"/>
  <c r="Y45" i="15" s="1"/>
  <c r="AJ71" i="4"/>
  <c r="AP71" i="15" a="1"/>
  <c r="AP71" i="15" s="1"/>
  <c r="BD71" i="15" a="1"/>
  <c r="BD71" i="15" s="1"/>
  <c r="BG71" i="15" a="1"/>
  <c r="BG71" i="15" s="1"/>
  <c r="BU71" i="15" a="1"/>
  <c r="BU71" i="15" s="1"/>
  <c r="V71" i="15" a="1"/>
  <c r="V71" i="15" s="1"/>
  <c r="AM71" i="15" a="1"/>
  <c r="AM71" i="15" s="1"/>
  <c r="H71" i="15" a="1"/>
  <c r="H71" i="15" s="1"/>
  <c r="Y71" i="15" a="1"/>
  <c r="Y71" i="15" s="1"/>
  <c r="AB58" i="4"/>
  <c r="BB58" i="15" a="1"/>
  <c r="BB58" i="15" s="1"/>
  <c r="BS58" i="15" a="1"/>
  <c r="BS58" i="15" s="1"/>
  <c r="AR58" i="15" a="1"/>
  <c r="AR58" i="15" s="1"/>
  <c r="BI58" i="15" a="1"/>
  <c r="BI58" i="15" s="1"/>
  <c r="T58" i="15" a="1"/>
  <c r="T58" i="15" s="1"/>
  <c r="AK58" i="15" a="1"/>
  <c r="AK58" i="15" s="1"/>
  <c r="J58" i="15" a="1"/>
  <c r="J58" i="15" s="1"/>
  <c r="AA58" i="15" a="1"/>
  <c r="AA58" i="15" s="1"/>
  <c r="AP70" i="15" a="1"/>
  <c r="AP70" i="15" s="1"/>
  <c r="BD70" i="15" a="1"/>
  <c r="BD70" i="15" s="1"/>
  <c r="BG70" i="15" a="1"/>
  <c r="BG70" i="15" s="1"/>
  <c r="V70" i="15" a="1"/>
  <c r="V70" i="15" s="1"/>
  <c r="AM70" i="15" a="1"/>
  <c r="AM70" i="15" s="1"/>
  <c r="H70" i="15" a="1"/>
  <c r="H70" i="15" s="1"/>
  <c r="Y70" i="15" a="1"/>
  <c r="Y70" i="15" s="1"/>
  <c r="BU70" i="15" a="1"/>
  <c r="BU70" i="15" s="1"/>
  <c r="L92" i="4"/>
  <c r="BO92" i="15" a="1"/>
  <c r="BO92" i="15" s="1"/>
  <c r="AV92" i="15" a="1"/>
  <c r="AV92" i="15" s="1"/>
  <c r="AX92" i="15" a="1"/>
  <c r="AX92" i="15" s="1"/>
  <c r="BM92" i="15" a="1"/>
  <c r="BM92" i="15" s="1"/>
  <c r="N92" i="15" a="1"/>
  <c r="N92" i="15" s="1"/>
  <c r="AE92" i="15" a="1"/>
  <c r="AE92" i="15" s="1"/>
  <c r="P92" i="15" a="1"/>
  <c r="P92" i="15" s="1"/>
  <c r="AG92" i="15" a="1"/>
  <c r="AG92" i="15" s="1"/>
  <c r="G89" i="14" a="1"/>
  <c r="G89" i="14" s="1"/>
  <c r="BL89" i="6"/>
  <c r="BM89" i="6" s="1"/>
  <c r="H89" i="14" s="1" a="1"/>
  <c r="H89" i="14" s="1"/>
  <c r="AV91" i="15" a="1"/>
  <c r="AV91" i="15" s="1"/>
  <c r="AX91" i="15" a="1"/>
  <c r="AX91" i="15" s="1"/>
  <c r="BM91" i="15" a="1"/>
  <c r="BM91" i="15" s="1"/>
  <c r="BO91" i="15" a="1"/>
  <c r="BO91" i="15" s="1"/>
  <c r="N91" i="15" a="1"/>
  <c r="N91" i="15" s="1"/>
  <c r="AE91" i="15" a="1"/>
  <c r="AE91" i="15" s="1"/>
  <c r="P91" i="15" a="1"/>
  <c r="P91" i="15" s="1"/>
  <c r="AG91" i="15" a="1"/>
  <c r="AG91" i="15" s="1"/>
  <c r="T18" i="4"/>
  <c r="AZ18" i="15" a="1"/>
  <c r="AZ18" i="15" s="1"/>
  <c r="BK18" i="15" a="1"/>
  <c r="BK18" i="15" s="1"/>
  <c r="BQ18" i="15" a="1"/>
  <c r="BQ18" i="15" s="1"/>
  <c r="AT18" i="15" a="1"/>
  <c r="AT18" i="15" s="1"/>
  <c r="AI18" i="15" a="1"/>
  <c r="AI18" i="15" s="1"/>
  <c r="R18" i="15" a="1"/>
  <c r="R18" i="15" s="1"/>
  <c r="T11" i="4"/>
  <c r="AT11" i="15" a="1"/>
  <c r="AT11" i="15" s="1"/>
  <c r="BK11" i="15" a="1"/>
  <c r="BK11" i="15" s="1"/>
  <c r="AZ11" i="15" a="1"/>
  <c r="AZ11" i="15" s="1"/>
  <c r="BQ11" i="15" a="1"/>
  <c r="BQ11" i="15" s="1"/>
  <c r="L11" i="15" a="1"/>
  <c r="L11" i="15" s="1"/>
  <c r="AC11" i="15" a="1"/>
  <c r="AC11" i="15" s="1"/>
  <c r="R11" i="15" a="1"/>
  <c r="R11" i="15" s="1"/>
  <c r="AI11" i="15" a="1"/>
  <c r="AI11" i="15" s="1"/>
  <c r="AJ22" i="4"/>
  <c r="BU22" i="15" a="1"/>
  <c r="BU22" i="15" s="1"/>
  <c r="AP22" i="15" a="1"/>
  <c r="AP22" i="15" s="1"/>
  <c r="BD22" i="15" a="1"/>
  <c r="BD22" i="15" s="1"/>
  <c r="BG22" i="15" a="1"/>
  <c r="BG22" i="15" s="1"/>
  <c r="H22" i="15" a="1"/>
  <c r="H22" i="15" s="1"/>
  <c r="AM22" i="15" a="1"/>
  <c r="AM22" i="15" s="1"/>
  <c r="Y22" i="15" a="1"/>
  <c r="Y22" i="15" s="1"/>
  <c r="AR60" i="15" a="1"/>
  <c r="AR60" i="15" s="1"/>
  <c r="BB60" i="15" a="1"/>
  <c r="BB60" i="15" s="1"/>
  <c r="BS60" i="15" a="1"/>
  <c r="BS60" i="15" s="1"/>
  <c r="BI60" i="15" a="1"/>
  <c r="BI60" i="15" s="1"/>
  <c r="T60" i="15" a="1"/>
  <c r="T60" i="15" s="1"/>
  <c r="AK60" i="15" a="1"/>
  <c r="AK60" i="15" s="1"/>
  <c r="J60" i="15" a="1"/>
  <c r="J60" i="15" s="1"/>
  <c r="AA60" i="15" a="1"/>
  <c r="AA60" i="15" s="1"/>
  <c r="BK73" i="15" a="1"/>
  <c r="BK73" i="15" s="1"/>
  <c r="AZ73" i="15" a="1"/>
  <c r="AZ73" i="15" s="1"/>
  <c r="BQ73" i="15" a="1"/>
  <c r="BQ73" i="15" s="1"/>
  <c r="L73" i="15" a="1"/>
  <c r="L73" i="15" s="1"/>
  <c r="AC73" i="15" a="1"/>
  <c r="AC73" i="15" s="1"/>
  <c r="AT73" i="15" a="1"/>
  <c r="AT73" i="15" s="1"/>
  <c r="R73" i="15" a="1"/>
  <c r="R73" i="15" s="1"/>
  <c r="AI73" i="15" a="1"/>
  <c r="AI73" i="15" s="1"/>
  <c r="BN15" i="6"/>
  <c r="BO15" i="6" s="1"/>
  <c r="M15" i="14" s="1" a="1"/>
  <c r="M15" i="14" s="1"/>
  <c r="L15" i="14" a="1"/>
  <c r="L15" i="14" s="1"/>
  <c r="L56" i="4"/>
  <c r="BM56" i="15" a="1"/>
  <c r="BM56" i="15" s="1"/>
  <c r="BO56" i="15" a="1"/>
  <c r="BO56" i="15" s="1"/>
  <c r="AV56" i="15" a="1"/>
  <c r="AV56" i="15" s="1"/>
  <c r="AX56" i="15" a="1"/>
  <c r="AX56" i="15" s="1"/>
  <c r="N56" i="15" a="1"/>
  <c r="N56" i="15" s="1"/>
  <c r="AE56" i="15" a="1"/>
  <c r="AE56" i="15" s="1"/>
  <c r="P56" i="15" a="1"/>
  <c r="P56" i="15" s="1"/>
  <c r="AG56" i="15" a="1"/>
  <c r="AG56" i="15" s="1"/>
  <c r="L69" i="4"/>
  <c r="AV69" i="15" a="1"/>
  <c r="AV69" i="15" s="1"/>
  <c r="AX69" i="15" a="1"/>
  <c r="AX69" i="15" s="1"/>
  <c r="BM69" i="15" a="1"/>
  <c r="BM69" i="15" s="1"/>
  <c r="BO69" i="15" a="1"/>
  <c r="BO69" i="15" s="1"/>
  <c r="N69" i="15" a="1"/>
  <c r="N69" i="15" s="1"/>
  <c r="AE69" i="15" a="1"/>
  <c r="AE69" i="15" s="1"/>
  <c r="P69" i="15" a="1"/>
  <c r="P69" i="15" s="1"/>
  <c r="AG69" i="15" a="1"/>
  <c r="AG69" i="15" s="1"/>
  <c r="AB89" i="4"/>
  <c r="BB89" i="15" a="1"/>
  <c r="BB89" i="15" s="1"/>
  <c r="AR89" i="15" a="1"/>
  <c r="AR89" i="15" s="1"/>
  <c r="BI89" i="15" a="1"/>
  <c r="BI89" i="15" s="1"/>
  <c r="BS89" i="15" a="1"/>
  <c r="BS89" i="15" s="1"/>
  <c r="T89" i="15" a="1"/>
  <c r="T89" i="15" s="1"/>
  <c r="AK89" i="15" a="1"/>
  <c r="AK89" i="15" s="1"/>
  <c r="J89" i="15" a="1"/>
  <c r="J89" i="15" s="1"/>
  <c r="AA89" i="15" a="1"/>
  <c r="AA89" i="15" s="1"/>
  <c r="Q34" i="4" a="1"/>
  <c r="Q34" i="4" s="1"/>
  <c r="BQ34" i="15" a="1"/>
  <c r="BQ34" i="15" s="1"/>
  <c r="AT34" i="15" a="1"/>
  <c r="AT34" i="15" s="1"/>
  <c r="BK34" i="15" a="1"/>
  <c r="BK34" i="15" s="1"/>
  <c r="AZ34" i="15" a="1"/>
  <c r="AZ34" i="15" s="1"/>
  <c r="R34" i="15" a="1"/>
  <c r="R34" i="15" s="1"/>
  <c r="AI34" i="15" a="1"/>
  <c r="AI34" i="15" s="1"/>
  <c r="L34" i="15" a="1"/>
  <c r="L34" i="15" s="1"/>
  <c r="AC34" i="15" a="1"/>
  <c r="AC34" i="15" s="1"/>
  <c r="T48" i="4"/>
  <c r="AT48" i="15" a="1"/>
  <c r="AT48" i="15" s="1"/>
  <c r="BK48" i="15" a="1"/>
  <c r="BK48" i="15" s="1"/>
  <c r="AZ48" i="15" a="1"/>
  <c r="AZ48" i="15" s="1"/>
  <c r="BQ48" i="15" a="1"/>
  <c r="BQ48" i="15" s="1"/>
  <c r="L48" i="15" a="1"/>
  <c r="L48" i="15" s="1"/>
  <c r="AC48" i="15" a="1"/>
  <c r="AC48" i="15" s="1"/>
  <c r="R48" i="15" a="1"/>
  <c r="R48" i="15" s="1"/>
  <c r="AI48" i="15" a="1"/>
  <c r="AI48" i="15" s="1"/>
  <c r="BR29" i="6"/>
  <c r="BS29" i="6" s="1"/>
  <c r="W29" i="14" s="1" a="1"/>
  <c r="W29" i="14" s="1"/>
  <c r="V29" i="14" a="1"/>
  <c r="V29" i="14" s="1"/>
  <c r="L64" i="4"/>
  <c r="AV64" i="15" a="1"/>
  <c r="AV64" i="15" s="1"/>
  <c r="AX64" i="15" a="1"/>
  <c r="AX64" i="15" s="1"/>
  <c r="BM64" i="15" a="1"/>
  <c r="BM64" i="15" s="1"/>
  <c r="BO64" i="15" a="1"/>
  <c r="BO64" i="15" s="1"/>
  <c r="N64" i="15" a="1"/>
  <c r="N64" i="15" s="1"/>
  <c r="AE64" i="15" a="1"/>
  <c r="AE64" i="15" s="1"/>
  <c r="P64" i="15" a="1"/>
  <c r="P64" i="15" s="1"/>
  <c r="AG64" i="15" a="1"/>
  <c r="AG64" i="15" s="1"/>
  <c r="AV85" i="15" a="1"/>
  <c r="AV85" i="15" s="1"/>
  <c r="AX85" i="15" a="1"/>
  <c r="AX85" i="15" s="1"/>
  <c r="BM85" i="15" a="1"/>
  <c r="BM85" i="15" s="1"/>
  <c r="BO85" i="15" a="1"/>
  <c r="BO85" i="15" s="1"/>
  <c r="N85" i="15" a="1"/>
  <c r="N85" i="15" s="1"/>
  <c r="AE85" i="15" a="1"/>
  <c r="AE85" i="15" s="1"/>
  <c r="P85" i="15" a="1"/>
  <c r="P85" i="15" s="1"/>
  <c r="AG85" i="15" a="1"/>
  <c r="AG85" i="15" s="1"/>
  <c r="T91" i="4"/>
  <c r="AT91" i="15" a="1"/>
  <c r="AT91" i="15" s="1"/>
  <c r="BK91" i="15" a="1"/>
  <c r="BK91" i="15" s="1"/>
  <c r="AZ91" i="15" a="1"/>
  <c r="AZ91" i="15" s="1"/>
  <c r="BQ91" i="15" a="1"/>
  <c r="BQ91" i="15" s="1"/>
  <c r="L91" i="15" a="1"/>
  <c r="L91" i="15" s="1"/>
  <c r="AC91" i="15" a="1"/>
  <c r="AC91" i="15" s="1"/>
  <c r="R91" i="15" a="1"/>
  <c r="R91" i="15" s="1"/>
  <c r="AI91" i="15" a="1"/>
  <c r="AI91" i="15" s="1"/>
  <c r="BB98" i="15" a="1"/>
  <c r="BB98" i="15" s="1"/>
  <c r="AR98" i="15" a="1"/>
  <c r="AR98" i="15" s="1"/>
  <c r="BI98" i="15" a="1"/>
  <c r="BI98" i="15" s="1"/>
  <c r="BS98" i="15" a="1"/>
  <c r="BS98" i="15" s="1"/>
  <c r="T98" i="15" a="1"/>
  <c r="T98" i="15" s="1"/>
  <c r="AK98" i="15" a="1"/>
  <c r="AK98" i="15" s="1"/>
  <c r="J98" i="15" a="1"/>
  <c r="J98" i="15" s="1"/>
  <c r="AA98" i="15" a="1"/>
  <c r="AA98" i="15" s="1"/>
  <c r="L58" i="4"/>
  <c r="BM58" i="15" a="1"/>
  <c r="BM58" i="15" s="1"/>
  <c r="BO58" i="15" a="1"/>
  <c r="BO58" i="15" s="1"/>
  <c r="AV58" i="15" a="1"/>
  <c r="AV58" i="15" s="1"/>
  <c r="AX58" i="15" a="1"/>
  <c r="AX58" i="15" s="1"/>
  <c r="N58" i="15" a="1"/>
  <c r="N58" i="15" s="1"/>
  <c r="AE58" i="15" a="1"/>
  <c r="AE58" i="15" s="1"/>
  <c r="P58" i="15" a="1"/>
  <c r="P58" i="15" s="1"/>
  <c r="AG58" i="15" a="1"/>
  <c r="AG58" i="15" s="1"/>
  <c r="AJ69" i="4"/>
  <c r="BG69" i="15" a="1"/>
  <c r="BG69" i="15" s="1"/>
  <c r="BU69" i="15" a="1"/>
  <c r="BU69" i="15" s="1"/>
  <c r="AP69" i="15" a="1"/>
  <c r="AP69" i="15" s="1"/>
  <c r="BD69" i="15" a="1"/>
  <c r="BD69" i="15" s="1"/>
  <c r="V69" i="15" a="1"/>
  <c r="V69" i="15" s="1"/>
  <c r="AM69" i="15" a="1"/>
  <c r="AM69" i="15" s="1"/>
  <c r="H69" i="15" a="1"/>
  <c r="H69" i="15" s="1"/>
  <c r="Y69" i="15" a="1"/>
  <c r="Y69" i="15" s="1"/>
  <c r="V7" i="14" a="1"/>
  <c r="V7" i="14" s="1"/>
  <c r="BR7" i="6"/>
  <c r="BS7" i="6" s="1"/>
  <c r="W7" i="14" s="1" a="1"/>
  <c r="W7" i="14" s="1"/>
  <c r="BB49" i="15" a="1"/>
  <c r="BB49" i="15" s="1"/>
  <c r="BS49" i="15" a="1"/>
  <c r="BS49" i="15" s="1"/>
  <c r="AR49" i="15" a="1"/>
  <c r="AR49" i="15" s="1"/>
  <c r="BI49" i="15" a="1"/>
  <c r="BI49" i="15" s="1"/>
  <c r="T49" i="15" a="1"/>
  <c r="T49" i="15" s="1"/>
  <c r="J49" i="15" a="1"/>
  <c r="J49" i="15" s="1"/>
  <c r="AA49" i="15" a="1"/>
  <c r="AA49" i="15" s="1"/>
  <c r="AK49" i="15" a="1"/>
  <c r="AK49" i="15" s="1"/>
  <c r="BQ72" i="15" a="1"/>
  <c r="BQ72" i="15" s="1"/>
  <c r="AT72" i="15" a="1"/>
  <c r="AT72" i="15" s="1"/>
  <c r="BK72" i="15" a="1"/>
  <c r="BK72" i="15" s="1"/>
  <c r="AZ72" i="15" a="1"/>
  <c r="AZ72" i="15" s="1"/>
  <c r="L72" i="15" a="1"/>
  <c r="L72" i="15" s="1"/>
  <c r="AC72" i="15" a="1"/>
  <c r="AC72" i="15" s="1"/>
  <c r="R72" i="15" a="1"/>
  <c r="R72" i="15" s="1"/>
  <c r="AI72" i="15" a="1"/>
  <c r="AI72" i="15" s="1"/>
  <c r="L75" i="14" a="1"/>
  <c r="L75" i="14" s="1"/>
  <c r="AY75" i="15" s="1" a="1"/>
  <c r="AY75" i="15" s="1"/>
  <c r="BN75" i="6"/>
  <c r="BO75" i="6" s="1"/>
  <c r="M75" i="14" s="1" a="1"/>
  <c r="M75" i="14" s="1"/>
  <c r="BP75" i="15" s="1" a="1"/>
  <c r="BP75" i="15" s="1"/>
  <c r="Q28" i="14" a="1"/>
  <c r="Q28" i="14" s="1"/>
  <c r="Q48" i="14" a="1"/>
  <c r="Q48" i="14" s="1"/>
  <c r="V18" i="15" a="1"/>
  <c r="V18" i="15" s="1"/>
  <c r="L18" i="15" a="1"/>
  <c r="L18" i="15" s="1"/>
  <c r="AO11" i="6"/>
  <c r="AN11" i="6"/>
  <c r="AN8" i="6"/>
  <c r="AN13" i="6"/>
  <c r="K12" i="5" a="1"/>
  <c r="K12" i="5" s="1"/>
  <c r="BE20" i="5" a="1"/>
  <c r="BE20" i="5" s="1"/>
  <c r="H22" i="11" a="1"/>
  <c r="H22" i="11" s="1"/>
  <c r="AQ22" i="6"/>
  <c r="AZ22" i="6" s="1"/>
  <c r="AP22" i="6"/>
  <c r="AY22" i="6" s="1"/>
  <c r="G22" i="11" a="1"/>
  <c r="G22" i="11" s="1"/>
  <c r="BW16" i="5"/>
  <c r="Y16" i="12" a="1"/>
  <c r="Y16" i="12" s="1"/>
  <c r="BG16" i="12" a="1"/>
  <c r="BG16" i="12" s="1"/>
  <c r="V16" i="12" a="1"/>
  <c r="V16" i="12" s="1"/>
  <c r="BD16" i="12" a="1"/>
  <c r="BD16" i="12" s="1"/>
  <c r="AM16" i="12" a="1"/>
  <c r="AM16" i="12" s="1"/>
  <c r="BU16" i="12" a="1"/>
  <c r="BU16" i="12" s="1"/>
  <c r="H16" i="12" a="1"/>
  <c r="H16" i="12" s="1"/>
  <c r="R21" i="12" a="1"/>
  <c r="R21" i="12" s="1"/>
  <c r="AI21" i="12" a="1"/>
  <c r="AI21" i="12" s="1"/>
  <c r="AT21" i="12" a="1"/>
  <c r="AT21" i="12" s="1"/>
  <c r="AZ21" i="12" a="1"/>
  <c r="AZ21" i="12" s="1"/>
  <c r="L21" i="12" a="1"/>
  <c r="L21" i="12" s="1"/>
  <c r="BK21" i="12" a="1"/>
  <c r="BK21" i="12" s="1"/>
  <c r="BQ21" i="12" a="1"/>
  <c r="BQ21" i="12" s="1"/>
  <c r="AC21" i="12" a="1"/>
  <c r="AC21" i="12" s="1"/>
  <c r="AG11" i="12" a="1"/>
  <c r="AG11" i="12" s="1"/>
  <c r="BC23" i="5" a="1"/>
  <c r="BC23" i="5" s="1"/>
  <c r="BB23" i="12" a="1"/>
  <c r="BB23" i="12" s="1"/>
  <c r="AR23" i="12" a="1"/>
  <c r="AR23" i="12" s="1"/>
  <c r="BS23" i="12" a="1"/>
  <c r="BS23" i="12" s="1"/>
  <c r="AK23" i="12" a="1"/>
  <c r="AK23" i="12" s="1"/>
  <c r="BI23" i="12" a="1"/>
  <c r="BI23" i="12" s="1"/>
  <c r="J23" i="12" a="1"/>
  <c r="J23" i="12" s="1"/>
  <c r="T23" i="12" a="1"/>
  <c r="T23" i="12" s="1"/>
  <c r="AA23" i="12" a="1"/>
  <c r="AA23" i="12" s="1"/>
  <c r="BS30" i="5" a="1"/>
  <c r="BS30" i="5" s="1"/>
  <c r="BD30" i="12" a="1"/>
  <c r="BD30" i="12" s="1"/>
  <c r="BU30" i="12" a="1"/>
  <c r="BU30" i="12" s="1"/>
  <c r="BG30" i="12" a="1"/>
  <c r="BG30" i="12" s="1"/>
  <c r="V30" i="12" a="1"/>
  <c r="V30" i="12" s="1"/>
  <c r="AM30" i="12" a="1"/>
  <c r="AM30" i="12" s="1"/>
  <c r="H30" i="12" a="1"/>
  <c r="H30" i="12" s="1"/>
  <c r="Y30" i="12" a="1"/>
  <c r="Y30" i="12" s="1"/>
  <c r="AP30" i="12" a="1"/>
  <c r="AP30" i="12" s="1"/>
  <c r="AW33" i="6"/>
  <c r="X33" i="11" a="1"/>
  <c r="X33" i="11" s="1"/>
  <c r="K36" i="5" a="1"/>
  <c r="K36" i="5" s="1"/>
  <c r="W36" i="5" s="1" a="1"/>
  <c r="W36" i="5" s="1"/>
  <c r="AO36" i="6"/>
  <c r="AN36" i="6"/>
  <c r="L40" i="5" a="1"/>
  <c r="L40" i="5" s="1"/>
  <c r="AD40" i="5" s="1" a="1"/>
  <c r="AD40" i="5" s="1"/>
  <c r="AO40" i="6"/>
  <c r="J40" i="11" s="1" a="1"/>
  <c r="J40" i="11" s="1"/>
  <c r="AN40" i="6"/>
  <c r="AK30" i="5" a="1"/>
  <c r="AK30" i="5" s="1"/>
  <c r="K31" i="5" a="1"/>
  <c r="K31" i="5" s="1"/>
  <c r="W31" i="5" s="1" a="1"/>
  <c r="W31" i="5" s="1"/>
  <c r="AO31" i="6"/>
  <c r="AN31" i="6"/>
  <c r="X36" i="11" a="1"/>
  <c r="X36" i="11" s="1"/>
  <c r="AW36" i="6"/>
  <c r="AA39" i="12" a="1"/>
  <c r="AA39" i="12" s="1"/>
  <c r="BI39" i="12" a="1"/>
  <c r="BI39" i="12" s="1"/>
  <c r="AK39" i="12" a="1"/>
  <c r="AK39" i="12" s="1"/>
  <c r="BS39" i="12" a="1"/>
  <c r="BS39" i="12" s="1"/>
  <c r="J39" i="12" a="1"/>
  <c r="J39" i="12" s="1"/>
  <c r="AR39" i="12" a="1"/>
  <c r="AR39" i="12" s="1"/>
  <c r="AA46" i="12" a="1"/>
  <c r="AA46" i="12" s="1"/>
  <c r="J46" i="12" a="1"/>
  <c r="J46" i="12" s="1"/>
  <c r="BI46" i="12" a="1"/>
  <c r="BI46" i="12" s="1"/>
  <c r="AR46" i="12" a="1"/>
  <c r="AR46" i="12" s="1"/>
  <c r="AK46" i="12" a="1"/>
  <c r="AK46" i="12" s="1"/>
  <c r="BS46" i="12" a="1"/>
  <c r="BS46" i="12" s="1"/>
  <c r="L47" i="5" a="1"/>
  <c r="L47" i="5" s="1"/>
  <c r="AD47" i="5" s="1" a="1"/>
  <c r="AD47" i="5" s="1"/>
  <c r="AO47" i="6"/>
  <c r="AN47" i="6"/>
  <c r="AZ44" i="12" a="1"/>
  <c r="AZ44" i="12" s="1"/>
  <c r="BQ44" i="12" a="1"/>
  <c r="BQ44" i="12" s="1"/>
  <c r="L44" i="12" a="1"/>
  <c r="L44" i="12" s="1"/>
  <c r="AT44" i="12" a="1"/>
  <c r="AT44" i="12" s="1"/>
  <c r="R44" i="12" a="1"/>
  <c r="R44" i="12" s="1"/>
  <c r="AC44" i="12" a="1"/>
  <c r="AC44" i="12" s="1"/>
  <c r="BK44" i="12" a="1"/>
  <c r="BK44" i="12" s="1"/>
  <c r="AP57" i="6"/>
  <c r="AY57" i="6" s="1"/>
  <c r="G57" i="11" a="1"/>
  <c r="G57" i="11" s="1"/>
  <c r="AQ57" i="6"/>
  <c r="AZ57" i="6" s="1"/>
  <c r="H57" i="11" a="1"/>
  <c r="H57" i="11" s="1"/>
  <c r="AU47" i="6"/>
  <c r="BD47" i="6" s="1"/>
  <c r="Z47" i="11" s="1" a="1"/>
  <c r="Z47" i="11" s="1"/>
  <c r="Q47" i="11" a="1"/>
  <c r="Q47" i="11" s="1"/>
  <c r="AO56" i="6"/>
  <c r="AN56" i="6"/>
  <c r="AS48" i="6"/>
  <c r="BB48" i="6" s="1"/>
  <c r="AP68" i="12" a="1"/>
  <c r="AP68" i="12" s="1"/>
  <c r="Y68" i="12" a="1"/>
  <c r="Y68" i="12" s="1"/>
  <c r="BU68" i="12" a="1"/>
  <c r="BU68" i="12" s="1"/>
  <c r="H68" i="12" a="1"/>
  <c r="H68" i="12" s="1"/>
  <c r="BG68" i="12" a="1"/>
  <c r="BG68" i="12" s="1"/>
  <c r="AM68" i="12" a="1"/>
  <c r="AM68" i="12" s="1"/>
  <c r="BD68" i="12" a="1"/>
  <c r="BD68" i="12" s="1"/>
  <c r="V68" i="12" a="1"/>
  <c r="V68" i="12" s="1"/>
  <c r="AS45" i="6"/>
  <c r="BB45" i="6" s="1"/>
  <c r="S45" i="11" s="1" a="1"/>
  <c r="S45" i="11" s="1"/>
  <c r="N45" i="11" a="1"/>
  <c r="N45" i="11" s="1"/>
  <c r="AG45" i="12" s="1" a="1"/>
  <c r="AG45" i="12" s="1"/>
  <c r="AW47" i="6"/>
  <c r="X47" i="11" a="1"/>
  <c r="X47" i="11" s="1"/>
  <c r="BE59" i="5" a="1"/>
  <c r="BE59" i="5" s="1"/>
  <c r="N71" i="5" a="1"/>
  <c r="N71" i="5" s="1"/>
  <c r="BC87" i="5" a="1"/>
  <c r="BC87" i="5" s="1"/>
  <c r="AK87" i="12" a="1"/>
  <c r="AK87" i="12" s="1"/>
  <c r="T87" i="12" a="1"/>
  <c r="T87" i="12" s="1"/>
  <c r="BI87" i="12" a="1"/>
  <c r="BI87" i="12" s="1"/>
  <c r="AR87" i="12" a="1"/>
  <c r="AR87" i="12" s="1"/>
  <c r="AA87" i="12" a="1"/>
  <c r="AA87" i="12" s="1"/>
  <c r="BS87" i="12" a="1"/>
  <c r="BS87" i="12" s="1"/>
  <c r="BB87" i="12" a="1"/>
  <c r="BB87" i="12" s="1"/>
  <c r="J87" i="12" a="1"/>
  <c r="J87" i="12" s="1"/>
  <c r="L58" i="12" a="1"/>
  <c r="L58" i="12" s="1"/>
  <c r="R58" i="12" a="1"/>
  <c r="R58" i="12" s="1"/>
  <c r="BQ58" i="12" a="1"/>
  <c r="BQ58" i="12" s="1"/>
  <c r="AT58" i="12" a="1"/>
  <c r="AT58" i="12" s="1"/>
  <c r="AZ58" i="12" a="1"/>
  <c r="AZ58" i="12" s="1"/>
  <c r="AC58" i="12" a="1"/>
  <c r="AC58" i="12" s="1"/>
  <c r="AI58" i="12" a="1"/>
  <c r="AI58" i="12" s="1"/>
  <c r="AK66" i="5" a="1"/>
  <c r="AK66" i="5" s="1"/>
  <c r="R66" i="12" a="1"/>
  <c r="R66" i="12" s="1"/>
  <c r="L66" i="12" a="1"/>
  <c r="L66" i="12" s="1"/>
  <c r="AC66" i="12" a="1"/>
  <c r="AC66" i="12" s="1"/>
  <c r="BK66" i="12" a="1"/>
  <c r="BK66" i="12" s="1"/>
  <c r="AZ66" i="12" a="1"/>
  <c r="AZ66" i="12" s="1"/>
  <c r="AT66" i="12" a="1"/>
  <c r="AT66" i="12" s="1"/>
  <c r="AI66" i="12" a="1"/>
  <c r="AI66" i="12" s="1"/>
  <c r="AD60" i="11" a="1"/>
  <c r="AD60" i="11" s="1"/>
  <c r="AX60" i="6"/>
  <c r="H73" i="11" a="1"/>
  <c r="H73" i="11" s="1"/>
  <c r="AQ73" i="6"/>
  <c r="AZ73" i="6" s="1"/>
  <c r="Q82" i="11" a="1"/>
  <c r="Q82" i="11" s="1"/>
  <c r="AU82" i="6"/>
  <c r="BD82" i="6" s="1"/>
  <c r="AM85" i="12" a="1"/>
  <c r="AM85" i="12" s="1"/>
  <c r="V85" i="12" a="1"/>
  <c r="V85" i="12" s="1"/>
  <c r="AP85" i="12" a="1"/>
  <c r="AP85" i="12" s="1"/>
  <c r="Y85" i="12" a="1"/>
  <c r="Y85" i="12" s="1"/>
  <c r="BU85" i="12" a="1"/>
  <c r="BU85" i="12" s="1"/>
  <c r="BD85" i="12" a="1"/>
  <c r="BD85" i="12" s="1"/>
  <c r="H85" i="12" a="1"/>
  <c r="H85" i="12" s="1"/>
  <c r="BG85" i="12" a="1"/>
  <c r="BG85" i="12" s="1"/>
  <c r="AO91" i="6"/>
  <c r="AN91" i="6"/>
  <c r="AU98" i="6"/>
  <c r="BD98" i="6" s="1"/>
  <c r="Z98" i="11" s="1" a="1"/>
  <c r="Z98" i="11" s="1"/>
  <c r="AX84" i="6"/>
  <c r="AD84" i="11" a="1"/>
  <c r="AD84" i="11" s="1"/>
  <c r="BN75" i="5" a="1"/>
  <c r="BN75" i="5" s="1"/>
  <c r="W75" i="11" s="1" a="1"/>
  <c r="W75" i="11" s="1"/>
  <c r="AQ89" i="6"/>
  <c r="AZ89" i="6" s="1"/>
  <c r="L89" i="11" s="1" a="1"/>
  <c r="L89" i="11" s="1"/>
  <c r="P89" i="12" s="1" a="1"/>
  <c r="P89" i="12" s="1"/>
  <c r="H89" i="11" a="1"/>
  <c r="H89" i="11" s="1"/>
  <c r="BG96" i="6"/>
  <c r="W94" i="5" a="1"/>
  <c r="W94" i="5" s="1"/>
  <c r="Q94" i="11" a="1"/>
  <c r="Q94" i="11" s="1"/>
  <c r="AU94" i="6"/>
  <c r="BD94" i="6" s="1"/>
  <c r="Z94" i="11" s="1" a="1"/>
  <c r="Z94" i="11" s="1"/>
  <c r="AK97" i="5" a="1"/>
  <c r="AK97" i="5" s="1"/>
  <c r="AT97" i="12" a="1"/>
  <c r="AT97" i="12" s="1"/>
  <c r="BQ97" i="12" a="1"/>
  <c r="BQ97" i="12" s="1"/>
  <c r="AC97" i="12" a="1"/>
  <c r="AC97" i="12" s="1"/>
  <c r="AZ97" i="12" a="1"/>
  <c r="AZ97" i="12" s="1"/>
  <c r="L97" i="12" a="1"/>
  <c r="L97" i="12" s="1"/>
  <c r="AI97" i="12" a="1"/>
  <c r="AI97" i="12" s="1"/>
  <c r="R97" i="12" a="1"/>
  <c r="R97" i="12" s="1"/>
  <c r="BK97" i="12" a="1"/>
  <c r="BK97" i="12" s="1"/>
  <c r="L90" i="5" a="1"/>
  <c r="L90" i="5" s="1"/>
  <c r="AD90" i="5" s="1" a="1"/>
  <c r="AD90" i="5" s="1"/>
  <c r="AO90" i="6"/>
  <c r="AN90" i="6"/>
  <c r="X35" i="11" a="1"/>
  <c r="X35" i="11" s="1"/>
  <c r="N49" i="11" a="1"/>
  <c r="N49" i="11" s="1"/>
  <c r="BB14" i="12" a="1"/>
  <c r="BB14" i="12" s="1"/>
  <c r="AI26" i="12" a="1"/>
  <c r="AI26" i="12" s="1"/>
  <c r="Y34" i="12" a="1"/>
  <c r="Y34" i="12" s="1"/>
  <c r="J41" i="12" a="1"/>
  <c r="J41" i="12" s="1"/>
  <c r="BK58" i="12" a="1"/>
  <c r="BK58" i="12" s="1"/>
  <c r="Y66" i="12" a="1"/>
  <c r="Y66" i="12" s="1"/>
  <c r="BL98" i="6"/>
  <c r="BM98" i="6" s="1"/>
  <c r="H98" i="14" s="1" a="1"/>
  <c r="H98" i="14" s="1"/>
  <c r="G98" i="14" a="1"/>
  <c r="G98" i="14" s="1"/>
  <c r="Q52" i="14" a="1"/>
  <c r="Q52" i="14" s="1"/>
  <c r="T10" i="4"/>
  <c r="AZ10" i="15" a="1"/>
  <c r="AZ10" i="15" s="1"/>
  <c r="BQ10" i="15" a="1"/>
  <c r="BQ10" i="15" s="1"/>
  <c r="AT10" i="15" a="1"/>
  <c r="AT10" i="15" s="1"/>
  <c r="BK10" i="15" a="1"/>
  <c r="BK10" i="15" s="1"/>
  <c r="L10" i="15" a="1"/>
  <c r="L10" i="15" s="1"/>
  <c r="AC10" i="15" a="1"/>
  <c r="AC10" i="15" s="1"/>
  <c r="R10" i="15" a="1"/>
  <c r="R10" i="15" s="1"/>
  <c r="AI10" i="15" a="1"/>
  <c r="AI10" i="15" s="1"/>
  <c r="BS21" i="15" a="1"/>
  <c r="BS21" i="15" s="1"/>
  <c r="BB21" i="15" a="1"/>
  <c r="BB21" i="15" s="1"/>
  <c r="BI21" i="15" a="1"/>
  <c r="BI21" i="15" s="1"/>
  <c r="AR21" i="15" a="1"/>
  <c r="AR21" i="15" s="1"/>
  <c r="AA21" i="15" a="1"/>
  <c r="AA21" i="15" s="1"/>
  <c r="AK21" i="15" a="1"/>
  <c r="AK21" i="15" s="1"/>
  <c r="T21" i="15" a="1"/>
  <c r="T21" i="15" s="1"/>
  <c r="J21" i="15" a="1"/>
  <c r="J21" i="15" s="1"/>
  <c r="Y35" i="4" a="1"/>
  <c r="Y35" i="4" s="1"/>
  <c r="AR35" i="15" a="1"/>
  <c r="AR35" i="15" s="1"/>
  <c r="BS35" i="15" a="1"/>
  <c r="BS35" i="15" s="1"/>
  <c r="BI35" i="15" a="1"/>
  <c r="BI35" i="15" s="1"/>
  <c r="BB35" i="15" a="1"/>
  <c r="BB35" i="15" s="1"/>
  <c r="J35" i="15" a="1"/>
  <c r="J35" i="15" s="1"/>
  <c r="AA35" i="15" a="1"/>
  <c r="AA35" i="15" s="1"/>
  <c r="T35" i="15" a="1"/>
  <c r="T35" i="15" s="1"/>
  <c r="AK35" i="15" a="1"/>
  <c r="AK35" i="15" s="1"/>
  <c r="AV25" i="15" a="1"/>
  <c r="AV25" i="15" s="1"/>
  <c r="BM25" i="15" a="1"/>
  <c r="BM25" i="15" s="1"/>
  <c r="BO25" i="15" a="1"/>
  <c r="BO25" i="15" s="1"/>
  <c r="AX25" i="15" a="1"/>
  <c r="AX25" i="15" s="1"/>
  <c r="AE25" i="15" a="1"/>
  <c r="AE25" i="15" s="1"/>
  <c r="AG25" i="15" a="1"/>
  <c r="AG25" i="15" s="1"/>
  <c r="N25" i="15" a="1"/>
  <c r="N25" i="15" s="1"/>
  <c r="P25" i="15" a="1"/>
  <c r="P25" i="15" s="1"/>
  <c r="T32" i="4"/>
  <c r="AZ32" i="15" a="1"/>
  <c r="AZ32" i="15" s="1"/>
  <c r="BQ32" i="15" a="1"/>
  <c r="BQ32" i="15" s="1"/>
  <c r="BK32" i="15" a="1"/>
  <c r="BK32" i="15" s="1"/>
  <c r="AT32" i="15" a="1"/>
  <c r="AT32" i="15" s="1"/>
  <c r="R32" i="15" a="1"/>
  <c r="R32" i="15" s="1"/>
  <c r="AI32" i="15" a="1"/>
  <c r="AI32" i="15" s="1"/>
  <c r="L32" i="15" a="1"/>
  <c r="L32" i="15" s="1"/>
  <c r="AC32" i="15" a="1"/>
  <c r="AC32" i="15" s="1"/>
  <c r="L32" i="4"/>
  <c r="AX32" i="15" a="1"/>
  <c r="AX32" i="15" s="1"/>
  <c r="BM32" i="15" a="1"/>
  <c r="BM32" i="15" s="1"/>
  <c r="BO32" i="15" a="1"/>
  <c r="BO32" i="15" s="1"/>
  <c r="AV32" i="15" a="1"/>
  <c r="AV32" i="15" s="1"/>
  <c r="P32" i="15" a="1"/>
  <c r="P32" i="15" s="1"/>
  <c r="AG32" i="15" a="1"/>
  <c r="AG32" i="15" s="1"/>
  <c r="N32" i="15" a="1"/>
  <c r="N32" i="15" s="1"/>
  <c r="AE32" i="15" a="1"/>
  <c r="AE32" i="15" s="1"/>
  <c r="BS37" i="15" a="1"/>
  <c r="BS37" i="15" s="1"/>
  <c r="AR37" i="15" a="1"/>
  <c r="AR37" i="15" s="1"/>
  <c r="BB37" i="15" a="1"/>
  <c r="BB37" i="15" s="1"/>
  <c r="BI37" i="15" a="1"/>
  <c r="BI37" i="15" s="1"/>
  <c r="T37" i="15" a="1"/>
  <c r="T37" i="15" s="1"/>
  <c r="AK37" i="15" a="1"/>
  <c r="AK37" i="15" s="1"/>
  <c r="J37" i="15" a="1"/>
  <c r="J37" i="15" s="1"/>
  <c r="AA37" i="15" a="1"/>
  <c r="AA37" i="15" s="1"/>
  <c r="L63" i="4"/>
  <c r="BO63" i="15" a="1"/>
  <c r="BO63" i="15" s="1"/>
  <c r="AV63" i="15" a="1"/>
  <c r="AV63" i="15" s="1"/>
  <c r="AX63" i="15" a="1"/>
  <c r="AX63" i="15" s="1"/>
  <c r="BM63" i="15" a="1"/>
  <c r="BM63" i="15" s="1"/>
  <c r="N63" i="15" a="1"/>
  <c r="N63" i="15" s="1"/>
  <c r="AE63" i="15" a="1"/>
  <c r="AE63" i="15" s="1"/>
  <c r="P63" i="15" a="1"/>
  <c r="P63" i="15" s="1"/>
  <c r="AG63" i="15" a="1"/>
  <c r="AG63" i="15" s="1"/>
  <c r="AB55" i="4"/>
  <c r="BB55" i="15" a="1"/>
  <c r="BB55" i="15" s="1"/>
  <c r="BS55" i="15" a="1"/>
  <c r="BS55" i="15" s="1"/>
  <c r="AR55" i="15" a="1"/>
  <c r="AR55" i="15" s="1"/>
  <c r="BI55" i="15" a="1"/>
  <c r="BI55" i="15" s="1"/>
  <c r="T55" i="15" a="1"/>
  <c r="T55" i="15" s="1"/>
  <c r="AK55" i="15" a="1"/>
  <c r="AK55" i="15" s="1"/>
  <c r="J55" i="15" a="1"/>
  <c r="J55" i="15" s="1"/>
  <c r="AA55" i="15" a="1"/>
  <c r="AA55" i="15" s="1"/>
  <c r="L39" i="4"/>
  <c r="AV39" i="15" a="1"/>
  <c r="AV39" i="15" s="1"/>
  <c r="AX39" i="15" a="1"/>
  <c r="AX39" i="15" s="1"/>
  <c r="BM39" i="15" a="1"/>
  <c r="BM39" i="15" s="1"/>
  <c r="BO39" i="15" a="1"/>
  <c r="BO39" i="15" s="1"/>
  <c r="N39" i="15" a="1"/>
  <c r="N39" i="15" s="1"/>
  <c r="AE39" i="15" a="1"/>
  <c r="AE39" i="15" s="1"/>
  <c r="P39" i="15" a="1"/>
  <c r="P39" i="15" s="1"/>
  <c r="AG39" i="15" a="1"/>
  <c r="AG39" i="15" s="1"/>
  <c r="BB94" i="15" a="1"/>
  <c r="BB94" i="15" s="1"/>
  <c r="AR94" i="15" a="1"/>
  <c r="AR94" i="15" s="1"/>
  <c r="BI94" i="15" a="1"/>
  <c r="BI94" i="15" s="1"/>
  <c r="BS94" i="15" a="1"/>
  <c r="BS94" i="15" s="1"/>
  <c r="T94" i="15" a="1"/>
  <c r="T94" i="15" s="1"/>
  <c r="AK94" i="15" a="1"/>
  <c r="AK94" i="15" s="1"/>
  <c r="J94" i="15" a="1"/>
  <c r="J94" i="15" s="1"/>
  <c r="AA94" i="15" a="1"/>
  <c r="AA94" i="15" s="1"/>
  <c r="L100" i="4"/>
  <c r="AX100" i="15" a="1"/>
  <c r="AX100" i="15" s="1"/>
  <c r="BM100" i="15" a="1"/>
  <c r="BM100" i="15" s="1"/>
  <c r="BO100" i="15" a="1"/>
  <c r="BO100" i="15" s="1"/>
  <c r="AV100" i="15" a="1"/>
  <c r="AV100" i="15" s="1"/>
  <c r="N100" i="15" a="1"/>
  <c r="N100" i="15" s="1"/>
  <c r="AE100" i="15" a="1"/>
  <c r="AE100" i="15" s="1"/>
  <c r="P100" i="15" a="1"/>
  <c r="P100" i="15" s="1"/>
  <c r="AG100" i="15" a="1"/>
  <c r="AG100" i="15" s="1"/>
  <c r="AJ92" i="4"/>
  <c r="AP92" i="15" a="1"/>
  <c r="AP92" i="15" s="1"/>
  <c r="BD92" i="15" a="1"/>
  <c r="BD92" i="15" s="1"/>
  <c r="BG92" i="15" a="1"/>
  <c r="BG92" i="15" s="1"/>
  <c r="BU92" i="15" a="1"/>
  <c r="BU92" i="15" s="1"/>
  <c r="V92" i="15" a="1"/>
  <c r="V92" i="15" s="1"/>
  <c r="AM92" i="15" a="1"/>
  <c r="AM92" i="15" s="1"/>
  <c r="H92" i="15" a="1"/>
  <c r="H92" i="15" s="1"/>
  <c r="Y92" i="15" a="1"/>
  <c r="Y92" i="15" s="1"/>
  <c r="AJ91" i="4"/>
  <c r="BU91" i="15" a="1"/>
  <c r="BU91" i="15" s="1"/>
  <c r="AP91" i="15" a="1"/>
  <c r="AP91" i="15" s="1"/>
  <c r="BD91" i="15" a="1"/>
  <c r="BD91" i="15" s="1"/>
  <c r="BG91" i="15" a="1"/>
  <c r="BG91" i="15" s="1"/>
  <c r="V91" i="15" a="1"/>
  <c r="V91" i="15" s="1"/>
  <c r="AM91" i="15" a="1"/>
  <c r="AM91" i="15" s="1"/>
  <c r="H91" i="15" a="1"/>
  <c r="H91" i="15" s="1"/>
  <c r="Y91" i="15" a="1"/>
  <c r="Y91" i="15" s="1"/>
  <c r="AJ8" i="4"/>
  <c r="AP8" i="15" a="1"/>
  <c r="AP8" i="15" s="1"/>
  <c r="BD8" i="15" a="1"/>
  <c r="BD8" i="15" s="1"/>
  <c r="BG8" i="15" a="1"/>
  <c r="BG8" i="15" s="1"/>
  <c r="BU8" i="15" a="1"/>
  <c r="BU8" i="15" s="1"/>
  <c r="V8" i="15" a="1"/>
  <c r="V8" i="15" s="1"/>
  <c r="AM8" i="15" a="1"/>
  <c r="AM8" i="15" s="1"/>
  <c r="H8" i="15" a="1"/>
  <c r="H8" i="15" s="1"/>
  <c r="Y8" i="15" a="1"/>
  <c r="Y8" i="15" s="1"/>
  <c r="AP13" i="15" a="1"/>
  <c r="AP13" i="15" s="1"/>
  <c r="BD13" i="15" a="1"/>
  <c r="BD13" i="15" s="1"/>
  <c r="BU13" i="15" a="1"/>
  <c r="BU13" i="15" s="1"/>
  <c r="BG13" i="15" a="1"/>
  <c r="BG13" i="15" s="1"/>
  <c r="V13" i="15" a="1"/>
  <c r="V13" i="15" s="1"/>
  <c r="AM13" i="15" a="1"/>
  <c r="AM13" i="15" s="1"/>
  <c r="H13" i="15" a="1"/>
  <c r="H13" i="15" s="1"/>
  <c r="Y13" i="15" a="1"/>
  <c r="Y13" i="15" s="1"/>
  <c r="BO38" i="15" a="1"/>
  <c r="BO38" i="15" s="1"/>
  <c r="AX38" i="15" a="1"/>
  <c r="AX38" i="15" s="1"/>
  <c r="BM38" i="15" a="1"/>
  <c r="BM38" i="15" s="1"/>
  <c r="N38" i="15" a="1"/>
  <c r="N38" i="15" s="1"/>
  <c r="AE38" i="15" a="1"/>
  <c r="AE38" i="15" s="1"/>
  <c r="P38" i="15" a="1"/>
  <c r="P38" i="15" s="1"/>
  <c r="AG38" i="15" a="1"/>
  <c r="AG38" i="15" s="1"/>
  <c r="AV38" i="15" a="1"/>
  <c r="AV38" i="15" s="1"/>
  <c r="L11" i="4"/>
  <c r="AV11" i="15" a="1"/>
  <c r="AV11" i="15" s="1"/>
  <c r="AX11" i="15" a="1"/>
  <c r="AX11" i="15" s="1"/>
  <c r="BM11" i="15" a="1"/>
  <c r="BM11" i="15" s="1"/>
  <c r="BO11" i="15" a="1"/>
  <c r="BO11" i="15" s="1"/>
  <c r="N11" i="15" a="1"/>
  <c r="N11" i="15" s="1"/>
  <c r="AE11" i="15" a="1"/>
  <c r="AE11" i="15" s="1"/>
  <c r="P11" i="15" a="1"/>
  <c r="P11" i="15" s="1"/>
  <c r="AG11" i="15" a="1"/>
  <c r="AG11" i="15" s="1"/>
  <c r="BB19" i="15" a="1"/>
  <c r="BB19" i="15" s="1"/>
  <c r="AR19" i="15" a="1"/>
  <c r="AR19" i="15" s="1"/>
  <c r="BS19" i="15" a="1"/>
  <c r="BS19" i="15" s="1"/>
  <c r="J19" i="15" a="1"/>
  <c r="J19" i="15" s="1"/>
  <c r="T19" i="15" a="1"/>
  <c r="T19" i="15" s="1"/>
  <c r="BI19" i="15" a="1"/>
  <c r="BI19" i="15" s="1"/>
  <c r="AA19" i="15" a="1"/>
  <c r="AA19" i="15" s="1"/>
  <c r="AK19" i="15" a="1"/>
  <c r="AK19" i="15" s="1"/>
  <c r="BB51" i="15" a="1"/>
  <c r="BB51" i="15" s="1"/>
  <c r="BS51" i="15" a="1"/>
  <c r="BS51" i="15" s="1"/>
  <c r="AR51" i="15" a="1"/>
  <c r="AR51" i="15" s="1"/>
  <c r="BI51" i="15" a="1"/>
  <c r="BI51" i="15" s="1"/>
  <c r="T51" i="15" a="1"/>
  <c r="T51" i="15" s="1"/>
  <c r="AK51" i="15" a="1"/>
  <c r="AK51" i="15" s="1"/>
  <c r="J51" i="15" a="1"/>
  <c r="J51" i="15" s="1"/>
  <c r="AA51" i="15" a="1"/>
  <c r="AA51" i="15" s="1"/>
  <c r="AV73" i="15" a="1"/>
  <c r="AV73" i="15" s="1"/>
  <c r="AX73" i="15" a="1"/>
  <c r="AX73" i="15" s="1"/>
  <c r="BM73" i="15" a="1"/>
  <c r="BM73" i="15" s="1"/>
  <c r="BO73" i="15" a="1"/>
  <c r="BO73" i="15" s="1"/>
  <c r="N73" i="15" a="1"/>
  <c r="N73" i="15" s="1"/>
  <c r="AE73" i="15" a="1"/>
  <c r="AE73" i="15" s="1"/>
  <c r="P73" i="15" a="1"/>
  <c r="P73" i="15" s="1"/>
  <c r="AG73" i="15" a="1"/>
  <c r="AG73" i="15" s="1"/>
  <c r="I53" i="4" a="1"/>
  <c r="I53" i="4" s="1"/>
  <c r="BM53" i="15" a="1"/>
  <c r="BM53" i="15" s="1"/>
  <c r="BO53" i="15" a="1"/>
  <c r="BO53" i="15" s="1"/>
  <c r="AV53" i="15" a="1"/>
  <c r="AV53" i="15" s="1"/>
  <c r="AX53" i="15" a="1"/>
  <c r="AX53" i="15" s="1"/>
  <c r="N53" i="15" a="1"/>
  <c r="N53" i="15" s="1"/>
  <c r="AE53" i="15" a="1"/>
  <c r="AE53" i="15" s="1"/>
  <c r="P53" i="15" a="1"/>
  <c r="P53" i="15" s="1"/>
  <c r="AG53" i="15" a="1"/>
  <c r="AG53" i="15" s="1"/>
  <c r="T51" i="4"/>
  <c r="AT51" i="15" a="1"/>
  <c r="AT51" i="15" s="1"/>
  <c r="BQ51" i="15" a="1"/>
  <c r="BQ51" i="15" s="1"/>
  <c r="AZ51" i="15" a="1"/>
  <c r="AZ51" i="15" s="1"/>
  <c r="L51" i="15" a="1"/>
  <c r="L51" i="15" s="1"/>
  <c r="AC51" i="15" a="1"/>
  <c r="AC51" i="15" s="1"/>
  <c r="BK51" i="15" a="1"/>
  <c r="BK51" i="15" s="1"/>
  <c r="R51" i="15" a="1"/>
  <c r="R51" i="15" s="1"/>
  <c r="AI51" i="15" a="1"/>
  <c r="AI51" i="15" s="1"/>
  <c r="T67" i="4"/>
  <c r="BQ67" i="15" a="1"/>
  <c r="BQ67" i="15" s="1"/>
  <c r="AT67" i="15" a="1"/>
  <c r="AT67" i="15" s="1"/>
  <c r="BK67" i="15" a="1"/>
  <c r="BK67" i="15" s="1"/>
  <c r="L67" i="15" a="1"/>
  <c r="L67" i="15" s="1"/>
  <c r="AC67" i="15" a="1"/>
  <c r="AC67" i="15" s="1"/>
  <c r="AZ67" i="15" a="1"/>
  <c r="AZ67" i="15" s="1"/>
  <c r="R67" i="15" a="1"/>
  <c r="R67" i="15" s="1"/>
  <c r="AI67" i="15" a="1"/>
  <c r="AI67" i="15" s="1"/>
  <c r="L72" i="4"/>
  <c r="AV72" i="15" a="1"/>
  <c r="AV72" i="15" s="1"/>
  <c r="AX72" i="15" a="1"/>
  <c r="AX72" i="15" s="1"/>
  <c r="BM72" i="15" a="1"/>
  <c r="BM72" i="15" s="1"/>
  <c r="BO72" i="15" a="1"/>
  <c r="BO72" i="15" s="1"/>
  <c r="N72" i="15" a="1"/>
  <c r="N72" i="15" s="1"/>
  <c r="AE72" i="15" a="1"/>
  <c r="AE72" i="15" s="1"/>
  <c r="P72" i="15" a="1"/>
  <c r="P72" i="15" s="1"/>
  <c r="AG72" i="15" a="1"/>
  <c r="AG72" i="15" s="1"/>
  <c r="L88" i="4"/>
  <c r="BO88" i="15" a="1"/>
  <c r="BO88" i="15" s="1"/>
  <c r="AV88" i="15" a="1"/>
  <c r="AV88" i="15" s="1"/>
  <c r="AX88" i="15" a="1"/>
  <c r="AX88" i="15" s="1"/>
  <c r="BM88" i="15" a="1"/>
  <c r="BM88" i="15" s="1"/>
  <c r="N88" i="15" a="1"/>
  <c r="N88" i="15" s="1"/>
  <c r="AE88" i="15" a="1"/>
  <c r="AE88" i="15" s="1"/>
  <c r="P88" i="15" a="1"/>
  <c r="P88" i="15" s="1"/>
  <c r="AG88" i="15" a="1"/>
  <c r="AG88" i="15" s="1"/>
  <c r="BL59" i="6"/>
  <c r="BM59" i="6" s="1"/>
  <c r="H59" i="14" s="1" a="1"/>
  <c r="H59" i="14" s="1"/>
  <c r="G59" i="14" a="1"/>
  <c r="G59" i="14" s="1"/>
  <c r="Q34" i="14" a="1"/>
  <c r="Q34" i="14" s="1"/>
  <c r="L40" i="14" a="1"/>
  <c r="L40" i="14" s="1"/>
  <c r="T20" i="15" a="1"/>
  <c r="T20" i="15" s="1"/>
  <c r="BN15" i="5" a="1"/>
  <c r="BN15" i="5" s="1"/>
  <c r="T17" i="12" a="1"/>
  <c r="T17" i="12" s="1"/>
  <c r="AR17" i="12" a="1"/>
  <c r="AR17" i="12" s="1"/>
  <c r="BS17" i="12" a="1"/>
  <c r="BS17" i="12" s="1"/>
  <c r="AK17" i="12" a="1"/>
  <c r="AK17" i="12" s="1"/>
  <c r="BI17" i="12" a="1"/>
  <c r="BI17" i="12" s="1"/>
  <c r="BB17" i="12" a="1"/>
  <c r="BB17" i="12" s="1"/>
  <c r="AA17" i="12" a="1"/>
  <c r="AA17" i="12" s="1"/>
  <c r="J17" i="12" a="1"/>
  <c r="J17" i="12" s="1"/>
  <c r="BW21" i="5"/>
  <c r="BD21" i="12" a="1"/>
  <c r="BD21" i="12" s="1"/>
  <c r="BG21" i="12" a="1"/>
  <c r="BG21" i="12" s="1"/>
  <c r="BU21" i="12" a="1"/>
  <c r="BU21" i="12" s="1"/>
  <c r="Y21" i="12" a="1"/>
  <c r="Y21" i="12" s="1"/>
  <c r="AM21" i="12" a="1"/>
  <c r="AM21" i="12" s="1"/>
  <c r="H21" i="12" a="1"/>
  <c r="H21" i="12" s="1"/>
  <c r="V21" i="12" a="1"/>
  <c r="V21" i="12" s="1"/>
  <c r="AP21" i="12" a="1"/>
  <c r="AP21" i="12" s="1"/>
  <c r="AK12" i="5" a="1"/>
  <c r="AK12" i="5" s="1"/>
  <c r="BQ12" i="12" a="1"/>
  <c r="BQ12" i="12" s="1"/>
  <c r="AZ12" i="12" a="1"/>
  <c r="AZ12" i="12" s="1"/>
  <c r="AC12" i="12" a="1"/>
  <c r="AC12" i="12" s="1"/>
  <c r="BK12" i="12" a="1"/>
  <c r="BK12" i="12" s="1"/>
  <c r="R12" i="12" a="1"/>
  <c r="R12" i="12" s="1"/>
  <c r="AU18" i="6"/>
  <c r="BD18" i="6" s="1"/>
  <c r="Z18" i="11" s="1" a="1"/>
  <c r="Z18" i="11" s="1"/>
  <c r="BR18" i="12" s="1" a="1"/>
  <c r="BR18" i="12" s="1"/>
  <c r="Q18" i="11" a="1"/>
  <c r="Q18" i="11" s="1"/>
  <c r="L23" i="12" a="1"/>
  <c r="L23" i="12" s="1"/>
  <c r="AC23" i="12" a="1"/>
  <c r="AC23" i="12" s="1"/>
  <c r="BQ23" i="12" a="1"/>
  <c r="BQ23" i="12" s="1"/>
  <c r="R23" i="12" a="1"/>
  <c r="R23" i="12" s="1"/>
  <c r="AI23" i="12" a="1"/>
  <c r="AI23" i="12" s="1"/>
  <c r="BK23" i="12" a="1"/>
  <c r="BK23" i="12" s="1"/>
  <c r="AZ23" i="12" a="1"/>
  <c r="AZ23" i="12" s="1"/>
  <c r="AT23" i="12" a="1"/>
  <c r="AT23" i="12" s="1"/>
  <c r="AU15" i="6"/>
  <c r="BD15" i="6" s="1"/>
  <c r="Q15" i="11" a="1"/>
  <c r="Q15" i="11" s="1"/>
  <c r="BB30" i="12" a="1"/>
  <c r="BB30" i="12" s="1"/>
  <c r="BS30" i="12" a="1"/>
  <c r="BS30" i="12" s="1"/>
  <c r="T30" i="12" a="1"/>
  <c r="T30" i="12" s="1"/>
  <c r="AK30" i="12" a="1"/>
  <c r="AK30" i="12" s="1"/>
  <c r="AR30" i="12" a="1"/>
  <c r="AR30" i="12" s="1"/>
  <c r="AA30" i="12" a="1"/>
  <c r="AA30" i="12" s="1"/>
  <c r="BI30" i="12" a="1"/>
  <c r="BI30" i="12" s="1"/>
  <c r="J30" i="12" a="1"/>
  <c r="J30" i="12" s="1"/>
  <c r="J34" i="12" a="1"/>
  <c r="J34" i="12" s="1"/>
  <c r="AR34" i="12" a="1"/>
  <c r="AR34" i="12" s="1"/>
  <c r="T34" i="12" a="1"/>
  <c r="T34" i="12" s="1"/>
  <c r="BB34" i="12" a="1"/>
  <c r="BB34" i="12" s="1"/>
  <c r="BC30" i="5" a="1"/>
  <c r="BC30" i="5" s="1"/>
  <c r="AD38" i="11" a="1"/>
  <c r="AD38" i="11" s="1"/>
  <c r="AX38" i="6"/>
  <c r="AG36" i="12" a="1"/>
  <c r="AG36" i="12" s="1"/>
  <c r="AC39" i="12" a="1"/>
  <c r="AC39" i="12" s="1"/>
  <c r="BK39" i="12" a="1"/>
  <c r="BK39" i="12" s="1"/>
  <c r="AI39" i="12" a="1"/>
  <c r="AI39" i="12" s="1"/>
  <c r="BQ39" i="12" a="1"/>
  <c r="BQ39" i="12" s="1"/>
  <c r="L39" i="12" a="1"/>
  <c r="L39" i="12" s="1"/>
  <c r="AT39" i="12" a="1"/>
  <c r="AT39" i="12" s="1"/>
  <c r="AS38" i="6"/>
  <c r="BB38" i="6" s="1"/>
  <c r="N38" i="11" a="1"/>
  <c r="N38" i="11" s="1"/>
  <c r="AG38" i="12" s="1" a="1"/>
  <c r="AG38" i="12" s="1"/>
  <c r="R52" i="12" a="1"/>
  <c r="R52" i="12" s="1"/>
  <c r="AT52" i="12" a="1"/>
  <c r="AT52" i="12" s="1"/>
  <c r="AZ52" i="12" a="1"/>
  <c r="AZ52" i="12" s="1"/>
  <c r="BQ52" i="12" a="1"/>
  <c r="BQ52" i="12" s="1"/>
  <c r="AC52" i="12" a="1"/>
  <c r="AC52" i="12" s="1"/>
  <c r="L52" i="12" a="1"/>
  <c r="L52" i="12" s="1"/>
  <c r="BK52" i="12" a="1"/>
  <c r="BK52" i="12" s="1"/>
  <c r="AI52" i="12" a="1"/>
  <c r="AI52" i="12" s="1"/>
  <c r="AC51" i="12" a="1"/>
  <c r="AC51" i="12" s="1"/>
  <c r="AZ51" i="12" a="1"/>
  <c r="AZ51" i="12" s="1"/>
  <c r="AT51" i="12" a="1"/>
  <c r="AT51" i="12" s="1"/>
  <c r="AI51" i="12" a="1"/>
  <c r="AI51" i="12" s="1"/>
  <c r="R51" i="12" a="1"/>
  <c r="R51" i="12" s="1"/>
  <c r="BQ51" i="12" a="1"/>
  <c r="BQ51" i="12" s="1"/>
  <c r="L51" i="12" a="1"/>
  <c r="L51" i="12" s="1"/>
  <c r="AA60" i="12" a="1"/>
  <c r="AA60" i="12" s="1"/>
  <c r="BB60" i="12" a="1"/>
  <c r="BB60" i="12" s="1"/>
  <c r="BS60" i="12" a="1"/>
  <c r="BS60" i="12" s="1"/>
  <c r="AR60" i="12" a="1"/>
  <c r="AR60" i="12" s="1"/>
  <c r="J60" i="12" a="1"/>
  <c r="J60" i="12" s="1"/>
  <c r="T60" i="12" a="1"/>
  <c r="T60" i="12" s="1"/>
  <c r="AD55" i="11" a="1"/>
  <c r="AD55" i="11" s="1"/>
  <c r="BW59" i="5"/>
  <c r="BD59" i="12" a="1"/>
  <c r="BD59" i="12" s="1"/>
  <c r="BG59" i="12" a="1"/>
  <c r="BG59" i="12" s="1"/>
  <c r="AM59" i="12" a="1"/>
  <c r="AM59" i="12" s="1"/>
  <c r="BU59" i="12" a="1"/>
  <c r="BU59" i="12" s="1"/>
  <c r="H59" i="12" a="1"/>
  <c r="H59" i="12" s="1"/>
  <c r="V59" i="12" a="1"/>
  <c r="V59" i="12" s="1"/>
  <c r="Y59" i="12" a="1"/>
  <c r="Y59" i="12" s="1"/>
  <c r="AP59" i="12" a="1"/>
  <c r="AP59" i="12" s="1"/>
  <c r="AO41" i="6"/>
  <c r="J41" i="11" s="1" a="1"/>
  <c r="J41" i="11" s="1"/>
  <c r="AN41" i="6"/>
  <c r="J52" i="5" a="1"/>
  <c r="J52" i="5" s="1"/>
  <c r="BO45" i="12" a="1"/>
  <c r="BO45" i="12" s="1"/>
  <c r="AV61" i="6"/>
  <c r="BE61" i="6" s="1"/>
  <c r="K61" i="5" a="1"/>
  <c r="K61" i="5" s="1"/>
  <c r="AO61" i="6"/>
  <c r="AN61" i="6"/>
  <c r="AQ37" i="6"/>
  <c r="AZ37" i="6" s="1"/>
  <c r="AV75" i="5" a="1"/>
  <c r="AV75" i="5" s="1"/>
  <c r="BW58" i="5"/>
  <c r="BG58" i="12" a="1"/>
  <c r="BG58" i="12" s="1"/>
  <c r="V58" i="12" a="1"/>
  <c r="V58" i="12" s="1"/>
  <c r="AM58" i="12" a="1"/>
  <c r="AM58" i="12" s="1"/>
  <c r="Y58" i="12" a="1"/>
  <c r="Y58" i="12" s="1"/>
  <c r="BD58" i="12" a="1"/>
  <c r="BD58" i="12" s="1"/>
  <c r="H58" i="12" a="1"/>
  <c r="H58" i="12" s="1"/>
  <c r="BU58" i="12" a="1"/>
  <c r="BU58" i="12" s="1"/>
  <c r="AP58" i="12" a="1"/>
  <c r="AP58" i="12" s="1"/>
  <c r="AW68" i="6"/>
  <c r="X68" i="11" a="1"/>
  <c r="X68" i="11" s="1"/>
  <c r="AU80" i="6"/>
  <c r="BD80" i="6" s="1"/>
  <c r="Q80" i="11" a="1"/>
  <c r="Q80" i="11" s="1"/>
  <c r="AO73" i="6"/>
  <c r="AN73" i="6"/>
  <c r="AW76" i="6"/>
  <c r="X76" i="11" a="1"/>
  <c r="X76" i="11" s="1"/>
  <c r="AV86" i="5" a="1"/>
  <c r="AV86" i="5" s="1"/>
  <c r="AT86" i="6" s="1"/>
  <c r="BC86" i="6" s="1"/>
  <c r="BW86" i="5"/>
  <c r="Y86" i="12" a="1"/>
  <c r="Y86" i="12" s="1"/>
  <c r="H86" i="12" a="1"/>
  <c r="H86" i="12" s="1"/>
  <c r="BU86" i="12" a="1"/>
  <c r="BU86" i="12" s="1"/>
  <c r="BG86" i="12" a="1"/>
  <c r="BG86" i="12" s="1"/>
  <c r="AM86" i="12" a="1"/>
  <c r="AM86" i="12" s="1"/>
  <c r="BD86" i="12" a="1"/>
  <c r="BD86" i="12" s="1"/>
  <c r="V86" i="12" a="1"/>
  <c r="V86" i="12" s="1"/>
  <c r="AP86" i="12" a="1"/>
  <c r="AP86" i="12" s="1"/>
  <c r="AO96" i="6"/>
  <c r="J96" i="11" s="1" a="1"/>
  <c r="J96" i="11" s="1"/>
  <c r="AN96" i="6"/>
  <c r="AR93" i="12" a="1"/>
  <c r="AR93" i="12" s="1"/>
  <c r="AA93" i="12" a="1"/>
  <c r="AA93" i="12" s="1"/>
  <c r="BS93" i="12" a="1"/>
  <c r="BS93" i="12" s="1"/>
  <c r="J93" i="12" a="1"/>
  <c r="J93" i="12" s="1"/>
  <c r="BB93" i="12" a="1"/>
  <c r="BB93" i="12" s="1"/>
  <c r="AK93" i="12" a="1"/>
  <c r="AK93" i="12" s="1"/>
  <c r="T93" i="12" a="1"/>
  <c r="T93" i="12" s="1"/>
  <c r="BI93" i="12" a="1"/>
  <c r="BI93" i="12" s="1"/>
  <c r="AV96" i="5" a="1"/>
  <c r="AV96" i="5" s="1"/>
  <c r="AT96" i="6" s="1"/>
  <c r="BC96" i="6" s="1"/>
  <c r="AX91" i="6"/>
  <c r="AD91" i="11" a="1"/>
  <c r="AD91" i="11" s="1"/>
  <c r="BO89" i="12" a="1"/>
  <c r="BO89" i="12" s="1"/>
  <c r="AU95" i="6"/>
  <c r="BD95" i="6" s="1"/>
  <c r="Z95" i="11" s="1" a="1"/>
  <c r="Z95" i="11" s="1"/>
  <c r="Q95" i="11" a="1"/>
  <c r="Q95" i="11" s="1"/>
  <c r="BT97" i="5" a="1"/>
  <c r="BT97" i="5" s="1"/>
  <c r="Y97" i="12" a="1"/>
  <c r="Y97" i="12" s="1"/>
  <c r="H97" i="12" a="1"/>
  <c r="H97" i="12" s="1"/>
  <c r="BU97" i="12" a="1"/>
  <c r="BU97" i="12" s="1"/>
  <c r="BD97" i="12" a="1"/>
  <c r="BD97" i="12" s="1"/>
  <c r="BG97" i="12" a="1"/>
  <c r="BG97" i="12" s="1"/>
  <c r="AM97" i="12" a="1"/>
  <c r="AM97" i="12" s="1"/>
  <c r="AP97" i="12" a="1"/>
  <c r="AP97" i="12" s="1"/>
  <c r="V97" i="12" a="1"/>
  <c r="V97" i="12" s="1"/>
  <c r="H37" i="11" a="1"/>
  <c r="H37" i="11" s="1"/>
  <c r="X40" i="11" a="1"/>
  <c r="X40" i="11" s="1"/>
  <c r="R16" i="12" a="1"/>
  <c r="R16" i="12" s="1"/>
  <c r="AZ14" i="12" a="1"/>
  <c r="AZ14" i="12" s="1"/>
  <c r="AA26" i="12" a="1"/>
  <c r="AA26" i="12" s="1"/>
  <c r="T46" i="12" a="1"/>
  <c r="T46" i="12" s="1"/>
  <c r="T41" i="12" a="1"/>
  <c r="T41" i="12" s="1"/>
  <c r="R39" i="12" a="1"/>
  <c r="R39" i="12" s="1"/>
  <c r="Y49" i="12" a="1"/>
  <c r="Y49" i="12" s="1"/>
  <c r="BG64" i="12" a="1"/>
  <c r="BG64" i="12" s="1"/>
  <c r="BK51" i="12" a="1"/>
  <c r="BK51" i="12" s="1"/>
  <c r="BQ66" i="12" a="1"/>
  <c r="BQ66" i="12" s="1"/>
  <c r="AM69" i="12" a="1"/>
  <c r="AM69" i="12" s="1"/>
  <c r="BB72" i="12" a="1"/>
  <c r="BB72" i="12" s="1"/>
  <c r="W29" i="11" a="1"/>
  <c r="W29" i="11" s="1"/>
  <c r="AS16" i="6"/>
  <c r="BB16" i="6" s="1"/>
  <c r="N16" i="11" a="1"/>
  <c r="N16" i="11" s="1"/>
  <c r="AG16" i="12" s="1" a="1"/>
  <c r="AG16" i="12" s="1"/>
  <c r="AS67" i="6"/>
  <c r="BB67" i="6" s="1"/>
  <c r="S67" i="11" s="1" a="1"/>
  <c r="S67" i="11" s="1"/>
  <c r="N67" i="11" a="1"/>
  <c r="N67" i="11" s="1"/>
  <c r="BO67" i="12" s="1" a="1"/>
  <c r="BO67" i="12" s="1"/>
  <c r="Q89" i="7" a="1"/>
  <c r="Q89" i="7" s="1"/>
  <c r="Q90" i="7" a="1"/>
  <c r="Q90" i="7" s="1"/>
  <c r="H15" i="11" a="1"/>
  <c r="H15" i="11" s="1"/>
  <c r="AX18" i="15" a="1"/>
  <c r="AX18" i="15" s="1"/>
  <c r="BO18" i="15" a="1"/>
  <c r="BO18" i="15" s="1"/>
  <c r="BM18" i="15" a="1"/>
  <c r="BM18" i="15" s="1"/>
  <c r="AV18" i="15" a="1"/>
  <c r="AV18" i="15" s="1"/>
  <c r="BP17" i="6"/>
  <c r="BQ17" i="6" s="1"/>
  <c r="R17" i="14" s="1" a="1"/>
  <c r="R17" i="14" s="1"/>
  <c r="Q17" i="14" a="1"/>
  <c r="Q17" i="14" s="1"/>
  <c r="BP23" i="6"/>
  <c r="BQ23" i="6" s="1"/>
  <c r="R23" i="14" s="1" a="1"/>
  <c r="R23" i="14" s="1"/>
  <c r="Q23" i="14" a="1"/>
  <c r="Q23" i="14" s="1"/>
  <c r="Y30" i="4" a="1"/>
  <c r="Y30" i="4" s="1"/>
  <c r="T30" i="4"/>
  <c r="AT30" i="15" a="1"/>
  <c r="AT30" i="15" s="1"/>
  <c r="BK30" i="15" a="1"/>
  <c r="BK30" i="15" s="1"/>
  <c r="AZ30" i="15" a="1"/>
  <c r="AZ30" i="15" s="1"/>
  <c r="BQ30" i="15" a="1"/>
  <c r="BQ30" i="15" s="1"/>
  <c r="R30" i="15" a="1"/>
  <c r="R30" i="15" s="1"/>
  <c r="AI30" i="15" a="1"/>
  <c r="AI30" i="15" s="1"/>
  <c r="L30" i="15" a="1"/>
  <c r="L30" i="15" s="1"/>
  <c r="AC30" i="15" a="1"/>
  <c r="AC30" i="15" s="1"/>
  <c r="BL34" i="6"/>
  <c r="BM34" i="6" s="1"/>
  <c r="H34" i="14" s="1" a="1"/>
  <c r="H34" i="14" s="1"/>
  <c r="G34" i="14" a="1"/>
  <c r="G34" i="14" s="1"/>
  <c r="AB32" i="4"/>
  <c r="AR32" i="15" a="1"/>
  <c r="AR32" i="15" s="1"/>
  <c r="BS32" i="15" a="1"/>
  <c r="BS32" i="15" s="1"/>
  <c r="BI32" i="15" a="1"/>
  <c r="BI32" i="15" s="1"/>
  <c r="BB32" i="15" a="1"/>
  <c r="BB32" i="15" s="1"/>
  <c r="T32" i="15" a="1"/>
  <c r="T32" i="15" s="1"/>
  <c r="AK32" i="15" a="1"/>
  <c r="AK32" i="15" s="1"/>
  <c r="J32" i="15" a="1"/>
  <c r="J32" i="15" s="1"/>
  <c r="AA32" i="15" a="1"/>
  <c r="AA32" i="15" s="1"/>
  <c r="AB36" i="4"/>
  <c r="BI36" i="15" a="1"/>
  <c r="BI36" i="15" s="1"/>
  <c r="BB36" i="15" a="1"/>
  <c r="BB36" i="15" s="1"/>
  <c r="AR36" i="15" a="1"/>
  <c r="AR36" i="15" s="1"/>
  <c r="BS36" i="15" a="1"/>
  <c r="BS36" i="15" s="1"/>
  <c r="T36" i="15" a="1"/>
  <c r="T36" i="15" s="1"/>
  <c r="AK36" i="15" a="1"/>
  <c r="AK36" i="15" s="1"/>
  <c r="J36" i="15" a="1"/>
  <c r="J36" i="15" s="1"/>
  <c r="AA36" i="15" a="1"/>
  <c r="AA36" i="15" s="1"/>
  <c r="AB50" i="4"/>
  <c r="BB50" i="15" a="1"/>
  <c r="BB50" i="15" s="1"/>
  <c r="BS50" i="15" a="1"/>
  <c r="BS50" i="15" s="1"/>
  <c r="AR50" i="15" a="1"/>
  <c r="AR50" i="15" s="1"/>
  <c r="BI50" i="15" a="1"/>
  <c r="BI50" i="15" s="1"/>
  <c r="T50" i="15" a="1"/>
  <c r="T50" i="15" s="1"/>
  <c r="AK50" i="15" a="1"/>
  <c r="AK50" i="15" s="1"/>
  <c r="J50" i="15" a="1"/>
  <c r="J50" i="15" s="1"/>
  <c r="AA50" i="15" a="1"/>
  <c r="AA50" i="15" s="1"/>
  <c r="L42" i="14" a="1"/>
  <c r="L42" i="14" s="1"/>
  <c r="BN42" i="6"/>
  <c r="BO42" i="6" s="1"/>
  <c r="M42" i="14" s="1" a="1"/>
  <c r="M42" i="14" s="1"/>
  <c r="BM54" i="15" a="1"/>
  <c r="BM54" i="15" s="1"/>
  <c r="BO54" i="15" a="1"/>
  <c r="BO54" i="15" s="1"/>
  <c r="AV54" i="15" a="1"/>
  <c r="AV54" i="15" s="1"/>
  <c r="AX54" i="15" a="1"/>
  <c r="AX54" i="15" s="1"/>
  <c r="N54" i="15" a="1"/>
  <c r="N54" i="15" s="1"/>
  <c r="AE54" i="15" a="1"/>
  <c r="AE54" i="15" s="1"/>
  <c r="P54" i="15" a="1"/>
  <c r="P54" i="15" s="1"/>
  <c r="AG54" i="15" a="1"/>
  <c r="AG54" i="15" s="1"/>
  <c r="L22" i="14" a="1"/>
  <c r="L22" i="14" s="1"/>
  <c r="BN22" i="6"/>
  <c r="BO22" i="6" s="1"/>
  <c r="M22" i="14" s="1" a="1"/>
  <c r="M22" i="14" s="1"/>
  <c r="L43" i="4"/>
  <c r="AV43" i="15" a="1"/>
  <c r="AV43" i="15" s="1"/>
  <c r="AX43" i="15" a="1"/>
  <c r="AX43" i="15" s="1"/>
  <c r="BM43" i="15" a="1"/>
  <c r="BM43" i="15" s="1"/>
  <c r="BO43" i="15" a="1"/>
  <c r="BO43" i="15" s="1"/>
  <c r="N43" i="15" a="1"/>
  <c r="N43" i="15" s="1"/>
  <c r="AE43" i="15" a="1"/>
  <c r="AE43" i="15" s="1"/>
  <c r="P43" i="15" a="1"/>
  <c r="P43" i="15" s="1"/>
  <c r="AG43" i="15" a="1"/>
  <c r="AG43" i="15" s="1"/>
  <c r="AJ63" i="4"/>
  <c r="AP63" i="15" a="1"/>
  <c r="AP63" i="15" s="1"/>
  <c r="BD63" i="15" a="1"/>
  <c r="BD63" i="15" s="1"/>
  <c r="BG63" i="15" a="1"/>
  <c r="BG63" i="15" s="1"/>
  <c r="BU63" i="15" a="1"/>
  <c r="BU63" i="15" s="1"/>
  <c r="V63" i="15" a="1"/>
  <c r="V63" i="15" s="1"/>
  <c r="AM63" i="15" a="1"/>
  <c r="AM63" i="15" s="1"/>
  <c r="H63" i="15" a="1"/>
  <c r="H63" i="15" s="1"/>
  <c r="Y63" i="15" a="1"/>
  <c r="Y63" i="15" s="1"/>
  <c r="AB74" i="4"/>
  <c r="BB74" i="15" a="1"/>
  <c r="BB74" i="15" s="1"/>
  <c r="AR74" i="15" a="1"/>
  <c r="AR74" i="15" s="1"/>
  <c r="BS74" i="15" a="1"/>
  <c r="BS74" i="15" s="1"/>
  <c r="T74" i="15" a="1"/>
  <c r="T74" i="15" s="1"/>
  <c r="AK74" i="15" a="1"/>
  <c r="AK74" i="15" s="1"/>
  <c r="J74" i="15" a="1"/>
  <c r="J74" i="15" s="1"/>
  <c r="AA74" i="15" a="1"/>
  <c r="AA74" i="15" s="1"/>
  <c r="BI74" i="15" a="1"/>
  <c r="BI74" i="15" s="1"/>
  <c r="G51" i="14" a="1"/>
  <c r="G51" i="14" s="1"/>
  <c r="BL51" i="6"/>
  <c r="BM51" i="6" s="1"/>
  <c r="H51" i="14" s="1" a="1"/>
  <c r="H51" i="14" s="1"/>
  <c r="AX62" i="15" a="1"/>
  <c r="AX62" i="15" s="1"/>
  <c r="BM62" i="15" a="1"/>
  <c r="BM62" i="15" s="1"/>
  <c r="BO62" i="15" a="1"/>
  <c r="BO62" i="15" s="1"/>
  <c r="AV62" i="15" a="1"/>
  <c r="AV62" i="15" s="1"/>
  <c r="N62" i="15" a="1"/>
  <c r="N62" i="15" s="1"/>
  <c r="AE62" i="15" a="1"/>
  <c r="AE62" i="15" s="1"/>
  <c r="P62" i="15" a="1"/>
  <c r="P62" i="15" s="1"/>
  <c r="AG62" i="15" a="1"/>
  <c r="AG62" i="15" s="1"/>
  <c r="AJ58" i="4"/>
  <c r="BD58" i="15" a="1"/>
  <c r="BD58" i="15" s="1"/>
  <c r="BG58" i="15" a="1"/>
  <c r="BG58" i="15" s="1"/>
  <c r="AP58" i="15" a="1"/>
  <c r="AP58" i="15" s="1"/>
  <c r="V58" i="15" a="1"/>
  <c r="V58" i="15" s="1"/>
  <c r="AM58" i="15" a="1"/>
  <c r="AM58" i="15" s="1"/>
  <c r="H58" i="15" a="1"/>
  <c r="H58" i="15" s="1"/>
  <c r="Y58" i="15" a="1"/>
  <c r="Y58" i="15" s="1"/>
  <c r="BU58" i="15" a="1"/>
  <c r="BU58" i="15" s="1"/>
  <c r="BL41" i="6"/>
  <c r="BM41" i="6" s="1"/>
  <c r="H41" i="14" s="1" a="1"/>
  <c r="H41" i="14" s="1"/>
  <c r="G41" i="14" a="1"/>
  <c r="G41" i="14" s="1"/>
  <c r="AB66" i="4"/>
  <c r="BB66" i="15" a="1"/>
  <c r="BB66" i="15" s="1"/>
  <c r="AR66" i="15" a="1"/>
  <c r="AR66" i="15" s="1"/>
  <c r="BS66" i="15" a="1"/>
  <c r="BS66" i="15" s="1"/>
  <c r="BI66" i="15" a="1"/>
  <c r="BI66" i="15" s="1"/>
  <c r="T66" i="15" a="1"/>
  <c r="T66" i="15" s="1"/>
  <c r="AK66" i="15" a="1"/>
  <c r="AK66" i="15" s="1"/>
  <c r="J66" i="15" a="1"/>
  <c r="J66" i="15" s="1"/>
  <c r="AA66" i="15" a="1"/>
  <c r="AA66" i="15" s="1"/>
  <c r="AV78" i="15" a="1"/>
  <c r="AV78" i="15" s="1"/>
  <c r="BM78" i="15" a="1"/>
  <c r="BM78" i="15" s="1"/>
  <c r="AX78" i="15" a="1"/>
  <c r="AX78" i="15" s="1"/>
  <c r="BO78" i="15" a="1"/>
  <c r="BO78" i="15" s="1"/>
  <c r="N78" i="15" a="1"/>
  <c r="N78" i="15" s="1"/>
  <c r="P78" i="15" a="1"/>
  <c r="P78" i="15" s="1"/>
  <c r="AE78" i="15" a="1"/>
  <c r="AE78" i="15" s="1"/>
  <c r="AG78" i="15" a="1"/>
  <c r="AG78" i="15" s="1"/>
  <c r="BB80" i="15" a="1"/>
  <c r="BB80" i="15" s="1"/>
  <c r="BI80" i="15" a="1"/>
  <c r="BI80" i="15" s="1"/>
  <c r="BS80" i="15" a="1"/>
  <c r="BS80" i="15" s="1"/>
  <c r="AR80" i="15" a="1"/>
  <c r="AR80" i="15" s="1"/>
  <c r="J80" i="15" a="1"/>
  <c r="J80" i="15" s="1"/>
  <c r="AA80" i="15" a="1"/>
  <c r="AA80" i="15" s="1"/>
  <c r="T80" i="15" a="1"/>
  <c r="T80" i="15" s="1"/>
  <c r="AK80" i="15" a="1"/>
  <c r="AK80" i="15" s="1"/>
  <c r="BI93" i="15" a="1"/>
  <c r="BI93" i="15" s="1"/>
  <c r="BS93" i="15" a="1"/>
  <c r="BS93" i="15" s="1"/>
  <c r="BB93" i="15" a="1"/>
  <c r="BB93" i="15" s="1"/>
  <c r="AR93" i="15" a="1"/>
  <c r="AR93" i="15" s="1"/>
  <c r="T93" i="15" a="1"/>
  <c r="T93" i="15" s="1"/>
  <c r="AK93" i="15" a="1"/>
  <c r="AK93" i="15" s="1"/>
  <c r="J93" i="15" a="1"/>
  <c r="J93" i="15" s="1"/>
  <c r="AA93" i="15" a="1"/>
  <c r="AA93" i="15" s="1"/>
  <c r="BU89" i="15" a="1"/>
  <c r="BU89" i="15" s="1"/>
  <c r="AP89" i="15" a="1"/>
  <c r="AP89" i="15" s="1"/>
  <c r="BD89" i="15" a="1"/>
  <c r="BD89" i="15" s="1"/>
  <c r="BG89" i="15" a="1"/>
  <c r="BG89" i="15" s="1"/>
  <c r="V89" i="15" a="1"/>
  <c r="V89" i="15" s="1"/>
  <c r="AM89" i="15" a="1"/>
  <c r="AM89" i="15" s="1"/>
  <c r="H89" i="15" a="1"/>
  <c r="H89" i="15" s="1"/>
  <c r="Y89" i="15" a="1"/>
  <c r="Y89" i="15" s="1"/>
  <c r="AJ100" i="4"/>
  <c r="AP100" i="15" a="1"/>
  <c r="AP100" i="15" s="1"/>
  <c r="BG100" i="15" a="1"/>
  <c r="BG100" i="15" s="1"/>
  <c r="BU100" i="15" a="1"/>
  <c r="BU100" i="15" s="1"/>
  <c r="V100" i="15" a="1"/>
  <c r="V100" i="15" s="1"/>
  <c r="AM100" i="15" a="1"/>
  <c r="AM100" i="15" s="1"/>
  <c r="H100" i="15" a="1"/>
  <c r="H100" i="15" s="1"/>
  <c r="Y100" i="15" a="1"/>
  <c r="Y100" i="15" s="1"/>
  <c r="BD100" i="15" a="1"/>
  <c r="BD100" i="15" s="1"/>
  <c r="AB11" i="4"/>
  <c r="BI11" i="15" a="1"/>
  <c r="BI11" i="15" s="1"/>
  <c r="BB11" i="15" a="1"/>
  <c r="BB11" i="15" s="1"/>
  <c r="AR11" i="15" a="1"/>
  <c r="AR11" i="15" s="1"/>
  <c r="T11" i="15" a="1"/>
  <c r="T11" i="15" s="1"/>
  <c r="AK11" i="15" a="1"/>
  <c r="AK11" i="15" s="1"/>
  <c r="J11" i="15" a="1"/>
  <c r="J11" i="15" s="1"/>
  <c r="AA11" i="15" a="1"/>
  <c r="AA11" i="15" s="1"/>
  <c r="BS11" i="15" a="1"/>
  <c r="BS11" i="15" s="1"/>
  <c r="AX17" i="15" a="1"/>
  <c r="AX17" i="15" s="1"/>
  <c r="BM17" i="15" a="1"/>
  <c r="BM17" i="15" s="1"/>
  <c r="BO17" i="15" a="1"/>
  <c r="BO17" i="15" s="1"/>
  <c r="AV17" i="15" a="1"/>
  <c r="AV17" i="15" s="1"/>
  <c r="P17" i="15" a="1"/>
  <c r="P17" i="15" s="1"/>
  <c r="AE17" i="15" a="1"/>
  <c r="AE17" i="15" s="1"/>
  <c r="AG17" i="15" a="1"/>
  <c r="AG17" i="15" s="1"/>
  <c r="N17" i="15" a="1"/>
  <c r="N17" i="15" s="1"/>
  <c r="T20" i="4"/>
  <c r="BQ20" i="15" a="1"/>
  <c r="BQ20" i="15" s="1"/>
  <c r="AZ20" i="15" a="1"/>
  <c r="AZ20" i="15" s="1"/>
  <c r="BK20" i="15" a="1"/>
  <c r="BK20" i="15" s="1"/>
  <c r="AT20" i="15" a="1"/>
  <c r="AT20" i="15" s="1"/>
  <c r="L20" i="15" a="1"/>
  <c r="L20" i="15" s="1"/>
  <c r="R20" i="15" a="1"/>
  <c r="R20" i="15" s="1"/>
  <c r="AI20" i="15" a="1"/>
  <c r="AI20" i="15" s="1"/>
  <c r="AC20" i="15" a="1"/>
  <c r="AC20" i="15" s="1"/>
  <c r="L22" i="4"/>
  <c r="AX22" i="15" a="1"/>
  <c r="AX22" i="15" s="1"/>
  <c r="BO22" i="15" a="1"/>
  <c r="BO22" i="15" s="1"/>
  <c r="BM22" i="15" a="1"/>
  <c r="BM22" i="15" s="1"/>
  <c r="AV22" i="15" a="1"/>
  <c r="AV22" i="15" s="1"/>
  <c r="AG22" i="15" a="1"/>
  <c r="AG22" i="15" s="1"/>
  <c r="P22" i="15" a="1"/>
  <c r="P22" i="15" s="1"/>
  <c r="N22" i="15" a="1"/>
  <c r="N22" i="15" s="1"/>
  <c r="AJ35" i="4"/>
  <c r="AP35" i="15" a="1"/>
  <c r="AP35" i="15" s="1"/>
  <c r="BD35" i="15" a="1"/>
  <c r="BD35" i="15" s="1"/>
  <c r="BG35" i="15" a="1"/>
  <c r="BG35" i="15" s="1"/>
  <c r="BU35" i="15" a="1"/>
  <c r="BU35" i="15" s="1"/>
  <c r="H35" i="15" a="1"/>
  <c r="H35" i="15" s="1"/>
  <c r="Y35" i="15" a="1"/>
  <c r="Y35" i="15" s="1"/>
  <c r="AM35" i="15" a="1"/>
  <c r="AM35" i="15" s="1"/>
  <c r="V35" i="15" a="1"/>
  <c r="V35" i="15" s="1"/>
  <c r="BD68" i="15" a="1"/>
  <c r="BD68" i="15" s="1"/>
  <c r="BG68" i="15" a="1"/>
  <c r="BG68" i="15" s="1"/>
  <c r="BU68" i="15" a="1"/>
  <c r="BU68" i="15" s="1"/>
  <c r="V68" i="15" a="1"/>
  <c r="V68" i="15" s="1"/>
  <c r="AM68" i="15" a="1"/>
  <c r="AM68" i="15" s="1"/>
  <c r="H68" i="15" a="1"/>
  <c r="H68" i="15" s="1"/>
  <c r="Y68" i="15" a="1"/>
  <c r="Y68" i="15" s="1"/>
  <c r="AP68" i="15" a="1"/>
  <c r="AP68" i="15" s="1"/>
  <c r="L57" i="4"/>
  <c r="BM57" i="15" a="1"/>
  <c r="BM57" i="15" s="1"/>
  <c r="BO57" i="15" a="1"/>
  <c r="BO57" i="15" s="1"/>
  <c r="AV57" i="15" a="1"/>
  <c r="AV57" i="15" s="1"/>
  <c r="AX57" i="15" a="1"/>
  <c r="AX57" i="15" s="1"/>
  <c r="N57" i="15" a="1"/>
  <c r="N57" i="15" s="1"/>
  <c r="AE57" i="15" a="1"/>
  <c r="AE57" i="15" s="1"/>
  <c r="P57" i="15" a="1"/>
  <c r="P57" i="15" s="1"/>
  <c r="AG57" i="15" a="1"/>
  <c r="AG57" i="15" s="1"/>
  <c r="AJ98" i="4"/>
  <c r="AP98" i="15" a="1"/>
  <c r="AP98" i="15" s="1"/>
  <c r="BD98" i="15" a="1"/>
  <c r="BD98" i="15" s="1"/>
  <c r="BG98" i="15" a="1"/>
  <c r="BG98" i="15" s="1"/>
  <c r="BU98" i="15" a="1"/>
  <c r="BU98" i="15" s="1"/>
  <c r="V98" i="15" a="1"/>
  <c r="V98" i="15" s="1"/>
  <c r="AM98" i="15" a="1"/>
  <c r="AM98" i="15" s="1"/>
  <c r="H98" i="15" a="1"/>
  <c r="H98" i="15" s="1"/>
  <c r="Y98" i="15" a="1"/>
  <c r="Y98" i="15" s="1"/>
  <c r="AP67" i="15" a="1"/>
  <c r="AP67" i="15" s="1"/>
  <c r="BD67" i="15" a="1"/>
  <c r="BD67" i="15" s="1"/>
  <c r="BG67" i="15" a="1"/>
  <c r="BG67" i="15" s="1"/>
  <c r="BU67" i="15" a="1"/>
  <c r="BU67" i="15" s="1"/>
  <c r="V67" i="15" a="1"/>
  <c r="V67" i="15" s="1"/>
  <c r="AM67" i="15" a="1"/>
  <c r="AM67" i="15" s="1"/>
  <c r="H67" i="15" a="1"/>
  <c r="H67" i="15" s="1"/>
  <c r="Y67" i="15" a="1"/>
  <c r="Y67" i="15" s="1"/>
  <c r="AJ76" i="4"/>
  <c r="BG76" i="15" a="1"/>
  <c r="BG76" i="15" s="1"/>
  <c r="BU76" i="15" a="1"/>
  <c r="BU76" i="15" s="1"/>
  <c r="AP76" i="15" a="1"/>
  <c r="AP76" i="15" s="1"/>
  <c r="BD76" i="15" a="1"/>
  <c r="BD76" i="15" s="1"/>
  <c r="V76" i="15" a="1"/>
  <c r="V76" i="15" s="1"/>
  <c r="AM76" i="15" a="1"/>
  <c r="AM76" i="15" s="1"/>
  <c r="H76" i="15" a="1"/>
  <c r="H76" i="15" s="1"/>
  <c r="Y76" i="15" a="1"/>
  <c r="Y76" i="15" s="1"/>
  <c r="L59" i="14" a="1"/>
  <c r="L59" i="14" s="1"/>
  <c r="BN59" i="6"/>
  <c r="BO59" i="6" s="1"/>
  <c r="M59" i="14" s="1" a="1"/>
  <c r="M59" i="14" s="1"/>
  <c r="AJ56" i="4"/>
  <c r="BD56" i="15" a="1"/>
  <c r="BD56" i="15" s="1"/>
  <c r="BG56" i="15" a="1"/>
  <c r="BG56" i="15" s="1"/>
  <c r="AP56" i="15" a="1"/>
  <c r="AP56" i="15" s="1"/>
  <c r="BU56" i="15" a="1"/>
  <c r="BU56" i="15" s="1"/>
  <c r="V56" i="15" a="1"/>
  <c r="V56" i="15" s="1"/>
  <c r="AM56" i="15" a="1"/>
  <c r="AM56" i="15" s="1"/>
  <c r="H56" i="15" a="1"/>
  <c r="H56" i="15" s="1"/>
  <c r="Y56" i="15" a="1"/>
  <c r="Y56" i="15" s="1"/>
  <c r="T94" i="4"/>
  <c r="AZ94" i="15" a="1"/>
  <c r="AZ94" i="15" s="1"/>
  <c r="BQ94" i="15" a="1"/>
  <c r="BQ94" i="15" s="1"/>
  <c r="AT94" i="15" a="1"/>
  <c r="AT94" i="15" s="1"/>
  <c r="BK94" i="15" a="1"/>
  <c r="BK94" i="15" s="1"/>
  <c r="L94" i="15" a="1"/>
  <c r="L94" i="15" s="1"/>
  <c r="AC94" i="15" a="1"/>
  <c r="AC94" i="15" s="1"/>
  <c r="R94" i="15" a="1"/>
  <c r="R94" i="15" s="1"/>
  <c r="AI94" i="15" a="1"/>
  <c r="AI94" i="15" s="1"/>
  <c r="BN90" i="6"/>
  <c r="BO90" i="6" s="1"/>
  <c r="M90" i="14" s="1" a="1"/>
  <c r="M90" i="14" s="1"/>
  <c r="L90" i="14" a="1"/>
  <c r="L90" i="14" s="1"/>
  <c r="G8" i="14" a="1"/>
  <c r="G8" i="14" s="1"/>
  <c r="V48" i="14" a="1"/>
  <c r="V48" i="14" s="1"/>
  <c r="V40" i="14" a="1"/>
  <c r="V40" i="14" s="1"/>
  <c r="V49" i="14" a="1"/>
  <c r="V49" i="14" s="1"/>
  <c r="T22" i="15" a="1"/>
  <c r="T22" i="15" s="1"/>
  <c r="P24" i="15" a="1"/>
  <c r="P24" i="15" s="1"/>
  <c r="N13" i="5" a="1"/>
  <c r="N13" i="5" s="1"/>
  <c r="AG17" i="12" a="1"/>
  <c r="AG17" i="12" s="1"/>
  <c r="BO17" i="12" a="1"/>
  <c r="BO17" i="12" s="1"/>
  <c r="AX14" i="6"/>
  <c r="AD14" i="11" a="1"/>
  <c r="AD14" i="11" s="1"/>
  <c r="J30" i="5" a="1"/>
  <c r="J30" i="5" s="1"/>
  <c r="H34" i="12" a="1"/>
  <c r="H34" i="12" s="1"/>
  <c r="AP34" i="12" a="1"/>
  <c r="AP34" i="12" s="1"/>
  <c r="V34" i="12" a="1"/>
  <c r="V34" i="12" s="1"/>
  <c r="BD34" i="12" a="1"/>
  <c r="BD34" i="12" s="1"/>
  <c r="BN27" i="5" a="1"/>
  <c r="BN27" i="5" s="1"/>
  <c r="AV27" i="6" s="1"/>
  <c r="BE27" i="6" s="1"/>
  <c r="AE27" i="11" s="1" a="1"/>
  <c r="AE27" i="11" s="1"/>
  <c r="K42" i="5" a="1"/>
  <c r="K42" i="5" s="1"/>
  <c r="W42" i="5" s="1" a="1"/>
  <c r="W42" i="5" s="1"/>
  <c r="AP42" i="6" s="1"/>
  <c r="AY42" i="6" s="1"/>
  <c r="AO42" i="6"/>
  <c r="J42" i="11" s="1" a="1"/>
  <c r="J42" i="11" s="1"/>
  <c r="AN42" i="6"/>
  <c r="AO50" i="6"/>
  <c r="AN50" i="6"/>
  <c r="X43" i="11" a="1"/>
  <c r="X43" i="11" s="1"/>
  <c r="AW43" i="6"/>
  <c r="AO48" i="6"/>
  <c r="J48" i="11" s="1" a="1"/>
  <c r="J48" i="11" s="1"/>
  <c r="AN48" i="6"/>
  <c r="BW26" i="5"/>
  <c r="BG26" i="12" a="1"/>
  <c r="BG26" i="12" s="1"/>
  <c r="V26" i="12" a="1"/>
  <c r="V26" i="12" s="1"/>
  <c r="BU26" i="12" a="1"/>
  <c r="BU26" i="12" s="1"/>
  <c r="AP26" i="12" a="1"/>
  <c r="AP26" i="12" s="1"/>
  <c r="H26" i="12" a="1"/>
  <c r="H26" i="12" s="1"/>
  <c r="AV33" i="5" a="1"/>
  <c r="AV33" i="5" s="1"/>
  <c r="AQ43" i="6"/>
  <c r="AZ43" i="6" s="1"/>
  <c r="L43" i="11" s="1" a="1"/>
  <c r="L43" i="11" s="1"/>
  <c r="P43" i="12" s="1" a="1"/>
  <c r="P43" i="12" s="1"/>
  <c r="H43" i="11" a="1"/>
  <c r="H43" i="11" s="1"/>
  <c r="AK51" i="12" a="1"/>
  <c r="AK51" i="12" s="1"/>
  <c r="BB51" i="12" a="1"/>
  <c r="BB51" i="12" s="1"/>
  <c r="AR51" i="12" a="1"/>
  <c r="AR51" i="12" s="1"/>
  <c r="AA51" i="12" a="1"/>
  <c r="AA51" i="12" s="1"/>
  <c r="AS46" i="6"/>
  <c r="BB46" i="6" s="1"/>
  <c r="N46" i="11" a="1"/>
  <c r="N46" i="11" s="1"/>
  <c r="BO46" i="12" s="1" a="1"/>
  <c r="BO46" i="12" s="1"/>
  <c r="N60" i="11" a="1"/>
  <c r="N60" i="11" s="1"/>
  <c r="BO60" i="12" s="1" a="1"/>
  <c r="BO60" i="12" s="1"/>
  <c r="AA69" i="12" a="1"/>
  <c r="AA69" i="12" s="1"/>
  <c r="BI69" i="12" a="1"/>
  <c r="BI69" i="12" s="1"/>
  <c r="J69" i="12" a="1"/>
  <c r="J69" i="12" s="1"/>
  <c r="AR69" i="12" a="1"/>
  <c r="AR69" i="12" s="1"/>
  <c r="T69" i="12" a="1"/>
  <c r="T69" i="12" s="1"/>
  <c r="BB69" i="12" a="1"/>
  <c r="BB69" i="12" s="1"/>
  <c r="BS69" i="12" a="1"/>
  <c r="BS69" i="12" s="1"/>
  <c r="AK69" i="12" a="1"/>
  <c r="AK69" i="12" s="1"/>
  <c r="K54" i="5" a="1"/>
  <c r="K54" i="5" s="1"/>
  <c r="AO54" i="6"/>
  <c r="AN54" i="6"/>
  <c r="Q59" i="11" a="1"/>
  <c r="Q59" i="11" s="1"/>
  <c r="AU59" i="6"/>
  <c r="BD59" i="6" s="1"/>
  <c r="Z59" i="11" s="1" a="1"/>
  <c r="Z59" i="11" s="1"/>
  <c r="AO63" i="6"/>
  <c r="AN63" i="6"/>
  <c r="BT59" i="5" a="1"/>
  <c r="BT59" i="5" s="1"/>
  <c r="P65" i="11" a="1"/>
  <c r="P65" i="11" s="1"/>
  <c r="AT65" i="6"/>
  <c r="BC65" i="6" s="1"/>
  <c r="AU65" i="6"/>
  <c r="BD65" i="6" s="1"/>
  <c r="Q65" i="11" a="1"/>
  <c r="Q65" i="11" s="1"/>
  <c r="AK58" i="12" a="1"/>
  <c r="AK58" i="12" s="1"/>
  <c r="T58" i="12" a="1"/>
  <c r="T58" i="12" s="1"/>
  <c r="AA58" i="12" a="1"/>
  <c r="AA58" i="12" s="1"/>
  <c r="J58" i="12" a="1"/>
  <c r="J58" i="12" s="1"/>
  <c r="BS58" i="12" a="1"/>
  <c r="BS58" i="12" s="1"/>
  <c r="BT66" i="5" a="1"/>
  <c r="BT66" i="5" s="1"/>
  <c r="Y79" i="12" a="1"/>
  <c r="Y79" i="12" s="1"/>
  <c r="H79" i="12" a="1"/>
  <c r="H79" i="12" s="1"/>
  <c r="AP79" i="12" a="1"/>
  <c r="AP79" i="12" s="1"/>
  <c r="BG79" i="12" a="1"/>
  <c r="BG79" i="12" s="1"/>
  <c r="BU79" i="12" a="1"/>
  <c r="BU79" i="12" s="1"/>
  <c r="AM79" i="12" a="1"/>
  <c r="AM79" i="12" s="1"/>
  <c r="V72" i="12" a="1"/>
  <c r="V72" i="12" s="1"/>
  <c r="BU72" i="12" a="1"/>
  <c r="BU72" i="12" s="1"/>
  <c r="AM72" i="12" a="1"/>
  <c r="AM72" i="12" s="1"/>
  <c r="BD72" i="12" a="1"/>
  <c r="BD72" i="12" s="1"/>
  <c r="AP72" i="12" a="1"/>
  <c r="AP72" i="12" s="1"/>
  <c r="H72" i="12" a="1"/>
  <c r="H72" i="12" s="1"/>
  <c r="BG72" i="12" a="1"/>
  <c r="BG72" i="12" s="1"/>
  <c r="Y72" i="12" a="1"/>
  <c r="Y72" i="12" s="1"/>
  <c r="AO76" i="6"/>
  <c r="AN76" i="6"/>
  <c r="BW82" i="5"/>
  <c r="BD82" i="12" a="1"/>
  <c r="BD82" i="12" s="1"/>
  <c r="V82" i="12" a="1"/>
  <c r="V82" i="12" s="1"/>
  <c r="BU82" i="12" a="1"/>
  <c r="BU82" i="12" s="1"/>
  <c r="AM82" i="12" a="1"/>
  <c r="AM82" i="12" s="1"/>
  <c r="BG82" i="12" a="1"/>
  <c r="BG82" i="12" s="1"/>
  <c r="Y82" i="12" a="1"/>
  <c r="Y82" i="12" s="1"/>
  <c r="AX70" i="6"/>
  <c r="AD70" i="11" a="1"/>
  <c r="AD70" i="11" s="1"/>
  <c r="AQ71" i="6"/>
  <c r="AZ71" i="6" s="1"/>
  <c r="L71" i="11" s="1" a="1"/>
  <c r="L71" i="11" s="1"/>
  <c r="AX71" i="12" s="1" a="1"/>
  <c r="AX71" i="12" s="1"/>
  <c r="H71" i="11" a="1"/>
  <c r="H71" i="11" s="1"/>
  <c r="K88" i="5" a="1"/>
  <c r="K88" i="5" s="1"/>
  <c r="AO88" i="6"/>
  <c r="J88" i="11" s="1" a="1"/>
  <c r="J88" i="11" s="1"/>
  <c r="AN88" i="6"/>
  <c r="AQ80" i="6"/>
  <c r="AZ80" i="6" s="1"/>
  <c r="L80" i="11" s="1" a="1"/>
  <c r="L80" i="11" s="1"/>
  <c r="H80" i="11" a="1"/>
  <c r="H80" i="11" s="1"/>
  <c r="BB86" i="5" a="1"/>
  <c r="BB86" i="5" s="1"/>
  <c r="BD86" i="5" s="1" a="1"/>
  <c r="BD86" i="5" s="1"/>
  <c r="AR86" i="12" a="1"/>
  <c r="AR86" i="12" s="1"/>
  <c r="AA86" i="12" a="1"/>
  <c r="AA86" i="12" s="1"/>
  <c r="BS86" i="12" a="1"/>
  <c r="BS86" i="12" s="1"/>
  <c r="J86" i="12" a="1"/>
  <c r="J86" i="12" s="1"/>
  <c r="BB86" i="12" a="1"/>
  <c r="BB86" i="12" s="1"/>
  <c r="AK86" i="12" a="1"/>
  <c r="AK86" i="12" s="1"/>
  <c r="T86" i="12" a="1"/>
  <c r="T86" i="12" s="1"/>
  <c r="BI86" i="12" a="1"/>
  <c r="BI86" i="12" s="1"/>
  <c r="AU77" i="6"/>
  <c r="BD77" i="6" s="1"/>
  <c r="Q77" i="11" a="1"/>
  <c r="Q77" i="11" s="1"/>
  <c r="AO99" i="6"/>
  <c r="AN99" i="6"/>
  <c r="AW75" i="6"/>
  <c r="X75" i="11" a="1"/>
  <c r="X75" i="11" s="1"/>
  <c r="Q83" i="11" a="1"/>
  <c r="Q83" i="11" s="1"/>
  <c r="AU83" i="6"/>
  <c r="BD83" i="6" s="1"/>
  <c r="H100" i="11" a="1"/>
  <c r="H100" i="11" s="1"/>
  <c r="AQ100" i="6"/>
  <c r="AZ100" i="6" s="1"/>
  <c r="L100" i="11" s="1" a="1"/>
  <c r="L100" i="11" s="1"/>
  <c r="H99" i="11" a="1"/>
  <c r="H99" i="11" s="1"/>
  <c r="AQ99" i="6"/>
  <c r="AZ99" i="6" s="1"/>
  <c r="X95" i="11" a="1"/>
  <c r="X95" i="11" s="1"/>
  <c r="AW95" i="6"/>
  <c r="BF95" i="6" s="1"/>
  <c r="BC43" i="12" a="1"/>
  <c r="BC43" i="12" s="1"/>
  <c r="U43" i="12" a="1"/>
  <c r="U43" i="12" s="1"/>
  <c r="N48" i="11" a="1"/>
  <c r="N48" i="11" s="1"/>
  <c r="AG48" i="12" s="1" a="1"/>
  <c r="AG48" i="12" s="1"/>
  <c r="BQ14" i="12" a="1"/>
  <c r="BQ14" i="12" s="1"/>
  <c r="AI12" i="12" a="1"/>
  <c r="AI12" i="12" s="1"/>
  <c r="BS34" i="12" a="1"/>
  <c r="BS34" i="12" s="1"/>
  <c r="BU34" i="12" a="1"/>
  <c r="BU34" i="12" s="1"/>
  <c r="BB39" i="12" a="1"/>
  <c r="BB39" i="12" s="1"/>
  <c r="BD49" i="12" a="1"/>
  <c r="BD49" i="12" s="1"/>
  <c r="V54" i="12" a="1"/>
  <c r="V54" i="12" s="1"/>
  <c r="AX10" i="15" a="1"/>
  <c r="AX10" i="15" s="1"/>
  <c r="BM10" i="15" a="1"/>
  <c r="BM10" i="15" s="1"/>
  <c r="BO10" i="15" a="1"/>
  <c r="BO10" i="15" s="1"/>
  <c r="N10" i="15" a="1"/>
  <c r="N10" i="15" s="1"/>
  <c r="AE10" i="15" a="1"/>
  <c r="AE10" i="15" s="1"/>
  <c r="P10" i="15" a="1"/>
  <c r="P10" i="15" s="1"/>
  <c r="AG10" i="15" a="1"/>
  <c r="AG10" i="15" s="1"/>
  <c r="AV10" i="15" a="1"/>
  <c r="AV10" i="15" s="1"/>
  <c r="BU18" i="15" a="1"/>
  <c r="BU18" i="15" s="1"/>
  <c r="AP18" i="15" a="1"/>
  <c r="AP18" i="15" s="1"/>
  <c r="BD18" i="15" a="1"/>
  <c r="BD18" i="15" s="1"/>
  <c r="BG18" i="15" a="1"/>
  <c r="BG18" i="15" s="1"/>
  <c r="BN26" i="6"/>
  <c r="BO26" i="6" s="1"/>
  <c r="M26" i="14" s="1" a="1"/>
  <c r="M26" i="14" s="1"/>
  <c r="L26" i="14" a="1"/>
  <c r="L26" i="14" s="1"/>
  <c r="BB38" i="15" a="1"/>
  <c r="BB38" i="15" s="1"/>
  <c r="AR38" i="15" a="1"/>
  <c r="AR38" i="15" s="1"/>
  <c r="BI38" i="15" a="1"/>
  <c r="BI38" i="15" s="1"/>
  <c r="BS38" i="15" a="1"/>
  <c r="BS38" i="15" s="1"/>
  <c r="T38" i="15" a="1"/>
  <c r="T38" i="15" s="1"/>
  <c r="AK38" i="15" a="1"/>
  <c r="AK38" i="15" s="1"/>
  <c r="J38" i="15" a="1"/>
  <c r="J38" i="15" s="1"/>
  <c r="AA38" i="15" a="1"/>
  <c r="AA38" i="15" s="1"/>
  <c r="V15" i="14" a="1"/>
  <c r="V15" i="14" s="1"/>
  <c r="BR15" i="6"/>
  <c r="BS15" i="6" s="1"/>
  <c r="W15" i="14" s="1" a="1"/>
  <c r="W15" i="14" s="1"/>
  <c r="AJ30" i="4"/>
  <c r="AP30" i="15" a="1"/>
  <c r="AP30" i="15" s="1"/>
  <c r="BD30" i="15" a="1"/>
  <c r="BD30" i="15" s="1"/>
  <c r="BG30" i="15" a="1"/>
  <c r="BG30" i="15" s="1"/>
  <c r="BU30" i="15" a="1"/>
  <c r="BU30" i="15" s="1"/>
  <c r="V30" i="15" a="1"/>
  <c r="V30" i="15" s="1"/>
  <c r="AM30" i="15" a="1"/>
  <c r="AM30" i="15" s="1"/>
  <c r="H30" i="15" a="1"/>
  <c r="H30" i="15" s="1"/>
  <c r="Y30" i="15" a="1"/>
  <c r="Y30" i="15" s="1"/>
  <c r="AR31" i="15" a="1"/>
  <c r="AR31" i="15" s="1"/>
  <c r="BS31" i="15" a="1"/>
  <c r="BS31" i="15" s="1"/>
  <c r="BB31" i="15" a="1"/>
  <c r="BB31" i="15" s="1"/>
  <c r="BI31" i="15" a="1"/>
  <c r="BI31" i="15" s="1"/>
  <c r="J31" i="15" a="1"/>
  <c r="J31" i="15" s="1"/>
  <c r="AA31" i="15" a="1"/>
  <c r="AA31" i="15" s="1"/>
  <c r="T31" i="15" a="1"/>
  <c r="T31" i="15" s="1"/>
  <c r="AK31" i="15" a="1"/>
  <c r="AK31" i="15" s="1"/>
  <c r="L46" i="4"/>
  <c r="AV46" i="15" a="1"/>
  <c r="AV46" i="15" s="1"/>
  <c r="BM46" i="15" a="1"/>
  <c r="BM46" i="15" s="1"/>
  <c r="BO46" i="15" a="1"/>
  <c r="BO46" i="15" s="1"/>
  <c r="AX46" i="15" a="1"/>
  <c r="AX46" i="15" s="1"/>
  <c r="N46" i="15" a="1"/>
  <c r="N46" i="15" s="1"/>
  <c r="AE46" i="15" a="1"/>
  <c r="AE46" i="15" s="1"/>
  <c r="P46" i="15" a="1"/>
  <c r="P46" i="15" s="1"/>
  <c r="AG46" i="15" a="1"/>
  <c r="AG46" i="15" s="1"/>
  <c r="AB45" i="4"/>
  <c r="BS45" i="15" a="1"/>
  <c r="BS45" i="15" s="1"/>
  <c r="AR45" i="15" a="1"/>
  <c r="AR45" i="15" s="1"/>
  <c r="BB45" i="15" a="1"/>
  <c r="BB45" i="15" s="1"/>
  <c r="BI45" i="15" a="1"/>
  <c r="BI45" i="15" s="1"/>
  <c r="T45" i="15" a="1"/>
  <c r="T45" i="15" s="1"/>
  <c r="AK45" i="15" a="1"/>
  <c r="AK45" i="15" s="1"/>
  <c r="J45" i="15" a="1"/>
  <c r="J45" i="15" s="1"/>
  <c r="AA45" i="15" a="1"/>
  <c r="AA45" i="15" s="1"/>
  <c r="AJ43" i="4"/>
  <c r="AP43" i="15" a="1"/>
  <c r="AP43" i="15" s="1"/>
  <c r="BD43" i="15" a="1"/>
  <c r="BD43" i="15" s="1"/>
  <c r="BG43" i="15" a="1"/>
  <c r="BG43" i="15" s="1"/>
  <c r="BU43" i="15" a="1"/>
  <c r="BU43" i="15" s="1"/>
  <c r="V43" i="15" a="1"/>
  <c r="V43" i="15" s="1"/>
  <c r="AM43" i="15" a="1"/>
  <c r="AM43" i="15" s="1"/>
  <c r="H43" i="15" a="1"/>
  <c r="H43" i="15" s="1"/>
  <c r="Y43" i="15" a="1"/>
  <c r="Y43" i="15" s="1"/>
  <c r="L54" i="14" a="1"/>
  <c r="L54" i="14" s="1"/>
  <c r="BN54" i="6"/>
  <c r="BO54" i="6" s="1"/>
  <c r="M54" i="14" s="1" a="1"/>
  <c r="M54" i="14" s="1"/>
  <c r="AJ62" i="4"/>
  <c r="AP62" i="15" a="1"/>
  <c r="AP62" i="15" s="1"/>
  <c r="BD62" i="15" a="1"/>
  <c r="BD62" i="15" s="1"/>
  <c r="BG62" i="15" a="1"/>
  <c r="BG62" i="15" s="1"/>
  <c r="V62" i="15" a="1"/>
  <c r="V62" i="15" s="1"/>
  <c r="AM62" i="15" a="1"/>
  <c r="AM62" i="15" s="1"/>
  <c r="H62" i="15" a="1"/>
  <c r="H62" i="15" s="1"/>
  <c r="Y62" i="15" a="1"/>
  <c r="Y62" i="15" s="1"/>
  <c r="BU62" i="15" a="1"/>
  <c r="BU62" i="15" s="1"/>
  <c r="AB70" i="4"/>
  <c r="BB70" i="15" a="1"/>
  <c r="BB70" i="15" s="1"/>
  <c r="AR70" i="15" a="1"/>
  <c r="AR70" i="15" s="1"/>
  <c r="BS70" i="15" a="1"/>
  <c r="BS70" i="15" s="1"/>
  <c r="T70" i="15" a="1"/>
  <c r="T70" i="15" s="1"/>
  <c r="AK70" i="15" a="1"/>
  <c r="AK70" i="15" s="1"/>
  <c r="BI70" i="15" a="1"/>
  <c r="BI70" i="15" s="1"/>
  <c r="J70" i="15" a="1"/>
  <c r="J70" i="15" s="1"/>
  <c r="AA70" i="15" a="1"/>
  <c r="AA70" i="15" s="1"/>
  <c r="BG77" i="15" a="1"/>
  <c r="BG77" i="15" s="1"/>
  <c r="BU77" i="15" a="1"/>
  <c r="BU77" i="15" s="1"/>
  <c r="AP77" i="15" a="1"/>
  <c r="AP77" i="15" s="1"/>
  <c r="V77" i="15" a="1"/>
  <c r="V77" i="15" s="1"/>
  <c r="AM77" i="15" a="1"/>
  <c r="AM77" i="15" s="1"/>
  <c r="BD77" i="15" a="1"/>
  <c r="BD77" i="15" s="1"/>
  <c r="H77" i="15" a="1"/>
  <c r="H77" i="15" s="1"/>
  <c r="Y77" i="15" a="1"/>
  <c r="Y77" i="15" s="1"/>
  <c r="BB63" i="15" a="1"/>
  <c r="BB63" i="15" s="1"/>
  <c r="AR63" i="15" a="1"/>
  <c r="AR63" i="15" s="1"/>
  <c r="BS63" i="15" a="1"/>
  <c r="BS63" i="15" s="1"/>
  <c r="BI63" i="15" a="1"/>
  <c r="BI63" i="15" s="1"/>
  <c r="T63" i="15" a="1"/>
  <c r="T63" i="15" s="1"/>
  <c r="AK63" i="15" a="1"/>
  <c r="AK63" i="15" s="1"/>
  <c r="J63" i="15" a="1"/>
  <c r="J63" i="15" s="1"/>
  <c r="AA63" i="15" a="1"/>
  <c r="AA63" i="15" s="1"/>
  <c r="V37" i="14" a="1"/>
  <c r="V37" i="14" s="1"/>
  <c r="BR37" i="6"/>
  <c r="BS37" i="6" s="1"/>
  <c r="W37" i="14" s="1" a="1"/>
  <c r="W37" i="14" s="1"/>
  <c r="BB86" i="15" a="1"/>
  <c r="BB86" i="15" s="1"/>
  <c r="AR86" i="15" a="1"/>
  <c r="AR86" i="15" s="1"/>
  <c r="BI86" i="15" a="1"/>
  <c r="BI86" i="15" s="1"/>
  <c r="BS86" i="15" a="1"/>
  <c r="BS86" i="15" s="1"/>
  <c r="AA86" i="15" a="1"/>
  <c r="AA86" i="15" s="1"/>
  <c r="AK86" i="15" a="1"/>
  <c r="AK86" i="15" s="1"/>
  <c r="BB84" i="15" a="1"/>
  <c r="BB84" i="15" s="1"/>
  <c r="AR84" i="15" a="1"/>
  <c r="AR84" i="15" s="1"/>
  <c r="BI84" i="15" a="1"/>
  <c r="BI84" i="15" s="1"/>
  <c r="BS84" i="15" a="1"/>
  <c r="BS84" i="15" s="1"/>
  <c r="T84" i="15" a="1"/>
  <c r="T84" i="15" s="1"/>
  <c r="AK84" i="15" a="1"/>
  <c r="AK84" i="15" s="1"/>
  <c r="J84" i="15" a="1"/>
  <c r="J84" i="15" s="1"/>
  <c r="AA84" i="15" a="1"/>
  <c r="AA84" i="15" s="1"/>
  <c r="BU97" i="15" a="1"/>
  <c r="BU97" i="15" s="1"/>
  <c r="AP97" i="15" a="1"/>
  <c r="AP97" i="15" s="1"/>
  <c r="BD97" i="15" a="1"/>
  <c r="BD97" i="15" s="1"/>
  <c r="BG97" i="15" a="1"/>
  <c r="BG97" i="15" s="1"/>
  <c r="V97" i="15" a="1"/>
  <c r="V97" i="15" s="1"/>
  <c r="AM97" i="15" a="1"/>
  <c r="AM97" i="15" s="1"/>
  <c r="H97" i="15" a="1"/>
  <c r="H97" i="15" s="1"/>
  <c r="Y97" i="15" a="1"/>
  <c r="Y97" i="15" s="1"/>
  <c r="BB92" i="15" a="1"/>
  <c r="BB92" i="15" s="1"/>
  <c r="AR92" i="15" a="1"/>
  <c r="AR92" i="15" s="1"/>
  <c r="BI92" i="15" a="1"/>
  <c r="BI92" i="15" s="1"/>
  <c r="BS92" i="15" a="1"/>
  <c r="BS92" i="15" s="1"/>
  <c r="T92" i="15" a="1"/>
  <c r="T92" i="15" s="1"/>
  <c r="AK92" i="15" a="1"/>
  <c r="AK92" i="15" s="1"/>
  <c r="J92" i="15" a="1"/>
  <c r="J92" i="15" s="1"/>
  <c r="AA92" i="15" a="1"/>
  <c r="AA92" i="15" s="1"/>
  <c r="AB91" i="4"/>
  <c r="BB91" i="15" a="1"/>
  <c r="BB91" i="15" s="1"/>
  <c r="AR91" i="15" a="1"/>
  <c r="AR91" i="15" s="1"/>
  <c r="BI91" i="15" a="1"/>
  <c r="BI91" i="15" s="1"/>
  <c r="BS91" i="15" a="1"/>
  <c r="BS91" i="15" s="1"/>
  <c r="T91" i="15" a="1"/>
  <c r="T91" i="15" s="1"/>
  <c r="AK91" i="15" a="1"/>
  <c r="AK91" i="15" s="1"/>
  <c r="J91" i="15" a="1"/>
  <c r="J91" i="15" s="1"/>
  <c r="AA91" i="15" a="1"/>
  <c r="AA91" i="15" s="1"/>
  <c r="BL95" i="6"/>
  <c r="BM95" i="6" s="1"/>
  <c r="H95" i="14" s="1" a="1"/>
  <c r="H95" i="14" s="1"/>
  <c r="G95" i="14" a="1"/>
  <c r="G95" i="14" s="1"/>
  <c r="G87" i="14" a="1"/>
  <c r="G87" i="14" s="1"/>
  <c r="BL87" i="6"/>
  <c r="BM87" i="6" s="1"/>
  <c r="H87" i="14" s="1" a="1"/>
  <c r="H87" i="14" s="1"/>
  <c r="T9" i="4"/>
  <c r="AT9" i="15" a="1"/>
  <c r="AT9" i="15" s="1"/>
  <c r="BK9" i="15" a="1"/>
  <c r="BK9" i="15" s="1"/>
  <c r="AZ9" i="15" a="1"/>
  <c r="AZ9" i="15" s="1"/>
  <c r="BQ9" i="15" a="1"/>
  <c r="BQ9" i="15" s="1"/>
  <c r="L9" i="15" a="1"/>
  <c r="L9" i="15" s="1"/>
  <c r="AC9" i="15" a="1"/>
  <c r="AC9" i="15" s="1"/>
  <c r="AI9" i="15" a="1"/>
  <c r="AI9" i="15" s="1"/>
  <c r="R9" i="15" a="1"/>
  <c r="R9" i="15" s="1"/>
  <c r="T23" i="4"/>
  <c r="AT23" i="15" a="1"/>
  <c r="AT23" i="15" s="1"/>
  <c r="BK23" i="15" a="1"/>
  <c r="BK23" i="15" s="1"/>
  <c r="BQ23" i="15" a="1"/>
  <c r="BQ23" i="15" s="1"/>
  <c r="AZ23" i="15" a="1"/>
  <c r="AZ23" i="15" s="1"/>
  <c r="AC23" i="15" a="1"/>
  <c r="AC23" i="15" s="1"/>
  <c r="L23" i="15" a="1"/>
  <c r="L23" i="15" s="1"/>
  <c r="L12" i="4"/>
  <c r="AV12" i="15" a="1"/>
  <c r="AV12" i="15" s="1"/>
  <c r="AX12" i="15" a="1"/>
  <c r="AX12" i="15" s="1"/>
  <c r="BM12" i="15" a="1"/>
  <c r="BM12" i="15" s="1"/>
  <c r="BO12" i="15" a="1"/>
  <c r="BO12" i="15" s="1"/>
  <c r="N12" i="15" a="1"/>
  <c r="N12" i="15" s="1"/>
  <c r="P12" i="15" a="1"/>
  <c r="P12" i="15" s="1"/>
  <c r="AE12" i="15" a="1"/>
  <c r="AE12" i="15" s="1"/>
  <c r="AG12" i="15" a="1"/>
  <c r="AG12" i="15" s="1"/>
  <c r="AJ11" i="4"/>
  <c r="BG11" i="15" a="1"/>
  <c r="BG11" i="15" s="1"/>
  <c r="BU11" i="15" a="1"/>
  <c r="BU11" i="15" s="1"/>
  <c r="AP11" i="15" a="1"/>
  <c r="AP11" i="15" s="1"/>
  <c r="BD11" i="15" a="1"/>
  <c r="BD11" i="15" s="1"/>
  <c r="V11" i="15" a="1"/>
  <c r="V11" i="15" s="1"/>
  <c r="AM11" i="15" a="1"/>
  <c r="AM11" i="15" s="1"/>
  <c r="H11" i="15" a="1"/>
  <c r="H11" i="15" s="1"/>
  <c r="Y11" i="15" a="1"/>
  <c r="Y11" i="15" s="1"/>
  <c r="AR17" i="15" a="1"/>
  <c r="AR17" i="15" s="1"/>
  <c r="BS17" i="15" a="1"/>
  <c r="BS17" i="15" s="1"/>
  <c r="BB17" i="15" a="1"/>
  <c r="BB17" i="15" s="1"/>
  <c r="BI17" i="15" a="1"/>
  <c r="BI17" i="15" s="1"/>
  <c r="T17" i="15" a="1"/>
  <c r="T17" i="15" s="1"/>
  <c r="J17" i="15" a="1"/>
  <c r="J17" i="15" s="1"/>
  <c r="AK17" i="15" a="1"/>
  <c r="AK17" i="15" s="1"/>
  <c r="AA17" i="15" a="1"/>
  <c r="AA17" i="15" s="1"/>
  <c r="AX35" i="15" a="1"/>
  <c r="AX35" i="15" s="1"/>
  <c r="BM35" i="15" a="1"/>
  <c r="BM35" i="15" s="1"/>
  <c r="AV35" i="15" a="1"/>
  <c r="AV35" i="15" s="1"/>
  <c r="BO35" i="15" a="1"/>
  <c r="BO35" i="15" s="1"/>
  <c r="N35" i="15" a="1"/>
  <c r="N35" i="15" s="1"/>
  <c r="P35" i="15" a="1"/>
  <c r="P35" i="15" s="1"/>
  <c r="AE35" i="15" a="1"/>
  <c r="AE35" i="15" s="1"/>
  <c r="AG35" i="15" a="1"/>
  <c r="AG35" i="15" s="1"/>
  <c r="BL15" i="6"/>
  <c r="BM15" i="6" s="1"/>
  <c r="H15" i="14" s="1" a="1"/>
  <c r="H15" i="14" s="1"/>
  <c r="G15" i="14" a="1"/>
  <c r="G15" i="14" s="1"/>
  <c r="AP51" i="15" a="1"/>
  <c r="AP51" i="15" s="1"/>
  <c r="BU51" i="15" a="1"/>
  <c r="BU51" i="15" s="1"/>
  <c r="BD51" i="15" a="1"/>
  <c r="BD51" i="15" s="1"/>
  <c r="BG51" i="15" a="1"/>
  <c r="BG51" i="15" s="1"/>
  <c r="V51" i="15" a="1"/>
  <c r="V51" i="15" s="1"/>
  <c r="AM51" i="15" a="1"/>
  <c r="AM51" i="15" s="1"/>
  <c r="H51" i="15" a="1"/>
  <c r="H51" i="15" s="1"/>
  <c r="Y51" i="15" a="1"/>
  <c r="Y51" i="15" s="1"/>
  <c r="AB76" i="4"/>
  <c r="BS76" i="15" a="1"/>
  <c r="BS76" i="15" s="1"/>
  <c r="BI76" i="15" a="1"/>
  <c r="BI76" i="15" s="1"/>
  <c r="BB76" i="15" a="1"/>
  <c r="BB76" i="15" s="1"/>
  <c r="AR76" i="15" a="1"/>
  <c r="AR76" i="15" s="1"/>
  <c r="T76" i="15" a="1"/>
  <c r="T76" i="15" s="1"/>
  <c r="AK76" i="15" a="1"/>
  <c r="AK76" i="15" s="1"/>
  <c r="J76" i="15" a="1"/>
  <c r="J76" i="15" s="1"/>
  <c r="AA76" i="15" a="1"/>
  <c r="AA76" i="15" s="1"/>
  <c r="AV95" i="15" a="1"/>
  <c r="AV95" i="15" s="1"/>
  <c r="AX95" i="15" a="1"/>
  <c r="AX95" i="15" s="1"/>
  <c r="BM95" i="15" a="1"/>
  <c r="BM95" i="15" s="1"/>
  <c r="BO95" i="15" a="1"/>
  <c r="BO95" i="15" s="1"/>
  <c r="N95" i="15" a="1"/>
  <c r="N95" i="15" s="1"/>
  <c r="AE95" i="15" a="1"/>
  <c r="AE95" i="15" s="1"/>
  <c r="P95" i="15" a="1"/>
  <c r="P95" i="15" s="1"/>
  <c r="AG95" i="15" a="1"/>
  <c r="AG95" i="15" s="1"/>
  <c r="AJ94" i="4"/>
  <c r="AP94" i="15" a="1"/>
  <c r="AP94" i="15" s="1"/>
  <c r="BD94" i="15" a="1"/>
  <c r="BD94" i="15" s="1"/>
  <c r="BG94" i="15" a="1"/>
  <c r="BG94" i="15" s="1"/>
  <c r="BU94" i="15" a="1"/>
  <c r="BU94" i="15" s="1"/>
  <c r="V94" i="15" a="1"/>
  <c r="V94" i="15" s="1"/>
  <c r="AM94" i="15" a="1"/>
  <c r="AM94" i="15" s="1"/>
  <c r="H94" i="15" a="1"/>
  <c r="H94" i="15" s="1"/>
  <c r="Y94" i="15" a="1"/>
  <c r="Y94" i="15" s="1"/>
  <c r="T77" i="4"/>
  <c r="BQ77" i="15" a="1"/>
  <c r="BQ77" i="15" s="1"/>
  <c r="AZ77" i="15" a="1"/>
  <c r="AZ77" i="15" s="1"/>
  <c r="BK77" i="15" a="1"/>
  <c r="BK77" i="15" s="1"/>
  <c r="L77" i="15" a="1"/>
  <c r="L77" i="15" s="1"/>
  <c r="AC77" i="15" a="1"/>
  <c r="AC77" i="15" s="1"/>
  <c r="AT77" i="15" a="1"/>
  <c r="AT77" i="15" s="1"/>
  <c r="R77" i="15" a="1"/>
  <c r="R77" i="15" s="1"/>
  <c r="AI77" i="15" a="1"/>
  <c r="AI77" i="15" s="1"/>
  <c r="T98" i="4"/>
  <c r="AZ98" i="15" a="1"/>
  <c r="AZ98" i="15" s="1"/>
  <c r="BQ98" i="15" a="1"/>
  <c r="BQ98" i="15" s="1"/>
  <c r="BK98" i="15" a="1"/>
  <c r="BK98" i="15" s="1"/>
  <c r="AT98" i="15" a="1"/>
  <c r="AT98" i="15" s="1"/>
  <c r="L98" i="15" a="1"/>
  <c r="L98" i="15" s="1"/>
  <c r="AC98" i="15" a="1"/>
  <c r="AC98" i="15" s="1"/>
  <c r="R98" i="15" a="1"/>
  <c r="R98" i="15" s="1"/>
  <c r="AI98" i="15" a="1"/>
  <c r="AI98" i="15" s="1"/>
  <c r="BN47" i="6"/>
  <c r="BO47" i="6" s="1"/>
  <c r="M47" i="14" s="1" a="1"/>
  <c r="M47" i="14" s="1"/>
  <c r="L47" i="14" a="1"/>
  <c r="L47" i="14" s="1"/>
  <c r="AG18" i="15" a="1"/>
  <c r="AG18" i="15" s="1"/>
  <c r="BB10" i="5" a="1"/>
  <c r="BB10" i="5" s="1"/>
  <c r="AA10" i="12" a="1"/>
  <c r="AA10" i="12" s="1"/>
  <c r="BB10" i="12" a="1"/>
  <c r="BB10" i="12" s="1"/>
  <c r="J10" i="12" a="1"/>
  <c r="J10" i="12" s="1"/>
  <c r="AR10" i="12" a="1"/>
  <c r="AR10" i="12" s="1"/>
  <c r="AX10" i="6"/>
  <c r="AD10" i="11" a="1"/>
  <c r="AD10" i="11" s="1"/>
  <c r="AU11" i="6"/>
  <c r="BD11" i="6" s="1"/>
  <c r="Q11" i="11" a="1"/>
  <c r="Q11" i="11" s="1"/>
  <c r="L19" i="5" a="1"/>
  <c r="L19" i="5" s="1"/>
  <c r="AD19" i="5" s="1" a="1"/>
  <c r="AD19" i="5" s="1"/>
  <c r="AO19" i="6"/>
  <c r="AN19" i="6"/>
  <c r="BC21" i="5" a="1"/>
  <c r="BC21" i="5" s="1"/>
  <c r="AR21" i="12" a="1"/>
  <c r="AR21" i="12" s="1"/>
  <c r="BS21" i="12" a="1"/>
  <c r="BS21" i="12" s="1"/>
  <c r="T21" i="12" a="1"/>
  <c r="T21" i="12" s="1"/>
  <c r="BI21" i="12" a="1"/>
  <c r="BI21" i="12" s="1"/>
  <c r="J21" i="12" a="1"/>
  <c r="J21" i="12" s="1"/>
  <c r="AA21" i="12" a="1"/>
  <c r="AA21" i="12" s="1"/>
  <c r="BB21" i="12" a="1"/>
  <c r="BB21" i="12" s="1"/>
  <c r="AK21" i="12" a="1"/>
  <c r="AK21" i="12" s="1"/>
  <c r="AC16" i="12" a="1"/>
  <c r="AC16" i="12" s="1"/>
  <c r="AT16" i="12" a="1"/>
  <c r="AT16" i="12" s="1"/>
  <c r="BK16" i="12" a="1"/>
  <c r="BK16" i="12" s="1"/>
  <c r="L16" i="12" a="1"/>
  <c r="L16" i="12" s="1"/>
  <c r="BG25" i="12" a="1"/>
  <c r="BG25" i="12" s="1"/>
  <c r="H25" i="12" a="1"/>
  <c r="H25" i="12" s="1"/>
  <c r="V25" i="12" a="1"/>
  <c r="V25" i="12" s="1"/>
  <c r="BU25" i="12" a="1"/>
  <c r="BU25" i="12" s="1"/>
  <c r="Y25" i="12" a="1"/>
  <c r="Y25" i="12" s="1"/>
  <c r="AM25" i="12" a="1"/>
  <c r="AM25" i="12" s="1"/>
  <c r="AP25" i="12" a="1"/>
  <c r="AP25" i="12" s="1"/>
  <c r="BD25" i="12" a="1"/>
  <c r="BD25" i="12" s="1"/>
  <c r="T12" i="12" a="1"/>
  <c r="T12" i="12" s="1"/>
  <c r="J12" i="12" a="1"/>
  <c r="J12" i="12" s="1"/>
  <c r="BB12" i="12" a="1"/>
  <c r="BB12" i="12" s="1"/>
  <c r="AA12" i="12" a="1"/>
  <c r="AA12" i="12" s="1"/>
  <c r="AK12" i="12" a="1"/>
  <c r="AK12" i="12" s="1"/>
  <c r="BS12" i="12" a="1"/>
  <c r="BS12" i="12" s="1"/>
  <c r="AR12" i="12" a="1"/>
  <c r="AR12" i="12" s="1"/>
  <c r="BO11" i="12" a="1"/>
  <c r="BO11" i="12" s="1"/>
  <c r="K23" i="5" a="1"/>
  <c r="K23" i="5" s="1"/>
  <c r="W23" i="5" s="1" a="1"/>
  <c r="W23" i="5" s="1"/>
  <c r="G23" i="11" s="1" a="1"/>
  <c r="G23" i="11" s="1"/>
  <c r="AO23" i="6"/>
  <c r="AN23" i="6"/>
  <c r="AS18" i="6"/>
  <c r="BB18" i="6" s="1"/>
  <c r="S18" i="11" s="1" a="1"/>
  <c r="S18" i="11" s="1"/>
  <c r="AX28" i="6"/>
  <c r="AD28" i="11" a="1"/>
  <c r="AD28" i="11" s="1"/>
  <c r="AO35" i="6"/>
  <c r="AN35" i="6"/>
  <c r="K29" i="5" a="1"/>
  <c r="K29" i="5" s="1"/>
  <c r="W29" i="5" s="1" a="1"/>
  <c r="W29" i="5" s="1"/>
  <c r="G29" i="11" s="1" a="1"/>
  <c r="G29" i="11" s="1"/>
  <c r="AO29" i="6"/>
  <c r="AN29" i="6"/>
  <c r="AQ27" i="6"/>
  <c r="AZ27" i="6" s="1"/>
  <c r="L27" i="11" s="1" a="1"/>
  <c r="L27" i="11" s="1"/>
  <c r="AP27" i="6"/>
  <c r="AY27" i="6" s="1"/>
  <c r="G27" i="11" a="1"/>
  <c r="G27" i="11" s="1"/>
  <c r="H27" i="11" a="1"/>
  <c r="H27" i="11" s="1"/>
  <c r="AQ25" i="6"/>
  <c r="AZ25" i="6" s="1"/>
  <c r="L25" i="11" s="1" a="1"/>
  <c r="L25" i="11" s="1"/>
  <c r="AX25" i="12" s="1" a="1"/>
  <c r="AX25" i="12" s="1"/>
  <c r="AW27" i="6"/>
  <c r="J32" i="5" a="1"/>
  <c r="J32" i="5" s="1"/>
  <c r="AU40" i="6"/>
  <c r="BD40" i="6" s="1"/>
  <c r="Z40" i="11" s="1" a="1"/>
  <c r="Z40" i="11" s="1"/>
  <c r="AM36" i="5" a="1"/>
  <c r="AM36" i="5" s="1"/>
  <c r="AW28" i="6"/>
  <c r="X28" i="11" a="1"/>
  <c r="X28" i="11" s="1"/>
  <c r="AO51" i="6"/>
  <c r="AN51" i="6"/>
  <c r="H53" i="11" a="1"/>
  <c r="H53" i="11" s="1"/>
  <c r="AK26" i="5" a="1"/>
  <c r="AK26" i="5" s="1"/>
  <c r="I60" i="5" a="1"/>
  <c r="I60" i="5" s="1"/>
  <c r="AU53" i="6"/>
  <c r="BD53" i="6" s="1"/>
  <c r="Z53" i="11" s="1" a="1"/>
  <c r="Z53" i="11" s="1"/>
  <c r="Q53" i="11" a="1"/>
  <c r="Q53" i="11" s="1"/>
  <c r="AU45" i="6"/>
  <c r="BD45" i="6" s="1"/>
  <c r="Z45" i="11" s="1" a="1"/>
  <c r="Z45" i="11" s="1"/>
  <c r="Q45" i="11" a="1"/>
  <c r="Q45" i="11" s="1"/>
  <c r="L49" i="12" a="1"/>
  <c r="L49" i="12" s="1"/>
  <c r="BQ49" i="12" a="1"/>
  <c r="BQ49" i="12" s="1"/>
  <c r="R49" i="12" a="1"/>
  <c r="R49" i="12" s="1"/>
  <c r="AT49" i="12" a="1"/>
  <c r="AT49" i="12" s="1"/>
  <c r="AI49" i="12" a="1"/>
  <c r="AI49" i="12" s="1"/>
  <c r="BK49" i="12" a="1"/>
  <c r="BK49" i="12" s="1"/>
  <c r="AC49" i="12" a="1"/>
  <c r="AC49" i="12" s="1"/>
  <c r="H56" i="11" a="1"/>
  <c r="H56" i="11" s="1"/>
  <c r="AQ56" i="6"/>
  <c r="AZ56" i="6" s="1"/>
  <c r="AT75" i="6"/>
  <c r="BC75" i="6" s="1"/>
  <c r="AU75" i="6"/>
  <c r="BD75" i="6" s="1"/>
  <c r="Z75" i="11" s="1" a="1"/>
  <c r="Z75" i="11" s="1"/>
  <c r="P75" i="11" a="1"/>
  <c r="P75" i="11" s="1"/>
  <c r="Q75" i="11" a="1"/>
  <c r="Q75" i="11" s="1"/>
  <c r="AK54" i="12" a="1"/>
  <c r="AK54" i="12" s="1"/>
  <c r="J54" i="12" a="1"/>
  <c r="J54" i="12" s="1"/>
  <c r="BS54" i="12" a="1"/>
  <c r="BS54" i="12" s="1"/>
  <c r="AR54" i="12" a="1"/>
  <c r="AR54" i="12" s="1"/>
  <c r="T54" i="12" a="1"/>
  <c r="T54" i="12" s="1"/>
  <c r="BB54" i="12" a="1"/>
  <c r="BB54" i="12" s="1"/>
  <c r="AA54" i="12" a="1"/>
  <c r="AA54" i="12" s="1"/>
  <c r="BI54" i="12" a="1"/>
  <c r="BI54" i="12" s="1"/>
  <c r="V69" i="12" a="1"/>
  <c r="V69" i="12" s="1"/>
  <c r="BD69" i="12" a="1"/>
  <c r="BD69" i="12" s="1"/>
  <c r="H69" i="12" a="1"/>
  <c r="H69" i="12" s="1"/>
  <c r="AP69" i="12" a="1"/>
  <c r="AP69" i="12" s="1"/>
  <c r="Y69" i="12" a="1"/>
  <c r="Y69" i="12" s="1"/>
  <c r="BU69" i="12" a="1"/>
  <c r="BU69" i="12" s="1"/>
  <c r="BS66" i="5" a="1"/>
  <c r="BS66" i="5" s="1"/>
  <c r="AD73" i="11" a="1"/>
  <c r="AD73" i="11" s="1"/>
  <c r="AX73" i="6"/>
  <c r="BD87" i="12" a="1"/>
  <c r="BD87" i="12" s="1"/>
  <c r="BG87" i="12" a="1"/>
  <c r="BG87" i="12" s="1"/>
  <c r="AM87" i="12" a="1"/>
  <c r="AM87" i="12" s="1"/>
  <c r="V87" i="12" a="1"/>
  <c r="V87" i="12" s="1"/>
  <c r="AP87" i="12" a="1"/>
  <c r="AP87" i="12" s="1"/>
  <c r="Y87" i="12" a="1"/>
  <c r="Y87" i="12" s="1"/>
  <c r="H87" i="12" a="1"/>
  <c r="H87" i="12" s="1"/>
  <c r="BU87" i="12" a="1"/>
  <c r="BU87" i="12" s="1"/>
  <c r="AS52" i="6"/>
  <c r="BB52" i="6" s="1"/>
  <c r="AS69" i="6"/>
  <c r="BB69" i="6" s="1"/>
  <c r="N69" i="11" a="1"/>
  <c r="N69" i="11" s="1"/>
  <c r="AG69" i="12" s="1" a="1"/>
  <c r="AG69" i="12" s="1"/>
  <c r="AU64" i="6"/>
  <c r="BD64" i="6" s="1"/>
  <c r="K71" i="5" a="1"/>
  <c r="K71" i="5" s="1"/>
  <c r="W71" i="5" s="1" a="1"/>
  <c r="W71" i="5" s="1"/>
  <c r="AP71" i="6" s="1"/>
  <c r="AY71" i="6" s="1"/>
  <c r="AO71" i="6"/>
  <c r="AN71" i="6"/>
  <c r="L80" i="5" a="1"/>
  <c r="L80" i="5" s="1"/>
  <c r="AD80" i="5" s="1" a="1"/>
  <c r="AD80" i="5" s="1"/>
  <c r="AO80" i="6"/>
  <c r="AN80" i="6"/>
  <c r="AK99" i="12" a="1"/>
  <c r="AK99" i="12" s="1"/>
  <c r="T99" i="12" a="1"/>
  <c r="T99" i="12" s="1"/>
  <c r="BI99" i="12" a="1"/>
  <c r="BI99" i="12" s="1"/>
  <c r="AR99" i="12" a="1"/>
  <c r="AR99" i="12" s="1"/>
  <c r="AA99" i="12" a="1"/>
  <c r="AA99" i="12" s="1"/>
  <c r="BS99" i="12" a="1"/>
  <c r="BS99" i="12" s="1"/>
  <c r="J99" i="12" a="1"/>
  <c r="J99" i="12" s="1"/>
  <c r="BB99" i="12" a="1"/>
  <c r="BB99" i="12" s="1"/>
  <c r="I86" i="5" a="1"/>
  <c r="I86" i="5" s="1"/>
  <c r="K86" i="5" s="1" a="1"/>
  <c r="K86" i="5" s="1"/>
  <c r="BS77" i="12" a="1"/>
  <c r="BS77" i="12" s="1"/>
  <c r="AK77" i="12" a="1"/>
  <c r="AK77" i="12" s="1"/>
  <c r="T77" i="12" a="1"/>
  <c r="T77" i="12" s="1"/>
  <c r="BB77" i="12" a="1"/>
  <c r="BB77" i="12" s="1"/>
  <c r="AR77" i="12" a="1"/>
  <c r="AR77" i="12" s="1"/>
  <c r="J77" i="12" a="1"/>
  <c r="J77" i="12" s="1"/>
  <c r="BI77" i="12" a="1"/>
  <c r="BI77" i="12" s="1"/>
  <c r="AA77" i="12" a="1"/>
  <c r="AA77" i="12" s="1"/>
  <c r="Q93" i="11" a="1"/>
  <c r="Q93" i="11" s="1"/>
  <c r="AU93" i="6"/>
  <c r="BD93" i="6" s="1"/>
  <c r="AS100" i="6"/>
  <c r="BB100" i="6" s="1"/>
  <c r="S100" i="11" s="1" a="1"/>
  <c r="S100" i="11" s="1"/>
  <c r="N100" i="11" a="1"/>
  <c r="N100" i="11" s="1"/>
  <c r="Q91" i="11" a="1"/>
  <c r="Q91" i="11" s="1"/>
  <c r="AU91" i="6"/>
  <c r="BD91" i="6" s="1"/>
  <c r="G94" i="11" a="1"/>
  <c r="G94" i="11" s="1"/>
  <c r="AP94" i="6"/>
  <c r="AY94" i="6" s="1"/>
  <c r="AQ94" i="6"/>
  <c r="AZ94" i="6" s="1"/>
  <c r="H94" i="11" a="1"/>
  <c r="H94" i="11" s="1"/>
  <c r="Q40" i="11" a="1"/>
  <c r="Q40" i="11" s="1"/>
  <c r="AD41" i="11" a="1"/>
  <c r="AD41" i="11" s="1"/>
  <c r="BC41" i="12" s="1" a="1"/>
  <c r="BC41" i="12" s="1"/>
  <c r="AD96" i="11" a="1"/>
  <c r="AD96" i="11" s="1"/>
  <c r="L14" i="12" a="1"/>
  <c r="L14" i="12" s="1"/>
  <c r="AT12" i="12" a="1"/>
  <c r="AT12" i="12" s="1"/>
  <c r="AP16" i="12" a="1"/>
  <c r="AP16" i="12" s="1"/>
  <c r="BS10" i="12" a="1"/>
  <c r="BS10" i="12" s="1"/>
  <c r="AM24" i="12" a="1"/>
  <c r="AM24" i="12" s="1"/>
  <c r="BD26" i="12" a="1"/>
  <c r="BD26" i="12" s="1"/>
  <c r="AT26" i="12" a="1"/>
  <c r="AT26" i="12" s="1"/>
  <c r="AA34" i="12" a="1"/>
  <c r="AA34" i="12" s="1"/>
  <c r="AO43" i="12" a="1"/>
  <c r="AO43" i="12" s="1"/>
  <c r="BI51" i="12" a="1"/>
  <c r="BI51" i="12" s="1"/>
  <c r="BQ54" i="12" a="1"/>
  <c r="BQ54" i="12" s="1"/>
  <c r="AP82" i="12" a="1"/>
  <c r="AP82" i="12" s="1"/>
  <c r="AX8" i="6"/>
  <c r="AN53" i="6"/>
  <c r="BL93" i="6"/>
  <c r="BM93" i="6" s="1"/>
  <c r="H93" i="14" s="1" a="1"/>
  <c r="H93" i="14" s="1"/>
  <c r="BN35" i="6"/>
  <c r="BO35" i="6" s="1"/>
  <c r="M35" i="14" s="1" a="1"/>
  <c r="M35" i="14" s="1"/>
  <c r="AM14" i="3" a="1"/>
  <c r="AM14" i="3" s="1"/>
  <c r="AK14" i="3" a="1"/>
  <c r="AK14" i="3" s="1"/>
  <c r="BI22" i="15" a="1"/>
  <c r="BI22" i="15" s="1"/>
  <c r="BB22" i="15" a="1"/>
  <c r="BB22" i="15" s="1"/>
  <c r="AR22" i="15" a="1"/>
  <c r="AR22" i="15" s="1"/>
  <c r="BS22" i="15" a="1"/>
  <c r="BS22" i="15" s="1"/>
  <c r="AA22" i="15" a="1"/>
  <c r="AA22" i="15" s="1"/>
  <c r="J22" i="15" a="1"/>
  <c r="J22" i="15" s="1"/>
  <c r="AV20" i="15" a="1"/>
  <c r="AV20" i="15" s="1"/>
  <c r="AX20" i="15" a="1"/>
  <c r="AX20" i="15" s="1"/>
  <c r="BM20" i="15" a="1"/>
  <c r="BM20" i="15" s="1"/>
  <c r="BO20" i="15" a="1"/>
  <c r="BO20" i="15" s="1"/>
  <c r="AE20" i="15" a="1"/>
  <c r="AE20" i="15" s="1"/>
  <c r="P20" i="15" a="1"/>
  <c r="P20" i="15" s="1"/>
  <c r="AG20" i="15" a="1"/>
  <c r="AG20" i="15" s="1"/>
  <c r="N20" i="15" a="1"/>
  <c r="N20" i="15" s="1"/>
  <c r="AJ10" i="4"/>
  <c r="AP10" i="15" a="1"/>
  <c r="AP10" i="15" s="1"/>
  <c r="BD10" i="15" a="1"/>
  <c r="BD10" i="15" s="1"/>
  <c r="BU10" i="15" a="1"/>
  <c r="BU10" i="15" s="1"/>
  <c r="BG10" i="15" a="1"/>
  <c r="BG10" i="15" s="1"/>
  <c r="V10" i="15" a="1"/>
  <c r="V10" i="15" s="1"/>
  <c r="AM10" i="15" a="1"/>
  <c r="AM10" i="15" s="1"/>
  <c r="H10" i="15" a="1"/>
  <c r="H10" i="15" s="1"/>
  <c r="Y10" i="15" a="1"/>
  <c r="Y10" i="15" s="1"/>
  <c r="AJ21" i="4"/>
  <c r="BG21" i="15" a="1"/>
  <c r="BG21" i="15" s="1"/>
  <c r="AP21" i="15" a="1"/>
  <c r="AP21" i="15" s="1"/>
  <c r="BU21" i="15" a="1"/>
  <c r="BU21" i="15" s="1"/>
  <c r="AM21" i="15" a="1"/>
  <c r="AM21" i="15" s="1"/>
  <c r="BD21" i="15" a="1"/>
  <c r="BD21" i="15" s="1"/>
  <c r="H21" i="15" a="1"/>
  <c r="H21" i="15" s="1"/>
  <c r="V21" i="15" a="1"/>
  <c r="V21" i="15" s="1"/>
  <c r="Y21" i="15" a="1"/>
  <c r="Y21" i="15" s="1"/>
  <c r="BP7" i="6"/>
  <c r="BQ7" i="6" s="1"/>
  <c r="R7" i="14" s="1" a="1"/>
  <c r="R7" i="14" s="1"/>
  <c r="Q7" i="14" a="1"/>
  <c r="Q7" i="14" s="1"/>
  <c r="AJ32" i="4"/>
  <c r="AP32" i="15" a="1"/>
  <c r="AP32" i="15" s="1"/>
  <c r="BD32" i="15" a="1"/>
  <c r="BD32" i="15" s="1"/>
  <c r="BG32" i="15" a="1"/>
  <c r="BG32" i="15" s="1"/>
  <c r="BU32" i="15" a="1"/>
  <c r="BU32" i="15" s="1"/>
  <c r="V32" i="15" a="1"/>
  <c r="V32" i="15" s="1"/>
  <c r="AM32" i="15" a="1"/>
  <c r="AM32" i="15" s="1"/>
  <c r="H32" i="15" a="1"/>
  <c r="H32" i="15" s="1"/>
  <c r="Y32" i="15" a="1"/>
  <c r="Y32" i="15" s="1"/>
  <c r="AJ36" i="4"/>
  <c r="AP36" i="15" a="1"/>
  <c r="AP36" i="15" s="1"/>
  <c r="BD36" i="15" a="1"/>
  <c r="BD36" i="15" s="1"/>
  <c r="BG36" i="15" a="1"/>
  <c r="BG36" i="15" s="1"/>
  <c r="BU36" i="15" a="1"/>
  <c r="BU36" i="15" s="1"/>
  <c r="V36" i="15" a="1"/>
  <c r="V36" i="15" s="1"/>
  <c r="AM36" i="15" a="1"/>
  <c r="AM36" i="15" s="1"/>
  <c r="H36" i="15" a="1"/>
  <c r="H36" i="15" s="1"/>
  <c r="Y36" i="15" a="1"/>
  <c r="Y36" i="15" s="1"/>
  <c r="Q37" i="4" a="1"/>
  <c r="Q37" i="4" s="1"/>
  <c r="AT37" i="15" a="1"/>
  <c r="AT37" i="15" s="1"/>
  <c r="BK37" i="15" a="1"/>
  <c r="BK37" i="15" s="1"/>
  <c r="AZ37" i="15" a="1"/>
  <c r="AZ37" i="15" s="1"/>
  <c r="BQ37" i="15" a="1"/>
  <c r="BQ37" i="15" s="1"/>
  <c r="L37" i="15" a="1"/>
  <c r="L37" i="15" s="1"/>
  <c r="AC37" i="15" a="1"/>
  <c r="AC37" i="15" s="1"/>
  <c r="R37" i="15" a="1"/>
  <c r="R37" i="15" s="1"/>
  <c r="AI37" i="15" a="1"/>
  <c r="AI37" i="15" s="1"/>
  <c r="AJ54" i="4"/>
  <c r="BD54" i="15" a="1"/>
  <c r="BD54" i="15" s="1"/>
  <c r="BG54" i="15" a="1"/>
  <c r="BG54" i="15" s="1"/>
  <c r="AP54" i="15" a="1"/>
  <c r="AP54" i="15" s="1"/>
  <c r="V54" i="15" a="1"/>
  <c r="V54" i="15" s="1"/>
  <c r="AM54" i="15" a="1"/>
  <c r="AM54" i="15" s="1"/>
  <c r="H54" i="15" a="1"/>
  <c r="H54" i="15" s="1"/>
  <c r="Y54" i="15" a="1"/>
  <c r="Y54" i="15" s="1"/>
  <c r="BU54" i="15" a="1"/>
  <c r="BU54" i="15" s="1"/>
  <c r="BI65" i="15" a="1"/>
  <c r="BI65" i="15" s="1"/>
  <c r="BB65" i="15" a="1"/>
  <c r="BB65" i="15" s="1"/>
  <c r="AR65" i="15" a="1"/>
  <c r="AR65" i="15" s="1"/>
  <c r="T65" i="15" a="1"/>
  <c r="T65" i="15" s="1"/>
  <c r="AK65" i="15" a="1"/>
  <c r="AK65" i="15" s="1"/>
  <c r="BS65" i="15" a="1"/>
  <c r="BS65" i="15" s="1"/>
  <c r="J65" i="15" a="1"/>
  <c r="J65" i="15" s="1"/>
  <c r="AA65" i="15" a="1"/>
  <c r="AA65" i="15" s="1"/>
  <c r="AJ50" i="4"/>
  <c r="BD50" i="15" a="1"/>
  <c r="BD50" i="15" s="1"/>
  <c r="BU50" i="15" a="1"/>
  <c r="BU50" i="15" s="1"/>
  <c r="BG50" i="15" a="1"/>
  <c r="BG50" i="15" s="1"/>
  <c r="AP50" i="15" a="1"/>
  <c r="AP50" i="15" s="1"/>
  <c r="V50" i="15" a="1"/>
  <c r="V50" i="15" s="1"/>
  <c r="AM50" i="15" a="1"/>
  <c r="AM50" i="15" s="1"/>
  <c r="H50" i="15" a="1"/>
  <c r="H50" i="15" s="1"/>
  <c r="Y50" i="15" a="1"/>
  <c r="Y50" i="15" s="1"/>
  <c r="G38" i="14" a="1"/>
  <c r="G38" i="14" s="1"/>
  <c r="BL38" i="6"/>
  <c r="BM38" i="6" s="1"/>
  <c r="H38" i="14" s="1" a="1"/>
  <c r="H38" i="14" s="1"/>
  <c r="T71" i="4"/>
  <c r="BQ71" i="15" a="1"/>
  <c r="BQ71" i="15" s="1"/>
  <c r="AT71" i="15" a="1"/>
  <c r="AT71" i="15" s="1"/>
  <c r="BK71" i="15" a="1"/>
  <c r="BK71" i="15" s="1"/>
  <c r="L71" i="15" a="1"/>
  <c r="L71" i="15" s="1"/>
  <c r="AC71" i="15" a="1"/>
  <c r="AC71" i="15" s="1"/>
  <c r="R71" i="15" a="1"/>
  <c r="R71" i="15" s="1"/>
  <c r="AI71" i="15" a="1"/>
  <c r="AI71" i="15" s="1"/>
  <c r="AZ71" i="15" a="1"/>
  <c r="AZ71" i="15" s="1"/>
  <c r="T63" i="4"/>
  <c r="BQ63" i="15" a="1"/>
  <c r="BQ63" i="15" s="1"/>
  <c r="AT63" i="15" a="1"/>
  <c r="AT63" i="15" s="1"/>
  <c r="BK63" i="15" a="1"/>
  <c r="BK63" i="15" s="1"/>
  <c r="L63" i="15" a="1"/>
  <c r="L63" i="15" s="1"/>
  <c r="AC63" i="15" a="1"/>
  <c r="AC63" i="15" s="1"/>
  <c r="R63" i="15" a="1"/>
  <c r="R63" i="15" s="1"/>
  <c r="AI63" i="15" a="1"/>
  <c r="AI63" i="15" s="1"/>
  <c r="AZ63" i="15" a="1"/>
  <c r="AZ63" i="15" s="1"/>
  <c r="T79" i="4"/>
  <c r="AT79" i="15" a="1"/>
  <c r="AT79" i="15" s="1"/>
  <c r="BK79" i="15" a="1"/>
  <c r="BK79" i="15" s="1"/>
  <c r="AZ79" i="15" a="1"/>
  <c r="AZ79" i="15" s="1"/>
  <c r="R79" i="15" a="1"/>
  <c r="R79" i="15" s="1"/>
  <c r="AI79" i="15" a="1"/>
  <c r="AI79" i="15" s="1"/>
  <c r="AC79" i="15" a="1"/>
  <c r="AC79" i="15" s="1"/>
  <c r="BQ79" i="15" a="1"/>
  <c r="BQ79" i="15" s="1"/>
  <c r="L79" i="15" a="1"/>
  <c r="L79" i="15" s="1"/>
  <c r="BQ82" i="15" a="1"/>
  <c r="BQ82" i="15" s="1"/>
  <c r="AT82" i="15" a="1"/>
  <c r="AT82" i="15" s="1"/>
  <c r="BK82" i="15" a="1"/>
  <c r="BK82" i="15" s="1"/>
  <c r="R82" i="15" a="1"/>
  <c r="R82" i="15" s="1"/>
  <c r="AI82" i="15" a="1"/>
  <c r="AI82" i="15" s="1"/>
  <c r="AC82" i="15" a="1"/>
  <c r="AC82" i="15" s="1"/>
  <c r="L82" i="15" a="1"/>
  <c r="L82" i="15" s="1"/>
  <c r="AZ82" i="15" a="1"/>
  <c r="AZ82" i="15" s="1"/>
  <c r="BR65" i="6"/>
  <c r="BS65" i="6" s="1"/>
  <c r="W65" i="14" s="1" a="1"/>
  <c r="W65" i="14" s="1"/>
  <c r="V65" i="14" a="1"/>
  <c r="V65" i="14" s="1"/>
  <c r="L99" i="4"/>
  <c r="AV99" i="15" a="1"/>
  <c r="AV99" i="15" s="1"/>
  <c r="AX99" i="15" a="1"/>
  <c r="AX99" i="15" s="1"/>
  <c r="BM99" i="15" a="1"/>
  <c r="BM99" i="15" s="1"/>
  <c r="BO99" i="15" a="1"/>
  <c r="BO99" i="15" s="1"/>
  <c r="N99" i="15" a="1"/>
  <c r="N99" i="15" s="1"/>
  <c r="AE99" i="15" a="1"/>
  <c r="AE99" i="15" s="1"/>
  <c r="P99" i="15" a="1"/>
  <c r="P99" i="15" s="1"/>
  <c r="AG99" i="15" a="1"/>
  <c r="AG99" i="15" s="1"/>
  <c r="BR60" i="6"/>
  <c r="BS60" i="6" s="1"/>
  <c r="W60" i="14" s="1" a="1"/>
  <c r="W60" i="14" s="1"/>
  <c r="V60" i="14" a="1"/>
  <c r="V60" i="14" s="1"/>
  <c r="BS9" i="15" a="1"/>
  <c r="BS9" i="15" s="1"/>
  <c r="AR9" i="15" a="1"/>
  <c r="AR9" i="15" s="1"/>
  <c r="BI9" i="15" a="1"/>
  <c r="BI9" i="15" s="1"/>
  <c r="BB9" i="15" a="1"/>
  <c r="BB9" i="15" s="1"/>
  <c r="T9" i="15" a="1"/>
  <c r="T9" i="15" s="1"/>
  <c r="AK9" i="15" a="1"/>
  <c r="AK9" i="15" s="1"/>
  <c r="J9" i="15" a="1"/>
  <c r="J9" i="15" s="1"/>
  <c r="AA9" i="15" a="1"/>
  <c r="AA9" i="15" s="1"/>
  <c r="AB12" i="4"/>
  <c r="BB12" i="15" a="1"/>
  <c r="BB12" i="15" s="1"/>
  <c r="BS12" i="15" a="1"/>
  <c r="BS12" i="15" s="1"/>
  <c r="AR12" i="15" a="1"/>
  <c r="AR12" i="15" s="1"/>
  <c r="BI12" i="15" a="1"/>
  <c r="BI12" i="15" s="1"/>
  <c r="AA12" i="15" a="1"/>
  <c r="AA12" i="15" s="1"/>
  <c r="T12" i="15" a="1"/>
  <c r="T12" i="15" s="1"/>
  <c r="AK12" i="15" a="1"/>
  <c r="AK12" i="15" s="1"/>
  <c r="J12" i="15" a="1"/>
  <c r="J12" i="15" s="1"/>
  <c r="AJ17" i="4"/>
  <c r="BG17" i="15" a="1"/>
  <c r="BG17" i="15" s="1"/>
  <c r="BU17" i="15" a="1"/>
  <c r="BU17" i="15" s="1"/>
  <c r="AP17" i="15" a="1"/>
  <c r="AP17" i="15" s="1"/>
  <c r="BD17" i="15" a="1"/>
  <c r="BD17" i="15" s="1"/>
  <c r="H17" i="15" a="1"/>
  <c r="H17" i="15" s="1"/>
  <c r="V17" i="15" a="1"/>
  <c r="V17" i="15" s="1"/>
  <c r="Y17" i="15" a="1"/>
  <c r="Y17" i="15" s="1"/>
  <c r="AM17" i="15" a="1"/>
  <c r="AM17" i="15" s="1"/>
  <c r="AB14" i="4"/>
  <c r="AR14" i="15" a="1"/>
  <c r="AR14" i="15" s="1"/>
  <c r="BB14" i="15" a="1"/>
  <c r="BB14" i="15" s="1"/>
  <c r="BI14" i="15" a="1"/>
  <c r="BI14" i="15" s="1"/>
  <c r="BS14" i="15" a="1"/>
  <c r="BS14" i="15" s="1"/>
  <c r="J14" i="15" a="1"/>
  <c r="J14" i="15" s="1"/>
  <c r="AA14" i="15" a="1"/>
  <c r="AA14" i="15" s="1"/>
  <c r="T14" i="15" a="1"/>
  <c r="T14" i="15" s="1"/>
  <c r="AK14" i="15" a="1"/>
  <c r="AK14" i="15" s="1"/>
  <c r="Q46" i="4" a="1"/>
  <c r="Q46" i="4" s="1"/>
  <c r="AT46" i="15" a="1"/>
  <c r="AT46" i="15" s="1"/>
  <c r="BK46" i="15" a="1"/>
  <c r="BK46" i="15" s="1"/>
  <c r="BQ46" i="15" a="1"/>
  <c r="BQ46" i="15" s="1"/>
  <c r="AZ46" i="15" a="1"/>
  <c r="AZ46" i="15" s="1"/>
  <c r="L46" i="15" a="1"/>
  <c r="L46" i="15" s="1"/>
  <c r="AC46" i="15" a="1"/>
  <c r="AC46" i="15" s="1"/>
  <c r="R46" i="15" a="1"/>
  <c r="R46" i="15" s="1"/>
  <c r="AI46" i="15" a="1"/>
  <c r="AI46" i="15" s="1"/>
  <c r="AX14" i="15" a="1"/>
  <c r="AX14" i="15" s="1"/>
  <c r="BM14" i="15" a="1"/>
  <c r="BM14" i="15" s="1"/>
  <c r="BO14" i="15" a="1"/>
  <c r="BO14" i="15" s="1"/>
  <c r="N14" i="15" a="1"/>
  <c r="N14" i="15" s="1"/>
  <c r="AE14" i="15" a="1"/>
  <c r="AE14" i="15" s="1"/>
  <c r="P14" i="15" a="1"/>
  <c r="P14" i="15" s="1"/>
  <c r="AG14" i="15" a="1"/>
  <c r="AG14" i="15" s="1"/>
  <c r="AV14" i="15" a="1"/>
  <c r="AV14" i="15" s="1"/>
  <c r="AJ47" i="4"/>
  <c r="BD47" i="15" a="1"/>
  <c r="BD47" i="15" s="1"/>
  <c r="BU47" i="15" a="1"/>
  <c r="BU47" i="15" s="1"/>
  <c r="AP47" i="15" a="1"/>
  <c r="AP47" i="15" s="1"/>
  <c r="BG47" i="15" a="1"/>
  <c r="BG47" i="15" s="1"/>
  <c r="V47" i="15" a="1"/>
  <c r="V47" i="15" s="1"/>
  <c r="AM47" i="15" a="1"/>
  <c r="AM47" i="15" s="1"/>
  <c r="H47" i="15" a="1"/>
  <c r="H47" i="15" s="1"/>
  <c r="Y47" i="15" a="1"/>
  <c r="Y47" i="15" s="1"/>
  <c r="L80" i="4"/>
  <c r="BM80" i="15" a="1"/>
  <c r="BM80" i="15" s="1"/>
  <c r="AV80" i="15" a="1"/>
  <c r="AV80" i="15" s="1"/>
  <c r="BO80" i="15" a="1"/>
  <c r="BO80" i="15" s="1"/>
  <c r="AX80" i="15" a="1"/>
  <c r="AX80" i="15" s="1"/>
  <c r="P80" i="15" a="1"/>
  <c r="P80" i="15" s="1"/>
  <c r="AE80" i="15" a="1"/>
  <c r="AE80" i="15" s="1"/>
  <c r="AG80" i="15" a="1"/>
  <c r="AG80" i="15" s="1"/>
  <c r="N80" i="15" a="1"/>
  <c r="N80" i="15" s="1"/>
  <c r="AJ53" i="4"/>
  <c r="AP53" i="15" a="1"/>
  <c r="AP53" i="15" s="1"/>
  <c r="BU53" i="15" a="1"/>
  <c r="BU53" i="15" s="1"/>
  <c r="BD53" i="15" a="1"/>
  <c r="BD53" i="15" s="1"/>
  <c r="BG53" i="15" a="1"/>
  <c r="BG53" i="15" s="1"/>
  <c r="V53" i="15" a="1"/>
  <c r="V53" i="15" s="1"/>
  <c r="AM53" i="15" a="1"/>
  <c r="AM53" i="15" s="1"/>
  <c r="H53" i="15" a="1"/>
  <c r="H53" i="15" s="1"/>
  <c r="Y53" i="15" a="1"/>
  <c r="Y53" i="15" s="1"/>
  <c r="T57" i="4"/>
  <c r="AT57" i="15" a="1"/>
  <c r="AT57" i="15" s="1"/>
  <c r="BQ57" i="15" a="1"/>
  <c r="BQ57" i="15" s="1"/>
  <c r="AZ57" i="15" a="1"/>
  <c r="AZ57" i="15" s="1"/>
  <c r="L57" i="15" a="1"/>
  <c r="L57" i="15" s="1"/>
  <c r="AC57" i="15" a="1"/>
  <c r="AC57" i="15" s="1"/>
  <c r="BK57" i="15" a="1"/>
  <c r="BK57" i="15" s="1"/>
  <c r="R57" i="15" a="1"/>
  <c r="R57" i="15" s="1"/>
  <c r="AI57" i="15" a="1"/>
  <c r="AI57" i="15" s="1"/>
  <c r="I34" i="4" a="1"/>
  <c r="I34" i="4" s="1"/>
  <c r="AV34" i="15" a="1"/>
  <c r="AV34" i="15" s="1"/>
  <c r="AX34" i="15" a="1"/>
  <c r="AX34" i="15" s="1"/>
  <c r="BM34" i="15" a="1"/>
  <c r="BM34" i="15" s="1"/>
  <c r="BO34" i="15" a="1"/>
  <c r="BO34" i="15" s="1"/>
  <c r="P34" i="15" a="1"/>
  <c r="P34" i="15" s="1"/>
  <c r="AG34" i="15" a="1"/>
  <c r="AG34" i="15" s="1"/>
  <c r="N34" i="15" a="1"/>
  <c r="N34" i="15" s="1"/>
  <c r="AE34" i="15" a="1"/>
  <c r="AE34" i="15" s="1"/>
  <c r="Q48" i="4" a="1"/>
  <c r="Q48" i="4" s="1"/>
  <c r="AZ81" i="15" a="1"/>
  <c r="AZ81" i="15" s="1"/>
  <c r="BK81" i="15" a="1"/>
  <c r="BK81" i="15" s="1"/>
  <c r="AT81" i="15" a="1"/>
  <c r="AT81" i="15" s="1"/>
  <c r="BQ81" i="15" a="1"/>
  <c r="BQ81" i="15" s="1"/>
  <c r="R81" i="15" a="1"/>
  <c r="R81" i="15" s="1"/>
  <c r="AI81" i="15" a="1"/>
  <c r="AI81" i="15" s="1"/>
  <c r="AC81" i="15" a="1"/>
  <c r="AC81" i="15" s="1"/>
  <c r="L81" i="15" a="1"/>
  <c r="L81" i="15" s="1"/>
  <c r="BI69" i="15" a="1"/>
  <c r="BI69" i="15" s="1"/>
  <c r="BB69" i="15" a="1"/>
  <c r="BB69" i="15" s="1"/>
  <c r="AR69" i="15" a="1"/>
  <c r="AR69" i="15" s="1"/>
  <c r="BS69" i="15" a="1"/>
  <c r="BS69" i="15" s="1"/>
  <c r="T69" i="15" a="1"/>
  <c r="T69" i="15" s="1"/>
  <c r="AK69" i="15" a="1"/>
  <c r="AK69" i="15" s="1"/>
  <c r="J69" i="15" a="1"/>
  <c r="J69" i="15" s="1"/>
  <c r="AA69" i="15" a="1"/>
  <c r="AA69" i="15" s="1"/>
  <c r="AB47" i="4"/>
  <c r="BB47" i="15" a="1"/>
  <c r="BB47" i="15" s="1"/>
  <c r="BS47" i="15" a="1"/>
  <c r="BS47" i="15" s="1"/>
  <c r="AR47" i="15" a="1"/>
  <c r="AR47" i="15" s="1"/>
  <c r="BI47" i="15" a="1"/>
  <c r="BI47" i="15" s="1"/>
  <c r="T47" i="15" a="1"/>
  <c r="T47" i="15" s="1"/>
  <c r="AK47" i="15" a="1"/>
  <c r="AK47" i="15" s="1"/>
  <c r="J47" i="15" a="1"/>
  <c r="J47" i="15" s="1"/>
  <c r="AA47" i="15" a="1"/>
  <c r="AA47" i="15" s="1"/>
  <c r="T89" i="4"/>
  <c r="AT89" i="15" a="1"/>
  <c r="AT89" i="15" s="1"/>
  <c r="BK89" i="15" a="1"/>
  <c r="BK89" i="15" s="1"/>
  <c r="AZ89" i="15" a="1"/>
  <c r="AZ89" i="15" s="1"/>
  <c r="BQ89" i="15" a="1"/>
  <c r="BQ89" i="15" s="1"/>
  <c r="L89" i="15" a="1"/>
  <c r="L89" i="15" s="1"/>
  <c r="AC89" i="15" a="1"/>
  <c r="AC89" i="15" s="1"/>
  <c r="R89" i="15" a="1"/>
  <c r="R89" i="15" s="1"/>
  <c r="AI89" i="15" a="1"/>
  <c r="AI89" i="15" s="1"/>
  <c r="AZ61" i="15" a="1"/>
  <c r="AZ61" i="15" s="1"/>
  <c r="BK61" i="15" a="1"/>
  <c r="BK61" i="15" s="1"/>
  <c r="AT61" i="15" a="1"/>
  <c r="AT61" i="15" s="1"/>
  <c r="BQ61" i="15" a="1"/>
  <c r="BQ61" i="15" s="1"/>
  <c r="L61" i="15" a="1"/>
  <c r="L61" i="15" s="1"/>
  <c r="AC61" i="15" a="1"/>
  <c r="AC61" i="15" s="1"/>
  <c r="R61" i="15" a="1"/>
  <c r="R61" i="15" s="1"/>
  <c r="AI61" i="15" a="1"/>
  <c r="AI61" i="15" s="1"/>
  <c r="AB82" i="4"/>
  <c r="BB82" i="15" a="1"/>
  <c r="BB82" i="15" s="1"/>
  <c r="AR82" i="15" a="1"/>
  <c r="AR82" i="15" s="1"/>
  <c r="BI82" i="15" a="1"/>
  <c r="BI82" i="15" s="1"/>
  <c r="BS82" i="15" a="1"/>
  <c r="BS82" i="15" s="1"/>
  <c r="J82" i="15" a="1"/>
  <c r="J82" i="15" s="1"/>
  <c r="AA82" i="15" a="1"/>
  <c r="AA82" i="15" s="1"/>
  <c r="T82" i="15" a="1"/>
  <c r="T82" i="15" s="1"/>
  <c r="AK82" i="15" a="1"/>
  <c r="AK82" i="15" s="1"/>
  <c r="Q74" i="4" a="1"/>
  <c r="Q74" i="4" s="1"/>
  <c r="BK74" i="15" a="1"/>
  <c r="BK74" i="15" s="1"/>
  <c r="AZ74" i="15" a="1"/>
  <c r="AZ74" i="15" s="1"/>
  <c r="BQ74" i="15" a="1"/>
  <c r="BQ74" i="15" s="1"/>
  <c r="AT74" i="15" a="1"/>
  <c r="AT74" i="15" s="1"/>
  <c r="L74" i="15" a="1"/>
  <c r="L74" i="15" s="1"/>
  <c r="AC74" i="15" a="1"/>
  <c r="AC74" i="15" s="1"/>
  <c r="R74" i="15" a="1"/>
  <c r="R74" i="15" s="1"/>
  <c r="AI74" i="15" a="1"/>
  <c r="AI74" i="15" s="1"/>
  <c r="AV77" i="15" a="1"/>
  <c r="AV77" i="15" s="1"/>
  <c r="AX77" i="15" a="1"/>
  <c r="AX77" i="15" s="1"/>
  <c r="BM77" i="15" a="1"/>
  <c r="BM77" i="15" s="1"/>
  <c r="BO77" i="15" a="1"/>
  <c r="BO77" i="15" s="1"/>
  <c r="N77" i="15" a="1"/>
  <c r="N77" i="15" s="1"/>
  <c r="AE77" i="15" a="1"/>
  <c r="AE77" i="15" s="1"/>
  <c r="AG77" i="15" a="1"/>
  <c r="AG77" i="15" s="1"/>
  <c r="P77" i="15" a="1"/>
  <c r="P77" i="15" s="1"/>
  <c r="V22" i="15" a="1"/>
  <c r="V22" i="15" s="1"/>
  <c r="AC18" i="15" a="1"/>
  <c r="AC18" i="15" s="1"/>
  <c r="V11" i="12" a="1"/>
  <c r="V11" i="12" s="1"/>
  <c r="AP11" i="12" a="1"/>
  <c r="AP11" i="12" s="1"/>
  <c r="BU11" i="12" a="1"/>
  <c r="BU11" i="12" s="1"/>
  <c r="H11" i="12" a="1"/>
  <c r="H11" i="12" s="1"/>
  <c r="AM11" i="12" a="1"/>
  <c r="AM11" i="12" s="1"/>
  <c r="Y11" i="12" a="1"/>
  <c r="Y11" i="12" s="1"/>
  <c r="BD11" i="12" a="1"/>
  <c r="BD11" i="12" s="1"/>
  <c r="BG11" i="12" a="1"/>
  <c r="BG11" i="12" s="1"/>
  <c r="BI14" i="12" a="1"/>
  <c r="BI14" i="12" s="1"/>
  <c r="T14" i="12" a="1"/>
  <c r="T14" i="12" s="1"/>
  <c r="AA14" i="12" a="1"/>
  <c r="AA14" i="12" s="1"/>
  <c r="AR14" i="12" a="1"/>
  <c r="AR14" i="12" s="1"/>
  <c r="BS14" i="12" a="1"/>
  <c r="BS14" i="12" s="1"/>
  <c r="AT17" i="12" a="1"/>
  <c r="AT17" i="12" s="1"/>
  <c r="R17" i="12" a="1"/>
  <c r="R17" i="12" s="1"/>
  <c r="AC17" i="12" a="1"/>
  <c r="AC17" i="12" s="1"/>
  <c r="AZ17" i="12" a="1"/>
  <c r="AZ17" i="12" s="1"/>
  <c r="AI17" i="12" a="1"/>
  <c r="AI17" i="12" s="1"/>
  <c r="BK17" i="12" a="1"/>
  <c r="BK17" i="12" s="1"/>
  <c r="BQ17" i="12" a="1"/>
  <c r="BQ17" i="12" s="1"/>
  <c r="L17" i="12" a="1"/>
  <c r="L17" i="12" s="1"/>
  <c r="AW19" i="6"/>
  <c r="J21" i="5" a="1"/>
  <c r="J21" i="5" s="1"/>
  <c r="BD20" i="12" a="1"/>
  <c r="BD20" i="12" s="1"/>
  <c r="BG20" i="12" a="1"/>
  <c r="BG20" i="12" s="1"/>
  <c r="AM20" i="12" a="1"/>
  <c r="AM20" i="12" s="1"/>
  <c r="V20" i="12" a="1"/>
  <c r="V20" i="12" s="1"/>
  <c r="AP20" i="12" a="1"/>
  <c r="AP20" i="12" s="1"/>
  <c r="Y20" i="12" a="1"/>
  <c r="Y20" i="12" s="1"/>
  <c r="H20" i="12" a="1"/>
  <c r="H20" i="12" s="1"/>
  <c r="BU20" i="12" a="1"/>
  <c r="BU20" i="12" s="1"/>
  <c r="AS13" i="6"/>
  <c r="BB13" i="6" s="1"/>
  <c r="N13" i="11" a="1"/>
  <c r="N13" i="11" s="1"/>
  <c r="BO13" i="12" s="1" a="1"/>
  <c r="BO13" i="12" s="1"/>
  <c r="AS21" i="6"/>
  <c r="BB21" i="6" s="1"/>
  <c r="N21" i="11" a="1"/>
  <c r="N21" i="11" s="1"/>
  <c r="AG21" i="12" s="1" a="1"/>
  <c r="AG21" i="12" s="1"/>
  <c r="AS28" i="6"/>
  <c r="BB28" i="6" s="1"/>
  <c r="S28" i="11" s="1" a="1"/>
  <c r="S28" i="11" s="1"/>
  <c r="N28" i="11" a="1"/>
  <c r="N28" i="11" s="1"/>
  <c r="AG28" i="12" s="1" a="1"/>
  <c r="AG28" i="12" s="1"/>
  <c r="BT30" i="5" a="1"/>
  <c r="BT30" i="5" s="1"/>
  <c r="AS33" i="6"/>
  <c r="BB33" i="6" s="1"/>
  <c r="S33" i="11" s="1" a="1"/>
  <c r="S33" i="11" s="1"/>
  <c r="N33" i="11" a="1"/>
  <c r="N33" i="11" s="1"/>
  <c r="AR41" i="12" a="1"/>
  <c r="AR41" i="12" s="1"/>
  <c r="BS41" i="12" a="1"/>
  <c r="BS41" i="12" s="1"/>
  <c r="BI41" i="12" a="1"/>
  <c r="BI41" i="12" s="1"/>
  <c r="BG29" i="12" a="1"/>
  <c r="BG29" i="12" s="1"/>
  <c r="BU29" i="12" a="1"/>
  <c r="BU29" i="12" s="1"/>
  <c r="Y29" i="12" a="1"/>
  <c r="Y29" i="12" s="1"/>
  <c r="AM29" i="12" a="1"/>
  <c r="AM29" i="12" s="1"/>
  <c r="BD29" i="12" a="1"/>
  <c r="BD29" i="12" s="1"/>
  <c r="H29" i="12" a="1"/>
  <c r="H29" i="12" s="1"/>
  <c r="V29" i="12" a="1"/>
  <c r="V29" i="12" s="1"/>
  <c r="AP29" i="12" a="1"/>
  <c r="AP29" i="12" s="1"/>
  <c r="AS25" i="6"/>
  <c r="BB25" i="6" s="1"/>
  <c r="N25" i="11" a="1"/>
  <c r="N25" i="11" s="1"/>
  <c r="BO25" i="12" s="1" a="1"/>
  <c r="BO25" i="12" s="1"/>
  <c r="AO25" i="6"/>
  <c r="AN25" i="6"/>
  <c r="AJ32" i="5" a="1"/>
  <c r="AJ32" i="5" s="1"/>
  <c r="AM32" i="5" s="1" a="1"/>
  <c r="AM32" i="5" s="1"/>
  <c r="AC32" i="12" a="1"/>
  <c r="AC32" i="12" s="1"/>
  <c r="BK32" i="12" a="1"/>
  <c r="BK32" i="12" s="1"/>
  <c r="BQ32" i="12" a="1"/>
  <c r="BQ32" i="12" s="1"/>
  <c r="AI32" i="12" a="1"/>
  <c r="AI32" i="12" s="1"/>
  <c r="L32" i="12" a="1"/>
  <c r="L32" i="12" s="1"/>
  <c r="AT32" i="12" a="1"/>
  <c r="AT32" i="12" s="1"/>
  <c r="AW40" i="6"/>
  <c r="AO28" i="6"/>
  <c r="AN28" i="6"/>
  <c r="AU28" i="6"/>
  <c r="BD28" i="6" s="1"/>
  <c r="Z28" i="11" s="1" a="1"/>
  <c r="Z28" i="11" s="1"/>
  <c r="Q28" i="11" a="1"/>
  <c r="Q28" i="11" s="1"/>
  <c r="BC39" i="5" a="1"/>
  <c r="BC39" i="5" s="1"/>
  <c r="AU41" i="6"/>
  <c r="BD41" i="6" s="1"/>
  <c r="Q41" i="11" a="1"/>
  <c r="Q41" i="11" s="1"/>
  <c r="BG41" i="6"/>
  <c r="BQ46" i="12" a="1"/>
  <c r="BQ46" i="12" s="1"/>
  <c r="AI46" i="12" a="1"/>
  <c r="AI46" i="12" s="1"/>
  <c r="AC46" i="12" a="1"/>
  <c r="AC46" i="12" s="1"/>
  <c r="BK46" i="12" a="1"/>
  <c r="BK46" i="12" s="1"/>
  <c r="L46" i="12" a="1"/>
  <c r="L46" i="12" s="1"/>
  <c r="AT46" i="12" a="1"/>
  <c r="AT46" i="12" s="1"/>
  <c r="AS40" i="6"/>
  <c r="BB40" i="6" s="1"/>
  <c r="S40" i="11" s="1" a="1"/>
  <c r="S40" i="11" s="1"/>
  <c r="BW44" i="5"/>
  <c r="H44" i="12" a="1"/>
  <c r="H44" i="12" s="1"/>
  <c r="AP44" i="12" a="1"/>
  <c r="AP44" i="12" s="1"/>
  <c r="V44" i="12" a="1"/>
  <c r="V44" i="12" s="1"/>
  <c r="BD44" i="12" a="1"/>
  <c r="BD44" i="12" s="1"/>
  <c r="AM44" i="12" a="1"/>
  <c r="AM44" i="12" s="1"/>
  <c r="Y44" i="12" a="1"/>
  <c r="Y44" i="12" s="1"/>
  <c r="BG44" i="12" a="1"/>
  <c r="BG44" i="12" s="1"/>
  <c r="BT44" i="5" a="1"/>
  <c r="BT44" i="5" s="1"/>
  <c r="BT26" i="5" a="1"/>
  <c r="BT26" i="5" s="1"/>
  <c r="J26" i="12" a="1"/>
  <c r="J26" i="12" s="1"/>
  <c r="AR26" i="12" a="1"/>
  <c r="AR26" i="12" s="1"/>
  <c r="BS26" i="12" a="1"/>
  <c r="BS26" i="12" s="1"/>
  <c r="AK26" i="12" a="1"/>
  <c r="AK26" i="12" s="1"/>
  <c r="BI26" i="12" a="1"/>
  <c r="BI26" i="12" s="1"/>
  <c r="Q33" i="11" a="1"/>
  <c r="Q33" i="11" s="1"/>
  <c r="AU33" i="6"/>
  <c r="BD33" i="6" s="1"/>
  <c r="Z33" i="11" s="1" a="1"/>
  <c r="Z33" i="11" s="1"/>
  <c r="H41" i="11" a="1"/>
  <c r="H41" i="11" s="1"/>
  <c r="AQ41" i="6"/>
  <c r="AZ41" i="6" s="1"/>
  <c r="AO65" i="6"/>
  <c r="AN65" i="6"/>
  <c r="H50" i="11" a="1"/>
  <c r="H50" i="11" s="1"/>
  <c r="AQ50" i="6"/>
  <c r="AZ50" i="6" s="1"/>
  <c r="BC64" i="5" a="1"/>
  <c r="BC64" i="5" s="1"/>
  <c r="Q50" i="11" a="1"/>
  <c r="Q50" i="11" s="1"/>
  <c r="AU50" i="6"/>
  <c r="BD50" i="6" s="1"/>
  <c r="BW78" i="5"/>
  <c r="BU78" i="12" a="1"/>
  <c r="BU78" i="12" s="1"/>
  <c r="AM78" i="12" a="1"/>
  <c r="AM78" i="12" s="1"/>
  <c r="BD78" i="12" a="1"/>
  <c r="BD78" i="12" s="1"/>
  <c r="V78" i="12" a="1"/>
  <c r="V78" i="12" s="1"/>
  <c r="H78" i="12" a="1"/>
  <c r="H78" i="12" s="1"/>
  <c r="AP78" i="12" a="1"/>
  <c r="AP78" i="12" s="1"/>
  <c r="BG78" i="12" a="1"/>
  <c r="BG78" i="12" s="1"/>
  <c r="Y78" i="12" a="1"/>
  <c r="Y78" i="12" s="1"/>
  <c r="AU72" i="6"/>
  <c r="BD72" i="6" s="1"/>
  <c r="Q72" i="11" a="1"/>
  <c r="Q72" i="11" s="1"/>
  <c r="BT58" i="5" a="1"/>
  <c r="BT58" i="5" s="1"/>
  <c r="BC58" i="5" a="1"/>
  <c r="BC58" i="5" s="1"/>
  <c r="AR66" i="12" a="1"/>
  <c r="AR66" i="12" s="1"/>
  <c r="BI66" i="12" a="1"/>
  <c r="BI66" i="12" s="1"/>
  <c r="AA66" i="12" a="1"/>
  <c r="AA66" i="12" s="1"/>
  <c r="BS66" i="12" a="1"/>
  <c r="BS66" i="12" s="1"/>
  <c r="AK66" i="12" a="1"/>
  <c r="AK66" i="12" s="1"/>
  <c r="T66" i="12" a="1"/>
  <c r="T66" i="12" s="1"/>
  <c r="BB66" i="12" a="1"/>
  <c r="BB66" i="12" s="1"/>
  <c r="J66" i="12" a="1"/>
  <c r="J66" i="12" s="1"/>
  <c r="AO79" i="6"/>
  <c r="AN79" i="6"/>
  <c r="BB83" i="5" a="1"/>
  <c r="BB83" i="5" s="1"/>
  <c r="BD83" i="5" s="1" a="1"/>
  <c r="BD83" i="5" s="1"/>
  <c r="BS83" i="12" a="1"/>
  <c r="BS83" i="12" s="1"/>
  <c r="J83" i="12" a="1"/>
  <c r="J83" i="12" s="1"/>
  <c r="BB83" i="12" a="1"/>
  <c r="BB83" i="12" s="1"/>
  <c r="AK83" i="12" a="1"/>
  <c r="AK83" i="12" s="1"/>
  <c r="AR83" i="12" a="1"/>
  <c r="AR83" i="12" s="1"/>
  <c r="BI83" i="12" a="1"/>
  <c r="BI83" i="12" s="1"/>
  <c r="T83" i="12" a="1"/>
  <c r="T83" i="12" s="1"/>
  <c r="AA83" i="12" a="1"/>
  <c r="AA83" i="12" s="1"/>
  <c r="K75" i="5" a="1"/>
  <c r="K75" i="5" s="1"/>
  <c r="AO75" i="6"/>
  <c r="AN75" i="6"/>
  <c r="AM86" i="5" a="1"/>
  <c r="AM86" i="5" s="1"/>
  <c r="AS81" i="6"/>
  <c r="BB81" i="6" s="1"/>
  <c r="N81" i="11" a="1"/>
  <c r="N81" i="11" s="1"/>
  <c r="AG81" i="12" s="1" a="1"/>
  <c r="AG81" i="12" s="1"/>
  <c r="AS82" i="6"/>
  <c r="BB82" i="6" s="1"/>
  <c r="S82" i="11" s="1" a="1"/>
  <c r="S82" i="11" s="1"/>
  <c r="N82" i="11" a="1"/>
  <c r="N82" i="11" s="1"/>
  <c r="AG82" i="12" s="1" a="1"/>
  <c r="AG82" i="12" s="1"/>
  <c r="BT86" i="5" a="1"/>
  <c r="BT86" i="5" s="1"/>
  <c r="Q76" i="11" a="1"/>
  <c r="Q76" i="11" s="1"/>
  <c r="AU76" i="6"/>
  <c r="BD76" i="6" s="1"/>
  <c r="Z76" i="11" s="1" a="1"/>
  <c r="Z76" i="11" s="1"/>
  <c r="H68" i="11" a="1"/>
  <c r="H68" i="11" s="1"/>
  <c r="J77" i="5" a="1"/>
  <c r="J77" i="5" s="1"/>
  <c r="AQ98" i="6"/>
  <c r="AZ98" i="6" s="1"/>
  <c r="H98" i="11" a="1"/>
  <c r="H98" i="11" s="1"/>
  <c r="AL100" i="5" a="1"/>
  <c r="AL100" i="5" s="1"/>
  <c r="AV100" i="5" s="1" a="1"/>
  <c r="AV100" i="5" s="1"/>
  <c r="P100" i="11" s="1" a="1"/>
  <c r="P100" i="11" s="1"/>
  <c r="AU96" i="6"/>
  <c r="BD96" i="6" s="1"/>
  <c r="Z96" i="11" s="1" a="1"/>
  <c r="Z96" i="11" s="1"/>
  <c r="Q96" i="11" a="1"/>
  <c r="Q96" i="11" s="1"/>
  <c r="BC97" i="5" a="1"/>
  <c r="BC97" i="5" s="1"/>
  <c r="AR97" i="12" a="1"/>
  <c r="AR97" i="12" s="1"/>
  <c r="AA97" i="12" a="1"/>
  <c r="AA97" i="12" s="1"/>
  <c r="BS97" i="12" a="1"/>
  <c r="BS97" i="12" s="1"/>
  <c r="J97" i="12" a="1"/>
  <c r="J97" i="12" s="1"/>
  <c r="BB97" i="12" a="1"/>
  <c r="BB97" i="12" s="1"/>
  <c r="AK97" i="12" a="1"/>
  <c r="AK97" i="12" s="1"/>
  <c r="T97" i="12" a="1"/>
  <c r="T97" i="12" s="1"/>
  <c r="BI97" i="12" a="1"/>
  <c r="BI97" i="12" s="1"/>
  <c r="X98" i="11" a="1"/>
  <c r="X98" i="11" s="1"/>
  <c r="R14" i="12" a="1"/>
  <c r="R14" i="12" s="1"/>
  <c r="AZ16" i="12" a="1"/>
  <c r="AZ16" i="12" s="1"/>
  <c r="BG34" i="12" a="1"/>
  <c r="BG34" i="12" s="1"/>
  <c r="BB32" i="12" a="1"/>
  <c r="BB32" i="12" s="1"/>
  <c r="T39" i="12" a="1"/>
  <c r="T39" i="12" s="1"/>
  <c r="AZ49" i="12" a="1"/>
  <c r="AZ49" i="12" s="1"/>
  <c r="V64" i="12" a="1"/>
  <c r="V64" i="12" s="1"/>
  <c r="AZ54" i="12" a="1"/>
  <c r="AZ54" i="12" s="1"/>
  <c r="BD79" i="12" a="1"/>
  <c r="BD79" i="12" s="1"/>
  <c r="BI60" i="12" a="1"/>
  <c r="BI60" i="12" s="1"/>
  <c r="AX50" i="6"/>
  <c r="AD50" i="11" a="1"/>
  <c r="AD50" i="11" s="1"/>
  <c r="BN21" i="6"/>
  <c r="BO21" i="6" s="1"/>
  <c r="M21" i="14" s="1" a="1"/>
  <c r="M21" i="14" s="1"/>
  <c r="L21" i="14" a="1"/>
  <c r="L21" i="14" s="1"/>
  <c r="AO18" i="6"/>
  <c r="AN18" i="6"/>
  <c r="AW13" i="6"/>
  <c r="X13" i="11" a="1"/>
  <c r="X13" i="11" s="1"/>
  <c r="AU22" i="6"/>
  <c r="BD22" i="6" s="1"/>
  <c r="AX19" i="6"/>
  <c r="AD19" i="11" a="1"/>
  <c r="AD19" i="11" s="1"/>
  <c r="AS71" i="6"/>
  <c r="BB71" i="6" s="1"/>
  <c r="N71" i="11" a="1"/>
  <c r="N71" i="11" s="1"/>
  <c r="BO71" i="12" s="1" a="1"/>
  <c r="BO71" i="12" s="1"/>
  <c r="G36" i="14" a="1"/>
  <c r="G36" i="14" s="1"/>
  <c r="BN76" i="6"/>
  <c r="BO76" i="6" s="1"/>
  <c r="M76" i="14" s="1" a="1"/>
  <c r="M76" i="14" s="1"/>
  <c r="L76" i="14" a="1"/>
  <c r="L76" i="14" s="1"/>
  <c r="G40" i="14" a="1"/>
  <c r="G40" i="14" s="1"/>
  <c r="X34" i="7" a="1"/>
  <c r="X34" i="7" s="1"/>
  <c r="Y34" i="6"/>
  <c r="P70" i="7" a="1"/>
  <c r="P70" i="7" s="1"/>
  <c r="W78" i="6"/>
  <c r="AF78" i="6" s="1"/>
  <c r="S78" i="7" s="1" a="1"/>
  <c r="S78" i="7" s="1"/>
  <c r="Q78" i="7" a="1"/>
  <c r="Q78" i="7" s="1"/>
  <c r="P78" i="7" a="1"/>
  <c r="P78" i="7" s="1"/>
  <c r="T53" i="6"/>
  <c r="AC53" i="6" s="1"/>
  <c r="BN65" i="6"/>
  <c r="BO65" i="6" s="1"/>
  <c r="M65" i="14" s="1" a="1"/>
  <c r="M65" i="14" s="1"/>
  <c r="Y60" i="6"/>
  <c r="BN41" i="6"/>
  <c r="BO41" i="6" s="1"/>
  <c r="M41" i="14" s="1" a="1"/>
  <c r="M41" i="14" s="1"/>
  <c r="L33" i="14" a="1"/>
  <c r="L33" i="14" s="1"/>
  <c r="W65" i="6"/>
  <c r="AF65" i="6" s="1"/>
  <c r="S65" i="7" s="1" a="1"/>
  <c r="S65" i="7" s="1"/>
  <c r="AQ65" i="6"/>
  <c r="AZ65" i="6" s="1"/>
  <c r="L65" i="11" s="1" a="1"/>
  <c r="L65" i="11" s="1"/>
  <c r="H65" i="11" a="1"/>
  <c r="H65" i="11" s="1"/>
  <c r="AS15" i="6"/>
  <c r="BB15" i="6" s="1"/>
  <c r="S15" i="11" s="1" a="1"/>
  <c r="S15" i="11" s="1"/>
  <c r="N15" i="11" a="1"/>
  <c r="N15" i="11" s="1"/>
  <c r="BO15" i="12" s="1" a="1"/>
  <c r="BO15" i="12" s="1"/>
  <c r="AP22" i="5"/>
  <c r="AQ22" i="5"/>
  <c r="AL8" i="5" a="1"/>
  <c r="AL8" i="5" s="1"/>
  <c r="AV8" i="5" s="1" a="1"/>
  <c r="AV8" i="5" s="1"/>
  <c r="AM8" i="5" a="1"/>
  <c r="AM8" i="5" s="1"/>
  <c r="AW8" i="5" s="1"/>
  <c r="BG88" i="6"/>
  <c r="AX47" i="6"/>
  <c r="AD47" i="11" a="1"/>
  <c r="AD47" i="11" s="1"/>
  <c r="AO47" i="12" s="1" a="1"/>
  <c r="AO47" i="12" s="1"/>
  <c r="BL27" i="6"/>
  <c r="BM27" i="6" s="1"/>
  <c r="H27" i="14" s="1" a="1"/>
  <c r="H27" i="14" s="1"/>
  <c r="G27" i="14" a="1"/>
  <c r="G27" i="14" s="1"/>
  <c r="V27" i="14" a="1"/>
  <c r="V27" i="14" s="1"/>
  <c r="BR27" i="6"/>
  <c r="BS27" i="6" s="1"/>
  <c r="W27" i="14" s="1" a="1"/>
  <c r="W27" i="14" s="1"/>
  <c r="L31" i="14" a="1"/>
  <c r="L31" i="14" s="1"/>
  <c r="BN31" i="6"/>
  <c r="BO31" i="6" s="1"/>
  <c r="M31" i="14" s="1" a="1"/>
  <c r="M31" i="14" s="1"/>
  <c r="BN70" i="6"/>
  <c r="BO70" i="6" s="1"/>
  <c r="M70" i="14" s="1" a="1"/>
  <c r="M70" i="14" s="1"/>
  <c r="L70" i="14" a="1"/>
  <c r="L70" i="14" s="1"/>
  <c r="V85" i="14" a="1"/>
  <c r="V85" i="14" s="1"/>
  <c r="V64" i="14" a="1"/>
  <c r="V64" i="14" s="1"/>
  <c r="AX71" i="6"/>
  <c r="BG36" i="6"/>
  <c r="L57" i="5" a="1"/>
  <c r="L57" i="5" s="1"/>
  <c r="AD57" i="5" s="1" a="1"/>
  <c r="AD57" i="5" s="1"/>
  <c r="AO57" i="6"/>
  <c r="AN57" i="6"/>
  <c r="AX83" i="6"/>
  <c r="AD83" i="11" a="1"/>
  <c r="AD83" i="11" s="1"/>
  <c r="AO55" i="6"/>
  <c r="AN55" i="6"/>
  <c r="AO92" i="6"/>
  <c r="AN92" i="6"/>
  <c r="BL65" i="6"/>
  <c r="BM65" i="6" s="1"/>
  <c r="H65" i="14" s="1" a="1"/>
  <c r="H65" i="14" s="1"/>
  <c r="G65" i="14" a="1"/>
  <c r="G65" i="14" s="1"/>
  <c r="AH18" i="6"/>
  <c r="AI18" i="6"/>
  <c r="AE18" i="7" s="1" a="1"/>
  <c r="AE18" i="7" s="1"/>
  <c r="AP31" i="5"/>
  <c r="AQ31" i="5"/>
  <c r="L52" i="14" a="1"/>
  <c r="L52" i="14" s="1"/>
  <c r="AX27" i="6"/>
  <c r="AD12" i="11" a="1"/>
  <c r="AD12" i="11" s="1"/>
  <c r="AX12" i="6"/>
  <c r="O40" i="5"/>
  <c r="P40" i="5"/>
  <c r="AS27" i="6"/>
  <c r="BB27" i="6" s="1"/>
  <c r="AV18" i="6"/>
  <c r="BE18" i="6" s="1"/>
  <c r="AE18" i="11" s="1" a="1"/>
  <c r="AE18" i="11" s="1"/>
  <c r="AW18" i="6"/>
  <c r="X18" i="11" a="1"/>
  <c r="X18" i="11" s="1"/>
  <c r="BA18" i="12" s="1" a="1"/>
  <c r="BA18" i="12" s="1"/>
  <c r="AD63" i="11" a="1"/>
  <c r="AD63" i="11" s="1"/>
  <c r="AX63" i="6"/>
  <c r="AQ88" i="6"/>
  <c r="AZ88" i="6" s="1"/>
  <c r="L88" i="11" s="1" a="1"/>
  <c r="L88" i="11" s="1"/>
  <c r="P88" i="12" s="1" a="1"/>
  <c r="P88" i="12" s="1"/>
  <c r="H88" i="11" a="1"/>
  <c r="H88" i="11" s="1"/>
  <c r="AU61" i="6"/>
  <c r="BD61" i="6" s="1"/>
  <c r="Q61" i="11" a="1"/>
  <c r="Q61" i="11" s="1"/>
  <c r="G50" i="14" a="1"/>
  <c r="G50" i="14" s="1"/>
  <c r="BL50" i="6"/>
  <c r="BM50" i="6" s="1"/>
  <c r="H50" i="14" s="1" a="1"/>
  <c r="H50" i="14" s="1"/>
  <c r="BH31" i="5"/>
  <c r="BI31" i="5"/>
  <c r="T52" i="6"/>
  <c r="AC52" i="6" s="1"/>
  <c r="X21" i="6"/>
  <c r="AG21" i="6" s="1"/>
  <c r="Y21" i="7" s="1" a="1"/>
  <c r="Y21" i="7" s="1"/>
  <c r="L19" i="14" a="1"/>
  <c r="L19" i="14" s="1"/>
  <c r="T34" i="6"/>
  <c r="AC34" i="6" s="1"/>
  <c r="BN56" i="6"/>
  <c r="BO56" i="6" s="1"/>
  <c r="M56" i="14" s="1" a="1"/>
  <c r="M56" i="14" s="1"/>
  <c r="AD90" i="11" a="1"/>
  <c r="AD90" i="11" s="1"/>
  <c r="AO90" i="12" s="1" a="1"/>
  <c r="AO90" i="12" s="1"/>
  <c r="AX90" i="6"/>
  <c r="AD57" i="11" a="1"/>
  <c r="AD57" i="11" s="1"/>
  <c r="AX57" i="6"/>
  <c r="AS36" i="6"/>
  <c r="BB36" i="6" s="1"/>
  <c r="AW29" i="6"/>
  <c r="AV29" i="6"/>
  <c r="BE29" i="6" s="1"/>
  <c r="AD92" i="11" a="1"/>
  <c r="AD92" i="11" s="1"/>
  <c r="AX92" i="6"/>
  <c r="AQ35" i="6"/>
  <c r="AZ35" i="6" s="1"/>
  <c r="BN50" i="6"/>
  <c r="BO50" i="6" s="1"/>
  <c r="M50" i="14" s="1" a="1"/>
  <c r="M50" i="14" s="1"/>
  <c r="L50" i="14" a="1"/>
  <c r="L50" i="14" s="1"/>
  <c r="BN60" i="6"/>
  <c r="BO60" i="6" s="1"/>
  <c r="M60" i="14" s="1" a="1"/>
  <c r="M60" i="14" s="1"/>
  <c r="L60" i="14" a="1"/>
  <c r="L60" i="14" s="1"/>
  <c r="L68" i="14" a="1"/>
  <c r="L68" i="14" s="1"/>
  <c r="BN68" i="6"/>
  <c r="BO68" i="6" s="1"/>
  <c r="M68" i="14" s="1" a="1"/>
  <c r="M68" i="14" s="1"/>
  <c r="G9" i="14" a="1"/>
  <c r="G9" i="14" s="1"/>
  <c r="BL9" i="6"/>
  <c r="BM9" i="6" s="1"/>
  <c r="H9" i="14" s="1" a="1"/>
  <c r="H9" i="14" s="1"/>
  <c r="BP88" i="6"/>
  <c r="BQ88" i="6" s="1"/>
  <c r="R88" i="14" s="1" a="1"/>
  <c r="R88" i="14" s="1"/>
  <c r="Q88" i="14" a="1"/>
  <c r="Q88" i="14" s="1"/>
  <c r="AN94" i="6"/>
  <c r="BR19" i="6"/>
  <c r="BS19" i="6" s="1"/>
  <c r="W19" i="14" s="1" a="1"/>
  <c r="W19" i="14" s="1"/>
  <c r="Q93" i="6"/>
  <c r="P93" i="6"/>
  <c r="Q22" i="11" a="1"/>
  <c r="Q22" i="11" s="1"/>
  <c r="AO22" i="6"/>
  <c r="AN22" i="6"/>
  <c r="AD100" i="11" a="1"/>
  <c r="AD100" i="11" s="1"/>
  <c r="AX100" i="6"/>
  <c r="BN17" i="6"/>
  <c r="BO17" i="6" s="1"/>
  <c r="M17" i="14" s="1" a="1"/>
  <c r="M17" i="14" s="1"/>
  <c r="L17" i="14" a="1"/>
  <c r="L17" i="14" s="1"/>
  <c r="G33" i="14" a="1"/>
  <c r="G33" i="14" s="1"/>
  <c r="BL33" i="6"/>
  <c r="BM33" i="6" s="1"/>
  <c r="H33" i="14" s="1" a="1"/>
  <c r="H33" i="14" s="1"/>
  <c r="BN13" i="6"/>
  <c r="BO13" i="6" s="1"/>
  <c r="M13" i="14" s="1" a="1"/>
  <c r="M13" i="14" s="1"/>
  <c r="BP13" i="15" s="1" a="1"/>
  <c r="BP13" i="15" s="1"/>
  <c r="L13" i="14" a="1"/>
  <c r="L13" i="14" s="1"/>
  <c r="V31" i="14" a="1"/>
  <c r="V31" i="14" s="1"/>
  <c r="BR31" i="6"/>
  <c r="BS31" i="6" s="1"/>
  <c r="W31" i="14" s="1" a="1"/>
  <c r="W31" i="14" s="1"/>
  <c r="Q43" i="14" a="1"/>
  <c r="Q43" i="14" s="1"/>
  <c r="BP43" i="6"/>
  <c r="BQ43" i="6" s="1"/>
  <c r="R43" i="14" s="1" a="1"/>
  <c r="R43" i="14" s="1"/>
  <c r="BL61" i="6"/>
  <c r="BM61" i="6" s="1"/>
  <c r="H61" i="14" s="1" a="1"/>
  <c r="H61" i="14" s="1"/>
  <c r="G61" i="14" a="1"/>
  <c r="G61" i="14" s="1"/>
  <c r="Q95" i="14" a="1"/>
  <c r="Q95" i="14" s="1"/>
  <c r="BP95" i="6"/>
  <c r="BQ95" i="6" s="1"/>
  <c r="R95" i="14" s="1" a="1"/>
  <c r="R95" i="14" s="1"/>
  <c r="Q13" i="14" a="1"/>
  <c r="Q13" i="14" s="1"/>
  <c r="BP13" i="6"/>
  <c r="BQ13" i="6" s="1"/>
  <c r="R13" i="14" s="1" a="1"/>
  <c r="R13" i="14" s="1"/>
  <c r="W60" i="6"/>
  <c r="AF60" i="6" s="1"/>
  <c r="S60" i="7" s="1" a="1"/>
  <c r="S60" i="7" s="1"/>
  <c r="V66" i="14" a="1"/>
  <c r="V66" i="14" s="1"/>
  <c r="AX18" i="6"/>
  <c r="BL47" i="6"/>
  <c r="BM47" i="6" s="1"/>
  <c r="H47" i="14" s="1" a="1"/>
  <c r="H47" i="14" s="1"/>
  <c r="L62" i="14" a="1"/>
  <c r="L62" i="14" s="1"/>
  <c r="BR41" i="6"/>
  <c r="BS41" i="6" s="1"/>
  <c r="W41" i="14" s="1" a="1"/>
  <c r="W41" i="14" s="1"/>
  <c r="V41" i="14" a="1"/>
  <c r="V41" i="14" s="1"/>
  <c r="L96" i="14" a="1"/>
  <c r="L96" i="14" s="1"/>
  <c r="J9" i="3" a="1"/>
  <c r="J9" i="3" s="1"/>
  <c r="Q9" i="6"/>
  <c r="K9" i="3" a="1"/>
  <c r="K9" i="3" s="1"/>
  <c r="W9" i="3" s="1" a="1"/>
  <c r="W9" i="3" s="1"/>
  <c r="R33" i="6"/>
  <c r="AA33" i="6" s="1"/>
  <c r="I33" i="7" s="1" a="1"/>
  <c r="I33" i="7" s="1"/>
  <c r="G33" i="7" a="1"/>
  <c r="G33" i="7" s="1"/>
  <c r="AD88" i="11" a="1"/>
  <c r="AD88" i="11" s="1"/>
  <c r="Q70" i="7" a="1"/>
  <c r="Q70" i="7" s="1"/>
  <c r="AP88" i="5"/>
  <c r="AQ88" i="5"/>
  <c r="Y21" i="6"/>
  <c r="AK90" i="3" a="1"/>
  <c r="AK90" i="3" s="1"/>
  <c r="AM90" i="3" a="1"/>
  <c r="AM90" i="3" s="1"/>
  <c r="AK53" i="3" a="1"/>
  <c r="AK53" i="3" s="1"/>
  <c r="AM53" i="3" a="1"/>
  <c r="AM53" i="3" s="1"/>
  <c r="K31" i="3" a="1"/>
  <c r="K31" i="3" s="1"/>
  <c r="W31" i="3" s="1" a="1"/>
  <c r="W31" i="3" s="1"/>
  <c r="Q31" i="6"/>
  <c r="L31" i="3" a="1"/>
  <c r="L31" i="3" s="1"/>
  <c r="AD31" i="3" s="1" a="1"/>
  <c r="AD31" i="3" s="1"/>
  <c r="U64" i="6"/>
  <c r="AD64" i="6" s="1"/>
  <c r="L64" i="7" s="1" a="1"/>
  <c r="L64" i="7" s="1"/>
  <c r="P64" i="8" s="1" a="1"/>
  <c r="P64" i="8" s="1"/>
  <c r="N64" i="7" a="1"/>
  <c r="N64" i="7" s="1"/>
  <c r="P31" i="6"/>
  <c r="AH41" i="6"/>
  <c r="AI41" i="6"/>
  <c r="AE41" i="7" s="1" a="1"/>
  <c r="AE41" i="7" s="1"/>
  <c r="BI60" i="3"/>
  <c r="BH60" i="3"/>
  <c r="W70" i="6"/>
  <c r="AF70" i="6" s="1"/>
  <c r="S70" i="7" s="1" a="1"/>
  <c r="S70" i="7" s="1"/>
  <c r="V70" i="6"/>
  <c r="AE70" i="6" s="1"/>
  <c r="R70" i="7" s="1" a="1"/>
  <c r="R70" i="7" s="1"/>
  <c r="BJ70" i="8" s="1" a="1"/>
  <c r="BJ70" i="8" s="1"/>
  <c r="K34" i="3" a="1"/>
  <c r="K34" i="3" s="1"/>
  <c r="W34" i="3" s="1" a="1"/>
  <c r="W34" i="3" s="1"/>
  <c r="G34" i="7" s="1" a="1"/>
  <c r="G34" i="7" s="1"/>
  <c r="Q34" i="6"/>
  <c r="J65" i="3" a="1"/>
  <c r="J65" i="3" s="1"/>
  <c r="Q65" i="6"/>
  <c r="AL56" i="3" a="1"/>
  <c r="AL56" i="3" s="1"/>
  <c r="AV56" i="3" s="1" a="1"/>
  <c r="AV56" i="3" s="1"/>
  <c r="AK56" i="3" a="1"/>
  <c r="AK56" i="3" s="1"/>
  <c r="AM56" i="3" a="1"/>
  <c r="AM56" i="3" s="1"/>
  <c r="K53" i="3" a="1"/>
  <c r="K53" i="3" s="1"/>
  <c r="W53" i="3" s="1" a="1"/>
  <c r="W53" i="3" s="1"/>
  <c r="G53" i="7" s="1" a="1"/>
  <c r="G53" i="7" s="1"/>
  <c r="Q53" i="6"/>
  <c r="AP35" i="5"/>
  <c r="AQ35" i="5"/>
  <c r="X60" i="7" a="1"/>
  <c r="X60" i="7" s="1"/>
  <c r="AK82" i="3" a="1"/>
  <c r="AK82" i="3" s="1"/>
  <c r="AM82" i="3" a="1"/>
  <c r="AM82" i="3" s="1"/>
  <c r="S21" i="6"/>
  <c r="AB21" i="6" s="1"/>
  <c r="J21" i="7" s="1" a="1"/>
  <c r="J21" i="7" s="1"/>
  <c r="O18" i="5"/>
  <c r="P18" i="5"/>
  <c r="AK65" i="3" a="1"/>
  <c r="AK65" i="3" s="1"/>
  <c r="AM65" i="3" a="1"/>
  <c r="AM65" i="3" s="1"/>
  <c r="BG17" i="6"/>
  <c r="L44" i="14" a="1"/>
  <c r="L44" i="14" s="1"/>
  <c r="BU20" i="5" a="1"/>
  <c r="BU20" i="5" s="1"/>
  <c r="AN20" i="5" a="1"/>
  <c r="AN20" i="5" s="1"/>
  <c r="BF20" i="5" a="1"/>
  <c r="BF20" i="5" s="1"/>
  <c r="N35" i="5" a="1"/>
  <c r="N35" i="5" s="1"/>
  <c r="BF35" i="5" a="1"/>
  <c r="BF35" i="5" s="1"/>
  <c r="AO35" i="5" a="1"/>
  <c r="AO35" i="5" s="1"/>
  <c r="BV35" i="5" a="1"/>
  <c r="BV35" i="5" s="1"/>
  <c r="AK61" i="6" a="1"/>
  <c r="AK61" i="6" s="1"/>
  <c r="AL61" i="6" s="1" a="1"/>
  <c r="AL61" i="6" s="1"/>
  <c r="AM61" i="6" s="1" a="1"/>
  <c r="AM61" i="6" s="1"/>
  <c r="AN76" i="5" a="1"/>
  <c r="AN76" i="5" s="1"/>
  <c r="BU76" i="5" a="1"/>
  <c r="BU76" i="5" s="1"/>
  <c r="BF76" i="5" a="1"/>
  <c r="BF76" i="5" s="1"/>
  <c r="BG76" i="5" a="1"/>
  <c r="BG76" i="5" s="1"/>
  <c r="BV76" i="5" a="1"/>
  <c r="BV76" i="5" s="1"/>
  <c r="AO76" i="5" a="1"/>
  <c r="AO76" i="5" s="1"/>
  <c r="AK86" i="6" a="1"/>
  <c r="AK86" i="6" s="1"/>
  <c r="AL86" i="6" s="1" a="1"/>
  <c r="AL86" i="6" s="1"/>
  <c r="AM86" i="6" s="1" a="1"/>
  <c r="AM86" i="6" s="1"/>
  <c r="M35" i="5" a="1"/>
  <c r="M35" i="5" s="1"/>
  <c r="BG85" i="5" a="1"/>
  <c r="BG85" i="5" s="1"/>
  <c r="AN85" i="5" a="1"/>
  <c r="AN85" i="5" s="1"/>
  <c r="BU85" i="5" a="1"/>
  <c r="BU85" i="5" s="1"/>
  <c r="AO85" i="5" a="1"/>
  <c r="AO85" i="5" s="1"/>
  <c r="BV85" i="5" a="1"/>
  <c r="BV85" i="5" s="1"/>
  <c r="BF85" i="5" a="1"/>
  <c r="BF85" i="5" s="1"/>
  <c r="BV87" i="5" a="1"/>
  <c r="BV87" i="5" s="1"/>
  <c r="BF87" i="5" a="1"/>
  <c r="BF87" i="5" s="1"/>
  <c r="BG87" i="5" a="1"/>
  <c r="BG87" i="5" s="1"/>
  <c r="AN87" i="5" a="1"/>
  <c r="AN87" i="5" s="1"/>
  <c r="AO87" i="5" a="1"/>
  <c r="AO87" i="5" s="1"/>
  <c r="BU87" i="5" a="1"/>
  <c r="BU87" i="5" s="1"/>
  <c r="BF83" i="5" a="1"/>
  <c r="BF83" i="5" s="1"/>
  <c r="BG83" i="5" a="1"/>
  <c r="BG83" i="5" s="1"/>
  <c r="AO83" i="5" a="1"/>
  <c r="AO83" i="5" s="1"/>
  <c r="BU83" i="5" a="1"/>
  <c r="BU83" i="5" s="1"/>
  <c r="BV83" i="5" a="1"/>
  <c r="BV83" i="5" s="1"/>
  <c r="AN83" i="5" a="1"/>
  <c r="AN83" i="5" s="1"/>
  <c r="AO15" i="5" a="1"/>
  <c r="AO15" i="5" s="1"/>
  <c r="BU15" i="5" a="1"/>
  <c r="BU15" i="5" s="1"/>
  <c r="BF15" i="5" a="1"/>
  <c r="BF15" i="5" s="1"/>
  <c r="AN15" i="5" a="1"/>
  <c r="AN15" i="5" s="1"/>
  <c r="BU24" i="5" a="1"/>
  <c r="BU24" i="5" s="1"/>
  <c r="BV24" i="5" a="1"/>
  <c r="BV24" i="5" s="1"/>
  <c r="AO24" i="5" a="1"/>
  <c r="AO24" i="5" s="1"/>
  <c r="M36" i="6" a="1"/>
  <c r="M36" i="6" s="1"/>
  <c r="O36" i="6" s="1" a="1"/>
  <c r="O36" i="6" s="1"/>
  <c r="L36" i="6" a="1"/>
  <c r="L36" i="6" s="1"/>
  <c r="N36" i="6" s="1" a="1"/>
  <c r="N36" i="6" s="1"/>
  <c r="L42" i="6" a="1"/>
  <c r="L42" i="6" s="1"/>
  <c r="N42" i="6" s="1" a="1"/>
  <c r="N42" i="6" s="1"/>
  <c r="M42" i="6" a="1"/>
  <c r="M42" i="6" s="1"/>
  <c r="O42" i="6" s="1" a="1"/>
  <c r="O42" i="6" s="1"/>
  <c r="AN58" i="5" a="1"/>
  <c r="AN58" i="5" s="1"/>
  <c r="AO58" i="5" a="1"/>
  <c r="AO58" i="5" s="1"/>
  <c r="BF58" i="5" a="1"/>
  <c r="BF58" i="5" s="1"/>
  <c r="BV58" i="5" a="1"/>
  <c r="BV58" i="5" s="1"/>
  <c r="BU58" i="5" a="1"/>
  <c r="BU58" i="5" s="1"/>
  <c r="AN54" i="5" a="1"/>
  <c r="AN54" i="5" s="1"/>
  <c r="AO54" i="5" a="1"/>
  <c r="AO54" i="5" s="1"/>
  <c r="BF54" i="5" a="1"/>
  <c r="BF54" i="5" s="1"/>
  <c r="BG54" i="5" a="1"/>
  <c r="BG54" i="5" s="1"/>
  <c r="BV54" i="5" a="1"/>
  <c r="BV54" i="5" s="1"/>
  <c r="BU54" i="5" a="1"/>
  <c r="BU54" i="5" s="1"/>
  <c r="BG53" i="5" a="1"/>
  <c r="BG53" i="5" s="1"/>
  <c r="AN53" i="5" a="1"/>
  <c r="AN53" i="5" s="1"/>
  <c r="BU53" i="5" a="1"/>
  <c r="BU53" i="5" s="1"/>
  <c r="BV53" i="5" a="1"/>
  <c r="BV53" i="5" s="1"/>
  <c r="BF53" i="5" a="1"/>
  <c r="BF53" i="5" s="1"/>
  <c r="AO53" i="5" a="1"/>
  <c r="AO53" i="5" s="1"/>
  <c r="AO91" i="5" a="1"/>
  <c r="AO91" i="5" s="1"/>
  <c r="BF91" i="5" a="1"/>
  <c r="BF91" i="5" s="1"/>
  <c r="BG91" i="5" a="1"/>
  <c r="BG91" i="5" s="1"/>
  <c r="BV91" i="5" a="1"/>
  <c r="BV91" i="5" s="1"/>
  <c r="AN91" i="5" a="1"/>
  <c r="AN91" i="5" s="1"/>
  <c r="BU91" i="5" a="1"/>
  <c r="BU91" i="5" s="1"/>
  <c r="AS60" i="15" a="1"/>
  <c r="AS60" i="15" s="1"/>
  <c r="BV17" i="5" a="1"/>
  <c r="BV17" i="5" s="1"/>
  <c r="AN17" i="5" a="1"/>
  <c r="AN17" i="5" s="1"/>
  <c r="AO17" i="5" a="1"/>
  <c r="AO17" i="5" s="1"/>
  <c r="BG17" i="5" a="1"/>
  <c r="BG17" i="5" s="1"/>
  <c r="BF17" i="5" a="1"/>
  <c r="BF17" i="5" s="1"/>
  <c r="BU17" i="5" a="1"/>
  <c r="BU17" i="5" s="1"/>
  <c r="AN13" i="5" a="1"/>
  <c r="AN13" i="5" s="1"/>
  <c r="BF13" i="5" a="1"/>
  <c r="BF13" i="5" s="1"/>
  <c r="AO13" i="5" a="1"/>
  <c r="AO13" i="5" s="1"/>
  <c r="BJ24" i="6"/>
  <c r="BK24" i="6" s="1" a="1"/>
  <c r="BK24" i="6" s="1"/>
  <c r="L35" i="6" a="1"/>
  <c r="L35" i="6" s="1"/>
  <c r="N35" i="6" s="1" a="1"/>
  <c r="N35" i="6" s="1"/>
  <c r="M35" i="6" a="1"/>
  <c r="M35" i="6" s="1"/>
  <c r="O35" i="6" s="1" a="1"/>
  <c r="O35" i="6" s="1"/>
  <c r="BJ39" i="6"/>
  <c r="BK39" i="6" s="1" a="1"/>
  <c r="BK39" i="6" s="1"/>
  <c r="BJ97" i="6"/>
  <c r="BK97" i="6" s="1" a="1"/>
  <c r="BK97" i="6" s="1"/>
  <c r="AO99" i="5" a="1"/>
  <c r="AO99" i="5" s="1"/>
  <c r="BV99" i="5" a="1"/>
  <c r="BV99" i="5" s="1"/>
  <c r="BF99" i="5" a="1"/>
  <c r="BF99" i="5" s="1"/>
  <c r="AN99" i="5" a="1"/>
  <c r="AN99" i="5" s="1"/>
  <c r="BG99" i="5" a="1"/>
  <c r="BG99" i="5" s="1"/>
  <c r="BU99" i="5" a="1"/>
  <c r="BU99" i="5" s="1"/>
  <c r="L93" i="6" a="1"/>
  <c r="L93" i="6" s="1"/>
  <c r="N93" i="6" s="1" a="1"/>
  <c r="N93" i="6" s="1"/>
  <c r="M93" i="6" a="1"/>
  <c r="M93" i="6" s="1"/>
  <c r="O93" i="6" s="1" a="1"/>
  <c r="O93" i="6" s="1"/>
  <c r="AK94" i="6" a="1"/>
  <c r="AK94" i="6" s="1"/>
  <c r="AL94" i="6" s="1" a="1"/>
  <c r="AL94" i="6" s="1"/>
  <c r="AM94" i="6" s="1" a="1"/>
  <c r="AM94" i="6" s="1"/>
  <c r="AN29" i="5" a="1"/>
  <c r="AN29" i="5" s="1"/>
  <c r="BG29" i="5" a="1"/>
  <c r="BG29" i="5" s="1"/>
  <c r="BF29" i="5" a="1"/>
  <c r="BF29" i="5" s="1"/>
  <c r="M29" i="5" a="1"/>
  <c r="M29" i="5" s="1"/>
  <c r="BI73" i="6" a="1"/>
  <c r="BI73" i="6" s="1"/>
  <c r="BJ73" i="6" s="1"/>
  <c r="BJ42" i="6"/>
  <c r="BK42" i="6" s="1" a="1"/>
  <c r="BK42" i="6" s="1"/>
  <c r="AK98" i="6" a="1"/>
  <c r="AK98" i="6" s="1"/>
  <c r="AL98" i="6" s="1" a="1"/>
  <c r="AL98" i="6" s="1"/>
  <c r="AM98" i="6" s="1" a="1"/>
  <c r="AM98" i="6" s="1"/>
  <c r="AN95" i="5" a="1"/>
  <c r="AN95" i="5" s="1"/>
  <c r="BV95" i="5" a="1"/>
  <c r="BV95" i="5" s="1"/>
  <c r="AO95" i="5" a="1"/>
  <c r="AO95" i="5" s="1"/>
  <c r="BF95" i="5" a="1"/>
  <c r="BF95" i="5" s="1"/>
  <c r="BU95" i="5" a="1"/>
  <c r="BU95" i="5" s="1"/>
  <c r="BG95" i="5" a="1"/>
  <c r="BG95" i="5" s="1"/>
  <c r="BV68" i="5" a="1"/>
  <c r="BV68" i="5" s="1"/>
  <c r="BF68" i="5" a="1"/>
  <c r="BF68" i="5" s="1"/>
  <c r="AO68" i="5" a="1"/>
  <c r="AO68" i="5" s="1"/>
  <c r="AN68" i="5" a="1"/>
  <c r="AN68" i="5" s="1"/>
  <c r="BU68" i="5" a="1"/>
  <c r="BU68" i="5" s="1"/>
  <c r="BV29" i="5" a="1"/>
  <c r="BV29" i="5" s="1"/>
  <c r="BF33" i="5" a="1"/>
  <c r="BF33" i="5" s="1"/>
  <c r="BG33" i="5" a="1"/>
  <c r="BG33" i="5" s="1"/>
  <c r="BU33" i="5" a="1"/>
  <c r="BU33" i="5" s="1"/>
  <c r="BV33" i="5" a="1"/>
  <c r="BV33" i="5" s="1"/>
  <c r="AN33" i="5" a="1"/>
  <c r="AN33" i="5" s="1"/>
  <c r="AO33" i="5" a="1"/>
  <c r="AO33" i="5" s="1"/>
  <c r="L40" i="6" a="1"/>
  <c r="L40" i="6" s="1"/>
  <c r="N40" i="6" s="1" a="1"/>
  <c r="N40" i="6" s="1"/>
  <c r="M40" i="6" a="1"/>
  <c r="M40" i="6" s="1"/>
  <c r="O40" i="6" s="1" a="1"/>
  <c r="O40" i="6" s="1"/>
  <c r="L24" i="6" a="1"/>
  <c r="L24" i="6" s="1"/>
  <c r="N24" i="6" s="1" a="1"/>
  <c r="N24" i="6" s="1"/>
  <c r="M24" i="6" a="1"/>
  <c r="M24" i="6" s="1"/>
  <c r="O24" i="6" s="1" a="1"/>
  <c r="O24" i="6" s="1"/>
  <c r="AK57" i="6" a="1"/>
  <c r="AK57" i="6" s="1"/>
  <c r="AL57" i="6" s="1" a="1"/>
  <c r="AL57" i="6" s="1"/>
  <c r="AM57" i="6" s="1" a="1"/>
  <c r="AM57" i="6" s="1"/>
  <c r="BI99" i="6" a="1"/>
  <c r="BI99" i="6" s="1"/>
  <c r="BJ99" i="6" s="1"/>
  <c r="BK99" i="6" s="1" a="1"/>
  <c r="BK99" i="6" s="1"/>
  <c r="L60" i="6" a="1"/>
  <c r="L60" i="6" s="1"/>
  <c r="N60" i="6" s="1" a="1"/>
  <c r="N60" i="6" s="1"/>
  <c r="M60" i="6" a="1"/>
  <c r="M60" i="6" s="1"/>
  <c r="O60" i="6" s="1" a="1"/>
  <c r="O60" i="6" s="1"/>
  <c r="BF74" i="5" a="1"/>
  <c r="BF74" i="5" s="1"/>
  <c r="AN74" i="5" a="1"/>
  <c r="AN74" i="5" s="1"/>
  <c r="BG74" i="5" a="1"/>
  <c r="BG74" i="5" s="1"/>
  <c r="AO74" i="5" a="1"/>
  <c r="AO74" i="5" s="1"/>
  <c r="BU74" i="5" a="1"/>
  <c r="BU74" i="5" s="1"/>
  <c r="N74" i="5" a="1"/>
  <c r="N74" i="5" s="1"/>
  <c r="BV74" i="5" a="1"/>
  <c r="BV74" i="5" s="1"/>
  <c r="M74" i="5" a="1"/>
  <c r="M74" i="5" s="1"/>
  <c r="AO29" i="5" a="1"/>
  <c r="AO29" i="5" s="1"/>
  <c r="BG68" i="5" a="1"/>
  <c r="BG68" i="5" s="1"/>
  <c r="L25" i="6" a="1"/>
  <c r="L25" i="6" s="1"/>
  <c r="N25" i="6" s="1" a="1"/>
  <c r="N25" i="6" s="1"/>
  <c r="M25" i="6" a="1"/>
  <c r="M25" i="6" s="1"/>
  <c r="O25" i="6" s="1" a="1"/>
  <c r="O25" i="6" s="1"/>
  <c r="BV49" i="5" a="1"/>
  <c r="BV49" i="5" s="1"/>
  <c r="AO49" i="5" a="1"/>
  <c r="AO49" i="5" s="1"/>
  <c r="BG49" i="5" a="1"/>
  <c r="BG49" i="5" s="1"/>
  <c r="AO41" i="5" a="1"/>
  <c r="AO41" i="5" s="1"/>
  <c r="BF41" i="5" a="1"/>
  <c r="BF41" i="5" s="1"/>
  <c r="BU41" i="5" a="1"/>
  <c r="BU41" i="5" s="1"/>
  <c r="L47" i="6" a="1"/>
  <c r="L47" i="6" s="1"/>
  <c r="N47" i="6" s="1" a="1"/>
  <c r="N47" i="6" s="1"/>
  <c r="M47" i="6" a="1"/>
  <c r="M47" i="6" s="1"/>
  <c r="O47" i="6" s="1" a="1"/>
  <c r="O47" i="6" s="1"/>
  <c r="BV66" i="5" a="1"/>
  <c r="BV66" i="5" s="1"/>
  <c r="AO66" i="5" a="1"/>
  <c r="AO66" i="5" s="1"/>
  <c r="BU66" i="5" a="1"/>
  <c r="BU66" i="5" s="1"/>
  <c r="AN66" i="5" a="1"/>
  <c r="AN66" i="5" s="1"/>
  <c r="BF66" i="5" a="1"/>
  <c r="BF66" i="5" s="1"/>
  <c r="L91" i="6" a="1"/>
  <c r="L91" i="6" s="1"/>
  <c r="N91" i="6" s="1" a="1"/>
  <c r="N91" i="6" s="1"/>
  <c r="M91" i="6" a="1"/>
  <c r="M91" i="6" s="1"/>
  <c r="O91" i="6" s="1" a="1"/>
  <c r="O91" i="6" s="1"/>
  <c r="M13" i="6" a="1"/>
  <c r="M13" i="6" s="1"/>
  <c r="O13" i="6" s="1" a="1"/>
  <c r="O13" i="6" s="1"/>
  <c r="M23" i="6" a="1"/>
  <c r="M23" i="6" s="1"/>
  <c r="O23" i="6" s="1" a="1"/>
  <c r="O23" i="6" s="1"/>
  <c r="M19" i="6" a="1"/>
  <c r="M19" i="6" s="1"/>
  <c r="O19" i="6" s="1" a="1"/>
  <c r="O19" i="6" s="1"/>
  <c r="AK30" i="6" a="1"/>
  <c r="AK30" i="6" s="1"/>
  <c r="AL30" i="6" s="1" a="1"/>
  <c r="AL30" i="6" s="1"/>
  <c r="AM30" i="6" s="1" a="1"/>
  <c r="AM30" i="6" s="1"/>
  <c r="AO34" i="5" a="1"/>
  <c r="AO34" i="5" s="1"/>
  <c r="BG34" i="5" a="1"/>
  <c r="BG34" i="5" s="1"/>
  <c r="AN34" i="5" a="1"/>
  <c r="AN34" i="5" s="1"/>
  <c r="BV34" i="5" a="1"/>
  <c r="BV34" i="5" s="1"/>
  <c r="BF34" i="5" a="1"/>
  <c r="BF34" i="5" s="1"/>
  <c r="BU34" i="5" a="1"/>
  <c r="BU34" i="5" s="1"/>
  <c r="AK36" i="6" a="1"/>
  <c r="AK36" i="6" s="1"/>
  <c r="AL36" i="6" s="1" a="1"/>
  <c r="AL36" i="6" s="1"/>
  <c r="AM36" i="6" s="1" a="1"/>
  <c r="AM36" i="6" s="1"/>
  <c r="M50" i="6" a="1"/>
  <c r="M50" i="6" s="1"/>
  <c r="O50" i="6" s="1" a="1"/>
  <c r="O50" i="6" s="1"/>
  <c r="BJ52" i="6"/>
  <c r="BK52" i="6" s="1" a="1"/>
  <c r="BK52" i="6" s="1"/>
  <c r="AO45" i="5" a="1"/>
  <c r="AO45" i="5" s="1"/>
  <c r="BF45" i="5" a="1"/>
  <c r="BF45" i="5" s="1"/>
  <c r="BV45" i="5" a="1"/>
  <c r="BV45" i="5" s="1"/>
  <c r="BG45" i="5" a="1"/>
  <c r="BG45" i="5" s="1"/>
  <c r="AN45" i="5" a="1"/>
  <c r="AN45" i="5" s="1"/>
  <c r="BU45" i="5" a="1"/>
  <c r="BU45" i="5" s="1"/>
  <c r="BK47" i="6" a="1"/>
  <c r="BK47" i="6" s="1"/>
  <c r="BI44" i="6" a="1"/>
  <c r="BI44" i="6" s="1"/>
  <c r="BJ44" i="6" s="1"/>
  <c r="BK44" i="6" s="1" a="1"/>
  <c r="BK44" i="6" s="1"/>
  <c r="BU37" i="5" a="1"/>
  <c r="BU37" i="5" s="1"/>
  <c r="BF37" i="5" a="1"/>
  <c r="BF37" i="5" s="1"/>
  <c r="BV37" i="5" a="1"/>
  <c r="BV37" i="5" s="1"/>
  <c r="BG37" i="5" a="1"/>
  <c r="BG37" i="5" s="1"/>
  <c r="AO37" i="5" a="1"/>
  <c r="AO37" i="5" s="1"/>
  <c r="AN37" i="5" a="1"/>
  <c r="AN37" i="5" s="1"/>
  <c r="M53" i="6" a="1"/>
  <c r="M53" i="6" s="1"/>
  <c r="O53" i="6" s="1" a="1"/>
  <c r="O53" i="6" s="1"/>
  <c r="BV62" i="5" a="1"/>
  <c r="BV62" i="5" s="1"/>
  <c r="AO62" i="5" a="1"/>
  <c r="AO62" i="5" s="1"/>
  <c r="BF62" i="5" a="1"/>
  <c r="BF62" i="5" s="1"/>
  <c r="BK56" i="6" a="1"/>
  <c r="BK56" i="6" s="1"/>
  <c r="BK64" i="6" a="1"/>
  <c r="BK64" i="6" s="1"/>
  <c r="M45" i="6" a="1"/>
  <c r="M45" i="6" s="1"/>
  <c r="O45" i="6" s="1" a="1"/>
  <c r="O45" i="6" s="1"/>
  <c r="M58" i="6" a="1"/>
  <c r="M58" i="6" s="1"/>
  <c r="O58" i="6" s="1" a="1"/>
  <c r="O58" i="6" s="1"/>
  <c r="BI83" i="6" a="1"/>
  <c r="BI83" i="6" s="1"/>
  <c r="BJ83" i="6" s="1"/>
  <c r="BJ58" i="6"/>
  <c r="BK58" i="6" s="1" a="1"/>
  <c r="BK58" i="6" s="1"/>
  <c r="BK96" i="6" a="1"/>
  <c r="BK96" i="6" s="1"/>
  <c r="M99" i="6" a="1"/>
  <c r="M99" i="6" s="1"/>
  <c r="O99" i="6" s="1" a="1"/>
  <c r="O99" i="6" s="1"/>
  <c r="M92" i="6" a="1"/>
  <c r="M92" i="6" s="1"/>
  <c r="O92" i="6" s="1" a="1"/>
  <c r="O92" i="6" s="1"/>
  <c r="BK100" i="6" a="1"/>
  <c r="BK100" i="6" s="1"/>
  <c r="BK92" i="6" a="1"/>
  <c r="BK92" i="6" s="1"/>
  <c r="M95" i="6" a="1"/>
  <c r="M95" i="6" s="1"/>
  <c r="O95" i="6" s="1" a="1"/>
  <c r="O95" i="6" s="1"/>
  <c r="BI23" i="6" a="1"/>
  <c r="BI23" i="6" s="1"/>
  <c r="BJ23" i="6" s="1"/>
  <c r="BK23" i="6" s="1" a="1"/>
  <c r="BK23" i="6" s="1"/>
  <c r="AN18" i="5" a="1"/>
  <c r="AN18" i="5" s="1"/>
  <c r="BF18" i="5" a="1"/>
  <c r="BF18" i="5" s="1"/>
  <c r="AO18" i="5" a="1"/>
  <c r="AO18" i="5" s="1"/>
  <c r="BV18" i="5" a="1"/>
  <c r="BV18" i="5" s="1"/>
  <c r="BU18" i="5" a="1"/>
  <c r="BU18" i="5" s="1"/>
  <c r="BI21" i="6" a="1"/>
  <c r="BI21" i="6" s="1"/>
  <c r="BJ21" i="6" s="1"/>
  <c r="BK21" i="6" s="1" a="1"/>
  <c r="BK21" i="6" s="1"/>
  <c r="BJ19" i="6"/>
  <c r="BK19" i="6" s="1" a="1"/>
  <c r="BK19" i="6" s="1"/>
  <c r="AK27" i="6" a="1"/>
  <c r="AK27" i="6" s="1"/>
  <c r="AL27" i="6" s="1" a="1"/>
  <c r="AL27" i="6" s="1"/>
  <c r="AM27" i="6" s="1" a="1"/>
  <c r="AM27" i="6" s="1"/>
  <c r="M31" i="6" a="1"/>
  <c r="M31" i="6" s="1"/>
  <c r="O31" i="6" s="1" a="1"/>
  <c r="O31" i="6" s="1"/>
  <c r="AK73" i="6" a="1"/>
  <c r="AK73" i="6" s="1"/>
  <c r="AL73" i="6" s="1" a="1"/>
  <c r="AL73" i="6" s="1"/>
  <c r="AM73" i="6" s="1" a="1"/>
  <c r="AM73" i="6" s="1"/>
  <c r="BK62" i="6" a="1"/>
  <c r="BK62" i="6" s="1"/>
  <c r="BP62" i="15" s="1" a="1"/>
  <c r="BP62" i="15" s="1"/>
  <c r="L43" i="6" a="1"/>
  <c r="L43" i="6" s="1"/>
  <c r="N43" i="6" s="1" a="1"/>
  <c r="N43" i="6" s="1"/>
  <c r="BI87" i="6" a="1"/>
  <c r="BI87" i="6" s="1"/>
  <c r="BJ87" i="6" s="1"/>
  <c r="BK87" i="6" s="1" a="1"/>
  <c r="BK87" i="6" s="1"/>
  <c r="BI86" i="6" a="1"/>
  <c r="BI86" i="6" s="1"/>
  <c r="BJ86" i="6" s="1"/>
  <c r="BK86" i="6" s="1" a="1"/>
  <c r="BK86" i="6" s="1"/>
  <c r="BI69" i="6" a="1"/>
  <c r="BI69" i="6" s="1"/>
  <c r="BJ69" i="6" s="1"/>
  <c r="L68" i="6" a="1"/>
  <c r="L68" i="6" s="1"/>
  <c r="N68" i="6" s="1" a="1"/>
  <c r="N68" i="6" s="1"/>
  <c r="L94" i="6" a="1"/>
  <c r="L94" i="6" s="1"/>
  <c r="N94" i="6" s="1" a="1"/>
  <c r="N94" i="6" s="1"/>
  <c r="AK8" i="6" a="1"/>
  <c r="AK8" i="6" s="1"/>
  <c r="AL8" i="6" s="1" a="1"/>
  <c r="AL8" i="6" s="1"/>
  <c r="AM8" i="6" s="1" a="1"/>
  <c r="AM8" i="6" s="1"/>
  <c r="AK23" i="6" a="1"/>
  <c r="AK23" i="6" s="1"/>
  <c r="AL23" i="6" s="1" a="1"/>
  <c r="AL23" i="6" s="1"/>
  <c r="AM23" i="6" s="1" a="1"/>
  <c r="AM23" i="6" s="1"/>
  <c r="M23" i="5" s="1" a="1"/>
  <c r="M23" i="5" s="1"/>
  <c r="BU22" i="5" a="1"/>
  <c r="BU22" i="5" s="1"/>
  <c r="AN22" i="5" a="1"/>
  <c r="AN22" i="5" s="1"/>
  <c r="BG22" i="5" a="1"/>
  <c r="BG22" i="5" s="1"/>
  <c r="AO22" i="5" a="1"/>
  <c r="AO22" i="5" s="1"/>
  <c r="BV22" i="5" a="1"/>
  <c r="BV22" i="5" s="1"/>
  <c r="BF22" i="5" a="1"/>
  <c r="BF22" i="5" s="1"/>
  <c r="BU28" i="5" a="1"/>
  <c r="BU28" i="5" s="1"/>
  <c r="BF28" i="5" a="1"/>
  <c r="BF28" i="5" s="1"/>
  <c r="AN28" i="5" a="1"/>
  <c r="AN28" i="5" s="1"/>
  <c r="AO28" i="5" a="1"/>
  <c r="AO28" i="5" s="1"/>
  <c r="BV28" i="5" a="1"/>
  <c r="BV28" i="5" s="1"/>
  <c r="BI41" i="6" a="1"/>
  <c r="BI41" i="6" s="1"/>
  <c r="BJ41" i="6" s="1"/>
  <c r="BJ32" i="6"/>
  <c r="BK32" i="6" s="1" a="1"/>
  <c r="BK32" i="6" s="1"/>
  <c r="AK52" i="6" a="1"/>
  <c r="AK52" i="6" s="1"/>
  <c r="AL52" i="6" s="1" a="1"/>
  <c r="AL52" i="6" s="1"/>
  <c r="AM52" i="6" s="1" a="1"/>
  <c r="AM52" i="6" s="1"/>
  <c r="BF70" i="5" a="1"/>
  <c r="BF70" i="5" s="1"/>
  <c r="AN70" i="5" a="1"/>
  <c r="AN70" i="5" s="1"/>
  <c r="AO70" i="5" a="1"/>
  <c r="AO70" i="5" s="1"/>
  <c r="BG70" i="5" a="1"/>
  <c r="BG70" i="5" s="1"/>
  <c r="BU70" i="5" a="1"/>
  <c r="BU70" i="5" s="1"/>
  <c r="BV70" i="5" a="1"/>
  <c r="BV70" i="5" s="1"/>
  <c r="BJ40" i="6"/>
  <c r="BK40" i="6" s="1" a="1"/>
  <c r="BK40" i="6" s="1"/>
  <c r="BK77" i="6" a="1"/>
  <c r="BK77" i="6" s="1"/>
  <c r="BG79" i="5" a="1"/>
  <c r="BG79" i="5" s="1"/>
  <c r="BU79" i="5" a="1"/>
  <c r="BU79" i="5" s="1"/>
  <c r="BV79" i="5" a="1"/>
  <c r="BV79" i="5" s="1"/>
  <c r="AN79" i="5" a="1"/>
  <c r="AN79" i="5" s="1"/>
  <c r="AO79" i="5" a="1"/>
  <c r="AO79" i="5" s="1"/>
  <c r="BF79" i="5" a="1"/>
  <c r="BF79" i="5" s="1"/>
  <c r="L12" i="6" a="1"/>
  <c r="L12" i="6" s="1"/>
  <c r="N12" i="6" s="1" a="1"/>
  <c r="N12" i="6" s="1"/>
  <c r="BI27" i="6" a="1"/>
  <c r="BI27" i="6" s="1"/>
  <c r="BJ25" i="6"/>
  <c r="BK25" i="6" s="1" a="1"/>
  <c r="BK25" i="6" s="1"/>
  <c r="BI45" i="6" a="1"/>
  <c r="BI45" i="6" s="1"/>
  <c r="BJ45" i="6" s="1"/>
  <c r="BK45" i="6" s="1" a="1"/>
  <c r="BK45" i="6" s="1"/>
  <c r="BJ35" i="6"/>
  <c r="BK35" i="6" s="1" a="1"/>
  <c r="BK35" i="6" s="1"/>
  <c r="BI48" i="6" a="1"/>
  <c r="BI48" i="6" s="1"/>
  <c r="AK44" i="6" a="1"/>
  <c r="AK44" i="6" s="1"/>
  <c r="AL44" i="6" s="1" a="1"/>
  <c r="AL44" i="6" s="1"/>
  <c r="AM44" i="6" s="1" a="1"/>
  <c r="AM44" i="6" s="1"/>
  <c r="BI65" i="6" a="1"/>
  <c r="BI65" i="6" s="1"/>
  <c r="BJ65" i="6" s="1"/>
  <c r="BK65" i="6" s="1" a="1"/>
  <c r="BK65" i="6" s="1"/>
  <c r="L55" i="6" a="1"/>
  <c r="L55" i="6" s="1"/>
  <c r="N55" i="6" s="1" a="1"/>
  <c r="N55" i="6" s="1"/>
  <c r="AK77" i="6" a="1"/>
  <c r="AK77" i="6" s="1"/>
  <c r="AL77" i="6" s="1" a="1"/>
  <c r="AL77" i="6" s="1"/>
  <c r="AM77" i="6" s="1" a="1"/>
  <c r="AM77" i="6" s="1"/>
  <c r="M74" i="6" a="1"/>
  <c r="M74" i="6" s="1"/>
  <c r="O74" i="6" s="1" a="1"/>
  <c r="O74" i="6" s="1"/>
  <c r="BK84" i="6" a="1"/>
  <c r="BK84" i="6" s="1"/>
  <c r="BK11" i="6" a="1"/>
  <c r="BK11" i="6" s="1"/>
  <c r="BI16" i="6" a="1"/>
  <c r="BI16" i="6" s="1"/>
  <c r="BK20" i="6" a="1"/>
  <c r="BK20" i="6" s="1"/>
  <c r="BK28" i="6" a="1"/>
  <c r="BK28" i="6" s="1"/>
  <c r="BI49" i="6" a="1"/>
  <c r="BI49" i="6" s="1"/>
  <c r="BJ49" i="6" s="1"/>
  <c r="BK49" i="6" s="1" a="1"/>
  <c r="BK49" i="6" s="1"/>
  <c r="BK37" i="6" a="1"/>
  <c r="BK37" i="6" s="1"/>
  <c r="BK46" i="6" a="1"/>
  <c r="BK46" i="6" s="1"/>
  <c r="AK69" i="6" a="1"/>
  <c r="AK69" i="6" s="1"/>
  <c r="AL69" i="6" s="1" a="1"/>
  <c r="AL69" i="6" s="1"/>
  <c r="AM69" i="6" s="1" a="1"/>
  <c r="AM69" i="6" s="1"/>
  <c r="BI57" i="6" a="1"/>
  <c r="BI57" i="6" s="1"/>
  <c r="BK31" i="6" a="1"/>
  <c r="BK31" i="6" s="1"/>
  <c r="BI61" i="6" a="1"/>
  <c r="BI61" i="6" s="1"/>
  <c r="BJ61" i="6" s="1"/>
  <c r="M66" i="6" a="1"/>
  <c r="M66" i="6" s="1"/>
  <c r="O66" i="6" s="1" a="1"/>
  <c r="O66" i="6" s="1"/>
  <c r="M71" i="6" a="1"/>
  <c r="M71" i="6" s="1"/>
  <c r="O71" i="6" s="1" a="1"/>
  <c r="O71" i="6" s="1"/>
  <c r="BK82" i="6" a="1"/>
  <c r="BK82" i="6" s="1"/>
  <c r="BK76" i="6" a="1"/>
  <c r="BK76" i="6" s="1"/>
  <c r="BK88" i="6" a="1"/>
  <c r="BK88" i="6" s="1"/>
  <c r="BI94" i="6" a="1"/>
  <c r="BI94" i="6" s="1"/>
  <c r="BJ94" i="6" s="1"/>
  <c r="BI98" i="6" a="1"/>
  <c r="BI98" i="6" s="1"/>
  <c r="BJ98" i="6" s="1"/>
  <c r="BI12" i="6" a="1"/>
  <c r="BI12" i="6" s="1"/>
  <c r="BJ12" i="6" s="1"/>
  <c r="AK12" i="6" a="1"/>
  <c r="AK12" i="6" s="1"/>
  <c r="AL12" i="6" s="1" a="1"/>
  <c r="AL12" i="6" s="1"/>
  <c r="AM12" i="6" s="1" a="1"/>
  <c r="AM12" i="6" s="1"/>
  <c r="AK19" i="6" a="1"/>
  <c r="AK19" i="6" s="1"/>
  <c r="AL19" i="6" s="1" a="1"/>
  <c r="AL19" i="6" s="1"/>
  <c r="AM19" i="6" s="1" a="1"/>
  <c r="AM19" i="6" s="1"/>
  <c r="M19" i="5" s="1" a="1"/>
  <c r="M19" i="5" s="1"/>
  <c r="BI53" i="6" a="1"/>
  <c r="BI53" i="6" s="1"/>
  <c r="BJ53" i="6" s="1"/>
  <c r="BK53" i="6" s="1" a="1"/>
  <c r="BK53" i="6" s="1"/>
  <c r="AK32" i="6" a="1"/>
  <c r="AK32" i="6" s="1"/>
  <c r="AL32" i="6" s="1" a="1"/>
  <c r="AL32" i="6" s="1"/>
  <c r="AM32" i="6" s="1" a="1"/>
  <c r="AM32" i="6" s="1"/>
  <c r="BJ51" i="6"/>
  <c r="BK51" i="6" s="1" a="1"/>
  <c r="BK51" i="6" s="1"/>
  <c r="AN50" i="5" a="1"/>
  <c r="AN50" i="5" s="1"/>
  <c r="AO50" i="5" a="1"/>
  <c r="AO50" i="5" s="1"/>
  <c r="BU50" i="5" a="1"/>
  <c r="BU50" i="5" s="1"/>
  <c r="BV50" i="5" a="1"/>
  <c r="BV50" i="5" s="1"/>
  <c r="BF50" i="5" a="1"/>
  <c r="BF50" i="5" s="1"/>
  <c r="AK40" i="6" a="1"/>
  <c r="AK40" i="6" s="1"/>
  <c r="AL40" i="6" s="1" a="1"/>
  <c r="AL40" i="6" s="1"/>
  <c r="AM40" i="6" s="1" a="1"/>
  <c r="AM40" i="6" s="1"/>
  <c r="N40" i="5" s="1" a="1"/>
  <c r="N40" i="5" s="1"/>
  <c r="AK78" i="6" a="1"/>
  <c r="AK78" i="6" s="1"/>
  <c r="AL78" i="6" s="1" a="1"/>
  <c r="AL78" i="6" s="1"/>
  <c r="AM78" i="6" s="1" a="1"/>
  <c r="AM78" i="6" s="1"/>
  <c r="M78" i="5" s="1" a="1"/>
  <c r="M78" i="5" s="1"/>
  <c r="L57" i="6" a="1"/>
  <c r="L57" i="6" s="1"/>
  <c r="N57" i="6" s="1" a="1"/>
  <c r="N57" i="6" s="1"/>
  <c r="BI79" i="6" a="1"/>
  <c r="BI79" i="6" s="1"/>
  <c r="BJ79" i="6" s="1"/>
  <c r="BK79" i="6" s="1" a="1"/>
  <c r="BK79" i="6" s="1"/>
  <c r="M85" i="6" a="1"/>
  <c r="M85" i="6" s="1"/>
  <c r="O85" i="6" s="1" a="1"/>
  <c r="O85" i="6" s="1"/>
  <c r="BI91" i="6" a="1"/>
  <c r="BI91" i="6" s="1"/>
  <c r="BJ91" i="6" s="1"/>
  <c r="AK16" i="6" a="1"/>
  <c r="AK16" i="6" s="1"/>
  <c r="AL16" i="6" s="1" a="1"/>
  <c r="AL16" i="6" s="1"/>
  <c r="AM16" i="6" s="1" a="1"/>
  <c r="AM16" i="6" s="1"/>
  <c r="AK25" i="6" a="1"/>
  <c r="AK25" i="6" s="1"/>
  <c r="AL25" i="6" s="1" a="1"/>
  <c r="AL25" i="6" s="1"/>
  <c r="AM25" i="6" s="1" a="1"/>
  <c r="AM25" i="6" s="1"/>
  <c r="N25" i="5" s="1" a="1"/>
  <c r="N25" i="5" s="1"/>
  <c r="BI36" i="6" a="1"/>
  <c r="BI36" i="6" s="1"/>
  <c r="AK48" i="6" a="1"/>
  <c r="AK48" i="6" s="1"/>
  <c r="AL48" i="6" s="1" a="1"/>
  <c r="AL48" i="6" s="1"/>
  <c r="AM48" i="6" s="1" a="1"/>
  <c r="AM48" i="6" s="1"/>
  <c r="AK65" i="6" a="1"/>
  <c r="AK65" i="6" s="1"/>
  <c r="AL65" i="6" s="1" a="1"/>
  <c r="AL65" i="6" s="1"/>
  <c r="AM65" i="6" s="1" a="1"/>
  <c r="AM65" i="6" s="1"/>
  <c r="AK82" i="6" a="1"/>
  <c r="AK82" i="6" s="1"/>
  <c r="AL82" i="6" s="1" a="1"/>
  <c r="AL82" i="6" s="1"/>
  <c r="AM82" i="6" s="1" a="1"/>
  <c r="AM82" i="6" s="1"/>
  <c r="BI66" i="6" a="1"/>
  <c r="BI66" i="6" s="1"/>
  <c r="BJ66" i="6" s="1"/>
  <c r="AK81" i="6" a="1"/>
  <c r="AK81" i="6" s="1"/>
  <c r="AL81" i="6" s="1" a="1"/>
  <c r="AL81" i="6" s="1"/>
  <c r="AM81" i="6" s="1" a="1"/>
  <c r="AM81" i="6" s="1"/>
  <c r="BI95" i="6" a="1"/>
  <c r="BI95" i="6" s="1"/>
  <c r="BJ95" i="6" s="1"/>
  <c r="BK95" i="6" s="1" a="1"/>
  <c r="BK95" i="6" s="1"/>
  <c r="AN62" i="5" a="1"/>
  <c r="AN62" i="5" s="1"/>
  <c r="AX36" i="8" a="1"/>
  <c r="AX36" i="8" s="1"/>
  <c r="P14" i="8" a="1"/>
  <c r="P14" i="8" s="1"/>
  <c r="AX14" i="8" a="1"/>
  <c r="AX14" i="8" s="1"/>
  <c r="U80" i="12" a="1"/>
  <c r="U80" i="12" s="1"/>
  <c r="BC80" i="12" a="1"/>
  <c r="BC80" i="12" s="1"/>
  <c r="AX43" i="12" a="1"/>
  <c r="AX43" i="12" s="1"/>
  <c r="K75" i="15" a="1"/>
  <c r="K75" i="15" s="1"/>
  <c r="G71" i="12" a="1"/>
  <c r="G71" i="12" s="1"/>
  <c r="AW22" i="12" a="1"/>
  <c r="AW22" i="12" s="1"/>
  <c r="U89" i="12" a="1"/>
  <c r="U89" i="12" s="1"/>
  <c r="BC89" i="12" a="1"/>
  <c r="BC89" i="12" s="1"/>
  <c r="AW60" i="15" a="1"/>
  <c r="AW60" i="15" s="1"/>
  <c r="G89" i="12" a="1"/>
  <c r="G89" i="12" s="1"/>
  <c r="AO89" i="12" a="1"/>
  <c r="AO89" i="12" s="1"/>
  <c r="AM54" i="5" a="1"/>
  <c r="AM54" i="5" s="1"/>
  <c r="AL54" i="5" a="1"/>
  <c r="AL54" i="5" s="1"/>
  <c r="AL32" i="5" a="1"/>
  <c r="AL32" i="5" s="1"/>
  <c r="K49" i="5" a="1"/>
  <c r="K49" i="5" s="1"/>
  <c r="BE86" i="5" a="1"/>
  <c r="BE86" i="5" s="1"/>
  <c r="BD44" i="5" a="1"/>
  <c r="BD44" i="5" s="1"/>
  <c r="BE44" i="5" a="1"/>
  <c r="BE44" i="5" s="1"/>
  <c r="BE10" i="5" a="1"/>
  <c r="BE10" i="5" s="1"/>
  <c r="BD10" i="5" a="1"/>
  <c r="BD10" i="5" s="1"/>
  <c r="H10" i="5" a="1"/>
  <c r="H10" i="5" s="1"/>
  <c r="X10" i="5"/>
  <c r="S10" i="5"/>
  <c r="U10" i="5"/>
  <c r="V10" i="5"/>
  <c r="T10" i="5"/>
  <c r="BD22" i="5" a="1"/>
  <c r="BD22" i="5" s="1"/>
  <c r="BE22" i="5" a="1"/>
  <c r="BE22" i="5" s="1"/>
  <c r="AT39" i="5"/>
  <c r="AR39" i="5"/>
  <c r="AS39" i="5"/>
  <c r="AU39" i="5"/>
  <c r="AI39" i="5" a="1"/>
  <c r="AI39" i="5" s="1"/>
  <c r="AW39" i="5"/>
  <c r="AQ57" i="5"/>
  <c r="AP57" i="5"/>
  <c r="L63" i="5" a="1"/>
  <c r="L63" i="5" s="1"/>
  <c r="AD63" i="5" s="1" a="1"/>
  <c r="AD63" i="5" s="1"/>
  <c r="K63" i="5" a="1"/>
  <c r="K63" i="5" s="1"/>
  <c r="W63" i="5" s="1" a="1"/>
  <c r="W63" i="5" s="1"/>
  <c r="O89" i="5"/>
  <c r="P89" i="5"/>
  <c r="P91" i="5"/>
  <c r="BD11" i="5" a="1"/>
  <c r="BD11" i="5" s="1"/>
  <c r="BE11" i="5" a="1"/>
  <c r="BE11" i="5" s="1"/>
  <c r="AP11" i="5"/>
  <c r="AQ11" i="5"/>
  <c r="BO14" i="5"/>
  <c r="BK14" i="5"/>
  <c r="BL14" i="5"/>
  <c r="BM14" i="5"/>
  <c r="BB14" i="5" a="1"/>
  <c r="BB14" i="5" s="1"/>
  <c r="BJ14" i="5"/>
  <c r="BA14" i="5" a="1"/>
  <c r="BA14" i="5" s="1"/>
  <c r="H17" i="5" a="1"/>
  <c r="H17" i="5" s="1"/>
  <c r="S17" i="5"/>
  <c r="U17" i="5"/>
  <c r="T17" i="5"/>
  <c r="V17" i="5"/>
  <c r="X17" i="5"/>
  <c r="J17" i="5" a="1"/>
  <c r="J17" i="5" s="1"/>
  <c r="P11" i="5"/>
  <c r="O11" i="5"/>
  <c r="AS16" i="5"/>
  <c r="AR16" i="5"/>
  <c r="AT16" i="5"/>
  <c r="AU16" i="5"/>
  <c r="AW16" i="5"/>
  <c r="AJ16" i="5" a="1"/>
  <c r="AJ16" i="5" s="1"/>
  <c r="AI16" i="5" a="1"/>
  <c r="AI16" i="5" s="1"/>
  <c r="S12" i="5"/>
  <c r="U12" i="5"/>
  <c r="AD12" i="5" a="1"/>
  <c r="AD12" i="5" s="1"/>
  <c r="H12" i="5" a="1"/>
  <c r="H12" i="5" s="1"/>
  <c r="T12" i="5"/>
  <c r="V12" i="5"/>
  <c r="X12" i="5"/>
  <c r="M24" i="5" a="1"/>
  <c r="M24" i="5" s="1"/>
  <c r="AB24" i="5"/>
  <c r="AC24" i="5"/>
  <c r="Q24" i="5"/>
  <c r="AA24" i="5"/>
  <c r="R24" i="5"/>
  <c r="AE24" i="5"/>
  <c r="Y24" i="5"/>
  <c r="Z24" i="5"/>
  <c r="BH20" i="5"/>
  <c r="BI20" i="5"/>
  <c r="AP19" i="5"/>
  <c r="AQ19" i="5"/>
  <c r="AT23" i="5"/>
  <c r="AR23" i="5"/>
  <c r="AS23" i="5"/>
  <c r="AU23" i="5"/>
  <c r="AW23" i="5"/>
  <c r="AI23" i="5" a="1"/>
  <c r="AI23" i="5" s="1"/>
  <c r="AQ20" i="5"/>
  <c r="AP20" i="5"/>
  <c r="AL34" i="5" a="1"/>
  <c r="AL34" i="5" s="1"/>
  <c r="AM34" i="5" a="1"/>
  <c r="AM34" i="5" s="1"/>
  <c r="O27" i="5"/>
  <c r="P27" i="5"/>
  <c r="L37" i="5" a="1"/>
  <c r="L37" i="5" s="1"/>
  <c r="AD37" i="5" s="1" a="1"/>
  <c r="AD37" i="5" s="1"/>
  <c r="AQ25" i="5"/>
  <c r="AP25" i="5"/>
  <c r="BH38" i="5"/>
  <c r="BI38" i="5"/>
  <c r="AL30" i="5" a="1"/>
  <c r="AL30" i="5" s="1"/>
  <c r="L36" i="5" a="1"/>
  <c r="L36" i="5" s="1"/>
  <c r="AD36" i="5" s="1" a="1"/>
  <c r="AD36" i="5" s="1"/>
  <c r="AL28" i="5" a="1"/>
  <c r="AL28" i="5" s="1"/>
  <c r="AV28" i="5" s="1" a="1"/>
  <c r="AV28" i="5" s="1"/>
  <c r="P28" i="11" s="1" a="1"/>
  <c r="P28" i="11" s="1"/>
  <c r="O34" i="5"/>
  <c r="P34" i="5"/>
  <c r="X39" i="5"/>
  <c r="H39" i="5" a="1"/>
  <c r="H39" i="5" s="1"/>
  <c r="S39" i="5"/>
  <c r="U39" i="5"/>
  <c r="AD39" i="5" a="1"/>
  <c r="AD39" i="5" s="1"/>
  <c r="V39" i="5"/>
  <c r="T39" i="5"/>
  <c r="AP43" i="5"/>
  <c r="AQ43" i="5"/>
  <c r="BD55" i="5" a="1"/>
  <c r="BD55" i="5" s="1"/>
  <c r="BE55" i="5" a="1"/>
  <c r="BE55" i="5" s="1"/>
  <c r="AM50" i="5" a="1"/>
  <c r="AM50" i="5" s="1"/>
  <c r="AL50" i="5" a="1"/>
  <c r="AL50" i="5" s="1"/>
  <c r="AV50" i="5" s="1" a="1"/>
  <c r="AV50" i="5" s="1"/>
  <c r="AT50" i="6" s="1"/>
  <c r="BC50" i="6" s="1"/>
  <c r="BW46" i="5"/>
  <c r="BT46" i="5" a="1"/>
  <c r="BT46" i="5" s="1"/>
  <c r="AB50" i="5"/>
  <c r="AA50" i="5"/>
  <c r="AC50" i="5"/>
  <c r="AE50" i="5"/>
  <c r="Q50" i="5"/>
  <c r="R50" i="5"/>
  <c r="Y50" i="5"/>
  <c r="Z50" i="5"/>
  <c r="U51" i="5"/>
  <c r="V51" i="5"/>
  <c r="J51" i="5" a="1"/>
  <c r="J51" i="5" s="1"/>
  <c r="X51" i="5"/>
  <c r="H51" i="5" a="1"/>
  <c r="H51" i="5" s="1"/>
  <c r="S51" i="5"/>
  <c r="T51" i="5"/>
  <c r="BO60" i="5"/>
  <c r="BJ60" i="5"/>
  <c r="BA60" i="5" a="1"/>
  <c r="BA60" i="5" s="1"/>
  <c r="BK60" i="5"/>
  <c r="BL60" i="5"/>
  <c r="BM60" i="5"/>
  <c r="AJ49" i="5" a="1"/>
  <c r="AJ49" i="5" s="1"/>
  <c r="L56" i="5" a="1"/>
  <c r="L56" i="5" s="1"/>
  <c r="AD56" i="5" s="1" a="1"/>
  <c r="AD56" i="5" s="1"/>
  <c r="K56" i="5" a="1"/>
  <c r="K56" i="5" s="1"/>
  <c r="W56" i="5" s="1" a="1"/>
  <c r="W56" i="5" s="1"/>
  <c r="AP56" i="6" s="1"/>
  <c r="AY56" i="6" s="1"/>
  <c r="AP55" i="5"/>
  <c r="AQ55" i="5"/>
  <c r="BS68" i="5" a="1"/>
  <c r="BS68" i="5" s="1"/>
  <c r="BW68" i="5"/>
  <c r="AM69" i="5" a="1"/>
  <c r="AM69" i="5" s="1"/>
  <c r="AL69" i="5" a="1"/>
  <c r="AL69" i="5" s="1"/>
  <c r="AV69" i="5" s="1" a="1"/>
  <c r="AV69" i="5" s="1"/>
  <c r="AK54" i="5" a="1"/>
  <c r="AK54" i="5" s="1"/>
  <c r="BO54" i="5"/>
  <c r="BA54" i="5" a="1"/>
  <c r="BA54" i="5" s="1"/>
  <c r="BN54" i="5" s="1" a="1"/>
  <c r="BN54" i="5" s="1"/>
  <c r="BJ54" i="5"/>
  <c r="BL54" i="5"/>
  <c r="BK54" i="5"/>
  <c r="BM54" i="5"/>
  <c r="K39" i="5" a="1"/>
  <c r="K39" i="5" s="1"/>
  <c r="O37" i="5"/>
  <c r="P37" i="5"/>
  <c r="L59" i="5" a="1"/>
  <c r="L59" i="5" s="1"/>
  <c r="AD59" i="5" s="1" a="1"/>
  <c r="AD59" i="5" s="1"/>
  <c r="BT68" i="5" a="1"/>
  <c r="BT68" i="5" s="1"/>
  <c r="AR58" i="5"/>
  <c r="AS58" i="5"/>
  <c r="AI58" i="5" a="1"/>
  <c r="AI58" i="5" s="1"/>
  <c r="AT58" i="5"/>
  <c r="AU58" i="5"/>
  <c r="AW58" i="5"/>
  <c r="BC83" i="5" a="1"/>
  <c r="BC83" i="5" s="1"/>
  <c r="Z66" i="5"/>
  <c r="AB66" i="5"/>
  <c r="R66" i="5"/>
  <c r="AC66" i="5"/>
  <c r="AE66" i="5"/>
  <c r="Y66" i="5"/>
  <c r="Q66" i="5"/>
  <c r="AA66" i="5"/>
  <c r="R78" i="5"/>
  <c r="Y78" i="5"/>
  <c r="Z78" i="5"/>
  <c r="AA78" i="5"/>
  <c r="AB78" i="5"/>
  <c r="AC78" i="5"/>
  <c r="Q78" i="5"/>
  <c r="AE78" i="5"/>
  <c r="BS79" i="5" a="1"/>
  <c r="BS79" i="5" s="1"/>
  <c r="BW79" i="5"/>
  <c r="BT79" i="5" a="1"/>
  <c r="BT79" i="5" s="1"/>
  <c r="BB79" i="5" a="1"/>
  <c r="BB79" i="5" s="1"/>
  <c r="I78" i="5" a="1"/>
  <c r="I78" i="5" s="1"/>
  <c r="S78" i="5"/>
  <c r="T78" i="5"/>
  <c r="U78" i="5"/>
  <c r="V78" i="5"/>
  <c r="H78" i="5" a="1"/>
  <c r="H78" i="5" s="1"/>
  <c r="X78" i="5"/>
  <c r="K81" i="5" a="1"/>
  <c r="K81" i="5" s="1"/>
  <c r="W81" i="5" s="1" a="1"/>
  <c r="W81" i="5" s="1"/>
  <c r="BE76" i="5" a="1"/>
  <c r="BE76" i="5" s="1"/>
  <c r="BD76" i="5" a="1"/>
  <c r="BD76" i="5" s="1"/>
  <c r="BN76" i="5" s="1" a="1"/>
  <c r="BN76" i="5" s="1"/>
  <c r="AV76" i="6" s="1"/>
  <c r="BE76" i="6" s="1"/>
  <c r="AE76" i="11" s="1" a="1"/>
  <c r="AE76" i="11" s="1"/>
  <c r="K89" i="5" a="1"/>
  <c r="K89" i="5" s="1"/>
  <c r="W89" i="5" s="1" a="1"/>
  <c r="W89" i="5" s="1"/>
  <c r="AP89" i="6" s="1"/>
  <c r="AY89" i="6" s="1"/>
  <c r="L93" i="5" a="1"/>
  <c r="L93" i="5" s="1"/>
  <c r="AD93" i="5" s="1" a="1"/>
  <c r="AD93" i="5" s="1"/>
  <c r="K93" i="5" a="1"/>
  <c r="K93" i="5" s="1"/>
  <c r="AP78" i="5"/>
  <c r="AQ78" i="5"/>
  <c r="K91" i="5" a="1"/>
  <c r="K91" i="5" s="1"/>
  <c r="L91" i="5" a="1"/>
  <c r="L91" i="5" s="1"/>
  <c r="AD91" i="5" s="1" a="1"/>
  <c r="AD91" i="5" s="1"/>
  <c r="AP98" i="5"/>
  <c r="AQ98" i="5"/>
  <c r="BS86" i="5" a="1"/>
  <c r="BS86" i="5" s="1"/>
  <c r="M91" i="5" a="1"/>
  <c r="M91" i="5" s="1"/>
  <c r="N91" i="5" a="1"/>
  <c r="N91" i="5" s="1"/>
  <c r="AL98" i="5" a="1"/>
  <c r="AL98" i="5" s="1"/>
  <c r="AV98" i="5" s="1" a="1"/>
  <c r="AV98" i="5" s="1"/>
  <c r="P98" i="11" s="1" a="1"/>
  <c r="P98" i="11" s="1"/>
  <c r="AM98" i="5" a="1"/>
  <c r="AM98" i="5" s="1"/>
  <c r="AL92" i="5" a="1"/>
  <c r="AL92" i="5" s="1"/>
  <c r="BD90" i="5" a="1"/>
  <c r="BD90" i="5" s="1"/>
  <c r="BN90" i="5" s="1" a="1"/>
  <c r="BN90" i="5" s="1"/>
  <c r="BE90" i="5" a="1"/>
  <c r="BE90" i="5" s="1"/>
  <c r="AP95" i="5"/>
  <c r="AQ95" i="5"/>
  <c r="BB97" i="5" a="1"/>
  <c r="BB97" i="5" s="1"/>
  <c r="U97" i="5"/>
  <c r="V97" i="5"/>
  <c r="H97" i="5" a="1"/>
  <c r="H97" i="5" s="1"/>
  <c r="X97" i="5"/>
  <c r="S97" i="5"/>
  <c r="T97" i="5"/>
  <c r="BI19" i="5"/>
  <c r="BH19" i="5"/>
  <c r="BO12" i="5"/>
  <c r="BJ12" i="5"/>
  <c r="BL12" i="5"/>
  <c r="BM12" i="5"/>
  <c r="BA12" i="5" a="1"/>
  <c r="BA12" i="5" s="1"/>
  <c r="BK12" i="5"/>
  <c r="BE36" i="5" a="1"/>
  <c r="BE36" i="5" s="1"/>
  <c r="BH42" i="5"/>
  <c r="BI42" i="5"/>
  <c r="BN42" i="5" a="1"/>
  <c r="BN42" i="5" s="1"/>
  <c r="N60" i="5" a="1"/>
  <c r="N60" i="5" s="1"/>
  <c r="M60" i="5" a="1"/>
  <c r="M60" i="5" s="1"/>
  <c r="AB58" i="5"/>
  <c r="Q58" i="5"/>
  <c r="Y58" i="5"/>
  <c r="R58" i="5"/>
  <c r="Z58" i="5"/>
  <c r="AA58" i="5"/>
  <c r="AC58" i="5"/>
  <c r="AE58" i="5"/>
  <c r="BD84" i="5" a="1"/>
  <c r="BD84" i="5" s="1"/>
  <c r="BE84" i="5" a="1"/>
  <c r="BE84" i="5" s="1"/>
  <c r="O79" i="5"/>
  <c r="P79" i="5"/>
  <c r="Q91" i="5"/>
  <c r="AE91" i="5"/>
  <c r="R91" i="5"/>
  <c r="Y91" i="5"/>
  <c r="Z91" i="5"/>
  <c r="AA91" i="5"/>
  <c r="AB91" i="5"/>
  <c r="AC91" i="5"/>
  <c r="BC10" i="5" a="1"/>
  <c r="BC10" i="5" s="1"/>
  <c r="BH7" i="5"/>
  <c r="BI7" i="5"/>
  <c r="AL9" i="5" a="1"/>
  <c r="AL9" i="5" s="1"/>
  <c r="AV9" i="5" s="1" a="1"/>
  <c r="AV9" i="5" s="1"/>
  <c r="U14" i="5"/>
  <c r="S14" i="5"/>
  <c r="T14" i="5"/>
  <c r="X14" i="5"/>
  <c r="V14" i="5"/>
  <c r="H14" i="5" a="1"/>
  <c r="H14" i="5" s="1"/>
  <c r="AM11" i="5" a="1"/>
  <c r="AM11" i="5" s="1"/>
  <c r="AL11" i="5" a="1"/>
  <c r="AL11" i="5" s="1"/>
  <c r="AV11" i="5" s="1" a="1"/>
  <c r="AV11" i="5" s="1"/>
  <c r="P11" i="11" s="1" a="1"/>
  <c r="P11" i="11" s="1"/>
  <c r="BT16" i="5" a="1"/>
  <c r="BT16" i="5" s="1"/>
  <c r="AK16" i="5" a="1"/>
  <c r="AK16" i="5" s="1"/>
  <c r="H20" i="5" a="1"/>
  <c r="H20" i="5" s="1"/>
  <c r="X20" i="5"/>
  <c r="S20" i="5"/>
  <c r="U20" i="5"/>
  <c r="I20" i="5" a="1"/>
  <c r="I20" i="5" s="1"/>
  <c r="T20" i="5"/>
  <c r="V20" i="5"/>
  <c r="J20" i="5" a="1"/>
  <c r="J20" i="5" s="1"/>
  <c r="BC12" i="5" a="1"/>
  <c r="BC12" i="5" s="1"/>
  <c r="AQ18" i="5"/>
  <c r="AP18" i="5"/>
  <c r="BD24" i="5" a="1"/>
  <c r="BD24" i="5" s="1"/>
  <c r="BN24" i="5" s="1" a="1"/>
  <c r="BN24" i="5" s="1"/>
  <c r="BE24" i="5" a="1"/>
  <c r="BE24" i="5" s="1"/>
  <c r="R23" i="5"/>
  <c r="Z23" i="5"/>
  <c r="AA23" i="5"/>
  <c r="AB23" i="5"/>
  <c r="Q23" i="5"/>
  <c r="AC23" i="5"/>
  <c r="AE23" i="5"/>
  <c r="Y23" i="5"/>
  <c r="AS30" i="5"/>
  <c r="AR30" i="5"/>
  <c r="AT30" i="5"/>
  <c r="AI30" i="5" a="1"/>
  <c r="AI30" i="5" s="1"/>
  <c r="AU30" i="5"/>
  <c r="AW30" i="5"/>
  <c r="BO41" i="5"/>
  <c r="BA41" i="5" a="1"/>
  <c r="BA41" i="5" s="1"/>
  <c r="BJ41" i="5"/>
  <c r="BM41" i="5"/>
  <c r="BC41" i="5" a="1"/>
  <c r="BC41" i="5" s="1"/>
  <c r="BK41" i="5"/>
  <c r="BL41" i="5"/>
  <c r="BB41" i="5" a="1"/>
  <c r="BB41" i="5" s="1"/>
  <c r="BT29" i="5" a="1"/>
  <c r="BT29" i="5" s="1"/>
  <c r="BW29" i="5"/>
  <c r="AM27" i="5" a="1"/>
  <c r="AM27" i="5" s="1"/>
  <c r="L42" i="5" a="1"/>
  <c r="L42" i="5" s="1"/>
  <c r="AD42" i="5" s="1" a="1"/>
  <c r="AD42" i="5" s="1"/>
  <c r="O42" i="5"/>
  <c r="P42" i="5"/>
  <c r="BO46" i="5"/>
  <c r="BA46" i="5" a="1"/>
  <c r="BA46" i="5" s="1"/>
  <c r="BJ46" i="5"/>
  <c r="BM46" i="5"/>
  <c r="BK46" i="5"/>
  <c r="BL46" i="5"/>
  <c r="BC46" i="5" a="1"/>
  <c r="BC46" i="5" s="1"/>
  <c r="O38" i="5"/>
  <c r="P38" i="5"/>
  <c r="AS46" i="5"/>
  <c r="AT46" i="5"/>
  <c r="AU46" i="5"/>
  <c r="AW46" i="5"/>
  <c r="AI46" i="5" a="1"/>
  <c r="AI46" i="5" s="1"/>
  <c r="AR46" i="5"/>
  <c r="AI44" i="5" a="1"/>
  <c r="AI44" i="5" s="1"/>
  <c r="AR44" i="5"/>
  <c r="AT44" i="5"/>
  <c r="AS44" i="5"/>
  <c r="AW44" i="5"/>
  <c r="AU44" i="5"/>
  <c r="N47" i="5" a="1"/>
  <c r="N47" i="5" s="1"/>
  <c r="AU51" i="5"/>
  <c r="AW51" i="5"/>
  <c r="AR51" i="5"/>
  <c r="AT51" i="5"/>
  <c r="AI51" i="5" a="1"/>
  <c r="AI51" i="5" s="1"/>
  <c r="AS51" i="5"/>
  <c r="AP53" i="5"/>
  <c r="AQ53" i="5"/>
  <c r="U60" i="5"/>
  <c r="V60" i="5"/>
  <c r="H60" i="5" a="1"/>
  <c r="H60" i="5" s="1"/>
  <c r="S60" i="5"/>
  <c r="T60" i="5"/>
  <c r="X60" i="5"/>
  <c r="AL45" i="5" a="1"/>
  <c r="AL45" i="5" s="1"/>
  <c r="AV45" i="5" s="1" a="1"/>
  <c r="AV45" i="5" s="1"/>
  <c r="P45" i="11" s="1" a="1"/>
  <c r="P45" i="11" s="1"/>
  <c r="AM45" i="5" a="1"/>
  <c r="AM45" i="5" s="1"/>
  <c r="BS49" i="5" a="1"/>
  <c r="BS49" i="5" s="1"/>
  <c r="O41" i="5"/>
  <c r="P41" i="5"/>
  <c r="K65" i="5" a="1"/>
  <c r="K65" i="5" s="1"/>
  <c r="L65" i="5" a="1"/>
  <c r="L65" i="5" s="1"/>
  <c r="AD65" i="5" s="1" a="1"/>
  <c r="AD65" i="5" s="1"/>
  <c r="AR65" i="6" s="1"/>
  <c r="BA65" i="6" s="1"/>
  <c r="R65" i="11" s="1" a="1"/>
  <c r="R65" i="11" s="1"/>
  <c r="V69" i="5"/>
  <c r="H69" i="5" a="1"/>
  <c r="H69" i="5" s="1"/>
  <c r="X69" i="5"/>
  <c r="S69" i="5"/>
  <c r="T69" i="5"/>
  <c r="U69" i="5"/>
  <c r="J69" i="5" a="1"/>
  <c r="J69" i="5" s="1"/>
  <c r="BW54" i="5"/>
  <c r="BS54" i="5" a="1"/>
  <c r="BS54" i="5" s="1"/>
  <c r="P56" i="5"/>
  <c r="O56" i="5"/>
  <c r="O45" i="5"/>
  <c r="P45" i="5"/>
  <c r="V54" i="5"/>
  <c r="H54" i="5" a="1"/>
  <c r="H54" i="5" s="1"/>
  <c r="X54" i="5"/>
  <c r="S54" i="5"/>
  <c r="T54" i="5"/>
  <c r="U54" i="5"/>
  <c r="AP63" i="5"/>
  <c r="AQ63" i="5"/>
  <c r="J39" i="5" a="1"/>
  <c r="J39" i="5" s="1"/>
  <c r="I69" i="5" a="1"/>
  <c r="I69" i="5" s="1"/>
  <c r="L61" i="5" a="1"/>
  <c r="L61" i="5" s="1"/>
  <c r="AD61" i="5" s="1" a="1"/>
  <c r="AD61" i="5" s="1"/>
  <c r="AP65" i="5"/>
  <c r="AQ65" i="5"/>
  <c r="AK58" i="5" a="1"/>
  <c r="AK58" i="5" s="1"/>
  <c r="BJ66" i="5"/>
  <c r="BK66" i="5"/>
  <c r="BL66" i="5"/>
  <c r="BA66" i="5" a="1"/>
  <c r="BA66" i="5" s="1"/>
  <c r="BM66" i="5"/>
  <c r="BO66" i="5"/>
  <c r="BB66" i="5" a="1"/>
  <c r="BB66" i="5" s="1"/>
  <c r="AP69" i="5"/>
  <c r="AQ69" i="5"/>
  <c r="BS87" i="5" a="1"/>
  <c r="BS87" i="5" s="1"/>
  <c r="BW87" i="5"/>
  <c r="BT87" i="5" a="1"/>
  <c r="BT87" i="5" s="1"/>
  <c r="Q76" i="5"/>
  <c r="AE76" i="5"/>
  <c r="Z76" i="5"/>
  <c r="AC76" i="5"/>
  <c r="Y76" i="5"/>
  <c r="AA76" i="5"/>
  <c r="AB76" i="5"/>
  <c r="R76" i="5"/>
  <c r="AL79" i="5" a="1"/>
  <c r="AL79" i="5" s="1"/>
  <c r="AM79" i="5" a="1"/>
  <c r="AM79" i="5" s="1"/>
  <c r="AP100" i="5"/>
  <c r="AQ100" i="5"/>
  <c r="AQ77" i="5"/>
  <c r="AP77" i="5"/>
  <c r="BH89" i="5"/>
  <c r="BI89" i="5"/>
  <c r="BB91" i="5" a="1"/>
  <c r="BB91" i="5" s="1"/>
  <c r="Q96" i="5"/>
  <c r="AE96" i="5"/>
  <c r="R96" i="5"/>
  <c r="Y96" i="5"/>
  <c r="Z96" i="5"/>
  <c r="AA96" i="5"/>
  <c r="AB96" i="5"/>
  <c r="AC96" i="5"/>
  <c r="P96" i="5"/>
  <c r="O96" i="5"/>
  <c r="I97" i="5" a="1"/>
  <c r="I97" i="5" s="1"/>
  <c r="BD7" i="5" a="1"/>
  <c r="BD7" i="5" s="1"/>
  <c r="BE7" i="5" a="1"/>
  <c r="BE7" i="5" s="1"/>
  <c r="BO7" i="5" s="1"/>
  <c r="BO17" i="5"/>
  <c r="BA17" i="5" a="1"/>
  <c r="BA17" i="5" s="1"/>
  <c r="BL17" i="5"/>
  <c r="BC17" i="5" a="1"/>
  <c r="BC17" i="5" s="1"/>
  <c r="BJ17" i="5"/>
  <c r="BK17" i="5"/>
  <c r="BM17" i="5"/>
  <c r="X16" i="5"/>
  <c r="S16" i="5"/>
  <c r="T16" i="5"/>
  <c r="U16" i="5"/>
  <c r="V16" i="5"/>
  <c r="H16" i="5" a="1"/>
  <c r="H16" i="5" s="1"/>
  <c r="BD28" i="5" a="1"/>
  <c r="BD28" i="5" s="1"/>
  <c r="BN28" i="5" s="1" a="1"/>
  <c r="BN28" i="5" s="1"/>
  <c r="AV28" i="6" s="1"/>
  <c r="BE28" i="6" s="1"/>
  <c r="AE28" i="11" s="1" a="1"/>
  <c r="AE28" i="11" s="1"/>
  <c r="BE28" i="5" a="1"/>
  <c r="BE28" i="5" s="1"/>
  <c r="K50" i="5" a="1"/>
  <c r="K50" i="5" s="1"/>
  <c r="L50" i="5" a="1"/>
  <c r="L50" i="5" s="1"/>
  <c r="AD50" i="5" s="1" a="1"/>
  <c r="AD50" i="5" s="1"/>
  <c r="P53" i="5"/>
  <c r="O53" i="5"/>
  <c r="BD45" i="5" a="1"/>
  <c r="BD45" i="5" s="1"/>
  <c r="BN45" i="5" s="1" a="1"/>
  <c r="BN45" i="5" s="1"/>
  <c r="BE45" i="5" a="1"/>
  <c r="BE45" i="5" s="1"/>
  <c r="BD87" i="5" a="1"/>
  <c r="BD87" i="5" s="1"/>
  <c r="BE87" i="5" a="1"/>
  <c r="BE87" i="5" s="1"/>
  <c r="AL95" i="5" a="1"/>
  <c r="AL95" i="5" s="1"/>
  <c r="AV95" i="5" s="1" a="1"/>
  <c r="AV95" i="5" s="1"/>
  <c r="AM95" i="5" a="1"/>
  <c r="AM95" i="5" s="1"/>
  <c r="O94" i="5"/>
  <c r="P94" i="5"/>
  <c r="BH100" i="5"/>
  <c r="BI100" i="5"/>
  <c r="BT11" i="5" a="1"/>
  <c r="BT11" i="5" s="1"/>
  <c r="BS11" i="5" a="1"/>
  <c r="BS11" i="5" s="1"/>
  <c r="BW11" i="5"/>
  <c r="AI21" i="5" a="1"/>
  <c r="AI21" i="5" s="1"/>
  <c r="AR21" i="5"/>
  <c r="AS21" i="5"/>
  <c r="AW21" i="5"/>
  <c r="AT21" i="5"/>
  <c r="AU21" i="5"/>
  <c r="BS21" i="5" a="1"/>
  <c r="BS21" i="5" s="1"/>
  <c r="AL24" i="5" a="1"/>
  <c r="AL24" i="5" s="1"/>
  <c r="AV24" i="5" s="1" a="1"/>
  <c r="AV24" i="5" s="1"/>
  <c r="P24" i="11" s="1" a="1"/>
  <c r="P24" i="11" s="1"/>
  <c r="AS24" i="12" s="1" a="1"/>
  <c r="AS24" i="12" s="1"/>
  <c r="AM24" i="5" a="1"/>
  <c r="AM24" i="5" s="1"/>
  <c r="AJ21" i="5" a="1"/>
  <c r="AJ21" i="5" s="1"/>
  <c r="P23" i="5"/>
  <c r="O23" i="5"/>
  <c r="BH24" i="5"/>
  <c r="BI24" i="5"/>
  <c r="BW30" i="5"/>
  <c r="P25" i="5"/>
  <c r="O25" i="5"/>
  <c r="Q32" i="5"/>
  <c r="AE32" i="5"/>
  <c r="AB32" i="5"/>
  <c r="AC32" i="5"/>
  <c r="R32" i="5"/>
  <c r="Y32" i="5"/>
  <c r="Z32" i="5"/>
  <c r="AA32" i="5"/>
  <c r="O28" i="5"/>
  <c r="P28" i="5"/>
  <c r="AP37" i="5"/>
  <c r="AQ37" i="5"/>
  <c r="K51" i="5" a="1"/>
  <c r="K51" i="5" s="1"/>
  <c r="L51" i="5" a="1"/>
  <c r="L51" i="5" s="1"/>
  <c r="AD51" i="5" s="1" a="1"/>
  <c r="AD51" i="5" s="1"/>
  <c r="H46" i="5" a="1"/>
  <c r="H46" i="5" s="1"/>
  <c r="X46" i="5"/>
  <c r="T46" i="5"/>
  <c r="U46" i="5"/>
  <c r="V46" i="5"/>
  <c r="J46" i="5" a="1"/>
  <c r="J46" i="5" s="1"/>
  <c r="S46" i="5"/>
  <c r="BW51" i="5"/>
  <c r="BS51" i="5" a="1"/>
  <c r="BS51" i="5" s="1"/>
  <c r="AC44" i="5"/>
  <c r="Z44" i="5"/>
  <c r="Y44" i="5"/>
  <c r="Q44" i="5"/>
  <c r="AB44" i="5"/>
  <c r="R44" i="5"/>
  <c r="AA44" i="5"/>
  <c r="AE44" i="5"/>
  <c r="Q26" i="5"/>
  <c r="Y26" i="5"/>
  <c r="Z26" i="5"/>
  <c r="R26" i="5"/>
  <c r="AA26" i="5"/>
  <c r="AB26" i="5"/>
  <c r="AE26" i="5"/>
  <c r="AC26" i="5"/>
  <c r="BS44" i="5" a="1"/>
  <c r="BS44" i="5" s="1"/>
  <c r="BK51" i="5"/>
  <c r="BC51" i="5" a="1"/>
  <c r="BC51" i="5" s="1"/>
  <c r="BO51" i="5"/>
  <c r="BJ51" i="5"/>
  <c r="BM51" i="5"/>
  <c r="BA51" i="5" a="1"/>
  <c r="BA51" i="5" s="1"/>
  <c r="BL51" i="5"/>
  <c r="AP45" i="5"/>
  <c r="AQ45" i="5"/>
  <c r="AL56" i="5" a="1"/>
  <c r="AL56" i="5" s="1"/>
  <c r="AM56" i="5" a="1"/>
  <c r="AM56" i="5" s="1"/>
  <c r="L54" i="5" a="1"/>
  <c r="L54" i="5" s="1"/>
  <c r="AD54" i="5" s="1" a="1"/>
  <c r="AD54" i="5" s="1"/>
  <c r="BO69" i="5"/>
  <c r="BA69" i="5" a="1"/>
  <c r="BA69" i="5" s="1"/>
  <c r="BJ69" i="5"/>
  <c r="BK69" i="5"/>
  <c r="BL69" i="5"/>
  <c r="BM69" i="5"/>
  <c r="BC69" i="5" a="1"/>
  <c r="BC69" i="5" s="1"/>
  <c r="AK39" i="5" a="1"/>
  <c r="AK39" i="5" s="1"/>
  <c r="BS69" i="5" a="1"/>
  <c r="BS69" i="5" s="1"/>
  <c r="BW69" i="5"/>
  <c r="BT64" i="5" a="1"/>
  <c r="BT64" i="5" s="1"/>
  <c r="BB69" i="5" a="1"/>
  <c r="BB69" i="5" s="1"/>
  <c r="BE53" i="5" a="1"/>
  <c r="BE53" i="5" s="1"/>
  <c r="BD53" i="5" a="1"/>
  <c r="BD53" i="5" s="1"/>
  <c r="BN53" i="5" s="1" a="1"/>
  <c r="BN53" i="5" s="1"/>
  <c r="N66" i="5" a="1"/>
  <c r="N66" i="5" s="1"/>
  <c r="AQ72" i="5"/>
  <c r="AP72" i="5"/>
  <c r="BD73" i="5" a="1"/>
  <c r="BD73" i="5" s="1"/>
  <c r="BE73" i="5" a="1"/>
  <c r="BE73" i="5" s="1"/>
  <c r="BJ58" i="5"/>
  <c r="BK58" i="5"/>
  <c r="BA58" i="5" a="1"/>
  <c r="BA58" i="5" s="1"/>
  <c r="BL58" i="5"/>
  <c r="BO58" i="5"/>
  <c r="BM58" i="5"/>
  <c r="S66" i="5"/>
  <c r="U66" i="5"/>
  <c r="T66" i="5"/>
  <c r="V66" i="5"/>
  <c r="H66" i="5" a="1"/>
  <c r="H66" i="5" s="1"/>
  <c r="X66" i="5"/>
  <c r="I66" i="5" a="1"/>
  <c r="I66" i="5" s="1"/>
  <c r="AB72" i="5"/>
  <c r="AC72" i="5"/>
  <c r="Q72" i="5"/>
  <c r="AE72" i="5"/>
  <c r="R72" i="5"/>
  <c r="Y72" i="5"/>
  <c r="Z72" i="5"/>
  <c r="AA72" i="5"/>
  <c r="L76" i="5" a="1"/>
  <c r="L76" i="5" s="1"/>
  <c r="AD76" i="5" s="1" a="1"/>
  <c r="AD76" i="5" s="1"/>
  <c r="K76" i="5" a="1"/>
  <c r="K76" i="5" s="1"/>
  <c r="W76" i="5" s="1" a="1"/>
  <c r="W76" i="5" s="1"/>
  <c r="G76" i="11" s="1" a="1"/>
  <c r="G76" i="11" s="1"/>
  <c r="R86" i="5"/>
  <c r="Y86" i="5"/>
  <c r="AB86" i="5"/>
  <c r="AC86" i="5"/>
  <c r="Q86" i="5"/>
  <c r="Z86" i="5"/>
  <c r="AA86" i="5"/>
  <c r="AE86" i="5"/>
  <c r="Z95" i="5"/>
  <c r="AA95" i="5"/>
  <c r="AB95" i="5"/>
  <c r="AC95" i="5"/>
  <c r="Q95" i="5"/>
  <c r="AE95" i="5"/>
  <c r="R95" i="5"/>
  <c r="Y95" i="5"/>
  <c r="AP76" i="5"/>
  <c r="AQ76" i="5"/>
  <c r="BS77" i="5" a="1"/>
  <c r="BS77" i="5" s="1"/>
  <c r="AL85" i="5" a="1"/>
  <c r="AL85" i="5" s="1"/>
  <c r="AV85" i="5" s="1" a="1"/>
  <c r="AV85" i="5" s="1"/>
  <c r="P85" i="11" s="1" a="1"/>
  <c r="P85" i="11" s="1"/>
  <c r="AM85" i="5" a="1"/>
  <c r="AM85" i="5" s="1"/>
  <c r="AB77" i="5"/>
  <c r="AC77" i="5"/>
  <c r="Q77" i="5"/>
  <c r="AE77" i="5"/>
  <c r="R77" i="5"/>
  <c r="Y77" i="5"/>
  <c r="Z77" i="5"/>
  <c r="AA77" i="5"/>
  <c r="AQ89" i="5"/>
  <c r="K89" i="12" s="1" a="1"/>
  <c r="K89" i="12" s="1"/>
  <c r="AP89" i="5"/>
  <c r="AY89" i="12" s="1" a="1"/>
  <c r="AY89" i="12" s="1"/>
  <c r="AP93" i="5"/>
  <c r="AQ93" i="5"/>
  <c r="BD94" i="5" a="1"/>
  <c r="BD94" i="5" s="1"/>
  <c r="BN94" i="5" s="1" a="1"/>
  <c r="BN94" i="5" s="1"/>
  <c r="AV94" i="6" s="1"/>
  <c r="BE94" i="6" s="1"/>
  <c r="BE94" i="5" a="1"/>
  <c r="BE94" i="5" s="1"/>
  <c r="AM94" i="5" a="1"/>
  <c r="AM94" i="5" s="1"/>
  <c r="AL94" i="5" a="1"/>
  <c r="AL94" i="5" s="1"/>
  <c r="AV94" i="5" s="1" a="1"/>
  <c r="AV94" i="5" s="1"/>
  <c r="AT94" i="6" s="1"/>
  <c r="BC94" i="6" s="1"/>
  <c r="BE96" i="5" a="1"/>
  <c r="BE96" i="5" s="1"/>
  <c r="BD96" i="5" a="1"/>
  <c r="BD96" i="5" s="1"/>
  <c r="BN96" i="5" s="1" a="1"/>
  <c r="BN96" i="5" s="1"/>
  <c r="AV96" i="6" s="1"/>
  <c r="BE96" i="6" s="1"/>
  <c r="AE96" i="11" s="1" a="1"/>
  <c r="AE96" i="11" s="1"/>
  <c r="BW97" i="5"/>
  <c r="BS97" i="5" a="1"/>
  <c r="BS97" i="5" s="1"/>
  <c r="BK23" i="5"/>
  <c r="BA23" i="5" a="1"/>
  <c r="BA23" i="5" s="1"/>
  <c r="BL23" i="5"/>
  <c r="BJ23" i="5"/>
  <c r="BO23" i="5"/>
  <c r="BM23" i="5"/>
  <c r="K45" i="5" a="1"/>
  <c r="K45" i="5" s="1"/>
  <c r="W45" i="5" s="1" a="1"/>
  <c r="W45" i="5" s="1"/>
  <c r="L45" i="5" a="1"/>
  <c r="L45" i="5" s="1"/>
  <c r="AD45" i="5" s="1" a="1"/>
  <c r="AD45" i="5" s="1"/>
  <c r="V44" i="5"/>
  <c r="S44" i="5"/>
  <c r="X44" i="5"/>
  <c r="H44" i="5" a="1"/>
  <c r="H44" i="5" s="1"/>
  <c r="T44" i="5"/>
  <c r="U44" i="5"/>
  <c r="BE68" i="5" a="1"/>
  <c r="BE68" i="5" s="1"/>
  <c r="BD68" i="5" a="1"/>
  <c r="BD68" i="5" s="1"/>
  <c r="BN68" i="5" s="1" a="1"/>
  <c r="BN68" i="5" s="1"/>
  <c r="AV68" i="6" s="1"/>
  <c r="BE68" i="6" s="1"/>
  <c r="AQ62" i="5"/>
  <c r="AP62" i="5"/>
  <c r="AP67" i="5"/>
  <c r="AQ67" i="5"/>
  <c r="BD95" i="5" a="1"/>
  <c r="BD95" i="5" s="1"/>
  <c r="BN95" i="5" s="1" a="1"/>
  <c r="BN95" i="5" s="1"/>
  <c r="AV95" i="6" s="1"/>
  <c r="BE95" i="6" s="1"/>
  <c r="AE95" i="11" s="1" a="1"/>
  <c r="AE95" i="11" s="1"/>
  <c r="BE95" i="5" a="1"/>
  <c r="BE95" i="5" s="1"/>
  <c r="AB85" i="5"/>
  <c r="Q85" i="5"/>
  <c r="AE85" i="5"/>
  <c r="R85" i="5"/>
  <c r="Y85" i="5"/>
  <c r="Z85" i="5"/>
  <c r="AA85" i="5"/>
  <c r="AC85" i="5"/>
  <c r="S95" i="5"/>
  <c r="T95" i="5"/>
  <c r="U95" i="5"/>
  <c r="V95" i="5"/>
  <c r="H95" i="5" a="1"/>
  <c r="H95" i="5" s="1"/>
  <c r="X95" i="5"/>
  <c r="BO97" i="5"/>
  <c r="BA97" i="5" a="1"/>
  <c r="BA97" i="5" s="1"/>
  <c r="BJ97" i="5"/>
  <c r="BK97" i="5"/>
  <c r="BL97" i="5"/>
  <c r="BM97" i="5"/>
  <c r="I7" i="5" a="1"/>
  <c r="I7" i="5" s="1"/>
  <c r="AA7" i="5" s="1"/>
  <c r="S7" i="5"/>
  <c r="H7" i="5" a="1"/>
  <c r="H7" i="5" s="1"/>
  <c r="U7" i="5" s="1"/>
  <c r="J10" i="5" a="1"/>
  <c r="J10" i="5" s="1"/>
  <c r="AQ10" i="5"/>
  <c r="AP10" i="5"/>
  <c r="AP7" i="5"/>
  <c r="AQ7" i="5"/>
  <c r="AS14" i="5"/>
  <c r="AT14" i="5"/>
  <c r="AU14" i="5"/>
  <c r="AW14" i="5"/>
  <c r="AR14" i="5"/>
  <c r="AI14" i="5" a="1"/>
  <c r="AI14" i="5" s="1"/>
  <c r="BB17" i="5" a="1"/>
  <c r="BB17" i="5" s="1"/>
  <c r="AK21" i="5" a="1"/>
  <c r="AK21" i="5" s="1"/>
  <c r="J16" i="5" a="1"/>
  <c r="J16" i="5" s="1"/>
  <c r="K19" i="5" a="1"/>
  <c r="K19" i="5" s="1"/>
  <c r="W19" i="5" s="1" a="1"/>
  <c r="W19" i="5" s="1"/>
  <c r="J12" i="5" a="1"/>
  <c r="J12" i="5" s="1"/>
  <c r="AK23" i="5" a="1"/>
  <c r="AK23" i="5" s="1"/>
  <c r="AJ23" i="5" a="1"/>
  <c r="AJ23" i="5" s="1"/>
  <c r="O19" i="5"/>
  <c r="P19" i="5"/>
  <c r="BE32" i="5" a="1"/>
  <c r="BE32" i="5" s="1"/>
  <c r="AM20" i="5" a="1"/>
  <c r="AM20" i="5" s="1"/>
  <c r="AL20" i="5" a="1"/>
  <c r="AL20" i="5" s="1"/>
  <c r="AV20" i="5" s="1" a="1"/>
  <c r="AV20" i="5" s="1"/>
  <c r="BO30" i="5"/>
  <c r="BJ30" i="5"/>
  <c r="BK30" i="5"/>
  <c r="BA30" i="5" a="1"/>
  <c r="BA30" i="5" s="1"/>
  <c r="BL30" i="5"/>
  <c r="BM30" i="5"/>
  <c r="Q29" i="5"/>
  <c r="R29" i="5"/>
  <c r="Y29" i="5"/>
  <c r="AE29" i="5"/>
  <c r="AA29" i="5"/>
  <c r="Z29" i="5"/>
  <c r="AB29" i="5"/>
  <c r="AC29" i="5"/>
  <c r="BL34" i="5"/>
  <c r="BO34" i="5"/>
  <c r="BJ34" i="5"/>
  <c r="BK34" i="5"/>
  <c r="BM34" i="5"/>
  <c r="BA34" i="5" a="1"/>
  <c r="BA34" i="5" s="1"/>
  <c r="BC34" i="5" a="1"/>
  <c r="BC34" i="5" s="1"/>
  <c r="BI27" i="5"/>
  <c r="BH27" i="5"/>
  <c r="AU32" i="5"/>
  <c r="AI32" i="5" a="1"/>
  <c r="AI32" i="5" s="1"/>
  <c r="AT32" i="5"/>
  <c r="AR32" i="5"/>
  <c r="AS32" i="5"/>
  <c r="AW32" i="5"/>
  <c r="AP42" i="5"/>
  <c r="AQ42" i="5"/>
  <c r="BE35" i="5" a="1"/>
  <c r="BE35" i="5" s="1"/>
  <c r="BD35" i="5" a="1"/>
  <c r="BD35" i="5" s="1"/>
  <c r="BN35" i="5" s="1" a="1"/>
  <c r="BN35" i="5" s="1"/>
  <c r="AV35" i="6" s="1"/>
  <c r="BE35" i="6" s="1"/>
  <c r="AE35" i="11" s="1" a="1"/>
  <c r="AE35" i="11" s="1"/>
  <c r="AM31" i="5" a="1"/>
  <c r="AM31" i="5" s="1"/>
  <c r="N37" i="5" a="1"/>
  <c r="N37" i="5" s="1"/>
  <c r="M37" i="5" a="1"/>
  <c r="M37" i="5" s="1"/>
  <c r="BI36" i="5"/>
  <c r="BB51" i="5" a="1"/>
  <c r="BB51" i="5" s="1"/>
  <c r="AP38" i="5"/>
  <c r="AQ38" i="5"/>
  <c r="N50" i="5" a="1"/>
  <c r="N50" i="5" s="1"/>
  <c r="AS26" i="5"/>
  <c r="AI26" i="5" a="1"/>
  <c r="AI26" i="5" s="1"/>
  <c r="AT26" i="5"/>
  <c r="AU26" i="5"/>
  <c r="AW26" i="5"/>
  <c r="AR26" i="5"/>
  <c r="BO26" i="5"/>
  <c r="BJ26" i="5"/>
  <c r="BA26" i="5" a="1"/>
  <c r="BA26" i="5" s="1"/>
  <c r="BK26" i="5"/>
  <c r="BM26" i="5"/>
  <c r="BL26" i="5"/>
  <c r="I46" i="5" a="1"/>
  <c r="I46" i="5" s="1"/>
  <c r="K53" i="5" a="1"/>
  <c r="K53" i="5" s="1"/>
  <c r="W53" i="5" s="1" a="1"/>
  <c r="W53" i="5" s="1"/>
  <c r="L53" i="5" a="1"/>
  <c r="L53" i="5" s="1"/>
  <c r="AD53" i="5" s="1" a="1"/>
  <c r="AD53" i="5" s="1"/>
  <c r="BC60" i="5" a="1"/>
  <c r="BC60" i="5" s="1"/>
  <c r="AL48" i="5" a="1"/>
  <c r="AL48" i="5" s="1"/>
  <c r="AM48" i="5" a="1"/>
  <c r="AM48" i="5" s="1"/>
  <c r="BH48" i="5"/>
  <c r="BI48" i="5"/>
  <c r="BJ49" i="5"/>
  <c r="BK49" i="5"/>
  <c r="BA49" i="5" a="1"/>
  <c r="BA49" i="5" s="1"/>
  <c r="BL49" i="5"/>
  <c r="BM49" i="5"/>
  <c r="BO49" i="5"/>
  <c r="AM55" i="5" a="1"/>
  <c r="AM55" i="5" s="1"/>
  <c r="AB62" i="5"/>
  <c r="AC62" i="5"/>
  <c r="Q62" i="5"/>
  <c r="AE62" i="5"/>
  <c r="Z62" i="5"/>
  <c r="AA62" i="5"/>
  <c r="R62" i="5"/>
  <c r="Y62" i="5"/>
  <c r="BI57" i="5"/>
  <c r="BH57" i="5"/>
  <c r="AP75" i="5"/>
  <c r="AS75" i="12" s="1" a="1"/>
  <c r="AS75" i="12" s="1"/>
  <c r="AQ75" i="5"/>
  <c r="BS39" i="5" a="1"/>
  <c r="BS39" i="5" s="1"/>
  <c r="Q68" i="5"/>
  <c r="AE68" i="5"/>
  <c r="R68" i="5"/>
  <c r="Y68" i="5"/>
  <c r="Z68" i="5"/>
  <c r="AA68" i="5"/>
  <c r="AB68" i="5"/>
  <c r="AC68" i="5"/>
  <c r="S70" i="5"/>
  <c r="T70" i="5"/>
  <c r="J70" i="5" a="1"/>
  <c r="J70" i="5" s="1"/>
  <c r="U70" i="5"/>
  <c r="V70" i="5"/>
  <c r="H70" i="5" a="1"/>
  <c r="H70" i="5" s="1"/>
  <c r="X70" i="5"/>
  <c r="AP73" i="5"/>
  <c r="AQ73" i="5"/>
  <c r="BI56" i="5"/>
  <c r="BH56" i="5"/>
  <c r="AL70" i="5" a="1"/>
  <c r="AL70" i="5" s="1"/>
  <c r="AV70" i="5" s="1" a="1"/>
  <c r="AV70" i="5" s="1"/>
  <c r="AM70" i="5" a="1"/>
  <c r="AM70" i="5" s="1"/>
  <c r="BD64" i="5" a="1"/>
  <c r="BD64" i="5" s="1"/>
  <c r="BE64" i="5" a="1"/>
  <c r="BE64" i="5" s="1"/>
  <c r="BO87" i="5"/>
  <c r="BK87" i="5"/>
  <c r="BL87" i="5"/>
  <c r="BM87" i="5"/>
  <c r="BA87" i="5" a="1"/>
  <c r="BA87" i="5" s="1"/>
  <c r="BJ87" i="5"/>
  <c r="O67" i="5"/>
  <c r="P67" i="5"/>
  <c r="U58" i="5"/>
  <c r="H58" i="5" a="1"/>
  <c r="H58" i="5" s="1"/>
  <c r="S58" i="5"/>
  <c r="V58" i="5"/>
  <c r="X58" i="5"/>
  <c r="T58" i="5"/>
  <c r="AP80" i="5"/>
  <c r="AQ80" i="5"/>
  <c r="BT69" i="5" a="1"/>
  <c r="BT69" i="5" s="1"/>
  <c r="BD70" i="5" a="1"/>
  <c r="BD70" i="5" s="1"/>
  <c r="BE70" i="5" a="1"/>
  <c r="BE70" i="5" s="1"/>
  <c r="S83" i="5"/>
  <c r="T83" i="5"/>
  <c r="U83" i="5"/>
  <c r="V83" i="5"/>
  <c r="H83" i="5" a="1"/>
  <c r="H83" i="5" s="1"/>
  <c r="X83" i="5"/>
  <c r="I70" i="5" a="1"/>
  <c r="I70" i="5" s="1"/>
  <c r="Q79" i="5"/>
  <c r="AE79" i="5"/>
  <c r="R79" i="5"/>
  <c r="Y79" i="5"/>
  <c r="Z79" i="5"/>
  <c r="AA79" i="5"/>
  <c r="AB79" i="5"/>
  <c r="AC79" i="5"/>
  <c r="BS82" i="5" a="1"/>
  <c r="BS82" i="5" s="1"/>
  <c r="BO99" i="5"/>
  <c r="BA99" i="5" a="1"/>
  <c r="BA99" i="5" s="1"/>
  <c r="BJ99" i="5"/>
  <c r="BK99" i="5"/>
  <c r="BL99" i="5"/>
  <c r="BM99" i="5"/>
  <c r="BI76" i="5"/>
  <c r="BH76" i="5"/>
  <c r="BS93" i="5" a="1"/>
  <c r="BS93" i="5" s="1"/>
  <c r="BW93" i="5"/>
  <c r="J95" i="5" a="1"/>
  <c r="J95" i="5" s="1"/>
  <c r="L88" i="5" a="1"/>
  <c r="L88" i="5" s="1"/>
  <c r="AD88" i="5" s="1" a="1"/>
  <c r="AD88" i="5" s="1"/>
  <c r="K80" i="5" a="1"/>
  <c r="K80" i="5" s="1"/>
  <c r="W80" i="5" s="1" a="1"/>
  <c r="W80" i="5" s="1"/>
  <c r="G80" i="11" s="1" a="1"/>
  <c r="G80" i="11" s="1"/>
  <c r="U85" i="5"/>
  <c r="H85" i="5" a="1"/>
  <c r="H85" i="5" s="1"/>
  <c r="X85" i="5"/>
  <c r="S85" i="5"/>
  <c r="T85" i="5"/>
  <c r="V85" i="5"/>
  <c r="Q93" i="5"/>
  <c r="AE93" i="5"/>
  <c r="R93" i="5"/>
  <c r="Y93" i="5"/>
  <c r="Z93" i="5"/>
  <c r="AA93" i="5"/>
  <c r="AB93" i="5"/>
  <c r="AC93" i="5"/>
  <c r="K99" i="5" a="1"/>
  <c r="K99" i="5" s="1"/>
  <c r="W99" i="5" s="1" a="1"/>
  <c r="W99" i="5" s="1"/>
  <c r="AP99" i="6" s="1"/>
  <c r="AY99" i="6" s="1"/>
  <c r="L99" i="5" a="1"/>
  <c r="L99" i="5" s="1"/>
  <c r="AD99" i="5" s="1" a="1"/>
  <c r="AD99" i="5" s="1"/>
  <c r="AL74" i="5" a="1"/>
  <c r="AL74" i="5" s="1"/>
  <c r="AV74" i="5" s="1" a="1"/>
  <c r="AV74" i="5" s="1"/>
  <c r="AT74" i="6" s="1"/>
  <c r="BC74" i="6" s="1"/>
  <c r="AM74" i="5" a="1"/>
  <c r="AM74" i="5" s="1"/>
  <c r="BI75" i="5"/>
  <c r="BH75" i="5"/>
  <c r="AM77" i="5" a="1"/>
  <c r="AM77" i="5" s="1"/>
  <c r="AL77" i="5" a="1"/>
  <c r="AL77" i="5" s="1"/>
  <c r="AV77" i="5" s="1" a="1"/>
  <c r="AV77" i="5" s="1"/>
  <c r="P77" i="11" s="1" a="1"/>
  <c r="P77" i="11" s="1"/>
  <c r="Q99" i="5"/>
  <c r="AE99" i="5"/>
  <c r="R99" i="5"/>
  <c r="Y99" i="5"/>
  <c r="Z99" i="5"/>
  <c r="AA99" i="5"/>
  <c r="AB99" i="5"/>
  <c r="AC99" i="5"/>
  <c r="O100" i="5"/>
  <c r="P100" i="5"/>
  <c r="O99" i="5"/>
  <c r="P99" i="5"/>
  <c r="AP96" i="5"/>
  <c r="AQ96" i="5"/>
  <c r="K11" i="5" a="1"/>
  <c r="K11" i="5" s="1"/>
  <c r="W11" i="5" s="1" a="1"/>
  <c r="W11" i="5" s="1"/>
  <c r="G11" i="11" s="1" a="1"/>
  <c r="G11" i="11" s="1"/>
  <c r="L11" i="5" a="1"/>
  <c r="L11" i="5" s="1"/>
  <c r="AD11" i="5" s="1" a="1"/>
  <c r="AD11" i="5" s="1"/>
  <c r="BI13" i="5"/>
  <c r="BH13" i="5"/>
  <c r="AQ15" i="5"/>
  <c r="AP15" i="5"/>
  <c r="AP68" i="5"/>
  <c r="AQ68" i="5"/>
  <c r="O74" i="5"/>
  <c r="P74" i="5"/>
  <c r="M87" i="5" a="1"/>
  <c r="M87" i="5" s="1"/>
  <c r="N87" i="5" a="1"/>
  <c r="N87" i="5" s="1"/>
  <c r="BD8" i="5" a="1"/>
  <c r="BD8" i="5" s="1"/>
  <c r="BN8" i="5" s="1" a="1"/>
  <c r="BN8" i="5" s="1"/>
  <c r="AV8" i="6" s="1"/>
  <c r="BE8" i="6" s="1"/>
  <c r="AE8" i="11" s="1" a="1"/>
  <c r="AE8" i="11" s="1"/>
  <c r="BE8" i="5" a="1"/>
  <c r="BE8" i="5" s="1"/>
  <c r="BO8" i="5" s="1"/>
  <c r="AW8" i="6" s="1"/>
  <c r="Q10" i="5"/>
  <c r="AE10" i="5"/>
  <c r="R10" i="5"/>
  <c r="Y10" i="5"/>
  <c r="Z10" i="5"/>
  <c r="AB10" i="5"/>
  <c r="AC10" i="5"/>
  <c r="AA10" i="5"/>
  <c r="AS17" i="5"/>
  <c r="AT17" i="5"/>
  <c r="AR17" i="5"/>
  <c r="AU17" i="5"/>
  <c r="AK17" i="5" a="1"/>
  <c r="AK17" i="5" s="1"/>
  <c r="AI17" i="5" a="1"/>
  <c r="AI17" i="5" s="1"/>
  <c r="AV17" i="5" s="1" a="1"/>
  <c r="AV17" i="5" s="1"/>
  <c r="AW17" i="5"/>
  <c r="AS12" i="5"/>
  <c r="AT12" i="5"/>
  <c r="AU12" i="5"/>
  <c r="AI12" i="5" a="1"/>
  <c r="AI12" i="5" s="1"/>
  <c r="AR12" i="5"/>
  <c r="AW12" i="5"/>
  <c r="Z12" i="5"/>
  <c r="AB12" i="5"/>
  <c r="Y12" i="5"/>
  <c r="Q12" i="5"/>
  <c r="AA12" i="5"/>
  <c r="R12" i="5"/>
  <c r="AC12" i="5"/>
  <c r="AE12" i="5"/>
  <c r="BB23" i="5" a="1"/>
  <c r="BB23" i="5" s="1"/>
  <c r="H30" i="5" a="1"/>
  <c r="H30" i="5" s="1"/>
  <c r="S30" i="5"/>
  <c r="U30" i="5"/>
  <c r="T30" i="5"/>
  <c r="V30" i="5"/>
  <c r="X30" i="5"/>
  <c r="K25" i="5" a="1"/>
  <c r="K25" i="5" s="1"/>
  <c r="W25" i="5" s="1" a="1"/>
  <c r="W25" i="5" s="1"/>
  <c r="G25" i="11" s="1" a="1"/>
  <c r="G25" i="11" s="1"/>
  <c r="L25" i="5" a="1"/>
  <c r="L25" i="5" s="1"/>
  <c r="AD25" i="5" s="1" a="1"/>
  <c r="AD25" i="5" s="1"/>
  <c r="AL25" i="5" a="1"/>
  <c r="AL25" i="5" s="1"/>
  <c r="AV25" i="5" s="1" a="1"/>
  <c r="AV25" i="5" s="1"/>
  <c r="AM25" i="5" a="1"/>
  <c r="AM25" i="5" s="1"/>
  <c r="K28" i="5" a="1"/>
  <c r="K28" i="5" s="1"/>
  <c r="W28" i="5" s="1" a="1"/>
  <c r="W28" i="5" s="1"/>
  <c r="L28" i="5" a="1"/>
  <c r="L28" i="5" s="1"/>
  <c r="AD28" i="5" s="1" a="1"/>
  <c r="AD28" i="5" s="1"/>
  <c r="L31" i="5" a="1"/>
  <c r="L31" i="5" s="1"/>
  <c r="AD31" i="5" s="1" a="1"/>
  <c r="AD31" i="5" s="1"/>
  <c r="O24" i="5"/>
  <c r="BH37" i="5"/>
  <c r="BI37" i="5"/>
  <c r="AP41" i="5"/>
  <c r="AQ41" i="5"/>
  <c r="I44" i="5" a="1"/>
  <c r="I44" i="5" s="1"/>
  <c r="U26" i="5"/>
  <c r="V26" i="5"/>
  <c r="H26" i="5" a="1"/>
  <c r="H26" i="5" s="1"/>
  <c r="S26" i="5"/>
  <c r="T26" i="5"/>
  <c r="X26" i="5"/>
  <c r="AL47" i="5" a="1"/>
  <c r="AL47" i="5" s="1"/>
  <c r="AV47" i="5" s="1" a="1"/>
  <c r="AV47" i="5" s="1"/>
  <c r="P47" i="11" s="1" a="1"/>
  <c r="P47" i="11" s="1"/>
  <c r="AV57" i="5" a="1"/>
  <c r="AV57" i="5" s="1"/>
  <c r="O47" i="5"/>
  <c r="P47" i="5"/>
  <c r="BI45" i="5"/>
  <c r="BH45" i="5"/>
  <c r="M45" i="5" a="1"/>
  <c r="M45" i="5" s="1"/>
  <c r="N45" i="5" a="1"/>
  <c r="N45" i="5" s="1"/>
  <c r="AI54" i="5" a="1"/>
  <c r="AI54" i="5" s="1"/>
  <c r="AR54" i="5"/>
  <c r="AS54" i="5"/>
  <c r="AU54" i="5"/>
  <c r="AT54" i="5"/>
  <c r="AW54" i="5"/>
  <c r="BH47" i="5"/>
  <c r="BI47" i="5"/>
  <c r="S47" i="12" s="1" a="1"/>
  <c r="S47" i="12" s="1"/>
  <c r="BD58" i="5" a="1"/>
  <c r="BD58" i="5" s="1"/>
  <c r="BH68" i="5"/>
  <c r="BI68" i="5"/>
  <c r="AR66" i="5"/>
  <c r="AS66" i="5"/>
  <c r="AT66" i="5"/>
  <c r="AU66" i="5"/>
  <c r="AI66" i="5" a="1"/>
  <c r="AI66" i="5" s="1"/>
  <c r="AW66" i="5"/>
  <c r="AJ66" i="5" a="1"/>
  <c r="AJ66" i="5" s="1"/>
  <c r="BO72" i="5"/>
  <c r="BA72" i="5" a="1"/>
  <c r="BA72" i="5" s="1"/>
  <c r="BJ72" i="5"/>
  <c r="BK72" i="5"/>
  <c r="BL72" i="5"/>
  <c r="BM72" i="5"/>
  <c r="BL83" i="5"/>
  <c r="BO83" i="5"/>
  <c r="BA83" i="5" a="1"/>
  <c r="BA83" i="5" s="1"/>
  <c r="BJ83" i="5"/>
  <c r="BK83" i="5"/>
  <c r="BM83" i="5"/>
  <c r="BD63" i="5" a="1"/>
  <c r="BD63" i="5" s="1"/>
  <c r="BE63" i="5" a="1"/>
  <c r="BE63" i="5" s="1"/>
  <c r="AL83" i="5" a="1"/>
  <c r="AL83" i="5" s="1"/>
  <c r="AV83" i="5" s="1" a="1"/>
  <c r="AV83" i="5" s="1"/>
  <c r="AM83" i="5" a="1"/>
  <c r="AM83" i="5" s="1"/>
  <c r="AP64" i="5"/>
  <c r="AQ64" i="5"/>
  <c r="M79" i="5" a="1"/>
  <c r="M79" i="5" s="1"/>
  <c r="N79" i="5" a="1"/>
  <c r="N79" i="5" s="1"/>
  <c r="AP84" i="5"/>
  <c r="AQ84" i="5"/>
  <c r="O81" i="5"/>
  <c r="P81" i="5"/>
  <c r="K98" i="5" a="1"/>
  <c r="K98" i="5" s="1"/>
  <c r="W98" i="5" s="1" a="1"/>
  <c r="W98" i="5" s="1"/>
  <c r="L98" i="5" a="1"/>
  <c r="L98" i="5" s="1"/>
  <c r="AD98" i="5" s="1" a="1"/>
  <c r="AD98" i="5" s="1"/>
  <c r="BK86" i="5"/>
  <c r="BO86" i="5"/>
  <c r="BJ86" i="5"/>
  <c r="BL86" i="5"/>
  <c r="BA86" i="5" a="1"/>
  <c r="BA86" i="5" s="1"/>
  <c r="BM86" i="5"/>
  <c r="L96" i="5" a="1"/>
  <c r="L96" i="5" s="1"/>
  <c r="AD96" i="5" s="1" a="1"/>
  <c r="AD96" i="5" s="1"/>
  <c r="K96" i="5" a="1"/>
  <c r="K96" i="5" s="1"/>
  <c r="W96" i="5" s="1" a="1"/>
  <c r="W96" i="5" s="1"/>
  <c r="AP96" i="6" s="1"/>
  <c r="AY96" i="6" s="1"/>
  <c r="O80" i="5"/>
  <c r="P80" i="5"/>
  <c r="BE85" i="5" a="1"/>
  <c r="BE85" i="5" s="1"/>
  <c r="BD85" i="5" a="1"/>
  <c r="BD85" i="5" s="1"/>
  <c r="BN85" i="5" s="1" a="1"/>
  <c r="BN85" i="5" s="1"/>
  <c r="AP90" i="5"/>
  <c r="AQ90" i="5"/>
  <c r="BB99" i="5" a="1"/>
  <c r="BB99" i="5" s="1"/>
  <c r="O68" i="5"/>
  <c r="P68" i="5"/>
  <c r="BO77" i="5"/>
  <c r="BA77" i="5" a="1"/>
  <c r="BA77" i="5" s="1"/>
  <c r="BJ77" i="5"/>
  <c r="BK77" i="5"/>
  <c r="BL77" i="5"/>
  <c r="BM77" i="5"/>
  <c r="BI85" i="5"/>
  <c r="BH85" i="5"/>
  <c r="H93" i="5" a="1"/>
  <c r="H93" i="5" s="1"/>
  <c r="X93" i="5"/>
  <c r="S93" i="5"/>
  <c r="T93" i="5"/>
  <c r="U93" i="5"/>
  <c r="V93" i="5"/>
  <c r="M99" i="5" a="1"/>
  <c r="M99" i="5" s="1"/>
  <c r="N99" i="5" a="1"/>
  <c r="N99" i="5" s="1"/>
  <c r="I95" i="5" a="1"/>
  <c r="I95" i="5" s="1"/>
  <c r="BH92" i="5"/>
  <c r="BI92" i="5"/>
  <c r="AV93" i="5" a="1"/>
  <c r="AV93" i="5" s="1"/>
  <c r="AT93" i="6" s="1"/>
  <c r="BC93" i="6" s="1"/>
  <c r="J97" i="5" a="1"/>
  <c r="J97" i="5" s="1"/>
  <c r="AI49" i="5" a="1"/>
  <c r="AI49" i="5" s="1"/>
  <c r="AR49" i="5"/>
  <c r="AT49" i="5"/>
  <c r="AS49" i="5"/>
  <c r="AU49" i="5"/>
  <c r="AW49" i="5"/>
  <c r="BO79" i="5"/>
  <c r="BA79" i="5" a="1"/>
  <c r="BA79" i="5" s="1"/>
  <c r="BJ79" i="5"/>
  <c r="BK79" i="5"/>
  <c r="BL79" i="5"/>
  <c r="BM79" i="5"/>
  <c r="BS72" i="5" a="1"/>
  <c r="BS72" i="5" s="1"/>
  <c r="BW72" i="5"/>
  <c r="BH81" i="5"/>
  <c r="BI81" i="5"/>
  <c r="BH95" i="5"/>
  <c r="BI95" i="5"/>
  <c r="O8" i="5"/>
  <c r="P8" i="5"/>
  <c r="BH8" i="5"/>
  <c r="BI8" i="5"/>
  <c r="AM17" i="5" a="1"/>
  <c r="AM17" i="5" s="1"/>
  <c r="AB14" i="5"/>
  <c r="R14" i="5"/>
  <c r="AC14" i="5"/>
  <c r="AE14" i="5"/>
  <c r="Q14" i="5"/>
  <c r="Y14" i="5"/>
  <c r="AA14" i="5"/>
  <c r="Z14" i="5"/>
  <c r="I17" i="5" a="1"/>
  <c r="I17" i="5" s="1"/>
  <c r="BH15" i="5"/>
  <c r="BI15" i="5"/>
  <c r="BD19" i="5" a="1"/>
  <c r="BD19" i="5" s="1"/>
  <c r="BN19" i="5" s="1" a="1"/>
  <c r="BN19" i="5" s="1"/>
  <c r="BE19" i="5" a="1"/>
  <c r="BE19" i="5" s="1"/>
  <c r="BO21" i="5"/>
  <c r="BK21" i="5"/>
  <c r="BA21" i="5" a="1"/>
  <c r="BA21" i="5" s="1"/>
  <c r="BJ21" i="5"/>
  <c r="BB21" i="5" a="1"/>
  <c r="BB21" i="5" s="1"/>
  <c r="BL21" i="5"/>
  <c r="BM21" i="5"/>
  <c r="I16" i="5" a="1"/>
  <c r="I16" i="5" s="1"/>
  <c r="BW25" i="5"/>
  <c r="BT25" i="5" a="1"/>
  <c r="BT25" i="5" s="1"/>
  <c r="BS25" i="5" a="1"/>
  <c r="BS25" i="5" s="1"/>
  <c r="BB12" i="5" a="1"/>
  <c r="BB12" i="5" s="1"/>
  <c r="AL18" i="5" a="1"/>
  <c r="AL18" i="5" s="1"/>
  <c r="AV18" i="5" s="1" a="1"/>
  <c r="AV18" i="5" s="1"/>
  <c r="P18" i="11" s="1" a="1"/>
  <c r="P18" i="11" s="1"/>
  <c r="AM18" i="5" a="1"/>
  <c r="AM18" i="5" s="1"/>
  <c r="BN20" i="5" a="1"/>
  <c r="BN20" i="5" s="1"/>
  <c r="AV20" i="6" s="1"/>
  <c r="BE20" i="6" s="1"/>
  <c r="BH25" i="5"/>
  <c r="BI25" i="5"/>
  <c r="BB30" i="5" a="1"/>
  <c r="BB30" i="5" s="1"/>
  <c r="BS34" i="5" a="1"/>
  <c r="BS34" i="5" s="1"/>
  <c r="BT34" i="5" a="1"/>
  <c r="BT34" i="5" s="1"/>
  <c r="BW34" i="5"/>
  <c r="O31" i="5"/>
  <c r="P31" i="5"/>
  <c r="BA32" i="5" a="1"/>
  <c r="BA32" i="5" s="1"/>
  <c r="BN32" i="5" s="1" a="1"/>
  <c r="BN32" i="5" s="1"/>
  <c r="BJ32" i="5"/>
  <c r="BM32" i="5"/>
  <c r="BK32" i="5"/>
  <c r="BL32" i="5"/>
  <c r="BO32" i="5"/>
  <c r="O29" i="5"/>
  <c r="P29" i="5"/>
  <c r="BE43" i="5" a="1"/>
  <c r="BE43" i="5" s="1"/>
  <c r="O36" i="5"/>
  <c r="P36" i="5"/>
  <c r="Q39" i="5"/>
  <c r="Y39" i="5"/>
  <c r="R39" i="5"/>
  <c r="Z39" i="5"/>
  <c r="AA39" i="5"/>
  <c r="AC39" i="5"/>
  <c r="AE39" i="5"/>
  <c r="AB39" i="5"/>
  <c r="BO52" i="5"/>
  <c r="BJ52" i="5"/>
  <c r="BK52" i="5"/>
  <c r="BA52" i="5" a="1"/>
  <c r="BA52" i="5" s="1"/>
  <c r="BL52" i="5"/>
  <c r="BM52" i="5"/>
  <c r="BB52" i="5" a="1"/>
  <c r="BB52" i="5" s="1"/>
  <c r="AK44" i="5" a="1"/>
  <c r="AK44" i="5" s="1"/>
  <c r="L48" i="5" a="1"/>
  <c r="L48" i="5" s="1"/>
  <c r="AD48" i="5" s="1" a="1"/>
  <c r="AD48" i="5" s="1"/>
  <c r="K48" i="5" a="1"/>
  <c r="K48" i="5" s="1"/>
  <c r="W48" i="5" s="1" a="1"/>
  <c r="W48" i="5" s="1"/>
  <c r="G48" i="11" s="1" a="1"/>
  <c r="G48" i="11" s="1"/>
  <c r="AP33" i="5"/>
  <c r="AQ33" i="5"/>
  <c r="O43" i="5"/>
  <c r="P43" i="5"/>
  <c r="BB46" i="5" a="1"/>
  <c r="BB46" i="5" s="1"/>
  <c r="K60" i="5" a="1"/>
  <c r="K60" i="5" s="1"/>
  <c r="AB57" i="5"/>
  <c r="AC57" i="5"/>
  <c r="AE57" i="5"/>
  <c r="Y57" i="5"/>
  <c r="Z57" i="5"/>
  <c r="AA57" i="5"/>
  <c r="Q57" i="5"/>
  <c r="R57" i="5"/>
  <c r="BT49" i="5" a="1"/>
  <c r="BT49" i="5" s="1"/>
  <c r="AK49" i="5" a="1"/>
  <c r="AK49" i="5" s="1"/>
  <c r="M56" i="5" a="1"/>
  <c r="M56" i="5" s="1"/>
  <c r="N56" i="5" a="1"/>
  <c r="N56" i="5" s="1"/>
  <c r="AL60" i="5" a="1"/>
  <c r="AL60" i="5" s="1"/>
  <c r="AV60" i="5" s="1" a="1"/>
  <c r="AV60" i="5" s="1"/>
  <c r="BC52" i="5" a="1"/>
  <c r="BC52" i="5" s="1"/>
  <c r="O48" i="5"/>
  <c r="P48" i="5"/>
  <c r="N62" i="5" a="1"/>
  <c r="N62" i="5" s="1"/>
  <c r="O59" i="5"/>
  <c r="P59" i="5"/>
  <c r="BO62" i="5"/>
  <c r="BA62" i="5" a="1"/>
  <c r="BA62" i="5" s="1"/>
  <c r="BJ62" i="5"/>
  <c r="BK62" i="5"/>
  <c r="BL62" i="5"/>
  <c r="BM62" i="5"/>
  <c r="AM65" i="5" a="1"/>
  <c r="AM65" i="5" s="1"/>
  <c r="BS64" i="5" a="1"/>
  <c r="BS64" i="5" s="1"/>
  <c r="BD74" i="5" a="1"/>
  <c r="BD74" i="5" s="1"/>
  <c r="BE74" i="5" a="1"/>
  <c r="BE74" i="5" s="1"/>
  <c r="AQ50" i="5"/>
  <c r="AP50" i="5"/>
  <c r="BS59" i="5" a="1"/>
  <c r="BS59" i="5" s="1"/>
  <c r="BO64" i="5"/>
  <c r="BA64" i="5" a="1"/>
  <c r="BA64" i="5" s="1"/>
  <c r="BJ64" i="5"/>
  <c r="BL64" i="5"/>
  <c r="BK64" i="5"/>
  <c r="BM64" i="5"/>
  <c r="AV72" i="5" a="1"/>
  <c r="AV72" i="5" s="1"/>
  <c r="AT72" i="6" s="1"/>
  <c r="BC72" i="6" s="1"/>
  <c r="AJ58" i="5" a="1"/>
  <c r="AJ58" i="5" s="1"/>
  <c r="Z83" i="5"/>
  <c r="AA83" i="5"/>
  <c r="AB83" i="5"/>
  <c r="AC83" i="5"/>
  <c r="Q83" i="5"/>
  <c r="AE83" i="5"/>
  <c r="R83" i="5"/>
  <c r="Y83" i="5"/>
  <c r="BC66" i="5" a="1"/>
  <c r="BC66" i="5" s="1"/>
  <c r="BH59" i="5"/>
  <c r="BI59" i="5"/>
  <c r="BB72" i="5" a="1"/>
  <c r="BB72" i="5" s="1"/>
  <c r="U72" i="5"/>
  <c r="V72" i="5"/>
  <c r="H72" i="5" a="1"/>
  <c r="H72" i="5" s="1"/>
  <c r="X72" i="5"/>
  <c r="S72" i="5"/>
  <c r="T72" i="5"/>
  <c r="K74" i="5" a="1"/>
  <c r="K74" i="5" s="1"/>
  <c r="W74" i="5" s="1" a="1"/>
  <c r="W74" i="5" s="1"/>
  <c r="G74" i="11" s="1" a="1"/>
  <c r="G74" i="11" s="1"/>
  <c r="L74" i="5" a="1"/>
  <c r="L74" i="5" s="1"/>
  <c r="AD74" i="5" s="1" a="1"/>
  <c r="AD74" i="5" s="1"/>
  <c r="I83" i="5" a="1"/>
  <c r="I83" i="5" s="1"/>
  <c r="BT82" i="5" a="1"/>
  <c r="BT82" i="5" s="1"/>
  <c r="AP82" i="5"/>
  <c r="AQ82" i="5"/>
  <c r="AQ86" i="5"/>
  <c r="AP86" i="5"/>
  <c r="BD98" i="5" a="1"/>
  <c r="BD98" i="5" s="1"/>
  <c r="BN98" i="5" s="1" a="1"/>
  <c r="BN98" i="5" s="1"/>
  <c r="AV98" i="6" s="1"/>
  <c r="BE98" i="6" s="1"/>
  <c r="BE98" i="5" a="1"/>
  <c r="BE98" i="5" s="1"/>
  <c r="U86" i="5"/>
  <c r="V86" i="5"/>
  <c r="S86" i="5"/>
  <c r="H86" i="5" a="1"/>
  <c r="H86" i="5" s="1"/>
  <c r="T86" i="5"/>
  <c r="X86" i="5"/>
  <c r="AP81" i="5"/>
  <c r="AQ81" i="5"/>
  <c r="I85" i="5" a="1"/>
  <c r="I85" i="5" s="1"/>
  <c r="BB77" i="5" a="1"/>
  <c r="BB77" i="5" s="1"/>
  <c r="U77" i="5"/>
  <c r="V77" i="5"/>
  <c r="H77" i="5" a="1"/>
  <c r="H77" i="5" s="1"/>
  <c r="W77" i="5" s="1" a="1"/>
  <c r="W77" i="5" s="1"/>
  <c r="X77" i="5"/>
  <c r="S77" i="5"/>
  <c r="T77" i="5"/>
  <c r="BA93" i="5" a="1"/>
  <c r="BA93" i="5" s="1"/>
  <c r="BJ93" i="5"/>
  <c r="BK93" i="5"/>
  <c r="BL93" i="5"/>
  <c r="BM93" i="5"/>
  <c r="BO93" i="5"/>
  <c r="BH94" i="5"/>
  <c r="BI94" i="5"/>
  <c r="AP94" i="5"/>
  <c r="AQ94" i="5"/>
  <c r="BI96" i="5"/>
  <c r="BH96" i="5"/>
  <c r="O92" i="5"/>
  <c r="P92" i="5"/>
  <c r="AB97" i="5"/>
  <c r="AC97" i="5"/>
  <c r="Q97" i="5"/>
  <c r="AE97" i="5"/>
  <c r="R97" i="5"/>
  <c r="Y97" i="5"/>
  <c r="Z97" i="5"/>
  <c r="AA97" i="5"/>
  <c r="K79" i="5" a="1"/>
  <c r="K79" i="5" s="1"/>
  <c r="W79" i="5" s="1" a="1"/>
  <c r="W79" i="5" s="1"/>
  <c r="AP79" i="6" s="1"/>
  <c r="AY79" i="6" s="1"/>
  <c r="L79" i="5" a="1"/>
  <c r="L79" i="5" s="1"/>
  <c r="AD79" i="5" s="1" a="1"/>
  <c r="AD79" i="5" s="1"/>
  <c r="K84" i="5" a="1"/>
  <c r="K84" i="5" s="1"/>
  <c r="W84" i="5" s="1" a="1"/>
  <c r="W84" i="5" s="1"/>
  <c r="AP84" i="6" s="1"/>
  <c r="AY84" i="6" s="1"/>
  <c r="AP83" i="5"/>
  <c r="AQ83" i="5"/>
  <c r="O76" i="5"/>
  <c r="P76" i="5"/>
  <c r="O98" i="5"/>
  <c r="P98" i="5"/>
  <c r="AL91" i="5" a="1"/>
  <c r="AL91" i="5" s="1"/>
  <c r="AV91" i="5" s="1" a="1"/>
  <c r="AV91" i="5" s="1"/>
  <c r="AT91" i="6" s="1"/>
  <c r="BC91" i="6" s="1"/>
  <c r="AM91" i="5" a="1"/>
  <c r="AM91" i="5" s="1"/>
  <c r="AL7" i="5" a="1"/>
  <c r="AL7" i="5" s="1"/>
  <c r="AM7" i="5" a="1"/>
  <c r="AM7" i="5" s="1"/>
  <c r="AW7" i="5" s="1"/>
  <c r="Q7" i="11" s="1" a="1"/>
  <c r="Q7" i="11" s="1"/>
  <c r="P9" i="5"/>
  <c r="O9" i="5"/>
  <c r="BA10" i="5" a="1"/>
  <c r="BA10" i="5" s="1"/>
  <c r="BJ10" i="5"/>
  <c r="BK10" i="5"/>
  <c r="BL10" i="5"/>
  <c r="BO10" i="5"/>
  <c r="BM10" i="5"/>
  <c r="I10" i="5" a="1"/>
  <c r="I10" i="5" s="1"/>
  <c r="N9" i="5" a="1"/>
  <c r="N9" i="5" s="1"/>
  <c r="M11" i="5" a="1"/>
  <c r="M11" i="5" s="1"/>
  <c r="N11" i="5" a="1"/>
  <c r="N11" i="5" s="1"/>
  <c r="V21" i="5"/>
  <c r="U21" i="5"/>
  <c r="H21" i="5" a="1"/>
  <c r="H21" i="5" s="1"/>
  <c r="S21" i="5"/>
  <c r="X21" i="5"/>
  <c r="I21" i="5" a="1"/>
  <c r="I21" i="5" s="1"/>
  <c r="T21" i="5"/>
  <c r="BS20" i="5" a="1"/>
  <c r="BS20" i="5" s="1"/>
  <c r="BW20" i="5"/>
  <c r="AJ12" i="5" a="1"/>
  <c r="AJ12" i="5" s="1"/>
  <c r="BS24" i="5" a="1"/>
  <c r="BS24" i="5" s="1"/>
  <c r="BW24" i="5"/>
  <c r="BT20" i="5" a="1"/>
  <c r="BT20" i="5" s="1"/>
  <c r="N29" i="5" a="1"/>
  <c r="N29" i="5" s="1"/>
  <c r="K35" i="5" a="1"/>
  <c r="K35" i="5" s="1"/>
  <c r="W35" i="5" s="1" a="1"/>
  <c r="W35" i="5" s="1"/>
  <c r="G35" i="11" s="1" a="1"/>
  <c r="G35" i="11" s="1"/>
  <c r="L35" i="5" a="1"/>
  <c r="L35" i="5" s="1"/>
  <c r="AD35" i="5" s="1" a="1"/>
  <c r="AD35" i="5" s="1"/>
  <c r="N33" i="5" a="1"/>
  <c r="N33" i="5" s="1"/>
  <c r="Z34" i="5"/>
  <c r="AE34" i="5"/>
  <c r="AB34" i="5"/>
  <c r="Y34" i="5"/>
  <c r="AA34" i="5"/>
  <c r="Q34" i="5"/>
  <c r="AC34" i="5"/>
  <c r="R34" i="5"/>
  <c r="H32" i="5" a="1"/>
  <c r="H32" i="5" s="1"/>
  <c r="X32" i="5"/>
  <c r="T32" i="5"/>
  <c r="U32" i="5"/>
  <c r="V32" i="5"/>
  <c r="S32" i="5"/>
  <c r="L43" i="5" a="1"/>
  <c r="L43" i="5" s="1"/>
  <c r="AD43" i="5" s="1" a="1"/>
  <c r="AD43" i="5" s="1"/>
  <c r="K43" i="5" a="1"/>
  <c r="K43" i="5" s="1"/>
  <c r="W43" i="5" s="1" a="1"/>
  <c r="W43" i="5" s="1"/>
  <c r="AP43" i="6" s="1"/>
  <c r="AY43" i="6" s="1"/>
  <c r="BO39" i="5"/>
  <c r="BK39" i="5"/>
  <c r="BJ39" i="5"/>
  <c r="BL39" i="5"/>
  <c r="BA39" i="5" a="1"/>
  <c r="BA39" i="5" s="1"/>
  <c r="BM39" i="5"/>
  <c r="AJ39" i="5" a="1"/>
  <c r="AJ39" i="5" s="1"/>
  <c r="X52" i="5"/>
  <c r="H52" i="5" a="1"/>
  <c r="H52" i="5" s="1"/>
  <c r="S52" i="5"/>
  <c r="T52" i="5"/>
  <c r="U52" i="5"/>
  <c r="V52" i="5"/>
  <c r="I52" i="5" a="1"/>
  <c r="I52" i="5" s="1"/>
  <c r="BM44" i="5"/>
  <c r="BA44" i="5" a="1"/>
  <c r="BA44" i="5" s="1"/>
  <c r="BO44" i="5"/>
  <c r="BJ44" i="5"/>
  <c r="BK44" i="5"/>
  <c r="BL44" i="5"/>
  <c r="AS52" i="5"/>
  <c r="AW52" i="5"/>
  <c r="AR52" i="5"/>
  <c r="AT52" i="5"/>
  <c r="AI52" i="5" a="1"/>
  <c r="AI52" i="5" s="1"/>
  <c r="AU52" i="5"/>
  <c r="AJ52" i="5" a="1"/>
  <c r="AJ52" i="5" s="1"/>
  <c r="J26" i="5" a="1"/>
  <c r="J26" i="5" s="1"/>
  <c r="AP47" i="5"/>
  <c r="AY47" i="12" s="1" a="1"/>
  <c r="AY47" i="12" s="1"/>
  <c r="AQ47" i="5"/>
  <c r="V49" i="5"/>
  <c r="T49" i="5"/>
  <c r="H49" i="5" a="1"/>
  <c r="H49" i="5" s="1"/>
  <c r="U49" i="5"/>
  <c r="X49" i="5"/>
  <c r="S49" i="5"/>
  <c r="Q56" i="5"/>
  <c r="AE56" i="5"/>
  <c r="Z56" i="5"/>
  <c r="AB56" i="5"/>
  <c r="Y56" i="5"/>
  <c r="AA56" i="5"/>
  <c r="AC56" i="5"/>
  <c r="R56" i="5"/>
  <c r="J44" i="5" a="1"/>
  <c r="J44" i="5" s="1"/>
  <c r="AK52" i="5" a="1"/>
  <c r="AK52" i="5" s="1"/>
  <c r="U62" i="5"/>
  <c r="V62" i="5"/>
  <c r="H62" i="5" a="1"/>
  <c r="H62" i="5" s="1"/>
  <c r="X62" i="5"/>
  <c r="S62" i="5"/>
  <c r="T62" i="5"/>
  <c r="AV62" i="5" a="1"/>
  <c r="AV62" i="5" s="1"/>
  <c r="AT62" i="6" s="1"/>
  <c r="BC62" i="6" s="1"/>
  <c r="BI61" i="5"/>
  <c r="BH61" i="5"/>
  <c r="L68" i="5" a="1"/>
  <c r="L68" i="5" s="1"/>
  <c r="AD68" i="5" s="1" a="1"/>
  <c r="AD68" i="5" s="1"/>
  <c r="K68" i="5" a="1"/>
  <c r="K68" i="5" s="1"/>
  <c r="W68" i="5" s="1" a="1"/>
  <c r="W68" i="5" s="1"/>
  <c r="BB39" i="5" a="1"/>
  <c r="BB39" i="5" s="1"/>
  <c r="AP59" i="5"/>
  <c r="AQ59" i="5"/>
  <c r="BI53" i="5"/>
  <c r="BH53" i="5"/>
  <c r="BE61" i="5" a="1"/>
  <c r="BE61" i="5" s="1"/>
  <c r="H64" i="5" a="1"/>
  <c r="H64" i="5" s="1"/>
  <c r="X64" i="5"/>
  <c r="S64" i="5"/>
  <c r="T64" i="5"/>
  <c r="U64" i="5"/>
  <c r="V64" i="5"/>
  <c r="M83" i="5" a="1"/>
  <c r="M83" i="5" s="1"/>
  <c r="N83" i="5" a="1"/>
  <c r="N83" i="5" s="1"/>
  <c r="BT72" i="5" a="1"/>
  <c r="BT72" i="5" s="1"/>
  <c r="BT78" i="5" a="1"/>
  <c r="BT78" i="5" s="1"/>
  <c r="K73" i="5" a="1"/>
  <c r="K73" i="5" s="1"/>
  <c r="W73" i="5" s="1" a="1"/>
  <c r="W73" i="5" s="1"/>
  <c r="L73" i="5" a="1"/>
  <c r="L73" i="5" s="1"/>
  <c r="AD73" i="5" s="1" a="1"/>
  <c r="AD73" i="5" s="1"/>
  <c r="P71" i="5"/>
  <c r="O71" i="5"/>
  <c r="BC79" i="5" a="1"/>
  <c r="BC79" i="5" s="1"/>
  <c r="R87" i="5"/>
  <c r="Y87" i="5"/>
  <c r="Z87" i="5"/>
  <c r="AA87" i="5"/>
  <c r="AB87" i="5"/>
  <c r="AC87" i="5"/>
  <c r="AE87" i="5"/>
  <c r="Q87" i="5"/>
  <c r="BO91" i="5"/>
  <c r="BA91" i="5" a="1"/>
  <c r="BA91" i="5" s="1"/>
  <c r="BJ91" i="5"/>
  <c r="BK91" i="5"/>
  <c r="BL91" i="5"/>
  <c r="BM91" i="5"/>
  <c r="AL99" i="5" a="1"/>
  <c r="AL99" i="5" s="1"/>
  <c r="AV99" i="5" s="1" a="1"/>
  <c r="AV99" i="5" s="1"/>
  <c r="AM99" i="5" a="1"/>
  <c r="AM99" i="5" s="1"/>
  <c r="AM76" i="5" a="1"/>
  <c r="AM76" i="5" s="1"/>
  <c r="AL76" i="5" a="1"/>
  <c r="AL76" i="5" s="1"/>
  <c r="AV76" i="5" s="1" a="1"/>
  <c r="AV76" i="5" s="1"/>
  <c r="AT76" i="6" s="1"/>
  <c r="BC76" i="6" s="1"/>
  <c r="BH80" i="5"/>
  <c r="BI80" i="5"/>
  <c r="BS85" i="5" a="1"/>
  <c r="BS85" i="5" s="1"/>
  <c r="BT85" i="5" a="1"/>
  <c r="BT85" i="5" s="1"/>
  <c r="BW85" i="5"/>
  <c r="N85" i="5" a="1"/>
  <c r="N85" i="5" s="1"/>
  <c r="M85" i="5" a="1"/>
  <c r="M85" i="5" s="1"/>
  <c r="BT93" i="5" a="1"/>
  <c r="BT93" i="5" s="1"/>
  <c r="BT77" i="5" a="1"/>
  <c r="BT77" i="5" s="1"/>
  <c r="BC99" i="5" a="1"/>
  <c r="BC99" i="5" s="1"/>
  <c r="AI97" i="5" a="1"/>
  <c r="AI97" i="5" s="1"/>
  <c r="AR97" i="5"/>
  <c r="AS97" i="5"/>
  <c r="AT97" i="5"/>
  <c r="AU97" i="5"/>
  <c r="AW97" i="5"/>
  <c r="M90" i="5" a="1"/>
  <c r="M90" i="5" s="1"/>
  <c r="N90" i="5" a="1"/>
  <c r="N90" i="5" s="1"/>
  <c r="AJ97" i="5" a="1"/>
  <c r="AJ97" i="5" s="1"/>
  <c r="Y20" i="4" a="1"/>
  <c r="Y20" i="4" s="1"/>
  <c r="I32" i="4" a="1"/>
  <c r="I32" i="4" s="1"/>
  <c r="I46" i="4" a="1"/>
  <c r="I46" i="4" s="1"/>
  <c r="T46" i="4"/>
  <c r="L14" i="4"/>
  <c r="I14" i="4" a="1"/>
  <c r="I14" i="4" s="1"/>
  <c r="AB75" i="4"/>
  <c r="Y75" i="4" a="1"/>
  <c r="Y75" i="4" s="1"/>
  <c r="I69" i="4" a="1"/>
  <c r="I69" i="4" s="1"/>
  <c r="Q53" i="4" a="1"/>
  <c r="Q53" i="4" s="1"/>
  <c r="Q49" i="4" a="1"/>
  <c r="Q49" i="4" s="1"/>
  <c r="T49" i="4"/>
  <c r="AG56" i="4" a="1"/>
  <c r="AG56" i="4" s="1"/>
  <c r="L77" i="4"/>
  <c r="I77" i="4" a="1"/>
  <c r="I77" i="4" s="1"/>
  <c r="I73" i="4" a="1"/>
  <c r="I73" i="4" s="1"/>
  <c r="L73" i="4"/>
  <c r="AP6" i="15" a="1"/>
  <c r="AP6" i="15" s="1"/>
  <c r="Q27" i="4" a="1"/>
  <c r="Q27" i="4" s="1"/>
  <c r="Y46" i="4" a="1"/>
  <c r="Y46" i="4" s="1"/>
  <c r="Y74" i="4" a="1"/>
  <c r="Y74" i="4" s="1"/>
  <c r="AG13" i="4" a="1"/>
  <c r="AG13" i="4" s="1"/>
  <c r="AJ13" i="4"/>
  <c r="AG35" i="4" a="1"/>
  <c r="AG35" i="4" s="1"/>
  <c r="AG51" i="4" a="1"/>
  <c r="AG51" i="4" s="1"/>
  <c r="AJ51" i="4"/>
  <c r="Q98" i="4" a="1"/>
  <c r="Q98" i="4" s="1"/>
  <c r="Y83" i="4" a="1"/>
  <c r="Y83" i="4" s="1"/>
  <c r="AB83" i="4"/>
  <c r="Y6" i="15" a="1"/>
  <c r="Y6" i="15" s="1"/>
  <c r="AG10" i="4" a="1"/>
  <c r="AG10" i="4" s="1"/>
  <c r="Q32" i="4" a="1"/>
  <c r="Q32" i="4" s="1"/>
  <c r="Q77" i="4" a="1"/>
  <c r="Q77" i="4" s="1"/>
  <c r="Y51" i="4" a="1"/>
  <c r="Y51" i="4" s="1"/>
  <c r="Y89" i="4" a="1"/>
  <c r="Y89" i="4" s="1"/>
  <c r="Y11" i="4" a="1"/>
  <c r="Y11" i="4" s="1"/>
  <c r="AG59" i="4" a="1"/>
  <c r="AG59" i="4" s="1"/>
  <c r="AJ59" i="4"/>
  <c r="Y98" i="4" a="1"/>
  <c r="Y98" i="4" s="1"/>
  <c r="AB98" i="4"/>
  <c r="Q61" i="4" a="1"/>
  <c r="Q61" i="4" s="1"/>
  <c r="T61" i="4"/>
  <c r="AG11" i="4" a="1"/>
  <c r="AG11" i="4" s="1"/>
  <c r="AB51" i="4"/>
  <c r="AG17" i="4" a="1"/>
  <c r="AG17" i="4" s="1"/>
  <c r="I19" i="4" a="1"/>
  <c r="I19" i="4" s="1"/>
  <c r="Q57" i="4" a="1"/>
  <c r="Q57" i="4" s="1"/>
  <c r="AG53" i="4" a="1"/>
  <c r="AG53" i="4" s="1"/>
  <c r="I83" i="4" a="1"/>
  <c r="I83" i="4" s="1"/>
  <c r="AG74" i="4" a="1"/>
  <c r="AG74" i="4" s="1"/>
  <c r="Q67" i="4" a="1"/>
  <c r="Q67" i="4" s="1"/>
  <c r="Y18" i="4" a="1"/>
  <c r="Y18" i="4" s="1"/>
  <c r="Y32" i="4" a="1"/>
  <c r="Y32" i="4" s="1"/>
  <c r="Y36" i="4" a="1"/>
  <c r="Y36" i="4" s="1"/>
  <c r="AG50" i="4" a="1"/>
  <c r="AG50" i="4" s="1"/>
  <c r="Y45" i="4" a="1"/>
  <c r="Y45" i="4" s="1"/>
  <c r="I63" i="4" a="1"/>
  <c r="I63" i="4" s="1"/>
  <c r="I39" i="4" a="1"/>
  <c r="I39" i="4" s="1"/>
  <c r="AB9" i="4"/>
  <c r="Y9" i="4" a="1"/>
  <c r="Y9" i="4" s="1"/>
  <c r="Q81" i="4" a="1"/>
  <c r="Q81" i="4" s="1"/>
  <c r="T81" i="4"/>
  <c r="I57" i="4" a="1"/>
  <c r="I57" i="4" s="1"/>
  <c r="AG67" i="4" a="1"/>
  <c r="AG67" i="4" s="1"/>
  <c r="AJ67" i="4"/>
  <c r="T72" i="4"/>
  <c r="Q72" i="4" a="1"/>
  <c r="Q72" i="4" s="1"/>
  <c r="L53" i="4"/>
  <c r="AJ24" i="4"/>
  <c r="AG24" i="4" a="1"/>
  <c r="AG24" i="4" s="1"/>
  <c r="AG68" i="4" a="1"/>
  <c r="AG68" i="4" s="1"/>
  <c r="AJ68" i="4"/>
  <c r="Y61" i="4" a="1"/>
  <c r="Y61" i="4" s="1"/>
  <c r="AB61" i="4"/>
  <c r="AG83" i="4" a="1"/>
  <c r="AG83" i="4" s="1"/>
  <c r="AJ83" i="4"/>
  <c r="Y47" i="4" a="1"/>
  <c r="Y47" i="4" s="1"/>
  <c r="AZ6" i="15" a="1"/>
  <c r="AZ6" i="15" s="1"/>
  <c r="R6" i="15" a="1"/>
  <c r="R6" i="15" s="1"/>
  <c r="AG100" i="4" a="1"/>
  <c r="AG100" i="4" s="1"/>
  <c r="Y14" i="4" a="1"/>
  <c r="Y14" i="4" s="1"/>
  <c r="Y19" i="4" a="1"/>
  <c r="Y19" i="4" s="1"/>
  <c r="AB19" i="4"/>
  <c r="Q51" i="4" a="1"/>
  <c r="Q51" i="4" s="1"/>
  <c r="L78" i="4"/>
  <c r="I78" i="4" a="1"/>
  <c r="I78" i="4" s="1"/>
  <c r="AB85" i="4"/>
  <c r="Y85" i="4" a="1"/>
  <c r="Y85" i="4" s="1"/>
  <c r="L20" i="4"/>
  <c r="I20" i="4" a="1"/>
  <c r="I20" i="4" s="1"/>
  <c r="Q100" i="4" a="1"/>
  <c r="Q100" i="4" s="1"/>
  <c r="AB22" i="4"/>
  <c r="Y22" i="4" a="1"/>
  <c r="Y22" i="4" s="1"/>
  <c r="Q10" i="4" a="1"/>
  <c r="Q10" i="4" s="1"/>
  <c r="Y31" i="4" a="1"/>
  <c r="Y31" i="4" s="1"/>
  <c r="AB31" i="4"/>
  <c r="I37" i="4" a="1"/>
  <c r="I37" i="4" s="1"/>
  <c r="Y58" i="4" a="1"/>
  <c r="Y58" i="4" s="1"/>
  <c r="AJ70" i="4"/>
  <c r="AG70" i="4" a="1"/>
  <c r="AG70" i="4" s="1"/>
  <c r="Y66" i="4" a="1"/>
  <c r="Y66" i="4" s="1"/>
  <c r="Y72" i="4" a="1"/>
  <c r="Y72" i="4" s="1"/>
  <c r="AB94" i="4"/>
  <c r="Y94" i="4" a="1"/>
  <c r="Y94" i="4" s="1"/>
  <c r="I76" i="4" a="1"/>
  <c r="I76" i="4" s="1"/>
  <c r="AB56" i="4"/>
  <c r="Y56" i="4" a="1"/>
  <c r="Y56" i="4" s="1"/>
  <c r="AB92" i="4"/>
  <c r="Y92" i="4" a="1"/>
  <c r="Y92" i="4" s="1"/>
  <c r="I21" i="4" a="1"/>
  <c r="I21" i="4" s="1"/>
  <c r="Y27" i="4" a="1"/>
  <c r="Y27" i="4" s="1"/>
  <c r="AG36" i="4" a="1"/>
  <c r="AG36" i="4" s="1"/>
  <c r="Y57" i="4" a="1"/>
  <c r="Y57" i="4" s="1"/>
  <c r="AB57" i="4"/>
  <c r="AB64" i="4"/>
  <c r="Y64" i="4" a="1"/>
  <c r="Y64" i="4" s="1"/>
  <c r="AG62" i="4" a="1"/>
  <c r="AG62" i="4" s="1"/>
  <c r="Y62" i="4" a="1"/>
  <c r="Y62" i="4" s="1"/>
  <c r="AJ77" i="4"/>
  <c r="AG77" i="4" a="1"/>
  <c r="AG77" i="4" s="1"/>
  <c r="Y39" i="4" a="1"/>
  <c r="Y39" i="4" s="1"/>
  <c r="I55" i="4" a="1"/>
  <c r="I55" i="4" s="1"/>
  <c r="Q71" i="4" a="1"/>
  <c r="Q71" i="4" s="1"/>
  <c r="Q79" i="4" a="1"/>
  <c r="Q79" i="4" s="1"/>
  <c r="AB79" i="4"/>
  <c r="Y79" i="4" a="1"/>
  <c r="Y79" i="4" s="1"/>
  <c r="AJ82" i="4"/>
  <c r="AG82" i="4" a="1"/>
  <c r="AG82" i="4" s="1"/>
  <c r="Q25" i="4" a="1"/>
  <c r="Q25" i="4" s="1"/>
  <c r="AB37" i="4"/>
  <c r="Y37" i="4" a="1"/>
  <c r="Y37" i="4" s="1"/>
  <c r="L10" i="4"/>
  <c r="I10" i="4" a="1"/>
  <c r="I10" i="4" s="1"/>
  <c r="AG21" i="4" a="1"/>
  <c r="AG21" i="4" s="1"/>
  <c r="Y25" i="4" a="1"/>
  <c r="Y25" i="4" s="1"/>
  <c r="AG45" i="4" a="1"/>
  <c r="AG45" i="4" s="1"/>
  <c r="Y50" i="4" a="1"/>
  <c r="Y50" i="4" s="1"/>
  <c r="Q63" i="4" a="1"/>
  <c r="Q63" i="4" s="1"/>
  <c r="AB63" i="4"/>
  <c r="Y63" i="4" a="1"/>
  <c r="Y63" i="4" s="1"/>
  <c r="AG55" i="4" a="1"/>
  <c r="AG55" i="4" s="1"/>
  <c r="Y55" i="4" a="1"/>
  <c r="Y55" i="4" s="1"/>
  <c r="Y70" i="4" a="1"/>
  <c r="Y70" i="4" s="1"/>
  <c r="T80" i="4"/>
  <c r="Q80" i="4" a="1"/>
  <c r="Q80" i="4" s="1"/>
  <c r="AB86" i="4"/>
  <c r="Y86" i="4" a="1"/>
  <c r="Y86" i="4" s="1"/>
  <c r="AB80" i="4"/>
  <c r="Y80" i="4" a="1"/>
  <c r="Y80" i="4" s="1"/>
  <c r="AB93" i="4"/>
  <c r="Y93" i="4" a="1"/>
  <c r="Y93" i="4" s="1"/>
  <c r="L91" i="4"/>
  <c r="I91" i="4" a="1"/>
  <c r="I91" i="4" s="1"/>
  <c r="L62" i="4"/>
  <c r="I62" i="4" a="1"/>
  <c r="I62" i="4" s="1"/>
  <c r="AB33" i="4"/>
  <c r="Y33" i="4" a="1"/>
  <c r="Y33" i="4" s="1"/>
  <c r="I24" i="4" a="1"/>
  <c r="I24" i="4" s="1"/>
  <c r="L24" i="4"/>
  <c r="AB35" i="4"/>
  <c r="T37" i="4"/>
  <c r="L54" i="4"/>
  <c r="I54" i="4" a="1"/>
  <c r="I54" i="4" s="1"/>
  <c r="AG71" i="4" a="1"/>
  <c r="AG71" i="4" s="1"/>
  <c r="Y78" i="4" a="1"/>
  <c r="Y78" i="4" s="1"/>
  <c r="AB78" i="4"/>
  <c r="AJ99" i="4"/>
  <c r="L25" i="4"/>
  <c r="I25" i="4" a="1"/>
  <c r="I25" i="4" s="1"/>
  <c r="L18" i="4"/>
  <c r="I18" i="4" a="1"/>
  <c r="I18" i="4" s="1"/>
  <c r="AB21" i="4"/>
  <c r="Y21" i="4" a="1"/>
  <c r="Y21" i="4" s="1"/>
  <c r="AG42" i="4" a="1"/>
  <c r="AG42" i="4" s="1"/>
  <c r="AG54" i="4" a="1"/>
  <c r="AG54" i="4" s="1"/>
  <c r="AG58" i="4" a="1"/>
  <c r="AG58" i="4" s="1"/>
  <c r="T82" i="4"/>
  <c r="Q82" i="4" a="1"/>
  <c r="Q82" i="4" s="1"/>
  <c r="AJ89" i="4"/>
  <c r="AG89" i="4" a="1"/>
  <c r="AG89" i="4" s="1"/>
  <c r="Y10" i="4" a="1"/>
  <c r="Y10" i="4" s="1"/>
  <c r="AJ18" i="4"/>
  <c r="AG18" i="4" a="1"/>
  <c r="AG18" i="4" s="1"/>
  <c r="Y26" i="4" a="1"/>
  <c r="Y26" i="4" s="1"/>
  <c r="AB26" i="4"/>
  <c r="AG30" i="4" a="1"/>
  <c r="AG30" i="4" s="1"/>
  <c r="Y38" i="4" a="1"/>
  <c r="Y38" i="4" s="1"/>
  <c r="AB38" i="4"/>
  <c r="Y65" i="4" a="1"/>
  <c r="Y65" i="4" s="1"/>
  <c r="AB65" i="4"/>
  <c r="I43" i="4" a="1"/>
  <c r="I43" i="4" s="1"/>
  <c r="T39" i="4"/>
  <c r="AG39" i="4" a="1"/>
  <c r="AG39" i="4" s="1"/>
  <c r="I71" i="4" a="1"/>
  <c r="I71" i="4" s="1"/>
  <c r="L71" i="4"/>
  <c r="AB84" i="4"/>
  <c r="Y84" i="4" a="1"/>
  <c r="Y84" i="4" s="1"/>
  <c r="AJ97" i="4"/>
  <c r="AG97" i="4" a="1"/>
  <c r="AG97" i="4" s="1"/>
  <c r="Y99" i="4" a="1"/>
  <c r="Y99" i="4" s="1"/>
  <c r="Y91" i="4" a="1"/>
  <c r="Y91" i="4" s="1"/>
  <c r="I99" i="4" a="1"/>
  <c r="I99" i="4" s="1"/>
  <c r="BD91" i="3" a="1"/>
  <c r="BD91" i="3" s="1"/>
  <c r="BE91" i="3" a="1"/>
  <c r="BE91" i="3" s="1"/>
  <c r="BC91" i="3" a="1"/>
  <c r="BC91" i="3" s="1"/>
  <c r="BD75" i="3" a="1"/>
  <c r="BD75" i="3" s="1"/>
  <c r="BE75" i="3" a="1"/>
  <c r="BE75" i="3" s="1"/>
  <c r="BC75" i="3" a="1"/>
  <c r="BC75" i="3" s="1"/>
  <c r="L74" i="3" a="1"/>
  <c r="L74" i="3" s="1"/>
  <c r="AD74" i="3" s="1" a="1"/>
  <c r="AD74" i="3" s="1"/>
  <c r="J15" i="3" a="1"/>
  <c r="J15" i="3" s="1"/>
  <c r="BV15" i="3" s="1" a="1"/>
  <c r="BV15" i="3" s="1"/>
  <c r="BD68" i="3" a="1"/>
  <c r="BD68" i="3" s="1"/>
  <c r="BE68" i="3" a="1"/>
  <c r="BE68" i="3" s="1"/>
  <c r="BC68" i="3" a="1"/>
  <c r="BC68" i="3" s="1"/>
  <c r="K32" i="3" a="1"/>
  <c r="K32" i="3" s="1"/>
  <c r="BD63" i="3" a="1"/>
  <c r="BD63" i="3" s="1"/>
  <c r="BE77" i="3" a="1"/>
  <c r="BE77" i="3" s="1"/>
  <c r="BC77" i="3" a="1"/>
  <c r="BC77" i="3" s="1"/>
  <c r="BD77" i="3" a="1"/>
  <c r="BD77" i="3" s="1"/>
  <c r="J92" i="3" a="1"/>
  <c r="J92" i="3" s="1"/>
  <c r="K92" i="3" a="1"/>
  <c r="K92" i="3" s="1"/>
  <c r="L92" i="3" a="1"/>
  <c r="L92" i="3" s="1"/>
  <c r="BI36" i="3"/>
  <c r="BH36" i="3"/>
  <c r="L36" i="3" a="1"/>
  <c r="L36" i="3" s="1"/>
  <c r="AD36" i="3" s="1" a="1"/>
  <c r="AD36" i="3" s="1"/>
  <c r="J36" i="3" a="1"/>
  <c r="J36" i="3" s="1"/>
  <c r="K36" i="3" a="1"/>
  <c r="K36" i="3" s="1"/>
  <c r="W36" i="3" s="1" a="1"/>
  <c r="W36" i="3" s="1"/>
  <c r="R36" i="6" s="1"/>
  <c r="AA36" i="6" s="1"/>
  <c r="I36" i="7" s="1" a="1"/>
  <c r="I36" i="7" s="1"/>
  <c r="P40" i="3"/>
  <c r="O40" i="3"/>
  <c r="BS50" i="3" a="1"/>
  <c r="BS50" i="3" s="1"/>
  <c r="BT50" i="3" s="1" a="1"/>
  <c r="BT50" i="3" s="1"/>
  <c r="BW50" i="3"/>
  <c r="J76" i="3" a="1"/>
  <c r="J76" i="3" s="1"/>
  <c r="K76" i="3" a="1"/>
  <c r="K76" i="3" s="1"/>
  <c r="W76" i="3" s="1" a="1"/>
  <c r="W76" i="3" s="1"/>
  <c r="R76" i="6" s="1"/>
  <c r="AA76" i="6" s="1"/>
  <c r="I76" i="7" s="1" a="1"/>
  <c r="I76" i="7" s="1"/>
  <c r="L76" i="3" a="1"/>
  <c r="L76" i="3" s="1"/>
  <c r="AD76" i="3" s="1" a="1"/>
  <c r="AD76" i="3" s="1"/>
  <c r="Q79" i="3"/>
  <c r="AE79" i="3"/>
  <c r="R79" i="3"/>
  <c r="Y79" i="3"/>
  <c r="Z79" i="3"/>
  <c r="AA79" i="3"/>
  <c r="AB79" i="3"/>
  <c r="AC79" i="3"/>
  <c r="AI62" i="3" a="1"/>
  <c r="AI62" i="3" s="1"/>
  <c r="AR62" i="3"/>
  <c r="AS62" i="3"/>
  <c r="AT62" i="3"/>
  <c r="AU62" i="3"/>
  <c r="AW62" i="3"/>
  <c r="V66" i="3"/>
  <c r="H66" i="3" a="1"/>
  <c r="H66" i="3" s="1"/>
  <c r="X66" i="3"/>
  <c r="S66" i="3"/>
  <c r="T66" i="3"/>
  <c r="U66" i="3"/>
  <c r="V91" i="3"/>
  <c r="H91" i="3" a="1"/>
  <c r="H91" i="3" s="1"/>
  <c r="X91" i="3"/>
  <c r="S91" i="3"/>
  <c r="T91" i="3"/>
  <c r="U91" i="3"/>
  <c r="O93" i="3"/>
  <c r="P93" i="3"/>
  <c r="AK100" i="3" a="1"/>
  <c r="AK100" i="3" s="1"/>
  <c r="AM100" i="3" a="1"/>
  <c r="AM100" i="3" s="1"/>
  <c r="BD96" i="3" a="1"/>
  <c r="BD96" i="3" s="1"/>
  <c r="BN96" i="3" s="1" a="1"/>
  <c r="BN96" i="3" s="1"/>
  <c r="L17" i="3" a="1"/>
  <c r="L17" i="3" s="1"/>
  <c r="AD17" i="3" s="1" a="1"/>
  <c r="AD17" i="3" s="1"/>
  <c r="J17" i="3" a="1"/>
  <c r="J17" i="3" s="1"/>
  <c r="K17" i="3" a="1"/>
  <c r="K17" i="3" s="1"/>
  <c r="W17" i="3" s="1" a="1"/>
  <c r="W17" i="3" s="1"/>
  <c r="BS13" i="3" a="1"/>
  <c r="BS13" i="3" s="1"/>
  <c r="BT13" i="3" s="1" a="1"/>
  <c r="BT13" i="3" s="1"/>
  <c r="BE18" i="3" a="1"/>
  <c r="BE18" i="3" s="1"/>
  <c r="U12" i="3"/>
  <c r="H12" i="3" a="1"/>
  <c r="H12" i="3" s="1"/>
  <c r="X12" i="3"/>
  <c r="T12" i="3"/>
  <c r="S12" i="3"/>
  <c r="V12" i="3"/>
  <c r="I12" i="3" a="1"/>
  <c r="I12" i="3" s="1"/>
  <c r="AI16" i="3" a="1"/>
  <c r="AI16" i="3" s="1"/>
  <c r="AR16" i="3"/>
  <c r="AS16" i="3"/>
  <c r="AT16" i="3"/>
  <c r="AU16" i="3"/>
  <c r="AW16" i="3"/>
  <c r="AB18" i="3"/>
  <c r="Q18" i="3"/>
  <c r="Z18" i="3"/>
  <c r="AC18" i="3"/>
  <c r="AE18" i="3"/>
  <c r="R18" i="3"/>
  <c r="Y18" i="3"/>
  <c r="AA18" i="3"/>
  <c r="L23" i="3" a="1"/>
  <c r="L23" i="3" s="1"/>
  <c r="AI15" i="3" a="1"/>
  <c r="AI15" i="3" s="1"/>
  <c r="AV15" i="3" s="1" a="1"/>
  <c r="AV15" i="3" s="1"/>
  <c r="AR15" i="3"/>
  <c r="AU15" i="3"/>
  <c r="AS15" i="3"/>
  <c r="AT15" i="3"/>
  <c r="AW15" i="3"/>
  <c r="BS24" i="3" a="1"/>
  <c r="BS24" i="3" s="1"/>
  <c r="BT24" i="3" s="1" a="1"/>
  <c r="BT24" i="3" s="1"/>
  <c r="S24" i="3"/>
  <c r="V24" i="3"/>
  <c r="T24" i="3"/>
  <c r="X24" i="3"/>
  <c r="H24" i="3" a="1"/>
  <c r="H24" i="3" s="1"/>
  <c r="U24" i="3"/>
  <c r="BS27" i="3" a="1"/>
  <c r="BS27" i="3" s="1"/>
  <c r="BT27" i="3" s="1" a="1"/>
  <c r="BT27" i="3" s="1"/>
  <c r="BD22" i="3" a="1"/>
  <c r="BD22" i="3" s="1"/>
  <c r="BN22" i="3" s="1" a="1"/>
  <c r="BN22" i="3" s="1"/>
  <c r="AK38" i="3" a="1"/>
  <c r="AK38" i="3" s="1"/>
  <c r="J23" i="3" a="1"/>
  <c r="J23" i="3" s="1"/>
  <c r="BE37" i="3" a="1"/>
  <c r="BE37" i="3" s="1"/>
  <c r="AB37" i="3"/>
  <c r="Q37" i="3"/>
  <c r="AE37" i="3"/>
  <c r="AA37" i="3"/>
  <c r="Z37" i="3"/>
  <c r="AC37" i="3"/>
  <c r="R37" i="3"/>
  <c r="Y37" i="3"/>
  <c r="BL35" i="3"/>
  <c r="BO35" i="3"/>
  <c r="BJ35" i="3"/>
  <c r="BK35" i="3"/>
  <c r="BM35" i="3"/>
  <c r="BA35" i="3" a="1"/>
  <c r="BA35" i="3" s="1"/>
  <c r="L40" i="3" a="1"/>
  <c r="L40" i="3" s="1"/>
  <c r="AD40" i="3" s="1" a="1"/>
  <c r="AD40" i="3" s="1"/>
  <c r="AJ47" i="3" a="1"/>
  <c r="AJ47" i="3" s="1"/>
  <c r="AB30" i="3"/>
  <c r="Q30" i="3"/>
  <c r="AE30" i="3"/>
  <c r="Y30" i="3"/>
  <c r="Z30" i="3"/>
  <c r="R30" i="3"/>
  <c r="AC30" i="3"/>
  <c r="AA30" i="3"/>
  <c r="BS40" i="3" a="1"/>
  <c r="BS40" i="3" s="1"/>
  <c r="BT40" i="3" s="1" a="1"/>
  <c r="BT40" i="3" s="1"/>
  <c r="BW40" i="3"/>
  <c r="BL39" i="3"/>
  <c r="BK39" i="3"/>
  <c r="BO39" i="3"/>
  <c r="BM39" i="3"/>
  <c r="BA39" i="3" a="1"/>
  <c r="BA39" i="3" s="1"/>
  <c r="BJ39" i="3"/>
  <c r="BM52" i="3"/>
  <c r="BO52" i="3"/>
  <c r="BA52" i="3" a="1"/>
  <c r="BA52" i="3" s="1"/>
  <c r="BB52" i="3" a="1"/>
  <c r="BB52" i="3" s="1"/>
  <c r="BJ52" i="3"/>
  <c r="BK52" i="3"/>
  <c r="BL52" i="3"/>
  <c r="BJ47" i="3"/>
  <c r="BK47" i="3"/>
  <c r="BA47" i="3" a="1"/>
  <c r="BA47" i="3" s="1"/>
  <c r="BB47" i="3" a="1"/>
  <c r="BB47" i="3" s="1"/>
  <c r="BL47" i="3"/>
  <c r="BM47" i="3"/>
  <c r="BO47" i="3"/>
  <c r="BK50" i="3"/>
  <c r="BB50" i="3" a="1"/>
  <c r="BB50" i="3" s="1"/>
  <c r="BJ50" i="3"/>
  <c r="BL50" i="3"/>
  <c r="BM50" i="3"/>
  <c r="BO50" i="3"/>
  <c r="BA50" i="3" a="1"/>
  <c r="BA50" i="3" s="1"/>
  <c r="BE60" i="3" a="1"/>
  <c r="BE60" i="3" s="1"/>
  <c r="BC60" i="3" a="1"/>
  <c r="BC60" i="3" s="1"/>
  <c r="BD60" i="3" a="1"/>
  <c r="BD60" i="3" s="1"/>
  <c r="BN60" i="3" s="1" a="1"/>
  <c r="BN60" i="3" s="1"/>
  <c r="L49" i="3" a="1"/>
  <c r="L49" i="3" s="1"/>
  <c r="AD49" i="3" s="1" a="1"/>
  <c r="AD49" i="3" s="1"/>
  <c r="P49" i="3"/>
  <c r="O49" i="3"/>
  <c r="L58" i="3" a="1"/>
  <c r="L58" i="3" s="1"/>
  <c r="AD58" i="3" s="1" a="1"/>
  <c r="AD58" i="3" s="1"/>
  <c r="BS58" i="3" a="1"/>
  <c r="BS58" i="3" s="1"/>
  <c r="BT58" i="3" s="1" a="1"/>
  <c r="BT58" i="3" s="1"/>
  <c r="BW58" i="3"/>
  <c r="BH44" i="3"/>
  <c r="BI44" i="3"/>
  <c r="AM67" i="3" a="1"/>
  <c r="AM67" i="3" s="1"/>
  <c r="AL67" i="3" a="1"/>
  <c r="AL67" i="3" s="1"/>
  <c r="AV67" i="3" s="1" a="1"/>
  <c r="AV67" i="3" s="1"/>
  <c r="AL73" i="3" a="1"/>
  <c r="AL73" i="3" s="1"/>
  <c r="AV73" i="3" s="1" a="1"/>
  <c r="AV73" i="3" s="1"/>
  <c r="AM73" i="3" a="1"/>
  <c r="AM73" i="3" s="1"/>
  <c r="BS71" i="3" a="1"/>
  <c r="BS71" i="3" s="1"/>
  <c r="BT71" i="3" s="1" a="1"/>
  <c r="BT71" i="3" s="1"/>
  <c r="J79" i="3" a="1"/>
  <c r="J79" i="3" s="1"/>
  <c r="BM89" i="3"/>
  <c r="BO89" i="3"/>
  <c r="BK89" i="3"/>
  <c r="BL89" i="3"/>
  <c r="BA89" i="3" a="1"/>
  <c r="BA89" i="3" s="1"/>
  <c r="BB89" i="3" a="1"/>
  <c r="BB89" i="3" s="1"/>
  <c r="BJ89" i="3"/>
  <c r="Z48" i="3"/>
  <c r="AA48" i="3"/>
  <c r="Y48" i="3"/>
  <c r="AB48" i="3"/>
  <c r="Q48" i="3"/>
  <c r="AC48" i="3"/>
  <c r="R48" i="3"/>
  <c r="AE48" i="3"/>
  <c r="AT74" i="3"/>
  <c r="AU74" i="3"/>
  <c r="AI74" i="3" a="1"/>
  <c r="AI74" i="3" s="1"/>
  <c r="AV74" i="3" s="1" a="1"/>
  <c r="AV74" i="3" s="1"/>
  <c r="AW74" i="3"/>
  <c r="AR74" i="3"/>
  <c r="AS74" i="3"/>
  <c r="U62" i="3"/>
  <c r="V62" i="3"/>
  <c r="X62" i="3"/>
  <c r="H62" i="3" a="1"/>
  <c r="H62" i="3" s="1"/>
  <c r="S62" i="3"/>
  <c r="T62" i="3"/>
  <c r="Q77" i="3"/>
  <c r="Y77" i="3"/>
  <c r="R77" i="3"/>
  <c r="Z77" i="3"/>
  <c r="AA77" i="3"/>
  <c r="AB77" i="3"/>
  <c r="AC77" i="3"/>
  <c r="AE77" i="3"/>
  <c r="AL76" i="3" a="1"/>
  <c r="AL76" i="3" s="1"/>
  <c r="AV76" i="3" s="1" a="1"/>
  <c r="AV76" i="3" s="1"/>
  <c r="AM76" i="3" a="1"/>
  <c r="AM76" i="3" s="1"/>
  <c r="O78" i="3"/>
  <c r="P78" i="3"/>
  <c r="BC78" i="3" a="1"/>
  <c r="BC78" i="3" s="1"/>
  <c r="BD78" i="3" a="1"/>
  <c r="BD78" i="3" s="1"/>
  <c r="J94" i="3" a="1"/>
  <c r="J94" i="3" s="1"/>
  <c r="AO94" i="3" s="1" a="1"/>
  <c r="AO94" i="3" s="1"/>
  <c r="AK72" i="3" a="1"/>
  <c r="AK72" i="3" s="1"/>
  <c r="AL72" i="3" a="1"/>
  <c r="AL72" i="3" s="1"/>
  <c r="AV72" i="3" s="1" a="1"/>
  <c r="AV72" i="3" s="1"/>
  <c r="AM80" i="3" a="1"/>
  <c r="AM80" i="3" s="1"/>
  <c r="AL80" i="3" a="1"/>
  <c r="AL80" i="3" s="1"/>
  <c r="AV80" i="3" s="1" a="1"/>
  <c r="AV80" i="3" s="1"/>
  <c r="AB86" i="3"/>
  <c r="Q86" i="3"/>
  <c r="AE86" i="3"/>
  <c r="Z86" i="3"/>
  <c r="AA86" i="3"/>
  <c r="R86" i="3"/>
  <c r="AC86" i="3"/>
  <c r="Y86" i="3"/>
  <c r="Q98" i="3"/>
  <c r="AE98" i="3"/>
  <c r="Z98" i="3"/>
  <c r="AC98" i="3"/>
  <c r="AB98" i="3"/>
  <c r="AA98" i="3"/>
  <c r="R98" i="3"/>
  <c r="Y98" i="3"/>
  <c r="AL93" i="3" a="1"/>
  <c r="AL93" i="3" s="1"/>
  <c r="AV93" i="3" s="1" a="1"/>
  <c r="AV93" i="3" s="1"/>
  <c r="AM93" i="3" a="1"/>
  <c r="AM93" i="3" s="1"/>
  <c r="AK93" i="3" a="1"/>
  <c r="AK93" i="3" s="1"/>
  <c r="AP97" i="3"/>
  <c r="AQ97" i="3"/>
  <c r="L100" i="3" a="1"/>
  <c r="L100" i="3" s="1"/>
  <c r="AD100" i="3" s="1" a="1"/>
  <c r="AD100" i="3" s="1"/>
  <c r="AM97" i="3" a="1"/>
  <c r="AM97" i="3" s="1"/>
  <c r="K8" i="3" a="1"/>
  <c r="K8" i="3" s="1"/>
  <c r="W8" i="3" s="1" a="1"/>
  <c r="W8" i="3" s="1"/>
  <c r="J8" i="3" a="1"/>
  <c r="J8" i="3" s="1"/>
  <c r="BW20" i="3"/>
  <c r="BS20" i="3" a="1"/>
  <c r="BS20" i="3" s="1"/>
  <c r="BT20" i="3" s="1" a="1"/>
  <c r="BT20" i="3" s="1"/>
  <c r="AP24" i="3"/>
  <c r="AQ24" i="3"/>
  <c r="BW38" i="3"/>
  <c r="BS38" i="3" a="1"/>
  <c r="BS38" i="3" s="1"/>
  <c r="BT38" i="3" s="1" a="1"/>
  <c r="BT38" i="3" s="1"/>
  <c r="BD73" i="3" a="1"/>
  <c r="BD73" i="3" s="1"/>
  <c r="BN73" i="3" s="1" a="1"/>
  <c r="BN73" i="3" s="1"/>
  <c r="BK87" i="3"/>
  <c r="BM87" i="3"/>
  <c r="BO87" i="3"/>
  <c r="BA87" i="3" a="1"/>
  <c r="BA87" i="3" s="1"/>
  <c r="BJ87" i="3"/>
  <c r="BL87" i="3"/>
  <c r="BB83" i="3" a="1"/>
  <c r="BB83" i="3" s="1"/>
  <c r="BI100" i="3"/>
  <c r="BH100" i="3"/>
  <c r="BL10" i="3"/>
  <c r="BO10" i="3"/>
  <c r="BK10" i="3"/>
  <c r="BM10" i="3"/>
  <c r="BA10" i="3" a="1"/>
  <c r="BA10" i="3" s="1"/>
  <c r="BJ10" i="3"/>
  <c r="AT12" i="3"/>
  <c r="AU12" i="3"/>
  <c r="AS12" i="3"/>
  <c r="AI12" i="3" a="1"/>
  <c r="AI12" i="3" s="1"/>
  <c r="AR12" i="3"/>
  <c r="AW12" i="3"/>
  <c r="AB12" i="3"/>
  <c r="Q12" i="3"/>
  <c r="AE12" i="3"/>
  <c r="R12" i="3"/>
  <c r="AC12" i="3"/>
  <c r="Y12" i="3"/>
  <c r="Z12" i="3"/>
  <c r="AA12" i="3"/>
  <c r="J14" i="3" a="1"/>
  <c r="J14" i="3" s="1"/>
  <c r="O19" i="3"/>
  <c r="P19" i="3"/>
  <c r="Z16" i="3"/>
  <c r="AC16" i="3"/>
  <c r="Y16" i="3"/>
  <c r="Q16" i="3"/>
  <c r="AB16" i="3"/>
  <c r="R16" i="3"/>
  <c r="AE16" i="3"/>
  <c r="AA16" i="3"/>
  <c r="P18" i="3"/>
  <c r="O18" i="3"/>
  <c r="AQ13" i="3"/>
  <c r="AP13" i="3"/>
  <c r="AC15" i="3"/>
  <c r="Q15" i="3"/>
  <c r="AE15" i="3"/>
  <c r="R15" i="3"/>
  <c r="Y15" i="3"/>
  <c r="AB15" i="3"/>
  <c r="Z15" i="3"/>
  <c r="AA15" i="3"/>
  <c r="BE28" i="3" a="1"/>
  <c r="BE28" i="3" s="1"/>
  <c r="BC28" i="3" a="1"/>
  <c r="BC28" i="3" s="1"/>
  <c r="K29" i="3" a="1"/>
  <c r="K29" i="3" s="1"/>
  <c r="L29" i="3" a="1"/>
  <c r="L29" i="3" s="1"/>
  <c r="AD29" i="3" s="1" a="1"/>
  <c r="AD29" i="3" s="1"/>
  <c r="J29" i="3" a="1"/>
  <c r="J29" i="3" s="1"/>
  <c r="AQ31" i="3"/>
  <c r="AP31" i="3"/>
  <c r="AI23" i="3" a="1"/>
  <c r="AI23" i="3" s="1"/>
  <c r="AR23" i="3"/>
  <c r="AU23" i="3"/>
  <c r="AT23" i="3"/>
  <c r="AS23" i="3"/>
  <c r="AW23" i="3"/>
  <c r="S35" i="3"/>
  <c r="V35" i="3"/>
  <c r="X35" i="3"/>
  <c r="T35" i="3"/>
  <c r="U35" i="3"/>
  <c r="H35" i="3" a="1"/>
  <c r="H35" i="3" s="1"/>
  <c r="AI42" i="3" a="1"/>
  <c r="AI42" i="3" s="1"/>
  <c r="AT42" i="3"/>
  <c r="AU42" i="3"/>
  <c r="AJ42" i="3" a="1"/>
  <c r="AJ42" i="3" s="1"/>
  <c r="AR42" i="3"/>
  <c r="AS42" i="3"/>
  <c r="AW42" i="3"/>
  <c r="BA30" i="3" a="1"/>
  <c r="BA30" i="3" s="1"/>
  <c r="BJ30" i="3"/>
  <c r="BK30" i="3"/>
  <c r="BL30" i="3"/>
  <c r="BM30" i="3"/>
  <c r="BO30" i="3"/>
  <c r="BW42" i="3"/>
  <c r="BS42" i="3" a="1"/>
  <c r="BS42" i="3" s="1"/>
  <c r="BT42" i="3" s="1" a="1"/>
  <c r="BT42" i="3" s="1"/>
  <c r="AS32" i="3"/>
  <c r="AI32" i="3" a="1"/>
  <c r="AI32" i="3" s="1"/>
  <c r="AT32" i="3"/>
  <c r="AU32" i="3"/>
  <c r="AR32" i="3"/>
  <c r="AW32" i="3"/>
  <c r="P37" i="3"/>
  <c r="O37" i="3"/>
  <c r="AM35" i="3" a="1"/>
  <c r="AM35" i="3" s="1"/>
  <c r="X42" i="3"/>
  <c r="H42" i="3" a="1"/>
  <c r="H42" i="3" s="1"/>
  <c r="T42" i="3"/>
  <c r="U42" i="3"/>
  <c r="V42" i="3"/>
  <c r="S42" i="3"/>
  <c r="AL46" i="3" a="1"/>
  <c r="AL46" i="3" s="1"/>
  <c r="AV46" i="3" s="1" a="1"/>
  <c r="AV46" i="3" s="1"/>
  <c r="AK46" i="3" a="1"/>
  <c r="AK46" i="3" s="1"/>
  <c r="AM46" i="3" a="1"/>
  <c r="AM46" i="3" s="1"/>
  <c r="BD59" i="3" a="1"/>
  <c r="BD59" i="3" s="1"/>
  <c r="BE59" i="3" a="1"/>
  <c r="BE59" i="3" s="1"/>
  <c r="BC59" i="3" a="1"/>
  <c r="BC59" i="3" s="1"/>
  <c r="BO55" i="3"/>
  <c r="BL55" i="3"/>
  <c r="BM55" i="3"/>
  <c r="BA55" i="3" a="1"/>
  <c r="BA55" i="3" s="1"/>
  <c r="BJ55" i="3"/>
  <c r="BK55" i="3"/>
  <c r="AQ41" i="3"/>
  <c r="AP41" i="3"/>
  <c r="BI46" i="3"/>
  <c r="K48" i="3" a="1"/>
  <c r="K48" i="3" s="1"/>
  <c r="P60" i="3"/>
  <c r="O60" i="3"/>
  <c r="AP55" i="3"/>
  <c r="AQ55" i="3"/>
  <c r="BW67" i="3"/>
  <c r="BS67" i="3" a="1"/>
  <c r="BS67" i="3" s="1"/>
  <c r="BT67" i="3" s="1" a="1"/>
  <c r="BT67" i="3" s="1"/>
  <c r="BN42" i="3" a="1"/>
  <c r="BN42" i="3" s="1"/>
  <c r="P70" i="3"/>
  <c r="O70" i="3"/>
  <c r="K73" i="3" a="1"/>
  <c r="K73" i="3" s="1"/>
  <c r="W73" i="3" s="1" a="1"/>
  <c r="W73" i="3" s="1"/>
  <c r="L73" i="3" a="1"/>
  <c r="L73" i="3" s="1"/>
  <c r="AD73" i="3" s="1" a="1"/>
  <c r="AD73" i="3" s="1"/>
  <c r="J73" i="3" a="1"/>
  <c r="J73" i="3" s="1"/>
  <c r="H74" i="3" a="1"/>
  <c r="H74" i="3" s="1"/>
  <c r="X74" i="3"/>
  <c r="S74" i="3"/>
  <c r="T74" i="3"/>
  <c r="U74" i="3"/>
  <c r="V74" i="3"/>
  <c r="Z68" i="3"/>
  <c r="R68" i="3"/>
  <c r="AB68" i="3"/>
  <c r="AC68" i="3"/>
  <c r="Q68" i="3"/>
  <c r="Y68" i="3"/>
  <c r="AA68" i="3"/>
  <c r="AE68" i="3"/>
  <c r="AM59" i="3" a="1"/>
  <c r="AM59" i="3" s="1"/>
  <c r="AK59" i="3" a="1"/>
  <c r="AK59" i="3" s="1"/>
  <c r="BL72" i="3"/>
  <c r="BO72" i="3"/>
  <c r="BA72" i="3" a="1"/>
  <c r="BA72" i="3" s="1"/>
  <c r="BJ72" i="3"/>
  <c r="BK72" i="3"/>
  <c r="BM72" i="3"/>
  <c r="BL48" i="3"/>
  <c r="BM48" i="3"/>
  <c r="BA48" i="3" a="1"/>
  <c r="BA48" i="3" s="1"/>
  <c r="BJ48" i="3"/>
  <c r="BK48" i="3"/>
  <c r="BO48" i="3"/>
  <c r="H48" i="3" a="1"/>
  <c r="H48" i="3" s="1"/>
  <c r="S48" i="3"/>
  <c r="T48" i="3"/>
  <c r="U48" i="3"/>
  <c r="V48" i="3"/>
  <c r="X48" i="3"/>
  <c r="BS74" i="3" a="1"/>
  <c r="BS74" i="3" s="1"/>
  <c r="BT74" i="3" s="1" a="1"/>
  <c r="BT74" i="3" s="1"/>
  <c r="BW74" i="3"/>
  <c r="AL77" i="3" a="1"/>
  <c r="AL77" i="3" s="1"/>
  <c r="AM77" i="3" a="1"/>
  <c r="AM77" i="3" s="1"/>
  <c r="BO77" i="3"/>
  <c r="BJ77" i="3"/>
  <c r="BK77" i="3"/>
  <c r="BA77" i="3" a="1"/>
  <c r="BA77" i="3" s="1"/>
  <c r="BL77" i="3"/>
  <c r="BM77" i="3"/>
  <c r="BL84" i="3"/>
  <c r="BO84" i="3"/>
  <c r="BJ84" i="3"/>
  <c r="BK84" i="3"/>
  <c r="BM84" i="3"/>
  <c r="BA84" i="3" a="1"/>
  <c r="BA84" i="3" s="1"/>
  <c r="BE74" i="3" a="1"/>
  <c r="BE74" i="3" s="1"/>
  <c r="AB83" i="3"/>
  <c r="AC83" i="3"/>
  <c r="Q83" i="3"/>
  <c r="AE83" i="3"/>
  <c r="R83" i="3"/>
  <c r="Y83" i="3"/>
  <c r="Z83" i="3"/>
  <c r="AA83" i="3"/>
  <c r="BI79" i="3"/>
  <c r="BH79" i="3"/>
  <c r="BO80" i="3"/>
  <c r="BA80" i="3" a="1"/>
  <c r="BA80" i="3" s="1"/>
  <c r="BJ80" i="3"/>
  <c r="BK80" i="3"/>
  <c r="BL80" i="3"/>
  <c r="BM80" i="3"/>
  <c r="L87" i="3" a="1"/>
  <c r="L87" i="3" s="1"/>
  <c r="AD87" i="3" s="1" a="1"/>
  <c r="AD87" i="3" s="1"/>
  <c r="K87" i="3" a="1"/>
  <c r="K87" i="3" s="1"/>
  <c r="W87" i="3" s="1" a="1"/>
  <c r="W87" i="3" s="1"/>
  <c r="BO88" i="3"/>
  <c r="BK88" i="3"/>
  <c r="BL88" i="3"/>
  <c r="BA88" i="3" a="1"/>
  <c r="BA88" i="3" s="1"/>
  <c r="BJ88" i="3"/>
  <c r="BM88" i="3"/>
  <c r="L89" i="3" a="1"/>
  <c r="L89" i="3" s="1"/>
  <c r="AD89" i="3" s="1" a="1"/>
  <c r="AD89" i="3" s="1"/>
  <c r="J89" i="3" a="1"/>
  <c r="J89" i="3" s="1"/>
  <c r="AI66" i="3" a="1"/>
  <c r="AI66" i="3" s="1"/>
  <c r="AR66" i="3"/>
  <c r="AU66" i="3"/>
  <c r="AT66" i="3"/>
  <c r="AS66" i="3"/>
  <c r="AW66" i="3"/>
  <c r="AL88" i="3" a="1"/>
  <c r="AL88" i="3" s="1"/>
  <c r="AV88" i="3" s="1" a="1"/>
  <c r="AV88" i="3" s="1"/>
  <c r="AM88" i="3" a="1"/>
  <c r="AM88" i="3" s="1"/>
  <c r="O83" i="3"/>
  <c r="P83" i="3"/>
  <c r="AI91" i="3" a="1"/>
  <c r="AI91" i="3" s="1"/>
  <c r="AR91" i="3"/>
  <c r="AU91" i="3"/>
  <c r="AS91" i="3"/>
  <c r="AT91" i="3"/>
  <c r="AW91" i="3"/>
  <c r="P86" i="3"/>
  <c r="AL97" i="3" a="1"/>
  <c r="AL97" i="3" s="1"/>
  <c r="AV97" i="3" s="1" a="1"/>
  <c r="AV97" i="3" s="1"/>
  <c r="BH96" i="3"/>
  <c r="BI96" i="3"/>
  <c r="O90" i="3"/>
  <c r="P90" i="3"/>
  <c r="BD32" i="3" a="1"/>
  <c r="BD32" i="3" s="1"/>
  <c r="BE32" i="3" a="1"/>
  <c r="BE32" i="3" s="1"/>
  <c r="BH54" i="3"/>
  <c r="BI54" i="3"/>
  <c r="BA83" i="3" a="1"/>
  <c r="BA83" i="3" s="1"/>
  <c r="BJ83" i="3"/>
  <c r="BK83" i="3"/>
  <c r="BL83" i="3"/>
  <c r="BM83" i="3"/>
  <c r="BO83" i="3"/>
  <c r="AL7" i="3" a="1"/>
  <c r="AL7" i="3" s="1"/>
  <c r="U13" i="3"/>
  <c r="V13" i="3"/>
  <c r="H13" i="3" a="1"/>
  <c r="H13" i="3" s="1"/>
  <c r="S13" i="3"/>
  <c r="T13" i="3"/>
  <c r="X13" i="3"/>
  <c r="I13" i="3" a="1"/>
  <c r="I13" i="3" s="1"/>
  <c r="S10" i="3"/>
  <c r="U10" i="3"/>
  <c r="V10" i="3"/>
  <c r="T10" i="3"/>
  <c r="X10" i="3"/>
  <c r="H10" i="3" a="1"/>
  <c r="H10" i="3" s="1"/>
  <c r="BL16" i="3"/>
  <c r="BO16" i="3"/>
  <c r="BA16" i="3" a="1"/>
  <c r="BA16" i="3" s="1"/>
  <c r="BJ16" i="3"/>
  <c r="BK16" i="3"/>
  <c r="BM16" i="3"/>
  <c r="BI17" i="3"/>
  <c r="BH17" i="3"/>
  <c r="BD28" i="3" a="1"/>
  <c r="BD28" i="3" s="1"/>
  <c r="BA26" i="3" a="1"/>
  <c r="BA26" i="3" s="1"/>
  <c r="BJ26" i="3"/>
  <c r="BL26" i="3"/>
  <c r="BO26" i="3"/>
  <c r="BK26" i="3"/>
  <c r="BM26" i="3"/>
  <c r="BB26" i="3" a="1"/>
  <c r="BB26" i="3" s="1"/>
  <c r="AB26" i="3"/>
  <c r="Q26" i="3"/>
  <c r="AE26" i="3"/>
  <c r="Y26" i="3"/>
  <c r="R26" i="3"/>
  <c r="Z26" i="3"/>
  <c r="AA26" i="3"/>
  <c r="AC26" i="3"/>
  <c r="W27" i="3" a="1"/>
  <c r="W27" i="3" s="1"/>
  <c r="AM28" i="3" a="1"/>
  <c r="AM28" i="3" s="1"/>
  <c r="AL28" i="3" a="1"/>
  <c r="AL28" i="3" s="1"/>
  <c r="AV31" i="3" a="1"/>
  <c r="AV31" i="3" s="1"/>
  <c r="BA23" i="3" a="1"/>
  <c r="BA23" i="3" s="1"/>
  <c r="BN23" i="3" s="1" a="1"/>
  <c r="BN23" i="3" s="1"/>
  <c r="BJ23" i="3"/>
  <c r="BK23" i="3"/>
  <c r="BL23" i="3"/>
  <c r="BM23" i="3"/>
  <c r="BO23" i="3"/>
  <c r="AC23" i="3"/>
  <c r="Q23" i="3"/>
  <c r="AE23" i="3"/>
  <c r="R23" i="3"/>
  <c r="Y23" i="3"/>
  <c r="Z23" i="3"/>
  <c r="AB23" i="3"/>
  <c r="AA23" i="3"/>
  <c r="BE36" i="3" a="1"/>
  <c r="BE36" i="3" s="1"/>
  <c r="BC36" i="3" a="1"/>
  <c r="BC36" i="3" s="1"/>
  <c r="BD36" i="3" a="1"/>
  <c r="BD36" i="3" s="1"/>
  <c r="BN36" i="3" s="1" a="1"/>
  <c r="BN36" i="3" s="1"/>
  <c r="AM39" i="3" a="1"/>
  <c r="AM39" i="3" s="1"/>
  <c r="AK39" i="3" a="1"/>
  <c r="AK39" i="3" s="1"/>
  <c r="AL39" i="3" a="1"/>
  <c r="AL39" i="3" s="1"/>
  <c r="U30" i="3"/>
  <c r="H30" i="3" a="1"/>
  <c r="H30" i="3" s="1"/>
  <c r="X30" i="3"/>
  <c r="S30" i="3"/>
  <c r="T30" i="3"/>
  <c r="V30" i="3"/>
  <c r="R32" i="3"/>
  <c r="Y32" i="3"/>
  <c r="Z32" i="3"/>
  <c r="Q32" i="3"/>
  <c r="AC32" i="3"/>
  <c r="AA32" i="3"/>
  <c r="AB32" i="3"/>
  <c r="AE32" i="3"/>
  <c r="BW35" i="3"/>
  <c r="BS35" i="3" a="1"/>
  <c r="BS35" i="3" s="1"/>
  <c r="BT35" i="3" s="1" a="1"/>
  <c r="BT35" i="3" s="1"/>
  <c r="AS39" i="3"/>
  <c r="AW39" i="3"/>
  <c r="AR39" i="3"/>
  <c r="AT39" i="3"/>
  <c r="AU39" i="3"/>
  <c r="AI39" i="3" a="1"/>
  <c r="AI39" i="3" s="1"/>
  <c r="BD45" i="3" a="1"/>
  <c r="BD45" i="3" s="1"/>
  <c r="L44" i="3" a="1"/>
  <c r="L44" i="3" s="1"/>
  <c r="AD44" i="3" s="1" a="1"/>
  <c r="AD44" i="3" s="1"/>
  <c r="J44" i="3" a="1"/>
  <c r="J44" i="3" s="1"/>
  <c r="J49" i="3" a="1"/>
  <c r="J49" i="3" s="1"/>
  <c r="BO51" i="3"/>
  <c r="BK51" i="3"/>
  <c r="BL51" i="3"/>
  <c r="BA51" i="3" a="1"/>
  <c r="BA51" i="3" s="1"/>
  <c r="BJ51" i="3"/>
  <c r="BM51" i="3"/>
  <c r="S55" i="3"/>
  <c r="V55" i="3"/>
  <c r="T55" i="3"/>
  <c r="U55" i="3"/>
  <c r="X55" i="3"/>
  <c r="H55" i="3" a="1"/>
  <c r="H55" i="3" s="1"/>
  <c r="BD44" i="3" a="1"/>
  <c r="BD44" i="3" s="1"/>
  <c r="BN44" i="3" s="1" a="1"/>
  <c r="BN44" i="3" s="1"/>
  <c r="AM51" i="3" a="1"/>
  <c r="AM51" i="3" s="1"/>
  <c r="AL51" i="3" a="1"/>
  <c r="AL51" i="3" s="1"/>
  <c r="O53" i="3"/>
  <c r="P53" i="3"/>
  <c r="K56" i="3" a="1"/>
  <c r="K56" i="3" s="1"/>
  <c r="L56" i="3" a="1"/>
  <c r="L56" i="3" s="1"/>
  <c r="AD56" i="3" s="1" a="1"/>
  <c r="AD56" i="3" s="1"/>
  <c r="J56" i="3" a="1"/>
  <c r="J56" i="3" s="1"/>
  <c r="K63" i="3" a="1"/>
  <c r="K63" i="3" s="1"/>
  <c r="Q57" i="3"/>
  <c r="AE57" i="3"/>
  <c r="Y57" i="3"/>
  <c r="Z57" i="3"/>
  <c r="AB57" i="3"/>
  <c r="AC57" i="3"/>
  <c r="R57" i="3"/>
  <c r="AA57" i="3"/>
  <c r="AL61" i="3" a="1"/>
  <c r="AL61" i="3" s="1"/>
  <c r="AV61" i="3" s="1" a="1"/>
  <c r="AV61" i="3" s="1"/>
  <c r="V61" i="6" s="1"/>
  <c r="AE61" i="6" s="1"/>
  <c r="R61" i="7" s="1" a="1"/>
  <c r="R61" i="7" s="1"/>
  <c r="AM61" i="3" a="1"/>
  <c r="AM61" i="3" s="1"/>
  <c r="AK61" i="3" a="1"/>
  <c r="AK61" i="3" s="1"/>
  <c r="BS63" i="3" a="1"/>
  <c r="BS63" i="3" s="1"/>
  <c r="BT63" i="3" s="1" a="1"/>
  <c r="BT63" i="3" s="1"/>
  <c r="BW63" i="3"/>
  <c r="AM49" i="3" a="1"/>
  <c r="AM49" i="3" s="1"/>
  <c r="AM69" i="3" a="1"/>
  <c r="AM69" i="3" s="1"/>
  <c r="AK69" i="3" a="1"/>
  <c r="AK69" i="3" s="1"/>
  <c r="AB75" i="3"/>
  <c r="AC75" i="3"/>
  <c r="Q75" i="3"/>
  <c r="Z75" i="3"/>
  <c r="R75" i="3"/>
  <c r="AA75" i="3"/>
  <c r="AE75" i="3"/>
  <c r="Y75" i="3"/>
  <c r="BH57" i="3"/>
  <c r="BI57" i="3"/>
  <c r="AP67" i="3"/>
  <c r="AQ67" i="3"/>
  <c r="P61" i="3"/>
  <c r="O61" i="3"/>
  <c r="BA74" i="3" a="1"/>
  <c r="BA74" i="3" s="1"/>
  <c r="BN74" i="3" s="1" a="1"/>
  <c r="BN74" i="3" s="1"/>
  <c r="BJ74" i="3"/>
  <c r="BK74" i="3"/>
  <c r="BL74" i="3"/>
  <c r="BM74" i="3"/>
  <c r="BO74" i="3"/>
  <c r="O54" i="3"/>
  <c r="P54" i="3"/>
  <c r="K68" i="3" a="1"/>
  <c r="K68" i="3" s="1"/>
  <c r="L68" i="3" a="1"/>
  <c r="L68" i="3" s="1"/>
  <c r="AD68" i="3" s="1" a="1"/>
  <c r="AD68" i="3" s="1"/>
  <c r="W70" i="3" a="1"/>
  <c r="W70" i="3" s="1"/>
  <c r="AP81" i="3"/>
  <c r="AQ81" i="3"/>
  <c r="S72" i="3"/>
  <c r="V72" i="3"/>
  <c r="H72" i="3" a="1"/>
  <c r="H72" i="3" s="1"/>
  <c r="T72" i="3"/>
  <c r="U72" i="3"/>
  <c r="X72" i="3"/>
  <c r="AM81" i="3" a="1"/>
  <c r="AM81" i="3" s="1"/>
  <c r="BC62" i="3" a="1"/>
  <c r="BC62" i="3" s="1"/>
  <c r="X77" i="3"/>
  <c r="H77" i="3" a="1"/>
  <c r="H77" i="3" s="1"/>
  <c r="S77" i="3"/>
  <c r="T77" i="3"/>
  <c r="U77" i="3"/>
  <c r="V77" i="3"/>
  <c r="S84" i="3"/>
  <c r="V84" i="3"/>
  <c r="H84" i="3" a="1"/>
  <c r="H84" i="3" s="1"/>
  <c r="T84" i="3"/>
  <c r="U84" i="3"/>
  <c r="X84" i="3"/>
  <c r="BS83" i="3" a="1"/>
  <c r="BS83" i="3" s="1"/>
  <c r="BT83" i="3" s="1" a="1"/>
  <c r="BT83" i="3" s="1"/>
  <c r="BW83" i="3"/>
  <c r="AI95" i="3" a="1"/>
  <c r="AI95" i="3" s="1"/>
  <c r="AR95" i="3"/>
  <c r="AT95" i="3"/>
  <c r="AJ95" i="3" a="1"/>
  <c r="AJ95" i="3" s="1"/>
  <c r="AW95" i="3"/>
  <c r="AS95" i="3"/>
  <c r="AU95" i="3"/>
  <c r="BH70" i="3"/>
  <c r="BI70" i="3"/>
  <c r="BB80" i="3" a="1"/>
  <c r="BB80" i="3" s="1"/>
  <c r="U80" i="3"/>
  <c r="V80" i="3"/>
  <c r="H80" i="3" a="1"/>
  <c r="H80" i="3" s="1"/>
  <c r="X80" i="3"/>
  <c r="S80" i="3"/>
  <c r="T80" i="3"/>
  <c r="L86" i="3" a="1"/>
  <c r="L86" i="3" s="1"/>
  <c r="AD86" i="3" s="1" a="1"/>
  <c r="AD86" i="3" s="1"/>
  <c r="BB87" i="3" a="1"/>
  <c r="BB87" i="3" s="1"/>
  <c r="S88" i="3"/>
  <c r="X88" i="3"/>
  <c r="H88" i="3" a="1"/>
  <c r="H88" i="3" s="1"/>
  <c r="T88" i="3"/>
  <c r="U88" i="3"/>
  <c r="V88" i="3"/>
  <c r="J81" i="3" a="1"/>
  <c r="J81" i="3" s="1"/>
  <c r="L81" i="3" a="1"/>
  <c r="L81" i="3" s="1"/>
  <c r="AD81" i="3" s="1" a="1"/>
  <c r="AD81" i="3" s="1"/>
  <c r="AI92" i="3" a="1"/>
  <c r="AI92" i="3" s="1"/>
  <c r="AR92" i="3"/>
  <c r="AS92" i="3"/>
  <c r="AJ92" i="3" a="1"/>
  <c r="AJ92" i="3" s="1"/>
  <c r="AW92" i="3"/>
  <c r="AT92" i="3"/>
  <c r="AU92" i="3"/>
  <c r="AC66" i="3"/>
  <c r="Q66" i="3"/>
  <c r="AE66" i="3"/>
  <c r="R66" i="3"/>
  <c r="Y66" i="3"/>
  <c r="Z66" i="3"/>
  <c r="AA66" i="3"/>
  <c r="AB66" i="3"/>
  <c r="AP88" i="3"/>
  <c r="AQ88" i="3"/>
  <c r="AP93" i="3"/>
  <c r="AQ93" i="3"/>
  <c r="BA98" i="3" a="1"/>
  <c r="BA98" i="3" s="1"/>
  <c r="BJ98" i="3"/>
  <c r="BL98" i="3"/>
  <c r="BO98" i="3"/>
  <c r="BK98" i="3"/>
  <c r="BM98" i="3"/>
  <c r="BC90" i="3" a="1"/>
  <c r="BC90" i="3" s="1"/>
  <c r="AC91" i="3"/>
  <c r="Q91" i="3"/>
  <c r="AE91" i="3"/>
  <c r="R91" i="3"/>
  <c r="Y91" i="3"/>
  <c r="Z91" i="3"/>
  <c r="AA91" i="3"/>
  <c r="AB91" i="3"/>
  <c r="J84" i="3" a="1"/>
  <c r="J84" i="3" s="1"/>
  <c r="AU98" i="3"/>
  <c r="AI98" i="3" a="1"/>
  <c r="AI98" i="3" s="1"/>
  <c r="AR98" i="3"/>
  <c r="AS98" i="3"/>
  <c r="AW98" i="3"/>
  <c r="AT98" i="3"/>
  <c r="AJ98" i="3" a="1"/>
  <c r="AJ98" i="3" s="1"/>
  <c r="J100" i="3" a="1"/>
  <c r="J100" i="3" s="1"/>
  <c r="AM13" i="3" a="1"/>
  <c r="AM13" i="3" s="1"/>
  <c r="AL13" i="3" a="1"/>
  <c r="AL13" i="3" s="1"/>
  <c r="AV13" i="3" s="1" a="1"/>
  <c r="AV13" i="3" s="1"/>
  <c r="Z10" i="3"/>
  <c r="AB10" i="3"/>
  <c r="AC10" i="3"/>
  <c r="Y10" i="3"/>
  <c r="R10" i="3"/>
  <c r="AA10" i="3"/>
  <c r="AE10" i="3"/>
  <c r="Q10" i="3"/>
  <c r="BL24" i="3"/>
  <c r="BO24" i="3"/>
  <c r="BM24" i="3"/>
  <c r="BA24" i="3" a="1"/>
  <c r="BA24" i="3" s="1"/>
  <c r="BJ24" i="3"/>
  <c r="BK24" i="3"/>
  <c r="AT47" i="3"/>
  <c r="AR47" i="3"/>
  <c r="AI47" i="3" a="1"/>
  <c r="AI47" i="3" s="1"/>
  <c r="AS47" i="3"/>
  <c r="AU47" i="3"/>
  <c r="AW47" i="3"/>
  <c r="AQ80" i="3"/>
  <c r="AP80" i="3"/>
  <c r="O87" i="3"/>
  <c r="P87" i="3"/>
  <c r="AQ7" i="3"/>
  <c r="J7" i="3" a="1"/>
  <c r="J7" i="3" s="1"/>
  <c r="L7" i="3" a="1"/>
  <c r="L7" i="3" s="1"/>
  <c r="AD7" i="3" s="1" a="1"/>
  <c r="AD7" i="3" s="1"/>
  <c r="O14" i="3"/>
  <c r="P14" i="3"/>
  <c r="S16" i="3"/>
  <c r="V16" i="3"/>
  <c r="H16" i="3" a="1"/>
  <c r="H16" i="3" s="1"/>
  <c r="T16" i="3"/>
  <c r="U16" i="3"/>
  <c r="X16" i="3"/>
  <c r="BH19" i="3"/>
  <c r="BI19" i="3"/>
  <c r="AK15" i="3" a="1"/>
  <c r="AK15" i="3" s="1"/>
  <c r="AK22" i="3" a="1"/>
  <c r="AK22" i="3" s="1"/>
  <c r="AM22" i="3" a="1"/>
  <c r="AM22" i="3" s="1"/>
  <c r="U26" i="3"/>
  <c r="H26" i="3" a="1"/>
  <c r="H26" i="3" s="1"/>
  <c r="X26" i="3"/>
  <c r="S26" i="3"/>
  <c r="T26" i="3"/>
  <c r="I26" i="3" a="1"/>
  <c r="I26" i="3" s="1"/>
  <c r="V26" i="3"/>
  <c r="BE27" i="3" a="1"/>
  <c r="BE27" i="3" s="1"/>
  <c r="I24" i="3" a="1"/>
  <c r="I24" i="3" s="1"/>
  <c r="BD29" i="3" a="1"/>
  <c r="BD29" i="3" s="1"/>
  <c r="BN29" i="3" s="1" a="1"/>
  <c r="BN29" i="3" s="1"/>
  <c r="BC29" i="3" a="1"/>
  <c r="BC29" i="3" s="1"/>
  <c r="BE29" i="3" a="1"/>
  <c r="BE29" i="3" s="1"/>
  <c r="AJ23" i="3" a="1"/>
  <c r="AJ23" i="3" s="1"/>
  <c r="BW23" i="3"/>
  <c r="AM26" i="3" a="1"/>
  <c r="AM26" i="3" s="1"/>
  <c r="AI35" i="3" a="1"/>
  <c r="AI35" i="3" s="1"/>
  <c r="AR35" i="3"/>
  <c r="AS35" i="3"/>
  <c r="AT35" i="3"/>
  <c r="AU35" i="3"/>
  <c r="AW35" i="3"/>
  <c r="BB35" i="3" a="1"/>
  <c r="BB35" i="3" s="1"/>
  <c r="BS39" i="3" a="1"/>
  <c r="BS39" i="3" s="1"/>
  <c r="BT39" i="3" s="1" a="1"/>
  <c r="BT39" i="3" s="1"/>
  <c r="AT30" i="3"/>
  <c r="AU30" i="3"/>
  <c r="AI30" i="3" a="1"/>
  <c r="AI30" i="3" s="1"/>
  <c r="AS30" i="3"/>
  <c r="AR30" i="3"/>
  <c r="AW30" i="3"/>
  <c r="AC40" i="3"/>
  <c r="Q40" i="3"/>
  <c r="Y40" i="3"/>
  <c r="AE40" i="3"/>
  <c r="Z40" i="3"/>
  <c r="AA40" i="3"/>
  <c r="AB40" i="3"/>
  <c r="R40" i="3"/>
  <c r="BH41" i="3"/>
  <c r="BI41" i="3"/>
  <c r="K44" i="3" a="1"/>
  <c r="K44" i="3" s="1"/>
  <c r="W44" i="3" s="1" a="1"/>
  <c r="W44" i="3" s="1"/>
  <c r="BI37" i="3"/>
  <c r="BH37" i="3"/>
  <c r="O44" i="3"/>
  <c r="P44" i="3"/>
  <c r="AB49" i="3"/>
  <c r="Q49" i="3"/>
  <c r="AE49" i="3"/>
  <c r="Y49" i="3"/>
  <c r="Z49" i="3"/>
  <c r="AA49" i="3"/>
  <c r="R49" i="3"/>
  <c r="AC49" i="3"/>
  <c r="S51" i="3"/>
  <c r="U51" i="3"/>
  <c r="V51" i="3"/>
  <c r="X51" i="3"/>
  <c r="H51" i="3" a="1"/>
  <c r="H51" i="3" s="1"/>
  <c r="T51" i="3"/>
  <c r="BA49" i="3" a="1"/>
  <c r="BA49" i="3" s="1"/>
  <c r="BJ49" i="3"/>
  <c r="BO49" i="3"/>
  <c r="BK49" i="3"/>
  <c r="BL49" i="3"/>
  <c r="BM49" i="3"/>
  <c r="BS51" i="3" a="1"/>
  <c r="BS51" i="3" s="1"/>
  <c r="BT51" i="3" s="1" a="1"/>
  <c r="BT51" i="3" s="1"/>
  <c r="BC45" i="3" a="1"/>
  <c r="BC45" i="3" s="1"/>
  <c r="BO45" i="3"/>
  <c r="BA45" i="3" a="1"/>
  <c r="BA45" i="3" s="1"/>
  <c r="BJ45" i="3"/>
  <c r="BM45" i="3"/>
  <c r="BK45" i="3"/>
  <c r="BL45" i="3"/>
  <c r="BH53" i="3"/>
  <c r="BI53" i="3"/>
  <c r="J63" i="3" a="1"/>
  <c r="J63" i="3" s="1"/>
  <c r="BO58" i="3"/>
  <c r="BA58" i="3" a="1"/>
  <c r="BA58" i="3" s="1"/>
  <c r="BN58" i="3" s="1" a="1"/>
  <c r="BN58" i="3" s="1"/>
  <c r="BJ58" i="3"/>
  <c r="BK58" i="3"/>
  <c r="BL58" i="3"/>
  <c r="BM58" i="3"/>
  <c r="BE40" i="3" a="1"/>
  <c r="BE40" i="3" s="1"/>
  <c r="BC54" i="3" a="1"/>
  <c r="BC54" i="3" s="1"/>
  <c r="BH42" i="3"/>
  <c r="BM68" i="3"/>
  <c r="BJ68" i="3"/>
  <c r="BK68" i="3"/>
  <c r="BA68" i="3" a="1"/>
  <c r="BA68" i="3" s="1"/>
  <c r="BL68" i="3"/>
  <c r="BO68" i="3"/>
  <c r="AK74" i="3" a="1"/>
  <c r="AK74" i="3" s="1"/>
  <c r="AP58" i="3"/>
  <c r="AQ58" i="3"/>
  <c r="BW68" i="3"/>
  <c r="BS68" i="3" a="1"/>
  <c r="BS68" i="3" s="1"/>
  <c r="BT68" i="3" s="1" a="1"/>
  <c r="BT68" i="3" s="1"/>
  <c r="J69" i="3" a="1"/>
  <c r="J69" i="3" s="1"/>
  <c r="L69" i="3" a="1"/>
  <c r="L69" i="3" s="1"/>
  <c r="AD69" i="3" s="1" a="1"/>
  <c r="AD69" i="3" s="1"/>
  <c r="AT48" i="3"/>
  <c r="AW48" i="3"/>
  <c r="AR48" i="3"/>
  <c r="AS48" i="3"/>
  <c r="AU48" i="3"/>
  <c r="AI48" i="3" a="1"/>
  <c r="AI48" i="3" s="1"/>
  <c r="I62" i="3" a="1"/>
  <c r="I62" i="3" s="1"/>
  <c r="BS77" i="3" a="1"/>
  <c r="BS77" i="3" s="1"/>
  <c r="BT77" i="3" s="1" a="1"/>
  <c r="BT77" i="3" s="1"/>
  <c r="K89" i="3" a="1"/>
  <c r="K89" i="3" s="1"/>
  <c r="W89" i="3" s="1" a="1"/>
  <c r="W89" i="3" s="1"/>
  <c r="J87" i="3" a="1"/>
  <c r="J87" i="3" s="1"/>
  <c r="BW95" i="3"/>
  <c r="BS95" i="3" a="1"/>
  <c r="BS95" i="3" s="1"/>
  <c r="BT95" i="3" s="1" a="1"/>
  <c r="BT95" i="3" s="1"/>
  <c r="AM94" i="3" a="1"/>
  <c r="AM94" i="3" s="1"/>
  <c r="AL94" i="3" a="1"/>
  <c r="AL94" i="3" s="1"/>
  <c r="AP72" i="3"/>
  <c r="AQ72" i="3"/>
  <c r="I80" i="3" a="1"/>
  <c r="I80" i="3" s="1"/>
  <c r="K82" i="3" a="1"/>
  <c r="K82" i="3" s="1"/>
  <c r="W82" i="3" s="1" a="1"/>
  <c r="W82" i="3" s="1"/>
  <c r="AL81" i="3" a="1"/>
  <c r="AL81" i="3" s="1"/>
  <c r="AV81" i="3" s="1" a="1"/>
  <c r="AV81" i="3" s="1"/>
  <c r="BS92" i="3" a="1"/>
  <c r="BS92" i="3" s="1"/>
  <c r="BT92" i="3" s="1" a="1"/>
  <c r="BT92" i="3" s="1"/>
  <c r="BW92" i="3"/>
  <c r="AJ66" i="3" a="1"/>
  <c r="AJ66" i="3" s="1"/>
  <c r="H98" i="3" a="1"/>
  <c r="H98" i="3" s="1"/>
  <c r="X98" i="3"/>
  <c r="S98" i="3"/>
  <c r="V98" i="3"/>
  <c r="T98" i="3"/>
  <c r="U98" i="3"/>
  <c r="AJ91" i="3" a="1"/>
  <c r="AJ91" i="3" s="1"/>
  <c r="BW91" i="3"/>
  <c r="BS91" i="3" a="1"/>
  <c r="BS91" i="3" s="1"/>
  <c r="BT91" i="3" s="1" a="1"/>
  <c r="BT91" i="3" s="1"/>
  <c r="BI86" i="3"/>
  <c r="BH86" i="3"/>
  <c r="BD92" i="3" a="1"/>
  <c r="BD92" i="3" s="1"/>
  <c r="BD93" i="3" a="1"/>
  <c r="BD93" i="3" s="1"/>
  <c r="BC93" i="3" a="1"/>
  <c r="BC93" i="3" s="1"/>
  <c r="AB100" i="3"/>
  <c r="Q100" i="3"/>
  <c r="AE100" i="3"/>
  <c r="Z100" i="3"/>
  <c r="AA100" i="3"/>
  <c r="R100" i="3"/>
  <c r="AC100" i="3"/>
  <c r="Y100" i="3"/>
  <c r="J90" i="3" a="1"/>
  <c r="J90" i="3" s="1"/>
  <c r="K90" i="3" a="1"/>
  <c r="K90" i="3" s="1"/>
  <c r="W90" i="3" s="1" a="1"/>
  <c r="W90" i="3" s="1"/>
  <c r="G90" i="7" s="1" a="1"/>
  <c r="G90" i="7" s="1"/>
  <c r="O31" i="3"/>
  <c r="P31" i="3"/>
  <c r="BC42" i="3" a="1"/>
  <c r="BC42" i="3" s="1"/>
  <c r="BE42" i="3" a="1"/>
  <c r="BE42" i="3" s="1"/>
  <c r="L60" i="3" a="1"/>
  <c r="L60" i="3" s="1"/>
  <c r="AD60" i="3" s="1" a="1"/>
  <c r="AD60" i="3" s="1"/>
  <c r="K60" i="3" a="1"/>
  <c r="K60" i="3" s="1"/>
  <c r="W60" i="3" s="1" a="1"/>
  <c r="W60" i="3" s="1"/>
  <c r="G60" i="7" s="1" a="1"/>
  <c r="G60" i="7" s="1"/>
  <c r="J60" i="3" a="1"/>
  <c r="J60" i="3" s="1"/>
  <c r="S67" i="3"/>
  <c r="V67" i="3"/>
  <c r="T67" i="3"/>
  <c r="U67" i="3"/>
  <c r="X67" i="3"/>
  <c r="H67" i="3" a="1"/>
  <c r="H67" i="3" s="1"/>
  <c r="O71" i="3"/>
  <c r="P71" i="3"/>
  <c r="AM7" i="3" a="1"/>
  <c r="AM7" i="3" s="1"/>
  <c r="L8" i="3" a="1"/>
  <c r="L8" i="3" s="1"/>
  <c r="AD8" i="3" s="1" a="1"/>
  <c r="AD8" i="3" s="1"/>
  <c r="R19" i="3"/>
  <c r="Y19" i="3"/>
  <c r="AB19" i="3"/>
  <c r="Q19" i="3"/>
  <c r="AA19" i="3"/>
  <c r="AE19" i="3"/>
  <c r="Z19" i="3"/>
  <c r="AC19" i="3"/>
  <c r="P11" i="3"/>
  <c r="O11" i="3"/>
  <c r="BE7" i="3" a="1"/>
  <c r="BE7" i="3" s="1"/>
  <c r="BC7" i="3" a="1"/>
  <c r="BC7" i="3" s="1"/>
  <c r="J25" i="3" a="1"/>
  <c r="J25" i="3" s="1"/>
  <c r="BW16" i="3"/>
  <c r="BS16" i="3" a="1"/>
  <c r="BS16" i="3" s="1"/>
  <c r="BT16" i="3" s="1" a="1"/>
  <c r="BT16" i="3" s="1"/>
  <c r="BO20" i="3"/>
  <c r="BJ20" i="3"/>
  <c r="BK20" i="3"/>
  <c r="BA20" i="3" a="1"/>
  <c r="BA20" i="3" s="1"/>
  <c r="BL20" i="3"/>
  <c r="BB20" i="3" a="1"/>
  <c r="BB20" i="3" s="1"/>
  <c r="BM20" i="3"/>
  <c r="AQ18" i="3"/>
  <c r="AP18" i="3"/>
  <c r="O22" i="3"/>
  <c r="AP22" i="3"/>
  <c r="AQ22" i="3"/>
  <c r="AT26" i="3"/>
  <c r="AU26" i="3"/>
  <c r="AI26" i="3" a="1"/>
  <c r="AI26" i="3" s="1"/>
  <c r="AS26" i="3"/>
  <c r="AW26" i="3"/>
  <c r="AR26" i="3"/>
  <c r="BD27" i="3" a="1"/>
  <c r="BD27" i="3" s="1"/>
  <c r="AM31" i="3" a="1"/>
  <c r="AM31" i="3" s="1"/>
  <c r="R27" i="3"/>
  <c r="Y27" i="3"/>
  <c r="AE27" i="3"/>
  <c r="Q27" i="3"/>
  <c r="AA27" i="3"/>
  <c r="AB27" i="3"/>
  <c r="Z27" i="3"/>
  <c r="AC27" i="3"/>
  <c r="AS28" i="3"/>
  <c r="AR28" i="3"/>
  <c r="AI28" i="3" a="1"/>
  <c r="AI28" i="3" s="1"/>
  <c r="AT28" i="3"/>
  <c r="AU28" i="3"/>
  <c r="AW28" i="3"/>
  <c r="AM29" i="3" a="1"/>
  <c r="AM29" i="3" s="1"/>
  <c r="P34" i="3"/>
  <c r="O34" i="3"/>
  <c r="BO43" i="3"/>
  <c r="BA43" i="3" a="1"/>
  <c r="BA43" i="3" s="1"/>
  <c r="BL43" i="3"/>
  <c r="BB43" i="3" a="1"/>
  <c r="BB43" i="3" s="1"/>
  <c r="BK43" i="3"/>
  <c r="BJ43" i="3"/>
  <c r="BM43" i="3"/>
  <c r="Z35" i="3"/>
  <c r="AC35" i="3"/>
  <c r="Q35" i="3"/>
  <c r="AB35" i="3"/>
  <c r="R35" i="3"/>
  <c r="Y35" i="3"/>
  <c r="AA35" i="3"/>
  <c r="AE35" i="3"/>
  <c r="I35" i="3" a="1"/>
  <c r="I35" i="3" s="1"/>
  <c r="BB39" i="3" a="1"/>
  <c r="BB39" i="3" s="1"/>
  <c r="I30" i="3" a="1"/>
  <c r="I30" i="3" s="1"/>
  <c r="AJ30" i="3" a="1"/>
  <c r="AJ30" i="3" s="1"/>
  <c r="AM36" i="3" a="1"/>
  <c r="AM36" i="3" s="1"/>
  <c r="BC32" i="3" a="1"/>
  <c r="BC32" i="3" s="1"/>
  <c r="BO32" i="3"/>
  <c r="BK32" i="3"/>
  <c r="BL32" i="3"/>
  <c r="BJ32" i="3"/>
  <c r="BM32" i="3"/>
  <c r="BA32" i="3" a="1"/>
  <c r="BA32" i="3" s="1"/>
  <c r="BE44" i="3" a="1"/>
  <c r="BE44" i="3" s="1"/>
  <c r="BB55" i="3" a="1"/>
  <c r="BB55" i="3" s="1"/>
  <c r="J45" i="3" a="1"/>
  <c r="J45" i="3" s="1"/>
  <c r="V45" i="3"/>
  <c r="AD45" i="3" a="1"/>
  <c r="AD45" i="3" s="1"/>
  <c r="H45" i="3" a="1"/>
  <c r="H45" i="3" s="1"/>
  <c r="W45" i="3" s="1" a="1"/>
  <c r="W45" i="3" s="1"/>
  <c r="U45" i="3"/>
  <c r="X45" i="3"/>
  <c r="S45" i="3"/>
  <c r="T45" i="3"/>
  <c r="BE54" i="3" a="1"/>
  <c r="BE54" i="3" s="1"/>
  <c r="S59" i="3"/>
  <c r="T59" i="3"/>
  <c r="V59" i="3"/>
  <c r="X59" i="3"/>
  <c r="H59" i="3" a="1"/>
  <c r="H59" i="3" s="1"/>
  <c r="U59" i="3"/>
  <c r="V58" i="3"/>
  <c r="H58" i="3" a="1"/>
  <c r="H58" i="3" s="1"/>
  <c r="X58" i="3"/>
  <c r="S58" i="3"/>
  <c r="T58" i="3"/>
  <c r="U58" i="3"/>
  <c r="J57" i="3" a="1"/>
  <c r="J57" i="3" s="1"/>
  <c r="J54" i="3" a="1"/>
  <c r="J54" i="3" s="1"/>
  <c r="BA61" i="3" a="1"/>
  <c r="BA61" i="3" s="1"/>
  <c r="BJ61" i="3"/>
  <c r="BK61" i="3"/>
  <c r="BL61" i="3"/>
  <c r="BM61" i="3"/>
  <c r="BO61" i="3"/>
  <c r="BB61" i="3" a="1"/>
  <c r="BB61" i="3" s="1"/>
  <c r="BI65" i="3"/>
  <c r="BH65" i="3"/>
  <c r="BS79" i="3" a="1"/>
  <c r="BS79" i="3" s="1"/>
  <c r="BT79" i="3" s="1" a="1"/>
  <c r="BT79" i="3" s="1"/>
  <c r="BW79" i="3"/>
  <c r="W61" i="3" a="1"/>
  <c r="W61" i="3" s="1"/>
  <c r="AL68" i="3" a="1"/>
  <c r="AL68" i="3" s="1"/>
  <c r="AV68" i="3" s="1" a="1"/>
  <c r="AV68" i="3" s="1"/>
  <c r="AM68" i="3" a="1"/>
  <c r="AM68" i="3" s="1"/>
  <c r="AP59" i="3"/>
  <c r="AQ59" i="3"/>
  <c r="BB72" i="3" a="1"/>
  <c r="BB72" i="3" s="1"/>
  <c r="BB48" i="3" a="1"/>
  <c r="BB48" i="3" s="1"/>
  <c r="AJ62" i="3" a="1"/>
  <c r="AJ62" i="3" s="1"/>
  <c r="AS77" i="3"/>
  <c r="AR77" i="3"/>
  <c r="AT77" i="3"/>
  <c r="AI77" i="3" a="1"/>
  <c r="AI77" i="3" s="1"/>
  <c r="AU77" i="3"/>
  <c r="AW77" i="3"/>
  <c r="BB84" i="3" a="1"/>
  <c r="BB84" i="3" s="1"/>
  <c r="BO92" i="3"/>
  <c r="BK92" i="3"/>
  <c r="BM92" i="3"/>
  <c r="BA92" i="3" a="1"/>
  <c r="BA92" i="3" s="1"/>
  <c r="BJ92" i="3"/>
  <c r="BL92" i="3"/>
  <c r="AP76" i="3"/>
  <c r="AQ76" i="3"/>
  <c r="R87" i="3"/>
  <c r="Y87" i="3"/>
  <c r="AB87" i="3"/>
  <c r="AC87" i="3"/>
  <c r="AE87" i="3"/>
  <c r="Z87" i="3"/>
  <c r="AA87" i="3"/>
  <c r="Q87" i="3"/>
  <c r="AL85" i="3" a="1"/>
  <c r="AL85" i="3" s="1"/>
  <c r="AV85" i="3" s="1" a="1"/>
  <c r="AV85" i="3" s="1"/>
  <c r="AM85" i="3" a="1"/>
  <c r="AM85" i="3" s="1"/>
  <c r="AK85" i="3" a="1"/>
  <c r="AK85" i="3" s="1"/>
  <c r="BS80" i="3" a="1"/>
  <c r="BS80" i="3" s="1"/>
  <c r="BT80" i="3" s="1" a="1"/>
  <c r="BT80" i="3" s="1"/>
  <c r="BW80" i="3"/>
  <c r="O89" i="3"/>
  <c r="P89" i="3"/>
  <c r="BC82" i="3" a="1"/>
  <c r="BC82" i="3" s="1"/>
  <c r="BD82" i="3" a="1"/>
  <c r="BD82" i="3" s="1"/>
  <c r="AK86" i="3" a="1"/>
  <c r="AK86" i="3" s="1"/>
  <c r="AL86" i="3" a="1"/>
  <c r="AL86" i="3" s="1"/>
  <c r="AV86" i="3" s="1" a="1"/>
  <c r="AV86" i="3" s="1"/>
  <c r="P86" i="7" s="1" a="1"/>
  <c r="P86" i="7" s="1"/>
  <c r="AM86" i="3" a="1"/>
  <c r="AM86" i="3" s="1"/>
  <c r="BB88" i="3" a="1"/>
  <c r="BB88" i="3" s="1"/>
  <c r="BK95" i="3"/>
  <c r="BL95" i="3"/>
  <c r="BM95" i="3"/>
  <c r="BJ95" i="3"/>
  <c r="BO95" i="3"/>
  <c r="BA95" i="3" a="1"/>
  <c r="BA95" i="3" s="1"/>
  <c r="BB95" i="3" a="1"/>
  <c r="BB95" i="3" s="1"/>
  <c r="O75" i="3"/>
  <c r="P75" i="3"/>
  <c r="AK84" i="3" a="1"/>
  <c r="AK84" i="3" s="1"/>
  <c r="AL84" i="3" a="1"/>
  <c r="AL84" i="3" s="1"/>
  <c r="AV84" i="3" s="1" a="1"/>
  <c r="AV84" i="3" s="1"/>
  <c r="H94" i="3" a="1"/>
  <c r="H94" i="3" s="1"/>
  <c r="X94" i="3"/>
  <c r="S94" i="3"/>
  <c r="T94" i="3"/>
  <c r="U94" i="3"/>
  <c r="AD94" i="3" a="1"/>
  <c r="AD94" i="3" s="1"/>
  <c r="V94" i="3"/>
  <c r="BS97" i="3" a="1"/>
  <c r="BS97" i="3" s="1"/>
  <c r="BT97" i="3" s="1" a="1"/>
  <c r="BT97" i="3" s="1"/>
  <c r="BW97" i="3"/>
  <c r="I66" i="3" a="1"/>
  <c r="I66" i="3" s="1"/>
  <c r="J99" i="3" a="1"/>
  <c r="J99" i="3" s="1"/>
  <c r="BV99" i="3" s="1" a="1"/>
  <c r="BV99" i="3" s="1"/>
  <c r="K99" i="3" a="1"/>
  <c r="K99" i="3" s="1"/>
  <c r="W99" i="3" s="1" a="1"/>
  <c r="W99" i="3" s="1"/>
  <c r="R99" i="6" s="1"/>
  <c r="AA99" i="6" s="1"/>
  <c r="I99" i="7" s="1" a="1"/>
  <c r="I99" i="7" s="1"/>
  <c r="L99" i="3" a="1"/>
  <c r="L99" i="3" s="1"/>
  <c r="AD99" i="3" s="1" a="1"/>
  <c r="AD99" i="3" s="1"/>
  <c r="AM84" i="3" a="1"/>
  <c r="AM84" i="3" s="1"/>
  <c r="I91" i="3" a="1"/>
  <c r="I91" i="3" s="1"/>
  <c r="K96" i="3" a="1"/>
  <c r="K96" i="3" s="1"/>
  <c r="W96" i="3" s="1" a="1"/>
  <c r="W96" i="3" s="1"/>
  <c r="L96" i="3" a="1"/>
  <c r="L96" i="3" s="1"/>
  <c r="AD96" i="3" s="1" a="1"/>
  <c r="AD96" i="3" s="1"/>
  <c r="BA12" i="3" a="1"/>
  <c r="BA12" i="3" s="1"/>
  <c r="BJ12" i="3"/>
  <c r="BK12" i="3"/>
  <c r="BM12" i="3"/>
  <c r="BO12" i="3"/>
  <c r="BL12" i="3"/>
  <c r="BB12" i="3" a="1"/>
  <c r="BB12" i="3" s="1"/>
  <c r="AQ34" i="3"/>
  <c r="AL55" i="3" a="1"/>
  <c r="AL55" i="3" s="1"/>
  <c r="AV55" i="3" s="1" a="1"/>
  <c r="AV55" i="3" s="1"/>
  <c r="AK55" i="3" a="1"/>
  <c r="AK55" i="3" s="1"/>
  <c r="AQ52" i="3"/>
  <c r="AP68" i="3"/>
  <c r="AQ68" i="3"/>
  <c r="L11" i="3" a="1"/>
  <c r="L11" i="3" s="1"/>
  <c r="AD11" i="3" s="1" a="1"/>
  <c r="AD11" i="3" s="1"/>
  <c r="J11" i="3" a="1"/>
  <c r="J11" i="3" s="1"/>
  <c r="BV11" i="3" s="1" a="1"/>
  <c r="BV11" i="3" s="1"/>
  <c r="K11" i="3" a="1"/>
  <c r="K11" i="3" s="1"/>
  <c r="W11" i="3" s="1" a="1"/>
  <c r="W11" i="3" s="1"/>
  <c r="BK13" i="3"/>
  <c r="BM13" i="3"/>
  <c r="BO13" i="3"/>
  <c r="BJ13" i="3"/>
  <c r="BL13" i="3"/>
  <c r="BA13" i="3" a="1"/>
  <c r="BA13" i="3" s="1"/>
  <c r="R13" i="3"/>
  <c r="Y13" i="3"/>
  <c r="AB13" i="3"/>
  <c r="Z13" i="3"/>
  <c r="Q13" i="3"/>
  <c r="AC13" i="3"/>
  <c r="AA13" i="3"/>
  <c r="AE13" i="3"/>
  <c r="BW19" i="3"/>
  <c r="BS19" i="3" a="1"/>
  <c r="BS19" i="3" s="1"/>
  <c r="BT19" i="3" s="1" a="1"/>
  <c r="BT19" i="3" s="1"/>
  <c r="AI10" i="3" a="1"/>
  <c r="AI10" i="3" s="1"/>
  <c r="AR10" i="3"/>
  <c r="AS10" i="3"/>
  <c r="AT10" i="3"/>
  <c r="AU10" i="3"/>
  <c r="AW10" i="3"/>
  <c r="AJ12" i="3" a="1"/>
  <c r="AJ12" i="3" s="1"/>
  <c r="BD16" i="3" a="1"/>
  <c r="BD16" i="3" s="1"/>
  <c r="BN16" i="3" s="1" a="1"/>
  <c r="BN16" i="3" s="1"/>
  <c r="BC18" i="3" a="1"/>
  <c r="BC18" i="3" s="1"/>
  <c r="T20" i="3"/>
  <c r="U20" i="3"/>
  <c r="H20" i="3" a="1"/>
  <c r="H20" i="3" s="1"/>
  <c r="V20" i="3"/>
  <c r="X20" i="3"/>
  <c r="S20" i="3"/>
  <c r="BA15" i="3" a="1"/>
  <c r="BA15" i="3" s="1"/>
  <c r="BJ15" i="3"/>
  <c r="BK15" i="3"/>
  <c r="BM15" i="3"/>
  <c r="BO15" i="3"/>
  <c r="BL15" i="3"/>
  <c r="BC25" i="3" a="1"/>
  <c r="BC25" i="3" s="1"/>
  <c r="BD25" i="3" a="1"/>
  <c r="BD25" i="3" s="1"/>
  <c r="BN25" i="3" s="1" a="1"/>
  <c r="BN25" i="3" s="1"/>
  <c r="X25" i="6" s="1"/>
  <c r="AG25" i="6" s="1"/>
  <c r="Y25" i="7" s="1" a="1"/>
  <c r="Y25" i="7" s="1"/>
  <c r="BE25" i="3" a="1"/>
  <c r="BE25" i="3" s="1"/>
  <c r="AP20" i="3"/>
  <c r="AQ20" i="3"/>
  <c r="BO28" i="3"/>
  <c r="BK28" i="3"/>
  <c r="BA28" i="3" a="1"/>
  <c r="BA28" i="3" s="1"/>
  <c r="BJ28" i="3"/>
  <c r="BL28" i="3"/>
  <c r="BM28" i="3"/>
  <c r="BS26" i="3" a="1"/>
  <c r="BS26" i="3" s="1"/>
  <c r="BT26" i="3" s="1" a="1"/>
  <c r="BT26" i="3" s="1"/>
  <c r="AB41" i="3"/>
  <c r="AE41" i="3"/>
  <c r="R41" i="3"/>
  <c r="Z41" i="3"/>
  <c r="AA41" i="3"/>
  <c r="Y41" i="3"/>
  <c r="Q41" i="3"/>
  <c r="AC41" i="3"/>
  <c r="R31" i="3"/>
  <c r="Y31" i="3"/>
  <c r="AB31" i="3"/>
  <c r="AC31" i="3"/>
  <c r="AE31" i="3"/>
  <c r="Z31" i="3"/>
  <c r="Q31" i="3"/>
  <c r="AA31" i="3"/>
  <c r="O27" i="3"/>
  <c r="P27" i="3"/>
  <c r="H43" i="3" a="1"/>
  <c r="H43" i="3" s="1"/>
  <c r="S43" i="3"/>
  <c r="V43" i="3"/>
  <c r="X43" i="3"/>
  <c r="I43" i="3" a="1"/>
  <c r="I43" i="3" s="1"/>
  <c r="T43" i="3"/>
  <c r="U43" i="3"/>
  <c r="K39" i="3" a="1"/>
  <c r="K39" i="3" s="1"/>
  <c r="L39" i="3" a="1"/>
  <c r="L39" i="3" s="1"/>
  <c r="AD39" i="3" s="1" a="1"/>
  <c r="AD39" i="3" s="1"/>
  <c r="BB30" i="3" a="1"/>
  <c r="BB30" i="3" s="1"/>
  <c r="S32" i="3"/>
  <c r="X32" i="3"/>
  <c r="T32" i="3"/>
  <c r="V32" i="3"/>
  <c r="H32" i="3" a="1"/>
  <c r="H32" i="3" s="1"/>
  <c r="U32" i="3"/>
  <c r="L38" i="3" a="1"/>
  <c r="L38" i="3" s="1"/>
  <c r="AD38" i="3" s="1" a="1"/>
  <c r="AD38" i="3" s="1"/>
  <c r="V47" i="3"/>
  <c r="H47" i="3" a="1"/>
  <c r="H47" i="3" s="1"/>
  <c r="S47" i="3"/>
  <c r="T47" i="3"/>
  <c r="I47" i="3" a="1"/>
  <c r="I47" i="3" s="1"/>
  <c r="U47" i="3"/>
  <c r="X47" i="3"/>
  <c r="BD51" i="3" a="1"/>
  <c r="BD51" i="3" s="1"/>
  <c r="BE51" i="3" a="1"/>
  <c r="BE51" i="3" s="1"/>
  <c r="AL45" i="3" a="1"/>
  <c r="AL45" i="3" s="1"/>
  <c r="AK45" i="3" a="1"/>
  <c r="AK45" i="3" s="1"/>
  <c r="K50" i="3" a="1"/>
  <c r="K50" i="3" s="1"/>
  <c r="W50" i="3" s="1" a="1"/>
  <c r="W50" i="3" s="1"/>
  <c r="O46" i="3"/>
  <c r="P46" i="3"/>
  <c r="J50" i="3" a="1"/>
  <c r="J50" i="3" s="1"/>
  <c r="O41" i="3"/>
  <c r="P41" i="3"/>
  <c r="BL59" i="3"/>
  <c r="BM59" i="3"/>
  <c r="BO59" i="3"/>
  <c r="BA59" i="3" a="1"/>
  <c r="BA59" i="3" s="1"/>
  <c r="BJ59" i="3"/>
  <c r="BK59" i="3"/>
  <c r="K59" i="3" a="1"/>
  <c r="K59" i="3" s="1"/>
  <c r="L59" i="3" a="1"/>
  <c r="L59" i="3" s="1"/>
  <c r="AD59" i="3" s="1" a="1"/>
  <c r="AD59" i="3" s="1"/>
  <c r="J59" i="3" a="1"/>
  <c r="J59" i="3" s="1"/>
  <c r="BV59" i="3" s="1" a="1"/>
  <c r="BV59" i="3" s="1"/>
  <c r="BL67" i="3"/>
  <c r="BM67" i="3"/>
  <c r="BA67" i="3" a="1"/>
  <c r="BA67" i="3" s="1"/>
  <c r="BO67" i="3"/>
  <c r="BJ67" i="3"/>
  <c r="BK67" i="3"/>
  <c r="BD56" i="3" a="1"/>
  <c r="BD56" i="3" s="1"/>
  <c r="BN56" i="3" s="1" a="1"/>
  <c r="BN56" i="3" s="1"/>
  <c r="BE56" i="3" a="1"/>
  <c r="BE56" i="3" s="1"/>
  <c r="AU57" i="3"/>
  <c r="AT57" i="3"/>
  <c r="AW57" i="3"/>
  <c r="AR57" i="3"/>
  <c r="AS57" i="3"/>
  <c r="AI57" i="3" a="1"/>
  <c r="AI57" i="3" s="1"/>
  <c r="BO63" i="3"/>
  <c r="BK63" i="3"/>
  <c r="BL63" i="3"/>
  <c r="BJ63" i="3"/>
  <c r="BM63" i="3"/>
  <c r="BA63" i="3" a="1"/>
  <c r="BA63" i="3" s="1"/>
  <c r="BW61" i="3"/>
  <c r="BS61" i="3" a="1"/>
  <c r="BS61" i="3" s="1"/>
  <c r="BT61" i="3" s="1" a="1"/>
  <c r="BT61" i="3" s="1"/>
  <c r="BB69" i="3" a="1"/>
  <c r="BB69" i="3" s="1"/>
  <c r="BL69" i="3"/>
  <c r="BM69" i="3"/>
  <c r="BO69" i="3"/>
  <c r="BA69" i="3" a="1"/>
  <c r="BA69" i="3" s="1"/>
  <c r="BJ69" i="3"/>
  <c r="BK69" i="3"/>
  <c r="BJ75" i="3"/>
  <c r="BK75" i="3"/>
  <c r="BL75" i="3"/>
  <c r="BM75" i="3"/>
  <c r="BA75" i="3" a="1"/>
  <c r="BA75" i="3" s="1"/>
  <c r="BO75" i="3"/>
  <c r="BB81" i="3" a="1"/>
  <c r="BB81" i="3" s="1"/>
  <c r="BL81" i="3"/>
  <c r="BM81" i="3"/>
  <c r="BO81" i="3"/>
  <c r="BK81" i="3"/>
  <c r="BA81" i="3" a="1"/>
  <c r="BA81" i="3" s="1"/>
  <c r="BJ81" i="3"/>
  <c r="R62" i="3"/>
  <c r="Y62" i="3"/>
  <c r="AB62" i="3"/>
  <c r="AC62" i="3"/>
  <c r="Z62" i="3"/>
  <c r="AA62" i="3"/>
  <c r="Q62" i="3"/>
  <c r="AE62" i="3"/>
  <c r="BH71" i="3"/>
  <c r="BI71" i="3"/>
  <c r="V92" i="3"/>
  <c r="AD92" i="3" a="1"/>
  <c r="AD92" i="3" s="1"/>
  <c r="S92" i="3"/>
  <c r="T92" i="3"/>
  <c r="H92" i="3" a="1"/>
  <c r="H92" i="3" s="1"/>
  <c r="U92" i="3"/>
  <c r="X92" i="3"/>
  <c r="AM74" i="3" a="1"/>
  <c r="AM74" i="3" s="1"/>
  <c r="J78" i="3" a="1"/>
  <c r="J78" i="3" s="1"/>
  <c r="K78" i="3" a="1"/>
  <c r="K78" i="3" s="1"/>
  <c r="W78" i="3" s="1" a="1"/>
  <c r="W78" i="3" s="1"/>
  <c r="BW87" i="3"/>
  <c r="P82" i="3"/>
  <c r="O82" i="3"/>
  <c r="J95" i="3" a="1"/>
  <c r="J95" i="3" s="1"/>
  <c r="K88" i="3" a="1"/>
  <c r="K88" i="3" s="1"/>
  <c r="J88" i="3" a="1"/>
  <c r="J88" i="3" s="1"/>
  <c r="L88" i="3" a="1"/>
  <c r="L88" i="3" s="1"/>
  <c r="AD88" i="3" s="1" a="1"/>
  <c r="AD88" i="3" s="1"/>
  <c r="BW84" i="3"/>
  <c r="BS84" i="3" a="1"/>
  <c r="BS84" i="3" s="1"/>
  <c r="BT84" i="3" s="1" a="1"/>
  <c r="BT84" i="3" s="1"/>
  <c r="BA94" i="3" a="1"/>
  <c r="BA94" i="3" s="1"/>
  <c r="BN94" i="3" s="1" a="1"/>
  <c r="BN94" i="3" s="1"/>
  <c r="BJ94" i="3"/>
  <c r="BO94" i="3"/>
  <c r="BL94" i="3"/>
  <c r="BM94" i="3"/>
  <c r="BK94" i="3"/>
  <c r="AP84" i="3"/>
  <c r="AQ84" i="3"/>
  <c r="P97" i="3"/>
  <c r="O97" i="3"/>
  <c r="BA91" i="3" a="1"/>
  <c r="BA91" i="3" s="1"/>
  <c r="BJ91" i="3"/>
  <c r="BK91" i="3"/>
  <c r="BL91" i="3"/>
  <c r="BM91" i="3"/>
  <c r="BO91" i="3"/>
  <c r="BD99" i="3" a="1"/>
  <c r="BD99" i="3" s="1"/>
  <c r="BN99" i="3" s="1" a="1"/>
  <c r="BN99" i="3" s="1"/>
  <c r="BE99" i="3" a="1"/>
  <c r="BE99" i="3" s="1"/>
  <c r="BC99" i="3" a="1"/>
  <c r="BC99" i="3" s="1"/>
  <c r="BH97" i="3"/>
  <c r="BI97" i="3"/>
  <c r="BS10" i="3" a="1"/>
  <c r="BS10" i="3" s="1"/>
  <c r="BT10" i="3" s="1" a="1"/>
  <c r="BT10" i="3" s="1"/>
  <c r="AI50" i="3" a="1"/>
  <c r="AI50" i="3" s="1"/>
  <c r="AR50" i="3"/>
  <c r="AS50" i="3"/>
  <c r="AT50" i="3"/>
  <c r="AU50" i="3"/>
  <c r="AW50" i="3"/>
  <c r="AJ50" i="3" a="1"/>
  <c r="AJ50" i="3" s="1"/>
  <c r="BD71" i="3" a="1"/>
  <c r="BD71" i="3" s="1"/>
  <c r="BC71" i="3" a="1"/>
  <c r="BC71" i="3" s="1"/>
  <c r="J48" i="3" a="1"/>
  <c r="J48" i="3" s="1"/>
  <c r="AB80" i="3"/>
  <c r="AC80" i="3"/>
  <c r="Q80" i="3"/>
  <c r="AE80" i="3"/>
  <c r="R80" i="3"/>
  <c r="Y80" i="3"/>
  <c r="Z80" i="3"/>
  <c r="AA80" i="3"/>
  <c r="BE11" i="3" a="1"/>
  <c r="BE11" i="3" s="1"/>
  <c r="BC11" i="3" a="1"/>
  <c r="BC11" i="3" s="1"/>
  <c r="BD11" i="3" a="1"/>
  <c r="BD11" i="3" s="1"/>
  <c r="BN11" i="3" s="1" a="1"/>
  <c r="BN11" i="3" s="1"/>
  <c r="AK13" i="3" a="1"/>
  <c r="AK13" i="3" s="1"/>
  <c r="BC14" i="3" a="1"/>
  <c r="BC14" i="3" s="1"/>
  <c r="BD14" i="3" a="1"/>
  <c r="BD14" i="3" s="1"/>
  <c r="BW12" i="3"/>
  <c r="BS12" i="3" a="1"/>
  <c r="BS12" i="3" s="1"/>
  <c r="BT12" i="3" s="1" a="1"/>
  <c r="BT12" i="3" s="1"/>
  <c r="K16" i="3" a="1"/>
  <c r="K16" i="3" s="1"/>
  <c r="L16" i="3" a="1"/>
  <c r="L16" i="3" s="1"/>
  <c r="AD16" i="3" s="1" a="1"/>
  <c r="AD16" i="3" s="1"/>
  <c r="AK21" i="3" a="1"/>
  <c r="AK21" i="3" s="1"/>
  <c r="AM21" i="3" a="1"/>
  <c r="AM21" i="3" s="1"/>
  <c r="V15" i="3"/>
  <c r="H15" i="3" a="1"/>
  <c r="H15" i="3" s="1"/>
  <c r="X15" i="3"/>
  <c r="T15" i="3"/>
  <c r="S15" i="3"/>
  <c r="U15" i="3"/>
  <c r="BI22" i="3"/>
  <c r="BH22" i="3"/>
  <c r="U28" i="3"/>
  <c r="V28" i="3"/>
  <c r="S28" i="3"/>
  <c r="T28" i="3"/>
  <c r="X28" i="3"/>
  <c r="H28" i="3" a="1"/>
  <c r="H28" i="3" s="1"/>
  <c r="BK27" i="3"/>
  <c r="BL27" i="3"/>
  <c r="BA27" i="3" a="1"/>
  <c r="BA27" i="3" s="1"/>
  <c r="BM27" i="3"/>
  <c r="BO27" i="3"/>
  <c r="BJ27" i="3"/>
  <c r="AS27" i="3"/>
  <c r="AI27" i="3" a="1"/>
  <c r="AI27" i="3" s="1"/>
  <c r="AT27" i="3"/>
  <c r="AJ27" i="3" a="1"/>
  <c r="AJ27" i="3" s="1"/>
  <c r="AR27" i="3"/>
  <c r="AU27" i="3"/>
  <c r="AW27" i="3"/>
  <c r="R38" i="3"/>
  <c r="Y38" i="3"/>
  <c r="AC38" i="3"/>
  <c r="Z38" i="3"/>
  <c r="AA38" i="3"/>
  <c r="AB38" i="3"/>
  <c r="AE38" i="3"/>
  <c r="Q38" i="3"/>
  <c r="BS31" i="3" a="1"/>
  <c r="BS31" i="3" s="1"/>
  <c r="BT31" i="3" s="1" a="1"/>
  <c r="BT31" i="3" s="1"/>
  <c r="BW31" i="3"/>
  <c r="V23" i="3"/>
  <c r="H23" i="3" a="1"/>
  <c r="H23" i="3" s="1"/>
  <c r="W23" i="3" s="1" a="1"/>
  <c r="W23" i="3" s="1"/>
  <c r="X23" i="3"/>
  <c r="S23" i="3"/>
  <c r="AD23" i="3" a="1"/>
  <c r="AD23" i="3" s="1"/>
  <c r="T23" i="3"/>
  <c r="U23" i="3"/>
  <c r="BN34" i="3" a="1"/>
  <c r="BN34" i="3" s="1"/>
  <c r="BD46" i="3" a="1"/>
  <c r="BD46" i="3" s="1"/>
  <c r="BC46" i="3" a="1"/>
  <c r="BC46" i="3" s="1"/>
  <c r="BE46" i="3" a="1"/>
  <c r="BE46" i="3" s="1"/>
  <c r="O38" i="3"/>
  <c r="P38" i="3"/>
  <c r="S39" i="3"/>
  <c r="V39" i="3"/>
  <c r="X39" i="3"/>
  <c r="H39" i="3" a="1"/>
  <c r="H39" i="3" s="1"/>
  <c r="T39" i="3"/>
  <c r="U39" i="3"/>
  <c r="BS32" i="3" a="1"/>
  <c r="BS32" i="3" s="1"/>
  <c r="BT32" i="3" s="1" a="1"/>
  <c r="BT32" i="3" s="1"/>
  <c r="J39" i="3" a="1"/>
  <c r="J39" i="3" s="1"/>
  <c r="AM38" i="3" a="1"/>
  <c r="AM38" i="3" s="1"/>
  <c r="K51" i="3" a="1"/>
  <c r="K51" i="3" s="1"/>
  <c r="L51" i="3" a="1"/>
  <c r="L51" i="3" s="1"/>
  <c r="AD51" i="3" s="1" a="1"/>
  <c r="AD51" i="3" s="1"/>
  <c r="BS45" i="3" a="1"/>
  <c r="BS45" i="3" s="1"/>
  <c r="BT45" i="3" s="1" a="1"/>
  <c r="BT45" i="3" s="1"/>
  <c r="AP40" i="3"/>
  <c r="AQ40" i="3"/>
  <c r="AK49" i="3" a="1"/>
  <c r="AK49" i="3" s="1"/>
  <c r="R50" i="3"/>
  <c r="Y50" i="3"/>
  <c r="AB50" i="3"/>
  <c r="AC50" i="3"/>
  <c r="AA50" i="3"/>
  <c r="Q50" i="3"/>
  <c r="AE50" i="3"/>
  <c r="Z50" i="3"/>
  <c r="AQ43" i="3"/>
  <c r="AP43" i="3"/>
  <c r="AI45" i="3" a="1"/>
  <c r="AI45" i="3" s="1"/>
  <c r="AR45" i="3"/>
  <c r="AS45" i="3"/>
  <c r="AT45" i="3"/>
  <c r="AU45" i="3"/>
  <c r="AW45" i="3"/>
  <c r="AL60" i="3" a="1"/>
  <c r="AL60" i="3" s="1"/>
  <c r="AV60" i="3" s="1" a="1"/>
  <c r="AV60" i="3" s="1"/>
  <c r="AK60" i="3" a="1"/>
  <c r="AK60" i="3" s="1"/>
  <c r="AM60" i="3" a="1"/>
  <c r="AM60" i="3" s="1"/>
  <c r="AJ57" i="3" a="1"/>
  <c r="AJ57" i="3" s="1"/>
  <c r="AB61" i="3"/>
  <c r="Q61" i="3"/>
  <c r="AE61" i="3"/>
  <c r="R61" i="3"/>
  <c r="AC61" i="3"/>
  <c r="Y61" i="3"/>
  <c r="Z61" i="3"/>
  <c r="AA61" i="3"/>
  <c r="S63" i="3"/>
  <c r="T63" i="3"/>
  <c r="U63" i="3"/>
  <c r="V63" i="3"/>
  <c r="X63" i="3"/>
  <c r="H63" i="3" a="1"/>
  <c r="H63" i="3" s="1"/>
  <c r="P65" i="3"/>
  <c r="O65" i="3"/>
  <c r="P57" i="3"/>
  <c r="O57" i="3"/>
  <c r="BN57" i="3" a="1"/>
  <c r="BN57" i="3" s="1"/>
  <c r="X57" i="6" s="1"/>
  <c r="AG57" i="6" s="1"/>
  <c r="Y57" i="7" s="1" a="1"/>
  <c r="Y57" i="7" s="1"/>
  <c r="AI71" i="3" a="1"/>
  <c r="AI71" i="3" s="1"/>
  <c r="AR71" i="3"/>
  <c r="AU71" i="3"/>
  <c r="AW71" i="3"/>
  <c r="AS71" i="3"/>
  <c r="AT71" i="3"/>
  <c r="S68" i="3"/>
  <c r="T68" i="3"/>
  <c r="U68" i="3"/>
  <c r="X68" i="3"/>
  <c r="V68" i="3"/>
  <c r="H68" i="3" a="1"/>
  <c r="H68" i="3" s="1"/>
  <c r="AJ71" i="3" a="1"/>
  <c r="AJ71" i="3" s="1"/>
  <c r="J68" i="3" a="1"/>
  <c r="J68" i="3" s="1"/>
  <c r="AO68" i="3" s="1" a="1"/>
  <c r="AO68" i="3" s="1"/>
  <c r="BK62" i="3"/>
  <c r="BA62" i="3" a="1"/>
  <c r="BA62" i="3" s="1"/>
  <c r="BJ62" i="3"/>
  <c r="BL62" i="3"/>
  <c r="BM62" i="3"/>
  <c r="BO62" i="3"/>
  <c r="AQ79" i="3"/>
  <c r="AI87" i="3" a="1"/>
  <c r="AI87" i="3" s="1"/>
  <c r="AR87" i="3"/>
  <c r="AW87" i="3"/>
  <c r="AS87" i="3"/>
  <c r="AT87" i="3"/>
  <c r="AU87" i="3"/>
  <c r="BE94" i="3" a="1"/>
  <c r="BE94" i="3" s="1"/>
  <c r="BC70" i="3" a="1"/>
  <c r="BC70" i="3" s="1"/>
  <c r="BD70" i="3" a="1"/>
  <c r="BD70" i="3" s="1"/>
  <c r="BN70" i="3" s="1" a="1"/>
  <c r="BN70" i="3" s="1"/>
  <c r="AB95" i="3"/>
  <c r="AC95" i="3"/>
  <c r="Y95" i="3"/>
  <c r="R95" i="3"/>
  <c r="AA95" i="3"/>
  <c r="Q95" i="3"/>
  <c r="Z95" i="3"/>
  <c r="AE95" i="3"/>
  <c r="AI83" i="3" a="1"/>
  <c r="AI83" i="3" s="1"/>
  <c r="AR83" i="3"/>
  <c r="AU83" i="3"/>
  <c r="AW83" i="3"/>
  <c r="AS83" i="3"/>
  <c r="AJ83" i="3" a="1"/>
  <c r="AJ83" i="3" s="1"/>
  <c r="AT83" i="3"/>
  <c r="BS88" i="3" a="1"/>
  <c r="BS88" i="3" s="1"/>
  <c r="BT88" i="3" s="1" a="1"/>
  <c r="BT88" i="3" s="1"/>
  <c r="BW88" i="3"/>
  <c r="AQ63" i="3"/>
  <c r="BA66" i="3" a="1"/>
  <c r="BA66" i="3" s="1"/>
  <c r="BJ66" i="3"/>
  <c r="BK66" i="3"/>
  <c r="BO66" i="3"/>
  <c r="BL66" i="3"/>
  <c r="BM66" i="3"/>
  <c r="L95" i="3" a="1"/>
  <c r="L95" i="3" s="1"/>
  <c r="AD95" i="3" s="1" a="1"/>
  <c r="AD95" i="3" s="1"/>
  <c r="BI90" i="3"/>
  <c r="BH90" i="3"/>
  <c r="W93" i="3" a="1"/>
  <c r="W93" i="3" s="1"/>
  <c r="O96" i="3"/>
  <c r="P96" i="3"/>
  <c r="AP99" i="3"/>
  <c r="AQ99" i="3"/>
  <c r="BW98" i="3"/>
  <c r="BS98" i="3" a="1"/>
  <c r="BS98" i="3" s="1"/>
  <c r="BT98" i="3" s="1" a="1"/>
  <c r="BT98" i="3" s="1"/>
  <c r="AQ100" i="3"/>
  <c r="AP100" i="3"/>
  <c r="I13" i="16"/>
  <c r="I12" i="16"/>
  <c r="I15" i="16"/>
  <c r="E9" i="16"/>
  <c r="G14" i="16"/>
  <c r="P6" i="15" a="1"/>
  <c r="P6" i="15" s="1"/>
  <c r="N6" i="15" a="1"/>
  <c r="N6" i="15" s="1"/>
  <c r="AJ6" i="4"/>
  <c r="V6" i="14" s="1" a="1"/>
  <c r="V6" i="14" s="1"/>
  <c r="BD6" i="15" a="1"/>
  <c r="BD6" i="15" s="1"/>
  <c r="AM6" i="15" a="1"/>
  <c r="AM6" i="15" s="1"/>
  <c r="H6" i="15" a="1"/>
  <c r="H6" i="15" s="1"/>
  <c r="V6" i="15" a="1"/>
  <c r="V6" i="15" s="1"/>
  <c r="BM6" i="15" a="1"/>
  <c r="BM6" i="15" s="1"/>
  <c r="AV6" i="15" a="1"/>
  <c r="AV6" i="15" s="1"/>
  <c r="AE6" i="15" a="1"/>
  <c r="AE6" i="15" s="1"/>
  <c r="AX6" i="15" a="1"/>
  <c r="AX6" i="15" s="1"/>
  <c r="L6" i="15" a="1"/>
  <c r="L6" i="15" s="1"/>
  <c r="AT6" i="15" a="1"/>
  <c r="AT6" i="15" s="1"/>
  <c r="BK6" i="15" a="1"/>
  <c r="BK6" i="15" s="1"/>
  <c r="AC6" i="15" a="1"/>
  <c r="AC6" i="15" s="1"/>
  <c r="AG6" i="15" a="1"/>
  <c r="AG6" i="15" s="1"/>
  <c r="BH6" i="6" a="1"/>
  <c r="BH6" i="6" s="1"/>
  <c r="Z6" i="5"/>
  <c r="F6" i="6" a="1"/>
  <c r="F6" i="6" s="1"/>
  <c r="AJ6" i="6" a="1"/>
  <c r="AJ6" i="6" s="1"/>
  <c r="AK6" i="6" s="1" a="1"/>
  <c r="AK6" i="6" s="1"/>
  <c r="AL6" i="6" s="1" a="1"/>
  <c r="AL6" i="6" s="1"/>
  <c r="AM6" i="6" s="1" a="1"/>
  <c r="AM6" i="6" s="1"/>
  <c r="AI6" i="5" a="1"/>
  <c r="AI6" i="5" s="1"/>
  <c r="AU6" i="5" s="1"/>
  <c r="BS6" i="5" a="1"/>
  <c r="BS6" i="5" s="1"/>
  <c r="BU6" i="12" a="1"/>
  <c r="BU6" i="12" s="1"/>
  <c r="BD6" i="12" a="1"/>
  <c r="BD6" i="12" s="1"/>
  <c r="AM6" i="12" a="1"/>
  <c r="AM6" i="12" s="1"/>
  <c r="V6" i="12" a="1"/>
  <c r="V6" i="12" s="1"/>
  <c r="H6" i="12" a="1"/>
  <c r="H6" i="12" s="1"/>
  <c r="Y6" i="12" a="1"/>
  <c r="Y6" i="12" s="1"/>
  <c r="BG6" i="12" a="1"/>
  <c r="BG6" i="12" s="1"/>
  <c r="AP6" i="12" a="1"/>
  <c r="AP6" i="12" s="1"/>
  <c r="AK6" i="5" a="1"/>
  <c r="AK6" i="5" s="1"/>
  <c r="BQ6" i="12" a="1"/>
  <c r="BQ6" i="12" s="1"/>
  <c r="AI6" i="12" a="1"/>
  <c r="AI6" i="12" s="1"/>
  <c r="R6" i="12" a="1"/>
  <c r="R6" i="12" s="1"/>
  <c r="BK6" i="12" a="1"/>
  <c r="BK6" i="12" s="1"/>
  <c r="AT6" i="12" a="1"/>
  <c r="AT6" i="12" s="1"/>
  <c r="AC6" i="12" a="1"/>
  <c r="AC6" i="12" s="1"/>
  <c r="L6" i="12" a="1"/>
  <c r="L6" i="12" s="1"/>
  <c r="AZ6" i="12" a="1"/>
  <c r="AZ6" i="12" s="1"/>
  <c r="BA6" i="5" a="1"/>
  <c r="BA6" i="5" s="1"/>
  <c r="BM6" i="5" s="1"/>
  <c r="BI6" i="12" a="1"/>
  <c r="BI6" i="12" s="1"/>
  <c r="AR6" i="12" a="1"/>
  <c r="AR6" i="12" s="1"/>
  <c r="BS6" i="12" a="1"/>
  <c r="BS6" i="12" s="1"/>
  <c r="BB6" i="12" a="1"/>
  <c r="BB6" i="12" s="1"/>
  <c r="AK6" i="12" a="1"/>
  <c r="AK6" i="12" s="1"/>
  <c r="T6" i="12" a="1"/>
  <c r="T6" i="12" s="1"/>
  <c r="AA6" i="12" a="1"/>
  <c r="AA6" i="12" s="1"/>
  <c r="J6" i="12" a="1"/>
  <c r="J6" i="12" s="1"/>
  <c r="AR6" i="5"/>
  <c r="J6" i="5" a="1"/>
  <c r="J6" i="5" s="1"/>
  <c r="Y6" i="5"/>
  <c r="Q6" i="4" a="1"/>
  <c r="Q6" i="4" s="1"/>
  <c r="T6" i="4"/>
  <c r="BN6" i="6" s="1"/>
  <c r="BO6" i="6" s="1"/>
  <c r="M6" i="14" s="1" a="1"/>
  <c r="M6" i="14" s="1"/>
  <c r="BW6" i="5"/>
  <c r="AD6" i="11" s="1" a="1"/>
  <c r="AD6" i="11" s="1"/>
  <c r="L6" i="4"/>
  <c r="BL6" i="6" s="1"/>
  <c r="BM6" i="6" s="1"/>
  <c r="H6" i="14" s="1" a="1"/>
  <c r="H6" i="14" s="1"/>
  <c r="I6" i="4" a="1"/>
  <c r="I6" i="4" s="1"/>
  <c r="Y6" i="4" a="1"/>
  <c r="Y6" i="4" s="1"/>
  <c r="AB6" i="4"/>
  <c r="Q6" i="14" s="1" a="1"/>
  <c r="Q6" i="14" s="1"/>
  <c r="H6" i="5" a="1"/>
  <c r="H6" i="5" s="1"/>
  <c r="U6" i="5" s="1"/>
  <c r="S6" i="5"/>
  <c r="BC6" i="5" a="1"/>
  <c r="BC6" i="5" s="1"/>
  <c r="BJ6" i="5"/>
  <c r="BB6" i="5" a="1"/>
  <c r="BB6" i="5" s="1"/>
  <c r="AB6" i="5"/>
  <c r="I6" i="5" a="1"/>
  <c r="I6" i="5" s="1"/>
  <c r="AO6" i="6" s="1"/>
  <c r="AC6" i="5"/>
  <c r="AJ6" i="5" a="1"/>
  <c r="AJ6" i="5" s="1"/>
  <c r="BT6" i="5" a="1"/>
  <c r="BT6" i="5" s="1"/>
  <c r="BL6" i="5"/>
  <c r="AT6" i="5"/>
  <c r="M6" i="6" a="1"/>
  <c r="M6" i="6" s="1"/>
  <c r="O6" i="6" s="1" a="1"/>
  <c r="O6" i="6" s="1"/>
  <c r="H6" i="6" a="1"/>
  <c r="H6" i="6" s="1"/>
  <c r="G6" i="6" a="1"/>
  <c r="G6" i="6" s="1"/>
  <c r="E15" i="13" a="1"/>
  <c r="E9" i="13" a="1"/>
  <c r="I8" i="16" a="1"/>
  <c r="I14" i="13" a="1"/>
  <c r="E14" i="13" a="1"/>
  <c r="G11" i="16" a="1"/>
  <c r="I8" i="13" a="1"/>
  <c r="C15" i="16" a="1"/>
  <c r="C11" i="16" a="1"/>
  <c r="G13" i="13" a="1"/>
  <c r="G15" i="16" a="1"/>
  <c r="G9" i="16" a="1"/>
  <c r="G8" i="13" a="1"/>
  <c r="E15" i="16" a="1"/>
  <c r="E8" i="16" a="1"/>
  <c r="G12" i="16" a="1"/>
  <c r="G15" i="13" a="1"/>
  <c r="C8" i="16" a="1"/>
  <c r="E14" i="16" a="1"/>
  <c r="C14" i="13" a="1"/>
  <c r="E13" i="16" a="1"/>
  <c r="I14" i="16" a="1"/>
  <c r="C12" i="16" a="1"/>
  <c r="I9" i="13" a="1"/>
  <c r="C13" i="16" a="1"/>
  <c r="G10" i="13" a="1"/>
  <c r="G14" i="13" a="1"/>
  <c r="I10" i="13" a="1"/>
  <c r="E10" i="13" a="1"/>
  <c r="I15" i="13" a="1"/>
  <c r="I10" i="16" a="1"/>
  <c r="I11" i="16" a="1"/>
  <c r="E11" i="16" a="1"/>
  <c r="C10" i="16" a="1"/>
  <c r="E12" i="16" a="1"/>
  <c r="C10" i="13" a="1"/>
  <c r="I9" i="16" a="1"/>
  <c r="C9" i="13" a="1"/>
  <c r="E13" i="13" a="1"/>
  <c r="C8" i="13" a="1"/>
  <c r="G9" i="13" a="1"/>
  <c r="C15" i="13" a="1"/>
  <c r="C14" i="16" a="1"/>
  <c r="G10" i="16" a="1"/>
  <c r="C13" i="13" a="1"/>
  <c r="G13" i="16" a="1"/>
  <c r="E10" i="16" a="1"/>
  <c r="E8" i="13" a="1"/>
  <c r="I13" i="13" a="1"/>
  <c r="G8" i="16" a="1"/>
  <c r="BG8" i="3" l="1" a="1"/>
  <c r="BG8" i="3" s="1"/>
  <c r="AN8" i="3" a="1"/>
  <c r="AN8" i="3" s="1"/>
  <c r="BK8" i="3"/>
  <c r="BH8" i="3"/>
  <c r="BI8" i="3"/>
  <c r="BD9" i="3" a="1"/>
  <c r="BD9" i="3" s="1"/>
  <c r="BN9" i="3" s="1" a="1"/>
  <c r="BN9" i="3" s="1"/>
  <c r="BC9" i="3" a="1"/>
  <c r="BC9" i="3" s="1"/>
  <c r="BE9" i="3" a="1"/>
  <c r="BE9" i="3" s="1"/>
  <c r="M9" i="3" a="1"/>
  <c r="M9" i="3" s="1"/>
  <c r="N9" i="3" a="1"/>
  <c r="N9" i="3" s="1"/>
  <c r="BU9" i="3" a="1"/>
  <c r="BU9" i="3" s="1"/>
  <c r="BF9" i="3" a="1"/>
  <c r="BF9" i="3" s="1"/>
  <c r="BG9" i="3" a="1"/>
  <c r="BG9" i="3" s="1"/>
  <c r="BV9" i="3" a="1"/>
  <c r="BV9" i="3" s="1"/>
  <c r="P9" i="3"/>
  <c r="O9" i="3"/>
  <c r="AO8" i="3" a="1"/>
  <c r="AO8" i="3" s="1"/>
  <c r="AP8" i="3"/>
  <c r="AQ8" i="3"/>
  <c r="AQ9" i="3"/>
  <c r="AP9" i="3"/>
  <c r="M8" i="3" a="1"/>
  <c r="M8" i="3" s="1"/>
  <c r="N8" i="3" a="1"/>
  <c r="N8" i="3" s="1"/>
  <c r="BV8" i="3" a="1"/>
  <c r="BV8" i="3" s="1"/>
  <c r="BU8" i="3" a="1"/>
  <c r="BU8" i="3" s="1"/>
  <c r="BH9" i="3"/>
  <c r="BI9" i="3"/>
  <c r="AM9" i="3" a="1"/>
  <c r="AM9" i="3" s="1"/>
  <c r="AL9" i="3" a="1"/>
  <c r="AL9" i="3" s="1"/>
  <c r="AV9" i="3" s="1" a="1"/>
  <c r="AV9" i="3" s="1"/>
  <c r="V9" i="6" s="1"/>
  <c r="AE9" i="6" s="1"/>
  <c r="R9" i="7" s="1" a="1"/>
  <c r="R9" i="7" s="1"/>
  <c r="AK9" i="3" a="1"/>
  <c r="AK9" i="3" s="1"/>
  <c r="AO9" i="3" s="1" a="1"/>
  <c r="AO9" i="3" s="1"/>
  <c r="BE8" i="3" a="1"/>
  <c r="BE8" i="3" s="1"/>
  <c r="BO8" i="3" s="1"/>
  <c r="Y8" i="6" s="1"/>
  <c r="BD8" i="3" a="1"/>
  <c r="BD8" i="3" s="1"/>
  <c r="BN8" i="3" s="1" a="1"/>
  <c r="BN8" i="3" s="1"/>
  <c r="BC8" i="3" a="1"/>
  <c r="BC8" i="3" s="1"/>
  <c r="BF8" i="3" s="1" a="1"/>
  <c r="BF8" i="3" s="1"/>
  <c r="Q9" i="11" a="1"/>
  <c r="Q9" i="11" s="1"/>
  <c r="AV8" i="3" a="1"/>
  <c r="AV8" i="3" s="1"/>
  <c r="P8" i="7" s="1" a="1"/>
  <c r="P8" i="7" s="1"/>
  <c r="AW7" i="3"/>
  <c r="AS7" i="3"/>
  <c r="W7" i="6" s="1"/>
  <c r="AF7" i="6" s="1"/>
  <c r="S7" i="7" s="1" a="1"/>
  <c r="S7" i="7" s="1"/>
  <c r="AP7" i="3"/>
  <c r="AV7" i="5" a="1"/>
  <c r="AV7" i="5" s="1"/>
  <c r="BN7" i="5" a="1"/>
  <c r="BN7" i="5" s="1"/>
  <c r="W7" i="11" s="1" a="1"/>
  <c r="W7" i="11" s="1"/>
  <c r="BK7" i="3"/>
  <c r="BM7" i="3"/>
  <c r="BO7" i="3"/>
  <c r="BN7" i="3" s="1" a="1"/>
  <c r="BN7" i="3" s="1"/>
  <c r="AV7" i="3" a="1"/>
  <c r="AV7" i="3" s="1"/>
  <c r="X7" i="11" a="1"/>
  <c r="X7" i="11" s="1"/>
  <c r="BA7" i="12" s="1" a="1"/>
  <c r="BA7" i="12" s="1"/>
  <c r="BI7" i="3"/>
  <c r="BH7" i="3"/>
  <c r="N7" i="3" a="1"/>
  <c r="N7" i="3" s="1"/>
  <c r="M7" i="3" a="1"/>
  <c r="M7" i="3" s="1"/>
  <c r="W9" i="5" a="1"/>
  <c r="W9" i="5" s="1"/>
  <c r="G9" i="11" s="1" a="1"/>
  <c r="G9" i="11" s="1"/>
  <c r="M9" i="12" s="1" a="1"/>
  <c r="M9" i="12" s="1"/>
  <c r="AE9" i="5"/>
  <c r="Y9" i="6"/>
  <c r="U9" i="6"/>
  <c r="AD9" i="6" s="1"/>
  <c r="L9" i="7" s="1" a="1"/>
  <c r="L9" i="7" s="1"/>
  <c r="AX9" i="8" s="1" a="1"/>
  <c r="AX9" i="8" s="1"/>
  <c r="AU9" i="6"/>
  <c r="BD9" i="6" s="1"/>
  <c r="AQ9" i="5"/>
  <c r="V9" i="14" a="1"/>
  <c r="V9" i="14" s="1"/>
  <c r="AD9" i="5" a="1"/>
  <c r="AD9" i="5" s="1"/>
  <c r="AR9" i="6" s="1"/>
  <c r="BA9" i="6" s="1"/>
  <c r="R9" i="11" s="1" a="1"/>
  <c r="R9" i="11" s="1"/>
  <c r="X9" i="5"/>
  <c r="AP9" i="5"/>
  <c r="Z9" i="4" a="1"/>
  <c r="Z9" i="4" s="1"/>
  <c r="R9" i="4" a="1"/>
  <c r="R9" i="4" s="1"/>
  <c r="J9" i="4" a="1"/>
  <c r="J9" i="4" s="1"/>
  <c r="S9" i="4" a="1"/>
  <c r="S9" i="4" s="1"/>
  <c r="K9" i="4" a="1"/>
  <c r="K9" i="4" s="1"/>
  <c r="AI9" i="4" a="1"/>
  <c r="AI9" i="4" s="1"/>
  <c r="AH9" i="4" a="1"/>
  <c r="AH9" i="4" s="1"/>
  <c r="AA9" i="4" a="1"/>
  <c r="AA9" i="4" s="1"/>
  <c r="S9" i="6"/>
  <c r="AB9" i="6" s="1"/>
  <c r="J9" i="7" s="1" a="1"/>
  <c r="J9" i="7" s="1"/>
  <c r="BL9" i="5"/>
  <c r="J9" i="11" a="1"/>
  <c r="J9" i="11" s="1"/>
  <c r="H9" i="7" a="1"/>
  <c r="H9" i="7" s="1"/>
  <c r="H8" i="7" a="1"/>
  <c r="H8" i="7" s="1"/>
  <c r="K8" i="5" a="1"/>
  <c r="K8" i="5" s="1"/>
  <c r="AA8" i="5"/>
  <c r="Q8" i="5"/>
  <c r="R8" i="5"/>
  <c r="S8" i="6"/>
  <c r="AB8" i="6" s="1"/>
  <c r="J8" i="7" s="1" a="1"/>
  <c r="J8" i="7" s="1"/>
  <c r="X8" i="11" a="1"/>
  <c r="X8" i="11" s="1"/>
  <c r="W8" i="6"/>
  <c r="AF8" i="6" s="1"/>
  <c r="S8" i="7" s="1" a="1"/>
  <c r="S8" i="7" s="1"/>
  <c r="Z8" i="18"/>
  <c r="AH8" i="4" a="1"/>
  <c r="AH8" i="4" s="1"/>
  <c r="J8" i="4" a="1"/>
  <c r="J8" i="4" s="1"/>
  <c r="AI8" i="4" a="1"/>
  <c r="AI8" i="4" s="1"/>
  <c r="K8" i="4" a="1"/>
  <c r="K8" i="4" s="1"/>
  <c r="AA8" i="4" a="1"/>
  <c r="AA8" i="4" s="1"/>
  <c r="Z8" i="4" a="1"/>
  <c r="Z8" i="4" s="1"/>
  <c r="S8" i="4" a="1"/>
  <c r="S8" i="4" s="1"/>
  <c r="R8" i="4" a="1"/>
  <c r="R8" i="4" s="1"/>
  <c r="AW7" i="6"/>
  <c r="BF7" i="6" s="1"/>
  <c r="V7" i="5"/>
  <c r="AX7" i="8" a="1"/>
  <c r="AX7" i="8" s="1"/>
  <c r="CA6" i="6"/>
  <c r="W6" i="3" a="1"/>
  <c r="W6" i="3" s="1"/>
  <c r="BZ6" i="6"/>
  <c r="Q6" i="18" s="1"/>
  <c r="CE6" i="6"/>
  <c r="CB6" i="6"/>
  <c r="R6" i="18" s="1"/>
  <c r="CG6" i="6"/>
  <c r="BG73" i="3" a="1"/>
  <c r="BG73" i="3" s="1"/>
  <c r="BF73" i="3" a="1"/>
  <c r="BF73" i="3" s="1"/>
  <c r="BF92" i="3" a="1"/>
  <c r="BF92" i="3" s="1"/>
  <c r="BG92" i="3" a="1"/>
  <c r="BG92" i="3" s="1"/>
  <c r="BF17" i="3" a="1"/>
  <c r="BF17" i="3" s="1"/>
  <c r="BG17" i="3" a="1"/>
  <c r="BG17" i="3" s="1"/>
  <c r="BF56" i="3" a="1"/>
  <c r="BF56" i="3" s="1"/>
  <c r="BG56" i="3" a="1"/>
  <c r="BG56" i="3" s="1"/>
  <c r="AX85" i="8" a="1"/>
  <c r="AX85" i="8" s="1"/>
  <c r="P85" i="8" a="1"/>
  <c r="P85" i="8" s="1"/>
  <c r="BF76" i="3" a="1"/>
  <c r="BF76" i="3" s="1"/>
  <c r="BG76" i="3" a="1"/>
  <c r="BG76" i="3" s="1"/>
  <c r="AO81" i="3" a="1"/>
  <c r="AO81" i="3" s="1"/>
  <c r="AN81" i="3" a="1"/>
  <c r="AN81" i="3" s="1"/>
  <c r="AN73" i="3" a="1"/>
  <c r="AN73" i="3" s="1"/>
  <c r="AO73" i="3" a="1"/>
  <c r="AO73" i="3" s="1"/>
  <c r="V29" i="6"/>
  <c r="AE29" i="6" s="1"/>
  <c r="R29" i="7" s="1" a="1"/>
  <c r="R29" i="7" s="1"/>
  <c r="N72" i="3" a="1"/>
  <c r="N72" i="3" s="1"/>
  <c r="M72" i="3" a="1"/>
  <c r="M72" i="3" s="1"/>
  <c r="BV72" i="3" a="1"/>
  <c r="BV72" i="3" s="1"/>
  <c r="P49" i="7" a="1"/>
  <c r="P49" i="7" s="1"/>
  <c r="AN13" i="3" a="1"/>
  <c r="AN13" i="3" s="1"/>
  <c r="BU26" i="3" a="1"/>
  <c r="BU26" i="3" s="1"/>
  <c r="BF18" i="3" a="1"/>
  <c r="BF18" i="3" s="1"/>
  <c r="BG18" i="3" a="1"/>
  <c r="BG18" i="3" s="1"/>
  <c r="M57" i="3" a="1"/>
  <c r="M57" i="3" s="1"/>
  <c r="N57" i="3" a="1"/>
  <c r="N57" i="3" s="1"/>
  <c r="N25" i="3" a="1"/>
  <c r="N25" i="3" s="1"/>
  <c r="M25" i="3" a="1"/>
  <c r="M25" i="3" s="1"/>
  <c r="BG93" i="3" a="1"/>
  <c r="BG93" i="3" s="1"/>
  <c r="BF93" i="3" a="1"/>
  <c r="BF93" i="3" s="1"/>
  <c r="N100" i="3" a="1"/>
  <c r="N100" i="3" s="1"/>
  <c r="M100" i="3" a="1"/>
  <c r="M100" i="3" s="1"/>
  <c r="N84" i="3" a="1"/>
  <c r="N84" i="3" s="1"/>
  <c r="M84" i="3" a="1"/>
  <c r="M84" i="3" s="1"/>
  <c r="AO61" i="3" a="1"/>
  <c r="AO61" i="3" s="1"/>
  <c r="AN61" i="3" a="1"/>
  <c r="AN61" i="3" s="1"/>
  <c r="N49" i="3" a="1"/>
  <c r="N49" i="3" s="1"/>
  <c r="M49" i="3" a="1"/>
  <c r="M49" i="3" s="1"/>
  <c r="AO46" i="3" a="1"/>
  <c r="AO46" i="3" s="1"/>
  <c r="AN46" i="3" a="1"/>
  <c r="AN46" i="3" s="1"/>
  <c r="N29" i="3" a="1"/>
  <c r="N29" i="3" s="1"/>
  <c r="M29" i="3" a="1"/>
  <c r="M29" i="3" s="1"/>
  <c r="BV20" i="3" a="1"/>
  <c r="BV20" i="3" s="1"/>
  <c r="BU20" i="3" a="1"/>
  <c r="BU20" i="3" s="1"/>
  <c r="BU58" i="3" a="1"/>
  <c r="BU58" i="3" s="1"/>
  <c r="BV58" i="3" a="1"/>
  <c r="BV58" i="3" s="1"/>
  <c r="BU24" i="3" a="1"/>
  <c r="BU24" i="3" s="1"/>
  <c r="N76" i="3" a="1"/>
  <c r="N76" i="3" s="1"/>
  <c r="M76" i="3" a="1"/>
  <c r="M76" i="3" s="1"/>
  <c r="BF75" i="3" a="1"/>
  <c r="BF75" i="3" s="1"/>
  <c r="BG75" i="3" a="1"/>
  <c r="BG75" i="3" s="1"/>
  <c r="X25" i="7" a="1"/>
  <c r="X25" i="7" s="1"/>
  <c r="AN16" i="3" a="1"/>
  <c r="AN16" i="3" s="1"/>
  <c r="AO16" i="3" a="1"/>
  <c r="AO16" i="3" s="1"/>
  <c r="H86" i="7" a="1"/>
  <c r="H86" i="7" s="1"/>
  <c r="W49" i="6"/>
  <c r="AF49" i="6" s="1"/>
  <c r="S49" i="7" s="1" a="1"/>
  <c r="S49" i="7" s="1"/>
  <c r="AD90" i="7" a="1"/>
  <c r="AD90" i="7" s="1"/>
  <c r="M41" i="3" a="1"/>
  <c r="M41" i="3" s="1"/>
  <c r="M41" i="8" s="1" a="1"/>
  <c r="M41" i="8" s="1"/>
  <c r="N41" i="3" a="1"/>
  <c r="N41" i="3" s="1"/>
  <c r="BF27" i="3" a="1"/>
  <c r="BF27" i="3" s="1"/>
  <c r="BG27" i="3" a="1"/>
  <c r="BG27" i="3" s="1"/>
  <c r="BF79" i="3" a="1"/>
  <c r="BF79" i="3" s="1"/>
  <c r="BG79" i="3" a="1"/>
  <c r="BG79" i="3" s="1"/>
  <c r="BV44" i="3" a="1"/>
  <c r="BV44" i="3" s="1"/>
  <c r="BU44" i="3" a="1"/>
  <c r="BU44" i="3" s="1"/>
  <c r="Y54" i="6"/>
  <c r="BU41" i="3" a="1"/>
  <c r="BU41" i="3" s="1"/>
  <c r="BV41" i="3" a="1"/>
  <c r="BV41" i="3" s="1"/>
  <c r="BU78" i="3" a="1"/>
  <c r="BU78" i="3" s="1"/>
  <c r="BV78" i="3" a="1"/>
  <c r="BV78" i="3" s="1"/>
  <c r="AN18" i="3" a="1"/>
  <c r="AN18" i="3" s="1"/>
  <c r="AO18" i="3" a="1"/>
  <c r="AO18" i="3" s="1"/>
  <c r="BG34" i="3" a="1"/>
  <c r="BG34" i="3" s="1"/>
  <c r="BF34" i="3" a="1"/>
  <c r="BF34" i="3" s="1"/>
  <c r="BI25" i="3"/>
  <c r="BH25" i="3"/>
  <c r="AP79" i="3"/>
  <c r="BU45" i="3" a="1"/>
  <c r="BU45" i="3" s="1"/>
  <c r="BV45" i="3" a="1"/>
  <c r="BV45" i="3" s="1"/>
  <c r="BN46" i="3" a="1"/>
  <c r="BN46" i="3" s="1"/>
  <c r="BF99" i="3" a="1"/>
  <c r="BF99" i="3" s="1"/>
  <c r="BG99" i="3" a="1"/>
  <c r="BG99" i="3" s="1"/>
  <c r="N95" i="3" a="1"/>
  <c r="N95" i="3" s="1"/>
  <c r="M95" i="3" a="1"/>
  <c r="M95" i="3" s="1"/>
  <c r="M78" i="3" a="1"/>
  <c r="M78" i="3" s="1"/>
  <c r="N78" i="3" a="1"/>
  <c r="N78" i="3" s="1"/>
  <c r="BE16" i="3" a="1"/>
  <c r="BE16" i="3" s="1"/>
  <c r="BU97" i="3" a="1"/>
  <c r="BU97" i="3" s="1"/>
  <c r="BF82" i="3" a="1"/>
  <c r="BF82" i="3" s="1"/>
  <c r="BU92" i="3" a="1"/>
  <c r="BU92" i="3" s="1"/>
  <c r="BV92" i="3" a="1"/>
  <c r="BV92" i="3" s="1"/>
  <c r="BV95" i="3" a="1"/>
  <c r="BV95" i="3" s="1"/>
  <c r="BU95" i="3" a="1"/>
  <c r="BU95" i="3" s="1"/>
  <c r="BV39" i="3" a="1"/>
  <c r="BV39" i="3" s="1"/>
  <c r="BU39" i="3" a="1"/>
  <c r="BU39" i="3" s="1"/>
  <c r="AO22" i="3" a="1"/>
  <c r="AO22" i="3" s="1"/>
  <c r="AN22" i="3" a="1"/>
  <c r="AN22" i="3" s="1"/>
  <c r="BD90" i="3" a="1"/>
  <c r="BD90" i="3" s="1"/>
  <c r="BN90" i="3" s="1" a="1"/>
  <c r="BN90" i="3" s="1"/>
  <c r="BU83" i="3" a="1"/>
  <c r="BU83" i="3" s="1"/>
  <c r="BV83" i="3" a="1"/>
  <c r="BV83" i="3" s="1"/>
  <c r="AV51" i="3" a="1"/>
  <c r="AV51" i="3" s="1"/>
  <c r="N44" i="3" a="1"/>
  <c r="N44" i="3" s="1"/>
  <c r="M44" i="3" a="1"/>
  <c r="M44" i="3" s="1"/>
  <c r="BU67" i="3" a="1"/>
  <c r="BU67" i="3" s="1"/>
  <c r="BU42" i="3" a="1"/>
  <c r="BU42" i="3" s="1"/>
  <c r="BE73" i="3" a="1"/>
  <c r="BE73" i="3" s="1"/>
  <c r="BU27" i="3" a="1"/>
  <c r="BU27" i="3" s="1"/>
  <c r="BV27" i="3" a="1"/>
  <c r="BV27" i="3" s="1"/>
  <c r="AN100" i="3" a="1"/>
  <c r="AN100" i="3" s="1"/>
  <c r="AO100" i="3" a="1"/>
  <c r="AO100" i="3" s="1"/>
  <c r="BE63" i="3" a="1"/>
  <c r="BE63" i="3" s="1"/>
  <c r="M65" i="3" a="1"/>
  <c r="M65" i="3" s="1"/>
  <c r="N65" i="3" a="1"/>
  <c r="N65" i="3" s="1"/>
  <c r="AO14" i="3" a="1"/>
  <c r="AO14" i="3" s="1"/>
  <c r="AN14" i="3" a="1"/>
  <c r="AN14" i="3" s="1"/>
  <c r="Q25" i="7" a="1"/>
  <c r="Q25" i="7" s="1"/>
  <c r="P14" i="6"/>
  <c r="W94" i="6"/>
  <c r="AF94" i="6" s="1"/>
  <c r="S94" i="7" s="1" a="1"/>
  <c r="S94" i="7" s="1"/>
  <c r="BU48" i="3" a="1"/>
  <c r="BU48" i="3" s="1"/>
  <c r="BV48" i="3" a="1"/>
  <c r="BV48" i="3" s="1"/>
  <c r="BU49" i="3" a="1"/>
  <c r="BU49" i="3" s="1"/>
  <c r="BV49" i="3" a="1"/>
  <c r="BV49" i="3" s="1"/>
  <c r="BV23" i="3" a="1"/>
  <c r="BV23" i="3" s="1"/>
  <c r="BU23" i="3" a="1"/>
  <c r="BU23" i="3" s="1"/>
  <c r="AG96" i="8" a="1"/>
  <c r="AG96" i="8" s="1"/>
  <c r="Q36" i="7" a="1"/>
  <c r="Q36" i="7" s="1"/>
  <c r="N40" i="3" a="1"/>
  <c r="N40" i="3" s="1"/>
  <c r="M40" i="3" a="1"/>
  <c r="M40" i="3" s="1"/>
  <c r="AD8" i="7" a="1"/>
  <c r="AD8" i="7" s="1"/>
  <c r="G8" i="8" s="1" a="1"/>
  <c r="G8" i="8" s="1"/>
  <c r="Q49" i="7" a="1"/>
  <c r="Q49" i="7" s="1"/>
  <c r="M51" i="3" a="1"/>
  <c r="M51" i="3" s="1"/>
  <c r="N51" i="3" a="1"/>
  <c r="N51" i="3" s="1"/>
  <c r="X19" i="6"/>
  <c r="AG19" i="6" s="1"/>
  <c r="Y19" i="7" s="1" a="1"/>
  <c r="Y19" i="7" s="1"/>
  <c r="BG58" i="3" a="1"/>
  <c r="BG58" i="3" s="1"/>
  <c r="BF58" i="3" a="1"/>
  <c r="BF58" i="3" s="1"/>
  <c r="X65" i="7" a="1"/>
  <c r="X65" i="7" s="1"/>
  <c r="BH85" i="3"/>
  <c r="T21" i="6"/>
  <c r="AC21" i="6" s="1"/>
  <c r="AK17" i="3" a="1"/>
  <c r="AK17" i="3" s="1"/>
  <c r="AM17" i="3" a="1"/>
  <c r="AM17" i="3" s="1"/>
  <c r="AN24" i="3" a="1"/>
  <c r="AN24" i="3" s="1"/>
  <c r="N60" i="7" a="1"/>
  <c r="N60" i="7" s="1"/>
  <c r="BU89" i="3" a="1"/>
  <c r="BU89" i="3" s="1"/>
  <c r="BV89" i="3" a="1"/>
  <c r="BV89" i="3" s="1"/>
  <c r="BF33" i="3" a="1"/>
  <c r="BF33" i="3" s="1"/>
  <c r="BG33" i="3" a="1"/>
  <c r="BG33" i="3" s="1"/>
  <c r="AO21" i="3" a="1"/>
  <c r="AO21" i="3" s="1"/>
  <c r="AN21" i="3" a="1"/>
  <c r="AN21" i="3" s="1"/>
  <c r="BG90" i="3" a="1"/>
  <c r="BG90" i="3" s="1"/>
  <c r="BF90" i="3" a="1"/>
  <c r="BF90" i="3" s="1"/>
  <c r="AO69" i="3" a="1"/>
  <c r="AO69" i="3" s="1"/>
  <c r="AN69" i="3" a="1"/>
  <c r="AN69" i="3" s="1"/>
  <c r="AN65" i="3" a="1"/>
  <c r="AN65" i="3" s="1"/>
  <c r="AO65" i="3" a="1"/>
  <c r="AO65" i="3" s="1"/>
  <c r="BP65" i="8" s="1" a="1"/>
  <c r="BP65" i="8" s="1"/>
  <c r="AN52" i="3" a="1"/>
  <c r="AN52" i="3" s="1"/>
  <c r="AO52" i="3" a="1"/>
  <c r="AO52" i="3" s="1"/>
  <c r="X78" i="7" a="1"/>
  <c r="X78" i="7" s="1"/>
  <c r="M59" i="3" a="1"/>
  <c r="M59" i="3" s="1"/>
  <c r="N59" i="3" a="1"/>
  <c r="N59" i="3" s="1"/>
  <c r="BU79" i="3" a="1"/>
  <c r="BU79" i="3" s="1"/>
  <c r="BV79" i="3" a="1"/>
  <c r="BV79" i="3" s="1"/>
  <c r="M73" i="3" a="1"/>
  <c r="M73" i="3" s="1"/>
  <c r="N73" i="3" a="1"/>
  <c r="N73" i="3" s="1"/>
  <c r="N70" i="7" a="1"/>
  <c r="N70" i="7" s="1"/>
  <c r="BO70" i="8" s="1" a="1"/>
  <c r="BO70" i="8" s="1"/>
  <c r="N58" i="3" a="1"/>
  <c r="N58" i="3" s="1"/>
  <c r="M58" i="3" a="1"/>
  <c r="M58" i="3" s="1"/>
  <c r="AO63" i="3" a="1"/>
  <c r="AO63" i="3" s="1"/>
  <c r="AN63" i="3" a="1"/>
  <c r="AN63" i="3" s="1"/>
  <c r="N34" i="3" a="1"/>
  <c r="N34" i="3" s="1"/>
  <c r="M34" i="3" a="1"/>
  <c r="M34" i="3" s="1"/>
  <c r="AO60" i="3" a="1"/>
  <c r="AO60" i="3" s="1"/>
  <c r="AN60" i="3" a="1"/>
  <c r="AN60" i="3" s="1"/>
  <c r="N48" i="3" a="1"/>
  <c r="N48" i="3" s="1"/>
  <c r="M48" i="3" a="1"/>
  <c r="M48" i="3" s="1"/>
  <c r="BU61" i="3" a="1"/>
  <c r="BU61" i="3" s="1"/>
  <c r="BV61" i="3" a="1"/>
  <c r="BV61" i="3" s="1"/>
  <c r="AM16" i="3" a="1"/>
  <c r="AM16" i="3" s="1"/>
  <c r="BV19" i="3" a="1"/>
  <c r="BV19" i="3" s="1"/>
  <c r="BU19" i="3" a="1"/>
  <c r="BU19" i="3" s="1"/>
  <c r="AM37" i="3" a="1"/>
  <c r="AM37" i="3" s="1"/>
  <c r="BV16" i="3" a="1"/>
  <c r="BV16" i="3" s="1"/>
  <c r="BU16" i="3" a="1"/>
  <c r="BU16" i="3" s="1"/>
  <c r="BG54" i="3" a="1"/>
  <c r="BG54" i="3" s="1"/>
  <c r="BF54" i="3" a="1"/>
  <c r="BF54" i="3" s="1"/>
  <c r="M63" i="3" a="1"/>
  <c r="M63" i="3" s="1"/>
  <c r="N63" i="3" a="1"/>
  <c r="N63" i="3" s="1"/>
  <c r="N56" i="3" a="1"/>
  <c r="N56" i="3" s="1"/>
  <c r="M56" i="3" a="1"/>
  <c r="M56" i="3" s="1"/>
  <c r="AP38" i="3"/>
  <c r="BF59" i="3" a="1"/>
  <c r="BF59" i="3" s="1"/>
  <c r="BG59" i="3" a="1"/>
  <c r="BG59" i="3" s="1"/>
  <c r="K14" i="3" a="1"/>
  <c r="K14" i="3" s="1"/>
  <c r="W14" i="3" s="1" a="1"/>
  <c r="W14" i="3" s="1"/>
  <c r="BU38" i="3" a="1"/>
  <c r="BU38" i="3" s="1"/>
  <c r="BV38" i="3" a="1"/>
  <c r="BV38" i="3" s="1"/>
  <c r="N94" i="3" a="1"/>
  <c r="N94" i="3" s="1"/>
  <c r="M94" i="3" a="1"/>
  <c r="M94" i="3" s="1"/>
  <c r="BU40" i="3" a="1"/>
  <c r="BU40" i="3" s="1"/>
  <c r="BV40" i="3" a="1"/>
  <c r="BV40" i="3" s="1"/>
  <c r="N92" i="3" a="1"/>
  <c r="N92" i="3" s="1"/>
  <c r="M92" i="3" a="1"/>
  <c r="M92" i="3" s="1"/>
  <c r="P43" i="8" a="1"/>
  <c r="P43" i="8" s="1"/>
  <c r="M74" i="3" a="1"/>
  <c r="M74" i="3" s="1"/>
  <c r="N74" i="3" a="1"/>
  <c r="N74" i="3" s="1"/>
  <c r="Y56" i="6"/>
  <c r="H34" i="7" a="1"/>
  <c r="H34" i="7" s="1"/>
  <c r="N7" i="7" a="1"/>
  <c r="N7" i="7" s="1"/>
  <c r="AG7" i="8" s="1" a="1"/>
  <c r="AG7" i="8" s="1"/>
  <c r="Q25" i="6"/>
  <c r="N22" i="7" a="1"/>
  <c r="N22" i="7" s="1"/>
  <c r="AG22" i="8" s="1" a="1"/>
  <c r="AG22" i="8" s="1"/>
  <c r="H22" i="7" a="1"/>
  <c r="H22" i="7" s="1"/>
  <c r="W19" i="6"/>
  <c r="AF19" i="6" s="1"/>
  <c r="S19" i="7" s="1" a="1"/>
  <c r="S19" i="7" s="1"/>
  <c r="W29" i="6"/>
  <c r="AF29" i="6" s="1"/>
  <c r="S29" i="7" s="1" a="1"/>
  <c r="S29" i="7" s="1"/>
  <c r="N99" i="7" a="1"/>
  <c r="N99" i="7" s="1"/>
  <c r="AG99" i="8" s="1" a="1"/>
  <c r="AG99" i="8" s="1"/>
  <c r="S70" i="6"/>
  <c r="AB70" i="6" s="1"/>
  <c r="J70" i="7" s="1" a="1"/>
  <c r="J70" i="7" s="1"/>
  <c r="Y90" i="6"/>
  <c r="W79" i="3" a="1"/>
  <c r="W79" i="3" s="1"/>
  <c r="G79" i="7" s="1" a="1"/>
  <c r="G79" i="7" s="1"/>
  <c r="AD55" i="7" a="1"/>
  <c r="AD55" i="7" s="1"/>
  <c r="BG74" i="3" a="1"/>
  <c r="BG74" i="3" s="1"/>
  <c r="BF74" i="3" a="1"/>
  <c r="BF74" i="3" s="1"/>
  <c r="AN48" i="3" a="1"/>
  <c r="AN48" i="3" s="1"/>
  <c r="AO48" i="3" a="1"/>
  <c r="AO48" i="3" s="1"/>
  <c r="AN77" i="3" a="1"/>
  <c r="AN77" i="3" s="1"/>
  <c r="BE22" i="3" a="1"/>
  <c r="BE22" i="3" s="1"/>
  <c r="BF86" i="3" a="1"/>
  <c r="BF86" i="3" s="1"/>
  <c r="BG86" i="3" a="1"/>
  <c r="BG86" i="3" s="1"/>
  <c r="BG53" i="3" a="1"/>
  <c r="BG53" i="3" s="1"/>
  <c r="BF53" i="3" a="1"/>
  <c r="BF53" i="3" s="1"/>
  <c r="BU94" i="3" a="1"/>
  <c r="BU94" i="3" s="1"/>
  <c r="BV94" i="3" a="1"/>
  <c r="BV94" i="3" s="1"/>
  <c r="W65" i="3" a="1"/>
  <c r="W65" i="3" s="1"/>
  <c r="H65" i="7" a="1"/>
  <c r="H65" i="7" s="1"/>
  <c r="M70" i="7" a="1"/>
  <c r="M70" i="7" s="1"/>
  <c r="BM70" i="8" s="1" a="1"/>
  <c r="BM70" i="8" s="1"/>
  <c r="BU81" i="3" a="1"/>
  <c r="BU81" i="3" s="1"/>
  <c r="BV81" i="3" a="1"/>
  <c r="BV81" i="3" s="1"/>
  <c r="S33" i="6"/>
  <c r="AB33" i="6" s="1"/>
  <c r="J33" i="7" s="1" a="1"/>
  <c r="J33" i="7" s="1"/>
  <c r="AO89" i="3" a="1"/>
  <c r="AO89" i="3" s="1"/>
  <c r="AN89" i="3" a="1"/>
  <c r="AN89" i="3" s="1"/>
  <c r="S11" i="6"/>
  <c r="AB11" i="6" s="1"/>
  <c r="J11" i="7" s="1" a="1"/>
  <c r="J11" i="7" s="1"/>
  <c r="BU28" i="3" a="1"/>
  <c r="BU28" i="3" s="1"/>
  <c r="AN76" i="3" a="1"/>
  <c r="AN76" i="3" s="1"/>
  <c r="AO76" i="3" a="1"/>
  <c r="AO76" i="3" s="1"/>
  <c r="BV57" i="3" a="1"/>
  <c r="BV57" i="3" s="1"/>
  <c r="BF46" i="3" a="1"/>
  <c r="BF46" i="3" s="1"/>
  <c r="BG46" i="3" a="1"/>
  <c r="BG46" i="3" s="1"/>
  <c r="AO45" i="3" a="1"/>
  <c r="AO45" i="3" s="1"/>
  <c r="AN45" i="3" a="1"/>
  <c r="AN45" i="3" s="1"/>
  <c r="AN84" i="3" a="1"/>
  <c r="AN84" i="3" s="1"/>
  <c r="AO84" i="3" a="1"/>
  <c r="AO84" i="3" s="1"/>
  <c r="AO93" i="3" a="1"/>
  <c r="AO93" i="3" s="1"/>
  <c r="AN93" i="3" a="1"/>
  <c r="AN93" i="3" s="1"/>
  <c r="BU50" i="3" a="1"/>
  <c r="BU50" i="3" s="1"/>
  <c r="BV50" i="3" a="1"/>
  <c r="BV50" i="3" s="1"/>
  <c r="N37" i="3" a="1"/>
  <c r="N37" i="3" s="1"/>
  <c r="M37" i="3" a="1"/>
  <c r="M37" i="3" s="1"/>
  <c r="BU31" i="3" a="1"/>
  <c r="BU31" i="3" s="1"/>
  <c r="BV31" i="3" a="1"/>
  <c r="BV31" i="3" s="1"/>
  <c r="L72" i="3" a="1"/>
  <c r="L72" i="3" s="1"/>
  <c r="AD72" i="3" s="1" a="1"/>
  <c r="AD72" i="3" s="1"/>
  <c r="BF25" i="3" a="1"/>
  <c r="BF25" i="3" s="1"/>
  <c r="BG25" i="3" a="1"/>
  <c r="BG25" i="3" s="1"/>
  <c r="AO53" i="3" a="1"/>
  <c r="AO53" i="3" s="1"/>
  <c r="AN53" i="3" a="1"/>
  <c r="AN53" i="3" s="1"/>
  <c r="P25" i="6"/>
  <c r="BF16" i="3" a="1"/>
  <c r="BF16" i="3" s="1"/>
  <c r="BG16" i="3" a="1"/>
  <c r="BG16" i="3" s="1"/>
  <c r="AV75" i="3" a="1"/>
  <c r="AV75" i="3" s="1"/>
  <c r="P75" i="7" s="1" a="1"/>
  <c r="P75" i="7" s="1"/>
  <c r="BU43" i="3" a="1"/>
  <c r="BU43" i="3" s="1"/>
  <c r="BV84" i="3" a="1"/>
  <c r="BV84" i="3" s="1"/>
  <c r="BU84" i="3" a="1"/>
  <c r="BU84" i="3" s="1"/>
  <c r="BC85" i="3" a="1"/>
  <c r="BC85" i="3" s="1"/>
  <c r="N39" i="3" a="1"/>
  <c r="N39" i="3" s="1"/>
  <c r="M39" i="3" a="1"/>
  <c r="M39" i="3" s="1"/>
  <c r="BN14" i="3" a="1"/>
  <c r="BN14" i="3" s="1"/>
  <c r="BF71" i="3" a="1"/>
  <c r="BF71" i="3" s="1"/>
  <c r="BE85" i="3" a="1"/>
  <c r="BE85" i="3" s="1"/>
  <c r="BI64" i="3"/>
  <c r="AN55" i="3" a="1"/>
  <c r="AN55" i="3" s="1"/>
  <c r="BU80" i="3" a="1"/>
  <c r="BU80" i="3" s="1"/>
  <c r="AQ54" i="3"/>
  <c r="N54" i="3" a="1"/>
  <c r="N54" i="3" s="1"/>
  <c r="M54" i="3" a="1"/>
  <c r="M54" i="3" s="1"/>
  <c r="W58" i="3" a="1"/>
  <c r="W58" i="3" s="1"/>
  <c r="N45" i="3" a="1"/>
  <c r="N45" i="3" s="1"/>
  <c r="M45" i="3" a="1"/>
  <c r="M45" i="3" s="1"/>
  <c r="BU77" i="3" a="1"/>
  <c r="BU77" i="3" s="1"/>
  <c r="BG45" i="3" a="1"/>
  <c r="BG45" i="3" s="1"/>
  <c r="BF45" i="3" a="1"/>
  <c r="BF45" i="3" s="1"/>
  <c r="BG29" i="3" a="1"/>
  <c r="BG29" i="3" s="1"/>
  <c r="BF29" i="3" a="1"/>
  <c r="BF29" i="3" s="1"/>
  <c r="BI76" i="3"/>
  <c r="AK54" i="3" a="1"/>
  <c r="AK54" i="3" s="1"/>
  <c r="BE92" i="3" a="1"/>
  <c r="BE92" i="3" s="1"/>
  <c r="AQ38" i="3"/>
  <c r="BE17" i="3" a="1"/>
  <c r="BE17" i="3" s="1"/>
  <c r="BE76" i="3" a="1"/>
  <c r="BE76" i="3" s="1"/>
  <c r="BH14" i="3"/>
  <c r="M17" i="3" a="1"/>
  <c r="M17" i="3" s="1"/>
  <c r="N17" i="3" a="1"/>
  <c r="N17" i="3" s="1"/>
  <c r="AN90" i="3" a="1"/>
  <c r="AN90" i="3" s="1"/>
  <c r="AO90" i="3" a="1"/>
  <c r="AO90" i="3" s="1"/>
  <c r="X11" i="7" a="1"/>
  <c r="X11" i="7" s="1"/>
  <c r="H57" i="7" a="1"/>
  <c r="H57" i="7" s="1"/>
  <c r="AN40" i="3" a="1"/>
  <c r="AN40" i="3" s="1"/>
  <c r="AO40" i="3" a="1"/>
  <c r="AO40" i="3" s="1"/>
  <c r="X17" i="7" a="1"/>
  <c r="X17" i="7" s="1"/>
  <c r="G95" i="7" a="1"/>
  <c r="G95" i="7" s="1"/>
  <c r="X85" i="7" a="1"/>
  <c r="X85" i="7" s="1"/>
  <c r="BV87" i="3" a="1"/>
  <c r="BV87" i="3" s="1"/>
  <c r="BU87" i="3" a="1"/>
  <c r="BU87" i="3" s="1"/>
  <c r="AL18" i="3" a="1"/>
  <c r="AL18" i="3" s="1"/>
  <c r="AV18" i="3" s="1" a="1"/>
  <c r="AV18" i="3" s="1"/>
  <c r="V18" i="6" s="1"/>
  <c r="AE18" i="6" s="1"/>
  <c r="R18" i="7" s="1" a="1"/>
  <c r="R18" i="7" s="1"/>
  <c r="AD34" i="7" a="1"/>
  <c r="AD34" i="7" s="1"/>
  <c r="AN35" i="3" a="1"/>
  <c r="AN35" i="3" s="1"/>
  <c r="W22" i="3" a="1"/>
  <c r="W22" i="3" s="1"/>
  <c r="G22" i="7" s="1" a="1"/>
  <c r="G22" i="7" s="1"/>
  <c r="Q54" i="7" a="1"/>
  <c r="Q54" i="7" s="1"/>
  <c r="Z86" i="6"/>
  <c r="BF94" i="3" a="1"/>
  <c r="BF94" i="3" s="1"/>
  <c r="BG94" i="3" a="1"/>
  <c r="BG94" i="3" s="1"/>
  <c r="N16" i="3" a="1"/>
  <c r="N16" i="3" s="1"/>
  <c r="M16" i="3" a="1"/>
  <c r="M16" i="3" s="1"/>
  <c r="N65" i="7" a="1"/>
  <c r="N65" i="7" s="1"/>
  <c r="Q11" i="7" a="1"/>
  <c r="Q11" i="7" s="1"/>
  <c r="BF66" i="3" a="1"/>
  <c r="BF66" i="3" s="1"/>
  <c r="BU66" i="3" a="1"/>
  <c r="BU66" i="3" s="1"/>
  <c r="N83" i="3" a="1"/>
  <c r="N83" i="3" s="1"/>
  <c r="M83" i="3" a="1"/>
  <c r="M83" i="3" s="1"/>
  <c r="BG41" i="3" a="1"/>
  <c r="BG41" i="3" s="1"/>
  <c r="BF41" i="3" a="1"/>
  <c r="BF41" i="3" s="1"/>
  <c r="BU37" i="3" a="1"/>
  <c r="BU37" i="3" s="1"/>
  <c r="BV37" i="3" a="1"/>
  <c r="BV37" i="3" s="1"/>
  <c r="BC37" i="8" s="1" a="1"/>
  <c r="BC37" i="8" s="1"/>
  <c r="BU17" i="3" a="1"/>
  <c r="BU17" i="3" s="1"/>
  <c r="BV17" i="3" a="1"/>
  <c r="BV17" i="3" s="1"/>
  <c r="BG57" i="3" a="1"/>
  <c r="BG57" i="3" s="1"/>
  <c r="BF57" i="3" a="1"/>
  <c r="BF57" i="3" s="1"/>
  <c r="BV54" i="3" a="1"/>
  <c r="BV54" i="3" s="1"/>
  <c r="N68" i="3" a="1"/>
  <c r="N68" i="3" s="1"/>
  <c r="M68" i="3" a="1"/>
  <c r="M68" i="3" s="1"/>
  <c r="AO15" i="3" a="1"/>
  <c r="AO15" i="3" s="1"/>
  <c r="AN15" i="3" a="1"/>
  <c r="AN15" i="3" s="1"/>
  <c r="BU35" i="3" a="1"/>
  <c r="BU35" i="3" s="1"/>
  <c r="BU13" i="3" a="1"/>
  <c r="BU13" i="3" s="1"/>
  <c r="BF37" i="3" a="1"/>
  <c r="BF37" i="3" s="1"/>
  <c r="BG37" i="3" a="1"/>
  <c r="BG37" i="3" s="1"/>
  <c r="O79" i="3"/>
  <c r="AL16" i="3" a="1"/>
  <c r="AL16" i="3" s="1"/>
  <c r="BF42" i="3" a="1"/>
  <c r="BF42" i="3" s="1"/>
  <c r="M87" i="3" a="1"/>
  <c r="M87" i="3" s="1"/>
  <c r="N87" i="3" a="1"/>
  <c r="N87" i="3" s="1"/>
  <c r="BF28" i="3" a="1"/>
  <c r="BF28" i="3" s="1"/>
  <c r="AN72" i="3" a="1"/>
  <c r="AN72" i="3" s="1"/>
  <c r="AO72" i="3" a="1"/>
  <c r="AO72" i="3" s="1"/>
  <c r="BF68" i="3" a="1"/>
  <c r="BF68" i="3" s="1"/>
  <c r="BG68" i="3" a="1"/>
  <c r="BG68" i="3" s="1"/>
  <c r="BV29" i="3" a="1"/>
  <c r="BV29" i="3" s="1"/>
  <c r="BU29" i="3" a="1"/>
  <c r="BU29" i="3" s="1"/>
  <c r="BV73" i="3" a="1"/>
  <c r="BV73" i="3" s="1"/>
  <c r="AO49" i="3" a="1"/>
  <c r="AO49" i="3" s="1"/>
  <c r="AN49" i="3" a="1"/>
  <c r="AN49" i="3" s="1"/>
  <c r="BN71" i="3" a="1"/>
  <c r="BN71" i="3" s="1"/>
  <c r="BU10" i="3" a="1"/>
  <c r="BU10" i="3" s="1"/>
  <c r="BH64" i="3"/>
  <c r="M50" i="3" a="1"/>
  <c r="M50" i="3" s="1"/>
  <c r="N50" i="3" a="1"/>
  <c r="N50" i="3" s="1"/>
  <c r="M99" i="3" a="1"/>
  <c r="M99" i="3" s="1"/>
  <c r="N99" i="3" a="1"/>
  <c r="N99" i="3" s="1"/>
  <c r="AN85" i="3" a="1"/>
  <c r="AN85" i="3" s="1"/>
  <c r="AQ51" i="3"/>
  <c r="BG32" i="3" a="1"/>
  <c r="BG32" i="3" s="1"/>
  <c r="BF32" i="3" a="1"/>
  <c r="BF32" i="3" s="1"/>
  <c r="L25" i="3" a="1"/>
  <c r="L25" i="3" s="1"/>
  <c r="AD25" i="3" s="1" a="1"/>
  <c r="AD25" i="3" s="1"/>
  <c r="BU91" i="3" a="1"/>
  <c r="BU91" i="3" s="1"/>
  <c r="M69" i="3" a="1"/>
  <c r="M69" i="3" s="1"/>
  <c r="N69" i="3" a="1"/>
  <c r="N69" i="3" s="1"/>
  <c r="AL54" i="3" a="1"/>
  <c r="AL54" i="3" s="1"/>
  <c r="AV54" i="3" s="1" a="1"/>
  <c r="AV54" i="3" s="1"/>
  <c r="BI34" i="3"/>
  <c r="BF62" i="3" a="1"/>
  <c r="BF62" i="3" s="1"/>
  <c r="BF36" i="3" a="1"/>
  <c r="BF36" i="3" s="1"/>
  <c r="BG36" i="3" a="1"/>
  <c r="BG36" i="3" s="1"/>
  <c r="BI33" i="3"/>
  <c r="BD17" i="3" a="1"/>
  <c r="BD17" i="3" s="1"/>
  <c r="BN17" i="3" s="1" a="1"/>
  <c r="BN17" i="3" s="1"/>
  <c r="X17" i="6" s="1"/>
  <c r="AG17" i="6" s="1"/>
  <c r="Y17" i="7" s="1" a="1"/>
  <c r="Y17" i="7" s="1"/>
  <c r="O100" i="3"/>
  <c r="BD76" i="3" a="1"/>
  <c r="BD76" i="3" s="1"/>
  <c r="BN76" i="3" s="1" a="1"/>
  <c r="BN76" i="3" s="1"/>
  <c r="W76" i="7" s="1" a="1"/>
  <c r="W76" i="7" s="1"/>
  <c r="BF78" i="3" a="1"/>
  <c r="BF78" i="3" s="1"/>
  <c r="BG78" i="3" a="1"/>
  <c r="BG78" i="3" s="1"/>
  <c r="N79" i="3" a="1"/>
  <c r="N79" i="3" s="1"/>
  <c r="M79" i="3" a="1"/>
  <c r="M79" i="3" s="1"/>
  <c r="BF60" i="3" a="1"/>
  <c r="BF60" i="3" s="1"/>
  <c r="BG60" i="3" a="1"/>
  <c r="BG60" i="3" s="1"/>
  <c r="N23" i="3" a="1"/>
  <c r="N23" i="3" s="1"/>
  <c r="M23" i="3" a="1"/>
  <c r="M23" i="3" s="1"/>
  <c r="N36" i="3" a="1"/>
  <c r="N36" i="3" s="1"/>
  <c r="M36" i="3" a="1"/>
  <c r="M36" i="3" s="1"/>
  <c r="BF77" i="3" a="1"/>
  <c r="BF77" i="3" s="1"/>
  <c r="N15" i="3" a="1"/>
  <c r="N15" i="3" s="1"/>
  <c r="M15" i="3" a="1"/>
  <c r="M15" i="3" s="1"/>
  <c r="U65" i="6"/>
  <c r="AD65" i="6" s="1"/>
  <c r="L65" i="7" s="1" a="1"/>
  <c r="L65" i="7" s="1"/>
  <c r="P65" i="8" s="1" a="1"/>
  <c r="P65" i="8" s="1"/>
  <c r="AN56" i="3" a="1"/>
  <c r="AN56" i="3" s="1"/>
  <c r="AO56" i="3" a="1"/>
  <c r="AO56" i="3" s="1"/>
  <c r="K85" i="3" a="1"/>
  <c r="K85" i="3" s="1"/>
  <c r="W85" i="3" s="1" a="1"/>
  <c r="W85" i="3" s="1"/>
  <c r="H37" i="7" a="1"/>
  <c r="H37" i="7" s="1"/>
  <c r="P82" i="6"/>
  <c r="X8" i="7" a="1"/>
  <c r="X8" i="7" s="1"/>
  <c r="W18" i="6"/>
  <c r="AF18" i="6" s="1"/>
  <c r="S18" i="7" s="1" a="1"/>
  <c r="S18" i="7" s="1"/>
  <c r="N89" i="7" a="1"/>
  <c r="N89" i="7" s="1"/>
  <c r="AG89" i="8" s="1" a="1"/>
  <c r="AG89" i="8" s="1"/>
  <c r="N85" i="7" a="1"/>
  <c r="N85" i="7" s="1"/>
  <c r="BO85" i="8" s="1" a="1"/>
  <c r="BO85" i="8" s="1"/>
  <c r="AO79" i="3" a="1"/>
  <c r="AO79" i="3" s="1"/>
  <c r="AN79" i="3" a="1"/>
  <c r="AN79" i="3" s="1"/>
  <c r="BV90" i="3" a="1"/>
  <c r="BV90" i="3" s="1"/>
  <c r="BU90" i="3" a="1"/>
  <c r="BU90" i="3" s="1"/>
  <c r="BU75" i="3" a="1"/>
  <c r="BU75" i="3" s="1"/>
  <c r="BV75" i="3" a="1"/>
  <c r="BV75" i="3" s="1"/>
  <c r="Q41" i="7" a="1"/>
  <c r="Q41" i="7" s="1"/>
  <c r="AN58" i="3" a="1"/>
  <c r="AN58" i="3" s="1"/>
  <c r="AO58" i="3" a="1"/>
  <c r="AO58" i="3" s="1"/>
  <c r="BU25" i="3" a="1"/>
  <c r="BU25" i="3" s="1"/>
  <c r="BV25" i="3" a="1"/>
  <c r="BV25" i="3" s="1"/>
  <c r="M33" i="3" a="1"/>
  <c r="M33" i="3" s="1"/>
  <c r="N33" i="3" a="1"/>
  <c r="N33" i="3" s="1"/>
  <c r="BU14" i="3" a="1"/>
  <c r="BU14" i="3" s="1"/>
  <c r="BV14" i="3" a="1"/>
  <c r="BV14" i="3" s="1"/>
  <c r="BG40" i="3" a="1"/>
  <c r="BG40" i="3" s="1"/>
  <c r="M86" i="3" a="1"/>
  <c r="M86" i="3" s="1"/>
  <c r="N86" i="3" a="1"/>
  <c r="N86" i="3" s="1"/>
  <c r="BU98" i="3" a="1"/>
  <c r="BU98" i="3" s="1"/>
  <c r="BV98" i="3" a="1"/>
  <c r="BV98" i="3" s="1"/>
  <c r="BF11" i="3" a="1"/>
  <c r="BF11" i="3" s="1"/>
  <c r="BG11" i="3" a="1"/>
  <c r="BG11" i="3" s="1"/>
  <c r="AO59" i="3" a="1"/>
  <c r="AO59" i="3" s="1"/>
  <c r="AN59" i="3" a="1"/>
  <c r="AN59" i="3" s="1"/>
  <c r="BV76" i="3" a="1"/>
  <c r="BV76" i="3" s="1"/>
  <c r="BU76" i="3" a="1"/>
  <c r="BU76" i="3" s="1"/>
  <c r="BF23" i="3" a="1"/>
  <c r="BF23" i="3" s="1"/>
  <c r="BG23" i="3" a="1"/>
  <c r="BG23" i="3" s="1"/>
  <c r="BV100" i="3" a="1"/>
  <c r="BV100" i="3" s="1"/>
  <c r="BU100" i="3" a="1"/>
  <c r="BU100" i="3" s="1"/>
  <c r="AM25" i="3" a="1"/>
  <c r="AM25" i="3" s="1"/>
  <c r="AK25" i="3" a="1"/>
  <c r="AK25" i="3" s="1"/>
  <c r="AL25" i="3" a="1"/>
  <c r="AL25" i="3" s="1"/>
  <c r="AV25" i="3" s="1" a="1"/>
  <c r="AV25" i="3" s="1"/>
  <c r="P25" i="7" s="1" a="1"/>
  <c r="P25" i="7" s="1"/>
  <c r="BU88" i="3" a="1"/>
  <c r="BU88" i="3" s="1"/>
  <c r="BV88" i="3" a="1"/>
  <c r="BV88" i="3" s="1"/>
  <c r="BU12" i="3" a="1"/>
  <c r="BU12" i="3" s="1"/>
  <c r="AO74" i="3" a="1"/>
  <c r="AO74" i="3" s="1"/>
  <c r="AN74" i="3" a="1"/>
  <c r="AN74" i="3" s="1"/>
  <c r="AO39" i="3" a="1"/>
  <c r="AO39" i="3" s="1"/>
  <c r="AN39" i="3" a="1"/>
  <c r="AN39" i="3" s="1"/>
  <c r="M89" i="3" a="1"/>
  <c r="M89" i="3" s="1"/>
  <c r="N89" i="3" a="1"/>
  <c r="N89" i="3" s="1"/>
  <c r="N14" i="3" a="1"/>
  <c r="N14" i="3" s="1"/>
  <c r="M14" i="3" a="1"/>
  <c r="M14" i="3" s="1"/>
  <c r="BF91" i="3" a="1"/>
  <c r="BF91" i="3" s="1"/>
  <c r="M98" i="3" a="1"/>
  <c r="M98" i="3" s="1"/>
  <c r="N98" i="3" a="1"/>
  <c r="N98" i="3" s="1"/>
  <c r="BF63" i="3" a="1"/>
  <c r="BF63" i="3" s="1"/>
  <c r="BG63" i="3" a="1"/>
  <c r="BG63" i="3" s="1"/>
  <c r="BU69" i="3" a="1"/>
  <c r="BU69" i="3" s="1"/>
  <c r="BV69" i="3" a="1"/>
  <c r="BV69" i="3" s="1"/>
  <c r="AO37" i="3" a="1"/>
  <c r="AO37" i="3" s="1"/>
  <c r="AN37" i="3" a="1"/>
  <c r="AN37" i="3" s="1"/>
  <c r="BG22" i="3" a="1"/>
  <c r="BG22" i="3" s="1"/>
  <c r="BA22" i="8" s="1" a="1"/>
  <c r="BA22" i="8" s="1"/>
  <c r="BF22" i="3" a="1"/>
  <c r="BF22" i="3" s="1"/>
  <c r="BF70" i="3" a="1"/>
  <c r="BF70" i="3" s="1"/>
  <c r="BG70" i="3" a="1"/>
  <c r="BG70" i="3" s="1"/>
  <c r="AP75" i="3"/>
  <c r="BU32" i="3" a="1"/>
  <c r="BU32" i="3" s="1"/>
  <c r="BV32" i="3" a="1"/>
  <c r="BV32" i="3" s="1"/>
  <c r="BF14" i="3" a="1"/>
  <c r="BF14" i="3" s="1"/>
  <c r="BG14" i="3" a="1"/>
  <c r="BG14" i="3" s="1"/>
  <c r="J10" i="3" a="1"/>
  <c r="J10" i="3" s="1"/>
  <c r="BV10" i="3" s="1" a="1"/>
  <c r="BV10" i="3" s="1"/>
  <c r="N88" i="3" a="1"/>
  <c r="N88" i="3" s="1"/>
  <c r="M88" i="3" a="1"/>
  <c r="M88" i="3" s="1"/>
  <c r="AO86" i="3" a="1"/>
  <c r="AO86" i="3" s="1"/>
  <c r="AN86" i="3" a="1"/>
  <c r="AN86" i="3" s="1"/>
  <c r="AK36" i="3" a="1"/>
  <c r="AK36" i="3" s="1"/>
  <c r="AK29" i="3" a="1"/>
  <c r="AK29" i="3" s="1"/>
  <c r="N60" i="3" a="1"/>
  <c r="N60" i="3" s="1"/>
  <c r="M60" i="3" a="1"/>
  <c r="M60" i="3" s="1"/>
  <c r="N90" i="3" a="1"/>
  <c r="N90" i="3" s="1"/>
  <c r="M90" i="3" a="1"/>
  <c r="M90" i="3" s="1"/>
  <c r="BV68" i="3" a="1"/>
  <c r="BV68" i="3" s="1"/>
  <c r="BU68" i="3" a="1"/>
  <c r="BU68" i="3" s="1"/>
  <c r="BU51" i="3" a="1"/>
  <c r="BU51" i="3" s="1"/>
  <c r="BV51" i="3" a="1"/>
  <c r="BV51" i="3" s="1"/>
  <c r="M81" i="3" a="1"/>
  <c r="M81" i="3" s="1"/>
  <c r="N81" i="3" a="1"/>
  <c r="N81" i="3" s="1"/>
  <c r="BU63" i="3" a="1"/>
  <c r="BU63" i="3" s="1"/>
  <c r="BV63" i="3" a="1"/>
  <c r="BV63" i="3" s="1"/>
  <c r="BU74" i="3" a="1"/>
  <c r="BU74" i="3" s="1"/>
  <c r="BV74" i="3" a="1"/>
  <c r="BV74" i="3" s="1"/>
  <c r="BU71" i="3" a="1"/>
  <c r="BU71" i="3" s="1"/>
  <c r="AO38" i="3" a="1"/>
  <c r="AO38" i="3" s="1"/>
  <c r="AN38" i="3" a="1"/>
  <c r="AN38" i="3" s="1"/>
  <c r="AN82" i="3" a="1"/>
  <c r="AN82" i="3" s="1"/>
  <c r="H97" i="7" a="1"/>
  <c r="H97" i="7" s="1"/>
  <c r="AW21" i="8" a="1"/>
  <c r="AW21" i="8" s="1"/>
  <c r="N20" i="3" a="1"/>
  <c r="N20" i="3" s="1"/>
  <c r="M20" i="3" a="1"/>
  <c r="M20" i="3" s="1"/>
  <c r="G57" i="7" a="1"/>
  <c r="G57" i="7" s="1"/>
  <c r="BN33" i="3" a="1"/>
  <c r="BN33" i="3" s="1"/>
  <c r="W33" i="7" s="1" a="1"/>
  <c r="W33" i="7" s="1"/>
  <c r="AO31" i="3" a="1"/>
  <c r="AO31" i="3" s="1"/>
  <c r="AN31" i="3" a="1"/>
  <c r="AN31" i="3" s="1"/>
  <c r="AO11" i="3" a="1"/>
  <c r="AO11" i="3" s="1"/>
  <c r="AN11" i="3" a="1"/>
  <c r="AN11" i="3" s="1"/>
  <c r="AQ90" i="3"/>
  <c r="Q96" i="7" a="1"/>
  <c r="Q96" i="7" s="1"/>
  <c r="S93" i="6"/>
  <c r="AB93" i="6" s="1"/>
  <c r="J93" i="7" s="1" a="1"/>
  <c r="J93" i="7" s="1"/>
  <c r="BU34" i="3" a="1"/>
  <c r="BU34" i="3" s="1"/>
  <c r="BF34" i="8" s="1" a="1"/>
  <c r="BF34" i="8" s="1"/>
  <c r="BV34" i="3" a="1"/>
  <c r="BV34" i="3" s="1"/>
  <c r="U28" i="6"/>
  <c r="AD28" i="6" s="1"/>
  <c r="L28" i="7" s="1" a="1"/>
  <c r="L28" i="7" s="1"/>
  <c r="P28" i="8" s="1" a="1"/>
  <c r="P28" i="8" s="1"/>
  <c r="BU53" i="3" a="1"/>
  <c r="BU53" i="3" s="1"/>
  <c r="BV53" i="3" a="1"/>
  <c r="BV53" i="3" s="1"/>
  <c r="AN20" i="3" a="1"/>
  <c r="AN20" i="3" s="1"/>
  <c r="AO20" i="3" a="1"/>
  <c r="AO20" i="3" s="1"/>
  <c r="AO88" i="3" a="1"/>
  <c r="AO88" i="3" s="1"/>
  <c r="AN51" i="3" a="1"/>
  <c r="AN51" i="3" s="1"/>
  <c r="AO51" i="3" a="1"/>
  <c r="AO51" i="3" s="1"/>
  <c r="BU60" i="3" a="1"/>
  <c r="BU60" i="3" s="1"/>
  <c r="BV60" i="3" a="1"/>
  <c r="BV60" i="3" s="1"/>
  <c r="BI99" i="3"/>
  <c r="BH99" i="3"/>
  <c r="N53" i="3" a="1"/>
  <c r="N53" i="3" s="1"/>
  <c r="M53" i="3" a="1"/>
  <c r="M53" i="3" s="1"/>
  <c r="Q7" i="5"/>
  <c r="T7" i="5"/>
  <c r="AU7" i="6"/>
  <c r="BD7" i="6" s="1"/>
  <c r="Z7" i="11" s="1" a="1"/>
  <c r="Z7" i="11" s="1"/>
  <c r="BR7" i="12" s="1" a="1"/>
  <c r="BR7" i="12" s="1"/>
  <c r="R7" i="5"/>
  <c r="BC7" i="15" a="1"/>
  <c r="BC7" i="15" s="1"/>
  <c r="X7" i="3"/>
  <c r="BG7" i="3" a="1"/>
  <c r="BG7" i="3" s="1"/>
  <c r="AN7" i="3" a="1"/>
  <c r="AN7" i="3" s="1"/>
  <c r="BF7" i="3" a="1"/>
  <c r="BF7" i="3" s="1"/>
  <c r="AO7" i="3" a="1"/>
  <c r="AO7" i="3" s="1"/>
  <c r="BU7" i="3" a="1"/>
  <c r="BU7" i="3" s="1"/>
  <c r="AO7" i="8" s="1" a="1"/>
  <c r="AO7" i="8" s="1"/>
  <c r="BV7" i="3" a="1"/>
  <c r="BV7" i="3" s="1"/>
  <c r="U7" i="8" s="1" a="1"/>
  <c r="U7" i="8" s="1"/>
  <c r="W7" i="3" a="1"/>
  <c r="W7" i="3" s="1"/>
  <c r="V7" i="3"/>
  <c r="U7" i="3"/>
  <c r="T7" i="3"/>
  <c r="G8" i="16"/>
  <c r="E13" i="16"/>
  <c r="E14" i="16"/>
  <c r="C14" i="16"/>
  <c r="C13" i="16"/>
  <c r="G13" i="16"/>
  <c r="E8" i="16"/>
  <c r="I8" i="16"/>
  <c r="I14" i="16"/>
  <c r="G9" i="16"/>
  <c r="I9" i="16"/>
  <c r="X6" i="18"/>
  <c r="P6" i="18"/>
  <c r="CD6" i="6"/>
  <c r="Z6" i="18" s="1"/>
  <c r="W8" i="7" a="1"/>
  <c r="W8" i="7" s="1"/>
  <c r="G9" i="12" a="1"/>
  <c r="G9" i="12" s="1"/>
  <c r="BN7" i="6"/>
  <c r="BO7" i="6" s="1"/>
  <c r="M7" i="14" s="1" a="1"/>
  <c r="M7" i="14" s="1"/>
  <c r="H11" i="7" a="1"/>
  <c r="H11" i="7" s="1"/>
  <c r="W9" i="7" a="1"/>
  <c r="W9" i="7" s="1"/>
  <c r="AQ9" i="8" s="1" a="1"/>
  <c r="AQ9" i="8" s="1"/>
  <c r="AX81" i="12" a="1"/>
  <c r="AX81" i="12" s="1"/>
  <c r="M52" i="7" a="1"/>
  <c r="M52" i="7" s="1"/>
  <c r="AE52" i="8" s="1" a="1"/>
  <c r="AE52" i="8" s="1"/>
  <c r="Q70" i="8" a="1"/>
  <c r="Q70" i="8" s="1"/>
  <c r="BC9" i="12" a="1"/>
  <c r="BC9" i="12" s="1"/>
  <c r="BR28" i="12" a="1"/>
  <c r="BR28" i="12" s="1"/>
  <c r="AQ68" i="15" a="1"/>
  <c r="AQ68" i="15" s="1"/>
  <c r="AQ28" i="15" a="1"/>
  <c r="AQ28" i="15" s="1"/>
  <c r="AX53" i="8" a="1"/>
  <c r="AX53" i="8" s="1"/>
  <c r="P45" i="8" a="1"/>
  <c r="P45" i="8" s="1"/>
  <c r="M55" i="12" a="1"/>
  <c r="M55" i="12" s="1"/>
  <c r="BN60" i="15" a="1"/>
  <c r="BN60" i="15" s="1"/>
  <c r="BF26" i="5" a="1"/>
  <c r="BF26" i="5" s="1"/>
  <c r="AX46" i="8" a="1"/>
  <c r="AX46" i="8" s="1"/>
  <c r="AO9" i="12" a="1"/>
  <c r="AO9" i="12" s="1"/>
  <c r="AO26" i="5" a="1"/>
  <c r="AO26" i="5" s="1"/>
  <c r="G81" i="8" a="1"/>
  <c r="G81" i="8" s="1"/>
  <c r="BG26" i="5" a="1"/>
  <c r="BG26" i="5" s="1"/>
  <c r="AF60" i="15" a="1"/>
  <c r="AF60" i="15" s="1"/>
  <c r="P18" i="12" a="1"/>
  <c r="P18" i="12" s="1"/>
  <c r="AS15" i="15" a="1"/>
  <c r="AS15" i="15" s="1"/>
  <c r="AH34" i="6"/>
  <c r="Z34" i="7" s="1" a="1"/>
  <c r="Z34" i="7" s="1"/>
  <c r="AJ34" i="8" s="1" a="1"/>
  <c r="AJ34" i="8" s="1"/>
  <c r="AQ15" i="15" a="1"/>
  <c r="AQ15" i="15" s="1"/>
  <c r="BC15" i="15" a="1"/>
  <c r="BC15" i="15" s="1"/>
  <c r="AX40" i="12" a="1"/>
  <c r="AX40" i="12" s="1"/>
  <c r="P70" i="8" a="1"/>
  <c r="P70" i="8" s="1"/>
  <c r="T9" i="6"/>
  <c r="AC9" i="6" s="1"/>
  <c r="BN52" i="8" a="1"/>
  <c r="BN52" i="8" s="1"/>
  <c r="BF15" i="15" a="1"/>
  <c r="BF15" i="15" s="1"/>
  <c r="Q65" i="8" a="1"/>
  <c r="Q65" i="8" s="1"/>
  <c r="BL60" i="15" a="1"/>
  <c r="BL60" i="15" s="1"/>
  <c r="AX67" i="8" a="1"/>
  <c r="AX67" i="8" s="1"/>
  <c r="AH8" i="6"/>
  <c r="W36" i="11" a="1"/>
  <c r="W36" i="11" s="1"/>
  <c r="AV36" i="6"/>
  <c r="BE36" i="6" s="1"/>
  <c r="AE36" i="11" s="1" a="1"/>
  <c r="AE36" i="11" s="1"/>
  <c r="BV67" i="5" a="1"/>
  <c r="BV67" i="5" s="1"/>
  <c r="AO67" i="5" a="1"/>
  <c r="AO67" i="5" s="1"/>
  <c r="AH67" i="12" s="1" a="1"/>
  <c r="AH67" i="12" s="1"/>
  <c r="BG67" i="5" a="1"/>
  <c r="BG67" i="5" s="1"/>
  <c r="S67" i="12" s="1" a="1"/>
  <c r="S67" i="12" s="1"/>
  <c r="Q84" i="15" a="1"/>
  <c r="Q84" i="15" s="1"/>
  <c r="BR28" i="15" a="1"/>
  <c r="BR28" i="15" s="1"/>
  <c r="AW28" i="15" a="1"/>
  <c r="AW28" i="15" s="1"/>
  <c r="N34" i="5" a="1"/>
  <c r="N34" i="5" s="1"/>
  <c r="BH36" i="5"/>
  <c r="S20" i="12" a="1"/>
  <c r="S20" i="12" s="1"/>
  <c r="H31" i="11" a="1"/>
  <c r="H31" i="11" s="1"/>
  <c r="AP100" i="6"/>
  <c r="AY100" i="6" s="1"/>
  <c r="K100" i="11" s="1" a="1"/>
  <c r="K100" i="11" s="1"/>
  <c r="X61" i="11" a="1"/>
  <c r="X61" i="11" s="1"/>
  <c r="AN84" i="6"/>
  <c r="G59" i="11" a="1"/>
  <c r="G59" i="11" s="1"/>
  <c r="S43" i="11" a="1"/>
  <c r="S43" i="11" s="1"/>
  <c r="BP43" i="12" s="1" a="1"/>
  <c r="BP43" i="12" s="1"/>
  <c r="AG52" i="12" a="1"/>
  <c r="AG52" i="12" s="1"/>
  <c r="AX69" i="8" a="1"/>
  <c r="AX69" i="8" s="1"/>
  <c r="L42" i="11" a="1"/>
  <c r="L42" i="11" s="1"/>
  <c r="AX42" i="12" s="1" a="1"/>
  <c r="AX42" i="12" s="1"/>
  <c r="N94" i="11" a="1"/>
  <c r="N94" i="11" s="1"/>
  <c r="BO94" i="12" s="1" a="1"/>
  <c r="BO94" i="12" s="1"/>
  <c r="H71" i="7" a="1"/>
  <c r="H71" i="7" s="1"/>
  <c r="W41" i="6"/>
  <c r="AF41" i="6" s="1"/>
  <c r="S41" i="7" s="1" a="1"/>
  <c r="S41" i="7" s="1"/>
  <c r="U90" i="6"/>
  <c r="AD90" i="6" s="1"/>
  <c r="L90" i="7" s="1" a="1"/>
  <c r="L90" i="7" s="1"/>
  <c r="P90" i="8" s="1" a="1"/>
  <c r="P90" i="8" s="1"/>
  <c r="AV64" i="3" a="1"/>
  <c r="AV64" i="3" s="1"/>
  <c r="P64" i="7" s="1" a="1"/>
  <c r="P64" i="7" s="1"/>
  <c r="AS73" i="6"/>
  <c r="BB73" i="6" s="1"/>
  <c r="AW85" i="6"/>
  <c r="U96" i="8" a="1"/>
  <c r="U96" i="8" s="1"/>
  <c r="I64" i="8" a="1"/>
  <c r="I64" i="8" s="1"/>
  <c r="P99" i="11" a="1"/>
  <c r="P99" i="11" s="1"/>
  <c r="AE98" i="11" a="1"/>
  <c r="AE98" i="11" s="1"/>
  <c r="BI70" i="5"/>
  <c r="L64" i="5" a="1"/>
  <c r="L64" i="5" s="1"/>
  <c r="AD64" i="5" s="1" a="1"/>
  <c r="AD64" i="5" s="1"/>
  <c r="BA20" i="12" a="1"/>
  <c r="BA20" i="12" s="1"/>
  <c r="BE83" i="5" a="1"/>
  <c r="BE83" i="5" s="1"/>
  <c r="P97" i="6"/>
  <c r="Z82" i="11" a="1"/>
  <c r="Z82" i="11" s="1"/>
  <c r="AO84" i="6"/>
  <c r="AP40" i="6"/>
  <c r="AY40" i="6" s="1"/>
  <c r="X22" i="7" a="1"/>
  <c r="X22" i="7" s="1"/>
  <c r="R100" i="6"/>
  <c r="AA100" i="6" s="1"/>
  <c r="I100" i="7" s="1" a="1"/>
  <c r="I100" i="7" s="1"/>
  <c r="AV42" i="5" a="1"/>
  <c r="AV42" i="5" s="1"/>
  <c r="AW73" i="6"/>
  <c r="BF73" i="6" s="1"/>
  <c r="AS59" i="6"/>
  <c r="BB59" i="6" s="1"/>
  <c r="S59" i="11" s="1" a="1"/>
  <c r="S59" i="11" s="1"/>
  <c r="AH59" i="12" s="1" a="1"/>
  <c r="AH59" i="12" s="1"/>
  <c r="Q36" i="11" a="1"/>
  <c r="Q36" i="11" s="1"/>
  <c r="W87" i="5" a="1"/>
  <c r="W87" i="5" s="1"/>
  <c r="X67" i="11" a="1"/>
  <c r="X67" i="11" s="1"/>
  <c r="AM89" i="3" a="1"/>
  <c r="AM89" i="3" s="1"/>
  <c r="W16" i="3" a="1"/>
  <c r="W16" i="3" s="1"/>
  <c r="G16" i="7" s="1" a="1"/>
  <c r="G16" i="7" s="1"/>
  <c r="M70" i="15" a="1"/>
  <c r="M70" i="15" s="1"/>
  <c r="K64" i="5" a="1"/>
  <c r="K64" i="5" s="1"/>
  <c r="BN70" i="5" a="1"/>
  <c r="BN70" i="5" s="1"/>
  <c r="W70" i="11" s="1" a="1"/>
  <c r="W70" i="11" s="1"/>
  <c r="AQ70" i="12" s="1" a="1"/>
  <c r="AQ70" i="12" s="1"/>
  <c r="AM64" i="5" a="1"/>
  <c r="AM64" i="5" s="1"/>
  <c r="W91" i="5" a="1"/>
  <c r="W91" i="5" s="1"/>
  <c r="AP91" i="6" s="1"/>
  <c r="AY91" i="6" s="1"/>
  <c r="AQ34" i="5"/>
  <c r="AD75" i="11" a="1"/>
  <c r="AD75" i="11" s="1"/>
  <c r="G75" i="12" s="1" a="1"/>
  <c r="G75" i="12" s="1"/>
  <c r="Q97" i="6"/>
  <c r="M97" i="7" s="1" a="1"/>
  <c r="M97" i="7" s="1"/>
  <c r="AW74" i="6"/>
  <c r="BF74" i="6" s="1"/>
  <c r="P63" i="11" a="1"/>
  <c r="P63" i="11" s="1"/>
  <c r="AT80" i="6"/>
  <c r="BC80" i="6" s="1"/>
  <c r="L37" i="11" a="1"/>
  <c r="L37" i="11" s="1"/>
  <c r="AX37" i="12" s="1" a="1"/>
  <c r="AX37" i="12" s="1"/>
  <c r="AU34" i="6"/>
  <c r="BD34" i="6" s="1"/>
  <c r="BO71" i="8" a="1"/>
  <c r="BO71" i="8" s="1"/>
  <c r="AN34" i="6"/>
  <c r="X19" i="11" a="1"/>
  <c r="X19" i="11" s="1"/>
  <c r="BH16" i="5"/>
  <c r="W67" i="11" a="1"/>
  <c r="W67" i="11" s="1"/>
  <c r="K97" i="3" a="1"/>
  <c r="K97" i="3" s="1"/>
  <c r="W97" i="3" s="1" a="1"/>
  <c r="W97" i="3" s="1"/>
  <c r="R97" i="6" s="1"/>
  <c r="AA97" i="6" s="1"/>
  <c r="I97" i="7" s="1" a="1"/>
  <c r="I97" i="7" s="1"/>
  <c r="N42" i="11" a="1"/>
  <c r="N42" i="11" s="1"/>
  <c r="AG42" i="12" s="1" a="1"/>
  <c r="AG42" i="12" s="1"/>
  <c r="AQ84" i="6"/>
  <c r="AZ84" i="6" s="1"/>
  <c r="L84" i="11" s="1" a="1"/>
  <c r="L84" i="11" s="1"/>
  <c r="P84" i="12" s="1" a="1"/>
  <c r="P84" i="12" s="1"/>
  <c r="AN64" i="6"/>
  <c r="P37" i="6"/>
  <c r="AR37" i="6" s="1"/>
  <c r="BA37" i="6" s="1"/>
  <c r="R37" i="11" s="1" a="1"/>
  <c r="R37" i="11" s="1"/>
  <c r="AB37" i="12" s="1" a="1"/>
  <c r="AB37" i="12" s="1"/>
  <c r="BN16" i="5" a="1"/>
  <c r="BN16" i="5" s="1"/>
  <c r="AO34" i="6"/>
  <c r="N67" i="5" a="1"/>
  <c r="N67" i="5" s="1"/>
  <c r="M68" i="5" a="1"/>
  <c r="M68" i="5" s="1"/>
  <c r="AU68" i="12" s="1" a="1"/>
  <c r="AU68" i="12" s="1"/>
  <c r="J97" i="3" a="1"/>
  <c r="J97" i="3" s="1"/>
  <c r="BV97" i="3" s="1" a="1"/>
  <c r="BV97" i="3" s="1"/>
  <c r="BN91" i="3" a="1"/>
  <c r="BN91" i="3" s="1"/>
  <c r="J82" i="3" a="1"/>
  <c r="J82" i="3" s="1"/>
  <c r="AO82" i="3" s="1" a="1"/>
  <c r="AO82" i="3" s="1"/>
  <c r="L37" i="3" a="1"/>
  <c r="L37" i="3" s="1"/>
  <c r="AD37" i="3" s="1" a="1"/>
  <c r="AD37" i="3" s="1"/>
  <c r="BN78" i="3" a="1"/>
  <c r="BN78" i="3" s="1"/>
  <c r="W78" i="7" s="1" a="1"/>
  <c r="W78" i="7" s="1"/>
  <c r="AQ74" i="5"/>
  <c r="AW59" i="12" a="1"/>
  <c r="AW59" i="12" s="1"/>
  <c r="Q75" i="12" a="1"/>
  <c r="Q75" i="12" s="1"/>
  <c r="AQ36" i="5"/>
  <c r="K34" i="5" a="1"/>
  <c r="K34" i="5" s="1"/>
  <c r="W34" i="5" s="1" a="1"/>
  <c r="W34" i="5" s="1"/>
  <c r="AY65" i="8" a="1"/>
  <c r="AY65" i="8" s="1"/>
  <c r="V23" i="14" a="1"/>
  <c r="V23" i="14" s="1"/>
  <c r="X82" i="11" a="1"/>
  <c r="X82" i="11" s="1"/>
  <c r="AQ23" i="6"/>
  <c r="AZ23" i="6" s="1"/>
  <c r="BP87" i="6"/>
  <c r="BQ87" i="6" s="1"/>
  <c r="R87" i="14" s="1" a="1"/>
  <c r="R87" i="14" s="1"/>
  <c r="Q59" i="15" a="1"/>
  <c r="Q59" i="15" s="1"/>
  <c r="AP31" i="6"/>
  <c r="AY31" i="6" s="1"/>
  <c r="K31" i="11" s="1" a="1"/>
  <c r="K31" i="11" s="1"/>
  <c r="M100" i="5" a="1"/>
  <c r="M100" i="5" s="1"/>
  <c r="M100" i="12" s="1" a="1"/>
  <c r="M100" i="12" s="1"/>
  <c r="Z74" i="11" a="1"/>
  <c r="Z74" i="11" s="1"/>
  <c r="X54" i="7" a="1"/>
  <c r="X54" i="7" s="1"/>
  <c r="Q37" i="6"/>
  <c r="N54" i="7" a="1"/>
  <c r="N54" i="7" s="1"/>
  <c r="AX98" i="6"/>
  <c r="AM53" i="5" a="1"/>
  <c r="AM53" i="5" s="1"/>
  <c r="H33" i="7" a="1"/>
  <c r="H33" i="7" s="1"/>
  <c r="Z28" i="6"/>
  <c r="AD28" i="7" a="1"/>
  <c r="AD28" i="7" s="1"/>
  <c r="AM40" i="5" a="1"/>
  <c r="AM40" i="5" s="1"/>
  <c r="AL40" i="5" a="1"/>
  <c r="AL40" i="5" s="1"/>
  <c r="AV40" i="5" s="1" a="1"/>
  <c r="AV40" i="5" s="1"/>
  <c r="BU26" i="5" a="1"/>
  <c r="BU26" i="5" s="1"/>
  <c r="AN26" i="5" a="1"/>
  <c r="AN26" i="5" s="1"/>
  <c r="M59" i="12" a="1"/>
  <c r="M59" i="12" s="1"/>
  <c r="BD93" i="5" a="1"/>
  <c r="BD93" i="5" s="1"/>
  <c r="AF93" i="8" a="1"/>
  <c r="AF93" i="8" s="1"/>
  <c r="BI78" i="3"/>
  <c r="G68" i="11" a="1"/>
  <c r="G68" i="11" s="1"/>
  <c r="AW100" i="12" a="1"/>
  <c r="AW100" i="12" s="1"/>
  <c r="G53" i="11" a="1"/>
  <c r="G53" i="11" s="1"/>
  <c r="AP36" i="5"/>
  <c r="AL14" i="5" a="1"/>
  <c r="AL14" i="5" s="1"/>
  <c r="AV34" i="5" a="1"/>
  <c r="AV34" i="5" s="1"/>
  <c r="P34" i="11" s="1" a="1"/>
  <c r="P34" i="11" s="1"/>
  <c r="Q99" i="11" a="1"/>
  <c r="Q99" i="11" s="1"/>
  <c r="AY99" i="12" s="1" a="1"/>
  <c r="AY99" i="12" s="1"/>
  <c r="P22" i="11" a="1"/>
  <c r="P22" i="11" s="1"/>
  <c r="K22" i="11" s="1" a="1"/>
  <c r="K22" i="11" s="1"/>
  <c r="N22" i="12" s="1" a="1"/>
  <c r="N22" i="12" s="1"/>
  <c r="AU73" i="6"/>
  <c r="BD73" i="6" s="1"/>
  <c r="AG40" i="12" a="1"/>
  <c r="AG40" i="12" s="1"/>
  <c r="N37" i="11" a="1"/>
  <c r="N37" i="11" s="1"/>
  <c r="W54" i="7" a="1"/>
  <c r="W54" i="7" s="1"/>
  <c r="K37" i="3" a="1"/>
  <c r="K37" i="3" s="1"/>
  <c r="W37" i="3" s="1" a="1"/>
  <c r="W37" i="3" s="1"/>
  <c r="G37" i="7" s="1" a="1"/>
  <c r="G37" i="7" s="1"/>
  <c r="AU43" i="6"/>
  <c r="BD43" i="6" s="1"/>
  <c r="Q56" i="11" a="1"/>
  <c r="Q56" i="11" s="1"/>
  <c r="BP59" i="15" a="1"/>
  <c r="BP59" i="15" s="1"/>
  <c r="AL89" i="3" a="1"/>
  <c r="AL89" i="3" s="1"/>
  <c r="AV89" i="3" s="1" a="1"/>
  <c r="AV89" i="3" s="1"/>
  <c r="V89" i="6" s="1"/>
  <c r="AE89" i="6" s="1"/>
  <c r="R89" i="7" s="1" a="1"/>
  <c r="R89" i="7" s="1"/>
  <c r="AH58" i="8" a="1"/>
  <c r="AH58" i="8" s="1"/>
  <c r="S68" i="15" a="1"/>
  <c r="S68" i="15" s="1"/>
  <c r="G47" i="12" a="1"/>
  <c r="G47" i="12" s="1"/>
  <c r="BO43" i="12" a="1"/>
  <c r="BO43" i="12" s="1"/>
  <c r="AV90" i="3" a="1"/>
  <c r="AV90" i="3" s="1"/>
  <c r="L82" i="3" a="1"/>
  <c r="L82" i="3" s="1"/>
  <c r="AD82" i="3" s="1" a="1"/>
  <c r="AD82" i="3" s="1"/>
  <c r="AT73" i="6"/>
  <c r="BC73" i="6" s="1"/>
  <c r="P73" i="11" a="1"/>
  <c r="P73" i="11" s="1"/>
  <c r="N35" i="11" a="1"/>
  <c r="N35" i="11" s="1"/>
  <c r="X48" i="11" a="1"/>
  <c r="X48" i="11" s="1"/>
  <c r="BN25" i="5" a="1"/>
  <c r="BN25" i="5" s="1"/>
  <c r="W25" i="11" s="1" a="1"/>
  <c r="W25" i="11" s="1"/>
  <c r="V17" i="6"/>
  <c r="AE17" i="6" s="1"/>
  <c r="R17" i="7" s="1" a="1"/>
  <c r="R17" i="7" s="1"/>
  <c r="W51" i="3" a="1"/>
  <c r="W51" i="3" s="1"/>
  <c r="R51" i="6" s="1"/>
  <c r="AA51" i="6" s="1"/>
  <c r="I51" i="7" s="1" a="1"/>
  <c r="I51" i="7" s="1"/>
  <c r="AS20" i="6"/>
  <c r="BB20" i="6" s="1"/>
  <c r="S20" i="11" s="1" a="1"/>
  <c r="S20" i="11" s="1"/>
  <c r="AH20" i="12" s="1" a="1"/>
  <c r="AH20" i="12" s="1"/>
  <c r="W37" i="6"/>
  <c r="AF37" i="6" s="1"/>
  <c r="S37" i="7" s="1" a="1"/>
  <c r="S37" i="7" s="1"/>
  <c r="AP92" i="6"/>
  <c r="AY92" i="6" s="1"/>
  <c r="N52" i="7" a="1"/>
  <c r="N52" i="7" s="1"/>
  <c r="BO52" i="8" s="1" a="1"/>
  <c r="BO52" i="8" s="1"/>
  <c r="S73" i="11" a="1"/>
  <c r="S73" i="11" s="1"/>
  <c r="X71" i="7" a="1"/>
  <c r="X71" i="7" s="1"/>
  <c r="W53" i="6"/>
  <c r="AF53" i="6" s="1"/>
  <c r="S53" i="7" s="1" a="1"/>
  <c r="S53" i="7" s="1"/>
  <c r="W82" i="6"/>
  <c r="AF82" i="6" s="1"/>
  <c r="S82" i="7" s="1" a="1"/>
  <c r="S82" i="7" s="1"/>
  <c r="Y70" i="6"/>
  <c r="AW61" i="6"/>
  <c r="AS60" i="6"/>
  <c r="BB60" i="6" s="1"/>
  <c r="S60" i="11" s="1" a="1"/>
  <c r="S60" i="11" s="1"/>
  <c r="AW90" i="6"/>
  <c r="BF90" i="6" s="1"/>
  <c r="AW55" i="6"/>
  <c r="I55" i="11" s="1" a="1"/>
  <c r="I55" i="11" s="1"/>
  <c r="Q31" i="7" a="1"/>
  <c r="Q31" i="7" s="1"/>
  <c r="AH13" i="15" a="1"/>
  <c r="AH13" i="15" s="1"/>
  <c r="AT41" i="6"/>
  <c r="BC41" i="6" s="1"/>
  <c r="P41" i="11" a="1"/>
  <c r="P41" i="11" s="1"/>
  <c r="AL37" i="3" a="1"/>
  <c r="AL37" i="3" s="1"/>
  <c r="BN45" i="3" a="1"/>
  <c r="BN45" i="3" s="1"/>
  <c r="X45" i="6" s="1"/>
  <c r="AG45" i="6" s="1"/>
  <c r="Y45" i="7" s="1" a="1"/>
  <c r="Y45" i="7" s="1"/>
  <c r="BN83" i="5" a="1"/>
  <c r="BN83" i="5" s="1"/>
  <c r="AV83" i="6" s="1"/>
  <c r="BE83" i="6" s="1"/>
  <c r="AE83" i="11" s="1" a="1"/>
  <c r="AE83" i="11" s="1"/>
  <c r="BT83" i="12" s="1" a="1"/>
  <c r="BT83" i="12" s="1"/>
  <c r="BD34" i="5" a="1"/>
  <c r="BD34" i="5" s="1"/>
  <c r="BN34" i="5" s="1" a="1"/>
  <c r="BN34" i="5" s="1"/>
  <c r="AV79" i="5" a="1"/>
  <c r="AV79" i="5" s="1"/>
  <c r="AT79" i="6" s="1"/>
  <c r="BC79" i="6" s="1"/>
  <c r="AH62" i="15" a="1"/>
  <c r="AH62" i="15" s="1"/>
  <c r="AW67" i="6"/>
  <c r="AS94" i="6"/>
  <c r="BB94" i="6" s="1"/>
  <c r="S94" i="11" s="1" a="1"/>
  <c r="S94" i="11" s="1"/>
  <c r="AT68" i="6"/>
  <c r="BC68" i="6" s="1"/>
  <c r="Y68" i="11" s="1" a="1"/>
  <c r="Y68" i="11" s="1"/>
  <c r="BH68" i="12" s="1" a="1"/>
  <c r="BH68" i="12" s="1"/>
  <c r="N9" i="7" a="1"/>
  <c r="N9" i="7" s="1"/>
  <c r="BO9" i="8" s="1" a="1"/>
  <c r="BO9" i="8" s="1"/>
  <c r="W31" i="6"/>
  <c r="AF31" i="6" s="1"/>
  <c r="S31" i="7" s="1" a="1"/>
  <c r="S31" i="7" s="1"/>
  <c r="V82" i="6"/>
  <c r="AE82" i="6" s="1"/>
  <c r="R82" i="7" s="1" a="1"/>
  <c r="R82" i="7" s="1"/>
  <c r="Y31" i="11" a="1"/>
  <c r="Y31" i="11" s="1"/>
  <c r="Q64" i="7" a="1"/>
  <c r="Q64" i="7" s="1"/>
  <c r="BH82" i="3"/>
  <c r="BC67" i="3" a="1"/>
  <c r="BC67" i="3" s="1"/>
  <c r="Q20" i="11" a="1"/>
  <c r="Q20" i="11" s="1"/>
  <c r="AN87" i="6"/>
  <c r="N75" i="5" a="1"/>
  <c r="N75" i="5" s="1"/>
  <c r="BN82" i="3" a="1"/>
  <c r="BN82" i="3" s="1"/>
  <c r="AM52" i="3" a="1"/>
  <c r="AM52" i="3" s="1"/>
  <c r="P21" i="8" a="1"/>
  <c r="P21" i="8" s="1"/>
  <c r="AQ92" i="6"/>
  <c r="AZ92" i="6" s="1"/>
  <c r="L92" i="11" s="1" a="1"/>
  <c r="L92" i="11" s="1"/>
  <c r="P92" i="12" s="1" a="1"/>
  <c r="P92" i="12" s="1"/>
  <c r="P15" i="11" a="1"/>
  <c r="P15" i="11" s="1"/>
  <c r="AS15" i="12" s="1" a="1"/>
  <c r="AS15" i="12" s="1"/>
  <c r="BL26" i="6"/>
  <c r="BM26" i="6" s="1"/>
  <c r="H26" i="14" s="1" a="1"/>
  <c r="H26" i="14" s="1"/>
  <c r="AO87" i="6"/>
  <c r="Q53" i="7" a="1"/>
  <c r="Q53" i="7" s="1"/>
  <c r="AD74" i="11" a="1"/>
  <c r="AD74" i="11" s="1"/>
  <c r="AH69" i="6"/>
  <c r="Q16" i="14" a="1"/>
  <c r="Q16" i="14" s="1"/>
  <c r="AP17" i="3"/>
  <c r="AQ17" i="3"/>
  <c r="AK64" i="3" a="1"/>
  <c r="AK64" i="3" s="1"/>
  <c r="AY59" i="15" a="1"/>
  <c r="AY59" i="15" s="1"/>
  <c r="Q13" i="15" a="1"/>
  <c r="Q13" i="15" s="1"/>
  <c r="Z61" i="11" a="1"/>
  <c r="Z61" i="11" s="1"/>
  <c r="H92" i="11" a="1"/>
  <c r="H92" i="11" s="1"/>
  <c r="P65" i="7" a="1"/>
  <c r="P65" i="7" s="1"/>
  <c r="K65" i="7" s="1" a="1"/>
  <c r="K65" i="7" s="1"/>
  <c r="AX99" i="6"/>
  <c r="BG99" i="6" s="1"/>
  <c r="AW65" i="6"/>
  <c r="BO51" i="12" a="1"/>
  <c r="BO51" i="12" s="1"/>
  <c r="AD69" i="7" a="1"/>
  <c r="AD69" i="7" s="1"/>
  <c r="AD96" i="7" a="1"/>
  <c r="AD96" i="7" s="1"/>
  <c r="AM64" i="3" a="1"/>
  <c r="AM64" i="3" s="1"/>
  <c r="AQ46" i="15" a="1"/>
  <c r="AQ46" i="15" s="1"/>
  <c r="BI82" i="5"/>
  <c r="G90" i="12" a="1"/>
  <c r="G90" i="12" s="1"/>
  <c r="P59" i="8" a="1"/>
  <c r="P59" i="8" s="1"/>
  <c r="N90" i="7" a="1"/>
  <c r="N90" i="7" s="1"/>
  <c r="AG90" i="8" s="1" a="1"/>
  <c r="AG90" i="8" s="1"/>
  <c r="G92" i="11" a="1"/>
  <c r="G92" i="11" s="1"/>
  <c r="W75" i="5" a="1"/>
  <c r="W75" i="5" s="1"/>
  <c r="L94" i="11" a="1"/>
  <c r="L94" i="11" s="1"/>
  <c r="AX94" i="12" s="1" a="1"/>
  <c r="AX94" i="12" s="1"/>
  <c r="AO67" i="6"/>
  <c r="Z67" i="11" a="1"/>
  <c r="Z67" i="11" s="1"/>
  <c r="AP9" i="6"/>
  <c r="AY9" i="6" s="1"/>
  <c r="AV31" i="6"/>
  <c r="BE31" i="6" s="1"/>
  <c r="AE31" i="11" s="1" a="1"/>
  <c r="AE31" i="11" s="1"/>
  <c r="P71" i="6"/>
  <c r="AR71" i="6" s="1"/>
  <c r="BA71" i="6" s="1"/>
  <c r="R71" i="11" s="1" a="1"/>
  <c r="R71" i="11" s="1"/>
  <c r="Q37" i="7" a="1"/>
  <c r="Q37" i="7" s="1"/>
  <c r="U56" i="6"/>
  <c r="AD56" i="6" s="1"/>
  <c r="L56" i="7" s="1" a="1"/>
  <c r="L56" i="7" s="1"/>
  <c r="AX56" i="8" s="1" a="1"/>
  <c r="AX56" i="8" s="1"/>
  <c r="Q69" i="11" a="1"/>
  <c r="Q69" i="11" s="1"/>
  <c r="Q48" i="11" a="1"/>
  <c r="Q48" i="11" s="1"/>
  <c r="BL21" i="8" a="1"/>
  <c r="BL21" i="8" s="1"/>
  <c r="J71" i="3" a="1"/>
  <c r="J71" i="3" s="1"/>
  <c r="BG71" i="3" s="1" a="1"/>
  <c r="BG71" i="3" s="1"/>
  <c r="P82" i="5"/>
  <c r="L87" i="5" a="1"/>
  <c r="L87" i="5" s="1"/>
  <c r="AD87" i="5" s="1" a="1"/>
  <c r="AD87" i="5" s="1"/>
  <c r="AV19" i="6"/>
  <c r="BE19" i="6" s="1"/>
  <c r="AE19" i="11" s="1" a="1"/>
  <c r="AE19" i="11" s="1"/>
  <c r="AS41" i="12" a="1"/>
  <c r="AS41" i="12" s="1"/>
  <c r="O75" i="5"/>
  <c r="AM42" i="5" a="1"/>
  <c r="AM42" i="5" s="1"/>
  <c r="I31" i="12" a="1"/>
  <c r="I31" i="12" s="1"/>
  <c r="Z11" i="11" a="1"/>
  <c r="Z11" i="11" s="1"/>
  <c r="Z65" i="11" a="1"/>
  <c r="Z65" i="11" s="1"/>
  <c r="AG88" i="12" a="1"/>
  <c r="AG88" i="12" s="1"/>
  <c r="Z72" i="6"/>
  <c r="AI72" i="6" s="1"/>
  <c r="AE72" i="7" s="1" a="1"/>
  <c r="AE72" i="7" s="1"/>
  <c r="AL52" i="3" a="1"/>
  <c r="AL52" i="3" s="1"/>
  <c r="AV52" i="3" s="1" a="1"/>
  <c r="AV52" i="3" s="1"/>
  <c r="P52" i="7" s="1" a="1"/>
  <c r="P52" i="7" s="1"/>
  <c r="K52" i="7" s="1" a="1"/>
  <c r="K52" i="7" s="1"/>
  <c r="AV52" i="8" s="1" a="1"/>
  <c r="AV52" i="8" s="1"/>
  <c r="S71" i="6"/>
  <c r="AB71" i="6" s="1"/>
  <c r="J71" i="7" s="1" a="1"/>
  <c r="J71" i="7" s="1"/>
  <c r="Q71" i="6"/>
  <c r="M71" i="7" s="1" a="1"/>
  <c r="M71" i="7" s="1"/>
  <c r="Q82" i="7" a="1"/>
  <c r="Q82" i="7" s="1"/>
  <c r="W34" i="6"/>
  <c r="AF34" i="6" s="1"/>
  <c r="S34" i="7" s="1" a="1"/>
  <c r="S34" i="7" s="1"/>
  <c r="W69" i="6"/>
  <c r="AF69" i="6" s="1"/>
  <c r="S69" i="7" s="1" a="1"/>
  <c r="S69" i="7" s="1"/>
  <c r="Q79" i="11" a="1"/>
  <c r="Q79" i="11" s="1"/>
  <c r="X90" i="11" a="1"/>
  <c r="X90" i="11" s="1"/>
  <c r="AW57" i="6"/>
  <c r="BF57" i="6" s="1"/>
  <c r="K71" i="3" a="1"/>
  <c r="K71" i="3" s="1"/>
  <c r="W71" i="3" s="1" a="1"/>
  <c r="W71" i="3" s="1"/>
  <c r="R71" i="6" s="1"/>
  <c r="AA71" i="6" s="1"/>
  <c r="I71" i="7" s="1" a="1"/>
  <c r="I71" i="7" s="1"/>
  <c r="S31" i="12" a="1"/>
  <c r="S31" i="12" s="1"/>
  <c r="AE33" i="8" a="1"/>
  <c r="AE33" i="8" s="1"/>
  <c r="N59" i="11" a="1"/>
  <c r="N59" i="11" s="1"/>
  <c r="U92" i="6"/>
  <c r="AD92" i="6" s="1"/>
  <c r="L92" i="7" s="1" a="1"/>
  <c r="L92" i="7" s="1"/>
  <c r="P92" i="8" s="1" a="1"/>
  <c r="P92" i="8" s="1"/>
  <c r="M46" i="7" a="1"/>
  <c r="M46" i="7" s="1"/>
  <c r="BM46" i="8" s="1" a="1"/>
  <c r="BM46" i="8" s="1"/>
  <c r="BN65" i="5" a="1"/>
  <c r="BN65" i="5" s="1"/>
  <c r="W65" i="11" s="1" a="1"/>
  <c r="W65" i="11" s="1"/>
  <c r="X18" i="6"/>
  <c r="AG18" i="6" s="1"/>
  <c r="Y18" i="7" s="1" a="1"/>
  <c r="Y18" i="7" s="1"/>
  <c r="Q75" i="7" a="1"/>
  <c r="Q75" i="7" s="1"/>
  <c r="Q75" i="8" s="1" a="1"/>
  <c r="Q75" i="8" s="1"/>
  <c r="AS74" i="6"/>
  <c r="BB74" i="6" s="1"/>
  <c r="S74" i="11" s="1" a="1"/>
  <c r="S74" i="11" s="1"/>
  <c r="BP74" i="12" s="1" a="1"/>
  <c r="BP74" i="12" s="1"/>
  <c r="U44" i="6"/>
  <c r="AD44" i="6" s="1"/>
  <c r="L44" i="7" s="1" a="1"/>
  <c r="L44" i="7" s="1"/>
  <c r="N73" i="11" a="1"/>
  <c r="N73" i="11" s="1"/>
  <c r="BO73" i="12" s="1" a="1"/>
  <c r="BO73" i="12" s="1"/>
  <c r="H33" i="11" a="1"/>
  <c r="H33" i="11" s="1"/>
  <c r="S64" i="6"/>
  <c r="AB64" i="6" s="1"/>
  <c r="J64" i="7" s="1" a="1"/>
  <c r="J64" i="7" s="1"/>
  <c r="AW25" i="6"/>
  <c r="BF25" i="6" s="1"/>
  <c r="Z43" i="11" a="1"/>
  <c r="Z43" i="11" s="1"/>
  <c r="BR43" i="12" s="1" a="1"/>
  <c r="BR43" i="12" s="1"/>
  <c r="N20" i="11" a="1"/>
  <c r="N20" i="11" s="1"/>
  <c r="AG20" i="12" s="1" a="1"/>
  <c r="AG20" i="12" s="1"/>
  <c r="W63" i="6"/>
  <c r="AF63" i="6" s="1"/>
  <c r="S63" i="7" s="1" a="1"/>
  <c r="S63" i="7" s="1"/>
  <c r="AW42" i="6"/>
  <c r="H82" i="7" a="1"/>
  <c r="H82" i="7" s="1"/>
  <c r="H34" i="11" a="1"/>
  <c r="H34" i="11" s="1"/>
  <c r="AS22" i="6"/>
  <c r="BB22" i="6" s="1"/>
  <c r="S22" i="11" s="1" a="1"/>
  <c r="S22" i="11" s="1"/>
  <c r="AH22" i="12" s="1" a="1"/>
  <c r="AH22" i="12" s="1"/>
  <c r="AQ38" i="6"/>
  <c r="AZ38" i="6" s="1"/>
  <c r="L38" i="11" s="1" a="1"/>
  <c r="L38" i="11" s="1"/>
  <c r="P38" i="12" s="1" a="1"/>
  <c r="P38" i="12" s="1"/>
  <c r="AU57" i="6"/>
  <c r="BD57" i="6" s="1"/>
  <c r="Z57" i="11" s="1" a="1"/>
  <c r="Z57" i="11" s="1"/>
  <c r="G80" i="12" a="1"/>
  <c r="G80" i="12" s="1"/>
  <c r="AW63" i="6"/>
  <c r="W60" i="5" a="1"/>
  <c r="W60" i="5" s="1"/>
  <c r="W97" i="6"/>
  <c r="AF97" i="6" s="1"/>
  <c r="S97" i="7" s="1" a="1"/>
  <c r="S97" i="7" s="1"/>
  <c r="H87" i="11" a="1"/>
  <c r="H87" i="11" s="1"/>
  <c r="W51" i="5" a="1"/>
  <c r="W51" i="5" s="1"/>
  <c r="G51" i="11" s="1" a="1"/>
  <c r="G51" i="11" s="1"/>
  <c r="AH65" i="8" a="1"/>
  <c r="AH65" i="8" s="1"/>
  <c r="U17" i="6"/>
  <c r="AD17" i="6" s="1"/>
  <c r="L17" i="7" s="1" a="1"/>
  <c r="L17" i="7" s="1"/>
  <c r="P17" i="8" s="1" a="1"/>
  <c r="P17" i="8" s="1"/>
  <c r="BN71" i="5" a="1"/>
  <c r="BN71" i="5" s="1"/>
  <c r="W71" i="11" s="1" a="1"/>
  <c r="W71" i="11" s="1"/>
  <c r="W24" i="6"/>
  <c r="AF24" i="6" s="1"/>
  <c r="S24" i="7" s="1" a="1"/>
  <c r="S24" i="7" s="1"/>
  <c r="AU8" i="6"/>
  <c r="BD8" i="6" s="1"/>
  <c r="Z8" i="11" s="1" a="1"/>
  <c r="Z8" i="11" s="1"/>
  <c r="AW24" i="6"/>
  <c r="BF24" i="6" s="1"/>
  <c r="AW38" i="6"/>
  <c r="BF38" i="6" s="1"/>
  <c r="W38" i="11" a="1"/>
  <c r="W38" i="11" s="1"/>
  <c r="AF83" i="8" a="1"/>
  <c r="AF83" i="8" s="1"/>
  <c r="P82" i="11" a="1"/>
  <c r="P82" i="11" s="1"/>
  <c r="AT82" i="6"/>
  <c r="BC82" i="6" s="1"/>
  <c r="P53" i="11" a="1"/>
  <c r="P53" i="11" s="1"/>
  <c r="AT53" i="6"/>
  <c r="BC53" i="6" s="1"/>
  <c r="Y53" i="11" s="1" a="1"/>
  <c r="Y53" i="11" s="1"/>
  <c r="BR59" i="15" a="1"/>
  <c r="BR59" i="15" s="1"/>
  <c r="AJ59" i="15" a="1"/>
  <c r="AJ59" i="15" s="1"/>
  <c r="R65" i="6"/>
  <c r="AA65" i="6" s="1"/>
  <c r="I65" i="7" s="1" a="1"/>
  <c r="I65" i="7" s="1"/>
  <c r="BD98" i="3" a="1"/>
  <c r="BD98" i="3" s="1"/>
  <c r="BN98" i="3" s="1" a="1"/>
  <c r="BN98" i="3" s="1"/>
  <c r="U90" i="8" a="1"/>
  <c r="U90" i="8" s="1"/>
  <c r="U36" i="8" a="1"/>
  <c r="U36" i="8" s="1"/>
  <c r="L15" i="3" a="1"/>
  <c r="L15" i="3" s="1"/>
  <c r="AD15" i="3" s="1" a="1"/>
  <c r="AD15" i="3" s="1"/>
  <c r="AS59" i="12" a="1"/>
  <c r="AS59" i="12" s="1"/>
  <c r="BI63" i="5"/>
  <c r="O31" i="12" a="1"/>
  <c r="O31" i="12" s="1"/>
  <c r="Y94" i="11" a="1"/>
  <c r="Y94" i="11" s="1"/>
  <c r="N43" i="5" a="1"/>
  <c r="N43" i="5" s="1"/>
  <c r="K59" i="15" a="1"/>
  <c r="K59" i="15" s="1"/>
  <c r="BE65" i="5" a="1"/>
  <c r="BE65" i="5" s="1"/>
  <c r="AQ33" i="6"/>
  <c r="AZ33" i="6" s="1"/>
  <c r="L33" i="11" s="1" a="1"/>
  <c r="L33" i="11" s="1"/>
  <c r="AX33" i="12" s="1" a="1"/>
  <c r="AX33" i="12" s="1"/>
  <c r="AU63" i="6"/>
  <c r="BD63" i="6" s="1"/>
  <c r="Z63" i="11" s="1" a="1"/>
  <c r="Z63" i="11" s="1"/>
  <c r="X57" i="11" a="1"/>
  <c r="X57" i="11" s="1"/>
  <c r="AD95" i="11" a="1"/>
  <c r="AD95" i="11" s="1"/>
  <c r="AO8" i="6"/>
  <c r="AW48" i="6"/>
  <c r="L74" i="11" a="1"/>
  <c r="L74" i="11" s="1"/>
  <c r="AX74" i="12" s="1" a="1"/>
  <c r="AX74" i="12" s="1"/>
  <c r="AT43" i="6"/>
  <c r="BC43" i="6" s="1"/>
  <c r="Y43" i="11" s="1" a="1"/>
  <c r="Y43" i="11" s="1"/>
  <c r="BH43" i="12" s="1" a="1"/>
  <c r="BH43" i="12" s="1"/>
  <c r="Q63" i="7" a="1"/>
  <c r="Q63" i="7" s="1"/>
  <c r="H64" i="7" a="1"/>
  <c r="H64" i="7" s="1"/>
  <c r="W22" i="6"/>
  <c r="AF22" i="6" s="1"/>
  <c r="S22" i="7" s="1" a="1"/>
  <c r="S22" i="7" s="1"/>
  <c r="Q24" i="7" a="1"/>
  <c r="Q24" i="7" s="1"/>
  <c r="Y18" i="6"/>
  <c r="Z18" i="7" s="1" a="1"/>
  <c r="Z18" i="7" s="1"/>
  <c r="AD78" i="7" a="1"/>
  <c r="AD78" i="7" s="1"/>
  <c r="AL19" i="3" a="1"/>
  <c r="AL19" i="3" s="1"/>
  <c r="AV19" i="3" s="1" a="1"/>
  <c r="AV19" i="3" s="1"/>
  <c r="AK19" i="3" a="1"/>
  <c r="AK19" i="3" s="1"/>
  <c r="AM19" i="3" a="1"/>
  <c r="AM19" i="3" s="1"/>
  <c r="AP8" i="5"/>
  <c r="AQ8" i="5"/>
  <c r="AN67" i="5" a="1"/>
  <c r="AN67" i="5" s="1"/>
  <c r="BU67" i="5" a="1"/>
  <c r="BU67" i="5" s="1"/>
  <c r="BF67" i="5" a="1"/>
  <c r="BF67" i="5" s="1"/>
  <c r="BI31" i="3"/>
  <c r="W29" i="3" a="1"/>
  <c r="W29" i="3" s="1"/>
  <c r="G29" i="7" s="1" a="1"/>
  <c r="G29" i="7" s="1"/>
  <c r="G87" i="11" a="1"/>
  <c r="G87" i="11" s="1"/>
  <c r="AW31" i="12" a="1"/>
  <c r="AW31" i="12" s="1"/>
  <c r="W85" i="11" a="1"/>
  <c r="W85" i="11" s="1"/>
  <c r="BE25" i="5" a="1"/>
  <c r="BE25" i="5" s="1"/>
  <c r="BH9" i="5"/>
  <c r="AV56" i="5" a="1"/>
  <c r="AV56" i="5" s="1"/>
  <c r="P56" i="11" s="1" a="1"/>
  <c r="P56" i="11" s="1"/>
  <c r="N64" i="5" a="1"/>
  <c r="N64" i="5" s="1"/>
  <c r="W54" i="5" a="1"/>
  <c r="W54" i="5" s="1"/>
  <c r="G34" i="11" a="1"/>
  <c r="G34" i="11" s="1"/>
  <c r="AS59" i="15" a="1"/>
  <c r="AS59" i="15" s="1"/>
  <c r="AH75" i="15" a="1"/>
  <c r="AH75" i="15" s="1"/>
  <c r="AX22" i="8" a="1"/>
  <c r="AX22" i="8" s="1"/>
  <c r="AX60" i="8" a="1"/>
  <c r="AX60" i="8" s="1"/>
  <c r="N44" i="7" a="1"/>
  <c r="N44" i="7" s="1"/>
  <c r="T46" i="6"/>
  <c r="AC46" i="6" s="1"/>
  <c r="L35" i="11" a="1"/>
  <c r="L35" i="11" s="1"/>
  <c r="AP41" i="6"/>
  <c r="AY41" i="6" s="1"/>
  <c r="H38" i="11" a="1"/>
  <c r="H38" i="11" s="1"/>
  <c r="L22" i="11" a="1"/>
  <c r="L22" i="11" s="1"/>
  <c r="N92" i="7" a="1"/>
  <c r="N92" i="7" s="1"/>
  <c r="AG92" i="8" s="1" a="1"/>
  <c r="AG92" i="8" s="1"/>
  <c r="Q69" i="7" a="1"/>
  <c r="Q69" i="7" s="1"/>
  <c r="V22" i="6"/>
  <c r="AE22" i="6" s="1"/>
  <c r="R22" i="7" s="1" a="1"/>
  <c r="R22" i="7" s="1"/>
  <c r="X18" i="7" a="1"/>
  <c r="X18" i="7" s="1"/>
  <c r="L72" i="5" a="1"/>
  <c r="L72" i="5" s="1"/>
  <c r="AD72" i="5" s="1" a="1"/>
  <c r="AD72" i="5" s="1"/>
  <c r="AS90" i="6"/>
  <c r="BB90" i="6" s="1"/>
  <c r="S90" i="11" s="1" a="1"/>
  <c r="S90" i="11" s="1"/>
  <c r="Q52" i="7" a="1"/>
  <c r="Q52" i="7" s="1"/>
  <c r="AK99" i="3" a="1"/>
  <c r="AK99" i="3" s="1"/>
  <c r="J77" i="3" a="1"/>
  <c r="J77" i="3" s="1"/>
  <c r="BR60" i="15" a="1"/>
  <c r="BR60" i="15" s="1"/>
  <c r="I20" i="15" a="1"/>
  <c r="I20" i="15" s="1"/>
  <c r="BH71" i="5"/>
  <c r="BE38" i="5" a="1"/>
  <c r="BE38" i="5" s="1"/>
  <c r="BN63" i="5" a="1"/>
  <c r="BN63" i="5" s="1"/>
  <c r="W63" i="11" s="1" a="1"/>
  <c r="W63" i="11" s="1"/>
  <c r="P57" i="11" a="1"/>
  <c r="P57" i="11" s="1"/>
  <c r="BD48" i="5" a="1"/>
  <c r="BD48" i="5" s="1"/>
  <c r="BN48" i="5" s="1" a="1"/>
  <c r="BN48" i="5" s="1"/>
  <c r="AV48" i="6" s="1"/>
  <c r="BE48" i="6" s="1"/>
  <c r="AE48" i="11" s="1" a="1"/>
  <c r="AE48" i="11" s="1"/>
  <c r="N76" i="5" a="1"/>
  <c r="N76" i="5" s="1"/>
  <c r="O76" i="12" s="1" a="1"/>
  <c r="O76" i="12" s="1"/>
  <c r="W39" i="5" a="1"/>
  <c r="W39" i="5" s="1"/>
  <c r="AP39" i="6" s="1"/>
  <c r="AY39" i="6" s="1"/>
  <c r="S18" i="12" a="1"/>
  <c r="S18" i="12" s="1"/>
  <c r="AD61" i="11" a="1"/>
  <c r="AD61" i="11" s="1"/>
  <c r="AH31" i="12" a="1"/>
  <c r="AH31" i="12" s="1"/>
  <c r="X63" i="11" a="1"/>
  <c r="X63" i="11" s="1"/>
  <c r="X24" i="11" a="1"/>
  <c r="X24" i="11" s="1"/>
  <c r="Z90" i="11" a="1"/>
  <c r="Z90" i="11" s="1"/>
  <c r="AQ49" i="3"/>
  <c r="AP49" i="3"/>
  <c r="AL24" i="3" a="1"/>
  <c r="AL24" i="3" s="1"/>
  <c r="AV24" i="3" s="1" a="1"/>
  <c r="AV24" i="3" s="1"/>
  <c r="V24" i="6" s="1"/>
  <c r="AE24" i="6" s="1"/>
  <c r="R24" i="7" s="1" a="1"/>
  <c r="R24" i="7" s="1"/>
  <c r="AB24" i="8" s="1" a="1"/>
  <c r="AB24" i="8" s="1"/>
  <c r="AL99" i="3" a="1"/>
  <c r="AL99" i="3" s="1"/>
  <c r="AV99" i="3" s="1" a="1"/>
  <c r="AV99" i="3" s="1"/>
  <c r="AY92" i="15" a="1"/>
  <c r="AY92" i="15" s="1"/>
  <c r="BI71" i="5"/>
  <c r="I71" i="12" s="1" a="1"/>
  <c r="I71" i="12" s="1"/>
  <c r="W65" i="5" a="1"/>
  <c r="W65" i="5" s="1"/>
  <c r="G65" i="11" s="1" a="1"/>
  <c r="G65" i="11" s="1"/>
  <c r="O65" i="5"/>
  <c r="Q59" i="14" a="1"/>
  <c r="Q59" i="14" s="1"/>
  <c r="S59" i="15" s="1" a="1"/>
  <c r="S59" i="15" s="1"/>
  <c r="BP31" i="12" a="1"/>
  <c r="BP31" i="12" s="1"/>
  <c r="N74" i="11" a="1"/>
  <c r="N74" i="11" s="1"/>
  <c r="AX62" i="6"/>
  <c r="BG62" i="6" s="1"/>
  <c r="AT59" i="6"/>
  <c r="BC59" i="6" s="1"/>
  <c r="Y59" i="11" s="1" a="1"/>
  <c r="Y59" i="11" s="1"/>
  <c r="Z59" i="12" s="1" a="1"/>
  <c r="Z59" i="12" s="1"/>
  <c r="AU79" i="6"/>
  <c r="BD79" i="6" s="1"/>
  <c r="Z79" i="11" s="1" a="1"/>
  <c r="Z79" i="11" s="1"/>
  <c r="L73" i="11" a="1"/>
  <c r="L73" i="11" s="1"/>
  <c r="AV47" i="6"/>
  <c r="BE47" i="6" s="1"/>
  <c r="AE47" i="11" s="1" a="1"/>
  <c r="AE47" i="11" s="1"/>
  <c r="BT47" i="12" s="1" a="1"/>
  <c r="BT47" i="12" s="1"/>
  <c r="X85" i="11" a="1"/>
  <c r="X85" i="11" s="1"/>
  <c r="N56" i="7" a="1"/>
  <c r="N56" i="7" s="1"/>
  <c r="BO56" i="8" s="1" a="1"/>
  <c r="BO56" i="8" s="1"/>
  <c r="V75" i="6"/>
  <c r="AE75" i="6" s="1"/>
  <c r="R75" i="7" s="1" a="1"/>
  <c r="R75" i="7" s="1"/>
  <c r="AB75" i="8" s="1" a="1"/>
  <c r="AB75" i="8" s="1"/>
  <c r="Z38" i="11" a="1"/>
  <c r="Z38" i="11" s="1"/>
  <c r="H47" i="11" a="1"/>
  <c r="H47" i="11" s="1"/>
  <c r="O47" i="12" s="1" a="1"/>
  <c r="O47" i="12" s="1"/>
  <c r="W40" i="7" a="1"/>
  <c r="W40" i="7" s="1"/>
  <c r="BI35" i="5"/>
  <c r="S35" i="12" s="1" a="1"/>
  <c r="S35" i="12" s="1"/>
  <c r="BH35" i="5"/>
  <c r="BA35" i="12" s="1" a="1"/>
  <c r="BA35" i="12" s="1"/>
  <c r="AM24" i="3" a="1"/>
  <c r="AM24" i="3" s="1"/>
  <c r="AM63" i="3" a="1"/>
  <c r="AM63" i="3" s="1"/>
  <c r="AW71" i="12" a="1"/>
  <c r="AW71" i="12" s="1"/>
  <c r="L8" i="5" a="1"/>
  <c r="L8" i="5" s="1"/>
  <c r="W24" i="11" a="1"/>
  <c r="W24" i="11" s="1"/>
  <c r="G90" i="14" a="1"/>
  <c r="G90" i="14" s="1"/>
  <c r="M67" i="5" a="1"/>
  <c r="M67" i="5" s="1"/>
  <c r="Q43" i="11" a="1"/>
  <c r="Q43" i="11" s="1"/>
  <c r="AP37" i="6"/>
  <c r="AY37" i="6" s="1"/>
  <c r="AE61" i="11" a="1"/>
  <c r="AE61" i="11" s="1"/>
  <c r="Z85" i="11" a="1"/>
  <c r="Z85" i="11" s="1"/>
  <c r="N22" i="11" a="1"/>
  <c r="N22" i="11" s="1"/>
  <c r="N28" i="7" a="1"/>
  <c r="N28" i="7" s="1"/>
  <c r="G65" i="7" a="1"/>
  <c r="G65" i="7" s="1"/>
  <c r="Z24" i="11" a="1"/>
  <c r="Z24" i="11" s="1"/>
  <c r="AJ24" i="12" s="1" a="1"/>
  <c r="AJ24" i="12" s="1"/>
  <c r="AP48" i="5"/>
  <c r="BD100" i="3" a="1"/>
  <c r="BD100" i="3" s="1"/>
  <c r="BN100" i="3" s="1" a="1"/>
  <c r="BN100" i="3" s="1"/>
  <c r="BE100" i="3" a="1"/>
  <c r="BE100" i="3" s="1"/>
  <c r="BC100" i="3" a="1"/>
  <c r="BC100" i="3" s="1"/>
  <c r="AP64" i="3"/>
  <c r="AQ64" i="3"/>
  <c r="AL63" i="3" a="1"/>
  <c r="AL63" i="3" s="1"/>
  <c r="AV63" i="3" s="1" a="1"/>
  <c r="AV63" i="3" s="1"/>
  <c r="G82" i="7" a="1"/>
  <c r="G82" i="7" s="1"/>
  <c r="BC98" i="3" a="1"/>
  <c r="BC98" i="3" s="1"/>
  <c r="J32" i="3" a="1"/>
  <c r="J32" i="3" s="1"/>
  <c r="O71" i="12" a="1"/>
  <c r="O71" i="12" s="1"/>
  <c r="AP56" i="5"/>
  <c r="N93" i="5" a="1"/>
  <c r="N93" i="5" s="1"/>
  <c r="AQ47" i="12" a="1"/>
  <c r="AQ47" i="12" s="1"/>
  <c r="AV48" i="5" a="1"/>
  <c r="AV48" i="5" s="1"/>
  <c r="AT48" i="6" s="1"/>
  <c r="BC48" i="6" s="1"/>
  <c r="Y48" i="11" s="1" a="1"/>
  <c r="Y48" i="11" s="1"/>
  <c r="AW53" i="12" a="1"/>
  <c r="AW53" i="12" s="1"/>
  <c r="W90" i="11" a="1"/>
  <c r="W90" i="11" s="1"/>
  <c r="P88" i="5"/>
  <c r="BN55" i="5" a="1"/>
  <c r="BN55" i="5" s="1"/>
  <c r="Y55" i="11" s="1" a="1"/>
  <c r="Y55" i="11" s="1"/>
  <c r="BN11" i="5" a="1"/>
  <c r="BN11" i="5" s="1"/>
  <c r="BC71" i="12" a="1"/>
  <c r="BC71" i="12" s="1"/>
  <c r="X25" i="11" a="1"/>
  <c r="X25" i="11" s="1"/>
  <c r="V80" i="14" a="1"/>
  <c r="V80" i="14" s="1"/>
  <c r="AQ87" i="6"/>
  <c r="AZ87" i="6" s="1"/>
  <c r="X42" i="11" a="1"/>
  <c r="X42" i="11" s="1"/>
  <c r="Q57" i="11" a="1"/>
  <c r="Q57" i="11" s="1"/>
  <c r="S65" i="6"/>
  <c r="AB65" i="6" s="1"/>
  <c r="J65" i="7" s="1" a="1"/>
  <c r="J65" i="7" s="1"/>
  <c r="W75" i="6"/>
  <c r="AF75" i="6" s="1"/>
  <c r="S75" i="7" s="1" a="1"/>
  <c r="S75" i="7" s="1"/>
  <c r="Q8" i="11" a="1"/>
  <c r="Q8" i="11" s="1"/>
  <c r="N17" i="7" a="1"/>
  <c r="N17" i="7" s="1"/>
  <c r="BO17" i="8" s="1" a="1"/>
  <c r="BO17" i="8" s="1"/>
  <c r="H61" i="11" a="1"/>
  <c r="H61" i="11" s="1"/>
  <c r="X96" i="7" a="1"/>
  <c r="X96" i="7" s="1"/>
  <c r="BI74" i="5"/>
  <c r="S74" i="12" s="1" a="1"/>
  <c r="S74" i="12" s="1"/>
  <c r="X55" i="11" a="1"/>
  <c r="X55" i="11" s="1"/>
  <c r="AP40" i="5"/>
  <c r="AQ40" i="5"/>
  <c r="AN33" i="6"/>
  <c r="K33" i="5" a="1"/>
  <c r="K33" i="5" s="1"/>
  <c r="AO33" i="6"/>
  <c r="L33" i="5" a="1"/>
  <c r="L33" i="5" s="1"/>
  <c r="AD33" i="5" s="1" a="1"/>
  <c r="AD33" i="5" s="1"/>
  <c r="AX35" i="6"/>
  <c r="BG35" i="6" s="1"/>
  <c r="AD35" i="11" a="1"/>
  <c r="AD35" i="11" s="1"/>
  <c r="AO35" i="12" s="1" a="1"/>
  <c r="AO35" i="12" s="1"/>
  <c r="W63" i="3" a="1"/>
  <c r="W63" i="3" s="1"/>
  <c r="BN93" i="3" a="1"/>
  <c r="BN93" i="3" s="1"/>
  <c r="W93" i="7" s="1" a="1"/>
  <c r="W93" i="7" s="1"/>
  <c r="BN74" i="5" a="1"/>
  <c r="BN74" i="5" s="1"/>
  <c r="AV74" i="6" s="1"/>
  <c r="BE74" i="6" s="1"/>
  <c r="AE74" i="11" s="1" a="1"/>
  <c r="AE74" i="11" s="1"/>
  <c r="BF74" i="12" s="1" a="1"/>
  <c r="BF74" i="12" s="1"/>
  <c r="AT25" i="6"/>
  <c r="BC25" i="6" s="1"/>
  <c r="W88" i="5" a="1"/>
  <c r="W88" i="5" s="1"/>
  <c r="Z48" i="11" a="1"/>
  <c r="Z48" i="11" s="1"/>
  <c r="AG60" i="8" a="1"/>
  <c r="AG60" i="8" s="1"/>
  <c r="P55" i="8" a="1"/>
  <c r="P55" i="8" s="1"/>
  <c r="U82" i="6"/>
  <c r="AD82" i="6" s="1"/>
  <c r="L82" i="7" s="1" a="1"/>
  <c r="L82" i="7" s="1"/>
  <c r="P82" i="8" s="1" a="1"/>
  <c r="P82" i="8" s="1"/>
  <c r="AU92" i="6"/>
  <c r="BD92" i="6" s="1"/>
  <c r="Z92" i="11" s="1" a="1"/>
  <c r="Z92" i="11" s="1"/>
  <c r="BI18" i="3"/>
  <c r="BH18" i="3"/>
  <c r="BD9" i="5" a="1"/>
  <c r="BD9" i="5" s="1"/>
  <c r="BN9" i="5" s="1" a="1"/>
  <c r="BN9" i="5" s="1"/>
  <c r="BE9" i="5" a="1"/>
  <c r="BE9" i="5" s="1"/>
  <c r="BO9" i="5" s="1"/>
  <c r="X9" i="11" s="1" a="1"/>
  <c r="X9" i="11" s="1"/>
  <c r="S9" i="12" s="1" a="1"/>
  <c r="S9" i="12" s="1"/>
  <c r="BV100" i="5" a="1"/>
  <c r="BV100" i="5" s="1"/>
  <c r="BC100" i="12" s="1" a="1"/>
  <c r="BC100" i="12" s="1"/>
  <c r="BU100" i="5" a="1"/>
  <c r="BU100" i="5" s="1"/>
  <c r="G100" i="12" s="1" a="1"/>
  <c r="G100" i="12" s="1"/>
  <c r="AO100" i="5" a="1"/>
  <c r="AO100" i="5" s="1"/>
  <c r="BF100" i="5" a="1"/>
  <c r="BF100" i="5" s="1"/>
  <c r="AN100" i="5" a="1"/>
  <c r="AN100" i="5" s="1"/>
  <c r="AS100" i="12" s="1" a="1"/>
  <c r="AS100" i="12" s="1"/>
  <c r="BG100" i="5" a="1"/>
  <c r="BG100" i="5" s="1"/>
  <c r="AX45" i="6"/>
  <c r="BG45" i="6" s="1"/>
  <c r="AD45" i="11" a="1"/>
  <c r="AD45" i="11" s="1"/>
  <c r="BC45" i="12" s="1" a="1"/>
  <c r="BC45" i="12" s="1"/>
  <c r="O60" i="15" a="1"/>
  <c r="O60" i="15" s="1"/>
  <c r="AU55" i="12" a="1"/>
  <c r="AU55" i="12" s="1"/>
  <c r="AJ28" i="12" a="1"/>
  <c r="AJ28" i="12" s="1"/>
  <c r="AQ13" i="15" a="1"/>
  <c r="AQ13" i="15" s="1"/>
  <c r="O33" i="5"/>
  <c r="P33" i="5"/>
  <c r="O33" i="12" s="1" a="1"/>
  <c r="O33" i="12" s="1"/>
  <c r="W33" i="5" a="1"/>
  <c r="W33" i="5" s="1"/>
  <c r="AU27" i="6"/>
  <c r="BD27" i="6" s="1"/>
  <c r="Z27" i="11" s="1" a="1"/>
  <c r="Z27" i="11" s="1"/>
  <c r="P27" i="11" a="1"/>
  <c r="P27" i="11" s="1"/>
  <c r="K27" i="11" s="1" a="1"/>
  <c r="K27" i="11" s="1"/>
  <c r="N27" i="12" s="1" a="1"/>
  <c r="N27" i="12" s="1"/>
  <c r="S85" i="6"/>
  <c r="AB85" i="6" s="1"/>
  <c r="J85" i="7" s="1" a="1"/>
  <c r="J85" i="7" s="1"/>
  <c r="X15" i="11" a="1"/>
  <c r="X15" i="11" s="1"/>
  <c r="S15" i="12" s="1" a="1"/>
  <c r="S15" i="12" s="1"/>
  <c r="H45" i="11" a="1"/>
  <c r="H45" i="11" s="1"/>
  <c r="X70" i="7" a="1"/>
  <c r="X70" i="7" s="1"/>
  <c r="X73" i="11" a="1"/>
  <c r="X73" i="11" s="1"/>
  <c r="X89" i="11" a="1"/>
  <c r="X89" i="11" s="1"/>
  <c r="BA89" i="12" s="1" a="1"/>
  <c r="BA89" i="12" s="1"/>
  <c r="P88" i="11" a="1"/>
  <c r="P88" i="11" s="1"/>
  <c r="X99" i="7" a="1"/>
  <c r="X99" i="7" s="1"/>
  <c r="AW100" i="6"/>
  <c r="Q64" i="11" a="1"/>
  <c r="Q64" i="11" s="1"/>
  <c r="AU70" i="6"/>
  <c r="BD70" i="6" s="1"/>
  <c r="AD60" i="15" a="1"/>
  <c r="AD60" i="15" s="1"/>
  <c r="R79" i="6"/>
  <c r="AA79" i="6" s="1"/>
  <c r="I79" i="7" s="1" a="1"/>
  <c r="I79" i="7" s="1"/>
  <c r="W17" i="6"/>
  <c r="AF17" i="6" s="1"/>
  <c r="S17" i="7" s="1" a="1"/>
  <c r="S17" i="7" s="1"/>
  <c r="AQ75" i="6"/>
  <c r="AZ75" i="6" s="1"/>
  <c r="L75" i="11" s="1" a="1"/>
  <c r="L75" i="11" s="1"/>
  <c r="BH59" i="15" a="1"/>
  <c r="BH59" i="15" s="1"/>
  <c r="AU25" i="6"/>
  <c r="BD25" i="6" s="1"/>
  <c r="Z25" i="11" s="1" a="1"/>
  <c r="Z25" i="11" s="1"/>
  <c r="AJ13" i="15" a="1"/>
  <c r="AJ13" i="15" s="1"/>
  <c r="AU78" i="6"/>
  <c r="BD78" i="6" s="1"/>
  <c r="Z78" i="11" s="1" a="1"/>
  <c r="Z78" i="11" s="1"/>
  <c r="X22" i="11" a="1"/>
  <c r="X22" i="11" s="1"/>
  <c r="BN99" i="6"/>
  <c r="BO99" i="6" s="1"/>
  <c r="M99" i="14" s="1" a="1"/>
  <c r="M99" i="14" s="1"/>
  <c r="L99" i="14" a="1"/>
  <c r="L99" i="14" s="1"/>
  <c r="N47" i="7" a="1"/>
  <c r="N47" i="7" s="1"/>
  <c r="BO47" i="8" s="1" a="1"/>
  <c r="BO47" i="8" s="1"/>
  <c r="AW56" i="6"/>
  <c r="W73" i="6"/>
  <c r="AF73" i="6" s="1"/>
  <c r="S73" i="7" s="1" a="1"/>
  <c r="S73" i="7" s="1"/>
  <c r="AT63" i="6"/>
  <c r="BC63" i="6" s="1"/>
  <c r="J36" i="11" a="1"/>
  <c r="J36" i="11" s="1"/>
  <c r="BD82" i="5" a="1"/>
  <c r="BD82" i="5" s="1"/>
  <c r="BN82" i="5" s="1" a="1"/>
  <c r="BN82" i="5" s="1"/>
  <c r="BE82" i="5" a="1"/>
  <c r="BE82" i="5" s="1"/>
  <c r="O63" i="5"/>
  <c r="P63" i="5"/>
  <c r="AU36" i="6"/>
  <c r="BD36" i="6" s="1"/>
  <c r="Z36" i="11" s="1" a="1"/>
  <c r="Z36" i="11" s="1"/>
  <c r="AV92" i="6"/>
  <c r="BE92" i="6" s="1"/>
  <c r="AE92" i="11" s="1" a="1"/>
  <c r="AE92" i="11" s="1"/>
  <c r="AW11" i="6"/>
  <c r="AQ28" i="6"/>
  <c r="AZ28" i="6" s="1"/>
  <c r="L28" i="11" s="1" a="1"/>
  <c r="L28" i="11" s="1"/>
  <c r="P28" i="12" s="1" a="1"/>
  <c r="P28" i="12" s="1"/>
  <c r="BN78" i="6"/>
  <c r="BO78" i="6" s="1"/>
  <c r="M78" i="14" s="1" a="1"/>
  <c r="M78" i="14" s="1"/>
  <c r="AH78" i="15" s="1" a="1"/>
  <c r="AH78" i="15" s="1"/>
  <c r="L78" i="14" a="1"/>
  <c r="L78" i="14" s="1"/>
  <c r="AY78" i="15" s="1" a="1"/>
  <c r="AY78" i="15" s="1"/>
  <c r="BA17" i="15" a="1"/>
  <c r="BA17" i="15" s="1"/>
  <c r="BJ17" i="15" a="1"/>
  <c r="BJ17" i="15" s="1"/>
  <c r="AU17" i="15" a="1"/>
  <c r="AU17" i="15" s="1"/>
  <c r="K7" i="15" a="1"/>
  <c r="K7" i="15" s="1"/>
  <c r="AS7" i="15" a="1"/>
  <c r="AS7" i="15" s="1"/>
  <c r="V21" i="6"/>
  <c r="AE21" i="6" s="1"/>
  <c r="R21" i="7" s="1" a="1"/>
  <c r="R21" i="7" s="1"/>
  <c r="P21" i="7" a="1"/>
  <c r="P21" i="7" s="1"/>
  <c r="K21" i="7" s="1" a="1"/>
  <c r="K21" i="7" s="1"/>
  <c r="V53" i="6"/>
  <c r="AE53" i="6" s="1"/>
  <c r="R53" i="7" s="1" a="1"/>
  <c r="R53" i="7" s="1"/>
  <c r="P53" i="7" a="1"/>
  <c r="P53" i="7" s="1"/>
  <c r="K53" i="7" s="1" a="1"/>
  <c r="K53" i="7" s="1"/>
  <c r="M96" i="5" a="1"/>
  <c r="M96" i="5" s="1"/>
  <c r="BF96" i="5" a="1"/>
  <c r="BF96" i="5" s="1"/>
  <c r="BG96" i="5" a="1"/>
  <c r="BG96" i="5" s="1"/>
  <c r="S96" i="12" s="1" a="1"/>
  <c r="S96" i="12" s="1"/>
  <c r="N96" i="5" a="1"/>
  <c r="N96" i="5" s="1"/>
  <c r="O96" i="12" s="1" a="1"/>
  <c r="O96" i="12" s="1"/>
  <c r="BV96" i="5" a="1"/>
  <c r="BV96" i="5" s="1"/>
  <c r="AO96" i="5" a="1"/>
  <c r="AO96" i="5" s="1"/>
  <c r="Q96" i="12" s="1" a="1"/>
  <c r="Q96" i="12" s="1"/>
  <c r="BC33" i="8" a="1"/>
  <c r="BC33" i="8" s="1"/>
  <c r="BC96" i="3" a="1"/>
  <c r="BC96" i="3" s="1"/>
  <c r="AL85" i="15" a="1"/>
  <c r="AL85" i="15" s="1"/>
  <c r="BI67" i="5"/>
  <c r="N54" i="5" a="1"/>
  <c r="N54" i="5" s="1"/>
  <c r="BN22" i="5" a="1"/>
  <c r="BN22" i="5" s="1"/>
  <c r="AB70" i="8" a="1"/>
  <c r="AB70" i="8" s="1"/>
  <c r="AV67" i="6"/>
  <c r="BE67" i="6" s="1"/>
  <c r="AE67" i="11" s="1" a="1"/>
  <c r="AE67" i="11" s="1"/>
  <c r="Q70" i="11" a="1"/>
  <c r="Q70" i="11" s="1"/>
  <c r="Z15" i="11" a="1"/>
  <c r="Z15" i="11" s="1"/>
  <c r="BR15" i="12" s="1" a="1"/>
  <c r="BR15" i="12" s="1"/>
  <c r="Q81" i="11" a="1"/>
  <c r="Q81" i="11" s="1"/>
  <c r="Q14" i="7" a="1"/>
  <c r="Q14" i="7" s="1"/>
  <c r="Q88" i="11" a="1"/>
  <c r="Q88" i="11" s="1"/>
  <c r="X40" i="6"/>
  <c r="AG40" i="6" s="1"/>
  <c r="Y40" i="7" s="1" a="1"/>
  <c r="Y40" i="7" s="1"/>
  <c r="W99" i="6"/>
  <c r="AF99" i="6" s="1"/>
  <c r="S99" i="7" s="1" a="1"/>
  <c r="S99" i="7" s="1"/>
  <c r="BI22" i="5"/>
  <c r="AK41" i="3" a="1"/>
  <c r="AK41" i="3" s="1"/>
  <c r="AM41" i="3" a="1"/>
  <c r="AM41" i="3" s="1"/>
  <c r="AL41" i="3" a="1"/>
  <c r="AL41" i="3" s="1"/>
  <c r="AV41" i="3" s="1" a="1"/>
  <c r="AV41" i="3" s="1"/>
  <c r="BR44" i="6"/>
  <c r="BS44" i="6" s="1"/>
  <c r="W44" i="14" s="1" a="1"/>
  <c r="W44" i="14" s="1"/>
  <c r="V44" i="14" a="1"/>
  <c r="V44" i="14" s="1"/>
  <c r="AP79" i="5"/>
  <c r="AQ79" i="5"/>
  <c r="BH11" i="5"/>
  <c r="BI11" i="5"/>
  <c r="BN8" i="6"/>
  <c r="BO8" i="6" s="1"/>
  <c r="M8" i="14" s="1" a="1"/>
  <c r="M8" i="14" s="1"/>
  <c r="L8" i="14" a="1"/>
  <c r="L8" i="14" s="1"/>
  <c r="G33" i="8" a="1"/>
  <c r="G33" i="8" s="1"/>
  <c r="AV37" i="3" a="1"/>
  <c r="AV37" i="3" s="1"/>
  <c r="V37" i="6" s="1"/>
  <c r="AE37" i="6" s="1"/>
  <c r="R37" i="7" s="1" a="1"/>
  <c r="R37" i="7" s="1"/>
  <c r="L10" i="3" a="1"/>
  <c r="L10" i="3" s="1"/>
  <c r="AD10" i="3" s="1" a="1"/>
  <c r="AD10" i="3" s="1"/>
  <c r="BF85" i="15" a="1"/>
  <c r="BF85" i="15" s="1"/>
  <c r="BH43" i="5"/>
  <c r="W50" i="5" a="1"/>
  <c r="W50" i="5" s="1"/>
  <c r="AP50" i="6" s="1"/>
  <c r="AY50" i="6" s="1"/>
  <c r="AB59" i="15" a="1"/>
  <c r="AB59" i="15" s="1"/>
  <c r="BM21" i="8" a="1"/>
  <c r="BM21" i="8" s="1"/>
  <c r="J31" i="11" a="1"/>
  <c r="J31" i="11" s="1"/>
  <c r="V61" i="14" a="1"/>
  <c r="V61" i="14" s="1"/>
  <c r="S25" i="11" a="1"/>
  <c r="S25" i="11" s="1"/>
  <c r="S69" i="11" a="1"/>
  <c r="S69" i="11" s="1"/>
  <c r="W14" i="6"/>
  <c r="AF14" i="6" s="1"/>
  <c r="S14" i="7" s="1" a="1"/>
  <c r="S14" i="7" s="1"/>
  <c r="AT88" i="6"/>
  <c r="BC88" i="6" s="1"/>
  <c r="H28" i="11" a="1"/>
  <c r="H28" i="11" s="1"/>
  <c r="AW28" i="12" s="1" a="1"/>
  <c r="AW28" i="12" s="1"/>
  <c r="BO27" i="12" a="1"/>
  <c r="BO27" i="12" s="1"/>
  <c r="N53" i="11" a="1"/>
  <c r="N53" i="11" s="1"/>
  <c r="AU37" i="6"/>
  <c r="BD37" i="6" s="1"/>
  <c r="Z37" i="11" s="1" a="1"/>
  <c r="Z37" i="11" s="1"/>
  <c r="AQ45" i="6"/>
  <c r="AZ45" i="6" s="1"/>
  <c r="L45" i="11" s="1" a="1"/>
  <c r="L45" i="11" s="1"/>
  <c r="P45" i="12" s="1" a="1"/>
  <c r="P45" i="12" s="1"/>
  <c r="AU42" i="6"/>
  <c r="BD42" i="6" s="1"/>
  <c r="Z42" i="11" s="1" a="1"/>
  <c r="Z42" i="11" s="1"/>
  <c r="AS61" i="6"/>
  <c r="BB61" i="6" s="1"/>
  <c r="S61" i="11" s="1" a="1"/>
  <c r="S61" i="11" s="1"/>
  <c r="Q71" i="11" a="1"/>
  <c r="Q71" i="11" s="1"/>
  <c r="X78" i="11" a="1"/>
  <c r="X78" i="11" s="1"/>
  <c r="AP14" i="3"/>
  <c r="AQ14" i="3"/>
  <c r="BH40" i="3"/>
  <c r="BI40" i="3"/>
  <c r="AP69" i="3"/>
  <c r="AQ69" i="3"/>
  <c r="BH55" i="5"/>
  <c r="BI55" i="5"/>
  <c r="AQ11" i="3"/>
  <c r="Q46" i="15" a="1"/>
  <c r="Q46" i="15" s="1"/>
  <c r="BN43" i="5" a="1"/>
  <c r="BN43" i="5" s="1"/>
  <c r="AR53" i="6"/>
  <c r="BA53" i="6" s="1"/>
  <c r="R53" i="11" s="1" a="1"/>
  <c r="R53" i="11" s="1"/>
  <c r="AB53" i="12" s="1" a="1"/>
  <c r="AB53" i="12" s="1"/>
  <c r="P50" i="5"/>
  <c r="O50" i="12" s="1" a="1"/>
  <c r="O50" i="12" s="1"/>
  <c r="M60" i="15" a="1"/>
  <c r="M60" i="15" s="1"/>
  <c r="BP96" i="6"/>
  <c r="BQ96" i="6" s="1"/>
  <c r="R96" i="14" s="1" a="1"/>
  <c r="R96" i="14" s="1"/>
  <c r="X11" i="11" a="1"/>
  <c r="X11" i="11" s="1"/>
  <c r="W15" i="11" a="1"/>
  <c r="W15" i="11" s="1"/>
  <c r="AQ15" i="12" s="1" a="1"/>
  <c r="AQ15" i="12" s="1"/>
  <c r="X100" i="11" a="1"/>
  <c r="X100" i="11" s="1"/>
  <c r="BA100" i="12" s="1" a="1"/>
  <c r="BA100" i="12" s="1"/>
  <c r="S92" i="11" a="1"/>
  <c r="S92" i="11" s="1"/>
  <c r="L59" i="11" a="1"/>
  <c r="L59" i="11" s="1"/>
  <c r="AU69" i="6"/>
  <c r="BD69" i="6" s="1"/>
  <c r="Z69" i="11" s="1" a="1"/>
  <c r="Z69" i="11" s="1"/>
  <c r="AQ61" i="6"/>
  <c r="AZ61" i="6" s="1"/>
  <c r="L61" i="11" s="1" a="1"/>
  <c r="L61" i="11" s="1"/>
  <c r="AX11" i="8" a="1"/>
  <c r="AX11" i="8" s="1"/>
  <c r="AW55" i="12" a="1"/>
  <c r="AW55" i="12" s="1"/>
  <c r="G21" i="7" a="1"/>
  <c r="G21" i="7" s="1"/>
  <c r="BO88" i="8" a="1"/>
  <c r="BO88" i="8" s="1"/>
  <c r="X56" i="11" a="1"/>
  <c r="X56" i="11" s="1"/>
  <c r="BA56" i="12" s="1" a="1"/>
  <c r="BA56" i="12" s="1"/>
  <c r="W52" i="6"/>
  <c r="AF52" i="6" s="1"/>
  <c r="S52" i="7" s="1" a="1"/>
  <c r="S52" i="7" s="1"/>
  <c r="BP52" i="8" s="1" a="1"/>
  <c r="BP52" i="8" s="1"/>
  <c r="X73" i="7" a="1"/>
  <c r="X73" i="7" s="1"/>
  <c r="U58" i="6"/>
  <c r="AD58" i="6" s="1"/>
  <c r="L58" i="7" s="1" a="1"/>
  <c r="L58" i="7" s="1"/>
  <c r="P58" i="8" s="1" a="1"/>
  <c r="P58" i="8" s="1"/>
  <c r="AS41" i="6"/>
  <c r="BB41" i="6" s="1"/>
  <c r="S41" i="11" s="1" a="1"/>
  <c r="S41" i="11" s="1"/>
  <c r="AM43" i="3" a="1"/>
  <c r="AM43" i="3" s="1"/>
  <c r="AK43" i="3" a="1"/>
  <c r="AK43" i="3" s="1"/>
  <c r="AL43" i="3" a="1"/>
  <c r="AL43" i="3" s="1"/>
  <c r="AV43" i="3" s="1" a="1"/>
  <c r="AV43" i="3" s="1"/>
  <c r="BR78" i="6"/>
  <c r="BS78" i="6" s="1"/>
  <c r="W78" i="14" s="1" a="1"/>
  <c r="W78" i="14" s="1"/>
  <c r="V78" i="14" a="1"/>
  <c r="V78" i="14" s="1"/>
  <c r="BR28" i="6"/>
  <c r="BS28" i="6" s="1"/>
  <c r="W28" i="14" s="1" a="1"/>
  <c r="W28" i="14" s="1"/>
  <c r="V28" i="14" a="1"/>
  <c r="V28" i="14" s="1"/>
  <c r="AV69" i="3" a="1"/>
  <c r="AV69" i="3" s="1"/>
  <c r="BR14" i="6"/>
  <c r="BS14" i="6" s="1"/>
  <c r="W14" i="14" s="1" a="1"/>
  <c r="W14" i="14" s="1"/>
  <c r="BT14" i="15" s="1" a="1"/>
  <c r="BT14" i="15" s="1"/>
  <c r="V14" i="14" a="1"/>
  <c r="V14" i="14" s="1"/>
  <c r="AD94" i="7" a="1"/>
  <c r="AD94" i="7" s="1"/>
  <c r="Z94" i="6"/>
  <c r="AM11" i="3" a="1"/>
  <c r="AM11" i="3" s="1"/>
  <c r="AP28" i="6"/>
  <c r="AY28" i="6" s="1"/>
  <c r="K28" i="11" s="1" a="1"/>
  <c r="K28" i="11" s="1"/>
  <c r="AT70" i="6"/>
  <c r="BC70" i="6" s="1"/>
  <c r="Y70" i="11" s="1" a="1"/>
  <c r="Y70" i="11" s="1"/>
  <c r="BH70" i="12" s="1" a="1"/>
  <c r="BH70" i="12" s="1"/>
  <c r="P69" i="11" a="1"/>
  <c r="P69" i="11" s="1"/>
  <c r="AH59" i="15" a="1"/>
  <c r="AH59" i="15" s="1"/>
  <c r="AU60" i="15" a="1"/>
  <c r="AU60" i="15" s="1"/>
  <c r="AX28" i="8" a="1"/>
  <c r="AX28" i="8" s="1"/>
  <c r="R85" i="6"/>
  <c r="AA85" i="6" s="1"/>
  <c r="I85" i="7" s="1" a="1"/>
  <c r="I85" i="7" s="1"/>
  <c r="Y99" i="6"/>
  <c r="S81" i="11" a="1"/>
  <c r="S81" i="11" s="1"/>
  <c r="Z73" i="11" a="1"/>
  <c r="Z73" i="11" s="1"/>
  <c r="AW15" i="6"/>
  <c r="BF15" i="6" s="1"/>
  <c r="AU81" i="6"/>
  <c r="BD81" i="6" s="1"/>
  <c r="Z81" i="11" s="1" a="1"/>
  <c r="Z81" i="11" s="1"/>
  <c r="P42" i="11" a="1"/>
  <c r="P42" i="11" s="1"/>
  <c r="P36" i="11" a="1"/>
  <c r="P36" i="11" s="1"/>
  <c r="P11" i="12" a="1"/>
  <c r="P11" i="12" s="1"/>
  <c r="S88" i="11" a="1"/>
  <c r="S88" i="11" s="1"/>
  <c r="Y67" i="11" a="1"/>
  <c r="Y67" i="11" s="1"/>
  <c r="X92" i="11" a="1"/>
  <c r="X92" i="11" s="1"/>
  <c r="Z100" i="11" a="1"/>
  <c r="Z100" i="11" s="1"/>
  <c r="BR100" i="12" s="1" a="1"/>
  <c r="BR100" i="12" s="1"/>
  <c r="H36" i="11" a="1"/>
  <c r="H36" i="11" s="1"/>
  <c r="H85" i="7" a="1"/>
  <c r="H85" i="7" s="1"/>
  <c r="N47" i="11" a="1"/>
  <c r="N47" i="11" s="1"/>
  <c r="AG47" i="12" s="1" a="1"/>
  <c r="AG47" i="12" s="1"/>
  <c r="G62" i="12" a="1"/>
  <c r="G62" i="12" s="1"/>
  <c r="AU87" i="6"/>
  <c r="BD87" i="6" s="1"/>
  <c r="Z87" i="11" s="1" a="1"/>
  <c r="Z87" i="11" s="1"/>
  <c r="AS70" i="6"/>
  <c r="BB70" i="6" s="1"/>
  <c r="S70" i="11" s="1" a="1"/>
  <c r="S70" i="11" s="1"/>
  <c r="BP70" i="12" s="1" a="1"/>
  <c r="BP70" i="12" s="1"/>
  <c r="AO75" i="15" a="1"/>
  <c r="AO75" i="15" s="1"/>
  <c r="AS55" i="6"/>
  <c r="BB55" i="6" s="1"/>
  <c r="S55" i="11" s="1" a="1"/>
  <c r="S55" i="11" s="1"/>
  <c r="AW22" i="6"/>
  <c r="BF22" i="6" s="1"/>
  <c r="BP29" i="6"/>
  <c r="BQ29" i="6" s="1"/>
  <c r="R29" i="14" s="1" a="1"/>
  <c r="R29" i="14" s="1"/>
  <c r="Q29" i="14" a="1"/>
  <c r="Q29" i="14" s="1"/>
  <c r="BE31" i="3" a="1"/>
  <c r="BE31" i="3" s="1"/>
  <c r="BD31" i="3" a="1"/>
  <c r="BD31" i="3" s="1"/>
  <c r="BN31" i="3" s="1" a="1"/>
  <c r="BN31" i="3" s="1"/>
  <c r="BC31" i="3" a="1"/>
  <c r="BC31" i="3" s="1"/>
  <c r="AL96" i="3" a="1"/>
  <c r="AL96" i="3" s="1"/>
  <c r="AV96" i="3" s="1" a="1"/>
  <c r="AV96" i="3" s="1"/>
  <c r="AK96" i="3" a="1"/>
  <c r="AK96" i="3" s="1"/>
  <c r="AM96" i="3" a="1"/>
  <c r="AM96" i="3" s="1"/>
  <c r="AX56" i="6"/>
  <c r="BG56" i="6" s="1"/>
  <c r="AD56" i="11" a="1"/>
  <c r="AD56" i="11" s="1"/>
  <c r="BN66" i="3" a="1"/>
  <c r="BN66" i="3" s="1"/>
  <c r="AL11" i="3" a="1"/>
  <c r="AL11" i="3" s="1"/>
  <c r="AV11" i="3" s="1" a="1"/>
  <c r="AV11" i="3" s="1"/>
  <c r="BE67" i="5" a="1"/>
  <c r="BE67" i="5" s="1"/>
  <c r="AQ27" i="5"/>
  <c r="L24" i="5" a="1"/>
  <c r="L24" i="5" s="1"/>
  <c r="AD24" i="5" s="1" a="1"/>
  <c r="AD24" i="5" s="1"/>
  <c r="BJ59" i="15" a="1"/>
  <c r="BJ59" i="15" s="1"/>
  <c r="Z59" i="15" a="1"/>
  <c r="Z59" i="15" s="1"/>
  <c r="Q27" i="11" a="1"/>
  <c r="Q27" i="11" s="1"/>
  <c r="AD31" i="11" a="1"/>
  <c r="AD31" i="11" s="1"/>
  <c r="BR52" i="6"/>
  <c r="BS52" i="6" s="1"/>
  <c r="W52" i="14" s="1" a="1"/>
  <c r="W52" i="14" s="1"/>
  <c r="AW89" i="6"/>
  <c r="S28" i="12" a="1"/>
  <c r="S28" i="12" s="1"/>
  <c r="Z56" i="11" a="1"/>
  <c r="Z56" i="11" s="1"/>
  <c r="W92" i="11" a="1"/>
  <c r="W92" i="11" s="1"/>
  <c r="AQ36" i="6"/>
  <c r="AZ36" i="6" s="1"/>
  <c r="L36" i="11" s="1" a="1"/>
  <c r="L36" i="11" s="1"/>
  <c r="AV14" i="3" a="1"/>
  <c r="AV14" i="3" s="1"/>
  <c r="P14" i="7" s="1" a="1"/>
  <c r="P14" i="7" s="1"/>
  <c r="AX33" i="6"/>
  <c r="AD33" i="11" a="1"/>
  <c r="AD33" i="11" s="1"/>
  <c r="BC33" i="12" s="1" a="1"/>
  <c r="BC33" i="12" s="1"/>
  <c r="N89" i="5" a="1"/>
  <c r="N89" i="5" s="1"/>
  <c r="O89" i="12" s="1" a="1"/>
  <c r="O89" i="12" s="1"/>
  <c r="M89" i="5" a="1"/>
  <c r="M89" i="5" s="1"/>
  <c r="BP42" i="6"/>
  <c r="BQ42" i="6" s="1"/>
  <c r="R42" i="14" s="1" a="1"/>
  <c r="R42" i="14" s="1"/>
  <c r="Z42" i="15" s="1" a="1"/>
  <c r="Z42" i="15" s="1"/>
  <c r="Q42" i="14" a="1"/>
  <c r="Q42" i="14" s="1"/>
  <c r="BE57" i="5" a="1"/>
  <c r="BE57" i="5" s="1"/>
  <c r="BD57" i="5" a="1"/>
  <c r="BD57" i="5" s="1"/>
  <c r="BN57" i="5" s="1" a="1"/>
  <c r="BN57" i="5" s="1"/>
  <c r="AM81" i="5" a="1"/>
  <c r="AM81" i="5" s="1"/>
  <c r="AL81" i="5" a="1"/>
  <c r="AL81" i="5" s="1"/>
  <c r="AV81" i="5" s="1" a="1"/>
  <c r="AV81" i="5" s="1"/>
  <c r="AT81" i="6" s="1"/>
  <c r="BC81" i="6" s="1"/>
  <c r="Y81" i="11" s="1" a="1"/>
  <c r="Y81" i="11" s="1"/>
  <c r="AP37" i="3"/>
  <c r="AQ37" i="3"/>
  <c r="AY38" i="15" a="1"/>
  <c r="AY38" i="15" s="1"/>
  <c r="AP27" i="5"/>
  <c r="K24" i="5" a="1"/>
  <c r="K24" i="5" s="1"/>
  <c r="W24" i="5" s="1" a="1"/>
  <c r="W24" i="5" s="1"/>
  <c r="M41" i="12" a="1"/>
  <c r="M41" i="12" s="1"/>
  <c r="P69" i="8" a="1"/>
  <c r="P69" i="8" s="1"/>
  <c r="BF7" i="15" a="1"/>
  <c r="BF7" i="15" s="1"/>
  <c r="S36" i="11" a="1"/>
  <c r="S36" i="11" s="1"/>
  <c r="S27" i="11" a="1"/>
  <c r="S27" i="11" s="1"/>
  <c r="AN24" i="6"/>
  <c r="AX89" i="12" a="1"/>
  <c r="AX89" i="12" s="1"/>
  <c r="M22" i="12" a="1"/>
  <c r="M22" i="12" s="1"/>
  <c r="AW92" i="6"/>
  <c r="Q25" i="11" a="1"/>
  <c r="Q25" i="11" s="1"/>
  <c r="AG19" i="12" a="1"/>
  <c r="AG19" i="12" s="1"/>
  <c r="Q73" i="7" a="1"/>
  <c r="Q73" i="7" s="1"/>
  <c r="AS63" i="6"/>
  <c r="BB63" i="6" s="1"/>
  <c r="S63" i="11" s="1" a="1"/>
  <c r="S63" i="11" s="1"/>
  <c r="AQ21" i="3"/>
  <c r="AP21" i="3"/>
  <c r="BI93" i="3"/>
  <c r="BH93" i="3"/>
  <c r="BH90" i="5"/>
  <c r="BI90" i="5"/>
  <c r="W88" i="3" a="1"/>
  <c r="W88" i="3" s="1"/>
  <c r="AV94" i="3" a="1"/>
  <c r="AV94" i="3" s="1"/>
  <c r="AV11" i="6"/>
  <c r="BE11" i="6" s="1"/>
  <c r="AE11" i="11" s="1" a="1"/>
  <c r="AE11" i="11" s="1"/>
  <c r="AL11" i="12" s="1" a="1"/>
  <c r="AL11" i="12" s="1"/>
  <c r="AV40" i="6"/>
  <c r="BE40" i="6" s="1"/>
  <c r="AE40" i="11" s="1" a="1"/>
  <c r="AE40" i="11" s="1"/>
  <c r="S48" i="11" a="1"/>
  <c r="S48" i="11" s="1"/>
  <c r="G36" i="11" a="1"/>
  <c r="G36" i="11" s="1"/>
  <c r="Z55" i="11" a="1"/>
  <c r="Z55" i="11" s="1"/>
  <c r="S64" i="11" a="1"/>
  <c r="S64" i="11" s="1"/>
  <c r="AH64" i="12" s="1" a="1"/>
  <c r="AH64" i="12" s="1"/>
  <c r="Z89" i="11" a="1"/>
  <c r="Z89" i="11" s="1"/>
  <c r="Q13" i="11" a="1"/>
  <c r="Q13" i="11" s="1"/>
  <c r="S29" i="6"/>
  <c r="AB29" i="6" s="1"/>
  <c r="J29" i="7" s="1" a="1"/>
  <c r="J29" i="7" s="1"/>
  <c r="AP53" i="3"/>
  <c r="AQ53" i="3"/>
  <c r="O64" i="3"/>
  <c r="P64" i="3"/>
  <c r="O87" i="5"/>
  <c r="P87" i="5"/>
  <c r="O87" i="12" s="1" a="1"/>
  <c r="O87" i="12" s="1"/>
  <c r="AP96" i="3"/>
  <c r="AQ96" i="3"/>
  <c r="K31" i="12" a="1"/>
  <c r="K31" i="12" s="1"/>
  <c r="Q31" i="12" a="1"/>
  <c r="Q31" i="12" s="1"/>
  <c r="X53" i="6"/>
  <c r="AG53" i="6" s="1"/>
  <c r="Y53" i="7" s="1" a="1"/>
  <c r="Y53" i="7" s="1"/>
  <c r="W53" i="7" a="1"/>
  <c r="W53" i="7" s="1"/>
  <c r="BO53" i="12" a="1"/>
  <c r="BO53" i="12" s="1"/>
  <c r="AG53" i="12" a="1"/>
  <c r="AG53" i="12" s="1"/>
  <c r="AN51" i="5" a="1"/>
  <c r="AN51" i="5" s="1"/>
  <c r="BU51" i="5" a="1"/>
  <c r="BU51" i="5" s="1"/>
  <c r="AO51" i="5" a="1"/>
  <c r="AO51" i="5" s="1"/>
  <c r="BF51" i="5" a="1"/>
  <c r="BF51" i="5" s="1"/>
  <c r="BG51" i="5" a="1"/>
  <c r="BG51" i="5" s="1"/>
  <c r="BV51" i="5" a="1"/>
  <c r="BV51" i="5" s="1"/>
  <c r="AS14" i="15" a="1"/>
  <c r="AS14" i="15" s="1"/>
  <c r="BJ14" i="15" a="1"/>
  <c r="BJ14" i="15" s="1"/>
  <c r="AB14" i="15" a="1"/>
  <c r="AB14" i="15" s="1"/>
  <c r="K14" i="15" a="1"/>
  <c r="K14" i="15" s="1"/>
  <c r="M84" i="5" a="1"/>
  <c r="M84" i="5" s="1"/>
  <c r="N84" i="5" a="1"/>
  <c r="N84" i="5" s="1"/>
  <c r="AW84" i="12" s="1" a="1"/>
  <c r="AW84" i="12" s="1"/>
  <c r="K13" i="5" a="1"/>
  <c r="K13" i="5" s="1"/>
  <c r="W13" i="5" s="1" a="1"/>
  <c r="W13" i="5" s="1"/>
  <c r="AP13" i="6" s="1"/>
  <c r="AY13" i="6" s="1"/>
  <c r="AO7" i="15" a="1"/>
  <c r="AO7" i="15" s="1"/>
  <c r="K67" i="5" a="1"/>
  <c r="K67" i="5" s="1"/>
  <c r="W67" i="5" s="1" a="1"/>
  <c r="W67" i="5" s="1"/>
  <c r="Q42" i="11" a="1"/>
  <c r="Q42" i="11" s="1"/>
  <c r="AO13" i="6"/>
  <c r="N90" i="11" a="1"/>
  <c r="N90" i="11" s="1"/>
  <c r="Q29" i="11" a="1"/>
  <c r="Q29" i="11" s="1"/>
  <c r="Q29" i="12" s="1" a="1"/>
  <c r="Q29" i="12" s="1"/>
  <c r="AP47" i="6"/>
  <c r="AY47" i="6" s="1"/>
  <c r="K47" i="11" s="1" a="1"/>
  <c r="K47" i="11" s="1"/>
  <c r="AX88" i="8" a="1"/>
  <c r="AX88" i="8" s="1"/>
  <c r="N58" i="7" a="1"/>
  <c r="N58" i="7" s="1"/>
  <c r="Y38" i="6"/>
  <c r="K72" i="5" a="1"/>
  <c r="K72" i="5" s="1"/>
  <c r="W72" i="5" s="1" a="1"/>
  <c r="W72" i="5" s="1"/>
  <c r="AL38" i="5" a="1"/>
  <c r="AL38" i="5" s="1"/>
  <c r="AV38" i="5" s="1" a="1"/>
  <c r="AV38" i="5" s="1"/>
  <c r="AT38" i="6" s="1"/>
  <c r="BC38" i="6" s="1"/>
  <c r="Y38" i="11" s="1" a="1"/>
  <c r="Y38" i="11" s="1"/>
  <c r="AM38" i="5" a="1"/>
  <c r="AM38" i="5" s="1"/>
  <c r="BD38" i="3" a="1"/>
  <c r="BD38" i="3" s="1"/>
  <c r="BN38" i="3" s="1" a="1"/>
  <c r="BN38" i="3" s="1"/>
  <c r="X38" i="6" s="1"/>
  <c r="AG38" i="6" s="1"/>
  <c r="Y38" i="7" s="1" a="1"/>
  <c r="Y38" i="7" s="1"/>
  <c r="BC38" i="3" a="1"/>
  <c r="BC38" i="3" s="1"/>
  <c r="BE38" i="3" a="1"/>
  <c r="BE38" i="3" s="1"/>
  <c r="AM33" i="3" a="1"/>
  <c r="AM33" i="3" s="1"/>
  <c r="AL33" i="3" a="1"/>
  <c r="AL33" i="3" s="1"/>
  <c r="AV33" i="3" s="1" a="1"/>
  <c r="AV33" i="3" s="1"/>
  <c r="AK33" i="3" a="1"/>
  <c r="AK33" i="3" s="1"/>
  <c r="BN68" i="3" a="1"/>
  <c r="BN68" i="3" s="1"/>
  <c r="X68" i="6" s="1"/>
  <c r="AG68" i="6" s="1"/>
  <c r="Y68" i="7" s="1" a="1"/>
  <c r="Y68" i="7" s="1"/>
  <c r="AY93" i="15" a="1"/>
  <c r="AY93" i="15" s="1"/>
  <c r="BE37" i="5" a="1"/>
  <c r="BE37" i="5" s="1"/>
  <c r="AQ28" i="5"/>
  <c r="AH28" i="12" s="1" a="1"/>
  <c r="AH28" i="12" s="1"/>
  <c r="BA24" i="12" a="1"/>
  <c r="BA24" i="12" s="1"/>
  <c r="K89" i="11" a="1"/>
  <c r="K89" i="11" s="1"/>
  <c r="N89" i="12" s="1" a="1"/>
  <c r="N89" i="12" s="1"/>
  <c r="O21" i="8" a="1"/>
  <c r="O21" i="8" s="1"/>
  <c r="Q37" i="11" a="1"/>
  <c r="Q37" i="11" s="1"/>
  <c r="AY37" i="12" s="1" a="1"/>
  <c r="AY37" i="12" s="1"/>
  <c r="N41" i="11" a="1"/>
  <c r="N41" i="11" s="1"/>
  <c r="BO41" i="12" s="1" a="1"/>
  <c r="BO41" i="12" s="1"/>
  <c r="S38" i="11" a="1"/>
  <c r="S38" i="11" s="1"/>
  <c r="G75" i="15" a="1"/>
  <c r="G75" i="15" s="1"/>
  <c r="AQ47" i="6"/>
  <c r="AZ47" i="6" s="1"/>
  <c r="L47" i="11" s="1" a="1"/>
  <c r="L47" i="11" s="1"/>
  <c r="P47" i="12" s="1" a="1"/>
  <c r="P47" i="12" s="1"/>
  <c r="H29" i="7" a="1"/>
  <c r="H29" i="7" s="1"/>
  <c r="AT71" i="6"/>
  <c r="BC71" i="6" s="1"/>
  <c r="H24" i="11" a="1"/>
  <c r="H24" i="11" s="1"/>
  <c r="AS75" i="6"/>
  <c r="BB75" i="6" s="1"/>
  <c r="S75" i="11" s="1" a="1"/>
  <c r="S75" i="11" s="1"/>
  <c r="BP75" i="12" s="1" a="1"/>
  <c r="BP75" i="12" s="1"/>
  <c r="BH38" i="3"/>
  <c r="BI38" i="3"/>
  <c r="BR96" i="6"/>
  <c r="BS96" i="6" s="1"/>
  <c r="W96" i="14" s="1" a="1"/>
  <c r="W96" i="14" s="1"/>
  <c r="V96" i="14" a="1"/>
  <c r="V96" i="14" s="1"/>
  <c r="AS93" i="15" a="1"/>
  <c r="AS93" i="15" s="1"/>
  <c r="K60" i="15" a="1"/>
  <c r="K60" i="15" s="1"/>
  <c r="AT61" i="6"/>
  <c r="BC61" i="6" s="1"/>
  <c r="Y61" i="11" s="1" a="1"/>
  <c r="Y61" i="11" s="1"/>
  <c r="Z22" i="11" a="1"/>
  <c r="Z22" i="11" s="1"/>
  <c r="AJ22" i="12" s="1" a="1"/>
  <c r="AJ22" i="12" s="1"/>
  <c r="AW71" i="6"/>
  <c r="BF71" i="6" s="1"/>
  <c r="L41" i="11" a="1"/>
  <c r="L41" i="11" s="1"/>
  <c r="P41" i="12" s="1" a="1"/>
  <c r="P41" i="12" s="1"/>
  <c r="J80" i="11" a="1"/>
  <c r="J80" i="11" s="1"/>
  <c r="AF80" i="12" s="1" a="1"/>
  <c r="AF80" i="12" s="1"/>
  <c r="N61" i="11" a="1"/>
  <c r="N61" i="11" s="1"/>
  <c r="AT37" i="6"/>
  <c r="BC37" i="6" s="1"/>
  <c r="BO64" i="12" a="1"/>
  <c r="BO64" i="12" s="1"/>
  <c r="AS53" i="6"/>
  <c r="BB53" i="6" s="1"/>
  <c r="S53" i="11" s="1" a="1"/>
  <c r="S53" i="11" s="1"/>
  <c r="AH53" i="12" s="1" a="1"/>
  <c r="AH53" i="12" s="1"/>
  <c r="Q87" i="11" a="1"/>
  <c r="Q87" i="11" s="1"/>
  <c r="Q87" i="12" s="1" a="1"/>
  <c r="Q87" i="12" s="1"/>
  <c r="R57" i="6"/>
  <c r="AA57" i="6" s="1"/>
  <c r="I57" i="7" s="1" a="1"/>
  <c r="I57" i="7" s="1"/>
  <c r="Y73" i="6"/>
  <c r="G38" i="7" a="1"/>
  <c r="G38" i="7" s="1"/>
  <c r="M38" i="8" s="1" a="1"/>
  <c r="M38" i="8" s="1"/>
  <c r="P85" i="6"/>
  <c r="J85" i="3" a="1"/>
  <c r="J85" i="3" s="1"/>
  <c r="L85" i="3" a="1"/>
  <c r="L85" i="3" s="1"/>
  <c r="AD85" i="3" s="1" a="1"/>
  <c r="AD85" i="3" s="1"/>
  <c r="M85" i="7" s="1" a="1"/>
  <c r="M85" i="7" s="1"/>
  <c r="BR86" i="6"/>
  <c r="BS86" i="6" s="1"/>
  <c r="W86" i="14" s="1" a="1"/>
  <c r="W86" i="14" s="1"/>
  <c r="V86" i="14" a="1"/>
  <c r="V86" i="14" s="1"/>
  <c r="BF92" i="5" a="1"/>
  <c r="BF92" i="5" s="1"/>
  <c r="BG92" i="5" a="1"/>
  <c r="BG92" i="5" s="1"/>
  <c r="AO92" i="5" a="1"/>
  <c r="AO92" i="5" s="1"/>
  <c r="BV92" i="5" a="1"/>
  <c r="BV92" i="5" s="1"/>
  <c r="BC92" i="12" s="1" a="1"/>
  <c r="BC92" i="12" s="1"/>
  <c r="AN92" i="5" a="1"/>
  <c r="AN92" i="5" s="1"/>
  <c r="BU92" i="5" a="1"/>
  <c r="BU92" i="5" s="1"/>
  <c r="AO92" i="12" s="1" a="1"/>
  <c r="AO92" i="12" s="1"/>
  <c r="P56" i="3"/>
  <c r="O56" i="3"/>
  <c r="W56" i="3" a="1"/>
  <c r="W56" i="3" s="1"/>
  <c r="R56" i="6" s="1"/>
  <c r="AA56" i="6" s="1"/>
  <c r="I56" i="7" s="1" a="1"/>
  <c r="I56" i="7" s="1"/>
  <c r="AS40" i="8" a="1"/>
  <c r="AS40" i="8" s="1"/>
  <c r="W73" i="7" a="1"/>
  <c r="W73" i="7" s="1"/>
  <c r="AK10" i="3" a="1"/>
  <c r="AK10" i="3" s="1"/>
  <c r="AQ92" i="5"/>
  <c r="G45" i="11" a="1"/>
  <c r="G45" i="11" s="1"/>
  <c r="AU45" i="12" s="1" a="1"/>
  <c r="AU45" i="12" s="1"/>
  <c r="BN73" i="5" a="1"/>
  <c r="BN73" i="5" s="1"/>
  <c r="W73" i="11" s="1" a="1"/>
  <c r="W73" i="11" s="1"/>
  <c r="AV92" i="5" a="1"/>
  <c r="AV92" i="5" s="1"/>
  <c r="AT92" i="6" s="1"/>
  <c r="BC92" i="6" s="1"/>
  <c r="Y92" i="11" s="1" a="1"/>
  <c r="Y92" i="11" s="1"/>
  <c r="S13" i="15" a="1"/>
  <c r="S13" i="15" s="1"/>
  <c r="M18" i="12" a="1"/>
  <c r="M18" i="12" s="1"/>
  <c r="X64" i="6"/>
  <c r="AG64" i="6" s="1"/>
  <c r="Y64" i="7" s="1" a="1"/>
  <c r="Y64" i="7" s="1"/>
  <c r="X71" i="11" a="1"/>
  <c r="X71" i="11" s="1"/>
  <c r="L53" i="11" a="1"/>
  <c r="L53" i="11" s="1"/>
  <c r="AX53" i="12" s="1" a="1"/>
  <c r="AX53" i="12" s="1"/>
  <c r="P37" i="11" a="1"/>
  <c r="P37" i="11" s="1"/>
  <c r="K37" i="12" s="1" a="1"/>
  <c r="K37" i="12" s="1"/>
  <c r="AW78" i="6"/>
  <c r="BF78" i="6" s="1"/>
  <c r="L90" i="11" a="1"/>
  <c r="L90" i="11" s="1"/>
  <c r="S42" i="11" a="1"/>
  <c r="S42" i="11" s="1"/>
  <c r="L82" i="5" a="1"/>
  <c r="L82" i="5" s="1"/>
  <c r="AD82" i="5" s="1" a="1"/>
  <c r="AD82" i="5" s="1"/>
  <c r="M82" i="11" s="1" a="1"/>
  <c r="M82" i="11" s="1"/>
  <c r="AE82" i="12" s="1" a="1"/>
  <c r="AE82" i="12" s="1"/>
  <c r="L55" i="11" a="1"/>
  <c r="L55" i="11" s="1"/>
  <c r="AX55" i="12" s="1" a="1"/>
  <c r="AX55" i="12" s="1"/>
  <c r="Y96" i="6"/>
  <c r="AW37" i="6"/>
  <c r="BF37" i="6" s="1"/>
  <c r="X80" i="11" a="1"/>
  <c r="X80" i="11" s="1"/>
  <c r="BA80" i="12" s="1" a="1"/>
  <c r="BA80" i="12" s="1"/>
  <c r="BD33" i="5" a="1"/>
  <c r="BD33" i="5" s="1"/>
  <c r="BN33" i="5" s="1" a="1"/>
  <c r="BN33" i="5" s="1"/>
  <c r="BE33" i="5" a="1"/>
  <c r="BE33" i="5" s="1"/>
  <c r="AX15" i="6"/>
  <c r="AD15" i="11" a="1"/>
  <c r="AD15" i="11" s="1"/>
  <c r="BH73" i="5"/>
  <c r="BI73" i="5"/>
  <c r="W39" i="3" a="1"/>
  <c r="W39" i="3" s="1"/>
  <c r="AL10" i="3" a="1"/>
  <c r="AL10" i="3" s="1"/>
  <c r="AV10" i="3" s="1" a="1"/>
  <c r="AV10" i="3" s="1"/>
  <c r="V10" i="6" s="1"/>
  <c r="AE10" i="6" s="1"/>
  <c r="R10" i="7" s="1" a="1"/>
  <c r="R10" i="7" s="1"/>
  <c r="J67" i="3" a="1"/>
  <c r="J67" i="3" s="1"/>
  <c r="N92" i="5" a="1"/>
  <c r="N92" i="5" s="1"/>
  <c r="BA68" i="12" a="1"/>
  <c r="BA68" i="12" s="1"/>
  <c r="BI50" i="5"/>
  <c r="AO62" i="12" a="1"/>
  <c r="AO62" i="12" s="1"/>
  <c r="AN82" i="6"/>
  <c r="Y65" i="6"/>
  <c r="AU60" i="6"/>
  <c r="BD60" i="6" s="1"/>
  <c r="Z60" i="11" s="1" a="1"/>
  <c r="Z60" i="11" s="1"/>
  <c r="O85" i="3"/>
  <c r="P85" i="3"/>
  <c r="AD44" i="7" a="1"/>
  <c r="AD44" i="7" s="1"/>
  <c r="Z44" i="6"/>
  <c r="AQ33" i="3"/>
  <c r="AP33" i="3"/>
  <c r="M92" i="5" a="1"/>
  <c r="M92" i="5" s="1"/>
  <c r="M92" i="12" s="1" a="1"/>
  <c r="M92" i="12" s="1"/>
  <c r="BN62" i="3" a="1"/>
  <c r="BN62" i="3" s="1"/>
  <c r="L67" i="3" a="1"/>
  <c r="L67" i="3" s="1"/>
  <c r="AD67" i="3" s="1" a="1"/>
  <c r="AD67" i="3" s="1"/>
  <c r="BJ31" i="15" a="1"/>
  <c r="BJ31" i="15" s="1"/>
  <c r="M47" i="12" a="1"/>
  <c r="M47" i="12" s="1"/>
  <c r="P20" i="8" a="1"/>
  <c r="P20" i="8" s="1"/>
  <c r="AU71" i="6"/>
  <c r="BD71" i="6" s="1"/>
  <c r="Z71" i="11" s="1" a="1"/>
  <c r="Z71" i="11" s="1"/>
  <c r="S71" i="11" a="1"/>
  <c r="S71" i="11" s="1"/>
  <c r="Q38" i="11" a="1"/>
  <c r="Q38" i="11" s="1"/>
  <c r="N55" i="11" a="1"/>
  <c r="N55" i="11" s="1"/>
  <c r="BO55" i="12" s="1" a="1"/>
  <c r="BO55" i="12" s="1"/>
  <c r="AN72" i="6"/>
  <c r="N63" i="11" a="1"/>
  <c r="N63" i="11" s="1"/>
  <c r="BO63" i="12" s="1" a="1"/>
  <c r="BO63" i="12" s="1"/>
  <c r="AO82" i="6"/>
  <c r="AD29" i="7" a="1"/>
  <c r="AD29" i="7" s="1"/>
  <c r="BC29" i="8" s="1" a="1"/>
  <c r="BC29" i="8" s="1"/>
  <c r="W14" i="5" a="1"/>
  <c r="W14" i="5" s="1"/>
  <c r="X38" i="7" a="1"/>
  <c r="X38" i="7" s="1"/>
  <c r="BE78" i="5" a="1"/>
  <c r="BE78" i="5" s="1"/>
  <c r="BD78" i="5" a="1"/>
  <c r="BD78" i="5" s="1"/>
  <c r="BN78" i="5" s="1" a="1"/>
  <c r="BN78" i="5" s="1"/>
  <c r="AV78" i="6" s="1"/>
  <c r="BE78" i="6" s="1"/>
  <c r="AE78" i="11" s="1" a="1"/>
  <c r="AE78" i="11" s="1"/>
  <c r="BN89" i="5" a="1"/>
  <c r="BN89" i="5" s="1"/>
  <c r="Y89" i="11" s="1" a="1"/>
  <c r="Y89" i="11" s="1"/>
  <c r="BN93" i="15" a="1"/>
  <c r="BN93" i="15" s="1"/>
  <c r="AU47" i="12" a="1"/>
  <c r="AU47" i="12" s="1"/>
  <c r="G86" i="14" a="1"/>
  <c r="G86" i="14" s="1"/>
  <c r="BL68" i="6"/>
  <c r="BM68" i="6" s="1"/>
  <c r="H68" i="14" s="1" a="1"/>
  <c r="H68" i="14" s="1"/>
  <c r="AN67" i="6"/>
  <c r="Q17" i="7" a="1"/>
  <c r="Q17" i="7" s="1"/>
  <c r="P29" i="3"/>
  <c r="O29" i="3"/>
  <c r="AW40" i="15" a="1"/>
  <c r="AW40" i="15" s="1"/>
  <c r="BC40" i="15" a="1"/>
  <c r="BC40" i="15" s="1"/>
  <c r="AO40" i="15" a="1"/>
  <c r="AO40" i="15" s="1"/>
  <c r="BJ40" i="15" a="1"/>
  <c r="BJ40" i="15" s="1"/>
  <c r="BL40" i="15" a="1"/>
  <c r="BL40" i="15" s="1"/>
  <c r="AY68" i="15" a="1"/>
  <c r="AY68" i="15" s="1"/>
  <c r="AH68" i="15" a="1"/>
  <c r="AH68" i="15" s="1"/>
  <c r="BP68" i="15" a="1"/>
  <c r="BP68" i="15" s="1"/>
  <c r="G99" i="8" a="1"/>
  <c r="G99" i="8" s="1"/>
  <c r="AU22" i="12" a="1"/>
  <c r="AU22" i="12" s="1"/>
  <c r="P24" i="8" a="1"/>
  <c r="P24" i="8" s="1"/>
  <c r="P36" i="8" a="1"/>
  <c r="P36" i="8" s="1"/>
  <c r="AW70" i="6"/>
  <c r="BF70" i="6" s="1"/>
  <c r="AQ67" i="6"/>
  <c r="AZ67" i="6" s="1"/>
  <c r="L67" i="11" s="1" a="1"/>
  <c r="L67" i="11" s="1"/>
  <c r="AX67" i="12" s="1" a="1"/>
  <c r="AX67" i="12" s="1"/>
  <c r="AS30" i="6"/>
  <c r="BB30" i="6" s="1"/>
  <c r="S30" i="11" s="1" a="1"/>
  <c r="S30" i="11" s="1"/>
  <c r="K26" i="5" a="1"/>
  <c r="K26" i="5" s="1"/>
  <c r="W26" i="5" s="1" a="1"/>
  <c r="W26" i="5" s="1"/>
  <c r="G26" i="11" s="1" a="1"/>
  <c r="G26" i="11" s="1"/>
  <c r="BC75" i="12" a="1"/>
  <c r="BC75" i="12" s="1"/>
  <c r="AX25" i="8" a="1"/>
  <c r="AX25" i="8" s="1"/>
  <c r="P96" i="11" a="1"/>
  <c r="P96" i="11" s="1"/>
  <c r="K96" i="11" s="1" a="1"/>
  <c r="K96" i="11" s="1"/>
  <c r="N96" i="12" s="1" a="1"/>
  <c r="N96" i="12" s="1"/>
  <c r="G31" i="11" a="1"/>
  <c r="G31" i="11" s="1"/>
  <c r="AU31" i="12" s="1" a="1"/>
  <c r="AU31" i="12" s="1"/>
  <c r="AW84" i="6"/>
  <c r="BF84" i="6" s="1"/>
  <c r="BC10" i="3" a="1"/>
  <c r="BC10" i="3" s="1"/>
  <c r="S59" i="12" a="1"/>
  <c r="S59" i="12" s="1"/>
  <c r="U75" i="12" a="1"/>
  <c r="U75" i="12" s="1"/>
  <c r="AT27" i="6"/>
  <c r="BC27" i="6" s="1"/>
  <c r="Y27" i="11" s="1" a="1"/>
  <c r="Y27" i="11" s="1"/>
  <c r="AG73" i="12" a="1"/>
  <c r="AG73" i="12" s="1"/>
  <c r="U72" i="6"/>
  <c r="AD72" i="6" s="1"/>
  <c r="L72" i="7" s="1" a="1"/>
  <c r="L72" i="7" s="1"/>
  <c r="P72" i="8" s="1" a="1"/>
  <c r="P72" i="8" s="1"/>
  <c r="AV28" i="3" a="1"/>
  <c r="AV28" i="3" s="1"/>
  <c r="V28" i="6" s="1"/>
  <c r="AE28" i="6" s="1"/>
  <c r="R28" i="7" s="1" a="1"/>
  <c r="R28" i="7" s="1"/>
  <c r="BE10" i="3" a="1"/>
  <c r="BE10" i="3" s="1"/>
  <c r="BA59" i="12" a="1"/>
  <c r="BA59" i="12" s="1"/>
  <c r="J55" i="3" a="1"/>
  <c r="J55" i="3" s="1"/>
  <c r="BN92" i="3" a="1"/>
  <c r="BN92" i="3" s="1"/>
  <c r="AV77" i="3" a="1"/>
  <c r="AV77" i="3" s="1"/>
  <c r="P77" i="7" s="1" a="1"/>
  <c r="P77" i="7" s="1"/>
  <c r="K74" i="3" a="1"/>
  <c r="K74" i="3" s="1"/>
  <c r="W74" i="3" s="1" a="1"/>
  <c r="W74" i="3" s="1"/>
  <c r="G74" i="7" s="1" a="1"/>
  <c r="G74" i="7" s="1"/>
  <c r="K99" i="11" a="1"/>
  <c r="K99" i="11" s="1"/>
  <c r="AV99" i="12" s="1" a="1"/>
  <c r="AV99" i="12" s="1"/>
  <c r="K18" i="11" a="1"/>
  <c r="K18" i="11" s="1"/>
  <c r="Y25" i="11" a="1"/>
  <c r="Y25" i="11" s="1"/>
  <c r="AU53" i="12" a="1"/>
  <c r="AU53" i="12" s="1"/>
  <c r="X47" i="12" a="1"/>
  <c r="X47" i="12" s="1"/>
  <c r="BO59" i="8" a="1"/>
  <c r="BO59" i="8" s="1"/>
  <c r="H75" i="11" a="1"/>
  <c r="H75" i="11" s="1"/>
  <c r="W11" i="6"/>
  <c r="AF11" i="6" s="1"/>
  <c r="S11" i="7" s="1" a="1"/>
  <c r="S11" i="7" s="1"/>
  <c r="H25" i="7" a="1"/>
  <c r="H25" i="7" s="1"/>
  <c r="AS54" i="6"/>
  <c r="BB54" i="6" s="1"/>
  <c r="S54" i="11" s="1" a="1"/>
  <c r="S54" i="11" s="1"/>
  <c r="AY20" i="12" a="1"/>
  <c r="AY20" i="12" s="1"/>
  <c r="AJ18" i="12" a="1"/>
  <c r="AJ18" i="12" s="1"/>
  <c r="AY13" i="15" a="1"/>
  <c r="AY13" i="15" s="1"/>
  <c r="AO75" i="12" a="1"/>
  <c r="AO75" i="12" s="1"/>
  <c r="O18" i="12" a="1"/>
  <c r="O18" i="12" s="1"/>
  <c r="AS75" i="15" a="1"/>
  <c r="AS75" i="15" s="1"/>
  <c r="BD100" i="5" a="1"/>
  <c r="BD100" i="5" s="1"/>
  <c r="BN100" i="5" s="1" a="1"/>
  <c r="BN100" i="5" s="1"/>
  <c r="BE100" i="5" a="1"/>
  <c r="BE100" i="5" s="1"/>
  <c r="BN10" i="3" a="1"/>
  <c r="BN10" i="3" s="1"/>
  <c r="X10" i="6" s="1"/>
  <c r="AG10" i="6" s="1"/>
  <c r="Y10" i="7" s="1" a="1"/>
  <c r="Y10" i="7" s="1"/>
  <c r="N70" i="11" a="1"/>
  <c r="N70" i="11" s="1"/>
  <c r="BO70" i="12" s="1" a="1"/>
  <c r="BO70" i="12" s="1"/>
  <c r="AS47" i="6"/>
  <c r="BB47" i="6" s="1"/>
  <c r="S47" i="11" s="1" a="1"/>
  <c r="S47" i="11" s="1"/>
  <c r="BP47" i="12" s="1" a="1"/>
  <c r="BP47" i="12" s="1"/>
  <c r="Q60" i="15" a="1"/>
  <c r="Q60" i="15" s="1"/>
  <c r="AY60" i="15" a="1"/>
  <c r="AY60" i="15" s="1"/>
  <c r="G34" i="15" a="1"/>
  <c r="G34" i="15" s="1"/>
  <c r="BC34" i="15" a="1"/>
  <c r="BC34" i="15" s="1"/>
  <c r="BJ19" i="15" a="1"/>
  <c r="BJ19" i="15" s="1"/>
  <c r="Q78" i="15" a="1"/>
  <c r="Q78" i="15" s="1"/>
  <c r="G18" i="7" a="1"/>
  <c r="G18" i="7" s="1"/>
  <c r="AU18" i="8" s="1" a="1"/>
  <c r="AU18" i="8" s="1"/>
  <c r="O61" i="5"/>
  <c r="P61" i="5"/>
  <c r="L92" i="14" a="1"/>
  <c r="L92" i="14" s="1"/>
  <c r="BN92" i="6"/>
  <c r="BO92" i="6" s="1"/>
  <c r="M92" i="14" s="1" a="1"/>
  <c r="M92" i="14" s="1"/>
  <c r="BJ92" i="15" s="1" a="1"/>
  <c r="BJ92" i="15" s="1"/>
  <c r="P99" i="7" a="1"/>
  <c r="P99" i="7" s="1"/>
  <c r="W25" i="3" a="1"/>
  <c r="W25" i="3" s="1"/>
  <c r="G25" i="7" s="1" a="1"/>
  <c r="G25" i="7" s="1"/>
  <c r="BD67" i="3" a="1"/>
  <c r="BD67" i="3" s="1"/>
  <c r="BN67" i="3" s="1" a="1"/>
  <c r="BN67" i="3" s="1"/>
  <c r="AO88" i="15" a="1"/>
  <c r="AO88" i="15" s="1"/>
  <c r="BN64" i="5" a="1"/>
  <c r="BN64" i="5" s="1"/>
  <c r="AM51" i="5" a="1"/>
  <c r="AM51" i="5" s="1"/>
  <c r="BA13" i="15" a="1"/>
  <c r="BA13" i="15" s="1"/>
  <c r="BA59" i="15" a="1"/>
  <c r="BA59" i="15" s="1"/>
  <c r="AB75" i="15" a="1"/>
  <c r="AB75" i="15" s="1"/>
  <c r="N54" i="11" a="1"/>
  <c r="N54" i="11" s="1"/>
  <c r="BO54" i="12" s="1" a="1"/>
  <c r="BO54" i="12" s="1"/>
  <c r="Z80" i="11" a="1"/>
  <c r="Z80" i="11" s="1"/>
  <c r="BR80" i="12" s="1" a="1"/>
  <c r="BR80" i="12" s="1"/>
  <c r="H67" i="11" a="1"/>
  <c r="H67" i="11" s="1"/>
  <c r="G15" i="11" a="1"/>
  <c r="G15" i="11" s="1"/>
  <c r="M15" i="12" s="1" a="1"/>
  <c r="M15" i="12" s="1"/>
  <c r="BO89" i="8" a="1"/>
  <c r="BO89" i="8" s="1"/>
  <c r="Q34" i="7" a="1"/>
  <c r="Q34" i="7" s="1"/>
  <c r="G19" i="7" a="1"/>
  <c r="G19" i="7" s="1"/>
  <c r="BN60" i="5" a="1"/>
  <c r="BN60" i="5" s="1"/>
  <c r="AV60" i="6" s="1"/>
  <c r="BE60" i="6" s="1"/>
  <c r="AE60" i="11" s="1" a="1"/>
  <c r="AE60" i="11" s="1"/>
  <c r="AX71" i="8" a="1"/>
  <c r="AX71" i="8" s="1"/>
  <c r="Q99" i="7" a="1"/>
  <c r="Q99" i="7" s="1"/>
  <c r="Z19" i="11" a="1"/>
  <c r="Z19" i="11" s="1"/>
  <c r="G63" i="11" a="1"/>
  <c r="G63" i="11" s="1"/>
  <c r="AL29" i="5" a="1"/>
  <c r="AL29" i="5" s="1"/>
  <c r="AV29" i="5" s="1" a="1"/>
  <c r="AV29" i="5" s="1"/>
  <c r="AM29" i="5" a="1"/>
  <c r="AM29" i="5" s="1"/>
  <c r="AM34" i="3" a="1"/>
  <c r="AM34" i="3" s="1"/>
  <c r="AK34" i="3" a="1"/>
  <c r="AK34" i="3" s="1"/>
  <c r="AL34" i="3" a="1"/>
  <c r="AL34" i="3" s="1"/>
  <c r="AV34" i="3" s="1" a="1"/>
  <c r="AV34" i="3" s="1"/>
  <c r="V34" i="6" s="1"/>
  <c r="AE34" i="6" s="1"/>
  <c r="R34" i="7" s="1" a="1"/>
  <c r="R34" i="7" s="1"/>
  <c r="BE80" i="5" a="1"/>
  <c r="BE80" i="5" s="1"/>
  <c r="BD80" i="5" a="1"/>
  <c r="BD80" i="5" s="1"/>
  <c r="BN80" i="5" s="1" a="1"/>
  <c r="BN80" i="5" s="1"/>
  <c r="AP60" i="3"/>
  <c r="AQ60" i="3"/>
  <c r="AK32" i="3" a="1"/>
  <c r="AK32" i="3" s="1"/>
  <c r="BN59" i="3" a="1"/>
  <c r="BN59" i="3" s="1"/>
  <c r="X59" i="6" s="1"/>
  <c r="AG59" i="6" s="1"/>
  <c r="Y59" i="7" s="1" a="1"/>
  <c r="Y59" i="7" s="1"/>
  <c r="AH51" i="8" a="1"/>
  <c r="AH51" i="8" s="1"/>
  <c r="BR77" i="15" a="1"/>
  <c r="BR77" i="15" s="1"/>
  <c r="L38" i="5" a="1"/>
  <c r="L38" i="5" s="1"/>
  <c r="AD38" i="5" s="1" a="1"/>
  <c r="AD38" i="5" s="1"/>
  <c r="AE94" i="11" a="1"/>
  <c r="AE94" i="11" s="1"/>
  <c r="AL78" i="5" a="1"/>
  <c r="AL78" i="5" s="1"/>
  <c r="AV78" i="5" s="1" a="1"/>
  <c r="AV78" i="5" s="1"/>
  <c r="P78" i="11" s="1" a="1"/>
  <c r="P78" i="11" s="1"/>
  <c r="P48" i="12" a="1"/>
  <c r="P48" i="12" s="1"/>
  <c r="BJ75" i="15" a="1"/>
  <c r="BJ75" i="15" s="1"/>
  <c r="AY31" i="12" a="1"/>
  <c r="AY31" i="12" s="1"/>
  <c r="Q35" i="11" a="1"/>
  <c r="Q35" i="11" s="1"/>
  <c r="AY35" i="12" s="1" a="1"/>
  <c r="AY35" i="12" s="1"/>
  <c r="AV15" i="6"/>
  <c r="BE15" i="6" s="1"/>
  <c r="AE15" i="11" s="1" a="1"/>
  <c r="AE15" i="11" s="1"/>
  <c r="AN38" i="6"/>
  <c r="AX89" i="8" a="1"/>
  <c r="AX89" i="8" s="1"/>
  <c r="N72" i="7" a="1"/>
  <c r="N72" i="7" s="1"/>
  <c r="AG72" i="8" s="1" a="1"/>
  <c r="AG72" i="8" s="1"/>
  <c r="G54" i="7" a="1"/>
  <c r="G54" i="7" s="1"/>
  <c r="G100" i="7" a="1"/>
  <c r="G100" i="7" s="1"/>
  <c r="BO24" i="8" a="1"/>
  <c r="BO24" i="8" s="1"/>
  <c r="BN27" i="3" a="1"/>
  <c r="BN27" i="3" s="1"/>
  <c r="X27" i="6" s="1"/>
  <c r="AG27" i="6" s="1"/>
  <c r="Y27" i="7" s="1" a="1"/>
  <c r="Y27" i="7" s="1"/>
  <c r="AQ19" i="8" a="1"/>
  <c r="AQ19" i="8" s="1"/>
  <c r="U11" i="8" a="1"/>
  <c r="U11" i="8" s="1"/>
  <c r="AM87" i="3" a="1"/>
  <c r="AM87" i="3" s="1"/>
  <c r="W15" i="3" a="1"/>
  <c r="W15" i="3" s="1"/>
  <c r="R15" i="6" s="1"/>
  <c r="AA15" i="6" s="1"/>
  <c r="I15" i="7" s="1" a="1"/>
  <c r="I15" i="7" s="1"/>
  <c r="BH88" i="15" a="1"/>
  <c r="BH88" i="15" s="1"/>
  <c r="K38" i="5" a="1"/>
  <c r="K38" i="5" s="1"/>
  <c r="W38" i="5" s="1" a="1"/>
  <c r="W38" i="5" s="1"/>
  <c r="G38" i="11" s="1" a="1"/>
  <c r="G38" i="11" s="1"/>
  <c r="AU29" i="12" a="1"/>
  <c r="AU29" i="12" s="1"/>
  <c r="AV54" i="5" a="1"/>
  <c r="AV54" i="5" s="1"/>
  <c r="AT54" i="6" s="1"/>
  <c r="BC54" i="6" s="1"/>
  <c r="Y54" i="11" s="1" a="1"/>
  <c r="Y54" i="11" s="1"/>
  <c r="BN41" i="12" a="1"/>
  <c r="BN41" i="12" s="1"/>
  <c r="AS31" i="12" a="1"/>
  <c r="AS31" i="12" s="1"/>
  <c r="I13" i="15" a="1"/>
  <c r="I13" i="15" s="1"/>
  <c r="Q7" i="15" a="1"/>
  <c r="Q7" i="15" s="1"/>
  <c r="AU35" i="6"/>
  <c r="BD35" i="6" s="1"/>
  <c r="Z35" i="11" s="1" a="1"/>
  <c r="Z35" i="11" s="1"/>
  <c r="Z70" i="11" a="1"/>
  <c r="Z70" i="11" s="1"/>
  <c r="BR70" i="12" s="1" a="1"/>
  <c r="BR70" i="12" s="1"/>
  <c r="BO48" i="12" a="1"/>
  <c r="BO48" i="12" s="1"/>
  <c r="S13" i="11" a="1"/>
  <c r="S13" i="11" s="1"/>
  <c r="AW80" i="6"/>
  <c r="BF80" i="6" s="1"/>
  <c r="BO43" i="8" a="1"/>
  <c r="BO43" i="8" s="1"/>
  <c r="W41" i="7" a="1"/>
  <c r="W41" i="7" s="1"/>
  <c r="I41" i="8" s="1" a="1"/>
  <c r="I41" i="8" s="1"/>
  <c r="P17" i="7" a="1"/>
  <c r="P17" i="7" s="1"/>
  <c r="U52" i="6"/>
  <c r="AD52" i="6" s="1"/>
  <c r="L52" i="7" s="1" a="1"/>
  <c r="L52" i="7" s="1"/>
  <c r="AS68" i="15" a="1"/>
  <c r="AS68" i="15" s="1"/>
  <c r="P64" i="6"/>
  <c r="AR64" i="6" s="1"/>
  <c r="BA64" i="6" s="1"/>
  <c r="R64" i="11" s="1" a="1"/>
  <c r="R64" i="11" s="1"/>
  <c r="Q64" i="6"/>
  <c r="L64" i="3" a="1"/>
  <c r="L64" i="3" s="1"/>
  <c r="AD64" i="3" s="1" a="1"/>
  <c r="AD64" i="3" s="1"/>
  <c r="J64" i="3" a="1"/>
  <c r="J64" i="3" s="1"/>
  <c r="K64" i="3" a="1"/>
  <c r="K64" i="3" s="1"/>
  <c r="W64" i="3" s="1" a="1"/>
  <c r="W64" i="3" s="1"/>
  <c r="BN86" i="6"/>
  <c r="BO86" i="6" s="1"/>
  <c r="M86" i="14" s="1" a="1"/>
  <c r="M86" i="14" s="1"/>
  <c r="L86" i="14" a="1"/>
  <c r="L86" i="14" s="1"/>
  <c r="AM35" i="5" a="1"/>
  <c r="AM35" i="5" s="1"/>
  <c r="AL35" i="5" a="1"/>
  <c r="AL35" i="5" s="1"/>
  <c r="AV35" i="5" s="1" a="1"/>
  <c r="AV35" i="5" s="1"/>
  <c r="AT35" i="6" s="1"/>
  <c r="BC35" i="6" s="1"/>
  <c r="Y35" i="11" s="1" a="1"/>
  <c r="Y35" i="11" s="1"/>
  <c r="BI84" i="5"/>
  <c r="BH84" i="5"/>
  <c r="AL87" i="5" a="1"/>
  <c r="AL87" i="5" s="1"/>
  <c r="AV87" i="5" s="1" a="1"/>
  <c r="AV87" i="5" s="1"/>
  <c r="AM87" i="5" a="1"/>
  <c r="AM87" i="5" s="1"/>
  <c r="U72" i="8" a="1"/>
  <c r="U72" i="8" s="1"/>
  <c r="AM32" i="3" a="1"/>
  <c r="AM32" i="3" s="1"/>
  <c r="G60" i="8" a="1"/>
  <c r="G60" i="8" s="1"/>
  <c r="AK87" i="3" a="1"/>
  <c r="AK87" i="3" s="1"/>
  <c r="AY11" i="12" a="1"/>
  <c r="AY11" i="12" s="1"/>
  <c r="I59" i="15" a="1"/>
  <c r="I59" i="15" s="1"/>
  <c r="AY7" i="15" a="1"/>
  <c r="AY7" i="15" s="1"/>
  <c r="AU13" i="6"/>
  <c r="BD13" i="6" s="1"/>
  <c r="Z13" i="11" s="1" a="1"/>
  <c r="Z13" i="11" s="1"/>
  <c r="N75" i="11" a="1"/>
  <c r="N75" i="11" s="1"/>
  <c r="AG75" i="12" s="1" a="1"/>
  <c r="AG75" i="12" s="1"/>
  <c r="N30" i="11" a="1"/>
  <c r="N30" i="11" s="1"/>
  <c r="BO30" i="12" s="1" a="1"/>
  <c r="BO30" i="12" s="1"/>
  <c r="BO21" i="12" a="1"/>
  <c r="BO21" i="12" s="1"/>
  <c r="X70" i="11" a="1"/>
  <c r="X70" i="11" s="1"/>
  <c r="BA70" i="12" s="1" a="1"/>
  <c r="BA70" i="12" s="1"/>
  <c r="W61" i="5" a="1"/>
  <c r="W61" i="5" s="1"/>
  <c r="G61" i="11" s="1" a="1"/>
  <c r="G61" i="11" s="1"/>
  <c r="X84" i="11" a="1"/>
  <c r="X84" i="11" s="1"/>
  <c r="BO60" i="8" a="1"/>
  <c r="BO60" i="8" s="1"/>
  <c r="G97" i="14" a="1"/>
  <c r="G97" i="14" s="1"/>
  <c r="AU97" i="15" s="1" a="1"/>
  <c r="AU97" i="15" s="1"/>
  <c r="BP24" i="6"/>
  <c r="BQ24" i="6" s="1"/>
  <c r="R24" i="14" s="1" a="1"/>
  <c r="R24" i="14" s="1"/>
  <c r="Q24" i="14" a="1"/>
  <c r="Q24" i="14" s="1"/>
  <c r="AN96" i="5" a="1"/>
  <c r="AN96" i="5" s="1"/>
  <c r="BU96" i="5" a="1"/>
  <c r="BU96" i="5" s="1"/>
  <c r="K28" i="3" a="1"/>
  <c r="K28" i="3" s="1"/>
  <c r="W28" i="3" s="1" a="1"/>
  <c r="W28" i="3" s="1"/>
  <c r="G28" i="7" s="1" a="1"/>
  <c r="G28" i="7" s="1"/>
  <c r="AR34" i="6"/>
  <c r="BA34" i="6" s="1"/>
  <c r="R34" i="11" s="1" a="1"/>
  <c r="R34" i="11" s="1"/>
  <c r="BJ34" i="12" s="1" a="1"/>
  <c r="BJ34" i="12" s="1"/>
  <c r="M25" i="5" a="1"/>
  <c r="M25" i="5" s="1"/>
  <c r="M25" i="12" s="1" a="1"/>
  <c r="M25" i="12" s="1"/>
  <c r="AH80" i="12" a="1"/>
  <c r="AH80" i="12" s="1"/>
  <c r="AQ59" i="15" a="1"/>
  <c r="AQ59" i="15" s="1"/>
  <c r="BC14" i="12" a="1"/>
  <c r="BC14" i="12" s="1"/>
  <c r="Y90" i="11" a="1"/>
  <c r="Y90" i="11" s="1"/>
  <c r="G79" i="11" a="1"/>
  <c r="G79" i="11" s="1"/>
  <c r="M79" i="12" s="1" a="1"/>
  <c r="M79" i="12" s="1"/>
  <c r="AX84" i="12" a="1"/>
  <c r="AX84" i="12" s="1"/>
  <c r="P51" i="8" a="1"/>
  <c r="P51" i="8" s="1"/>
  <c r="BO11" i="8" a="1"/>
  <c r="BO11" i="8" s="1"/>
  <c r="AQ13" i="6"/>
  <c r="AZ13" i="6" s="1"/>
  <c r="L13" i="11" s="1" a="1"/>
  <c r="L13" i="11" s="1"/>
  <c r="P13" i="12" s="1" a="1"/>
  <c r="P13" i="12" s="1"/>
  <c r="AQ13" i="5"/>
  <c r="AP13" i="5"/>
  <c r="AY13" i="12" s="1" a="1"/>
  <c r="AY13" i="12" s="1"/>
  <c r="J28" i="3" a="1"/>
  <c r="J28" i="3" s="1"/>
  <c r="BG28" i="3" s="1" a="1"/>
  <c r="BG28" i="3" s="1"/>
  <c r="W32" i="3" a="1"/>
  <c r="W32" i="3" s="1"/>
  <c r="G32" i="7" s="1" a="1"/>
  <c r="G32" i="7" s="1"/>
  <c r="K58" i="5" a="1"/>
  <c r="K58" i="5" s="1"/>
  <c r="AS80" i="12" a="1"/>
  <c r="AS80" i="12" s="1"/>
  <c r="BP41" i="12" a="1"/>
  <c r="BP41" i="12" s="1"/>
  <c r="AQ24" i="6"/>
  <c r="AZ24" i="6" s="1"/>
  <c r="Z64" i="11" a="1"/>
  <c r="Z64" i="11" s="1"/>
  <c r="Q60" i="11" a="1"/>
  <c r="Q60" i="11" s="1"/>
  <c r="Q60" i="12" s="1" a="1"/>
  <c r="Q60" i="12" s="1"/>
  <c r="Y80" i="11" a="1"/>
  <c r="Y80" i="11" s="1"/>
  <c r="Z80" i="12" s="1" a="1"/>
  <c r="Z80" i="12" s="1"/>
  <c r="N52" i="5" a="1"/>
  <c r="N52" i="5" s="1"/>
  <c r="S25" i="6"/>
  <c r="AB25" i="6" s="1"/>
  <c r="J25" i="7" s="1" a="1"/>
  <c r="J25" i="7" s="1"/>
  <c r="BO45" i="8" a="1"/>
  <c r="BO45" i="8" s="1"/>
  <c r="V79" i="6"/>
  <c r="AE79" i="6" s="1"/>
  <c r="R79" i="7" s="1" a="1"/>
  <c r="R79" i="7" s="1"/>
  <c r="AW50" i="6"/>
  <c r="BF50" i="6" s="1"/>
  <c r="BN50" i="5" a="1"/>
  <c r="BN50" i="5" s="1"/>
  <c r="W50" i="11" s="1" a="1"/>
  <c r="W50" i="11" s="1"/>
  <c r="AQ50" i="12" s="1" a="1"/>
  <c r="AQ50" i="12" s="1"/>
  <c r="AS98" i="6"/>
  <c r="BB98" i="6" s="1"/>
  <c r="S98" i="11" s="1" a="1"/>
  <c r="S98" i="11" s="1"/>
  <c r="Q78" i="11" a="1"/>
  <c r="Q78" i="11" s="1"/>
  <c r="Q92" i="11" a="1"/>
  <c r="Q92" i="11" s="1"/>
  <c r="Q92" i="12" s="1" a="1"/>
  <c r="Q92" i="12" s="1"/>
  <c r="BN83" i="6"/>
  <c r="BO83" i="6" s="1"/>
  <c r="M83" i="14" s="1" a="1"/>
  <c r="M83" i="14" s="1"/>
  <c r="L83" i="14" a="1"/>
  <c r="L83" i="14" s="1"/>
  <c r="BC17" i="8" a="1"/>
  <c r="BC17" i="8" s="1"/>
  <c r="AV87" i="3" a="1"/>
  <c r="AV87" i="3" s="1"/>
  <c r="P87" i="7" s="1" a="1"/>
  <c r="P87" i="7" s="1"/>
  <c r="P60" i="11" a="1"/>
  <c r="P60" i="11" s="1"/>
  <c r="BN84" i="5" a="1"/>
  <c r="BN84" i="5" s="1"/>
  <c r="AV84" i="6" s="1"/>
  <c r="BE84" i="6" s="1"/>
  <c r="AE84" i="11" s="1" a="1"/>
  <c r="AE84" i="11" s="1"/>
  <c r="N77" i="5" a="1"/>
  <c r="N77" i="5" s="1"/>
  <c r="G67" i="11" a="1"/>
  <c r="G67" i="11" s="1"/>
  <c r="AU67" i="12" s="1" a="1"/>
  <c r="AU67" i="12" s="1"/>
  <c r="Z84" i="11" a="1"/>
  <c r="Z84" i="11" s="1"/>
  <c r="S35" i="11" a="1"/>
  <c r="S35" i="11" s="1"/>
  <c r="O7" i="3"/>
  <c r="P7" i="3"/>
  <c r="AX6" i="6"/>
  <c r="BG6" i="6" s="1"/>
  <c r="BF63" i="5" a="1"/>
  <c r="BF63" i="5" s="1"/>
  <c r="AN63" i="5" a="1"/>
  <c r="AN63" i="5" s="1"/>
  <c r="BG63" i="5" a="1"/>
  <c r="BG63" i="5" s="1"/>
  <c r="S63" i="12" s="1" a="1"/>
  <c r="S63" i="12" s="1"/>
  <c r="BU63" i="5" a="1"/>
  <c r="BU63" i="5" s="1"/>
  <c r="G63" i="12" s="1" a="1"/>
  <c r="G63" i="12" s="1"/>
  <c r="BV63" i="5" a="1"/>
  <c r="BV63" i="5" s="1"/>
  <c r="U63" i="12" s="1" a="1"/>
  <c r="U63" i="12" s="1"/>
  <c r="AO63" i="5" a="1"/>
  <c r="AO63" i="5" s="1"/>
  <c r="Q63" i="12" s="1" a="1"/>
  <c r="Q63" i="12" s="1"/>
  <c r="N63" i="5" a="1"/>
  <c r="N63" i="5" s="1"/>
  <c r="M63" i="5" a="1"/>
  <c r="M63" i="5" s="1"/>
  <c r="AU29" i="15" a="1"/>
  <c r="AU29" i="15" s="1"/>
  <c r="AW29" i="15" a="1"/>
  <c r="AW29" i="15" s="1"/>
  <c r="BP29" i="15" a="1"/>
  <c r="BP29" i="15" s="1"/>
  <c r="AO29" i="15" a="1"/>
  <c r="AO29" i="15" s="1"/>
  <c r="R31" i="6"/>
  <c r="AA31" i="6" s="1"/>
  <c r="I31" i="7" s="1" a="1"/>
  <c r="I31" i="7" s="1"/>
  <c r="BL31" i="8" s="1" a="1"/>
  <c r="BL31" i="8" s="1"/>
  <c r="G31" i="7" a="1"/>
  <c r="G31" i="7" s="1"/>
  <c r="AU31" i="8" s="1" a="1"/>
  <c r="AU31" i="8" s="1"/>
  <c r="BU42" i="5" a="1"/>
  <c r="BU42" i="5" s="1"/>
  <c r="AN42" i="5" a="1"/>
  <c r="AN42" i="5" s="1"/>
  <c r="K42" i="12" s="1" a="1"/>
  <c r="K42" i="12" s="1"/>
  <c r="BV42" i="5" a="1"/>
  <c r="BV42" i="5" s="1"/>
  <c r="AO42" i="5" a="1"/>
  <c r="AO42" i="5" s="1"/>
  <c r="AY42" i="12" s="1" a="1"/>
  <c r="AY42" i="12" s="1"/>
  <c r="BG42" i="5" a="1"/>
  <c r="BG42" i="5" s="1"/>
  <c r="N42" i="5" a="1"/>
  <c r="N42" i="5" s="1"/>
  <c r="BN42" i="12" s="1" a="1"/>
  <c r="BN42" i="12" s="1"/>
  <c r="M42" i="5" a="1"/>
  <c r="M42" i="5" s="1"/>
  <c r="BF42" i="5" a="1"/>
  <c r="BF42" i="5" s="1"/>
  <c r="X80" i="15" a="1"/>
  <c r="X80" i="15" s="1"/>
  <c r="BF88" i="5" a="1"/>
  <c r="BF88" i="5" s="1"/>
  <c r="AN88" i="5" a="1"/>
  <c r="AN88" i="5" s="1"/>
  <c r="K88" i="12" s="1" a="1"/>
  <c r="K88" i="12" s="1"/>
  <c r="AO88" i="5" a="1"/>
  <c r="AO88" i="5" s="1"/>
  <c r="AY88" i="12" s="1" a="1"/>
  <c r="AY88" i="12" s="1"/>
  <c r="BU88" i="5" a="1"/>
  <c r="BU88" i="5" s="1"/>
  <c r="BG88" i="5" a="1"/>
  <c r="BG88" i="5" s="1"/>
  <c r="BV88" i="5" a="1"/>
  <c r="BV88" i="5" s="1"/>
  <c r="N88" i="5" a="1"/>
  <c r="N88" i="5" s="1"/>
  <c r="AW88" i="12" s="1" a="1"/>
  <c r="AW88" i="12" s="1"/>
  <c r="M88" i="5" a="1"/>
  <c r="M88" i="5" s="1"/>
  <c r="N65" i="5" a="1"/>
  <c r="N65" i="5" s="1"/>
  <c r="AW65" i="12" s="1" a="1"/>
  <c r="AW65" i="12" s="1"/>
  <c r="M65" i="5" a="1"/>
  <c r="M65" i="5" s="1"/>
  <c r="M65" i="12" s="1" a="1"/>
  <c r="M65" i="12" s="1"/>
  <c r="M48" i="5" a="1"/>
  <c r="M48" i="5" s="1"/>
  <c r="M48" i="12" s="1" a="1"/>
  <c r="M48" i="12" s="1"/>
  <c r="N48" i="5" a="1"/>
  <c r="N48" i="5" s="1"/>
  <c r="AF48" i="12" s="1" a="1"/>
  <c r="AF48" i="12" s="1"/>
  <c r="Q24" i="15" a="1"/>
  <c r="Q24" i="15" s="1"/>
  <c r="AS24" i="15" a="1"/>
  <c r="AS24" i="15" s="1"/>
  <c r="AG55" i="8" a="1"/>
  <c r="AG55" i="8" s="1"/>
  <c r="AL13" i="5" a="1"/>
  <c r="AL13" i="5" s="1"/>
  <c r="AV13" i="5" s="1" a="1"/>
  <c r="AV13" i="5" s="1"/>
  <c r="AM13" i="5" a="1"/>
  <c r="AM13" i="5" s="1"/>
  <c r="K84" i="11" a="1"/>
  <c r="K84" i="11" s="1"/>
  <c r="N84" i="12" s="1" a="1"/>
  <c r="N84" i="12" s="1"/>
  <c r="AV46" i="5" a="1"/>
  <c r="AV46" i="5" s="1"/>
  <c r="AT46" i="6" s="1"/>
  <c r="BC46" i="6" s="1"/>
  <c r="L32" i="5" a="1"/>
  <c r="L32" i="5" s="1"/>
  <c r="AD32" i="5" s="1" a="1"/>
  <c r="AD32" i="5" s="1"/>
  <c r="BA28" i="12" a="1"/>
  <c r="BA28" i="12" s="1"/>
  <c r="BR13" i="15" a="1"/>
  <c r="BR13" i="15" s="1"/>
  <c r="AJ31" i="12" a="1"/>
  <c r="AJ31" i="12" s="1"/>
  <c r="P7" i="8" a="1"/>
  <c r="P7" i="8" s="1"/>
  <c r="BK98" i="6" a="1"/>
  <c r="BK98" i="6" s="1"/>
  <c r="BJ27" i="6"/>
  <c r="BK27" i="6" s="1" a="1"/>
  <c r="BK27" i="6" s="1"/>
  <c r="AY75" i="12" a="1"/>
  <c r="AY75" i="12" s="1"/>
  <c r="L98" i="11" a="1"/>
  <c r="L98" i="11" s="1"/>
  <c r="AX98" i="12" s="1" a="1"/>
  <c r="AX98" i="12" s="1"/>
  <c r="Z50" i="11" a="1"/>
  <c r="Z50" i="11" s="1"/>
  <c r="AW24" i="12" a="1"/>
  <c r="AW24" i="12" s="1"/>
  <c r="W28" i="11" a="1"/>
  <c r="W28" i="11" s="1"/>
  <c r="AQ28" i="12" s="1" a="1"/>
  <c r="AQ28" i="12" s="1"/>
  <c r="AP25" i="6"/>
  <c r="AY25" i="6" s="1"/>
  <c r="W8" i="11" a="1"/>
  <c r="W8" i="11" s="1"/>
  <c r="O41" i="12" a="1"/>
  <c r="O41" i="12" s="1"/>
  <c r="P79" i="7" a="1"/>
  <c r="P79" i="7" s="1"/>
  <c r="Z88" i="11" a="1"/>
  <c r="Z88" i="11" s="1"/>
  <c r="X41" i="7" a="1"/>
  <c r="X41" i="7" s="1"/>
  <c r="BA41" i="8" s="1" a="1"/>
  <c r="BA41" i="8" s="1"/>
  <c r="AP71" i="5"/>
  <c r="AQ71" i="5"/>
  <c r="BE88" i="5" a="1"/>
  <c r="BE88" i="5" s="1"/>
  <c r="BD88" i="5" a="1"/>
  <c r="BD88" i="5" s="1"/>
  <c r="BN88" i="5" s="1" a="1"/>
  <c r="BN88" i="5" s="1"/>
  <c r="W88" i="11" s="1" a="1"/>
  <c r="W88" i="11" s="1"/>
  <c r="AL44" i="3" a="1"/>
  <c r="AL44" i="3" s="1"/>
  <c r="AV44" i="3" s="1" a="1"/>
  <c r="AV44" i="3" s="1"/>
  <c r="AK44" i="3" a="1"/>
  <c r="AK44" i="3" s="1"/>
  <c r="AM44" i="3" a="1"/>
  <c r="AM44" i="3" s="1"/>
  <c r="BF72" i="5" a="1"/>
  <c r="BF72" i="5" s="1"/>
  <c r="BG72" i="5" a="1"/>
  <c r="BG72" i="5" s="1"/>
  <c r="BU72" i="5" a="1"/>
  <c r="BU72" i="5" s="1"/>
  <c r="AN72" i="5" a="1"/>
  <c r="AN72" i="5" s="1"/>
  <c r="AS72" i="12" s="1" a="1"/>
  <c r="AS72" i="12" s="1"/>
  <c r="BV72" i="5" a="1"/>
  <c r="BV72" i="5" s="1"/>
  <c r="AO72" i="5" a="1"/>
  <c r="AO72" i="5" s="1"/>
  <c r="AY72" i="12" s="1" a="1"/>
  <c r="AY72" i="12" s="1"/>
  <c r="Y76" i="11" a="1"/>
  <c r="Y76" i="11" s="1"/>
  <c r="Z76" i="12" s="1" a="1"/>
  <c r="Z76" i="12" s="1"/>
  <c r="BA13" i="12" a="1"/>
  <c r="BA13" i="12" s="1"/>
  <c r="L62" i="5" a="1"/>
  <c r="L62" i="5" s="1"/>
  <c r="AD62" i="5" s="1" a="1"/>
  <c r="AD62" i="5" s="1"/>
  <c r="Z13" i="15" a="1"/>
  <c r="Z13" i="15" s="1"/>
  <c r="AD21" i="8" a="1"/>
  <c r="AD21" i="8" s="1"/>
  <c r="Z31" i="12" a="1"/>
  <c r="Z31" i="12" s="1"/>
  <c r="AT99" i="6"/>
  <c r="BC99" i="6" s="1"/>
  <c r="K41" i="11" a="1"/>
  <c r="K41" i="11" s="1"/>
  <c r="AT28" i="6"/>
  <c r="BC28" i="6" s="1"/>
  <c r="Y28" i="11" s="1" a="1"/>
  <c r="Y28" i="11" s="1"/>
  <c r="Z28" i="12" s="1" a="1"/>
  <c r="Z28" i="12" s="1"/>
  <c r="Z91" i="11" a="1"/>
  <c r="Z91" i="11" s="1"/>
  <c r="AP23" i="6"/>
  <c r="AY23" i="6" s="1"/>
  <c r="BO81" i="12" a="1"/>
  <c r="BO81" i="12" s="1"/>
  <c r="AV75" i="6"/>
  <c r="BE75" i="6" s="1"/>
  <c r="AE75" i="11" s="1" a="1"/>
  <c r="AE75" i="11" s="1"/>
  <c r="X75" i="12" s="1" a="1"/>
  <c r="X75" i="12" s="1"/>
  <c r="AP45" i="6"/>
  <c r="AY45" i="6" s="1"/>
  <c r="K45" i="11" s="1" a="1"/>
  <c r="K45" i="11" s="1"/>
  <c r="P71" i="11" a="1"/>
  <c r="P71" i="11" s="1"/>
  <c r="K71" i="11" s="1" a="1"/>
  <c r="K71" i="11" s="1"/>
  <c r="AV71" i="12" s="1" a="1"/>
  <c r="AV71" i="12" s="1"/>
  <c r="X50" i="11" a="1"/>
  <c r="X50" i="11" s="1"/>
  <c r="H13" i="11" a="1"/>
  <c r="H13" i="11" s="1"/>
  <c r="W82" i="5" a="1"/>
  <c r="W82" i="5" s="1"/>
  <c r="AP82" i="6" s="1"/>
  <c r="AY82" i="6" s="1"/>
  <c r="K82" i="11" s="1" a="1"/>
  <c r="K82" i="11" s="1"/>
  <c r="R37" i="6"/>
  <c r="AA37" i="6" s="1"/>
  <c r="I37" i="7" s="1" a="1"/>
  <c r="I37" i="7" s="1"/>
  <c r="BL37" i="8" s="1" a="1"/>
  <c r="BL37" i="8" s="1"/>
  <c r="Y41" i="6"/>
  <c r="Z41" i="7" s="1" a="1"/>
  <c r="Z41" i="7" s="1"/>
  <c r="BO14" i="8" a="1"/>
  <c r="BO14" i="8" s="1"/>
  <c r="P38" i="7" a="1"/>
  <c r="P38" i="7" s="1"/>
  <c r="AG21" i="8" a="1"/>
  <c r="AG21" i="8" s="1"/>
  <c r="AX65" i="6"/>
  <c r="AD65" i="11" a="1"/>
  <c r="AD65" i="11" s="1"/>
  <c r="AQ44" i="3"/>
  <c r="AP44" i="3"/>
  <c r="O13" i="5"/>
  <c r="P13" i="5"/>
  <c r="O25" i="3"/>
  <c r="P25" i="3"/>
  <c r="K42" i="3" a="1"/>
  <c r="K42" i="3" s="1"/>
  <c r="W42" i="3" s="1" a="1"/>
  <c r="W42" i="3" s="1"/>
  <c r="BC13" i="3" a="1"/>
  <c r="BC13" i="3" s="1"/>
  <c r="AE20" i="11" a="1"/>
  <c r="AE20" i="11" s="1"/>
  <c r="AL20" i="12" s="1" a="1"/>
  <c r="AL20" i="12" s="1"/>
  <c r="AV51" i="5" a="1"/>
  <c r="AV51" i="5" s="1"/>
  <c r="N14" i="5" a="1"/>
  <c r="N14" i="5" s="1"/>
  <c r="AV32" i="5" a="1"/>
  <c r="AV32" i="5" s="1"/>
  <c r="AT32" i="6" s="1"/>
  <c r="BC32" i="6" s="1"/>
  <c r="Y32" i="11" s="1" a="1"/>
  <c r="Y32" i="11" s="1"/>
  <c r="BC90" i="12" a="1"/>
  <c r="BC90" i="12" s="1"/>
  <c r="BA71" i="12" a="1"/>
  <c r="BA71" i="12" s="1"/>
  <c r="BJ57" i="6"/>
  <c r="BK57" i="6" s="1" a="1"/>
  <c r="BK57" i="6" s="1"/>
  <c r="AQ82" i="6"/>
  <c r="AZ82" i="6" s="1"/>
  <c r="L82" i="11" s="1" a="1"/>
  <c r="L82" i="11" s="1"/>
  <c r="P82" i="12" s="1" a="1"/>
  <c r="P82" i="12" s="1"/>
  <c r="AV25" i="6"/>
  <c r="BE25" i="6" s="1"/>
  <c r="AE25" i="11" s="1" a="1"/>
  <c r="AE25" i="11" s="1"/>
  <c r="W12" i="5" a="1"/>
  <c r="W12" i="5" s="1"/>
  <c r="AP12" i="6" s="1"/>
  <c r="AY12" i="6" s="1"/>
  <c r="AG31" i="12" a="1"/>
  <c r="AG31" i="12" s="1"/>
  <c r="BO90" i="8" a="1"/>
  <c r="BO90" i="8" s="1"/>
  <c r="AM10" i="5" a="1"/>
  <c r="AM10" i="5" s="1"/>
  <c r="AL10" i="5" a="1"/>
  <c r="AL10" i="5" s="1"/>
  <c r="AV10" i="5" s="1" a="1"/>
  <c r="AV10" i="5" s="1"/>
  <c r="P10" i="11" s="1" a="1"/>
  <c r="P10" i="11" s="1"/>
  <c r="K10" i="12" s="1" a="1"/>
  <c r="K10" i="12" s="1"/>
  <c r="AX13" i="6"/>
  <c r="AD13" i="11" a="1"/>
  <c r="AD13" i="11" s="1"/>
  <c r="BK90" i="6" a="1"/>
  <c r="BK90" i="6" s="1"/>
  <c r="BN37" i="5" a="1"/>
  <c r="BN37" i="5" s="1"/>
  <c r="M72" i="5" a="1"/>
  <c r="M72" i="5" s="1"/>
  <c r="BN28" i="3" a="1"/>
  <c r="BN28" i="3" s="1"/>
  <c r="J42" i="3" a="1"/>
  <c r="J42" i="3" s="1"/>
  <c r="BV42" i="3" s="1" a="1"/>
  <c r="BV42" i="3" s="1"/>
  <c r="BD13" i="3" a="1"/>
  <c r="BD13" i="3" s="1"/>
  <c r="BN13" i="3" s="1" a="1"/>
  <c r="BN13" i="3" s="1"/>
  <c r="W13" i="7" s="1" a="1"/>
  <c r="W13" i="7" s="1"/>
  <c r="AE68" i="11" a="1"/>
  <c r="AE68" i="11" s="1"/>
  <c r="AQ24" i="12" a="1"/>
  <c r="AQ24" i="12" s="1"/>
  <c r="AV30" i="5" a="1"/>
  <c r="AV30" i="5" s="1"/>
  <c r="AT30" i="6" s="1"/>
  <c r="BC30" i="6" s="1"/>
  <c r="AP63" i="6"/>
  <c r="AY63" i="6" s="1"/>
  <c r="U90" i="12" a="1"/>
  <c r="U90" i="12" s="1"/>
  <c r="BH13" i="15" a="1"/>
  <c r="BH13" i="15" s="1"/>
  <c r="AJ89" i="12" a="1"/>
  <c r="AJ89" i="12" s="1"/>
  <c r="K75" i="12" a="1"/>
  <c r="K75" i="12" s="1"/>
  <c r="K15" i="15" a="1"/>
  <c r="K15" i="15" s="1"/>
  <c r="P99" i="8" a="1"/>
  <c r="P99" i="8" s="1"/>
  <c r="BJ16" i="6"/>
  <c r="BK16" i="6" s="1" a="1"/>
  <c r="BK16" i="6" s="1"/>
  <c r="AW88" i="6"/>
  <c r="BF88" i="6" s="1"/>
  <c r="H82" i="11" a="1"/>
  <c r="H82" i="11" s="1"/>
  <c r="Z41" i="11" a="1"/>
  <c r="Z41" i="11" s="1"/>
  <c r="P91" i="11" a="1"/>
  <c r="P91" i="11" s="1"/>
  <c r="N98" i="11" a="1"/>
  <c r="N98" i="11" s="1"/>
  <c r="AT60" i="6"/>
  <c r="BC60" i="6" s="1"/>
  <c r="H63" i="11" a="1"/>
  <c r="H63" i="11" s="1"/>
  <c r="AT69" i="6"/>
  <c r="BC69" i="6" s="1"/>
  <c r="AP61" i="6"/>
  <c r="AY61" i="6" s="1"/>
  <c r="K61" i="11" s="1" a="1"/>
  <c r="K61" i="11" s="1"/>
  <c r="AP36" i="6"/>
  <c r="AY36" i="6" s="1"/>
  <c r="K36" i="11" s="1" a="1"/>
  <c r="K36" i="11" s="1"/>
  <c r="R53" i="6"/>
  <c r="AA53" i="6" s="1"/>
  <c r="I53" i="7" s="1" a="1"/>
  <c r="I53" i="7" s="1"/>
  <c r="L91" i="11" a="1"/>
  <c r="L91" i="11" s="1"/>
  <c r="P91" i="12" s="1" a="1"/>
  <c r="P91" i="12" s="1"/>
  <c r="P94" i="8" a="1"/>
  <c r="P94" i="8" s="1"/>
  <c r="M82" i="7" a="1"/>
  <c r="M82" i="7" s="1"/>
  <c r="AE82" i="8" s="1" a="1"/>
  <c r="AE82" i="8" s="1"/>
  <c r="R90" i="6"/>
  <c r="AA90" i="6" s="1"/>
  <c r="I90" i="7" s="1" a="1"/>
  <c r="I90" i="7" s="1"/>
  <c r="AG85" i="8" a="1"/>
  <c r="AG85" i="8" s="1"/>
  <c r="Z62" i="11" a="1"/>
  <c r="Z62" i="11" s="1"/>
  <c r="P20" i="7" a="1"/>
  <c r="P20" i="7" s="1"/>
  <c r="AQ70" i="5"/>
  <c r="Q70" i="12" s="1" a="1"/>
  <c r="Q70" i="12" s="1"/>
  <c r="AP70" i="5"/>
  <c r="AY70" i="12" s="1" a="1"/>
  <c r="AY70" i="12" s="1"/>
  <c r="X37" i="11" a="1"/>
  <c r="X37" i="11" s="1"/>
  <c r="BA37" i="12" s="1" a="1"/>
  <c r="BA37" i="12" s="1"/>
  <c r="BI6" i="6" a="1"/>
  <c r="BI6" i="6" s="1"/>
  <c r="BJ6" i="6" s="1"/>
  <c r="AO38" i="5" a="1"/>
  <c r="AO38" i="5" s="1"/>
  <c r="Q38" i="12" s="1" a="1"/>
  <c r="Q38" i="12" s="1"/>
  <c r="BG38" i="5" a="1"/>
  <c r="BG38" i="5" s="1"/>
  <c r="S38" i="12" s="1" a="1"/>
  <c r="S38" i="12" s="1"/>
  <c r="AN38" i="5" a="1"/>
  <c r="AN38" i="5" s="1"/>
  <c r="BU38" i="5" a="1"/>
  <c r="BU38" i="5" s="1"/>
  <c r="BF38" i="5" a="1"/>
  <c r="BF38" i="5" s="1"/>
  <c r="BV38" i="5" a="1"/>
  <c r="BV38" i="5" s="1"/>
  <c r="W68" i="3" a="1"/>
  <c r="W68" i="3" s="1"/>
  <c r="R68" i="6" s="1"/>
  <c r="AA68" i="6" s="1"/>
  <c r="I68" i="7" s="1" a="1"/>
  <c r="I68" i="7" s="1"/>
  <c r="AY100" i="12" a="1"/>
  <c r="AY100" i="12" s="1"/>
  <c r="G7" i="15" a="1"/>
  <c r="G7" i="15" s="1"/>
  <c r="Q89" i="12" a="1"/>
  <c r="Q89" i="12" s="1"/>
  <c r="BN31" i="12" a="1"/>
  <c r="BN31" i="12" s="1"/>
  <c r="U41" i="12" a="1"/>
  <c r="U41" i="12" s="1"/>
  <c r="AL47" i="12" a="1"/>
  <c r="AL47" i="12" s="1"/>
  <c r="BF47" i="12" a="1"/>
  <c r="BF47" i="12" s="1"/>
  <c r="BK12" i="6" a="1"/>
  <c r="BK12" i="6" s="1"/>
  <c r="X88" i="11" a="1"/>
  <c r="X88" i="11" s="1"/>
  <c r="L68" i="11" a="1"/>
  <c r="L68" i="11" s="1"/>
  <c r="AT45" i="6"/>
  <c r="BC45" i="6" s="1"/>
  <c r="Y45" i="11" s="1" a="1"/>
  <c r="Y45" i="11" s="1"/>
  <c r="BH45" i="12" s="1" a="1"/>
  <c r="BH45" i="12" s="1"/>
  <c r="AQ63" i="6"/>
  <c r="AZ63" i="6" s="1"/>
  <c r="L63" i="11" s="1" a="1"/>
  <c r="L63" i="11" s="1"/>
  <c r="L73" i="14" a="1"/>
  <c r="L73" i="14" s="1"/>
  <c r="P74" i="11" a="1"/>
  <c r="P74" i="11" s="1"/>
  <c r="AT85" i="6"/>
  <c r="BC85" i="6" s="1"/>
  <c r="Y85" i="11" s="1" a="1"/>
  <c r="Y85" i="11" s="1"/>
  <c r="BH85" i="12" s="1" a="1"/>
  <c r="BH85" i="12" s="1"/>
  <c r="O55" i="12" a="1"/>
  <c r="O55" i="12" s="1"/>
  <c r="AP74" i="6"/>
  <c r="AY74" i="6" s="1"/>
  <c r="BO39" i="8" a="1"/>
  <c r="BO39" i="8" s="1"/>
  <c r="P33" i="8" a="1"/>
  <c r="P33" i="8" s="1"/>
  <c r="AP94" i="3"/>
  <c r="AQ94" i="3"/>
  <c r="AL44" i="5" a="1"/>
  <c r="AL44" i="5" s="1"/>
  <c r="AV44" i="5" s="1" a="1"/>
  <c r="AV44" i="5" s="1"/>
  <c r="AM44" i="5" a="1"/>
  <c r="AM44" i="5" s="1"/>
  <c r="BC65" i="3" a="1"/>
  <c r="BC65" i="3" s="1"/>
  <c r="BD65" i="3" a="1"/>
  <c r="BD65" i="3" s="1"/>
  <c r="BN65" i="3" s="1" a="1"/>
  <c r="BN65" i="3" s="1"/>
  <c r="BE65" i="3" a="1"/>
  <c r="BE65" i="3" s="1"/>
  <c r="BU84" i="5" a="1"/>
  <c r="BU84" i="5" s="1"/>
  <c r="G84" i="12" s="1" a="1"/>
  <c r="G84" i="12" s="1"/>
  <c r="AN84" i="5" a="1"/>
  <c r="AN84" i="5" s="1"/>
  <c r="BG84" i="5" a="1"/>
  <c r="BG84" i="5" s="1"/>
  <c r="BF84" i="5" a="1"/>
  <c r="BF84" i="5" s="1"/>
  <c r="AO84" i="5" a="1"/>
  <c r="AO84" i="5" s="1"/>
  <c r="Q84" i="12" s="1" a="1"/>
  <c r="Q84" i="12" s="1"/>
  <c r="BV84" i="5" a="1"/>
  <c r="BV84" i="5" s="1"/>
  <c r="BC84" i="12" s="1" a="1"/>
  <c r="BC84" i="12" s="1"/>
  <c r="BK54" i="6" a="1"/>
  <c r="BK54" i="6" s="1"/>
  <c r="BN51" i="3" a="1"/>
  <c r="BN51" i="3" s="1"/>
  <c r="W51" i="7" s="1" a="1"/>
  <c r="W51" i="7" s="1"/>
  <c r="N38" i="5" a="1"/>
  <c r="N38" i="5" s="1"/>
  <c r="O38" i="12" s="1" a="1"/>
  <c r="O38" i="12" s="1"/>
  <c r="BE50" i="5" a="1"/>
  <c r="BE50" i="5" s="1"/>
  <c r="AM46" i="5" a="1"/>
  <c r="AM46" i="5" s="1"/>
  <c r="BD56" i="5" a="1"/>
  <c r="BD56" i="5" s="1"/>
  <c r="BN56" i="5" s="1" a="1"/>
  <c r="BN56" i="5" s="1"/>
  <c r="AV56" i="6" s="1"/>
  <c r="BE56" i="6" s="1"/>
  <c r="AE56" i="11" s="1" a="1"/>
  <c r="AE56" i="11" s="1"/>
  <c r="AL56" i="12" s="1" a="1"/>
  <c r="AL56" i="12" s="1"/>
  <c r="BP100" i="12" a="1"/>
  <c r="BP100" i="12" s="1"/>
  <c r="X7" i="15" a="1"/>
  <c r="X7" i="15" s="1"/>
  <c r="BP20" i="12" a="1"/>
  <c r="BP20" i="12" s="1"/>
  <c r="Q59" i="12" a="1"/>
  <c r="Q59" i="12" s="1"/>
  <c r="BR20" i="12" a="1"/>
  <c r="BR20" i="12" s="1"/>
  <c r="AP68" i="6"/>
  <c r="AY68" i="6" s="1"/>
  <c r="K68" i="11" s="1" a="1"/>
  <c r="K68" i="11" s="1"/>
  <c r="AV68" i="12" s="1" a="1"/>
  <c r="AV68" i="12" s="1"/>
  <c r="AP53" i="6"/>
  <c r="AY53" i="6" s="1"/>
  <c r="AP80" i="6"/>
  <c r="AY80" i="6" s="1"/>
  <c r="K80" i="11" s="1" a="1"/>
  <c r="K80" i="11" s="1"/>
  <c r="N80" i="12" s="1" a="1"/>
  <c r="N80" i="12" s="1"/>
  <c r="N72" i="5" a="1"/>
  <c r="N72" i="5" s="1"/>
  <c r="P74" i="8" a="1"/>
  <c r="P74" i="8" s="1"/>
  <c r="AE70" i="8" a="1"/>
  <c r="AE70" i="8" s="1"/>
  <c r="AG63" i="8" a="1"/>
  <c r="AG63" i="8" s="1"/>
  <c r="AX39" i="8" a="1"/>
  <c r="AX39" i="8" s="1"/>
  <c r="AL26" i="5" a="1"/>
  <c r="AL26" i="5" s="1"/>
  <c r="AG69" i="8" a="1"/>
  <c r="AG69" i="8" s="1"/>
  <c r="N82" i="7" a="1"/>
  <c r="N82" i="7" s="1"/>
  <c r="AV48" i="3" a="1"/>
  <c r="AV48" i="3" s="1"/>
  <c r="BP81" i="6"/>
  <c r="BQ81" i="6" s="1"/>
  <c r="R81" i="14" s="1" a="1"/>
  <c r="R81" i="14" s="1"/>
  <c r="Q81" i="14" a="1"/>
  <c r="Q81" i="14" s="1"/>
  <c r="M33" i="8" a="1"/>
  <c r="M33" i="8" s="1"/>
  <c r="BN33" i="8" a="1"/>
  <c r="BN33" i="8" s="1"/>
  <c r="X76" i="6"/>
  <c r="AG76" i="6" s="1"/>
  <c r="Y76" i="7" s="1" a="1"/>
  <c r="Y76" i="7" s="1"/>
  <c r="W48" i="3" a="1"/>
  <c r="W48" i="3" s="1"/>
  <c r="R48" i="6" s="1"/>
  <c r="AA48" i="6" s="1"/>
  <c r="I48" i="7" s="1" a="1"/>
  <c r="I48" i="7" s="1"/>
  <c r="AL35" i="3" a="1"/>
  <c r="AL35" i="3" s="1"/>
  <c r="AV35" i="3" s="1" a="1"/>
  <c r="AV35" i="3" s="1"/>
  <c r="V35" i="6" s="1"/>
  <c r="AE35" i="6" s="1"/>
  <c r="R35" i="7" s="1" a="1"/>
  <c r="R35" i="7" s="1"/>
  <c r="AV32" i="3" a="1"/>
  <c r="AV32" i="3" s="1"/>
  <c r="BT88" i="15" a="1"/>
  <c r="BT88" i="15" s="1"/>
  <c r="AU80" i="12" a="1"/>
  <c r="AU80" i="12" s="1"/>
  <c r="M38" i="5" a="1"/>
  <c r="M38" i="5" s="1"/>
  <c r="I75" i="12" a="1"/>
  <c r="I75" i="12" s="1"/>
  <c r="U75" i="15" a="1"/>
  <c r="U75" i="15" s="1"/>
  <c r="Q47" i="12" a="1"/>
  <c r="Q47" i="12" s="1"/>
  <c r="Q20" i="12" a="1"/>
  <c r="Q20" i="12" s="1"/>
  <c r="AH41" i="12" a="1"/>
  <c r="AH41" i="12" s="1"/>
  <c r="BK61" i="6" a="1"/>
  <c r="BK61" i="6" s="1"/>
  <c r="BK41" i="6" a="1"/>
  <c r="BK41" i="6" s="1"/>
  <c r="AQ41" i="15" s="1" a="1"/>
  <c r="AQ41" i="15" s="1"/>
  <c r="AV22" i="12" a="1"/>
  <c r="AV22" i="12" s="1"/>
  <c r="K42" i="11" a="1"/>
  <c r="K42" i="11" s="1"/>
  <c r="AT57" i="6"/>
  <c r="BC57" i="6" s="1"/>
  <c r="R34" i="6"/>
  <c r="AA34" i="6" s="1"/>
  <c r="I34" i="7" s="1" a="1"/>
  <c r="I34" i="7" s="1"/>
  <c r="BL34" i="8" s="1" a="1"/>
  <c r="BL34" i="8" s="1"/>
  <c r="AX55" i="8" a="1"/>
  <c r="AX55" i="8" s="1"/>
  <c r="G42" i="11" a="1"/>
  <c r="G42" i="11" s="1"/>
  <c r="W97" i="7" a="1"/>
  <c r="W97" i="7" s="1"/>
  <c r="AQ97" i="8" s="1" a="1"/>
  <c r="AQ97" i="8" s="1"/>
  <c r="P59" i="7" a="1"/>
  <c r="P59" i="7" s="1"/>
  <c r="V59" i="6"/>
  <c r="AE59" i="6" s="1"/>
  <c r="R59" i="7" s="1" a="1"/>
  <c r="R59" i="7" s="1"/>
  <c r="P88" i="7" a="1"/>
  <c r="P88" i="7" s="1"/>
  <c r="K88" i="8" s="1" a="1"/>
  <c r="K88" i="8" s="1"/>
  <c r="V88" i="6"/>
  <c r="AE88" i="6" s="1"/>
  <c r="R88" i="7" s="1" a="1"/>
  <c r="R88" i="7" s="1"/>
  <c r="BJ88" i="8" s="1" a="1"/>
  <c r="BJ88" i="8" s="1"/>
  <c r="Y67" i="6"/>
  <c r="X67" i="7" a="1"/>
  <c r="X67" i="7" s="1"/>
  <c r="V85" i="6"/>
  <c r="AE85" i="6" s="1"/>
  <c r="R85" i="7" s="1" a="1"/>
  <c r="R85" i="7" s="1"/>
  <c r="P85" i="7" a="1"/>
  <c r="P85" i="7" s="1"/>
  <c r="AD92" i="7" a="1"/>
  <c r="AD92" i="7" s="1"/>
  <c r="Z92" i="6"/>
  <c r="H51" i="7" a="1"/>
  <c r="H51" i="7" s="1"/>
  <c r="S51" i="6"/>
  <c r="AB51" i="6" s="1"/>
  <c r="J51" i="7" s="1" a="1"/>
  <c r="J51" i="7" s="1"/>
  <c r="V13" i="6"/>
  <c r="AE13" i="6" s="1"/>
  <c r="R13" i="7" s="1" a="1"/>
  <c r="R13" i="7" s="1"/>
  <c r="P13" i="7" a="1"/>
  <c r="P13" i="7" s="1"/>
  <c r="S42" i="6"/>
  <c r="AB42" i="6" s="1"/>
  <c r="J42" i="7" s="1" a="1"/>
  <c r="J42" i="7" s="1"/>
  <c r="H42" i="7" a="1"/>
  <c r="H42" i="7" s="1"/>
  <c r="AW10" i="6"/>
  <c r="X10" i="11" a="1"/>
  <c r="X10" i="11" s="1"/>
  <c r="V84" i="6"/>
  <c r="AE84" i="6" s="1"/>
  <c r="R84" i="7" s="1" a="1"/>
  <c r="R84" i="7" s="1"/>
  <c r="P84" i="7" a="1"/>
  <c r="P84" i="7" s="1"/>
  <c r="Y77" i="6"/>
  <c r="X77" i="7" a="1"/>
  <c r="X77" i="7" s="1"/>
  <c r="BR99" i="6"/>
  <c r="BS99" i="6" s="1"/>
  <c r="W99" i="14" s="1" a="1"/>
  <c r="W99" i="14" s="1"/>
  <c r="BF99" i="15" s="1" a="1"/>
  <c r="BF99" i="15" s="1"/>
  <c r="V99" i="14" a="1"/>
  <c r="V99" i="14" s="1"/>
  <c r="Q75" i="14" a="1"/>
  <c r="Q75" i="14" s="1"/>
  <c r="BP75" i="6"/>
  <c r="BQ75" i="6" s="1"/>
  <c r="R75" i="14" s="1" a="1"/>
  <c r="R75" i="14" s="1"/>
  <c r="AW91" i="6"/>
  <c r="X91" i="11" a="1"/>
  <c r="X91" i="11" s="1"/>
  <c r="AS87" i="6"/>
  <c r="BB87" i="6" s="1"/>
  <c r="S87" i="11" s="1" a="1"/>
  <c r="S87" i="11" s="1"/>
  <c r="BP87" i="12" s="1" a="1"/>
  <c r="BP87" i="12" s="1"/>
  <c r="N87" i="11" a="1"/>
  <c r="N87" i="11" s="1"/>
  <c r="AS56" i="12" a="1"/>
  <c r="AS56" i="12" s="1"/>
  <c r="AY56" i="12" a="1"/>
  <c r="AY56" i="12" s="1"/>
  <c r="AY90" i="12" a="1"/>
  <c r="AY90" i="12" s="1"/>
  <c r="BP90" i="12" a="1"/>
  <c r="BP90" i="12" s="1"/>
  <c r="AS90" i="12" a="1"/>
  <c r="AS90" i="12" s="1"/>
  <c r="G98" i="11" a="1"/>
  <c r="G98" i="11" s="1"/>
  <c r="AP98" i="6"/>
  <c r="AY98" i="6" s="1"/>
  <c r="K98" i="11" s="1" a="1"/>
  <c r="K98" i="11" s="1"/>
  <c r="AY64" i="12" a="1"/>
  <c r="AY64" i="12" s="1"/>
  <c r="AJ47" i="12" a="1"/>
  <c r="AJ47" i="12" s="1"/>
  <c r="AU12" i="6"/>
  <c r="BD12" i="6" s="1"/>
  <c r="Z12" i="11" s="1" a="1"/>
  <c r="Z12" i="11" s="1"/>
  <c r="Q12" i="11" a="1"/>
  <c r="Q12" i="11" s="1"/>
  <c r="AT20" i="6"/>
  <c r="BC20" i="6" s="1"/>
  <c r="Y20" i="11" s="1" a="1"/>
  <c r="Y20" i="11" s="1"/>
  <c r="Z20" i="12" s="1" a="1"/>
  <c r="Z20" i="12" s="1"/>
  <c r="P20" i="11" a="1"/>
  <c r="P20" i="11" s="1"/>
  <c r="AO7" i="6"/>
  <c r="AN7" i="6"/>
  <c r="AV53" i="6"/>
  <c r="BE53" i="6" s="1"/>
  <c r="AE53" i="11" s="1" a="1"/>
  <c r="AE53" i="11" s="1"/>
  <c r="AL53" i="12" s="1" a="1"/>
  <c r="AL53" i="12" s="1"/>
  <c r="W53" i="11" a="1"/>
  <c r="W53" i="11" s="1"/>
  <c r="AQ53" i="12" s="1" a="1"/>
  <c r="AQ53" i="12" s="1"/>
  <c r="S43" i="12" a="1"/>
  <c r="S43" i="12" s="1"/>
  <c r="G12" i="11" a="1"/>
  <c r="G12" i="11" s="1"/>
  <c r="H12" i="11" a="1"/>
  <c r="H12" i="11" s="1"/>
  <c r="AQ12" i="6"/>
  <c r="AZ12" i="6" s="1"/>
  <c r="L12" i="11" s="1" a="1"/>
  <c r="L12" i="11" s="1"/>
  <c r="K11" i="12" a="1"/>
  <c r="K11" i="12" s="1"/>
  <c r="AH11" i="12" a="1"/>
  <c r="AH11" i="12" s="1"/>
  <c r="Q11" i="12" a="1"/>
  <c r="Q11" i="12" s="1"/>
  <c r="I47" i="12" a="1"/>
  <c r="I47" i="12" s="1"/>
  <c r="BO64" i="8" a="1"/>
  <c r="BO64" i="8" s="1"/>
  <c r="AG64" i="8" a="1"/>
  <c r="AG64" i="8" s="1"/>
  <c r="AQ31" i="12" a="1"/>
  <c r="AQ31" i="12" s="1"/>
  <c r="BH31" i="12" a="1"/>
  <c r="BH31" i="12" s="1"/>
  <c r="BA31" i="12" a="1"/>
  <c r="BA31" i="12" s="1"/>
  <c r="BR31" i="12" a="1"/>
  <c r="BR31" i="12" s="1"/>
  <c r="BN79" i="6"/>
  <c r="BO79" i="6" s="1"/>
  <c r="M79" i="14" s="1" a="1"/>
  <c r="M79" i="14" s="1"/>
  <c r="L79" i="14" a="1"/>
  <c r="L79" i="14" s="1"/>
  <c r="V54" i="14" a="1"/>
  <c r="V54" i="14" s="1"/>
  <c r="BR54" i="6"/>
  <c r="BS54" i="6" s="1"/>
  <c r="W54" i="14" s="1" a="1"/>
  <c r="W54" i="14" s="1"/>
  <c r="BO98" i="12" a="1"/>
  <c r="BO98" i="12" s="1"/>
  <c r="AG98" i="12" a="1"/>
  <c r="AG98" i="12" s="1"/>
  <c r="BN77" i="6"/>
  <c r="BO77" i="6" s="1"/>
  <c r="M77" i="14" s="1" a="1"/>
  <c r="M77" i="14" s="1"/>
  <c r="L77" i="14" a="1"/>
  <c r="L77" i="14" s="1"/>
  <c r="P33" i="11" a="1"/>
  <c r="P33" i="11" s="1"/>
  <c r="AT33" i="6"/>
  <c r="BC33" i="6" s="1"/>
  <c r="BF68" i="6"/>
  <c r="I68" i="11" a="1"/>
  <c r="I68" i="11" s="1"/>
  <c r="BC55" i="12" a="1"/>
  <c r="BC55" i="12" s="1"/>
  <c r="G55" i="12" a="1"/>
  <c r="G55" i="12" s="1"/>
  <c r="U55" i="12" a="1"/>
  <c r="U55" i="12" s="1"/>
  <c r="AO55" i="12" a="1"/>
  <c r="AO55" i="12" s="1"/>
  <c r="Z34" i="11" a="1"/>
  <c r="Z34" i="11" s="1"/>
  <c r="BO54" i="8" a="1"/>
  <c r="BO54" i="8" s="1"/>
  <c r="AG54" i="8" a="1"/>
  <c r="AG54" i="8" s="1"/>
  <c r="M44" i="7" a="1"/>
  <c r="M44" i="7" s="1"/>
  <c r="G48" i="14" a="1"/>
  <c r="G48" i="14" s="1"/>
  <c r="BL48" i="6"/>
  <c r="BM48" i="6" s="1"/>
  <c r="H48" i="14" s="1" a="1"/>
  <c r="H48" i="14" s="1"/>
  <c r="M86" i="7" a="1"/>
  <c r="M86" i="7" s="1"/>
  <c r="BM86" i="8" s="1" a="1"/>
  <c r="BM86" i="8" s="1"/>
  <c r="G99" i="7" a="1"/>
  <c r="G99" i="7" s="1"/>
  <c r="W57" i="7" a="1"/>
  <c r="W57" i="7" s="1"/>
  <c r="I57" i="8" s="1" a="1"/>
  <c r="I57" i="8" s="1"/>
  <c r="P51" i="7" a="1"/>
  <c r="P51" i="7" s="1"/>
  <c r="V51" i="6"/>
  <c r="AE51" i="6" s="1"/>
  <c r="R51" i="7" s="1" a="1"/>
  <c r="R51" i="7" s="1"/>
  <c r="Q91" i="6"/>
  <c r="P91" i="6"/>
  <c r="Y95" i="6"/>
  <c r="X95" i="7" a="1"/>
  <c r="X95" i="7" s="1"/>
  <c r="K67" i="12" a="1"/>
  <c r="K67" i="12" s="1"/>
  <c r="AW23" i="6"/>
  <c r="X23" i="11" a="1"/>
  <c r="X23" i="11" s="1"/>
  <c r="W83" i="6"/>
  <c r="AF83" i="6" s="1"/>
  <c r="S83" i="7" s="1" a="1"/>
  <c r="S83" i="7" s="1"/>
  <c r="Q83" i="7" a="1"/>
  <c r="Q83" i="7" s="1"/>
  <c r="Q80" i="6"/>
  <c r="P80" i="6"/>
  <c r="W30" i="6"/>
  <c r="AF30" i="6" s="1"/>
  <c r="S30" i="7" s="1" a="1"/>
  <c r="S30" i="7" s="1"/>
  <c r="Q30" i="7" a="1"/>
  <c r="Q30" i="7" s="1"/>
  <c r="S26" i="6"/>
  <c r="AB26" i="6" s="1"/>
  <c r="J26" i="7" s="1" a="1"/>
  <c r="J26" i="7" s="1"/>
  <c r="H26" i="7" a="1"/>
  <c r="H26" i="7" s="1"/>
  <c r="P97" i="7" a="1"/>
  <c r="P97" i="7" s="1"/>
  <c r="V97" i="6"/>
  <c r="AE97" i="6" s="1"/>
  <c r="R97" i="7" s="1" a="1"/>
  <c r="R97" i="7" s="1"/>
  <c r="P73" i="7" a="1"/>
  <c r="P73" i="7" s="1"/>
  <c r="V73" i="6"/>
  <c r="AE73" i="6" s="1"/>
  <c r="R73" i="7" s="1" a="1"/>
  <c r="R73" i="7" s="1"/>
  <c r="X22" i="6"/>
  <c r="AG22" i="6" s="1"/>
  <c r="Y22" i="7" s="1" a="1"/>
  <c r="Y22" i="7" s="1"/>
  <c r="Z22" i="8" s="1" a="1"/>
  <c r="Z22" i="8" s="1"/>
  <c r="W22" i="7" a="1"/>
  <c r="W22" i="7" s="1"/>
  <c r="I22" i="8" s="1" a="1"/>
  <c r="I22" i="8" s="1"/>
  <c r="S91" i="6"/>
  <c r="AB91" i="6" s="1"/>
  <c r="J91" i="7" s="1" a="1"/>
  <c r="J91" i="7" s="1"/>
  <c r="H91" i="7" a="1"/>
  <c r="H91" i="7" s="1"/>
  <c r="Q62" i="7" a="1"/>
  <c r="Q62" i="7" s="1"/>
  <c r="W62" i="6"/>
  <c r="AF62" i="6" s="1"/>
  <c r="S62" i="7" s="1" a="1"/>
  <c r="S62" i="7" s="1"/>
  <c r="BP21" i="6"/>
  <c r="BQ21" i="6" s="1"/>
  <c r="R21" i="14" s="1" a="1"/>
  <c r="R21" i="14" s="1"/>
  <c r="Q21" i="14" a="1"/>
  <c r="Q21" i="14" s="1"/>
  <c r="BP31" i="6"/>
  <c r="BQ31" i="6" s="1"/>
  <c r="R31" i="14" s="1" a="1"/>
  <c r="R31" i="14" s="1"/>
  <c r="Q31" i="14" a="1"/>
  <c r="Q31" i="14" s="1"/>
  <c r="AX85" i="6"/>
  <c r="AD85" i="11" a="1"/>
  <c r="AD85" i="11" s="1"/>
  <c r="AP73" i="6"/>
  <c r="AY73" i="6" s="1"/>
  <c r="K73" i="11" s="1" a="1"/>
  <c r="K73" i="11" s="1"/>
  <c r="G73" i="11" a="1"/>
  <c r="G73" i="11" s="1"/>
  <c r="Z88" i="6"/>
  <c r="AD88" i="7" a="1"/>
  <c r="AD88" i="7" s="1"/>
  <c r="Q71" i="7" a="1"/>
  <c r="Q71" i="7" s="1"/>
  <c r="W71" i="6"/>
  <c r="AF71" i="6" s="1"/>
  <c r="S71" i="7" s="1" a="1"/>
  <c r="S71" i="7" s="1"/>
  <c r="S63" i="6"/>
  <c r="AB63" i="6" s="1"/>
  <c r="J63" i="7" s="1" a="1"/>
  <c r="J63" i="7" s="1"/>
  <c r="R63" i="6"/>
  <c r="AA63" i="6" s="1"/>
  <c r="I63" i="7" s="1" a="1"/>
  <c r="I63" i="7" s="1"/>
  <c r="H63" i="7" a="1"/>
  <c r="H63" i="7" s="1"/>
  <c r="G63" i="7" a="1"/>
  <c r="G63" i="7" s="1"/>
  <c r="S28" i="6"/>
  <c r="AB28" i="6" s="1"/>
  <c r="J28" i="7" s="1" a="1"/>
  <c r="J28" i="7" s="1"/>
  <c r="H28" i="7" a="1"/>
  <c r="H28" i="7" s="1"/>
  <c r="U80" i="6"/>
  <c r="AD80" i="6" s="1"/>
  <c r="L80" i="7" s="1" a="1"/>
  <c r="L80" i="7" s="1"/>
  <c r="N80" i="7" a="1"/>
  <c r="N80" i="7" s="1"/>
  <c r="AG80" i="8" s="1" a="1"/>
  <c r="AG80" i="8" s="1"/>
  <c r="Y94" i="6"/>
  <c r="X94" i="6"/>
  <c r="AG94" i="6" s="1"/>
  <c r="Y94" i="7" s="1" a="1"/>
  <c r="Y94" i="7" s="1"/>
  <c r="W94" i="7" a="1"/>
  <c r="W94" i="7" s="1"/>
  <c r="X94" i="7" a="1"/>
  <c r="X94" i="7" s="1"/>
  <c r="V67" i="6"/>
  <c r="AE67" i="6" s="1"/>
  <c r="R67" i="7" s="1" a="1"/>
  <c r="R67" i="7" s="1"/>
  <c r="BJ67" i="8" s="1" a="1"/>
  <c r="BJ67" i="8" s="1"/>
  <c r="P67" i="7" a="1"/>
  <c r="P67" i="7" s="1"/>
  <c r="AS67" i="8" s="1" a="1"/>
  <c r="AS67" i="8" s="1"/>
  <c r="Y59" i="6"/>
  <c r="X59" i="7" a="1"/>
  <c r="X59" i="7" s="1"/>
  <c r="G11" i="7" a="1"/>
  <c r="G11" i="7" s="1"/>
  <c r="R11" i="6"/>
  <c r="AA11" i="6" s="1"/>
  <c r="I11" i="7" s="1" a="1"/>
  <c r="I11" i="7" s="1"/>
  <c r="Y12" i="6"/>
  <c r="X12" i="7" a="1"/>
  <c r="X12" i="7" s="1"/>
  <c r="Y61" i="6"/>
  <c r="X61" i="7" a="1"/>
  <c r="X61" i="7" s="1"/>
  <c r="G58" i="7" a="1"/>
  <c r="G58" i="7" s="1"/>
  <c r="R58" i="6"/>
  <c r="AA58" i="6" s="1"/>
  <c r="I58" i="7" s="1" a="1"/>
  <c r="I58" i="7" s="1"/>
  <c r="S58" i="6"/>
  <c r="AB58" i="6" s="1"/>
  <c r="J58" i="7" s="1" a="1"/>
  <c r="J58" i="7" s="1"/>
  <c r="H58" i="7" a="1"/>
  <c r="H58" i="7" s="1"/>
  <c r="U27" i="6"/>
  <c r="AD27" i="6" s="1"/>
  <c r="L27" i="7" s="1" a="1"/>
  <c r="L27" i="7" s="1"/>
  <c r="P27" i="8" s="1" a="1"/>
  <c r="P27" i="8" s="1"/>
  <c r="N27" i="7" a="1"/>
  <c r="N27" i="7" s="1"/>
  <c r="AG27" i="8" s="1" a="1"/>
  <c r="AG27" i="8" s="1"/>
  <c r="AD91" i="7" a="1"/>
  <c r="AD91" i="7" s="1"/>
  <c r="Z91" i="6"/>
  <c r="W48" i="6"/>
  <c r="AF48" i="6" s="1"/>
  <c r="S48" i="7" s="1" a="1"/>
  <c r="S48" i="7" s="1"/>
  <c r="Q48" i="7" a="1"/>
  <c r="Q48" i="7" s="1"/>
  <c r="Z68" i="6"/>
  <c r="AD68" i="7" a="1"/>
  <c r="AD68" i="7" s="1"/>
  <c r="Y45" i="6"/>
  <c r="X45" i="7" a="1"/>
  <c r="X45" i="7" s="1"/>
  <c r="X98" i="7" a="1"/>
  <c r="X98" i="7" s="1"/>
  <c r="Y98" i="6"/>
  <c r="S77" i="6"/>
  <c r="AB77" i="6" s="1"/>
  <c r="J77" i="7" s="1" a="1"/>
  <c r="J77" i="7" s="1"/>
  <c r="H77" i="7" a="1"/>
  <c r="H77" i="7" s="1"/>
  <c r="W39" i="6"/>
  <c r="AF39" i="6" s="1"/>
  <c r="S39" i="7" s="1" a="1"/>
  <c r="S39" i="7" s="1"/>
  <c r="Q39" i="7" a="1"/>
  <c r="Q39" i="7" s="1"/>
  <c r="S30" i="6"/>
  <c r="AB30" i="6" s="1"/>
  <c r="J30" i="7" s="1" a="1"/>
  <c r="J30" i="7" s="1"/>
  <c r="H30" i="7" a="1"/>
  <c r="H30" i="7" s="1"/>
  <c r="U23" i="6"/>
  <c r="AD23" i="6" s="1"/>
  <c r="L23" i="7" s="1" a="1"/>
  <c r="L23" i="7" s="1"/>
  <c r="N23" i="7" a="1"/>
  <c r="N23" i="7" s="1"/>
  <c r="V31" i="6"/>
  <c r="AE31" i="6" s="1"/>
  <c r="R31" i="7" s="1" a="1"/>
  <c r="R31" i="7" s="1"/>
  <c r="BJ31" i="8" s="1" a="1"/>
  <c r="BJ31" i="8" s="1"/>
  <c r="P31" i="7" a="1"/>
  <c r="P31" i="7" s="1"/>
  <c r="U26" i="6"/>
  <c r="AD26" i="6" s="1"/>
  <c r="L26" i="7" s="1" a="1"/>
  <c r="L26" i="7" s="1"/>
  <c r="N26" i="7" a="1"/>
  <c r="N26" i="7" s="1"/>
  <c r="AG26" i="8" s="1" a="1"/>
  <c r="AG26" i="8" s="1"/>
  <c r="X16" i="6"/>
  <c r="AG16" i="6" s="1"/>
  <c r="Y16" i="7" s="1" a="1"/>
  <c r="Y16" i="7" s="1"/>
  <c r="X16" i="7" a="1"/>
  <c r="X16" i="7" s="1"/>
  <c r="Y16" i="6"/>
  <c r="W16" i="7" a="1"/>
  <c r="W16" i="7" s="1"/>
  <c r="Y80" i="6"/>
  <c r="X80" i="7" a="1"/>
  <c r="X80" i="7" s="1"/>
  <c r="Y84" i="6"/>
  <c r="X84" i="7" a="1"/>
  <c r="X84" i="7" s="1"/>
  <c r="X42" i="6"/>
  <c r="AG42" i="6" s="1"/>
  <c r="Y42" i="7" s="1" a="1"/>
  <c r="Y42" i="7" s="1"/>
  <c r="W42" i="7" a="1"/>
  <c r="W42" i="7" s="1"/>
  <c r="U15" i="6"/>
  <c r="AD15" i="6" s="1"/>
  <c r="L15" i="7" s="1" a="1"/>
  <c r="L15" i="7" s="1"/>
  <c r="N15" i="7" a="1"/>
  <c r="N15" i="7" s="1"/>
  <c r="R14" i="6"/>
  <c r="AA14" i="6" s="1"/>
  <c r="I14" i="7" s="1" a="1"/>
  <c r="I14" i="7" s="1"/>
  <c r="G14" i="7" a="1"/>
  <c r="G14" i="7" s="1"/>
  <c r="W10" i="3" a="1"/>
  <c r="W10" i="3" s="1"/>
  <c r="R10" i="6" s="1"/>
  <c r="AA10" i="6" s="1"/>
  <c r="I10" i="7" s="1" a="1"/>
  <c r="I10" i="7" s="1"/>
  <c r="G8" i="7" a="1"/>
  <c r="G8" i="7" s="1"/>
  <c r="R8" i="6"/>
  <c r="AA8" i="6" s="1"/>
  <c r="I8" i="7" s="1" a="1"/>
  <c r="I8" i="7" s="1"/>
  <c r="Z58" i="6"/>
  <c r="AD58" i="7" a="1"/>
  <c r="AD58" i="7" s="1"/>
  <c r="W60" i="7" a="1"/>
  <c r="W60" i="7" s="1"/>
  <c r="X60" i="6"/>
  <c r="AG60" i="6" s="1"/>
  <c r="Y60" i="7" s="1" a="1"/>
  <c r="Y60" i="7" s="1"/>
  <c r="Z40" i="6"/>
  <c r="AD40" i="7" a="1"/>
  <c r="AD40" i="7" s="1"/>
  <c r="Q12" i="6"/>
  <c r="P12" i="6"/>
  <c r="X96" i="6"/>
  <c r="AG96" i="6" s="1"/>
  <c r="Y96" i="7" s="1" a="1"/>
  <c r="Y96" i="7" s="1"/>
  <c r="W96" i="7" a="1"/>
  <c r="W96" i="7" s="1"/>
  <c r="BR59" i="12" a="1"/>
  <c r="BR59" i="12" s="1"/>
  <c r="K60" i="12" a="1"/>
  <c r="K60" i="12" s="1"/>
  <c r="AS60" i="12" a="1"/>
  <c r="AS60" i="12" s="1"/>
  <c r="AO95" i="6"/>
  <c r="AN95" i="6"/>
  <c r="AO44" i="6"/>
  <c r="AN44" i="6"/>
  <c r="AQ44" i="6"/>
  <c r="AZ44" i="6" s="1"/>
  <c r="L44" i="11" s="1" a="1"/>
  <c r="L44" i="11" s="1"/>
  <c r="H44" i="11" a="1"/>
  <c r="H44" i="11" s="1"/>
  <c r="P9" i="11" a="1"/>
  <c r="P9" i="11" s="1"/>
  <c r="AT9" i="6"/>
  <c r="BC9" i="6" s="1"/>
  <c r="AP81" i="6"/>
  <c r="AY81" i="6" s="1"/>
  <c r="G81" i="11" a="1"/>
  <c r="G81" i="11" s="1"/>
  <c r="W54" i="11" a="1"/>
  <c r="W54" i="11" s="1"/>
  <c r="X54" i="11" a="1"/>
  <c r="X54" i="11" s="1"/>
  <c r="AV54" i="6"/>
  <c r="BE54" i="6" s="1"/>
  <c r="AE54" i="11" s="1" a="1"/>
  <c r="AE54" i="11" s="1"/>
  <c r="BF54" i="12" s="1" a="1"/>
  <c r="BF54" i="12" s="1"/>
  <c r="AW54" i="6"/>
  <c r="Q55" i="12" a="1"/>
  <c r="Q55" i="12" s="1"/>
  <c r="AH55" i="12" a="1"/>
  <c r="AH55" i="12" s="1"/>
  <c r="K55" i="12" a="1"/>
  <c r="K55" i="12" s="1"/>
  <c r="H39" i="11" a="1"/>
  <c r="H39" i="11" s="1"/>
  <c r="AQ39" i="6"/>
  <c r="AZ39" i="6" s="1"/>
  <c r="L39" i="11" s="1" a="1"/>
  <c r="L39" i="11" s="1"/>
  <c r="AX39" i="12" s="1" a="1"/>
  <c r="AX39" i="12" s="1"/>
  <c r="AS24" i="6"/>
  <c r="BB24" i="6" s="1"/>
  <c r="S24" i="11" s="1" a="1"/>
  <c r="S24" i="11" s="1"/>
  <c r="N24" i="11" a="1"/>
  <c r="N24" i="11" s="1"/>
  <c r="AS11" i="12" a="1"/>
  <c r="AS11" i="12" s="1"/>
  <c r="BP70" i="8" a="1"/>
  <c r="BP70" i="8" s="1"/>
  <c r="AH70" i="8" a="1"/>
  <c r="AH70" i="8" s="1"/>
  <c r="K70" i="7" a="1"/>
  <c r="K70" i="7" s="1"/>
  <c r="K70" i="8" a="1"/>
  <c r="K70" i="8" s="1"/>
  <c r="AS70" i="8" a="1"/>
  <c r="AS70" i="8" s="1"/>
  <c r="BO100" i="12" a="1"/>
  <c r="BO100" i="12" s="1"/>
  <c r="AG100" i="12" a="1"/>
  <c r="AG100" i="12" s="1"/>
  <c r="L56" i="11" a="1"/>
  <c r="L56" i="11" s="1"/>
  <c r="AX27" i="12" a="1"/>
  <c r="AX27" i="12" s="1"/>
  <c r="P27" i="12" a="1"/>
  <c r="P27" i="12" s="1"/>
  <c r="S46" i="11" a="1"/>
  <c r="S46" i="11" s="1"/>
  <c r="P94" i="11" a="1"/>
  <c r="P94" i="11" s="1"/>
  <c r="K94" i="11" s="1" a="1"/>
  <c r="K94" i="11" s="1"/>
  <c r="AT47" i="6"/>
  <c r="BC47" i="6" s="1"/>
  <c r="Y47" i="11" s="1" a="1"/>
  <c r="Y47" i="11" s="1"/>
  <c r="BH47" i="12" s="1" a="1"/>
  <c r="BH47" i="12" s="1"/>
  <c r="AP48" i="6"/>
  <c r="AY48" i="6" s="1"/>
  <c r="BF45" i="6"/>
  <c r="I45" i="11" a="1"/>
  <c r="I45" i="11" s="1"/>
  <c r="AD45" i="12" s="1" a="1"/>
  <c r="AD45" i="12" s="1"/>
  <c r="BO76" i="8" a="1"/>
  <c r="BO76" i="8" s="1"/>
  <c r="AG76" i="8" a="1"/>
  <c r="AG76" i="8" s="1"/>
  <c r="AX19" i="12" a="1"/>
  <c r="AX19" i="12" s="1"/>
  <c r="P19" i="12" a="1"/>
  <c r="P19" i="12" s="1"/>
  <c r="X86" i="6"/>
  <c r="AG86" i="6" s="1"/>
  <c r="Y86" i="7" s="1" a="1"/>
  <c r="Y86" i="7" s="1"/>
  <c r="Z86" i="8" s="1" a="1"/>
  <c r="Z86" i="8" s="1"/>
  <c r="W86" i="7" a="1"/>
  <c r="W86" i="7" s="1"/>
  <c r="AG78" i="8" a="1"/>
  <c r="AG78" i="8" s="1"/>
  <c r="Q45" i="7" a="1"/>
  <c r="Q45" i="7" s="1"/>
  <c r="W45" i="6"/>
  <c r="AF45" i="6" s="1"/>
  <c r="S45" i="7" s="1" a="1"/>
  <c r="S45" i="7" s="1"/>
  <c r="Z31" i="6"/>
  <c r="AD31" i="7" a="1"/>
  <c r="AD31" i="7" s="1"/>
  <c r="H55" i="7" a="1"/>
  <c r="H55" i="7" s="1"/>
  <c r="S55" i="6"/>
  <c r="AB55" i="6" s="1"/>
  <c r="J55" i="7" s="1" a="1"/>
  <c r="J55" i="7" s="1"/>
  <c r="S10" i="6"/>
  <c r="AB10" i="6" s="1"/>
  <c r="J10" i="7" s="1" a="1"/>
  <c r="J10" i="7" s="1"/>
  <c r="H10" i="7" a="1"/>
  <c r="H10" i="7" s="1"/>
  <c r="Z20" i="6"/>
  <c r="AD20" i="7" a="1"/>
  <c r="AD20" i="7" s="1"/>
  <c r="W15" i="6"/>
  <c r="AF15" i="6" s="1"/>
  <c r="S15" i="7" s="1" a="1"/>
  <c r="S15" i="7" s="1"/>
  <c r="P15" i="7" a="1"/>
  <c r="P15" i="7" s="1"/>
  <c r="Q15" i="7" a="1"/>
  <c r="Q15" i="7" s="1"/>
  <c r="V15" i="6"/>
  <c r="AE15" i="6" s="1"/>
  <c r="R15" i="7" s="1" a="1"/>
  <c r="R15" i="7" s="1"/>
  <c r="AR25" i="6"/>
  <c r="BA25" i="6" s="1"/>
  <c r="R25" i="11" s="1" a="1"/>
  <c r="R25" i="11" s="1"/>
  <c r="T25" i="6"/>
  <c r="AC25" i="6" s="1"/>
  <c r="K25" i="7" s="1" a="1"/>
  <c r="K25" i="7" s="1"/>
  <c r="H98" i="7" a="1"/>
  <c r="H98" i="7" s="1"/>
  <c r="S98" i="6"/>
  <c r="AB98" i="6" s="1"/>
  <c r="J98" i="7" s="1" a="1"/>
  <c r="J98" i="7" s="1"/>
  <c r="Z23" i="6"/>
  <c r="AD23" i="7" a="1"/>
  <c r="AD23" i="7" s="1"/>
  <c r="S16" i="6"/>
  <c r="AB16" i="6" s="1"/>
  <c r="J16" i="7" s="1" a="1"/>
  <c r="J16" i="7" s="1"/>
  <c r="H16" i="7" a="1"/>
  <c r="H16" i="7" s="1"/>
  <c r="R16" i="6"/>
  <c r="AA16" i="6" s="1"/>
  <c r="I16" i="7" s="1" a="1"/>
  <c r="I16" i="7" s="1"/>
  <c r="Q47" i="7" a="1"/>
  <c r="Q47" i="7" s="1"/>
  <c r="W47" i="6"/>
  <c r="AF47" i="6" s="1"/>
  <c r="S47" i="7" s="1" a="1"/>
  <c r="S47" i="7" s="1"/>
  <c r="X24" i="7" a="1"/>
  <c r="X24" i="7" s="1"/>
  <c r="Y24" i="6"/>
  <c r="Q13" i="6"/>
  <c r="P13" i="6"/>
  <c r="U68" i="6"/>
  <c r="AD68" i="6" s="1"/>
  <c r="L68" i="7" s="1" a="1"/>
  <c r="L68" i="7" s="1"/>
  <c r="AX68" i="8" s="1" a="1"/>
  <c r="AX68" i="8" s="1"/>
  <c r="N68" i="7" a="1"/>
  <c r="N68" i="7" s="1"/>
  <c r="BO68" i="8" s="1" a="1"/>
  <c r="BO68" i="8" s="1"/>
  <c r="Y55" i="6"/>
  <c r="X55" i="7" a="1"/>
  <c r="X55" i="7" s="1"/>
  <c r="Y35" i="6"/>
  <c r="X35" i="7" a="1"/>
  <c r="X35" i="7" s="1"/>
  <c r="P60" i="7" a="1"/>
  <c r="P60" i="7" s="1"/>
  <c r="V60" i="6"/>
  <c r="AE60" i="6" s="1"/>
  <c r="R60" i="7" s="1" a="1"/>
  <c r="R60" i="7" s="1"/>
  <c r="R23" i="6"/>
  <c r="AA23" i="6" s="1"/>
  <c r="I23" i="7" s="1" a="1"/>
  <c r="I23" i="7" s="1"/>
  <c r="H23" i="7" a="1"/>
  <c r="H23" i="7" s="1"/>
  <c r="S23" i="6"/>
  <c r="AB23" i="6" s="1"/>
  <c r="J23" i="7" s="1" a="1"/>
  <c r="J23" i="7" s="1"/>
  <c r="G23" i="7" a="1"/>
  <c r="G23" i="7" s="1"/>
  <c r="X56" i="6"/>
  <c r="AG56" i="6" s="1"/>
  <c r="Y56" i="7" s="1" a="1"/>
  <c r="Y56" i="7" s="1"/>
  <c r="W56" i="7" a="1"/>
  <c r="W56" i="7" s="1"/>
  <c r="S43" i="6"/>
  <c r="AB43" i="6" s="1"/>
  <c r="J43" i="7" s="1" a="1"/>
  <c r="J43" i="7" s="1"/>
  <c r="H43" i="7" a="1"/>
  <c r="H43" i="7" s="1"/>
  <c r="V68" i="6"/>
  <c r="AE68" i="6" s="1"/>
  <c r="R68" i="7" s="1" a="1"/>
  <c r="R68" i="7" s="1"/>
  <c r="BJ68" i="8" s="1" a="1"/>
  <c r="BJ68" i="8" s="1"/>
  <c r="P68" i="7" a="1"/>
  <c r="P68" i="7" s="1"/>
  <c r="K68" i="8" s="1" a="1"/>
  <c r="K68" i="8" s="1"/>
  <c r="Y43" i="6"/>
  <c r="X43" i="7" a="1"/>
  <c r="X43" i="7" s="1"/>
  <c r="W26" i="6"/>
  <c r="AF26" i="6" s="1"/>
  <c r="S26" i="7" s="1" a="1"/>
  <c r="S26" i="7" s="1"/>
  <c r="Q26" i="7" a="1"/>
  <c r="Q26" i="7" s="1"/>
  <c r="G89" i="7" a="1"/>
  <c r="G89" i="7" s="1"/>
  <c r="R89" i="6"/>
  <c r="AA89" i="6" s="1"/>
  <c r="I89" i="7" s="1" a="1"/>
  <c r="I89" i="7" s="1"/>
  <c r="U40" i="6"/>
  <c r="AD40" i="6" s="1"/>
  <c r="L40" i="7" s="1" a="1"/>
  <c r="L40" i="7" s="1"/>
  <c r="P40" i="8" s="1" a="1"/>
  <c r="P40" i="8" s="1"/>
  <c r="N40" i="7" a="1"/>
  <c r="N40" i="7" s="1"/>
  <c r="Z9" i="6"/>
  <c r="AD9" i="7" a="1"/>
  <c r="AD9" i="7" s="1"/>
  <c r="Q95" i="7" a="1"/>
  <c r="Q95" i="7" s="1"/>
  <c r="W95" i="6"/>
  <c r="AF95" i="6" s="1"/>
  <c r="S95" i="7" s="1" a="1"/>
  <c r="S95" i="7" s="1"/>
  <c r="S72" i="6"/>
  <c r="AB72" i="6" s="1"/>
  <c r="J72" i="7" s="1" a="1"/>
  <c r="J72" i="7" s="1"/>
  <c r="H72" i="7" a="1"/>
  <c r="H72" i="7" s="1"/>
  <c r="Y83" i="6"/>
  <c r="X83" i="7" a="1"/>
  <c r="X83" i="7" s="1"/>
  <c r="Y48" i="6"/>
  <c r="X48" i="7" a="1"/>
  <c r="X48" i="7" s="1"/>
  <c r="Y72" i="6"/>
  <c r="X72" i="7" a="1"/>
  <c r="X72" i="7" s="1"/>
  <c r="P46" i="7" a="1"/>
  <c r="P46" i="7" s="1"/>
  <c r="K46" i="7" s="1" a="1"/>
  <c r="K46" i="7" s="1"/>
  <c r="V46" i="6"/>
  <c r="AE46" i="6" s="1"/>
  <c r="R46" i="7" s="1" a="1"/>
  <c r="R46" i="7" s="1"/>
  <c r="Y10" i="6"/>
  <c r="X10" i="7" a="1"/>
  <c r="X10" i="7" s="1"/>
  <c r="P80" i="7" a="1"/>
  <c r="P80" i="7" s="1"/>
  <c r="V80" i="6"/>
  <c r="AE80" i="6" s="1"/>
  <c r="R80" i="7" s="1" a="1"/>
  <c r="R80" i="7" s="1"/>
  <c r="BJ80" i="8" s="1" a="1"/>
  <c r="BJ80" i="8" s="1"/>
  <c r="S62" i="6"/>
  <c r="AB62" i="6" s="1"/>
  <c r="J62" i="7" s="1" a="1"/>
  <c r="J62" i="7" s="1"/>
  <c r="H62" i="7" a="1"/>
  <c r="H62" i="7" s="1"/>
  <c r="BN39" i="6"/>
  <c r="BO39" i="6" s="1"/>
  <c r="M39" i="14" s="1" a="1"/>
  <c r="M39" i="14" s="1"/>
  <c r="L39" i="14" a="1"/>
  <c r="L39" i="14" s="1"/>
  <c r="BP65" i="6"/>
  <c r="BQ65" i="6" s="1"/>
  <c r="R65" i="14" s="1" a="1"/>
  <c r="R65" i="14" s="1"/>
  <c r="Q65" i="14" a="1"/>
  <c r="Q65" i="14" s="1"/>
  <c r="G18" i="14" a="1"/>
  <c r="G18" i="14" s="1"/>
  <c r="BL18" i="6"/>
  <c r="BM18" i="6" s="1"/>
  <c r="H18" i="14" s="1" a="1"/>
  <c r="H18" i="14" s="1"/>
  <c r="Q57" i="14" a="1"/>
  <c r="Q57" i="14" s="1"/>
  <c r="BP57" i="6"/>
  <c r="BQ57" i="6" s="1"/>
  <c r="R57" i="14" s="1" a="1"/>
  <c r="R57" i="14" s="1"/>
  <c r="O59" i="12" a="1"/>
  <c r="O59" i="12" s="1"/>
  <c r="AS39" i="6"/>
  <c r="BB39" i="6" s="1"/>
  <c r="S39" i="11" s="1" a="1"/>
  <c r="S39" i="11" s="1"/>
  <c r="N39" i="11" a="1"/>
  <c r="N39" i="11" s="1"/>
  <c r="AG39" i="12" s="1" a="1"/>
  <c r="AG39" i="12" s="1"/>
  <c r="W43" i="11" a="1"/>
  <c r="W43" i="11" s="1"/>
  <c r="I43" i="12" s="1" a="1"/>
  <c r="I43" i="12" s="1"/>
  <c r="AV43" i="6"/>
  <c r="BE43" i="6" s="1"/>
  <c r="AE43" i="11" s="1" a="1"/>
  <c r="AE43" i="11" s="1"/>
  <c r="AW32" i="6"/>
  <c r="W32" i="11" a="1"/>
  <c r="W32" i="11" s="1"/>
  <c r="X32" i="11" a="1"/>
  <c r="X32" i="11" s="1"/>
  <c r="AV32" i="6"/>
  <c r="BE32" i="6" s="1"/>
  <c r="AE32" i="11" s="1" a="1"/>
  <c r="AE32" i="11" s="1"/>
  <c r="BA15" i="12" a="1"/>
  <c r="BA15" i="12" s="1"/>
  <c r="AT83" i="6"/>
  <c r="BC83" i="6" s="1"/>
  <c r="P83" i="11" a="1"/>
  <c r="P83" i="11" s="1"/>
  <c r="S68" i="12" a="1"/>
  <c r="S68" i="12" s="1"/>
  <c r="AJ68" i="12" a="1"/>
  <c r="AJ68" i="12" s="1"/>
  <c r="Q26" i="11" a="1"/>
  <c r="Q26" i="11" s="1"/>
  <c r="AU26" i="6"/>
  <c r="BD26" i="6" s="1"/>
  <c r="Z26" i="11" s="1" a="1"/>
  <c r="Z26" i="11" s="1"/>
  <c r="G19" i="11" a="1"/>
  <c r="G19" i="11" s="1"/>
  <c r="AP19" i="6"/>
  <c r="AY19" i="6" s="1"/>
  <c r="K19" i="11" s="1" a="1"/>
  <c r="K19" i="11" s="1"/>
  <c r="AT64" i="6"/>
  <c r="BC64" i="6" s="1"/>
  <c r="Y64" i="11" s="1" a="1"/>
  <c r="Y64" i="11" s="1"/>
  <c r="P64" i="11" a="1"/>
  <c r="P64" i="11" s="1"/>
  <c r="AX29" i="6"/>
  <c r="AD29" i="11" a="1"/>
  <c r="AD29" i="11" s="1"/>
  <c r="AO20" i="6"/>
  <c r="AN20" i="6"/>
  <c r="X14" i="11" a="1"/>
  <c r="X14" i="11" s="1"/>
  <c r="AW14" i="6"/>
  <c r="M53" i="11" a="1"/>
  <c r="M53" i="11" s="1"/>
  <c r="M53" i="7" a="1"/>
  <c r="M53" i="7" s="1"/>
  <c r="BF29" i="6"/>
  <c r="I29" i="11" a="1"/>
  <c r="I29" i="11" s="1"/>
  <c r="AD29" i="12" s="1" a="1"/>
  <c r="AD29" i="12" s="1"/>
  <c r="P89" i="7" a="1"/>
  <c r="P89" i="7" s="1"/>
  <c r="K89" i="8" s="1" a="1"/>
  <c r="K89" i="8" s="1"/>
  <c r="P72" i="11" a="1"/>
  <c r="P72" i="11" s="1"/>
  <c r="BP76" i="6"/>
  <c r="BQ76" i="6" s="1"/>
  <c r="R76" i="14" s="1" a="1"/>
  <c r="R76" i="14" s="1"/>
  <c r="BH76" i="15" s="1" a="1"/>
  <c r="BH76" i="15" s="1"/>
  <c r="Q76" i="14" a="1"/>
  <c r="Q76" i="14" s="1"/>
  <c r="V43" i="14" a="1"/>
  <c r="V43" i="14" s="1"/>
  <c r="AO43" i="15" s="1" a="1"/>
  <c r="AO43" i="15" s="1"/>
  <c r="BR43" i="6"/>
  <c r="BS43" i="6" s="1"/>
  <c r="W43" i="14" s="1" a="1"/>
  <c r="W43" i="14" s="1"/>
  <c r="BF43" i="15" s="1" a="1"/>
  <c r="BF43" i="15" s="1"/>
  <c r="AX100" i="12" a="1"/>
  <c r="AX100" i="12" s="1"/>
  <c r="P100" i="12" a="1"/>
  <c r="P100" i="12" s="1"/>
  <c r="P80" i="12" a="1"/>
  <c r="P80" i="12" s="1"/>
  <c r="AX80" i="12" a="1"/>
  <c r="AX80" i="12" s="1"/>
  <c r="V35" i="14" a="1"/>
  <c r="V35" i="14" s="1"/>
  <c r="BR35" i="6"/>
  <c r="BS35" i="6" s="1"/>
  <c r="W35" i="14" s="1" a="1"/>
  <c r="W35" i="14" s="1"/>
  <c r="G22" i="14" a="1"/>
  <c r="G22" i="14" s="1"/>
  <c r="M22" i="15" s="1" a="1"/>
  <c r="M22" i="15" s="1"/>
  <c r="BL22" i="6"/>
  <c r="BM22" i="6" s="1"/>
  <c r="H22" i="14" s="1" a="1"/>
  <c r="H22" i="14" s="1"/>
  <c r="AF22" i="15" s="1" a="1"/>
  <c r="AF22" i="15" s="1"/>
  <c r="O15" i="12" a="1"/>
  <c r="O15" i="12" s="1"/>
  <c r="AW15" i="12" a="1"/>
  <c r="AW15" i="12" s="1"/>
  <c r="AT18" i="6"/>
  <c r="BC18" i="6" s="1"/>
  <c r="Y18" i="11" s="1" a="1"/>
  <c r="Y18" i="11" s="1"/>
  <c r="Z18" i="12" s="1" a="1"/>
  <c r="Z18" i="12" s="1"/>
  <c r="AG80" i="12" a="1"/>
  <c r="AG80" i="12" s="1"/>
  <c r="BO80" i="12" a="1"/>
  <c r="BO80" i="12" s="1"/>
  <c r="BO84" i="12" a="1"/>
  <c r="BO84" i="12" s="1"/>
  <c r="AG84" i="12" a="1"/>
  <c r="AG84" i="12" s="1"/>
  <c r="AV7" i="6"/>
  <c r="BE7" i="6" s="1"/>
  <c r="AE7" i="11" s="1" a="1"/>
  <c r="AE7" i="11" s="1"/>
  <c r="AG18" i="12" a="1"/>
  <c r="AG18" i="12" s="1"/>
  <c r="BO18" i="12" a="1"/>
  <c r="BO18" i="12" s="1"/>
  <c r="P47" i="8" a="1"/>
  <c r="P47" i="8" s="1"/>
  <c r="AX47" i="8" a="1"/>
  <c r="AX47" i="8" s="1"/>
  <c r="BN84" i="6"/>
  <c r="BO84" i="6" s="1"/>
  <c r="M84" i="14" s="1" a="1"/>
  <c r="M84" i="14" s="1"/>
  <c r="L84" i="14" a="1"/>
  <c r="L84" i="14" s="1"/>
  <c r="X73" i="6"/>
  <c r="AG73" i="6" s="1"/>
  <c r="Y73" i="7" s="1" a="1"/>
  <c r="Y73" i="7" s="1"/>
  <c r="O80" i="12" a="1"/>
  <c r="O80" i="12" s="1"/>
  <c r="AW80" i="12" a="1"/>
  <c r="AW80" i="12" s="1"/>
  <c r="BF20" i="6"/>
  <c r="P81" i="8" a="1"/>
  <c r="P81" i="8" s="1"/>
  <c r="AX81" i="8" a="1"/>
  <c r="AX81" i="8" s="1"/>
  <c r="M63" i="11" a="1"/>
  <c r="M63" i="11" s="1"/>
  <c r="M63" i="7" a="1"/>
  <c r="M63" i="7" s="1"/>
  <c r="Q43" i="6"/>
  <c r="P43" i="6"/>
  <c r="Y28" i="6"/>
  <c r="X28" i="7" a="1"/>
  <c r="X28" i="7" s="1"/>
  <c r="W82" i="7" a="1"/>
  <c r="W82" i="7" s="1"/>
  <c r="X82" i="6"/>
  <c r="AG82" i="6" s="1"/>
  <c r="Y82" i="7" s="1" a="1"/>
  <c r="Y82" i="7" s="1"/>
  <c r="S24" i="6"/>
  <c r="AB24" i="6" s="1"/>
  <c r="J24" i="7" s="1" a="1"/>
  <c r="J24" i="7" s="1"/>
  <c r="H24" i="7" a="1"/>
  <c r="H24" i="7" s="1"/>
  <c r="W16" i="6"/>
  <c r="AF16" i="6" s="1"/>
  <c r="S16" i="7" s="1" a="1"/>
  <c r="S16" i="7" s="1"/>
  <c r="Q16" i="7" a="1"/>
  <c r="Q16" i="7" s="1"/>
  <c r="AQ60" i="6"/>
  <c r="AZ60" i="6" s="1"/>
  <c r="L60" i="11" s="1" a="1"/>
  <c r="L60" i="11" s="1"/>
  <c r="AP60" i="6"/>
  <c r="AY60" i="6" s="1"/>
  <c r="G60" i="11" a="1"/>
  <c r="G60" i="11" s="1"/>
  <c r="H60" i="11" a="1"/>
  <c r="H60" i="11" s="1"/>
  <c r="BF18" i="6"/>
  <c r="I18" i="11" a="1"/>
  <c r="I18" i="11" s="1"/>
  <c r="AD18" i="12" s="1" a="1"/>
  <c r="AD18" i="12" s="1"/>
  <c r="BG83" i="6"/>
  <c r="W16" i="11" a="1"/>
  <c r="W16" i="11" s="1"/>
  <c r="AV16" i="6"/>
  <c r="BE16" i="6" s="1"/>
  <c r="AE16" i="11" s="1" a="1"/>
  <c r="AE16" i="11" s="1"/>
  <c r="G83" i="7" a="1"/>
  <c r="G83" i="7" s="1"/>
  <c r="AU83" i="8" s="1" a="1"/>
  <c r="AU83" i="8" s="1"/>
  <c r="R83" i="6"/>
  <c r="AA83" i="6" s="1"/>
  <c r="I83" i="7" s="1" a="1"/>
  <c r="I83" i="7" s="1"/>
  <c r="BL83" i="8" s="1" a="1"/>
  <c r="BL83" i="8" s="1"/>
  <c r="V77" i="6"/>
  <c r="AE77" i="6" s="1"/>
  <c r="R77" i="7" s="1" a="1"/>
  <c r="R77" i="7" s="1"/>
  <c r="W77" i="6"/>
  <c r="AF77" i="6" s="1"/>
  <c r="S77" i="7" s="1" a="1"/>
  <c r="S77" i="7" s="1"/>
  <c r="Q77" i="7" a="1"/>
  <c r="Q77" i="7" s="1"/>
  <c r="W29" i="7" a="1"/>
  <c r="W29" i="7" s="1"/>
  <c r="X29" i="6"/>
  <c r="AG29" i="6" s="1"/>
  <c r="Y29" i="7" s="1" a="1"/>
  <c r="Y29" i="7" s="1"/>
  <c r="Y30" i="6"/>
  <c r="X30" i="7" a="1"/>
  <c r="X30" i="7" s="1"/>
  <c r="P76" i="7" a="1"/>
  <c r="P76" i="7" s="1"/>
  <c r="K76" i="8" s="1" a="1"/>
  <c r="K76" i="8" s="1"/>
  <c r="V76" i="6"/>
  <c r="AE76" i="6" s="1"/>
  <c r="R76" i="7" s="1" a="1"/>
  <c r="R76" i="7" s="1"/>
  <c r="BJ76" i="8" s="1" a="1"/>
  <c r="BJ76" i="8" s="1"/>
  <c r="W74" i="6"/>
  <c r="AF74" i="6" s="1"/>
  <c r="S74" i="7" s="1" a="1"/>
  <c r="S74" i="7" s="1"/>
  <c r="P74" i="7" a="1"/>
  <c r="P74" i="7" s="1"/>
  <c r="V74" i="6"/>
  <c r="AE74" i="6" s="1"/>
  <c r="R74" i="7" s="1" a="1"/>
  <c r="R74" i="7" s="1"/>
  <c r="Q74" i="7" a="1"/>
  <c r="Q74" i="7" s="1"/>
  <c r="X50" i="7" a="1"/>
  <c r="X50" i="7" s="1"/>
  <c r="Y50" i="6"/>
  <c r="U18" i="6"/>
  <c r="AD18" i="6" s="1"/>
  <c r="L18" i="7" s="1" a="1"/>
  <c r="L18" i="7" s="1"/>
  <c r="AX18" i="8" s="1" a="1"/>
  <c r="AX18" i="8" s="1"/>
  <c r="N18" i="7" a="1"/>
  <c r="N18" i="7" s="1"/>
  <c r="BO18" i="8" s="1" a="1"/>
  <c r="BO18" i="8" s="1"/>
  <c r="Z12" i="6"/>
  <c r="AD12" i="7" a="1"/>
  <c r="AD12" i="7" s="1"/>
  <c r="W71" i="7" a="1"/>
  <c r="W71" i="7" s="1"/>
  <c r="X71" i="6"/>
  <c r="AG71" i="6" s="1"/>
  <c r="Y71" i="7" s="1" a="1"/>
  <c r="Y71" i="7" s="1"/>
  <c r="V63" i="6"/>
  <c r="AE63" i="6" s="1"/>
  <c r="R63" i="7" s="1" a="1"/>
  <c r="R63" i="7" s="1"/>
  <c r="BJ63" i="8" s="1" a="1"/>
  <c r="BJ63" i="8" s="1"/>
  <c r="P63" i="7" a="1"/>
  <c r="P63" i="7" s="1"/>
  <c r="AS63" i="8" s="1" a="1"/>
  <c r="AS63" i="8" s="1"/>
  <c r="Z61" i="6"/>
  <c r="AD61" i="7" a="1"/>
  <c r="AD61" i="7" s="1"/>
  <c r="BH6" i="5"/>
  <c r="U95" i="6"/>
  <c r="AD95" i="6" s="1"/>
  <c r="L95" i="7" s="1" a="1"/>
  <c r="L95" i="7" s="1"/>
  <c r="P95" i="8" s="1" a="1"/>
  <c r="P95" i="8" s="1"/>
  <c r="N95" i="7" a="1"/>
  <c r="N95" i="7" s="1"/>
  <c r="BO95" i="8" s="1" a="1"/>
  <c r="BO95" i="8" s="1"/>
  <c r="W87" i="6"/>
  <c r="AF87" i="6" s="1"/>
  <c r="S87" i="7" s="1" a="1"/>
  <c r="S87" i="7" s="1"/>
  <c r="Q87" i="7" a="1"/>
  <c r="Q87" i="7" s="1"/>
  <c r="Q27" i="7" a="1"/>
  <c r="Q27" i="7" s="1"/>
  <c r="W27" i="6"/>
  <c r="AF27" i="6" s="1"/>
  <c r="S27" i="7" s="1" a="1"/>
  <c r="S27" i="7" s="1"/>
  <c r="W14" i="7" a="1"/>
  <c r="W14" i="7" s="1"/>
  <c r="X14" i="6"/>
  <c r="AG14" i="6" s="1"/>
  <c r="Y14" i="7" s="1" a="1"/>
  <c r="Y14" i="7" s="1"/>
  <c r="AD87" i="7" a="1"/>
  <c r="AD87" i="7" s="1"/>
  <c r="Z87" i="6"/>
  <c r="H92" i="7" a="1"/>
  <c r="H92" i="7" s="1"/>
  <c r="S92" i="6"/>
  <c r="AB92" i="6" s="1"/>
  <c r="J92" i="7" s="1" a="1"/>
  <c r="J92" i="7" s="1"/>
  <c r="U62" i="6"/>
  <c r="AD62" i="6" s="1"/>
  <c r="L62" i="7" s="1" a="1"/>
  <c r="L62" i="7" s="1"/>
  <c r="AX62" i="8" s="1" a="1"/>
  <c r="AX62" i="8" s="1"/>
  <c r="N62" i="7" a="1"/>
  <c r="N62" i="7" s="1"/>
  <c r="BO62" i="8" s="1" a="1"/>
  <c r="BO62" i="8" s="1"/>
  <c r="Y69" i="6"/>
  <c r="X69" i="7" a="1"/>
  <c r="X69" i="7" s="1"/>
  <c r="S20" i="6"/>
  <c r="AB20" i="6" s="1"/>
  <c r="J20" i="7" s="1" a="1"/>
  <c r="J20" i="7" s="1"/>
  <c r="H20" i="7" a="1"/>
  <c r="H20" i="7" s="1"/>
  <c r="X13" i="6"/>
  <c r="AG13" i="6" s="1"/>
  <c r="Y13" i="7" s="1" a="1"/>
  <c r="Y13" i="7" s="1"/>
  <c r="Y13" i="6"/>
  <c r="X13" i="7" a="1"/>
  <c r="X13" i="7" s="1"/>
  <c r="AD80" i="7" a="1"/>
  <c r="AD80" i="7" s="1"/>
  <c r="Z80" i="6"/>
  <c r="Z16" i="6"/>
  <c r="AD16" i="7" a="1"/>
  <c r="AD16" i="7" s="1"/>
  <c r="P94" i="7" a="1"/>
  <c r="P94" i="7" s="1"/>
  <c r="V94" i="6"/>
  <c r="AE94" i="6" s="1"/>
  <c r="R94" i="7" s="1" a="1"/>
  <c r="R94" i="7" s="1"/>
  <c r="Y68" i="6"/>
  <c r="X68" i="7" a="1"/>
  <c r="X68" i="7" s="1"/>
  <c r="U49" i="6"/>
  <c r="AD49" i="6" s="1"/>
  <c r="L49" i="7" s="1" a="1"/>
  <c r="L49" i="7" s="1"/>
  <c r="P49" i="8" s="1" a="1"/>
  <c r="P49" i="8" s="1"/>
  <c r="N49" i="7" a="1"/>
  <c r="N49" i="7" s="1"/>
  <c r="AG49" i="8" s="1" a="1"/>
  <c r="AG49" i="8" s="1"/>
  <c r="W35" i="6"/>
  <c r="AF35" i="6" s="1"/>
  <c r="S35" i="7" s="1" a="1"/>
  <c r="S35" i="7" s="1"/>
  <c r="Q35" i="7" a="1"/>
  <c r="Q35" i="7" s="1"/>
  <c r="Q24" i="6"/>
  <c r="P24" i="6"/>
  <c r="W90" i="7" a="1"/>
  <c r="W90" i="7" s="1"/>
  <c r="X90" i="6"/>
  <c r="AG90" i="6" s="1"/>
  <c r="Y90" i="7" s="1" a="1"/>
  <c r="Y90" i="7" s="1"/>
  <c r="U66" i="6"/>
  <c r="AD66" i="6" s="1"/>
  <c r="L66" i="7" s="1" a="1"/>
  <c r="L66" i="7" s="1"/>
  <c r="AX66" i="8" s="1" a="1"/>
  <c r="AX66" i="8" s="1"/>
  <c r="N66" i="7" a="1"/>
  <c r="N66" i="7" s="1"/>
  <c r="Y51" i="6"/>
  <c r="X51" i="7" a="1"/>
  <c r="X51" i="7" s="1"/>
  <c r="X23" i="7" a="1"/>
  <c r="X23" i="7" s="1"/>
  <c r="W23" i="7" a="1"/>
  <c r="W23" i="7" s="1"/>
  <c r="X23" i="6"/>
  <c r="AG23" i="6" s="1"/>
  <c r="Y23" i="7" s="1" a="1"/>
  <c r="Y23" i="7" s="1"/>
  <c r="Y23" i="6"/>
  <c r="S13" i="6"/>
  <c r="AB13" i="6" s="1"/>
  <c r="J13" i="7" s="1" a="1"/>
  <c r="J13" i="7" s="1"/>
  <c r="H13" i="7" a="1"/>
  <c r="H13" i="7" s="1"/>
  <c r="W91" i="6"/>
  <c r="AF91" i="6" s="1"/>
  <c r="S91" i="7" s="1" a="1"/>
  <c r="S91" i="7" s="1"/>
  <c r="Q91" i="7" a="1"/>
  <c r="Q91" i="7" s="1"/>
  <c r="Z67" i="6"/>
  <c r="AD67" i="7" a="1"/>
  <c r="AD67" i="7" s="1"/>
  <c r="Z42" i="6"/>
  <c r="AD42" i="7" a="1"/>
  <c r="AD42" i="7" s="1"/>
  <c r="U16" i="6"/>
  <c r="AD16" i="6" s="1"/>
  <c r="L16" i="7" s="1" a="1"/>
  <c r="L16" i="7" s="1"/>
  <c r="AX16" i="8" s="1" a="1"/>
  <c r="AX16" i="8" s="1"/>
  <c r="N16" i="7" a="1"/>
  <c r="N16" i="7" s="1"/>
  <c r="BO16" i="8" s="1" a="1"/>
  <c r="BO16" i="8" s="1"/>
  <c r="U12" i="6"/>
  <c r="AD12" i="6" s="1"/>
  <c r="L12" i="7" s="1" a="1"/>
  <c r="L12" i="7" s="1"/>
  <c r="AX12" i="8" s="1" a="1"/>
  <c r="AX12" i="8" s="1"/>
  <c r="N12" i="7" a="1"/>
  <c r="N12" i="7" s="1"/>
  <c r="BO12" i="8" s="1" a="1"/>
  <c r="BO12" i="8" s="1"/>
  <c r="Q12" i="7" a="1"/>
  <c r="Q12" i="7" s="1"/>
  <c r="W12" i="6"/>
  <c r="AF12" i="6" s="1"/>
  <c r="S12" i="7" s="1" a="1"/>
  <c r="S12" i="7" s="1"/>
  <c r="Z38" i="6"/>
  <c r="AD38" i="7" a="1"/>
  <c r="AD38" i="7" s="1"/>
  <c r="Y47" i="6"/>
  <c r="X47" i="7" a="1"/>
  <c r="X47" i="7" s="1"/>
  <c r="Y39" i="6"/>
  <c r="X39" i="7" a="1"/>
  <c r="X39" i="7" s="1"/>
  <c r="H12" i="7" a="1"/>
  <c r="H12" i="7" s="1"/>
  <c r="S12" i="6"/>
  <c r="AB12" i="6" s="1"/>
  <c r="J12" i="7" s="1" a="1"/>
  <c r="J12" i="7" s="1"/>
  <c r="R17" i="6"/>
  <c r="AA17" i="6" s="1"/>
  <c r="I17" i="7" s="1" a="1"/>
  <c r="I17" i="7" s="1"/>
  <c r="G17" i="7" a="1"/>
  <c r="G17" i="7" s="1"/>
  <c r="AW79" i="6"/>
  <c r="X79" i="11" a="1"/>
  <c r="X79" i="11" s="1"/>
  <c r="Q44" i="11" a="1"/>
  <c r="Q44" i="11" s="1"/>
  <c r="AU44" i="6"/>
  <c r="BD44" i="6" s="1"/>
  <c r="Z44" i="11" s="1" a="1"/>
  <c r="Z44" i="11" s="1"/>
  <c r="W42" i="11" a="1"/>
  <c r="W42" i="11" s="1"/>
  <c r="AQ42" i="12" s="1" a="1"/>
  <c r="AQ42" i="12" s="1"/>
  <c r="AV42" i="6"/>
  <c r="BE42" i="6" s="1"/>
  <c r="AE42" i="11" s="1" a="1"/>
  <c r="AE42" i="11" s="1"/>
  <c r="K56" i="11" a="1"/>
  <c r="K56" i="11" s="1"/>
  <c r="AV56" i="12" s="1" a="1"/>
  <c r="AV56" i="12" s="1"/>
  <c r="Q43" i="12" a="1"/>
  <c r="Q43" i="12" s="1"/>
  <c r="AU23" i="6"/>
  <c r="BD23" i="6" s="1"/>
  <c r="Z23" i="11" s="1" a="1"/>
  <c r="Z23" i="11" s="1"/>
  <c r="Q23" i="11" a="1"/>
  <c r="Q23" i="11" s="1"/>
  <c r="P71" i="12" a="1"/>
  <c r="P71" i="12" s="1"/>
  <c r="M68" i="12" a="1"/>
  <c r="M68" i="12" s="1"/>
  <c r="Q68" i="15" a="1"/>
  <c r="Q68" i="15" s="1"/>
  <c r="G31" i="12" a="1"/>
  <c r="G31" i="12" s="1"/>
  <c r="BC31" i="12" a="1"/>
  <c r="BC31" i="12" s="1"/>
  <c r="U31" i="12" a="1"/>
  <c r="U31" i="12" s="1"/>
  <c r="AO31" i="12" a="1"/>
  <c r="AO31" i="12" s="1"/>
  <c r="BO33" i="12" a="1"/>
  <c r="BO33" i="12" s="1"/>
  <c r="AG33" i="12" a="1"/>
  <c r="AG33" i="12" s="1"/>
  <c r="G56" i="11" a="1"/>
  <c r="G56" i="11" s="1"/>
  <c r="W27" i="11" a="1"/>
  <c r="W27" i="11" s="1"/>
  <c r="L23" i="11" a="1"/>
  <c r="L23" i="11" s="1"/>
  <c r="AV80" i="12" a="1"/>
  <c r="AV80" i="12" s="1"/>
  <c r="G72" i="14" a="1"/>
  <c r="G72" i="14" s="1"/>
  <c r="AU72" i="15" s="1" a="1"/>
  <c r="AU72" i="15" s="1"/>
  <c r="BL72" i="6"/>
  <c r="BM72" i="6" s="1"/>
  <c r="H72" i="14" s="1" a="1"/>
  <c r="H72" i="14" s="1"/>
  <c r="BL72" i="15" s="1" a="1"/>
  <c r="BL72" i="15" s="1"/>
  <c r="G100" i="14" a="1"/>
  <c r="G100" i="14" s="1"/>
  <c r="M100" i="15" s="1" a="1"/>
  <c r="M100" i="15" s="1"/>
  <c r="BL100" i="6"/>
  <c r="BM100" i="6" s="1"/>
  <c r="H100" i="14" s="1" a="1"/>
  <c r="H100" i="14" s="1"/>
  <c r="BN100" i="15" s="1" a="1"/>
  <c r="BN100" i="15" s="1"/>
  <c r="W48" i="11" a="1"/>
  <c r="W48" i="11" s="1"/>
  <c r="BF48" i="6"/>
  <c r="I48" i="11" a="1"/>
  <c r="I48" i="11" s="1"/>
  <c r="BO37" i="12" a="1"/>
  <c r="BO37" i="12" s="1"/>
  <c r="AG37" i="12" a="1"/>
  <c r="AG37" i="12" s="1"/>
  <c r="BO35" i="12" a="1"/>
  <c r="BO35" i="12" s="1"/>
  <c r="AG35" i="12" a="1"/>
  <c r="AG35" i="12" s="1"/>
  <c r="BD24" i="3" a="1"/>
  <c r="BD24" i="3" s="1"/>
  <c r="BN24" i="3" s="1" a="1"/>
  <c r="BN24" i="3" s="1"/>
  <c r="X24" i="6" s="1"/>
  <c r="AG24" i="6" s="1"/>
  <c r="Y24" i="7" s="1" a="1"/>
  <c r="Y24" i="7" s="1"/>
  <c r="BE24" i="3" a="1"/>
  <c r="BE24" i="3" s="1"/>
  <c r="BC24" i="3" a="1"/>
  <c r="BC24" i="3" s="1"/>
  <c r="G76" i="7" a="1"/>
  <c r="G76" i="7" s="1"/>
  <c r="BO20" i="8" a="1"/>
  <c r="BO20" i="8" s="1"/>
  <c r="AG20" i="8" a="1"/>
  <c r="AG20" i="8" s="1"/>
  <c r="AX96" i="8" a="1"/>
  <c r="AX96" i="8" s="1"/>
  <c r="P96" i="8" a="1"/>
  <c r="P96" i="8" s="1"/>
  <c r="S17" i="11" a="1"/>
  <c r="S17" i="11" s="1"/>
  <c r="BO46" i="8" a="1"/>
  <c r="BO46" i="8" s="1"/>
  <c r="AG46" i="8" a="1"/>
  <c r="AG46" i="8" s="1"/>
  <c r="P43" i="11" a="1"/>
  <c r="P43" i="11" s="1"/>
  <c r="K43" i="11" s="1" a="1"/>
  <c r="K43" i="11" s="1"/>
  <c r="Y49" i="6"/>
  <c r="X49" i="7" a="1"/>
  <c r="X49" i="7" s="1"/>
  <c r="AQ30" i="6"/>
  <c r="AZ30" i="6" s="1"/>
  <c r="L30" i="11" s="1" a="1"/>
  <c r="L30" i="11" s="1"/>
  <c r="H30" i="11" a="1"/>
  <c r="H30" i="11" s="1"/>
  <c r="O53" i="12" a="1"/>
  <c r="O53" i="12" s="1"/>
  <c r="M53" i="12" a="1"/>
  <c r="M53" i="12" s="1"/>
  <c r="AX39" i="6"/>
  <c r="AD39" i="11" a="1"/>
  <c r="AD39" i="11" s="1"/>
  <c r="Y27" i="6"/>
  <c r="X27" i="7" a="1"/>
  <c r="X27" i="7" s="1"/>
  <c r="X85" i="6"/>
  <c r="AG85" i="6" s="1"/>
  <c r="Y85" i="7" s="1" a="1"/>
  <c r="Y85" i="7" s="1"/>
  <c r="W85" i="7" a="1"/>
  <c r="W85" i="7" s="1"/>
  <c r="Y81" i="6"/>
  <c r="X81" i="7" a="1"/>
  <c r="X81" i="7" s="1"/>
  <c r="X91" i="7" a="1"/>
  <c r="X91" i="7" s="1"/>
  <c r="X91" i="6"/>
  <c r="AG91" i="6" s="1"/>
  <c r="Y91" i="7" s="1" a="1"/>
  <c r="Y91" i="7" s="1"/>
  <c r="Y91" i="6"/>
  <c r="W91" i="7" a="1"/>
  <c r="W91" i="7" s="1"/>
  <c r="Q10" i="7" a="1"/>
  <c r="Q10" i="7" s="1"/>
  <c r="W10" i="6"/>
  <c r="AF10" i="6" s="1"/>
  <c r="S10" i="7" s="1" a="1"/>
  <c r="S10" i="7" s="1"/>
  <c r="U13" i="6"/>
  <c r="AD13" i="6" s="1"/>
  <c r="L13" i="7" s="1" a="1"/>
  <c r="L13" i="7" s="1"/>
  <c r="AX13" i="8" s="1" a="1"/>
  <c r="AX13" i="8" s="1"/>
  <c r="N13" i="7" a="1"/>
  <c r="N13" i="7" s="1"/>
  <c r="BO13" i="8" s="1" a="1"/>
  <c r="BO13" i="8" s="1"/>
  <c r="U87" i="6"/>
  <c r="AD87" i="6" s="1"/>
  <c r="L87" i="7" s="1" a="1"/>
  <c r="L87" i="7" s="1"/>
  <c r="P87" i="8" s="1" a="1"/>
  <c r="P87" i="8" s="1"/>
  <c r="N87" i="7" a="1"/>
  <c r="N87" i="7" s="1"/>
  <c r="AG87" i="8" s="1" a="1"/>
  <c r="AG87" i="8" s="1"/>
  <c r="U19" i="6"/>
  <c r="AD19" i="6" s="1"/>
  <c r="L19" i="7" s="1" a="1"/>
  <c r="L19" i="7" s="1"/>
  <c r="P19" i="8" s="1" a="1"/>
  <c r="P19" i="8" s="1"/>
  <c r="N19" i="7" a="1"/>
  <c r="N19" i="7" s="1"/>
  <c r="S67" i="6"/>
  <c r="AB67" i="6" s="1"/>
  <c r="J67" i="7" s="1" a="1"/>
  <c r="J67" i="7" s="1"/>
  <c r="H67" i="7" a="1"/>
  <c r="H67" i="7" s="1"/>
  <c r="Q62" i="6"/>
  <c r="P62" i="6"/>
  <c r="R44" i="6"/>
  <c r="AA44" i="6" s="1"/>
  <c r="I44" i="7" s="1" a="1"/>
  <c r="I44" i="7" s="1"/>
  <c r="G44" i="7" a="1"/>
  <c r="G44" i="7" s="1"/>
  <c r="U10" i="6"/>
  <c r="AD10" i="6" s="1"/>
  <c r="L10" i="7" s="1" a="1"/>
  <c r="L10" i="7" s="1"/>
  <c r="AX10" i="8" s="1" a="1"/>
  <c r="AX10" i="8" s="1"/>
  <c r="N10" i="7" a="1"/>
  <c r="N10" i="7" s="1"/>
  <c r="Z83" i="6"/>
  <c r="AD83" i="7" a="1"/>
  <c r="AD83" i="7" s="1"/>
  <c r="U32" i="6"/>
  <c r="AD32" i="6" s="1"/>
  <c r="L32" i="7" s="1" a="1"/>
  <c r="L32" i="7" s="1"/>
  <c r="AX32" i="8" s="1" a="1"/>
  <c r="AX32" i="8" s="1"/>
  <c r="N32" i="7" a="1"/>
  <c r="N32" i="7" s="1"/>
  <c r="BO32" i="8" s="1" a="1"/>
  <c r="BO32" i="8" s="1"/>
  <c r="Y26" i="6"/>
  <c r="X26" i="7" a="1"/>
  <c r="X26" i="7" s="1"/>
  <c r="R87" i="6"/>
  <c r="AA87" i="6" s="1"/>
  <c r="I87" i="7" s="1" a="1"/>
  <c r="I87" i="7" s="1"/>
  <c r="G87" i="7" a="1"/>
  <c r="G87" i="7" s="1"/>
  <c r="AD74" i="7" a="1"/>
  <c r="AD74" i="7" s="1"/>
  <c r="Z74" i="6"/>
  <c r="W32" i="6"/>
  <c r="AF32" i="6" s="1"/>
  <c r="S32" i="7" s="1" a="1"/>
  <c r="S32" i="7" s="1"/>
  <c r="Q32" i="7" a="1"/>
  <c r="Q32" i="7" s="1"/>
  <c r="W42" i="6"/>
  <c r="AF42" i="6" s="1"/>
  <c r="S42" i="7" s="1" a="1"/>
  <c r="S42" i="7" s="1"/>
  <c r="Q42" i="7" a="1"/>
  <c r="Q42" i="7" s="1"/>
  <c r="U98" i="6"/>
  <c r="AD98" i="6" s="1"/>
  <c r="L98" i="7" s="1" a="1"/>
  <c r="L98" i="7" s="1"/>
  <c r="P98" i="8" s="1" a="1"/>
  <c r="P98" i="8" s="1"/>
  <c r="N98" i="7" a="1"/>
  <c r="N98" i="7" s="1"/>
  <c r="AG98" i="8" s="1" a="1"/>
  <c r="AG98" i="8" s="1"/>
  <c r="AE86" i="8" a="1"/>
  <c r="AE86" i="8" s="1"/>
  <c r="U48" i="6"/>
  <c r="AD48" i="6" s="1"/>
  <c r="L48" i="7" s="1" a="1"/>
  <c r="L48" i="7" s="1"/>
  <c r="AX48" i="8" s="1" a="1"/>
  <c r="AX48" i="8" s="1"/>
  <c r="N48" i="7" a="1"/>
  <c r="N48" i="7" s="1"/>
  <c r="BL71" i="6"/>
  <c r="BM71" i="6" s="1"/>
  <c r="H71" i="14" s="1" a="1"/>
  <c r="H71" i="14" s="1"/>
  <c r="G71" i="14" a="1"/>
  <c r="G71" i="14" s="1"/>
  <c r="P7" i="11" a="1"/>
  <c r="P7" i="11" s="1"/>
  <c r="K7" i="12" s="1" a="1"/>
  <c r="K7" i="12" s="1"/>
  <c r="AT7" i="6"/>
  <c r="BC7" i="6" s="1"/>
  <c r="Y7" i="11" s="1" a="1"/>
  <c r="Y7" i="11" s="1"/>
  <c r="BH7" i="12" s="1" a="1"/>
  <c r="BH7" i="12" s="1"/>
  <c r="AW52" i="6"/>
  <c r="X52" i="11" a="1"/>
  <c r="X52" i="11" s="1"/>
  <c r="AF31" i="12" a="1"/>
  <c r="AF31" i="12" s="1"/>
  <c r="AS14" i="6"/>
  <c r="BB14" i="6" s="1"/>
  <c r="S14" i="11" s="1" a="1"/>
  <c r="S14" i="11" s="1"/>
  <c r="N14" i="11" a="1"/>
  <c r="N14" i="11" s="1"/>
  <c r="AG14" i="12" s="1" a="1"/>
  <c r="AG14" i="12" s="1"/>
  <c r="AU32" i="6"/>
  <c r="BD32" i="6" s="1"/>
  <c r="Z32" i="11" s="1" a="1"/>
  <c r="Z32" i="11" s="1"/>
  <c r="P32" i="11" a="1"/>
  <c r="P32" i="11" s="1"/>
  <c r="Q32" i="11" a="1"/>
  <c r="Q32" i="11" s="1"/>
  <c r="AQ20" i="6"/>
  <c r="AZ20" i="6" s="1"/>
  <c r="L20" i="11" s="1" a="1"/>
  <c r="L20" i="11" s="1"/>
  <c r="H20" i="11" a="1"/>
  <c r="H20" i="11" s="1"/>
  <c r="P44" i="8" a="1"/>
  <c r="P44" i="8" s="1"/>
  <c r="AX44" i="8" a="1"/>
  <c r="AX44" i="8" s="1"/>
  <c r="G9" i="7" a="1"/>
  <c r="G9" i="7" s="1"/>
  <c r="R9" i="6"/>
  <c r="AA9" i="6" s="1"/>
  <c r="I9" i="7" s="1" a="1"/>
  <c r="I9" i="7" s="1"/>
  <c r="BG57" i="6"/>
  <c r="J57" i="11" a="1"/>
  <c r="J57" i="11" s="1"/>
  <c r="AP75" i="6"/>
  <c r="AY75" i="6" s="1"/>
  <c r="K75" i="11" s="1" a="1"/>
  <c r="K75" i="11" s="1"/>
  <c r="G75" i="11" a="1"/>
  <c r="G75" i="11" s="1"/>
  <c r="AU75" i="12" s="1" a="1"/>
  <c r="AU75" i="12" s="1"/>
  <c r="AO86" i="6"/>
  <c r="AN86" i="6"/>
  <c r="L86" i="5" a="1"/>
  <c r="L86" i="5" s="1"/>
  <c r="AD86" i="5" s="1" a="1"/>
  <c r="AD86" i="5" s="1"/>
  <c r="M86" i="11" s="1" a="1"/>
  <c r="M86" i="11" s="1"/>
  <c r="BG73" i="6"/>
  <c r="J73" i="11" a="1"/>
  <c r="J73" i="11" s="1"/>
  <c r="W95" i="11" a="1"/>
  <c r="W95" i="11" s="1"/>
  <c r="I95" i="12" s="1" a="1"/>
  <c r="I95" i="12" s="1"/>
  <c r="BR56" i="6"/>
  <c r="BS56" i="6" s="1"/>
  <c r="W56" i="14" s="1" a="1"/>
  <c r="W56" i="14" s="1"/>
  <c r="V56" i="14" a="1"/>
  <c r="V56" i="14" s="1"/>
  <c r="BP11" i="6"/>
  <c r="BQ11" i="6" s="1"/>
  <c r="R11" i="14" s="1" a="1"/>
  <c r="R11" i="14" s="1"/>
  <c r="Q11" i="14" a="1"/>
  <c r="Q11" i="14" s="1"/>
  <c r="BP74" i="6"/>
  <c r="BQ74" i="6" s="1"/>
  <c r="R74" i="14" s="1" a="1"/>
  <c r="R74" i="14" s="1"/>
  <c r="BH74" i="15" s="1" a="1"/>
  <c r="BH74" i="15" s="1"/>
  <c r="Q74" i="14" a="1"/>
  <c r="Q74" i="14" s="1"/>
  <c r="BP36" i="6"/>
  <c r="BQ36" i="6" s="1"/>
  <c r="R36" i="14" s="1" a="1"/>
  <c r="R36" i="14" s="1"/>
  <c r="Q36" i="14" a="1"/>
  <c r="Q36" i="14" s="1"/>
  <c r="AG49" i="12" a="1"/>
  <c r="AG49" i="12" s="1"/>
  <c r="BO49" i="12" a="1"/>
  <c r="BO49" i="12" s="1"/>
  <c r="G64" i="14" a="1"/>
  <c r="G64" i="14" s="1"/>
  <c r="AU64" i="15" s="1" a="1"/>
  <c r="AU64" i="15" s="1"/>
  <c r="BL64" i="6"/>
  <c r="BM64" i="6" s="1"/>
  <c r="H64" i="14" s="1" a="1"/>
  <c r="H64" i="14" s="1"/>
  <c r="BN64" i="15" s="1" a="1"/>
  <c r="BN64" i="15" s="1"/>
  <c r="BR71" i="6"/>
  <c r="BS71" i="6" s="1"/>
  <c r="W71" i="14" s="1" a="1"/>
  <c r="W71" i="14" s="1"/>
  <c r="V71" i="14" a="1"/>
  <c r="V71" i="14" s="1"/>
  <c r="L27" i="14" a="1"/>
  <c r="L27" i="14" s="1"/>
  <c r="BN27" i="6"/>
  <c r="BO27" i="6" s="1"/>
  <c r="M27" i="14" s="1" a="1"/>
  <c r="M27" i="14" s="1"/>
  <c r="BF75" i="15" a="1"/>
  <c r="BF75" i="15" s="1"/>
  <c r="BT75" i="15" a="1"/>
  <c r="BT75" i="15" s="1"/>
  <c r="AL75" i="15" a="1"/>
  <c r="AL75" i="15" s="1"/>
  <c r="X75" i="15" a="1"/>
  <c r="X75" i="15" s="1"/>
  <c r="BP30" i="6"/>
  <c r="BQ30" i="6" s="1"/>
  <c r="R30" i="14" s="1" a="1"/>
  <c r="R30" i="14" s="1"/>
  <c r="BR30" i="15" s="1" a="1"/>
  <c r="BR30" i="15" s="1"/>
  <c r="Q30" i="14" a="1"/>
  <c r="Q30" i="14" s="1"/>
  <c r="I98" i="11" a="1"/>
  <c r="I98" i="11" s="1"/>
  <c r="AG97" i="8" a="1"/>
  <c r="AG97" i="8" s="1"/>
  <c r="BO97" i="8" a="1"/>
  <c r="BO97" i="8" s="1"/>
  <c r="AG67" i="8" a="1"/>
  <c r="AG67" i="8" s="1"/>
  <c r="BO67" i="8" a="1"/>
  <c r="BO67" i="8" s="1"/>
  <c r="P61" i="7" a="1"/>
  <c r="P61" i="7" s="1"/>
  <c r="V99" i="6"/>
  <c r="AE99" i="6" s="1"/>
  <c r="R99" i="7" s="1" a="1"/>
  <c r="R99" i="7" s="1"/>
  <c r="X9" i="6"/>
  <c r="AG9" i="6" s="1"/>
  <c r="Y9" i="7" s="1" a="1"/>
  <c r="Y9" i="7" s="1"/>
  <c r="P42" i="8" a="1"/>
  <c r="P42" i="8" s="1"/>
  <c r="AX42" i="8" a="1"/>
  <c r="AX42" i="8" s="1"/>
  <c r="BG22" i="6"/>
  <c r="J22" i="11" a="1"/>
  <c r="J22" i="11" s="1"/>
  <c r="M57" i="11" a="1"/>
  <c r="M57" i="11" s="1"/>
  <c r="AE57" i="12" s="1" a="1"/>
  <c r="AE57" i="12" s="1"/>
  <c r="M57" i="7" a="1"/>
  <c r="M57" i="7" s="1"/>
  <c r="BM57" i="8" s="1" a="1"/>
  <c r="BM57" i="8" s="1"/>
  <c r="W17" i="7" a="1"/>
  <c r="W17" i="7" s="1"/>
  <c r="Z97" i="6"/>
  <c r="AD97" i="7" a="1"/>
  <c r="AD97" i="7" s="1"/>
  <c r="W98" i="6"/>
  <c r="AF98" i="6" s="1"/>
  <c r="S98" i="7" s="1" a="1"/>
  <c r="S98" i="7" s="1"/>
  <c r="Q98" i="7" a="1"/>
  <c r="Q98" i="7" s="1"/>
  <c r="R88" i="6"/>
  <c r="AA88" i="6" s="1"/>
  <c r="I88" i="7" s="1" a="1"/>
  <c r="I88" i="7" s="1"/>
  <c r="S88" i="6"/>
  <c r="AB88" i="6" s="1"/>
  <c r="J88" i="7" s="1" a="1"/>
  <c r="J88" i="7" s="1"/>
  <c r="H88" i="7" a="1"/>
  <c r="H88" i="7" s="1"/>
  <c r="G88" i="7" a="1"/>
  <c r="G88" i="7" s="1"/>
  <c r="W74" i="7" a="1"/>
  <c r="W74" i="7" s="1"/>
  <c r="X74" i="6"/>
  <c r="AG74" i="6" s="1"/>
  <c r="Y74" i="7" s="1" a="1"/>
  <c r="Y74" i="7" s="1"/>
  <c r="Y74" i="6"/>
  <c r="X74" i="7" a="1"/>
  <c r="X74" i="7" s="1"/>
  <c r="AD63" i="7" a="1"/>
  <c r="AD63" i="7" s="1"/>
  <c r="Z63" i="6"/>
  <c r="Y88" i="6"/>
  <c r="X88" i="7" a="1"/>
  <c r="X88" i="7" s="1"/>
  <c r="H86" i="11" a="1"/>
  <c r="H86" i="11" s="1"/>
  <c r="AQ86" i="6"/>
  <c r="AZ86" i="6" s="1"/>
  <c r="L86" i="11" s="1" a="1"/>
  <c r="L86" i="11" s="1"/>
  <c r="P86" i="12" s="1" a="1"/>
  <c r="P86" i="12" s="1"/>
  <c r="AS85" i="6"/>
  <c r="BB85" i="6" s="1"/>
  <c r="S85" i="11" s="1" a="1"/>
  <c r="S85" i="11" s="1"/>
  <c r="BP85" i="12" s="1" a="1"/>
  <c r="BP85" i="12" s="1"/>
  <c r="N85" i="11" a="1"/>
  <c r="N85" i="11" s="1"/>
  <c r="BN21" i="8" a="1"/>
  <c r="BN21" i="8" s="1"/>
  <c r="AF21" i="8" a="1"/>
  <c r="AF21" i="8" s="1"/>
  <c r="L30" i="5" a="1"/>
  <c r="L30" i="5" s="1"/>
  <c r="AD30" i="5" s="1" a="1"/>
  <c r="AD30" i="5" s="1"/>
  <c r="AO30" i="6"/>
  <c r="AN30" i="6"/>
  <c r="K30" i="5" a="1"/>
  <c r="K30" i="5" s="1"/>
  <c r="W30" i="5" s="1" a="1"/>
  <c r="W30" i="5" s="1"/>
  <c r="G30" i="11" s="1" a="1"/>
  <c r="G30" i="11" s="1"/>
  <c r="W50" i="6"/>
  <c r="AF50" i="6" s="1"/>
  <c r="S50" i="7" s="1" a="1"/>
  <c r="S50" i="7" s="1"/>
  <c r="Q50" i="7" a="1"/>
  <c r="Q50" i="7" s="1"/>
  <c r="X75" i="7" a="1"/>
  <c r="X75" i="7" s="1"/>
  <c r="Y75" i="6"/>
  <c r="S45" i="6"/>
  <c r="AB45" i="6" s="1"/>
  <c r="J45" i="7" s="1" a="1"/>
  <c r="J45" i="7" s="1"/>
  <c r="R45" i="6"/>
  <c r="AA45" i="6" s="1"/>
  <c r="I45" i="7" s="1" a="1"/>
  <c r="I45" i="7" s="1"/>
  <c r="G45" i="7" a="1"/>
  <c r="G45" i="7" s="1"/>
  <c r="H45" i="7" a="1"/>
  <c r="H45" i="7" s="1"/>
  <c r="X58" i="7" a="1"/>
  <c r="X58" i="7" s="1"/>
  <c r="Y58" i="6"/>
  <c r="W58" i="7" a="1"/>
  <c r="W58" i="7" s="1"/>
  <c r="X58" i="6"/>
  <c r="AG58" i="6" s="1"/>
  <c r="Y58" i="7" s="1" a="1"/>
  <c r="Y58" i="7" s="1"/>
  <c r="U57" i="6"/>
  <c r="AD57" i="6" s="1"/>
  <c r="L57" i="7" s="1" a="1"/>
  <c r="L57" i="7" s="1"/>
  <c r="AX57" i="8" s="1" a="1"/>
  <c r="AX57" i="8" s="1"/>
  <c r="N57" i="7" a="1"/>
  <c r="N57" i="7" s="1"/>
  <c r="BO57" i="8" s="1" a="1"/>
  <c r="BO57" i="8" s="1"/>
  <c r="X70" i="6"/>
  <c r="AG70" i="6" s="1"/>
  <c r="Y70" i="7" s="1" a="1"/>
  <c r="Y70" i="7" s="1"/>
  <c r="W70" i="7" a="1"/>
  <c r="W70" i="7" s="1"/>
  <c r="S68" i="6"/>
  <c r="AB68" i="6" s="1"/>
  <c r="J68" i="7" s="1" a="1"/>
  <c r="J68" i="7" s="1"/>
  <c r="H68" i="7" a="1"/>
  <c r="H68" i="7" s="1"/>
  <c r="G78" i="7" a="1"/>
  <c r="G78" i="7" s="1"/>
  <c r="R78" i="6"/>
  <c r="AA78" i="6" s="1"/>
  <c r="I78" i="7" s="1" a="1"/>
  <c r="I78" i="7" s="1"/>
  <c r="Q47" i="6"/>
  <c r="P47" i="6"/>
  <c r="U31" i="6"/>
  <c r="AD31" i="6" s="1"/>
  <c r="L31" i="7" s="1" a="1"/>
  <c r="L31" i="7" s="1"/>
  <c r="P31" i="8" s="1" a="1"/>
  <c r="P31" i="8" s="1"/>
  <c r="N31" i="7" a="1"/>
  <c r="N31" i="7" s="1"/>
  <c r="AG31" i="8" s="1" a="1"/>
  <c r="AG31" i="8" s="1"/>
  <c r="U50" i="6"/>
  <c r="AD50" i="6" s="1"/>
  <c r="L50" i="7" s="1" a="1"/>
  <c r="L50" i="7" s="1"/>
  <c r="P50" i="8" s="1" a="1"/>
  <c r="P50" i="8" s="1"/>
  <c r="N50" i="7" a="1"/>
  <c r="N50" i="7" s="1"/>
  <c r="AG50" i="8" s="1" a="1"/>
  <c r="AG50" i="8" s="1"/>
  <c r="X46" i="6"/>
  <c r="AG46" i="6" s="1"/>
  <c r="Y46" i="7" s="1" a="1"/>
  <c r="Y46" i="7" s="1"/>
  <c r="W46" i="7" a="1"/>
  <c r="W46" i="7" s="1"/>
  <c r="U38" i="6"/>
  <c r="AD38" i="6" s="1"/>
  <c r="L38" i="7" s="1" a="1"/>
  <c r="L38" i="7" s="1"/>
  <c r="N38" i="7" a="1"/>
  <c r="N38" i="7" s="1"/>
  <c r="BO38" i="8" s="1" a="1"/>
  <c r="BO38" i="8" s="1"/>
  <c r="H15" i="7" a="1"/>
  <c r="H15" i="7" s="1"/>
  <c r="S15" i="6"/>
  <c r="AB15" i="6" s="1"/>
  <c r="J15" i="7" s="1" a="1"/>
  <c r="J15" i="7" s="1"/>
  <c r="W11" i="7" a="1"/>
  <c r="W11" i="7" s="1"/>
  <c r="X11" i="6"/>
  <c r="AG11" i="6" s="1"/>
  <c r="Y11" i="7" s="1" a="1"/>
  <c r="Y11" i="7" s="1"/>
  <c r="P72" i="7" a="1"/>
  <c r="P72" i="7" s="1"/>
  <c r="V72" i="6"/>
  <c r="AE72" i="6" s="1"/>
  <c r="R72" i="7" s="1" a="1"/>
  <c r="R72" i="7" s="1"/>
  <c r="X63" i="7" a="1"/>
  <c r="X63" i="7" s="1"/>
  <c r="Y63" i="6"/>
  <c r="W57" i="6"/>
  <c r="AF57" i="6" s="1"/>
  <c r="S57" i="7" s="1" a="1"/>
  <c r="S57" i="7" s="1"/>
  <c r="Q57" i="7" a="1"/>
  <c r="Q57" i="7" s="1"/>
  <c r="R50" i="6"/>
  <c r="AA50" i="6" s="1"/>
  <c r="I50" i="7" s="1" a="1"/>
  <c r="I50" i="7" s="1"/>
  <c r="G50" i="7" a="1"/>
  <c r="G50" i="7" s="1"/>
  <c r="AV16" i="3" a="1"/>
  <c r="AV16" i="3" s="1"/>
  <c r="P16" i="7" s="1" a="1"/>
  <c r="P16" i="7" s="1"/>
  <c r="H94" i="7" a="1"/>
  <c r="H94" i="7" s="1"/>
  <c r="S94" i="6"/>
  <c r="AB94" i="6" s="1"/>
  <c r="J94" i="7" s="1" a="1"/>
  <c r="J94" i="7" s="1"/>
  <c r="Y92" i="6"/>
  <c r="X92" i="6"/>
  <c r="AG92" i="6" s="1"/>
  <c r="Y92" i="7" s="1" a="1"/>
  <c r="Y92" i="7" s="1"/>
  <c r="X92" i="7" a="1"/>
  <c r="X92" i="7" s="1"/>
  <c r="W92" i="7" a="1"/>
  <c r="W92" i="7" s="1"/>
  <c r="R61" i="6"/>
  <c r="AA61" i="6" s="1"/>
  <c r="I61" i="7" s="1" a="1"/>
  <c r="I61" i="7" s="1"/>
  <c r="BL61" i="8" s="1" a="1"/>
  <c r="BL61" i="8" s="1"/>
  <c r="G61" i="7" a="1"/>
  <c r="G61" i="7" s="1"/>
  <c r="AU61" i="8" s="1" a="1"/>
  <c r="AU61" i="8" s="1"/>
  <c r="S59" i="6"/>
  <c r="AB59" i="6" s="1"/>
  <c r="J59" i="7" s="1" a="1"/>
  <c r="J59" i="7" s="1"/>
  <c r="H59" i="7" a="1"/>
  <c r="H59" i="7" s="1"/>
  <c r="R25" i="6"/>
  <c r="AA25" i="6" s="1"/>
  <c r="I25" i="7" s="1" a="1"/>
  <c r="I25" i="7" s="1"/>
  <c r="P11" i="7" a="1"/>
  <c r="P11" i="7" s="1"/>
  <c r="V11" i="6"/>
  <c r="AE11" i="6" s="1"/>
  <c r="R11" i="7" s="1" a="1"/>
  <c r="R11" i="7" s="1"/>
  <c r="V81" i="6"/>
  <c r="AE81" i="6" s="1"/>
  <c r="R81" i="7" s="1" a="1"/>
  <c r="R81" i="7" s="1"/>
  <c r="P81" i="7" a="1"/>
  <c r="P81" i="7" s="1"/>
  <c r="V54" i="6"/>
  <c r="AE54" i="6" s="1"/>
  <c r="R54" i="7" s="1" a="1"/>
  <c r="R54" i="7" s="1"/>
  <c r="P54" i="7" a="1"/>
  <c r="P54" i="7" s="1"/>
  <c r="U91" i="6"/>
  <c r="AD91" i="6" s="1"/>
  <c r="L91" i="7" s="1" a="1"/>
  <c r="L91" i="7" s="1"/>
  <c r="AX91" i="8" s="1" a="1"/>
  <c r="AX91" i="8" s="1"/>
  <c r="N91" i="7" a="1"/>
  <c r="N91" i="7" s="1"/>
  <c r="BO91" i="8" s="1" a="1"/>
  <c r="BO91" i="8" s="1"/>
  <c r="S80" i="6"/>
  <c r="AB80" i="6" s="1"/>
  <c r="J80" i="7" s="1" a="1"/>
  <c r="J80" i="7" s="1"/>
  <c r="H80" i="7" a="1"/>
  <c r="H80" i="7" s="1"/>
  <c r="S84" i="6"/>
  <c r="AB84" i="6" s="1"/>
  <c r="J84" i="7" s="1" a="1"/>
  <c r="J84" i="7" s="1"/>
  <c r="H84" i="7" a="1"/>
  <c r="H84" i="7" s="1"/>
  <c r="G70" i="7" a="1"/>
  <c r="G70" i="7" s="1"/>
  <c r="AU70" i="8" s="1" a="1"/>
  <c r="AU70" i="8" s="1"/>
  <c r="R70" i="6"/>
  <c r="AA70" i="6" s="1"/>
  <c r="I70" i="7" s="1" a="1"/>
  <c r="I70" i="7" s="1"/>
  <c r="BL70" i="8" s="1" a="1"/>
  <c r="BL70" i="8" s="1"/>
  <c r="U75" i="6"/>
  <c r="AD75" i="6" s="1"/>
  <c r="L75" i="7" s="1" a="1"/>
  <c r="L75" i="7" s="1"/>
  <c r="P75" i="8" s="1" a="1"/>
  <c r="P75" i="8" s="1"/>
  <c r="N75" i="7" a="1"/>
  <c r="N75" i="7" s="1"/>
  <c r="AG75" i="8" s="1" a="1"/>
  <c r="AG75" i="8" s="1"/>
  <c r="Z35" i="6"/>
  <c r="AD35" i="7" a="1"/>
  <c r="AD35" i="7" s="1"/>
  <c r="AV39" i="3" a="1"/>
  <c r="AV39" i="3" s="1"/>
  <c r="P39" i="7" s="1" a="1"/>
  <c r="P39" i="7" s="1"/>
  <c r="W66" i="6"/>
  <c r="AF66" i="6" s="1"/>
  <c r="S66" i="7" s="1" a="1"/>
  <c r="S66" i="7" s="1"/>
  <c r="Q66" i="7" a="1"/>
  <c r="Q66" i="7" s="1"/>
  <c r="U83" i="6"/>
  <c r="AD83" i="6" s="1"/>
  <c r="L83" i="7" s="1" a="1"/>
  <c r="L83" i="7" s="1"/>
  <c r="N83" i="7" a="1"/>
  <c r="N83" i="7" s="1"/>
  <c r="BO83" i="8" s="1" a="1"/>
  <c r="BO83" i="8" s="1"/>
  <c r="S74" i="6"/>
  <c r="AB74" i="6" s="1"/>
  <c r="J74" i="7" s="1" a="1"/>
  <c r="J74" i="7" s="1"/>
  <c r="H74" i="7" a="1"/>
  <c r="H74" i="7" s="1"/>
  <c r="U77" i="6"/>
  <c r="AD77" i="6" s="1"/>
  <c r="L77" i="7" s="1" a="1"/>
  <c r="L77" i="7" s="1"/>
  <c r="P77" i="8" s="1" a="1"/>
  <c r="P77" i="8" s="1"/>
  <c r="N77" i="7" a="1"/>
  <c r="N77" i="7" s="1"/>
  <c r="BO77" i="8" s="1" a="1"/>
  <c r="BO77" i="8" s="1"/>
  <c r="X89" i="7" a="1"/>
  <c r="X89" i="7" s="1"/>
  <c r="Y89" i="6"/>
  <c r="U79" i="6"/>
  <c r="AD79" i="6" s="1"/>
  <c r="L79" i="7" s="1" a="1"/>
  <c r="L79" i="7" s="1"/>
  <c r="AX79" i="8" s="1" a="1"/>
  <c r="AX79" i="8" s="1"/>
  <c r="N79" i="7" a="1"/>
  <c r="N79" i="7" s="1"/>
  <c r="BO79" i="8" s="1" a="1"/>
  <c r="BO79" i="8" s="1"/>
  <c r="Z50" i="6"/>
  <c r="AD50" i="7" a="1"/>
  <c r="AD50" i="7" s="1"/>
  <c r="AD20" i="11" a="1"/>
  <c r="AD20" i="11" s="1"/>
  <c r="AO20" i="12" s="1" a="1"/>
  <c r="AO20" i="12" s="1"/>
  <c r="AX20" i="6"/>
  <c r="BA75" i="12" a="1"/>
  <c r="BA75" i="12" s="1"/>
  <c r="BR75" i="12" a="1"/>
  <c r="BR75" i="12" s="1"/>
  <c r="AQ85" i="6"/>
  <c r="AZ85" i="6" s="1"/>
  <c r="L85" i="11" s="1" a="1"/>
  <c r="L85" i="11" s="1"/>
  <c r="AX85" i="12" s="1" a="1"/>
  <c r="AX85" i="12" s="1"/>
  <c r="H85" i="11" a="1"/>
  <c r="H85" i="11" s="1"/>
  <c r="AX93" i="6"/>
  <c r="AD93" i="11" a="1"/>
  <c r="AD93" i="11" s="1"/>
  <c r="AQ70" i="6"/>
  <c r="AZ70" i="6" s="1"/>
  <c r="L70" i="11" s="1" a="1"/>
  <c r="L70" i="11" s="1"/>
  <c r="H70" i="11" a="1"/>
  <c r="H70" i="11" s="1"/>
  <c r="BF96" i="12" a="1"/>
  <c r="BF96" i="12" s="1"/>
  <c r="AL96" i="12" a="1"/>
  <c r="AL96" i="12" s="1"/>
  <c r="X96" i="12" a="1"/>
  <c r="X96" i="12" s="1"/>
  <c r="I24" i="12" a="1"/>
  <c r="I24" i="12" s="1"/>
  <c r="S24" i="12" a="1"/>
  <c r="S24" i="12" s="1"/>
  <c r="AD11" i="11" a="1"/>
  <c r="AD11" i="11" s="1"/>
  <c r="AX11" i="6"/>
  <c r="P95" i="11" a="1"/>
  <c r="P95" i="11" s="1"/>
  <c r="AT95" i="6"/>
  <c r="BC95" i="6" s="1"/>
  <c r="Y95" i="11" s="1" a="1"/>
  <c r="Y95" i="11" s="1"/>
  <c r="BH95" i="12" s="1" a="1"/>
  <c r="BH95" i="12" s="1"/>
  <c r="AV45" i="6"/>
  <c r="BE45" i="6" s="1"/>
  <c r="AE45" i="11" s="1" a="1"/>
  <c r="AE45" i="11" s="1"/>
  <c r="BT45" i="12" s="1" a="1"/>
  <c r="BT45" i="12" s="1"/>
  <c r="W45" i="11" a="1"/>
  <c r="W45" i="11" s="1"/>
  <c r="K100" i="12" a="1"/>
  <c r="K100" i="12" s="1"/>
  <c r="AH100" i="12" a="1"/>
  <c r="AH100" i="12" s="1"/>
  <c r="Q100" i="12" a="1"/>
  <c r="Q100" i="12" s="1"/>
  <c r="AQ75" i="12" a="1"/>
  <c r="AQ75" i="12" s="1"/>
  <c r="K96" i="12" a="1"/>
  <c r="K96" i="12" s="1"/>
  <c r="AH60" i="15" a="1"/>
  <c r="AH60" i="15" s="1"/>
  <c r="AB60" i="15" a="1"/>
  <c r="AB60" i="15" s="1"/>
  <c r="BP60" i="15" a="1"/>
  <c r="BP60" i="15" s="1"/>
  <c r="BJ60" i="15" a="1"/>
  <c r="BJ60" i="15" s="1"/>
  <c r="BG75" i="6"/>
  <c r="J75" i="11" a="1"/>
  <c r="J75" i="11" s="1"/>
  <c r="AF75" i="12" s="1" a="1"/>
  <c r="AF75" i="12" s="1"/>
  <c r="AT8" i="6"/>
  <c r="BC8" i="6" s="1"/>
  <c r="Y8" i="11" s="1" a="1"/>
  <c r="Y8" i="11" s="1"/>
  <c r="P8" i="11" a="1"/>
  <c r="P8" i="11" s="1"/>
  <c r="AP65" i="6"/>
  <c r="AY65" i="6" s="1"/>
  <c r="K65" i="11" s="1" a="1"/>
  <c r="K65" i="11" s="1"/>
  <c r="BF40" i="6"/>
  <c r="I40" i="11" a="1"/>
  <c r="I40" i="11" s="1"/>
  <c r="L87" i="11" a="1"/>
  <c r="L87" i="11" s="1"/>
  <c r="AX87" i="12" s="1" a="1"/>
  <c r="AX87" i="12" s="1"/>
  <c r="AX88" i="12" a="1"/>
  <c r="AX88" i="12" s="1"/>
  <c r="AG60" i="12" a="1"/>
  <c r="AG60" i="12" s="1"/>
  <c r="BR73" i="6"/>
  <c r="BS73" i="6" s="1"/>
  <c r="W73" i="14" s="1" a="1"/>
  <c r="W73" i="14" s="1"/>
  <c r="V73" i="14" a="1"/>
  <c r="V73" i="14" s="1"/>
  <c r="BN100" i="6"/>
  <c r="BO100" i="6" s="1"/>
  <c r="M100" i="14" s="1" a="1"/>
  <c r="M100" i="14" s="1"/>
  <c r="L100" i="14" a="1"/>
  <c r="L100" i="14" s="1"/>
  <c r="T81" i="6"/>
  <c r="AC81" i="6" s="1"/>
  <c r="AR81" i="6"/>
  <c r="BA81" i="6" s="1"/>
  <c r="R82" i="6"/>
  <c r="AA82" i="6" s="1"/>
  <c r="I82" i="7" s="1" a="1"/>
  <c r="I82" i="7" s="1"/>
  <c r="W25" i="7" a="1"/>
  <c r="W25" i="7" s="1"/>
  <c r="BD15" i="3" a="1"/>
  <c r="BD15" i="3" s="1"/>
  <c r="BN15" i="3" s="1" a="1"/>
  <c r="BN15" i="3" s="1"/>
  <c r="BE15" i="3" a="1"/>
  <c r="BE15" i="3" s="1"/>
  <c r="BC15" i="3" a="1"/>
  <c r="BC15" i="3" s="1"/>
  <c r="BF56" i="6"/>
  <c r="I56" i="11" a="1"/>
  <c r="I56" i="11" s="1"/>
  <c r="BL56" i="12" s="1" a="1"/>
  <c r="BL56" i="12" s="1"/>
  <c r="R60" i="6"/>
  <c r="AA60" i="6" s="1"/>
  <c r="I60" i="7" s="1" a="1"/>
  <c r="I60" i="7" s="1"/>
  <c r="M41" i="11" a="1"/>
  <c r="M41" i="11" s="1"/>
  <c r="M41" i="7" a="1"/>
  <c r="M41" i="7" s="1"/>
  <c r="AE41" i="8" s="1" a="1"/>
  <c r="AE41" i="8" s="1"/>
  <c r="S32" i="6"/>
  <c r="AB32" i="6" s="1"/>
  <c r="J32" i="7" s="1" a="1"/>
  <c r="J32" i="7" s="1"/>
  <c r="H32" i="7" a="1"/>
  <c r="H32" i="7" s="1"/>
  <c r="Y15" i="6"/>
  <c r="X15" i="7" a="1"/>
  <c r="X15" i="7" s="1"/>
  <c r="Z19" i="6"/>
  <c r="AD19" i="7" a="1"/>
  <c r="AD19" i="7" s="1"/>
  <c r="M21" i="5" a="1"/>
  <c r="M21" i="5" s="1"/>
  <c r="N21" i="5" a="1"/>
  <c r="N21" i="5" s="1"/>
  <c r="Q35" i="6"/>
  <c r="P35" i="6"/>
  <c r="U35" i="6"/>
  <c r="AD35" i="6" s="1"/>
  <c r="L35" i="7" s="1" a="1"/>
  <c r="L35" i="7" s="1"/>
  <c r="P35" i="8" s="1" a="1"/>
  <c r="P35" i="8" s="1"/>
  <c r="N35" i="7" a="1"/>
  <c r="N35" i="7" s="1"/>
  <c r="AG35" i="8" s="1" a="1"/>
  <c r="AG35" i="8" s="1"/>
  <c r="W36" i="7" a="1"/>
  <c r="W36" i="7" s="1"/>
  <c r="X36" i="6"/>
  <c r="AG36" i="6" s="1"/>
  <c r="Y36" i="7" s="1" a="1"/>
  <c r="Y36" i="7" s="1"/>
  <c r="G93" i="7" a="1"/>
  <c r="G93" i="7" s="1"/>
  <c r="R93" i="6"/>
  <c r="AA93" i="6" s="1"/>
  <c r="I93" i="7" s="1" a="1"/>
  <c r="I93" i="7" s="1"/>
  <c r="BL93" i="8" s="1" a="1"/>
  <c r="BL93" i="8" s="1"/>
  <c r="X66" i="7" a="1"/>
  <c r="X66" i="7" s="1"/>
  <c r="W66" i="7" a="1"/>
  <c r="W66" i="7" s="1"/>
  <c r="Y66" i="6"/>
  <c r="X66" i="6"/>
  <c r="AG66" i="6" s="1"/>
  <c r="Y66" i="7" s="1" a="1"/>
  <c r="Y66" i="7" s="1"/>
  <c r="X62" i="7" a="1"/>
  <c r="X62" i="7" s="1"/>
  <c r="Y62" i="6"/>
  <c r="U61" i="6"/>
  <c r="AD61" i="6" s="1"/>
  <c r="L61" i="7" s="1" a="1"/>
  <c r="L61" i="7" s="1"/>
  <c r="AX61" i="8" s="1" a="1"/>
  <c r="AX61" i="8" s="1"/>
  <c r="N61" i="7" a="1"/>
  <c r="N61" i="7" s="1"/>
  <c r="BO61" i="8" s="1" a="1"/>
  <c r="BO61" i="8" s="1"/>
  <c r="AD98" i="7" a="1"/>
  <c r="AD98" i="7" s="1"/>
  <c r="Z98" i="6"/>
  <c r="V55" i="6"/>
  <c r="AE55" i="6" s="1"/>
  <c r="R55" i="7" s="1" a="1"/>
  <c r="R55" i="7" s="1"/>
  <c r="P55" i="7" a="1"/>
  <c r="P55" i="7" s="1"/>
  <c r="S39" i="6"/>
  <c r="AB39" i="6" s="1"/>
  <c r="J39" i="7" s="1" a="1"/>
  <c r="J39" i="7" s="1"/>
  <c r="H39" i="7" a="1"/>
  <c r="H39" i="7" s="1"/>
  <c r="W34" i="7" a="1"/>
  <c r="W34" i="7" s="1"/>
  <c r="X34" i="6"/>
  <c r="AG34" i="6" s="1"/>
  <c r="Y34" i="7" s="1" a="1"/>
  <c r="Y34" i="7" s="1"/>
  <c r="BH34" i="8" s="1" a="1"/>
  <c r="BH34" i="8" s="1"/>
  <c r="X99" i="6"/>
  <c r="AG99" i="6" s="1"/>
  <c r="Y99" i="7" s="1" a="1"/>
  <c r="Y99" i="7" s="1"/>
  <c r="W99" i="7" a="1"/>
  <c r="W99" i="7" s="1"/>
  <c r="Z84" i="6"/>
  <c r="AD84" i="7" a="1"/>
  <c r="AD84" i="7" s="1"/>
  <c r="W59" i="3" a="1"/>
  <c r="W59" i="3" s="1"/>
  <c r="R59" i="6" s="1"/>
  <c r="AA59" i="6" s="1"/>
  <c r="I59" i="7" s="1" a="1"/>
  <c r="I59" i="7" s="1"/>
  <c r="H47" i="7" a="1"/>
  <c r="H47" i="7" s="1"/>
  <c r="S47" i="6"/>
  <c r="AB47" i="6" s="1"/>
  <c r="J47" i="7" s="1" a="1"/>
  <c r="J47" i="7" s="1"/>
  <c r="U41" i="6"/>
  <c r="AD41" i="6" s="1"/>
  <c r="L41" i="7" s="1" a="1"/>
  <c r="L41" i="7" s="1"/>
  <c r="AX41" i="8" s="1" a="1"/>
  <c r="AX41" i="8" s="1"/>
  <c r="N41" i="7" a="1"/>
  <c r="N41" i="7" s="1"/>
  <c r="BO41" i="8" s="1" a="1"/>
  <c r="BO41" i="8" s="1"/>
  <c r="G96" i="7" a="1"/>
  <c r="G96" i="7" s="1"/>
  <c r="M96" i="8" s="1" a="1"/>
  <c r="M96" i="8" s="1"/>
  <c r="R96" i="6"/>
  <c r="AA96" i="6" s="1"/>
  <c r="I96" i="7" s="1" a="1"/>
  <c r="I96" i="7" s="1"/>
  <c r="BL96" i="8" s="1" a="1"/>
  <c r="BL96" i="8" s="1"/>
  <c r="Q66" i="6"/>
  <c r="P66" i="6"/>
  <c r="AD79" i="7" a="1"/>
  <c r="AD79" i="7" s="1"/>
  <c r="Z79" i="6"/>
  <c r="Y32" i="6"/>
  <c r="X32" i="7" a="1"/>
  <c r="X32" i="7" s="1"/>
  <c r="Q30" i="6"/>
  <c r="P30" i="6"/>
  <c r="W28" i="6"/>
  <c r="AF28" i="6" s="1"/>
  <c r="S28" i="7" s="1" a="1"/>
  <c r="S28" i="7" s="1"/>
  <c r="Q28" i="7" a="1"/>
  <c r="Q28" i="7" s="1"/>
  <c r="Y20" i="6"/>
  <c r="X20" i="7" a="1"/>
  <c r="X20" i="7" s="1"/>
  <c r="U100" i="6"/>
  <c r="AD100" i="6" s="1"/>
  <c r="L100" i="7" s="1" a="1"/>
  <c r="L100" i="7" s="1"/>
  <c r="AX100" i="8" s="1" a="1"/>
  <c r="AX100" i="8" s="1"/>
  <c r="N100" i="7" a="1"/>
  <c r="N100" i="7" s="1"/>
  <c r="BO100" i="8" s="1" a="1"/>
  <c r="BO100" i="8" s="1"/>
  <c r="AD95" i="7" a="1"/>
  <c r="AD95" i="7" s="1"/>
  <c r="Z95" i="6"/>
  <c r="BO49" i="8" a="1"/>
  <c r="BO49" i="8" s="1"/>
  <c r="Q26" i="6"/>
  <c r="P26" i="6"/>
  <c r="W92" i="6"/>
  <c r="AF92" i="6" s="1"/>
  <c r="S92" i="7" s="1" a="1"/>
  <c r="S92" i="7" s="1"/>
  <c r="Q92" i="7" a="1"/>
  <c r="Q92" i="7" s="1"/>
  <c r="X44" i="6"/>
  <c r="AG44" i="6" s="1"/>
  <c r="Y44" i="7" s="1" a="1"/>
  <c r="Y44" i="7" s="1"/>
  <c r="W44" i="7" a="1"/>
  <c r="W44" i="7" s="1"/>
  <c r="R27" i="6"/>
  <c r="AA27" i="6" s="1"/>
  <c r="I27" i="7" s="1" a="1"/>
  <c r="I27" i="7" s="1"/>
  <c r="BL27" i="8" s="1" a="1"/>
  <c r="BL27" i="8" s="1"/>
  <c r="G27" i="7" a="1"/>
  <c r="G27" i="7" s="1"/>
  <c r="M27" i="8" s="1" a="1"/>
  <c r="M27" i="8" s="1"/>
  <c r="S48" i="6"/>
  <c r="AB48" i="6" s="1"/>
  <c r="J48" i="7" s="1" a="1"/>
  <c r="J48" i="7" s="1"/>
  <c r="H48" i="7" a="1"/>
  <c r="H48" i="7" s="1"/>
  <c r="R73" i="6"/>
  <c r="AA73" i="6" s="1"/>
  <c r="I73" i="7" s="1" a="1"/>
  <c r="I73" i="7" s="1"/>
  <c r="G73" i="7" a="1"/>
  <c r="G73" i="7" s="1"/>
  <c r="S35" i="6"/>
  <c r="AB35" i="6" s="1"/>
  <c r="J35" i="7" s="1" a="1"/>
  <c r="J35" i="7" s="1"/>
  <c r="H35" i="7" a="1"/>
  <c r="H35" i="7" s="1"/>
  <c r="Q23" i="7" a="1"/>
  <c r="Q23" i="7" s="1"/>
  <c r="W23" i="6"/>
  <c r="AF23" i="6" s="1"/>
  <c r="S23" i="7" s="1" a="1"/>
  <c r="S23" i="7" s="1"/>
  <c r="X87" i="7" a="1"/>
  <c r="X87" i="7" s="1"/>
  <c r="Y87" i="6"/>
  <c r="P93" i="7" a="1"/>
  <c r="P93" i="7" s="1"/>
  <c r="V93" i="6"/>
  <c r="AE93" i="6" s="1"/>
  <c r="R93" i="7" s="1" a="1"/>
  <c r="R93" i="7" s="1"/>
  <c r="U86" i="6"/>
  <c r="AD86" i="6" s="1"/>
  <c r="L86" i="7" s="1" a="1"/>
  <c r="L86" i="7" s="1"/>
  <c r="AX86" i="8" s="1" a="1"/>
  <c r="AX86" i="8" s="1"/>
  <c r="N86" i="7" a="1"/>
  <c r="N86" i="7" s="1"/>
  <c r="BO86" i="8" s="1" a="1"/>
  <c r="BO86" i="8" s="1"/>
  <c r="Y52" i="6"/>
  <c r="X52" i="7" a="1"/>
  <c r="X52" i="7" s="1"/>
  <c r="U30" i="6"/>
  <c r="AD30" i="6" s="1"/>
  <c r="L30" i="7" s="1" a="1"/>
  <c r="L30" i="7" s="1"/>
  <c r="AX30" i="8" s="1" a="1"/>
  <c r="AX30" i="8" s="1"/>
  <c r="N30" i="7" a="1"/>
  <c r="N30" i="7" s="1"/>
  <c r="BO30" i="8" s="1" a="1"/>
  <c r="BO30" i="8" s="1"/>
  <c r="U37" i="6"/>
  <c r="AD37" i="6" s="1"/>
  <c r="L37" i="7" s="1" a="1"/>
  <c r="L37" i="7" s="1"/>
  <c r="AX37" i="8" s="1" a="1"/>
  <c r="AX37" i="8" s="1"/>
  <c r="N37" i="7" a="1"/>
  <c r="N37" i="7" s="1"/>
  <c r="BO37" i="8" s="1" a="1"/>
  <c r="BO37" i="8" s="1"/>
  <c r="BP22" i="6"/>
  <c r="BQ22" i="6" s="1"/>
  <c r="R22" i="14" s="1" a="1"/>
  <c r="R22" i="14" s="1"/>
  <c r="Q22" i="14" a="1"/>
  <c r="Q22" i="14" s="1"/>
  <c r="BR24" i="6"/>
  <c r="BS24" i="6" s="1"/>
  <c r="W24" i="14" s="1" a="1"/>
  <c r="W24" i="14" s="1"/>
  <c r="V24" i="14" a="1"/>
  <c r="V24" i="14" s="1"/>
  <c r="BP83" i="6"/>
  <c r="BQ83" i="6" s="1"/>
  <c r="R83" i="14" s="1" a="1"/>
  <c r="R83" i="14" s="1"/>
  <c r="Q83" i="14" a="1"/>
  <c r="Q83" i="14" s="1"/>
  <c r="AW39" i="6"/>
  <c r="X39" i="11" a="1"/>
  <c r="X39" i="11" s="1"/>
  <c r="K57" i="11" a="1"/>
  <c r="K57" i="11" s="1"/>
  <c r="AS12" i="6"/>
  <c r="BB12" i="6" s="1"/>
  <c r="S12" i="11" s="1" a="1"/>
  <c r="S12" i="11" s="1"/>
  <c r="N12" i="11" a="1"/>
  <c r="N12" i="11" s="1"/>
  <c r="AY80" i="12" a="1"/>
  <c r="AY80" i="12" s="1"/>
  <c r="BP80" i="12" a="1"/>
  <c r="BP80" i="12" s="1"/>
  <c r="BF35" i="12" a="1"/>
  <c r="BF35" i="12" s="1"/>
  <c r="X35" i="12" a="1"/>
  <c r="X35" i="12" s="1"/>
  <c r="AS86" i="6"/>
  <c r="BB86" i="6" s="1"/>
  <c r="S86" i="11" s="1" a="1"/>
  <c r="S86" i="11" s="1"/>
  <c r="N86" i="11" a="1"/>
  <c r="N86" i="11" s="1"/>
  <c r="AO66" i="6"/>
  <c r="AN66" i="6"/>
  <c r="K24" i="12" a="1"/>
  <c r="K24" i="12" s="1"/>
  <c r="M31" i="12" a="1"/>
  <c r="M31" i="12" s="1"/>
  <c r="AW18" i="12" a="1"/>
  <c r="AW18" i="12" s="1"/>
  <c r="AU18" i="12" a="1"/>
  <c r="AU18" i="12" s="1"/>
  <c r="BO59" i="12" a="1"/>
  <c r="BO59" i="12" s="1"/>
  <c r="AG59" i="12" a="1"/>
  <c r="AG59" i="12" s="1"/>
  <c r="T93" i="6"/>
  <c r="AC93" i="6" s="1"/>
  <c r="AR93" i="6"/>
  <c r="BA93" i="6" s="1"/>
  <c r="R93" i="11" s="1" a="1"/>
  <c r="R93" i="11" s="1"/>
  <c r="AB93" i="12" s="1" a="1"/>
  <c r="AB93" i="12" s="1"/>
  <c r="BP47" i="6"/>
  <c r="BQ47" i="6" s="1"/>
  <c r="R47" i="14" s="1" a="1"/>
  <c r="R47" i="14" s="1"/>
  <c r="Q47" i="14" a="1"/>
  <c r="Q47" i="14" s="1"/>
  <c r="BP14" i="6"/>
  <c r="BQ14" i="6" s="1"/>
  <c r="R14" i="14" s="1" a="1"/>
  <c r="R14" i="14" s="1"/>
  <c r="Q14" i="14" a="1"/>
  <c r="Q14" i="14" s="1"/>
  <c r="V21" i="14" a="1"/>
  <c r="V21" i="14" s="1"/>
  <c r="BR21" i="6"/>
  <c r="BS21" i="6" s="1"/>
  <c r="W21" i="14" s="1" a="1"/>
  <c r="W21" i="14" s="1"/>
  <c r="K91" i="11" a="1"/>
  <c r="K91" i="11" s="1"/>
  <c r="N91" i="12" s="1" a="1"/>
  <c r="N91" i="12" s="1"/>
  <c r="AG55" i="12" a="1"/>
  <c r="AG55" i="12" s="1"/>
  <c r="G14" i="12" a="1"/>
  <c r="G14" i="12" s="1"/>
  <c r="U14" i="12" a="1"/>
  <c r="U14" i="12" s="1"/>
  <c r="AO14" i="12" a="1"/>
  <c r="AO14" i="12" s="1"/>
  <c r="AV13" i="6"/>
  <c r="BE13" i="6" s="1"/>
  <c r="AE13" i="11" s="1" a="1"/>
  <c r="AE13" i="11" s="1"/>
  <c r="W13" i="11" a="1"/>
  <c r="W13" i="11" s="1"/>
  <c r="I13" i="12" s="1" a="1"/>
  <c r="I13" i="12" s="1"/>
  <c r="AD57" i="7" a="1"/>
  <c r="AD57" i="7" s="1"/>
  <c r="Z57" i="6"/>
  <c r="AX29" i="8" a="1"/>
  <c r="AX29" i="8" s="1"/>
  <c r="P29" i="8" a="1"/>
  <c r="P29" i="8" s="1"/>
  <c r="P24" i="7" a="1"/>
  <c r="P24" i="7" s="1"/>
  <c r="V86" i="6"/>
  <c r="AE86" i="6" s="1"/>
  <c r="R86" i="7" s="1" a="1"/>
  <c r="R86" i="7" s="1"/>
  <c r="Q77" i="6"/>
  <c r="P77" i="6"/>
  <c r="K77" i="3" a="1"/>
  <c r="K77" i="3" s="1"/>
  <c r="W77" i="3" s="1" a="1"/>
  <c r="W77" i="3" s="1"/>
  <c r="R77" i="6" s="1"/>
  <c r="AA77" i="6" s="1"/>
  <c r="I77" i="7" s="1" a="1"/>
  <c r="I77" i="7" s="1"/>
  <c r="AH29" i="6"/>
  <c r="Z29" i="7" s="1" a="1"/>
  <c r="Z29" i="7" s="1"/>
  <c r="AI29" i="6"/>
  <c r="AE29" i="7" s="1" a="1"/>
  <c r="AE29" i="7" s="1"/>
  <c r="BF29" i="8" s="1" a="1"/>
  <c r="BF29" i="8" s="1"/>
  <c r="X93" i="6"/>
  <c r="AG93" i="6" s="1"/>
  <c r="Y93" i="7" s="1" a="1"/>
  <c r="Y93" i="7" s="1"/>
  <c r="AX86" i="6"/>
  <c r="AD86" i="11" a="1"/>
  <c r="AD86" i="11" s="1"/>
  <c r="BF76" i="6"/>
  <c r="I76" i="11" a="1"/>
  <c r="I76" i="11" s="1"/>
  <c r="AD76" i="12" s="1" a="1"/>
  <c r="AD76" i="12" s="1"/>
  <c r="AV63" i="6"/>
  <c r="BE63" i="6" s="1"/>
  <c r="AE63" i="11" s="1" a="1"/>
  <c r="AE63" i="11" s="1"/>
  <c r="AD59" i="11" a="1"/>
  <c r="AD59" i="11" s="1"/>
  <c r="AX59" i="6"/>
  <c r="AG46" i="12" a="1"/>
  <c r="AG46" i="12" s="1"/>
  <c r="AT34" i="6"/>
  <c r="BC34" i="6" s="1"/>
  <c r="AY10" i="12" a="1"/>
  <c r="AY10" i="12" s="1"/>
  <c r="BR91" i="6"/>
  <c r="BS91" i="6" s="1"/>
  <c r="W91" i="14" s="1" a="1"/>
  <c r="W91" i="14" s="1"/>
  <c r="V91" i="14" a="1"/>
  <c r="V91" i="14" s="1"/>
  <c r="AO60" i="12" a="1"/>
  <c r="AO60" i="12" s="1"/>
  <c r="U60" i="12" a="1"/>
  <c r="U60" i="12" s="1"/>
  <c r="G60" i="12" a="1"/>
  <c r="G60" i="12" s="1"/>
  <c r="BC60" i="12" a="1"/>
  <c r="BC60" i="12" s="1"/>
  <c r="BF47" i="6"/>
  <c r="I47" i="11" a="1"/>
  <c r="I47" i="11" s="1"/>
  <c r="AT56" i="6"/>
  <c r="BC56" i="6" s="1"/>
  <c r="BF36" i="6"/>
  <c r="I36" i="11" a="1"/>
  <c r="I36" i="11" s="1"/>
  <c r="BL58" i="6"/>
  <c r="BM58" i="6" s="1"/>
  <c r="H58" i="14" s="1" a="1"/>
  <c r="H58" i="14" s="1"/>
  <c r="G58" i="14" a="1"/>
  <c r="G58" i="14" s="1"/>
  <c r="BL69" i="6"/>
  <c r="BM69" i="6" s="1"/>
  <c r="H69" i="14" s="1" a="1"/>
  <c r="H69" i="14" s="1"/>
  <c r="G69" i="14" a="1"/>
  <c r="G69" i="14" s="1"/>
  <c r="AV24" i="6"/>
  <c r="BE24" i="6" s="1"/>
  <c r="AE24" i="11" s="1" a="1"/>
  <c r="AE24" i="11" s="1"/>
  <c r="BT24" i="12" s="1" a="1"/>
  <c r="BT24" i="12" s="1"/>
  <c r="BO42" i="12" a="1"/>
  <c r="BO42" i="12" s="1"/>
  <c r="S49" i="11" a="1"/>
  <c r="S49" i="11" s="1"/>
  <c r="AO49" i="6"/>
  <c r="AN49" i="6"/>
  <c r="BO16" i="12" a="1"/>
  <c r="BO16" i="12" s="1"/>
  <c r="L45" i="14" a="1"/>
  <c r="L45" i="14" s="1"/>
  <c r="BN45" i="6"/>
  <c r="BO45" i="6" s="1"/>
  <c r="M45" i="14" s="1" a="1"/>
  <c r="M45" i="14" s="1"/>
  <c r="BG37" i="6"/>
  <c r="J37" i="11" a="1"/>
  <c r="J37" i="11" s="1"/>
  <c r="BN37" i="12" s="1" a="1"/>
  <c r="BN37" i="12" s="1"/>
  <c r="AP76" i="6"/>
  <c r="AY76" i="6" s="1"/>
  <c r="BG81" i="6"/>
  <c r="J81" i="11" a="1"/>
  <c r="J81" i="11" s="1"/>
  <c r="G84" i="11" a="1"/>
  <c r="G84" i="11" s="1"/>
  <c r="W84" i="11" a="1"/>
  <c r="W84" i="11" s="1"/>
  <c r="AV73" i="6"/>
  <c r="BE73" i="6" s="1"/>
  <c r="AE73" i="11" s="1" a="1"/>
  <c r="AE73" i="11" s="1"/>
  <c r="AX64" i="6"/>
  <c r="AD64" i="11" a="1"/>
  <c r="AD64" i="11" s="1"/>
  <c r="AT36" i="6"/>
  <c r="BC36" i="6" s="1"/>
  <c r="Y36" i="11" s="1" a="1"/>
  <c r="Y36" i="11" s="1"/>
  <c r="BL74" i="6"/>
  <c r="BM74" i="6" s="1"/>
  <c r="H74" i="14" s="1" a="1"/>
  <c r="H74" i="14" s="1"/>
  <c r="BN74" i="15" s="1" a="1"/>
  <c r="BN74" i="15" s="1"/>
  <c r="G74" i="14" a="1"/>
  <c r="G74" i="14" s="1"/>
  <c r="BN36" i="6"/>
  <c r="BO36" i="6" s="1"/>
  <c r="M36" i="14" s="1" a="1"/>
  <c r="M36" i="14" s="1"/>
  <c r="L36" i="14" a="1"/>
  <c r="L36" i="14" s="1"/>
  <c r="BR20" i="6"/>
  <c r="BS20" i="6" s="1"/>
  <c r="W20" i="14" s="1" a="1"/>
  <c r="W20" i="14" s="1"/>
  <c r="BT20" i="15" s="1" a="1"/>
  <c r="BT20" i="15" s="1"/>
  <c r="V20" i="14" a="1"/>
  <c r="V20" i="14" s="1"/>
  <c r="V55" i="14" a="1"/>
  <c r="V55" i="14" s="1"/>
  <c r="BR55" i="6"/>
  <c r="BS55" i="6" s="1"/>
  <c r="W55" i="14" s="1" a="1"/>
  <c r="W55" i="14" s="1"/>
  <c r="G21" i="14" a="1"/>
  <c r="G21" i="14" s="1"/>
  <c r="BL21" i="6"/>
  <c r="BM21" i="6" s="1"/>
  <c r="H21" i="14" s="1" a="1"/>
  <c r="H21" i="14" s="1"/>
  <c r="BR12" i="6"/>
  <c r="BS12" i="6" s="1"/>
  <c r="W12" i="14" s="1" a="1"/>
  <c r="W12" i="14" s="1"/>
  <c r="V12" i="14" a="1"/>
  <c r="V12" i="14" s="1"/>
  <c r="AX64" i="8" a="1"/>
  <c r="AX64" i="8" s="1"/>
  <c r="Z26" i="6"/>
  <c r="AD26" i="7" a="1"/>
  <c r="AD26" i="7" s="1"/>
  <c r="Z66" i="6"/>
  <c r="AD66" i="7" a="1"/>
  <c r="AD66" i="7" s="1"/>
  <c r="G66" i="8" s="1" a="1"/>
  <c r="G66" i="8" s="1"/>
  <c r="M89" i="11" a="1"/>
  <c r="M89" i="11" s="1"/>
  <c r="M89" i="7" a="1"/>
  <c r="M89" i="7" s="1"/>
  <c r="K72" i="3" a="1"/>
  <c r="K72" i="3" s="1"/>
  <c r="W72" i="3" s="1" a="1"/>
  <c r="W72" i="3" s="1"/>
  <c r="R72" i="6" s="1"/>
  <c r="AA72" i="6" s="1"/>
  <c r="I72" i="7" s="1" a="1"/>
  <c r="I72" i="7" s="1"/>
  <c r="Q72" i="6"/>
  <c r="P72" i="6"/>
  <c r="P63" i="8" a="1"/>
  <c r="P63" i="8" s="1"/>
  <c r="M60" i="7" a="1"/>
  <c r="M60" i="7" s="1"/>
  <c r="G28" i="11" a="1"/>
  <c r="G28" i="11" s="1"/>
  <c r="M28" i="12" s="1" a="1"/>
  <c r="M28" i="12" s="1"/>
  <c r="BP39" i="6"/>
  <c r="BQ39" i="6" s="1"/>
  <c r="R39" i="14" s="1" a="1"/>
  <c r="R39" i="14" s="1"/>
  <c r="Q39" i="14" a="1"/>
  <c r="Q39" i="14" s="1"/>
  <c r="AI99" i="6"/>
  <c r="AE99" i="7" s="1" a="1"/>
  <c r="AE99" i="7" s="1"/>
  <c r="X99" i="8" s="1" a="1"/>
  <c r="X99" i="8" s="1"/>
  <c r="AH99" i="6"/>
  <c r="T39" i="6"/>
  <c r="AC39" i="6" s="1"/>
  <c r="AR39" i="6"/>
  <c r="BA39" i="6" s="1"/>
  <c r="BO34" i="8" a="1"/>
  <c r="BO34" i="8" s="1"/>
  <c r="AP29" i="6"/>
  <c r="AY29" i="6" s="1"/>
  <c r="BO14" i="12" a="1"/>
  <c r="BO14" i="12" s="1"/>
  <c r="M96" i="7" a="1"/>
  <c r="M96" i="7" s="1"/>
  <c r="M96" i="11" a="1"/>
  <c r="M96" i="11" s="1"/>
  <c r="BM96" i="12" s="1" a="1"/>
  <c r="BM96" i="12" s="1"/>
  <c r="T78" i="6"/>
  <c r="AC78" i="6" s="1"/>
  <c r="K78" i="7" s="1" a="1"/>
  <c r="K78" i="7" s="1"/>
  <c r="Z48" i="6"/>
  <c r="AD48" i="7" a="1"/>
  <c r="AD48" i="7" s="1"/>
  <c r="V40" i="6"/>
  <c r="AE40" i="6" s="1"/>
  <c r="R40" i="7" s="1" a="1"/>
  <c r="R40" i="7" s="1"/>
  <c r="M19" i="11" a="1"/>
  <c r="M19" i="11" s="1"/>
  <c r="M19" i="7" a="1"/>
  <c r="M19" i="7" s="1"/>
  <c r="BM19" i="8" s="1" a="1"/>
  <c r="BM19" i="8" s="1"/>
  <c r="J98" i="11" a="1"/>
  <c r="J98" i="11" s="1"/>
  <c r="BG98" i="6"/>
  <c r="M95" i="7" a="1"/>
  <c r="M95" i="7" s="1"/>
  <c r="BM95" i="8" s="1" a="1"/>
  <c r="BM95" i="8" s="1"/>
  <c r="T48" i="6"/>
  <c r="AC48" i="6" s="1"/>
  <c r="AR48" i="6"/>
  <c r="BA48" i="6" s="1"/>
  <c r="R48" i="11" s="1" a="1"/>
  <c r="R48" i="11" s="1"/>
  <c r="M68" i="11" a="1"/>
  <c r="M68" i="11" s="1"/>
  <c r="BM68" i="12" s="1" a="1"/>
  <c r="BM68" i="12" s="1"/>
  <c r="M68" i="7" a="1"/>
  <c r="M68" i="7" s="1"/>
  <c r="AE68" i="8" s="1" a="1"/>
  <c r="AE68" i="8" s="1"/>
  <c r="AI53" i="6"/>
  <c r="AE53" i="7" s="1" a="1"/>
  <c r="AE53" i="7" s="1"/>
  <c r="BF53" i="8" s="1" a="1"/>
  <c r="BF53" i="8" s="1"/>
  <c r="AH53" i="6"/>
  <c r="Z53" i="7" s="1" a="1"/>
  <c r="Z53" i="7" s="1"/>
  <c r="M22" i="11" a="1"/>
  <c r="M22" i="11" s="1"/>
  <c r="M22" i="7" a="1"/>
  <c r="M22" i="7" s="1"/>
  <c r="P15" i="12" a="1"/>
  <c r="P15" i="12" s="1"/>
  <c r="BP27" i="6"/>
  <c r="BQ27" i="6" s="1"/>
  <c r="R27" i="14" s="1" a="1"/>
  <c r="R27" i="14" s="1"/>
  <c r="Q27" i="14" a="1"/>
  <c r="Q27" i="14" s="1"/>
  <c r="AH64" i="6"/>
  <c r="Z64" i="7" s="1" a="1"/>
  <c r="Z64" i="7" s="1"/>
  <c r="AI64" i="6"/>
  <c r="AE64" i="7" s="1" a="1"/>
  <c r="AE64" i="7" s="1"/>
  <c r="X64" i="8" s="1" a="1"/>
  <c r="X64" i="8" s="1"/>
  <c r="Z45" i="6"/>
  <c r="AD45" i="7" a="1"/>
  <c r="AD45" i="7" s="1"/>
  <c r="BP25" i="6"/>
  <c r="BQ25" i="6" s="1"/>
  <c r="R25" i="14" s="1" a="1"/>
  <c r="R25" i="14" s="1"/>
  <c r="Q25" i="14" a="1"/>
  <c r="Q25" i="14" s="1"/>
  <c r="M94" i="11" a="1"/>
  <c r="M94" i="11" s="1"/>
  <c r="M94" i="7" a="1"/>
  <c r="M94" i="7" s="1"/>
  <c r="T36" i="6"/>
  <c r="AC36" i="6" s="1"/>
  <c r="K36" i="7" s="1" a="1"/>
  <c r="K36" i="7" s="1"/>
  <c r="AR36" i="6"/>
  <c r="BA36" i="6" s="1"/>
  <c r="R36" i="11" s="1" a="1"/>
  <c r="R36" i="11" s="1"/>
  <c r="T83" i="6"/>
  <c r="AC83" i="6" s="1"/>
  <c r="AG84" i="8" a="1"/>
  <c r="AG84" i="8" s="1"/>
  <c r="Z76" i="6"/>
  <c r="AD76" i="7" a="1"/>
  <c r="AD76" i="7" s="1"/>
  <c r="U76" i="8" s="1" a="1"/>
  <c r="U76" i="8" s="1"/>
  <c r="AH55" i="6"/>
  <c r="AI55" i="6"/>
  <c r="AE55" i="7" s="1" a="1"/>
  <c r="AE55" i="7" s="1"/>
  <c r="BF55" i="8" s="1" a="1"/>
  <c r="BF55" i="8" s="1"/>
  <c r="AH37" i="6"/>
  <c r="Z37" i="7" s="1" a="1"/>
  <c r="Z37" i="7" s="1"/>
  <c r="AJ37" i="8" s="1" a="1"/>
  <c r="AJ37" i="8" s="1"/>
  <c r="AI37" i="6"/>
  <c r="AE37" i="7" s="1" a="1"/>
  <c r="AE37" i="7" s="1"/>
  <c r="BO25" i="8" a="1"/>
  <c r="BO25" i="8" s="1"/>
  <c r="BN75" i="3" a="1"/>
  <c r="BN75" i="3" s="1"/>
  <c r="W75" i="7" s="1" a="1"/>
  <c r="W75" i="7" s="1"/>
  <c r="W67" i="3" a="1"/>
  <c r="W67" i="3" s="1"/>
  <c r="R67" i="6" s="1"/>
  <c r="AA67" i="6" s="1"/>
  <c r="I67" i="7" s="1" a="1"/>
  <c r="I67" i="7" s="1"/>
  <c r="BR97" i="6"/>
  <c r="BS97" i="6" s="1"/>
  <c r="W97" i="14" s="1" a="1"/>
  <c r="W97" i="14" s="1"/>
  <c r="V97" i="14" a="1"/>
  <c r="V97" i="14" s="1"/>
  <c r="BP26" i="6"/>
  <c r="BQ26" i="6" s="1"/>
  <c r="R26" i="14" s="1" a="1"/>
  <c r="R26" i="14" s="1"/>
  <c r="Q26" i="14" a="1"/>
  <c r="Q26" i="14" s="1"/>
  <c r="Q78" i="14" a="1"/>
  <c r="Q78" i="14" s="1"/>
  <c r="BP78" i="6"/>
  <c r="BQ78" i="6" s="1"/>
  <c r="R78" i="14" s="1" a="1"/>
  <c r="R78" i="14" s="1"/>
  <c r="G62" i="14" a="1"/>
  <c r="G62" i="14" s="1"/>
  <c r="BL62" i="6"/>
  <c r="BM62" i="6" s="1"/>
  <c r="H62" i="14" s="1" a="1"/>
  <c r="H62" i="14" s="1"/>
  <c r="BN80" i="6"/>
  <c r="BO80" i="6" s="1"/>
  <c r="M80" i="14" s="1" a="1"/>
  <c r="M80" i="14" s="1"/>
  <c r="L80" i="14" a="1"/>
  <c r="L80" i="14" s="1"/>
  <c r="BL10" i="6"/>
  <c r="BM10" i="6" s="1"/>
  <c r="H10" i="14" s="1" a="1"/>
  <c r="H10" i="14" s="1"/>
  <c r="G10" i="14" a="1"/>
  <c r="G10" i="14" s="1"/>
  <c r="Q79" i="14" a="1"/>
  <c r="Q79" i="14" s="1"/>
  <c r="BP79" i="6"/>
  <c r="BQ79" i="6" s="1"/>
  <c r="R79" i="14" s="1" a="1"/>
  <c r="R79" i="14" s="1"/>
  <c r="Q92" i="14" a="1"/>
  <c r="Q92" i="14" s="1"/>
  <c r="BP92" i="6"/>
  <c r="BQ92" i="6" s="1"/>
  <c r="R92" i="14" s="1" a="1"/>
  <c r="R92" i="14" s="1"/>
  <c r="BL20" i="6"/>
  <c r="BM20" i="6" s="1"/>
  <c r="H20" i="14" s="1" a="1"/>
  <c r="H20" i="14" s="1"/>
  <c r="G20" i="14" a="1"/>
  <c r="G20" i="14" s="1"/>
  <c r="BR83" i="6"/>
  <c r="BS83" i="6" s="1"/>
  <c r="W83" i="14" s="1" a="1"/>
  <c r="W83" i="14" s="1"/>
  <c r="V83" i="14" a="1"/>
  <c r="V83" i="14" s="1"/>
  <c r="G53" i="14" a="1"/>
  <c r="G53" i="14" s="1"/>
  <c r="BL53" i="6"/>
  <c r="BM53" i="6" s="1"/>
  <c r="H53" i="14" s="1" a="1"/>
  <c r="H53" i="14" s="1"/>
  <c r="BN81" i="6"/>
  <c r="BO81" i="6" s="1"/>
  <c r="M81" i="14" s="1" a="1"/>
  <c r="M81" i="14" s="1"/>
  <c r="L81" i="14" a="1"/>
  <c r="L81" i="14" s="1"/>
  <c r="Q98" i="14" a="1"/>
  <c r="Q98" i="14" s="1"/>
  <c r="BP98" i="6"/>
  <c r="BQ98" i="6" s="1"/>
  <c r="R98" i="14" s="1" a="1"/>
  <c r="R98" i="14" s="1"/>
  <c r="AU97" i="6"/>
  <c r="BD97" i="6" s="1"/>
  <c r="Z97" i="11" s="1" a="1"/>
  <c r="Z97" i="11" s="1"/>
  <c r="Q97" i="11" a="1"/>
  <c r="Q97" i="11" s="1"/>
  <c r="W58" i="5" a="1"/>
  <c r="W58" i="5" s="1"/>
  <c r="X44" i="11" a="1"/>
  <c r="X44" i="11" s="1"/>
  <c r="AW44" i="6"/>
  <c r="AQ52" i="6"/>
  <c r="AZ52" i="6" s="1"/>
  <c r="L52" i="11" s="1" a="1"/>
  <c r="L52" i="11" s="1"/>
  <c r="H52" i="11" a="1"/>
  <c r="H52" i="11" s="1"/>
  <c r="X93" i="11" a="1"/>
  <c r="X93" i="11" s="1"/>
  <c r="AW93" i="6"/>
  <c r="W86" i="5" a="1"/>
  <c r="W86" i="5" s="1"/>
  <c r="AP86" i="6" s="1"/>
  <c r="AY86" i="6" s="1"/>
  <c r="P39" i="12" a="1"/>
  <c r="P39" i="12" s="1"/>
  <c r="AW21" i="6"/>
  <c r="X21" i="11" a="1"/>
  <c r="X21" i="11" s="1"/>
  <c r="AO17" i="6"/>
  <c r="J17" i="11" s="1" a="1"/>
  <c r="J17" i="11" s="1"/>
  <c r="AN17" i="6"/>
  <c r="AU49" i="6"/>
  <c r="BD49" i="6" s="1"/>
  <c r="Z49" i="11" s="1" a="1"/>
  <c r="Z49" i="11" s="1"/>
  <c r="Q49" i="11" a="1"/>
  <c r="Q49" i="11" s="1"/>
  <c r="AU66" i="6"/>
  <c r="BD66" i="6" s="1"/>
  <c r="Z66" i="11" s="1" a="1"/>
  <c r="Z66" i="11" s="1"/>
  <c r="Q66" i="11" a="1"/>
  <c r="Q66" i="11" s="1"/>
  <c r="AS99" i="6"/>
  <c r="BB99" i="6" s="1"/>
  <c r="S99" i="11" s="1" a="1"/>
  <c r="S99" i="11" s="1"/>
  <c r="BP99" i="12" s="1" a="1"/>
  <c r="BP99" i="12" s="1"/>
  <c r="N99" i="11" a="1"/>
  <c r="N99" i="11" s="1"/>
  <c r="AG99" i="12" s="1" a="1"/>
  <c r="AG99" i="12" s="1"/>
  <c r="AS93" i="6"/>
  <c r="BB93" i="6" s="1"/>
  <c r="S93" i="11" s="1" a="1"/>
  <c r="S93" i="11" s="1"/>
  <c r="AH93" i="12" s="1" a="1"/>
  <c r="AH93" i="12" s="1"/>
  <c r="N93" i="11" a="1"/>
  <c r="N93" i="11" s="1"/>
  <c r="BO93" i="12" s="1" a="1"/>
  <c r="BO93" i="12" s="1"/>
  <c r="H58" i="11" a="1"/>
  <c r="H58" i="11" s="1"/>
  <c r="AQ58" i="6"/>
  <c r="AZ58" i="6" s="1"/>
  <c r="L58" i="11" s="1" a="1"/>
  <c r="L58" i="11" s="1"/>
  <c r="AW49" i="6"/>
  <c r="X49" i="11" a="1"/>
  <c r="X49" i="11" s="1"/>
  <c r="AO46" i="6"/>
  <c r="AN46" i="6"/>
  <c r="AS77" i="6"/>
  <c r="BB77" i="6" s="1"/>
  <c r="S77" i="11" s="1" a="1"/>
  <c r="S77" i="11" s="1"/>
  <c r="N77" i="11" a="1"/>
  <c r="N77" i="11" s="1"/>
  <c r="BO77" i="12" s="1" a="1"/>
  <c r="BO77" i="12" s="1"/>
  <c r="AS72" i="6"/>
  <c r="BB72" i="6" s="1"/>
  <c r="S72" i="11" s="1" a="1"/>
  <c r="S72" i="11" s="1"/>
  <c r="N72" i="11" a="1"/>
  <c r="N72" i="11" s="1"/>
  <c r="BO72" i="12" s="1" a="1"/>
  <c r="BO72" i="12" s="1"/>
  <c r="BA43" i="12" a="1"/>
  <c r="BA43" i="12" s="1"/>
  <c r="X66" i="11" a="1"/>
  <c r="X66" i="11" s="1"/>
  <c r="AW66" i="6"/>
  <c r="AX54" i="6"/>
  <c r="AD54" i="11" a="1"/>
  <c r="AD54" i="11" s="1"/>
  <c r="AW46" i="6"/>
  <c r="X46" i="11" a="1"/>
  <c r="X46" i="11" s="1"/>
  <c r="AV14" i="5" a="1"/>
  <c r="AV14" i="5" s="1"/>
  <c r="AS55" i="12" a="1"/>
  <c r="AS55" i="12" s="1"/>
  <c r="BP55" i="12" a="1"/>
  <c r="BP55" i="12" s="1"/>
  <c r="AY55" i="12" a="1"/>
  <c r="AY55" i="12" s="1"/>
  <c r="X60" i="11" a="1"/>
  <c r="X60" i="11" s="1"/>
  <c r="AW60" i="6"/>
  <c r="AJ59" i="12" a="1"/>
  <c r="AJ59" i="12" s="1"/>
  <c r="BR24" i="12" a="1"/>
  <c r="BR24" i="12" s="1"/>
  <c r="AY59" i="12" a="1"/>
  <c r="AY59" i="12" s="1"/>
  <c r="AF41" i="12" a="1"/>
  <c r="AF41" i="12" s="1"/>
  <c r="BR71" i="12" a="1"/>
  <c r="BR71" i="12" s="1"/>
  <c r="AW41" i="12" a="1"/>
  <c r="AW41" i="12" s="1"/>
  <c r="AH89" i="12" a="1"/>
  <c r="AH89" i="12" s="1"/>
  <c r="BR89" i="12" a="1"/>
  <c r="BR89" i="12" s="1"/>
  <c r="Q9" i="12" a="1"/>
  <c r="Q9" i="12" s="1"/>
  <c r="O100" i="12" a="1"/>
  <c r="O100" i="12" s="1"/>
  <c r="BR47" i="12" a="1"/>
  <c r="BR47" i="12" s="1"/>
  <c r="AJ20" i="12" a="1"/>
  <c r="AJ20" i="12" s="1"/>
  <c r="BF67" i="6"/>
  <c r="P70" i="11" a="1"/>
  <c r="P70" i="11" s="1"/>
  <c r="L50" i="11" a="1"/>
  <c r="L50" i="11" s="1"/>
  <c r="AX50" i="12" s="1" a="1"/>
  <c r="AX50" i="12" s="1"/>
  <c r="S21" i="11" a="1"/>
  <c r="S21" i="11" s="1"/>
  <c r="BR50" i="6"/>
  <c r="BS50" i="6" s="1"/>
  <c r="W50" i="14" s="1" a="1"/>
  <c r="W50" i="14" s="1"/>
  <c r="V50" i="14" a="1"/>
  <c r="V50" i="14" s="1"/>
  <c r="BR10" i="6"/>
  <c r="BS10" i="6" s="1"/>
  <c r="W10" i="14" s="1" a="1"/>
  <c r="W10" i="14" s="1"/>
  <c r="V10" i="14" a="1"/>
  <c r="V10" i="14" s="1"/>
  <c r="AP87" i="6"/>
  <c r="AY87" i="6" s="1"/>
  <c r="BF89" i="6"/>
  <c r="I89" i="11" a="1"/>
  <c r="I89" i="11" s="1"/>
  <c r="AD89" i="12" s="1" a="1"/>
  <c r="AD89" i="12" s="1"/>
  <c r="S52" i="11" a="1"/>
  <c r="S52" i="11" s="1"/>
  <c r="BF28" i="6"/>
  <c r="I28" i="11" a="1"/>
  <c r="I28" i="11" s="1"/>
  <c r="AD28" i="12" s="1" a="1"/>
  <c r="AD28" i="12" s="1"/>
  <c r="BG28" i="6"/>
  <c r="J28" i="11" a="1"/>
  <c r="J28" i="11" s="1"/>
  <c r="BN28" i="12" s="1" a="1"/>
  <c r="BN28" i="12" s="1"/>
  <c r="BO28" i="12" a="1"/>
  <c r="BO28" i="12" s="1"/>
  <c r="AT11" i="6"/>
  <c r="BC11" i="6" s="1"/>
  <c r="Y11" i="11" s="1" a="1"/>
  <c r="Y11" i="11" s="1"/>
  <c r="BR94" i="6"/>
  <c r="BS94" i="6" s="1"/>
  <c r="W94" i="14" s="1" a="1"/>
  <c r="W94" i="14" s="1"/>
  <c r="V94" i="14" a="1"/>
  <c r="V94" i="14" s="1"/>
  <c r="AT77" i="6"/>
  <c r="BC77" i="6" s="1"/>
  <c r="G71" i="11" a="1"/>
  <c r="G71" i="11" s="1"/>
  <c r="M71" i="12" s="1" a="1"/>
  <c r="M71" i="12" s="1"/>
  <c r="BG14" i="6"/>
  <c r="BF8" i="6"/>
  <c r="BN94" i="6"/>
  <c r="BO94" i="6" s="1"/>
  <c r="M94" i="14" s="1" a="1"/>
  <c r="M94" i="14" s="1"/>
  <c r="L94" i="14" a="1"/>
  <c r="L94" i="14" s="1"/>
  <c r="BN20" i="6"/>
  <c r="BO20" i="6" s="1"/>
  <c r="M20" i="14" s="1" a="1"/>
  <c r="M20" i="14" s="1"/>
  <c r="L20" i="14" a="1"/>
  <c r="L20" i="14" s="1"/>
  <c r="BP50" i="6"/>
  <c r="BQ50" i="6" s="1"/>
  <c r="R50" i="14" s="1" a="1"/>
  <c r="R50" i="14" s="1"/>
  <c r="Q50" i="14" a="1"/>
  <c r="Q50" i="14" s="1"/>
  <c r="W68" i="11" a="1"/>
  <c r="W68" i="11" s="1"/>
  <c r="BF61" i="6"/>
  <c r="I61" i="11" a="1"/>
  <c r="I61" i="11" s="1"/>
  <c r="BG55" i="6"/>
  <c r="J55" i="11" a="1"/>
  <c r="J55" i="11" s="1"/>
  <c r="K41" i="12" a="1"/>
  <c r="K41" i="12" s="1"/>
  <c r="BL88" i="6"/>
  <c r="BM88" i="6" s="1"/>
  <c r="H88" i="14" s="1" a="1"/>
  <c r="H88" i="14" s="1"/>
  <c r="BL88" i="15" s="1" a="1"/>
  <c r="BL88" i="15" s="1"/>
  <c r="G88" i="14" a="1"/>
  <c r="G88" i="14" s="1"/>
  <c r="BR92" i="6"/>
  <c r="BS92" i="6" s="1"/>
  <c r="W92" i="14" s="1" a="1"/>
  <c r="W92" i="14" s="1"/>
  <c r="X92" i="15" s="1" a="1"/>
  <c r="X92" i="15" s="1"/>
  <c r="V92" i="14" a="1"/>
  <c r="V92" i="14" s="1"/>
  <c r="AO92" i="15" s="1" a="1"/>
  <c r="AO92" i="15" s="1"/>
  <c r="BO38" i="12" a="1"/>
  <c r="BO38" i="12" s="1"/>
  <c r="G13" i="11" a="1"/>
  <c r="G13" i="11" s="1"/>
  <c r="BN91" i="6"/>
  <c r="BO91" i="6" s="1"/>
  <c r="M91" i="14" s="1" a="1"/>
  <c r="M91" i="14" s="1"/>
  <c r="L91" i="14" a="1"/>
  <c r="L91" i="14" s="1"/>
  <c r="BL56" i="6"/>
  <c r="BM56" i="6" s="1"/>
  <c r="H56" i="14" s="1" a="1"/>
  <c r="H56" i="14" s="1"/>
  <c r="G56" i="14" a="1"/>
  <c r="G56" i="14" s="1"/>
  <c r="BP58" i="6"/>
  <c r="BQ58" i="6" s="1"/>
  <c r="R58" i="14" s="1" a="1"/>
  <c r="R58" i="14" s="1"/>
  <c r="Q58" i="14" a="1"/>
  <c r="Q58" i="14" s="1"/>
  <c r="BF100" i="6"/>
  <c r="I100" i="11" a="1"/>
  <c r="I100" i="11" s="1"/>
  <c r="K90" i="11" a="1"/>
  <c r="K90" i="11" s="1"/>
  <c r="Y84" i="11" a="1"/>
  <c r="Y84" i="11" s="1"/>
  <c r="AX38" i="12" a="1"/>
  <c r="AX38" i="12" s="1"/>
  <c r="AO32" i="6"/>
  <c r="J32" i="11" s="1" a="1"/>
  <c r="J32" i="11" s="1"/>
  <c r="AN32" i="6"/>
  <c r="BL82" i="6"/>
  <c r="BM82" i="6" s="1"/>
  <c r="H82" i="14" s="1" a="1"/>
  <c r="H82" i="14" s="1"/>
  <c r="BL82" i="15" s="1" a="1"/>
  <c r="BL82" i="15" s="1"/>
  <c r="G82" i="14" a="1"/>
  <c r="G82" i="14" s="1"/>
  <c r="Q54" i="14" a="1"/>
  <c r="Q54" i="14" s="1"/>
  <c r="BP54" i="6"/>
  <c r="BQ54" i="6" s="1"/>
  <c r="R54" i="14" s="1" a="1"/>
  <c r="R54" i="14" s="1"/>
  <c r="BL31" i="6"/>
  <c r="BM31" i="6" s="1"/>
  <c r="H31" i="14" s="1" a="1"/>
  <c r="H31" i="14" s="1"/>
  <c r="G31" i="14" a="1"/>
  <c r="G31" i="14" s="1"/>
  <c r="BP10" i="6"/>
  <c r="BQ10" i="6" s="1"/>
  <c r="R10" i="14" s="1" a="1"/>
  <c r="R10" i="14" s="1"/>
  <c r="Q10" i="14" a="1"/>
  <c r="Q10" i="14" s="1"/>
  <c r="BP20" i="6"/>
  <c r="BQ20" i="6" s="1"/>
  <c r="R20" i="14" s="1" a="1"/>
  <c r="R20" i="14" s="1"/>
  <c r="Q20" i="14" a="1"/>
  <c r="Q20" i="14" s="1"/>
  <c r="AV38" i="6"/>
  <c r="BE38" i="6" s="1"/>
  <c r="AE38" i="11" s="1" a="1"/>
  <c r="AE38" i="11" s="1"/>
  <c r="AG94" i="12" a="1"/>
  <c r="AG94" i="12" s="1"/>
  <c r="I73" i="11" a="1"/>
  <c r="I73" i="11" s="1"/>
  <c r="BO65" i="12" a="1"/>
  <c r="BO65" i="12" s="1"/>
  <c r="AG65" i="12" a="1"/>
  <c r="AG65" i="12" s="1"/>
  <c r="AD49" i="11" a="1"/>
  <c r="AD49" i="11" s="1"/>
  <c r="AX49" i="6"/>
  <c r="AD23" i="11" a="1"/>
  <c r="AD23" i="11" s="1"/>
  <c r="AX23" i="6"/>
  <c r="G94" i="14" a="1"/>
  <c r="G94" i="14" s="1"/>
  <c r="BL94" i="6"/>
  <c r="BM94" i="6" s="1"/>
  <c r="H94" i="14" s="1" a="1"/>
  <c r="H94" i="14" s="1"/>
  <c r="BP53" i="6"/>
  <c r="BQ53" i="6" s="1"/>
  <c r="R53" i="14" s="1" a="1"/>
  <c r="R53" i="14" s="1"/>
  <c r="Q53" i="14" a="1"/>
  <c r="Q53" i="14" s="1"/>
  <c r="G91" i="11" a="1"/>
  <c r="G91" i="11" s="1"/>
  <c r="AU91" i="12" s="1" a="1"/>
  <c r="AU91" i="12" s="1"/>
  <c r="AO26" i="6"/>
  <c r="AN26" i="6"/>
  <c r="T44" i="6"/>
  <c r="AC44" i="6" s="1"/>
  <c r="AG29" i="8" a="1"/>
  <c r="AG29" i="8" s="1"/>
  <c r="BO29" i="8" a="1"/>
  <c r="BO29" i="8" s="1"/>
  <c r="BL70" i="6"/>
  <c r="BM70" i="6" s="1"/>
  <c r="H70" i="14" s="1" a="1"/>
  <c r="H70" i="14" s="1"/>
  <c r="G70" i="14" a="1"/>
  <c r="G70" i="14" s="1"/>
  <c r="AW70" i="15" s="1" a="1"/>
  <c r="AW70" i="15" s="1"/>
  <c r="AR86" i="6"/>
  <c r="BA86" i="6" s="1"/>
  <c r="R86" i="11" s="1" a="1"/>
  <c r="R86" i="11" s="1"/>
  <c r="T86" i="6"/>
  <c r="AC86" i="6" s="1"/>
  <c r="K86" i="7" s="1" a="1"/>
  <c r="K86" i="7" s="1"/>
  <c r="M39" i="11" a="1"/>
  <c r="M39" i="11" s="1"/>
  <c r="BM39" i="12" s="1" a="1"/>
  <c r="BM39" i="12" s="1"/>
  <c r="M39" i="7" a="1"/>
  <c r="M39" i="7" s="1"/>
  <c r="BO22" i="8" a="1"/>
  <c r="BO22" i="8" s="1"/>
  <c r="Q15" i="6"/>
  <c r="P15" i="6"/>
  <c r="AH17" i="6"/>
  <c r="Z17" i="7" s="1" a="1"/>
  <c r="Z17" i="7" s="1"/>
  <c r="AI17" i="6"/>
  <c r="AE17" i="7" s="1" a="1"/>
  <c r="AE17" i="7" s="1"/>
  <c r="L29" i="11" a="1"/>
  <c r="L29" i="11" s="1"/>
  <c r="AX29" i="12" s="1" a="1"/>
  <c r="AX29" i="12" s="1"/>
  <c r="AX93" i="8" a="1"/>
  <c r="AX93" i="8" s="1"/>
  <c r="M78" i="7" a="1"/>
  <c r="M78" i="7" s="1"/>
  <c r="AI90" i="6"/>
  <c r="AE90" i="7" s="1" a="1"/>
  <c r="AE90" i="7" s="1"/>
  <c r="BT90" i="8" s="1" a="1"/>
  <c r="BT90" i="8" s="1"/>
  <c r="AH90" i="6"/>
  <c r="Z90" i="7" s="1" a="1"/>
  <c r="Z90" i="7" s="1"/>
  <c r="AX90" i="8" a="1"/>
  <c r="AX90" i="8" s="1"/>
  <c r="M48" i="7" a="1"/>
  <c r="M48" i="7" s="1"/>
  <c r="BM48" i="8" s="1" a="1"/>
  <c r="BM48" i="8" s="1"/>
  <c r="M48" i="11" a="1"/>
  <c r="M48" i="11" s="1"/>
  <c r="Z51" i="6"/>
  <c r="AD51" i="7" a="1"/>
  <c r="AD51" i="7" s="1"/>
  <c r="AD32" i="7" a="1"/>
  <c r="AD32" i="7" s="1"/>
  <c r="Z32" i="6"/>
  <c r="AG15" i="12" a="1"/>
  <c r="AG15" i="12" s="1"/>
  <c r="T57" i="6"/>
  <c r="AC57" i="6" s="1"/>
  <c r="AR57" i="6"/>
  <c r="BA57" i="6" s="1"/>
  <c r="R57" i="11" s="1" a="1"/>
  <c r="R57" i="11" s="1"/>
  <c r="T41" i="6"/>
  <c r="AC41" i="6" s="1"/>
  <c r="AR41" i="6"/>
  <c r="BA41" i="6" s="1"/>
  <c r="R41" i="11" s="1" a="1"/>
  <c r="R41" i="11" s="1"/>
  <c r="AB41" i="12" s="1" a="1"/>
  <c r="AB41" i="12" s="1"/>
  <c r="BO7" i="8" a="1"/>
  <c r="BO7" i="8" s="1"/>
  <c r="M36" i="11" a="1"/>
  <c r="M36" i="11" s="1"/>
  <c r="M36" i="7" a="1"/>
  <c r="M36" i="7" s="1"/>
  <c r="BD49" i="5" a="1"/>
  <c r="BD49" i="5" s="1"/>
  <c r="BN49" i="5" s="1" a="1"/>
  <c r="BN49" i="5" s="1"/>
  <c r="W49" i="11" s="1" a="1"/>
  <c r="W49" i="11" s="1"/>
  <c r="BE49" i="5" a="1"/>
  <c r="BE49" i="5" s="1"/>
  <c r="W20" i="11" a="1"/>
  <c r="W20" i="11" s="1"/>
  <c r="AX12" i="12" a="1"/>
  <c r="AX12" i="12" s="1"/>
  <c r="BO99" i="8" a="1"/>
  <c r="BO99" i="8" s="1"/>
  <c r="M83" i="7" a="1"/>
  <c r="M83" i="7" s="1"/>
  <c r="AE83" i="8" s="1" a="1"/>
  <c r="AE83" i="8" s="1"/>
  <c r="T63" i="6"/>
  <c r="AC63" i="6" s="1"/>
  <c r="AR63" i="6"/>
  <c r="BA63" i="6" s="1"/>
  <c r="R63" i="11" s="1" a="1"/>
  <c r="R63" i="11" s="1"/>
  <c r="H66" i="7" a="1"/>
  <c r="H66" i="7" s="1"/>
  <c r="S66" i="6"/>
  <c r="AB66" i="6" s="1"/>
  <c r="J66" i="7" s="1" a="1"/>
  <c r="J66" i="7" s="1"/>
  <c r="W92" i="3" a="1"/>
  <c r="W92" i="3" s="1"/>
  <c r="R92" i="6" s="1"/>
  <c r="AA92" i="6" s="1"/>
  <c r="I92" i="7" s="1" a="1"/>
  <c r="I92" i="7" s="1"/>
  <c r="BP84" i="6"/>
  <c r="BQ84" i="6" s="1"/>
  <c r="R84" i="14" s="1" a="1"/>
  <c r="R84" i="14" s="1"/>
  <c r="Q84" i="14" a="1"/>
  <c r="Q84" i="14" s="1"/>
  <c r="BR89" i="6"/>
  <c r="BS89" i="6" s="1"/>
  <c r="W89" i="14" s="1" a="1"/>
  <c r="W89" i="14" s="1"/>
  <c r="V89" i="14" a="1"/>
  <c r="V89" i="14" s="1"/>
  <c r="G54" i="14" a="1"/>
  <c r="G54" i="14" s="1"/>
  <c r="BL54" i="6"/>
  <c r="BM54" i="6" s="1"/>
  <c r="H54" i="14" s="1" a="1"/>
  <c r="H54" i="14" s="1"/>
  <c r="BP35" i="6"/>
  <c r="BQ35" i="6" s="1"/>
  <c r="R35" i="14" s="1" a="1"/>
  <c r="R35" i="14" s="1"/>
  <c r="Q35" i="14" a="1"/>
  <c r="Q35" i="14" s="1"/>
  <c r="BP33" i="6"/>
  <c r="BQ33" i="6" s="1"/>
  <c r="R33" i="14" s="1" a="1"/>
  <c r="R33" i="14" s="1"/>
  <c r="Q33" i="14" a="1"/>
  <c r="Q33" i="14" s="1"/>
  <c r="BP93" i="6"/>
  <c r="BQ93" i="6" s="1"/>
  <c r="R93" i="14" s="1" a="1"/>
  <c r="R93" i="14" s="1"/>
  <c r="Q93" i="14" a="1"/>
  <c r="Q93" i="14" s="1"/>
  <c r="BP85" i="6"/>
  <c r="BQ85" i="6" s="1"/>
  <c r="R85" i="14" s="1" a="1"/>
  <c r="R85" i="14" s="1"/>
  <c r="Q85" i="14" a="1"/>
  <c r="Q85" i="14" s="1"/>
  <c r="BP61" i="6"/>
  <c r="BQ61" i="6" s="1"/>
  <c r="R61" i="14" s="1" a="1"/>
  <c r="R61" i="14" s="1"/>
  <c r="Q61" i="14" a="1"/>
  <c r="Q61" i="14" s="1"/>
  <c r="V59" i="14" a="1"/>
  <c r="V59" i="14" s="1"/>
  <c r="BR59" i="6"/>
  <c r="BS59" i="6" s="1"/>
  <c r="W59" i="14" s="1" a="1"/>
  <c r="W59" i="14" s="1"/>
  <c r="V51" i="14" a="1"/>
  <c r="V51" i="14" s="1"/>
  <c r="BR51" i="6"/>
  <c r="BS51" i="6" s="1"/>
  <c r="W51" i="14" s="1" a="1"/>
  <c r="W51" i="14" s="1"/>
  <c r="BL77" i="6"/>
  <c r="BM77" i="6" s="1"/>
  <c r="H77" i="14" s="1" a="1"/>
  <c r="H77" i="14" s="1"/>
  <c r="G77" i="14" a="1"/>
  <c r="G77" i="14" s="1"/>
  <c r="K56" i="12" a="1"/>
  <c r="K56" i="12" s="1"/>
  <c r="Q56" i="12" a="1"/>
  <c r="Q56" i="12" s="1"/>
  <c r="AS56" i="6"/>
  <c r="BB56" i="6" s="1"/>
  <c r="S56" i="11" s="1" a="1"/>
  <c r="S56" i="11" s="1"/>
  <c r="AH56" i="12" s="1" a="1"/>
  <c r="AH56" i="12" s="1"/>
  <c r="N56" i="11" a="1"/>
  <c r="N56" i="11" s="1"/>
  <c r="AS34" i="6"/>
  <c r="BB34" i="6" s="1"/>
  <c r="S34" i="11" s="1" a="1"/>
  <c r="S34" i="11" s="1"/>
  <c r="AH34" i="12" s="1" a="1"/>
  <c r="AH34" i="12" s="1"/>
  <c r="N34" i="11" a="1"/>
  <c r="N34" i="11" s="1"/>
  <c r="AG34" i="12" s="1" a="1"/>
  <c r="AG34" i="12" s="1"/>
  <c r="AO21" i="6"/>
  <c r="AN21" i="6"/>
  <c r="AQ72" i="6"/>
  <c r="AZ72" i="6" s="1"/>
  <c r="L72" i="11" s="1" a="1"/>
  <c r="L72" i="11" s="1"/>
  <c r="H72" i="11" a="1"/>
  <c r="H72" i="11" s="1"/>
  <c r="AQ26" i="6"/>
  <c r="AZ26" i="6" s="1"/>
  <c r="L26" i="11" s="1" a="1"/>
  <c r="L26" i="11" s="1"/>
  <c r="AX26" i="12" s="1" a="1"/>
  <c r="AX26" i="12" s="1"/>
  <c r="H26" i="11" a="1"/>
  <c r="H26" i="11" s="1"/>
  <c r="AG12" i="12" a="1"/>
  <c r="AG12" i="12" s="1"/>
  <c r="P17" i="11" a="1"/>
  <c r="P17" i="11" s="1"/>
  <c r="Q17" i="11" a="1"/>
  <c r="Q17" i="11" s="1"/>
  <c r="AU17" i="6"/>
  <c r="BD17" i="6" s="1"/>
  <c r="Z17" i="11" s="1" a="1"/>
  <c r="Z17" i="11" s="1"/>
  <c r="AT17" i="6"/>
  <c r="BC17" i="6" s="1"/>
  <c r="H83" i="11" a="1"/>
  <c r="H83" i="11" s="1"/>
  <c r="AQ83" i="6"/>
  <c r="AZ83" i="6" s="1"/>
  <c r="L83" i="11" s="1" a="1"/>
  <c r="L83" i="11" s="1"/>
  <c r="P83" i="12" s="1" a="1"/>
  <c r="P83" i="12" s="1"/>
  <c r="H16" i="11" a="1"/>
  <c r="H16" i="11" s="1"/>
  <c r="AQ16" i="6"/>
  <c r="AZ16" i="6" s="1"/>
  <c r="L16" i="11" s="1" a="1"/>
  <c r="L16" i="11" s="1"/>
  <c r="AS76" i="6"/>
  <c r="BB76" i="6" s="1"/>
  <c r="S76" i="11" s="1" a="1"/>
  <c r="S76" i="11" s="1"/>
  <c r="AH76" i="12" s="1" a="1"/>
  <c r="AH76" i="12" s="1"/>
  <c r="N76" i="11" a="1"/>
  <c r="N76" i="11" s="1"/>
  <c r="AG76" i="12" s="1" a="1"/>
  <c r="AG76" i="12" s="1"/>
  <c r="AX23" i="12" a="1"/>
  <c r="AX23" i="12" s="1"/>
  <c r="AS58" i="6"/>
  <c r="BB58" i="6" s="1"/>
  <c r="S58" i="11" s="1" a="1"/>
  <c r="S58" i="11" s="1"/>
  <c r="N58" i="11" a="1"/>
  <c r="N58" i="11" s="1"/>
  <c r="AQ97" i="6"/>
  <c r="AZ97" i="6" s="1"/>
  <c r="L97" i="11" s="1" a="1"/>
  <c r="L97" i="11" s="1"/>
  <c r="P97" i="12" s="1" a="1"/>
  <c r="P97" i="12" s="1"/>
  <c r="H97" i="11" a="1"/>
  <c r="H97" i="11" s="1"/>
  <c r="AS78" i="6"/>
  <c r="BB78" i="6" s="1"/>
  <c r="S78" i="11" s="1" a="1"/>
  <c r="S78" i="11" s="1"/>
  <c r="N78" i="11" a="1"/>
  <c r="N78" i="11" s="1"/>
  <c r="BO78" i="12" s="1" a="1"/>
  <c r="BO78" i="12" s="1"/>
  <c r="AY43" i="12" a="1"/>
  <c r="AY43" i="12" s="1"/>
  <c r="K80" i="12" a="1"/>
  <c r="K80" i="12" s="1"/>
  <c r="Q80" i="12" a="1"/>
  <c r="Q80" i="12" s="1"/>
  <c r="S75" i="12" a="1"/>
  <c r="S75" i="12" s="1"/>
  <c r="S100" i="12" a="1"/>
  <c r="S100" i="12" s="1"/>
  <c r="M34" i="11" a="1"/>
  <c r="M34" i="11" s="1"/>
  <c r="M34" i="7" a="1"/>
  <c r="M34" i="7" s="1"/>
  <c r="M31" i="11" a="1"/>
  <c r="M31" i="11" s="1"/>
  <c r="M31" i="7" a="1"/>
  <c r="M31" i="7" s="1"/>
  <c r="AE31" i="8" s="1" a="1"/>
  <c r="AE31" i="8" s="1"/>
  <c r="BG100" i="6"/>
  <c r="J100" i="11" a="1"/>
  <c r="J100" i="11" s="1"/>
  <c r="BN100" i="12" s="1" a="1"/>
  <c r="BN100" i="12" s="1"/>
  <c r="M93" i="11" a="1"/>
  <c r="M93" i="11" s="1"/>
  <c r="M93" i="7" a="1"/>
  <c r="M93" i="7" s="1"/>
  <c r="BG63" i="6"/>
  <c r="J63" i="11" a="1"/>
  <c r="J63" i="11" s="1"/>
  <c r="AF63" i="12" s="1" a="1"/>
  <c r="AF63" i="12" s="1"/>
  <c r="BC47" i="12" a="1"/>
  <c r="BC47" i="12" s="1"/>
  <c r="U47" i="12" a="1"/>
  <c r="U47" i="12" s="1"/>
  <c r="AX65" i="12" a="1"/>
  <c r="AX65" i="12" s="1"/>
  <c r="P65" i="12" a="1"/>
  <c r="P65" i="12" s="1"/>
  <c r="Y96" i="11" a="1"/>
  <c r="Y96" i="11" s="1"/>
  <c r="AG77" i="12" a="1"/>
  <c r="AG77" i="12" s="1"/>
  <c r="Z72" i="11" a="1"/>
  <c r="Z72" i="11" s="1"/>
  <c r="P50" i="11" a="1"/>
  <c r="P50" i="11" s="1"/>
  <c r="BF19" i="6"/>
  <c r="I19" i="11" a="1"/>
  <c r="I19" i="11" s="1"/>
  <c r="BL19" i="12" s="1" a="1"/>
  <c r="BL19" i="12" s="1"/>
  <c r="L57" i="14" a="1"/>
  <c r="L57" i="14" s="1"/>
  <c r="BN57" i="6"/>
  <c r="BO57" i="6" s="1"/>
  <c r="M57" i="14" s="1" a="1"/>
  <c r="M57" i="14" s="1"/>
  <c r="V17" i="14" a="1"/>
  <c r="V17" i="14" s="1"/>
  <c r="BR17" i="6"/>
  <c r="BS17" i="6" s="1"/>
  <c r="W17" i="14" s="1" a="1"/>
  <c r="W17" i="14" s="1"/>
  <c r="BN63" i="6"/>
  <c r="BO63" i="6" s="1"/>
  <c r="M63" i="14" s="1" a="1"/>
  <c r="M63" i="14" s="1"/>
  <c r="L63" i="14" a="1"/>
  <c r="L63" i="14" s="1"/>
  <c r="BF65" i="6"/>
  <c r="I65" i="11" a="1"/>
  <c r="I65" i="11" s="1"/>
  <c r="BP91" i="6"/>
  <c r="BQ91" i="6" s="1"/>
  <c r="R91" i="14" s="1" a="1"/>
  <c r="R91" i="14" s="1"/>
  <c r="Q91" i="14" a="1"/>
  <c r="Q91" i="14" s="1"/>
  <c r="Q45" i="14" a="1"/>
  <c r="Q45" i="14" s="1"/>
  <c r="BP45" i="6"/>
  <c r="BQ45" i="6" s="1"/>
  <c r="R45" i="14" s="1" a="1"/>
  <c r="R45" i="14" s="1"/>
  <c r="Z77" i="11" a="1"/>
  <c r="Z77" i="11" s="1"/>
  <c r="BG70" i="6"/>
  <c r="K59" i="11" a="1"/>
  <c r="K59" i="11" s="1"/>
  <c r="AG25" i="12" a="1"/>
  <c r="AG25" i="12" s="1"/>
  <c r="BP11" i="12" a="1"/>
  <c r="BP11" i="12" s="1"/>
  <c r="BR100" i="6"/>
  <c r="BS100" i="6" s="1"/>
  <c r="W100" i="14" s="1" a="1"/>
  <c r="W100" i="14" s="1"/>
  <c r="V100" i="14" a="1"/>
  <c r="V100" i="14" s="1"/>
  <c r="V63" i="14" a="1"/>
  <c r="V63" i="14" s="1"/>
  <c r="BR63" i="6"/>
  <c r="BS63" i="6" s="1"/>
  <c r="W63" i="14" s="1" a="1"/>
  <c r="W63" i="14" s="1"/>
  <c r="BP32" i="6"/>
  <c r="BQ32" i="6" s="1"/>
  <c r="R32" i="14" s="1" a="1"/>
  <c r="R32" i="14" s="1"/>
  <c r="BR32" i="15" s="1" a="1"/>
  <c r="BR32" i="15" s="1"/>
  <c r="Q32" i="14" a="1"/>
  <c r="Q32" i="14" s="1"/>
  <c r="AX21" i="6"/>
  <c r="AD21" i="11" a="1"/>
  <c r="AD21" i="11" s="1"/>
  <c r="Q10" i="12" a="1"/>
  <c r="Q10" i="12" s="1"/>
  <c r="BN67" i="6"/>
  <c r="BO67" i="6" s="1"/>
  <c r="M67" i="14" s="1" a="1"/>
  <c r="M67" i="14" s="1"/>
  <c r="L67" i="14" a="1"/>
  <c r="L67" i="14" s="1"/>
  <c r="G39" i="14" a="1"/>
  <c r="G39" i="14" s="1"/>
  <c r="BL39" i="6"/>
  <c r="BM39" i="6" s="1"/>
  <c r="H39" i="14" s="1" a="1"/>
  <c r="H39" i="14" s="1"/>
  <c r="BN10" i="6"/>
  <c r="BO10" i="6" s="1"/>
  <c r="M10" i="14" s="1" a="1"/>
  <c r="M10" i="14" s="1"/>
  <c r="L10" i="14" a="1"/>
  <c r="L10" i="14" s="1"/>
  <c r="G89" i="11" a="1"/>
  <c r="G89" i="11" s="1"/>
  <c r="AU89" i="12" s="1" a="1"/>
  <c r="AU89" i="12" s="1"/>
  <c r="AP67" i="6"/>
  <c r="AY67" i="6" s="1"/>
  <c r="K67" i="11" s="1" a="1"/>
  <c r="K67" i="11" s="1"/>
  <c r="AP34" i="6"/>
  <c r="AY34" i="6" s="1"/>
  <c r="K34" i="11" s="1" a="1"/>
  <c r="K34" i="11" s="1"/>
  <c r="BF33" i="6"/>
  <c r="BR22" i="6"/>
  <c r="BS22" i="6" s="1"/>
  <c r="W22" i="14" s="1" a="1"/>
  <c r="W22" i="14" s="1"/>
  <c r="X22" i="15" s="1" a="1"/>
  <c r="X22" i="15" s="1"/>
  <c r="V22" i="14" a="1"/>
  <c r="V22" i="14" s="1"/>
  <c r="L18" i="14" a="1"/>
  <c r="L18" i="14" s="1"/>
  <c r="K18" i="15" s="1" a="1"/>
  <c r="K18" i="15" s="1"/>
  <c r="BN18" i="6"/>
  <c r="BO18" i="6" s="1"/>
  <c r="M18" i="14" s="1" a="1"/>
  <c r="M18" i="14" s="1"/>
  <c r="V45" i="14" a="1"/>
  <c r="V45" i="14" s="1"/>
  <c r="BR45" i="6"/>
  <c r="BS45" i="6" s="1"/>
  <c r="W45" i="14" s="1" a="1"/>
  <c r="W45" i="14" s="1"/>
  <c r="W96" i="11" a="1"/>
  <c r="W96" i="11" s="1"/>
  <c r="AV85" i="6"/>
  <c r="BE85" i="6" s="1"/>
  <c r="AE85" i="11" s="1" a="1"/>
  <c r="AE85" i="11" s="1"/>
  <c r="BT85" i="12" s="1" a="1"/>
  <c r="BT85" i="12" s="1"/>
  <c r="Z10" i="11" a="1"/>
  <c r="Z10" i="11" s="1"/>
  <c r="BF81" i="6"/>
  <c r="I81" i="11" a="1"/>
  <c r="I81" i="11" s="1"/>
  <c r="AT100" i="6"/>
  <c r="BC100" i="6" s="1"/>
  <c r="Y100" i="11" s="1" a="1"/>
  <c r="Y100" i="11" s="1"/>
  <c r="Z100" i="12" s="1" a="1"/>
  <c r="Z100" i="12" s="1"/>
  <c r="AX66" i="6"/>
  <c r="AD66" i="11" a="1"/>
  <c r="AD66" i="11" s="1"/>
  <c r="G66" i="12" s="1" a="1"/>
  <c r="G66" i="12" s="1"/>
  <c r="BG53" i="6"/>
  <c r="J53" i="11" a="1"/>
  <c r="J53" i="11" s="1"/>
  <c r="AF53" i="12" s="1" a="1"/>
  <c r="AF53" i="12" s="1"/>
  <c r="AO62" i="6"/>
  <c r="AN62" i="6"/>
  <c r="BF35" i="6"/>
  <c r="I35" i="11" a="1"/>
  <c r="I35" i="11" s="1"/>
  <c r="AD35" i="12" s="1" a="1"/>
  <c r="AD35" i="12" s="1"/>
  <c r="P25" i="11" a="1"/>
  <c r="P25" i="11" s="1"/>
  <c r="BF31" i="6"/>
  <c r="I31" i="11" a="1"/>
  <c r="I31" i="11" s="1"/>
  <c r="AD31" i="12" s="1" a="1"/>
  <c r="AD31" i="12" s="1"/>
  <c r="BL76" i="6"/>
  <c r="BM76" i="6" s="1"/>
  <c r="H76" i="14" s="1" a="1"/>
  <c r="H76" i="14" s="1"/>
  <c r="G76" i="14" a="1"/>
  <c r="G76" i="14" s="1"/>
  <c r="Q67" i="14" a="1"/>
  <c r="Q67" i="14" s="1"/>
  <c r="BP67" i="6"/>
  <c r="BQ67" i="6" s="1"/>
  <c r="R67" i="14" s="1" a="1"/>
  <c r="R67" i="14" s="1"/>
  <c r="Z77" i="6"/>
  <c r="AD77" i="7" a="1"/>
  <c r="AD77" i="7" s="1"/>
  <c r="M37" i="11" a="1"/>
  <c r="M37" i="11" s="1"/>
  <c r="M37" i="7" a="1"/>
  <c r="M37" i="7" s="1"/>
  <c r="BM37" i="8" s="1" a="1"/>
  <c r="BM37" i="8" s="1"/>
  <c r="Z30" i="6"/>
  <c r="AD30" i="7" a="1"/>
  <c r="AD30" i="7" s="1"/>
  <c r="Z22" i="7" a="1"/>
  <c r="Z22" i="7" s="1"/>
  <c r="Z13" i="6"/>
  <c r="AD13" i="7" a="1"/>
  <c r="AD13" i="7" s="1"/>
  <c r="BL83" i="6"/>
  <c r="BM83" i="6" s="1"/>
  <c r="H83" i="14" s="1" a="1"/>
  <c r="H83" i="14" s="1"/>
  <c r="G83" i="14" a="1"/>
  <c r="G83" i="14" s="1"/>
  <c r="Q32" i="6"/>
  <c r="P32" i="6"/>
  <c r="M25" i="11" a="1"/>
  <c r="M25" i="11" s="1"/>
  <c r="M25" i="7" a="1"/>
  <c r="M25" i="7" s="1"/>
  <c r="M81" i="11" a="1"/>
  <c r="M81" i="11" s="1"/>
  <c r="M81" i="7" a="1"/>
  <c r="M81" i="7" s="1"/>
  <c r="BD49" i="3" a="1"/>
  <c r="BD49" i="3" s="1"/>
  <c r="BN49" i="3" s="1" a="1"/>
  <c r="BN49" i="3" s="1"/>
  <c r="X49" i="6" s="1"/>
  <c r="AG49" i="6" s="1"/>
  <c r="Y49" i="7" s="1" a="1"/>
  <c r="Y49" i="7" s="1"/>
  <c r="BC49" i="3" a="1"/>
  <c r="BC49" i="3" s="1"/>
  <c r="BE49" i="3" a="1"/>
  <c r="BE49" i="3" s="1"/>
  <c r="Q42" i="6"/>
  <c r="P42" i="6"/>
  <c r="T40" i="6"/>
  <c r="AC40" i="6" s="1"/>
  <c r="K40" i="7" s="1" a="1"/>
  <c r="K40" i="7" s="1"/>
  <c r="N40" i="8" s="1" a="1"/>
  <c r="N40" i="8" s="1"/>
  <c r="AR40" i="6"/>
  <c r="BA40" i="6" s="1"/>
  <c r="BO93" i="8" a="1"/>
  <c r="BO93" i="8" s="1"/>
  <c r="P76" i="8" a="1"/>
  <c r="P76" i="8" s="1"/>
  <c r="T73" i="6"/>
  <c r="AC73" i="6" s="1"/>
  <c r="AR73" i="6"/>
  <c r="BA73" i="6" s="1"/>
  <c r="R73" i="11" s="1" a="1"/>
  <c r="R73" i="11" s="1"/>
  <c r="T38" i="6"/>
  <c r="AC38" i="6" s="1"/>
  <c r="AR38" i="6"/>
  <c r="BA38" i="6" s="1"/>
  <c r="AR87" i="6"/>
  <c r="BA87" i="6" s="1"/>
  <c r="T87" i="6"/>
  <c r="AC87" i="6" s="1"/>
  <c r="P58" i="7" a="1"/>
  <c r="P58" i="7" s="1"/>
  <c r="AS58" i="8" s="1" a="1"/>
  <c r="AS58" i="8" s="1"/>
  <c r="AI65" i="6"/>
  <c r="AE65" i="7" s="1" a="1"/>
  <c r="AE65" i="7" s="1"/>
  <c r="X65" i="8" s="1" a="1"/>
  <c r="X65" i="8" s="1"/>
  <c r="AH65" i="6"/>
  <c r="P62" i="11" a="1"/>
  <c r="P62" i="11" s="1"/>
  <c r="AG30" i="12" a="1"/>
  <c r="AG30" i="12" s="1"/>
  <c r="BR18" i="6"/>
  <c r="BS18" i="6" s="1"/>
  <c r="W18" i="14" s="1" a="1"/>
  <c r="W18" i="14" s="1"/>
  <c r="V18" i="14" a="1"/>
  <c r="V18" i="14" s="1"/>
  <c r="BL25" i="6"/>
  <c r="BM25" i="6" s="1"/>
  <c r="H25" i="14" s="1" a="1"/>
  <c r="H25" i="14" s="1"/>
  <c r="G25" i="14" a="1"/>
  <c r="G25" i="14" s="1"/>
  <c r="BR70" i="6"/>
  <c r="BS70" i="6" s="1"/>
  <c r="W70" i="14" s="1" a="1"/>
  <c r="W70" i="14" s="1"/>
  <c r="V70" i="14" a="1"/>
  <c r="V70" i="14" s="1"/>
  <c r="BL14" i="6"/>
  <c r="BM14" i="6" s="1"/>
  <c r="H14" i="14" s="1" a="1"/>
  <c r="H14" i="14" s="1"/>
  <c r="G14" i="14" a="1"/>
  <c r="G14" i="14" s="1"/>
  <c r="AG87" i="12" a="1"/>
  <c r="AG87" i="12" s="1"/>
  <c r="Q52" i="11" a="1"/>
  <c r="Q52" i="11" s="1"/>
  <c r="AU52" i="6"/>
  <c r="BD52" i="6" s="1"/>
  <c r="Z52" i="11" s="1" a="1"/>
  <c r="Z52" i="11" s="1"/>
  <c r="AO85" i="6"/>
  <c r="AN85" i="6"/>
  <c r="AO83" i="6"/>
  <c r="J83" i="11" s="1" a="1"/>
  <c r="J83" i="11" s="1"/>
  <c r="AN83" i="6"/>
  <c r="X62" i="11" a="1"/>
  <c r="X62" i="11" s="1"/>
  <c r="AW62" i="6"/>
  <c r="AX25" i="6"/>
  <c r="AD25" i="11" a="1"/>
  <c r="AD25" i="11" s="1"/>
  <c r="AW86" i="6"/>
  <c r="X86" i="11" a="1"/>
  <c r="X86" i="11" s="1"/>
  <c r="BN58" i="5" a="1"/>
  <c r="BN58" i="5" s="1"/>
  <c r="AV58" i="6" s="1"/>
  <c r="BE58" i="6" s="1"/>
  <c r="AE58" i="11" s="1" a="1"/>
  <c r="AE58" i="11" s="1"/>
  <c r="AO70" i="6"/>
  <c r="J70" i="11" s="1" a="1"/>
  <c r="J70" i="11" s="1"/>
  <c r="AN70" i="6"/>
  <c r="AS29" i="6"/>
  <c r="BB29" i="6" s="1"/>
  <c r="S29" i="11" s="1" a="1"/>
  <c r="S29" i="11" s="1"/>
  <c r="N29" i="11" a="1"/>
  <c r="N29" i="11" s="1"/>
  <c r="BO29" i="12" s="1" a="1"/>
  <c r="BO29" i="12" s="1"/>
  <c r="Q7" i="12" a="1"/>
  <c r="Q7" i="12" s="1"/>
  <c r="AW97" i="6"/>
  <c r="X97" i="11" a="1"/>
  <c r="X97" i="11" s="1"/>
  <c r="Q93" i="12" a="1"/>
  <c r="Q93" i="12" s="1"/>
  <c r="X58" i="11" a="1"/>
  <c r="X58" i="11" s="1"/>
  <c r="AW58" i="6"/>
  <c r="AW51" i="6"/>
  <c r="X51" i="11" a="1"/>
  <c r="X51" i="11" s="1"/>
  <c r="AX51" i="6"/>
  <c r="AD51" i="11" a="1"/>
  <c r="AD51" i="11" s="1"/>
  <c r="AU21" i="6"/>
  <c r="BD21" i="6" s="1"/>
  <c r="Z21" i="11" s="1" a="1"/>
  <c r="Z21" i="11" s="1"/>
  <c r="Q21" i="11" a="1"/>
  <c r="Q21" i="11" s="1"/>
  <c r="X12" i="11" a="1"/>
  <c r="X12" i="11" s="1"/>
  <c r="AW12" i="6"/>
  <c r="AD79" i="11" a="1"/>
  <c r="AD79" i="11" s="1"/>
  <c r="G79" i="12" s="1" a="1"/>
  <c r="G79" i="12" s="1"/>
  <c r="AX79" i="6"/>
  <c r="Q58" i="11" a="1"/>
  <c r="Q58" i="11" s="1"/>
  <c r="AU58" i="6"/>
  <c r="BD58" i="6" s="1"/>
  <c r="Z58" i="11" s="1" a="1"/>
  <c r="Z58" i="11" s="1"/>
  <c r="AS50" i="6"/>
  <c r="BB50" i="6" s="1"/>
  <c r="S50" i="11" s="1" a="1"/>
  <c r="S50" i="11" s="1"/>
  <c r="N50" i="11" a="1"/>
  <c r="N50" i="11" s="1"/>
  <c r="BO50" i="12" s="1" a="1"/>
  <c r="BO50" i="12" s="1"/>
  <c r="AH90" i="12" a="1"/>
  <c r="AH90" i="12" s="1"/>
  <c r="M80" i="12" a="1"/>
  <c r="M80" i="12" s="1"/>
  <c r="AS67" i="12" a="1"/>
  <c r="AS67" i="12" s="1"/>
  <c r="I59" i="12" a="1"/>
  <c r="I59" i="12" s="1"/>
  <c r="BR68" i="12" a="1"/>
  <c r="BR68" i="12" s="1"/>
  <c r="AQ59" i="12" a="1"/>
  <c r="AQ59" i="12" s="1"/>
  <c r="O24" i="12" a="1"/>
  <c r="O24" i="12" s="1"/>
  <c r="K90" i="12" a="1"/>
  <c r="K90" i="12" s="1"/>
  <c r="V56" i="6"/>
  <c r="AE56" i="6" s="1"/>
  <c r="R56" i="7" s="1" a="1"/>
  <c r="R56" i="7" s="1"/>
  <c r="P56" i="7" a="1"/>
  <c r="P56" i="7" s="1"/>
  <c r="AP35" i="6"/>
  <c r="AY35" i="6" s="1"/>
  <c r="BG90" i="6"/>
  <c r="J90" i="11" a="1"/>
  <c r="J90" i="11" s="1"/>
  <c r="BN90" i="12" s="1" a="1"/>
  <c r="BN90" i="12" s="1"/>
  <c r="BG71" i="6"/>
  <c r="J71" i="11" a="1"/>
  <c r="J71" i="11" s="1"/>
  <c r="AF71" i="12" s="1" a="1"/>
  <c r="AF71" i="12" s="1"/>
  <c r="BG47" i="6"/>
  <c r="J47" i="11" a="1"/>
  <c r="J47" i="11" s="1"/>
  <c r="AF47" i="12" s="1" a="1"/>
  <c r="AF47" i="12" s="1"/>
  <c r="AV90" i="6"/>
  <c r="BE90" i="6" s="1"/>
  <c r="AE90" i="11" s="1" a="1"/>
  <c r="AE90" i="11" s="1"/>
  <c r="BF82" i="6"/>
  <c r="P76" i="11" a="1"/>
  <c r="P76" i="11" s="1"/>
  <c r="AD44" i="11" a="1"/>
  <c r="AD44" i="11" s="1"/>
  <c r="AX44" i="6"/>
  <c r="W19" i="11" a="1"/>
  <c r="W19" i="11" s="1"/>
  <c r="V53" i="14" a="1"/>
  <c r="V53" i="14" s="1"/>
  <c r="BR53" i="6"/>
  <c r="BS53" i="6" s="1"/>
  <c r="W53" i="14" s="1" a="1"/>
  <c r="W53" i="14" s="1"/>
  <c r="BP12" i="6"/>
  <c r="BQ12" i="6" s="1"/>
  <c r="R12" i="14" s="1" a="1"/>
  <c r="R12" i="14" s="1"/>
  <c r="Q12" i="14" a="1"/>
  <c r="Q12" i="14" s="1"/>
  <c r="BR36" i="6"/>
  <c r="BS36" i="6" s="1"/>
  <c r="W36" i="14" s="1" a="1"/>
  <c r="W36" i="14" s="1"/>
  <c r="V36" i="14" a="1"/>
  <c r="V36" i="14" s="1"/>
  <c r="Z93" i="11" a="1"/>
  <c r="Z93" i="11" s="1"/>
  <c r="Y75" i="11" a="1"/>
  <c r="Y75" i="11" s="1"/>
  <c r="BH75" i="12" s="1" a="1"/>
  <c r="BH75" i="12" s="1"/>
  <c r="P38" i="11" a="1"/>
  <c r="P38" i="11" s="1"/>
  <c r="BL46" i="6"/>
  <c r="BM46" i="6" s="1"/>
  <c r="H46" i="14" s="1" a="1"/>
  <c r="H46" i="14" s="1"/>
  <c r="G46" i="14" a="1"/>
  <c r="G46" i="14" s="1"/>
  <c r="BF75" i="6"/>
  <c r="I75" i="11" a="1"/>
  <c r="I75" i="11" s="1"/>
  <c r="AX82" i="6"/>
  <c r="AD82" i="11" a="1"/>
  <c r="AD82" i="11" s="1"/>
  <c r="AE39" i="12" a="1"/>
  <c r="AE39" i="12" s="1"/>
  <c r="P25" i="12" a="1"/>
  <c r="P25" i="12" s="1"/>
  <c r="W11" i="11" a="1"/>
  <c r="W11" i="11" s="1"/>
  <c r="Q66" i="14" a="1"/>
  <c r="Q66" i="14" s="1"/>
  <c r="BP66" i="6"/>
  <c r="BQ66" i="6" s="1"/>
  <c r="R66" i="14" s="1" a="1"/>
  <c r="R66" i="14" s="1"/>
  <c r="BL43" i="6"/>
  <c r="BM43" i="6" s="1"/>
  <c r="H43" i="14" s="1" a="1"/>
  <c r="H43" i="14" s="1"/>
  <c r="G43" i="14" a="1"/>
  <c r="G43" i="14" s="1"/>
  <c r="S16" i="11" a="1"/>
  <c r="S16" i="11" s="1"/>
  <c r="AX58" i="6"/>
  <c r="AD58" i="11" a="1"/>
  <c r="AD58" i="11" s="1"/>
  <c r="G58" i="12" s="1" a="1"/>
  <c r="G58" i="12" s="1"/>
  <c r="BO69" i="12" a="1"/>
  <c r="BO69" i="12" s="1"/>
  <c r="Y15" i="11" a="1"/>
  <c r="Y15" i="11" s="1"/>
  <c r="Z15" i="12" s="1" a="1"/>
  <c r="Z15" i="12" s="1"/>
  <c r="L51" i="14" a="1"/>
  <c r="L51" i="14" s="1"/>
  <c r="BN51" i="6"/>
  <c r="BO51" i="6" s="1"/>
  <c r="M51" i="14" s="1" a="1"/>
  <c r="M51" i="14" s="1"/>
  <c r="BP55" i="6"/>
  <c r="BQ55" i="6" s="1"/>
  <c r="R55" i="14" s="1" a="1"/>
  <c r="R55" i="14" s="1"/>
  <c r="Q55" i="14" a="1"/>
  <c r="Q55" i="14" s="1"/>
  <c r="BG84" i="6"/>
  <c r="J84" i="11" a="1"/>
  <c r="J84" i="11" s="1"/>
  <c r="AD16" i="11" a="1"/>
  <c r="AD16" i="11" s="1"/>
  <c r="AX16" i="6"/>
  <c r="BN11" i="6"/>
  <c r="BO11" i="6" s="1"/>
  <c r="M11" i="14" s="1" a="1"/>
  <c r="M11" i="14" s="1"/>
  <c r="L11" i="14" a="1"/>
  <c r="L11" i="14" s="1"/>
  <c r="Q11" i="15" s="1" a="1"/>
  <c r="Q11" i="15" s="1"/>
  <c r="BG76" i="6"/>
  <c r="J76" i="11" a="1"/>
  <c r="J76" i="11" s="1"/>
  <c r="AP11" i="6"/>
  <c r="AY11" i="6" s="1"/>
  <c r="K11" i="11" s="1" a="1"/>
  <c r="K11" i="11" s="1"/>
  <c r="BN69" i="6"/>
  <c r="BO69" i="6" s="1"/>
  <c r="M69" i="14" s="1" a="1"/>
  <c r="M69" i="14" s="1"/>
  <c r="L69" i="14" a="1"/>
  <c r="L69" i="14" s="1"/>
  <c r="AX77" i="6"/>
  <c r="AD77" i="11" a="1"/>
  <c r="AD77" i="11" s="1"/>
  <c r="AO58" i="6"/>
  <c r="AN58" i="6"/>
  <c r="W35" i="11" a="1"/>
  <c r="W35" i="11" s="1"/>
  <c r="I35" i="12" s="1" a="1"/>
  <c r="I35" i="12" s="1"/>
  <c r="BL45" i="6"/>
  <c r="BM45" i="6" s="1"/>
  <c r="H45" i="14" s="1" a="1"/>
  <c r="H45" i="14" s="1"/>
  <c r="G45" i="14" a="1"/>
  <c r="G45" i="14" s="1"/>
  <c r="AG13" i="12" a="1"/>
  <c r="AG13" i="12" s="1"/>
  <c r="G19" i="14" a="1"/>
  <c r="G19" i="14" s="1"/>
  <c r="BL19" i="6"/>
  <c r="BM19" i="6" s="1"/>
  <c r="H19" i="14" s="1" a="1"/>
  <c r="H19" i="14" s="1"/>
  <c r="AX65" i="8" a="1"/>
  <c r="AX65" i="8" s="1"/>
  <c r="BF59" i="6"/>
  <c r="I59" i="11" a="1"/>
  <c r="I59" i="11" s="1"/>
  <c r="AD59" i="12" s="1" a="1"/>
  <c r="AD59" i="12" s="1"/>
  <c r="L98" i="3" a="1"/>
  <c r="L98" i="3" s="1"/>
  <c r="AD98" i="3" s="1" a="1"/>
  <c r="AD98" i="3" s="1"/>
  <c r="Q98" i="6"/>
  <c r="P98" i="6"/>
  <c r="K98" i="3" a="1"/>
  <c r="K98" i="3" s="1"/>
  <c r="W98" i="3" s="1" a="1"/>
  <c r="W98" i="3" s="1"/>
  <c r="G98" i="7" s="1" a="1"/>
  <c r="G98" i="7" s="1"/>
  <c r="AH93" i="6"/>
  <c r="Z93" i="7" s="1" a="1"/>
  <c r="Z93" i="7" s="1"/>
  <c r="AI93" i="6"/>
  <c r="AE93" i="7" s="1" a="1"/>
  <c r="AE93" i="7" s="1"/>
  <c r="BT93" i="8" s="1" a="1"/>
  <c r="BT93" i="8" s="1"/>
  <c r="Z62" i="6"/>
  <c r="AD62" i="7" a="1"/>
  <c r="AD62" i="7" s="1"/>
  <c r="G62" i="8" s="1" a="1"/>
  <c r="G62" i="8" s="1"/>
  <c r="T50" i="6"/>
  <c r="AC50" i="6" s="1"/>
  <c r="AR50" i="6"/>
  <c r="BA50" i="6" s="1"/>
  <c r="R50" i="11" s="1" a="1"/>
  <c r="R50" i="11" s="1"/>
  <c r="BJ50" i="12" s="1" a="1"/>
  <c r="BJ50" i="12" s="1"/>
  <c r="Z49" i="6"/>
  <c r="AD49" i="7" a="1"/>
  <c r="AD49" i="7" s="1"/>
  <c r="L20" i="3" a="1"/>
  <c r="L20" i="3" s="1"/>
  <c r="AD20" i="3" s="1" a="1"/>
  <c r="AD20" i="3" s="1"/>
  <c r="Q20" i="6"/>
  <c r="P20" i="6"/>
  <c r="K20" i="3" a="1"/>
  <c r="K20" i="3" s="1"/>
  <c r="W20" i="3" s="1" a="1"/>
  <c r="W20" i="3" s="1"/>
  <c r="BR39" i="6"/>
  <c r="BS39" i="6" s="1"/>
  <c r="W39" i="14" s="1" a="1"/>
  <c r="W39" i="14" s="1"/>
  <c r="V39" i="14" a="1"/>
  <c r="V39" i="14" s="1"/>
  <c r="Q55" i="6"/>
  <c r="P55" i="6"/>
  <c r="K55" i="3" a="1"/>
  <c r="K55" i="3" s="1"/>
  <c r="W55" i="3" s="1" a="1"/>
  <c r="W55" i="3" s="1"/>
  <c r="R55" i="6" s="1"/>
  <c r="AA55" i="6" s="1"/>
  <c r="I55" i="7" s="1" a="1"/>
  <c r="I55" i="7" s="1"/>
  <c r="M40" i="11" a="1"/>
  <c r="M40" i="11" s="1"/>
  <c r="M40" i="7" a="1"/>
  <c r="M40" i="7" s="1"/>
  <c r="AE40" i="8" s="1" a="1"/>
  <c r="AE40" i="8" s="1"/>
  <c r="L14" i="5" a="1"/>
  <c r="L14" i="5" s="1"/>
  <c r="AD14" i="5" s="1" a="1"/>
  <c r="AD14" i="5" s="1"/>
  <c r="AR14" i="6" s="1"/>
  <c r="BA14" i="6" s="1"/>
  <c r="R14" i="11" s="1" a="1"/>
  <c r="R14" i="11" s="1"/>
  <c r="AO14" i="6"/>
  <c r="J14" i="11" s="1" a="1"/>
  <c r="J14" i="11" s="1"/>
  <c r="AN14" i="6"/>
  <c r="G85" i="7" a="1"/>
  <c r="G85" i="7" s="1"/>
  <c r="BO72" i="8" a="1"/>
  <c r="BO72" i="8" s="1"/>
  <c r="AI14" i="6"/>
  <c r="AE14" i="7" s="1" a="1"/>
  <c r="AE14" i="7" s="1"/>
  <c r="AL14" i="8" s="1" a="1"/>
  <c r="AL14" i="8" s="1"/>
  <c r="AH14" i="6"/>
  <c r="Z14" i="7" s="1" a="1"/>
  <c r="Z14" i="7" s="1"/>
  <c r="BD62" i="5" a="1"/>
  <c r="BD62" i="5" s="1"/>
  <c r="BN62" i="5" s="1" a="1"/>
  <c r="BN62" i="5" s="1"/>
  <c r="Y62" i="11" s="1" a="1"/>
  <c r="Y62" i="11" s="1"/>
  <c r="BE62" i="5" a="1"/>
  <c r="BE62" i="5" s="1"/>
  <c r="T99" i="6"/>
  <c r="AC99" i="6" s="1"/>
  <c r="AR99" i="6"/>
  <c r="BA99" i="6" s="1"/>
  <c r="R99" i="11" s="1" a="1"/>
  <c r="R99" i="11" s="1"/>
  <c r="AB99" i="12" s="1" a="1"/>
  <c r="AB99" i="12" s="1"/>
  <c r="M73" i="11" a="1"/>
  <c r="M73" i="11" s="1"/>
  <c r="M73" i="7" a="1"/>
  <c r="M73" i="7" s="1"/>
  <c r="M38" i="11" a="1"/>
  <c r="M38" i="11" s="1"/>
  <c r="M38" i="7" a="1"/>
  <c r="M38" i="7" s="1"/>
  <c r="AE38" i="8" s="1" a="1"/>
  <c r="AE38" i="8" s="1"/>
  <c r="AT24" i="6"/>
  <c r="BC24" i="6" s="1"/>
  <c r="Y24" i="11" s="1" a="1"/>
  <c r="Y24" i="11" s="1"/>
  <c r="BH24" i="12" s="1" a="1"/>
  <c r="BH24" i="12" s="1"/>
  <c r="M87" i="11" a="1"/>
  <c r="M87" i="11" s="1"/>
  <c r="M87" i="7" a="1"/>
  <c r="M87" i="7" s="1"/>
  <c r="AE87" i="8" s="1" a="1"/>
  <c r="AE87" i="8" s="1"/>
  <c r="T51" i="6"/>
  <c r="AC51" i="6" s="1"/>
  <c r="AR51" i="6"/>
  <c r="BA51" i="6" s="1"/>
  <c r="R51" i="11" s="1" a="1"/>
  <c r="R51" i="11" s="1"/>
  <c r="T29" i="6"/>
  <c r="AC29" i="6" s="1"/>
  <c r="K29" i="7" s="1" a="1"/>
  <c r="K29" i="7" s="1"/>
  <c r="AR29" i="6"/>
  <c r="BA29" i="6" s="1"/>
  <c r="T76" i="6"/>
  <c r="AC76" i="6" s="1"/>
  <c r="AR76" i="6"/>
  <c r="BA76" i="6" s="1"/>
  <c r="R76" i="11" s="1" a="1"/>
  <c r="R76" i="11" s="1"/>
  <c r="BJ76" i="12" s="1" a="1"/>
  <c r="BJ76" i="12" s="1"/>
  <c r="W94" i="11" a="1"/>
  <c r="W94" i="11" s="1"/>
  <c r="G96" i="11" a="1"/>
  <c r="G96" i="11" s="1"/>
  <c r="Y19" i="11" a="1"/>
  <c r="Y19" i="11" s="1"/>
  <c r="BR42" i="6"/>
  <c r="BS42" i="6" s="1"/>
  <c r="W42" i="14" s="1" a="1"/>
  <c r="W42" i="14" s="1"/>
  <c r="V42" i="14" a="1"/>
  <c r="V42" i="14" s="1"/>
  <c r="AH73" i="6"/>
  <c r="AI73" i="6"/>
  <c r="AE73" i="7" s="1" a="1"/>
  <c r="AE73" i="7" s="1"/>
  <c r="AL73" i="8" s="1" a="1"/>
  <c r="AL73" i="8" s="1"/>
  <c r="AH96" i="6"/>
  <c r="AI96" i="6"/>
  <c r="AE96" i="7" s="1" a="1"/>
  <c r="AE96" i="7" s="1"/>
  <c r="BF96" i="8" s="1" a="1"/>
  <c r="BF96" i="8" s="1"/>
  <c r="P78" i="8" a="1"/>
  <c r="P78" i="8" s="1"/>
  <c r="AH60" i="6"/>
  <c r="Z60" i="7" s="1" a="1"/>
  <c r="Z60" i="7" s="1"/>
  <c r="AI60" i="6"/>
  <c r="AE60" i="7" s="1" a="1"/>
  <c r="AE60" i="7" s="1"/>
  <c r="AL60" i="8" s="1" a="1"/>
  <c r="AL60" i="8" s="1"/>
  <c r="G40" i="7" a="1"/>
  <c r="G40" i="7" s="1"/>
  <c r="AU40" i="8" s="1" a="1"/>
  <c r="AU40" i="8" s="1"/>
  <c r="AG33" i="8" a="1"/>
  <c r="AG33" i="8" s="1"/>
  <c r="BO36" i="8" a="1"/>
  <c r="BO36" i="8" s="1"/>
  <c r="T58" i="6"/>
  <c r="AC58" i="6" s="1"/>
  <c r="AR58" i="6"/>
  <c r="BA58" i="6" s="1"/>
  <c r="T88" i="6"/>
  <c r="AC88" i="6" s="1"/>
  <c r="AR88" i="6"/>
  <c r="BA88" i="6" s="1"/>
  <c r="R88" i="11" s="1" a="1"/>
  <c r="R88" i="11" s="1"/>
  <c r="BN82" i="6"/>
  <c r="BO82" i="6" s="1"/>
  <c r="M82" i="14" s="1" a="1"/>
  <c r="M82" i="14" s="1"/>
  <c r="L82" i="14" a="1"/>
  <c r="L82" i="14" s="1"/>
  <c r="BL91" i="6"/>
  <c r="BM91" i="6" s="1"/>
  <c r="H91" i="14" s="1" a="1"/>
  <c r="H91" i="14" s="1"/>
  <c r="G91" i="14" a="1"/>
  <c r="G91" i="14" s="1"/>
  <c r="Q80" i="14" a="1"/>
  <c r="Q80" i="14" s="1"/>
  <c r="BP80" i="6"/>
  <c r="BQ80" i="6" s="1"/>
  <c r="R80" i="14" s="1" a="1"/>
  <c r="R80" i="14" s="1"/>
  <c r="BP37" i="6"/>
  <c r="BQ37" i="6" s="1"/>
  <c r="R37" i="14" s="1" a="1"/>
  <c r="R37" i="14" s="1"/>
  <c r="Q37" i="14" a="1"/>
  <c r="Q37" i="14" s="1"/>
  <c r="BR82" i="6"/>
  <c r="BS82" i="6" s="1"/>
  <c r="W82" i="14" s="1" a="1"/>
  <c r="W82" i="14" s="1"/>
  <c r="V82" i="14" a="1"/>
  <c r="V82" i="14" s="1"/>
  <c r="BR77" i="6"/>
  <c r="BS77" i="6" s="1"/>
  <c r="W77" i="14" s="1" a="1"/>
  <c r="W77" i="14" s="1"/>
  <c r="V77" i="14" a="1"/>
  <c r="V77" i="14" s="1"/>
  <c r="Q64" i="14" a="1"/>
  <c r="Q64" i="14" s="1"/>
  <c r="BP64" i="6"/>
  <c r="BQ64" i="6" s="1"/>
  <c r="R64" i="14" s="1" a="1"/>
  <c r="R64" i="14" s="1"/>
  <c r="BP56" i="6"/>
  <c r="BQ56" i="6" s="1"/>
  <c r="R56" i="14" s="1" a="1"/>
  <c r="R56" i="14" s="1"/>
  <c r="Q56" i="14" a="1"/>
  <c r="Q56" i="14" s="1"/>
  <c r="BL78" i="6"/>
  <c r="BM78" i="6" s="1"/>
  <c r="H78" i="14" s="1" a="1"/>
  <c r="H78" i="14" s="1"/>
  <c r="G78" i="14" a="1"/>
  <c r="G78" i="14" s="1"/>
  <c r="BP19" i="6"/>
  <c r="BQ19" i="6" s="1"/>
  <c r="R19" i="14" s="1" a="1"/>
  <c r="R19" i="14" s="1"/>
  <c r="Q19" i="14" a="1"/>
  <c r="Q19" i="14" s="1"/>
  <c r="BR68" i="6"/>
  <c r="BS68" i="6" s="1"/>
  <c r="W68" i="14" s="1" a="1"/>
  <c r="W68" i="14" s="1"/>
  <c r="V68" i="14" a="1"/>
  <c r="V68" i="14" s="1"/>
  <c r="BN72" i="6"/>
  <c r="BO72" i="6" s="1"/>
  <c r="M72" i="14" s="1" a="1"/>
  <c r="M72" i="14" s="1"/>
  <c r="L72" i="14" a="1"/>
  <c r="L72" i="14" s="1"/>
  <c r="BP51" i="6"/>
  <c r="BQ51" i="6" s="1"/>
  <c r="R51" i="14" s="1" a="1"/>
  <c r="R51" i="14" s="1"/>
  <c r="Q51" i="14" a="1"/>
  <c r="Q51" i="14" s="1"/>
  <c r="BN49" i="6"/>
  <c r="BO49" i="6" s="1"/>
  <c r="M49" i="14" s="1" a="1"/>
  <c r="M49" i="14" s="1"/>
  <c r="L49" i="14" a="1"/>
  <c r="L49" i="14" s="1"/>
  <c r="BO87" i="12" a="1"/>
  <c r="BO87" i="12" s="1"/>
  <c r="AQ62" i="6"/>
  <c r="AZ62" i="6" s="1"/>
  <c r="L62" i="11" s="1" a="1"/>
  <c r="L62" i="11" s="1"/>
  <c r="P62" i="12" s="1" a="1"/>
  <c r="P62" i="12" s="1"/>
  <c r="H62" i="11" a="1"/>
  <c r="H62" i="11" s="1"/>
  <c r="BO56" i="12" a="1"/>
  <c r="BO56" i="12" s="1"/>
  <c r="K47" i="12" a="1"/>
  <c r="K47" i="12" s="1"/>
  <c r="AO52" i="6"/>
  <c r="J52" i="11" s="1" a="1"/>
  <c r="J52" i="11" s="1"/>
  <c r="AN52" i="6"/>
  <c r="AX24" i="6"/>
  <c r="AD24" i="11" a="1"/>
  <c r="AD24" i="11" s="1"/>
  <c r="AQ21" i="6"/>
  <c r="AZ21" i="6" s="1"/>
  <c r="L21" i="11" s="1" a="1"/>
  <c r="L21" i="11" s="1"/>
  <c r="H21" i="11" a="1"/>
  <c r="H21" i="11" s="1"/>
  <c r="AO10" i="6"/>
  <c r="J10" i="11" s="1" a="1"/>
  <c r="J10" i="11" s="1"/>
  <c r="AN10" i="6"/>
  <c r="AS97" i="6"/>
  <c r="BB97" i="6" s="1"/>
  <c r="S97" i="11" s="1" a="1"/>
  <c r="S97" i="11" s="1"/>
  <c r="N97" i="11" a="1"/>
  <c r="N97" i="11" s="1"/>
  <c r="BO97" i="12" s="1" a="1"/>
  <c r="BO97" i="12" s="1"/>
  <c r="H77" i="11" a="1"/>
  <c r="H77" i="11" s="1"/>
  <c r="AQ77" i="6"/>
  <c r="AZ77" i="6" s="1"/>
  <c r="L77" i="11" s="1" a="1"/>
  <c r="L77" i="11" s="1"/>
  <c r="AX77" i="12" s="1" a="1"/>
  <c r="AX77" i="12" s="1"/>
  <c r="AP77" i="6"/>
  <c r="AY77" i="6" s="1"/>
  <c r="K77" i="11" s="1" a="1"/>
  <c r="K77" i="11" s="1"/>
  <c r="AV77" i="12" s="1" a="1"/>
  <c r="AV77" i="12" s="1"/>
  <c r="G77" i="11" a="1"/>
  <c r="G77" i="11" s="1"/>
  <c r="AO16" i="6"/>
  <c r="AN16" i="6"/>
  <c r="AD72" i="11" a="1"/>
  <c r="AD72" i="11" s="1"/>
  <c r="AX72" i="6"/>
  <c r="AS10" i="6"/>
  <c r="BB10" i="6" s="1"/>
  <c r="S10" i="11" s="1" a="1"/>
  <c r="S10" i="11" s="1"/>
  <c r="AH10" i="12" s="1" a="1"/>
  <c r="AH10" i="12" s="1"/>
  <c r="N10" i="11" a="1"/>
  <c r="N10" i="11" s="1"/>
  <c r="AG10" i="12" s="1" a="1"/>
  <c r="AG10" i="12" s="1"/>
  <c r="BO99" i="12" a="1"/>
  <c r="BO99" i="12" s="1"/>
  <c r="AS62" i="6"/>
  <c r="BB62" i="6" s="1"/>
  <c r="S62" i="11" s="1" a="1"/>
  <c r="S62" i="11" s="1"/>
  <c r="BP62" i="12" s="1" a="1"/>
  <c r="BP62" i="12" s="1"/>
  <c r="N62" i="11" a="1"/>
  <c r="N62" i="11" s="1"/>
  <c r="AG62" i="12" s="1" a="1"/>
  <c r="AG62" i="12" s="1"/>
  <c r="AY7" i="12" a="1"/>
  <c r="AY7" i="12" s="1"/>
  <c r="H95" i="11" a="1"/>
  <c r="H95" i="11" s="1"/>
  <c r="AQ95" i="6"/>
  <c r="AZ95" i="6" s="1"/>
  <c r="L95" i="11" s="1" a="1"/>
  <c r="L95" i="11" s="1"/>
  <c r="AX95" i="12" s="1" a="1"/>
  <c r="AX95" i="12" s="1"/>
  <c r="AX97" i="6"/>
  <c r="AD97" i="11" a="1"/>
  <c r="AD97" i="11" s="1"/>
  <c r="AY93" i="12" a="1"/>
  <c r="AY93" i="12" s="1"/>
  <c r="AS95" i="6"/>
  <c r="BB95" i="6" s="1"/>
  <c r="S95" i="11" s="1" a="1"/>
  <c r="S95" i="11" s="1"/>
  <c r="N95" i="11" a="1"/>
  <c r="N95" i="11" s="1"/>
  <c r="BO95" i="12" s="1" a="1"/>
  <c r="BO95" i="12" s="1"/>
  <c r="AW69" i="6"/>
  <c r="X69" i="11" a="1"/>
  <c r="X69" i="11" s="1"/>
  <c r="H46" i="11" a="1"/>
  <c r="H46" i="11" s="1"/>
  <c r="AQ46" i="6"/>
  <c r="AZ46" i="6" s="1"/>
  <c r="L46" i="11" s="1" a="1"/>
  <c r="L46" i="11" s="1"/>
  <c r="G54" i="11" a="1"/>
  <c r="G54" i="11" s="1"/>
  <c r="AP54" i="6"/>
  <c r="AY54" i="6" s="1"/>
  <c r="H54" i="11" a="1"/>
  <c r="H54" i="11" s="1"/>
  <c r="AQ54" i="6"/>
  <c r="AZ54" i="6" s="1"/>
  <c r="L54" i="11" s="1" a="1"/>
  <c r="L54" i="11" s="1"/>
  <c r="H69" i="11" a="1"/>
  <c r="H69" i="11" s="1"/>
  <c r="AQ69" i="6"/>
  <c r="AZ69" i="6" s="1"/>
  <c r="L69" i="11" s="1" a="1"/>
  <c r="L69" i="11" s="1"/>
  <c r="AU51" i="6"/>
  <c r="BD51" i="6" s="1"/>
  <c r="Z51" i="11" s="1" a="1"/>
  <c r="Z51" i="11" s="1"/>
  <c r="AT51" i="6"/>
  <c r="BC51" i="6" s="1"/>
  <c r="P51" i="11" a="1"/>
  <c r="P51" i="11" s="1"/>
  <c r="Q51" i="11" a="1"/>
  <c r="Q51" i="11" s="1"/>
  <c r="P46" i="11" a="1"/>
  <c r="P46" i="11" s="1"/>
  <c r="AU46" i="6"/>
  <c r="BD46" i="6" s="1"/>
  <c r="Z46" i="11" s="1" a="1"/>
  <c r="Z46" i="11" s="1"/>
  <c r="Q46" i="11" a="1"/>
  <c r="Q46" i="11" s="1"/>
  <c r="G14" i="11" a="1"/>
  <c r="G14" i="11" s="1"/>
  <c r="AQ14" i="6"/>
  <c r="AZ14" i="6" s="1"/>
  <c r="L14" i="11" s="1" a="1"/>
  <c r="L14" i="11" s="1"/>
  <c r="AX14" i="12" s="1" a="1"/>
  <c r="AX14" i="12" s="1"/>
  <c r="AP14" i="6"/>
  <c r="AY14" i="6" s="1"/>
  <c r="H14" i="11" a="1"/>
  <c r="H14" i="11" s="1"/>
  <c r="AS66" i="6"/>
  <c r="BB66" i="6" s="1"/>
  <c r="S66" i="11" s="1" a="1"/>
  <c r="S66" i="11" s="1"/>
  <c r="N66" i="11" a="1"/>
  <c r="N66" i="11" s="1"/>
  <c r="AG66" i="12" s="1" a="1"/>
  <c r="AG66" i="12" s="1"/>
  <c r="AD46" i="11" a="1"/>
  <c r="AD46" i="11" s="1"/>
  <c r="AX46" i="6"/>
  <c r="BN86" i="5" a="1"/>
  <c r="BN86" i="5" s="1"/>
  <c r="Y86" i="11" s="1" a="1"/>
  <c r="Y86" i="11" s="1"/>
  <c r="Q90" i="12" a="1"/>
  <c r="Q90" i="12" s="1"/>
  <c r="AU9" i="12" a="1"/>
  <c r="AU9" i="12" s="1"/>
  <c r="AU71" i="12" a="1"/>
  <c r="AU71" i="12" s="1"/>
  <c r="M65" i="11" a="1"/>
  <c r="M65" i="11" s="1"/>
  <c r="M65" i="7" a="1"/>
  <c r="M65" i="7" s="1"/>
  <c r="T31" i="6"/>
  <c r="AC31" i="6" s="1"/>
  <c r="AR31" i="6"/>
  <c r="BA31" i="6" s="1"/>
  <c r="R31" i="11" s="1" a="1"/>
  <c r="R31" i="11" s="1"/>
  <c r="J92" i="11" a="1"/>
  <c r="J92" i="11" s="1"/>
  <c r="BN92" i="12" s="1" a="1"/>
  <c r="BN92" i="12" s="1"/>
  <c r="BG92" i="6"/>
  <c r="BG12" i="6"/>
  <c r="J12" i="11" a="1"/>
  <c r="J12" i="11" s="1"/>
  <c r="T97" i="6"/>
  <c r="AC97" i="6" s="1"/>
  <c r="BF13" i="6"/>
  <c r="BG50" i="6"/>
  <c r="J50" i="11" a="1"/>
  <c r="J50" i="11" s="1"/>
  <c r="W98" i="11" a="1"/>
  <c r="W98" i="11" s="1"/>
  <c r="BL80" i="6"/>
  <c r="BM80" i="6" s="1"/>
  <c r="H80" i="14" s="1" a="1"/>
  <c r="H80" i="14" s="1"/>
  <c r="G80" i="14" a="1"/>
  <c r="G80" i="14" s="1"/>
  <c r="BR32" i="6"/>
  <c r="BS32" i="6" s="1"/>
  <c r="W32" i="14" s="1" a="1"/>
  <c r="W32" i="14" s="1"/>
  <c r="V32" i="14" a="1"/>
  <c r="V32" i="14" s="1"/>
  <c r="L60" i="5" a="1"/>
  <c r="L60" i="5" s="1"/>
  <c r="AD60" i="5" s="1" a="1"/>
  <c r="AD60" i="5" s="1"/>
  <c r="M60" i="11" s="1" a="1"/>
  <c r="M60" i="11" s="1"/>
  <c r="AO60" i="6"/>
  <c r="J60" i="11" s="1" a="1"/>
  <c r="J60" i="11" s="1"/>
  <c r="AN60" i="6"/>
  <c r="AO10" i="12" a="1"/>
  <c r="AO10" i="12" s="1"/>
  <c r="G10" i="12" a="1"/>
  <c r="G10" i="12" s="1"/>
  <c r="U10" i="12" a="1"/>
  <c r="U10" i="12" s="1"/>
  <c r="BC10" i="12" a="1"/>
  <c r="BC10" i="12" s="1"/>
  <c r="V11" i="14" a="1"/>
  <c r="V11" i="14" s="1"/>
  <c r="BR11" i="6"/>
  <c r="BS11" i="6" s="1"/>
  <c r="W11" i="14" s="1" a="1"/>
  <c r="W11" i="14" s="1"/>
  <c r="L23" i="14" a="1"/>
  <c r="L23" i="14" s="1"/>
  <c r="BN23" i="6"/>
  <c r="BO23" i="6" s="1"/>
  <c r="M23" i="14" s="1" a="1"/>
  <c r="M23" i="14" s="1"/>
  <c r="BR30" i="6"/>
  <c r="BS30" i="6" s="1"/>
  <c r="W30" i="14" s="1" a="1"/>
  <c r="W30" i="14" s="1"/>
  <c r="V30" i="14" a="1"/>
  <c r="V30" i="14" s="1"/>
  <c r="P31" i="12" a="1"/>
  <c r="P31" i="12" s="1"/>
  <c r="G99" i="11" a="1"/>
  <c r="G99" i="11" s="1"/>
  <c r="AU99" i="12" s="1" a="1"/>
  <c r="AU99" i="12" s="1"/>
  <c r="Y65" i="11" a="1"/>
  <c r="Y65" i="11" s="1"/>
  <c r="BF11" i="6"/>
  <c r="I11" i="11" a="1"/>
  <c r="I11" i="11" s="1"/>
  <c r="BL11" i="12" s="1" a="1"/>
  <c r="BL11" i="12" s="1"/>
  <c r="BR76" i="6"/>
  <c r="BS76" i="6" s="1"/>
  <c r="W76" i="14" s="1" a="1"/>
  <c r="W76" i="14" s="1"/>
  <c r="V76" i="14" a="1"/>
  <c r="V76" i="14" s="1"/>
  <c r="G63" i="14" a="1"/>
  <c r="G63" i="14" s="1"/>
  <c r="BL63" i="6"/>
  <c r="BM63" i="6" s="1"/>
  <c r="H63" i="14" s="1" a="1"/>
  <c r="H63" i="14" s="1"/>
  <c r="AT98" i="6"/>
  <c r="BC98" i="6" s="1"/>
  <c r="Y98" i="11" s="1" a="1"/>
  <c r="Y98" i="11" s="1"/>
  <c r="BO82" i="12" a="1"/>
  <c r="BO82" i="12" s="1"/>
  <c r="BN48" i="6"/>
  <c r="BO48" i="6" s="1"/>
  <c r="M48" i="14" s="1" a="1"/>
  <c r="M48" i="14" s="1"/>
  <c r="L48" i="14" a="1"/>
  <c r="L48" i="14" s="1"/>
  <c r="P86" i="11" a="1"/>
  <c r="P86" i="11" s="1"/>
  <c r="L58" i="14" a="1"/>
  <c r="L58" i="14" s="1"/>
  <c r="BN58" i="6"/>
  <c r="BO58" i="6" s="1"/>
  <c r="M58" i="14" s="1" a="1"/>
  <c r="M58" i="14" s="1"/>
  <c r="BP99" i="6"/>
  <c r="BQ99" i="6" s="1"/>
  <c r="R99" i="14" s="1" a="1"/>
  <c r="R99" i="14" s="1"/>
  <c r="Q99" i="14" a="1"/>
  <c r="Q99" i="14" s="1"/>
  <c r="BF96" i="6"/>
  <c r="I96" i="11" a="1"/>
  <c r="I96" i="11" s="1"/>
  <c r="L79" i="11" a="1"/>
  <c r="L79" i="11" s="1"/>
  <c r="AX79" i="12" s="1" a="1"/>
  <c r="AX79" i="12" s="1"/>
  <c r="BF53" i="6"/>
  <c r="I53" i="11" a="1"/>
  <c r="I53" i="11" s="1"/>
  <c r="BL53" i="12" s="1" a="1"/>
  <c r="BL53" i="12" s="1"/>
  <c r="G67" i="14" a="1"/>
  <c r="G67" i="14" s="1"/>
  <c r="BL67" i="6"/>
  <c r="BM67" i="6" s="1"/>
  <c r="H67" i="14" s="1" a="1"/>
  <c r="H67" i="14" s="1"/>
  <c r="AF67" i="15" s="1" a="1"/>
  <c r="AF67" i="15" s="1"/>
  <c r="AG74" i="8" a="1"/>
  <c r="AG74" i="8" s="1"/>
  <c r="Q67" i="6"/>
  <c r="P67" i="6"/>
  <c r="G36" i="7" a="1"/>
  <c r="G36" i="7" s="1"/>
  <c r="Q28" i="6"/>
  <c r="P28" i="6"/>
  <c r="T14" i="6"/>
  <c r="AC14" i="6" s="1"/>
  <c r="K14" i="7" s="1" a="1"/>
  <c r="K14" i="7" s="1"/>
  <c r="T17" i="6"/>
  <c r="AC17" i="6" s="1"/>
  <c r="AE59" i="11" a="1"/>
  <c r="AE59" i="11" s="1"/>
  <c r="P48" i="11" a="1"/>
  <c r="P48" i="11" s="1"/>
  <c r="BR38" i="6"/>
  <c r="BS38" i="6" s="1"/>
  <c r="W38" i="14" s="1" a="1"/>
  <c r="W38" i="14" s="1"/>
  <c r="BF38" i="15" s="1" a="1"/>
  <c r="BF38" i="15" s="1"/>
  <c r="V38" i="14" a="1"/>
  <c r="V38" i="14" s="1"/>
  <c r="AO38" i="15" s="1" a="1"/>
  <c r="AO38" i="15" s="1"/>
  <c r="AG73" i="8" a="1"/>
  <c r="AG73" i="8" s="1"/>
  <c r="BO73" i="8" a="1"/>
  <c r="BO73" i="8" s="1"/>
  <c r="M50" i="11" a="1"/>
  <c r="M50" i="11" s="1"/>
  <c r="AE50" i="12" s="1" a="1"/>
  <c r="AE50" i="12" s="1"/>
  <c r="M50" i="7" a="1"/>
  <c r="M50" i="7" s="1"/>
  <c r="AE50" i="8" s="1" a="1"/>
  <c r="AE50" i="8" s="1"/>
  <c r="T56" i="6"/>
  <c r="AC56" i="6" s="1"/>
  <c r="AR56" i="6"/>
  <c r="BA56" i="6" s="1"/>
  <c r="R56" i="11" s="1" a="1"/>
  <c r="R56" i="11" s="1"/>
  <c r="BJ56" i="12" s="1" a="1"/>
  <c r="BJ56" i="12" s="1"/>
  <c r="AH7" i="6"/>
  <c r="AI7" i="6"/>
  <c r="AE7" i="7" s="1" a="1"/>
  <c r="AE7" i="7" s="1"/>
  <c r="T23" i="6"/>
  <c r="AC23" i="6" s="1"/>
  <c r="AR23" i="6"/>
  <c r="BA23" i="6" s="1"/>
  <c r="S51" i="11" a="1"/>
  <c r="S51" i="11" s="1"/>
  <c r="Q92" i="6"/>
  <c r="P92" i="6"/>
  <c r="BP100" i="6"/>
  <c r="BQ100" i="6" s="1"/>
  <c r="R100" i="14" s="1" a="1"/>
  <c r="R100" i="14" s="1"/>
  <c r="BR100" i="15" s="1" a="1"/>
  <c r="BR100" i="15" s="1"/>
  <c r="Q100" i="14" a="1"/>
  <c r="Q100" i="14" s="1"/>
  <c r="I100" i="15" s="1" a="1"/>
  <c r="I100" i="15" s="1"/>
  <c r="AI100" i="6"/>
  <c r="AE100" i="7" s="1" a="1"/>
  <c r="AE100" i="7" s="1"/>
  <c r="BT100" i="8" s="1" a="1"/>
  <c r="BT100" i="8" s="1"/>
  <c r="AH100" i="6"/>
  <c r="Z100" i="7" s="1" a="1"/>
  <c r="Z100" i="7" s="1"/>
  <c r="G86" i="7" a="1"/>
  <c r="G86" i="7" s="1"/>
  <c r="M86" i="8" s="1" a="1"/>
  <c r="M86" i="8" s="1"/>
  <c r="AH59" i="6"/>
  <c r="Z59" i="7" s="1" a="1"/>
  <c r="Z59" i="7" s="1"/>
  <c r="AI59" i="6"/>
  <c r="AE59" i="7" s="1" a="1"/>
  <c r="AE59" i="7" s="1"/>
  <c r="AI25" i="6"/>
  <c r="AE25" i="7" s="1" a="1"/>
  <c r="AE25" i="7" s="1"/>
  <c r="X25" i="8" s="1" a="1"/>
  <c r="X25" i="8" s="1"/>
  <c r="AH25" i="6"/>
  <c r="Z25" i="7" s="1" a="1"/>
  <c r="Z25" i="7" s="1"/>
  <c r="AR82" i="6"/>
  <c r="BA82" i="6" s="1"/>
  <c r="R82" i="11" s="1" a="1"/>
  <c r="R82" i="11" s="1"/>
  <c r="T82" i="6"/>
  <c r="AC82" i="6" s="1"/>
  <c r="K82" i="7" s="1" a="1"/>
  <c r="K82" i="7" s="1"/>
  <c r="T100" i="6"/>
  <c r="AC100" i="6" s="1"/>
  <c r="K100" i="7" s="1" a="1"/>
  <c r="K100" i="7" s="1"/>
  <c r="N100" i="8" s="1" a="1"/>
  <c r="N100" i="8" s="1"/>
  <c r="AR100" i="6"/>
  <c r="BA100" i="6" s="1"/>
  <c r="R100" i="11" s="1" a="1"/>
  <c r="R100" i="11" s="1"/>
  <c r="BJ100" i="12" s="1" a="1"/>
  <c r="BJ100" i="12" s="1"/>
  <c r="M99" i="11" a="1"/>
  <c r="M99" i="11" s="1"/>
  <c r="BM99" i="12" s="1" a="1"/>
  <c r="BM99" i="12" s="1"/>
  <c r="M99" i="7" a="1"/>
  <c r="M99" i="7" s="1"/>
  <c r="T75" i="6"/>
  <c r="AC75" i="6" s="1"/>
  <c r="AR75" i="6"/>
  <c r="BA75" i="6" s="1"/>
  <c r="R75" i="11" s="1" a="1"/>
  <c r="R75" i="11" s="1"/>
  <c r="BJ75" i="12" s="1" a="1"/>
  <c r="BJ75" i="12" s="1"/>
  <c r="P18" i="7" a="1"/>
  <c r="P18" i="7" s="1"/>
  <c r="AX54" i="8" a="1"/>
  <c r="AX54" i="8" s="1"/>
  <c r="G49" i="7" a="1"/>
  <c r="G49" i="7" s="1"/>
  <c r="AI46" i="6"/>
  <c r="AE46" i="7" s="1" a="1"/>
  <c r="AE46" i="7" s="1"/>
  <c r="AH46" i="6"/>
  <c r="Z46" i="7" s="1" a="1"/>
  <c r="Z46" i="7" s="1"/>
  <c r="M51" i="11" a="1"/>
  <c r="M51" i="11" s="1"/>
  <c r="M51" i="7" a="1"/>
  <c r="M51" i="7" s="1"/>
  <c r="AD39" i="7" a="1"/>
  <c r="AD39" i="7" s="1"/>
  <c r="Z39" i="6"/>
  <c r="M29" i="11" a="1"/>
  <c r="M29" i="11" s="1"/>
  <c r="AE29" i="12" s="1" a="1"/>
  <c r="AE29" i="12" s="1"/>
  <c r="M29" i="7" a="1"/>
  <c r="M29" i="7" s="1"/>
  <c r="M76" i="11" a="1"/>
  <c r="M76" i="11" s="1"/>
  <c r="AE76" i="12" s="1" a="1"/>
  <c r="AE76" i="12" s="1"/>
  <c r="M76" i="7" a="1"/>
  <c r="M76" i="7" s="1"/>
  <c r="BF94" i="6"/>
  <c r="I94" i="11" a="1"/>
  <c r="I94" i="11" s="1"/>
  <c r="L96" i="11" a="1"/>
  <c r="L96" i="11" s="1"/>
  <c r="AX96" i="12" s="1" a="1"/>
  <c r="AX96" i="12" s="1"/>
  <c r="AI89" i="6"/>
  <c r="AE89" i="7" s="1" a="1"/>
  <c r="AE89" i="7" s="1"/>
  <c r="BT89" i="8" s="1" a="1"/>
  <c r="BT89" i="8" s="1"/>
  <c r="AH89" i="6"/>
  <c r="M71" i="11" a="1"/>
  <c r="M71" i="11" s="1"/>
  <c r="T79" i="6"/>
  <c r="AC79" i="6" s="1"/>
  <c r="K79" i="7" s="1" a="1"/>
  <c r="K79" i="7" s="1"/>
  <c r="N79" i="8" s="1" a="1"/>
  <c r="N79" i="8" s="1"/>
  <c r="AR79" i="6"/>
  <c r="BA79" i="6" s="1"/>
  <c r="Z71" i="6"/>
  <c r="AD71" i="7" a="1"/>
  <c r="AD71" i="7" s="1"/>
  <c r="T16" i="6"/>
  <c r="AC16" i="6" s="1"/>
  <c r="M58" i="11" a="1"/>
  <c r="M58" i="11" s="1"/>
  <c r="BM58" i="12" s="1" a="1"/>
  <c r="BM58" i="12" s="1"/>
  <c r="M58" i="7" a="1"/>
  <c r="M58" i="7" s="1"/>
  <c r="M88" i="11" a="1"/>
  <c r="M88" i="11" s="1"/>
  <c r="M88" i="7" a="1"/>
  <c r="M88" i="7" s="1"/>
  <c r="BP38" i="6"/>
  <c r="BQ38" i="6" s="1"/>
  <c r="R38" i="14" s="1" a="1"/>
  <c r="R38" i="14" s="1"/>
  <c r="Q38" i="14" a="1"/>
  <c r="Q38" i="14" s="1"/>
  <c r="L37" i="14" a="1"/>
  <c r="L37" i="14" s="1"/>
  <c r="AS37" i="15" s="1" a="1"/>
  <c r="AS37" i="15" s="1"/>
  <c r="BN37" i="6"/>
  <c r="BO37" i="6" s="1"/>
  <c r="M37" i="14" s="1" a="1"/>
  <c r="M37" i="14" s="1"/>
  <c r="AB37" i="15" s="1" a="1"/>
  <c r="AB37" i="15" s="1"/>
  <c r="BL24" i="6"/>
  <c r="BM24" i="6" s="1"/>
  <c r="H24" i="14" s="1" a="1"/>
  <c r="H24" i="14" s="1"/>
  <c r="G24" i="14" a="1"/>
  <c r="G24" i="14" s="1"/>
  <c r="Q63" i="14" a="1"/>
  <c r="Q63" i="14" s="1"/>
  <c r="BP63" i="6"/>
  <c r="BQ63" i="6" s="1"/>
  <c r="R63" i="14" s="1" a="1"/>
  <c r="R63" i="14" s="1"/>
  <c r="Q94" i="14" a="1"/>
  <c r="Q94" i="14" s="1"/>
  <c r="BP94" i="6"/>
  <c r="BQ94" i="6" s="1"/>
  <c r="R94" i="14" s="1" a="1"/>
  <c r="R94" i="14" s="1"/>
  <c r="BR67" i="6"/>
  <c r="BS67" i="6" s="1"/>
  <c r="W67" i="14" s="1" a="1"/>
  <c r="W67" i="14" s="1"/>
  <c r="V67" i="14" a="1"/>
  <c r="V67" i="14" s="1"/>
  <c r="BP9" i="6"/>
  <c r="BQ9" i="6" s="1"/>
  <c r="R9" i="14" s="1" a="1"/>
  <c r="R9" i="14" s="1"/>
  <c r="Q9" i="14" a="1"/>
  <c r="Q9" i="14" s="1"/>
  <c r="V13" i="14" a="1"/>
  <c r="V13" i="14" s="1"/>
  <c r="BR13" i="6"/>
  <c r="BS13" i="6" s="1"/>
  <c r="W13" i="14" s="1" a="1"/>
  <c r="W13" i="14" s="1"/>
  <c r="BL73" i="6"/>
  <c r="BM73" i="6" s="1"/>
  <c r="H73" i="14" s="1" a="1"/>
  <c r="H73" i="14" s="1"/>
  <c r="G73" i="14" a="1"/>
  <c r="G73" i="14" s="1"/>
  <c r="BN46" i="6"/>
  <c r="BO46" i="6" s="1"/>
  <c r="M46" i="14" s="1" a="1"/>
  <c r="M46" i="14" s="1"/>
  <c r="L46" i="14" a="1"/>
  <c r="L46" i="14" s="1"/>
  <c r="AQ64" i="6"/>
  <c r="AZ64" i="6" s="1"/>
  <c r="L64" i="11" s="1" a="1"/>
  <c r="L64" i="11" s="1"/>
  <c r="H64" i="11" a="1"/>
  <c r="H64" i="11" s="1"/>
  <c r="AG56" i="12" a="1"/>
  <c r="AG56" i="12" s="1"/>
  <c r="AQ49" i="6"/>
  <c r="AZ49" i="6" s="1"/>
  <c r="L49" i="11" s="1" a="1"/>
  <c r="L49" i="11" s="1"/>
  <c r="H49" i="11" a="1"/>
  <c r="H49" i="11" s="1"/>
  <c r="AS47" i="12" a="1"/>
  <c r="AS47" i="12" s="1"/>
  <c r="AQ32" i="6"/>
  <c r="AZ32" i="6" s="1"/>
  <c r="L32" i="11" s="1" a="1"/>
  <c r="L32" i="11" s="1"/>
  <c r="AX32" i="12" s="1" a="1"/>
  <c r="AX32" i="12" s="1"/>
  <c r="H32" i="11" a="1"/>
  <c r="H32" i="11" s="1"/>
  <c r="AS83" i="6"/>
  <c r="BB83" i="6" s="1"/>
  <c r="S83" i="11" s="1" a="1"/>
  <c r="S83" i="11" s="1"/>
  <c r="BP83" i="12" s="1" a="1"/>
  <c r="BP83" i="12" s="1"/>
  <c r="N83" i="11" a="1"/>
  <c r="N83" i="11" s="1"/>
  <c r="AG83" i="12" s="1" a="1"/>
  <c r="AG83" i="12" s="1"/>
  <c r="AX34" i="6"/>
  <c r="AD34" i="11" a="1"/>
  <c r="AD34" i="11" s="1"/>
  <c r="AS79" i="6"/>
  <c r="BB79" i="6" s="1"/>
  <c r="S79" i="11" s="1" a="1"/>
  <c r="S79" i="11" s="1"/>
  <c r="AH79" i="12" s="1" a="1"/>
  <c r="AH79" i="12" s="1"/>
  <c r="N79" i="11" a="1"/>
  <c r="N79" i="11" s="1"/>
  <c r="AG79" i="12" s="1" a="1"/>
  <c r="AG79" i="12" s="1"/>
  <c r="AW87" i="6"/>
  <c r="X87" i="11" a="1"/>
  <c r="X87" i="11" s="1"/>
  <c r="AS68" i="6"/>
  <c r="BB68" i="6" s="1"/>
  <c r="S68" i="11" s="1" a="1"/>
  <c r="S68" i="11" s="1"/>
  <c r="BP68" i="12" s="1" a="1"/>
  <c r="BP68" i="12" s="1"/>
  <c r="N68" i="11" a="1"/>
  <c r="N68" i="11" s="1"/>
  <c r="AG68" i="12" s="1" a="1"/>
  <c r="AG68" i="12" s="1"/>
  <c r="X26" i="11" a="1"/>
  <c r="X26" i="11" s="1"/>
  <c r="AW26" i="6"/>
  <c r="X30" i="11" a="1"/>
  <c r="X30" i="11" s="1"/>
  <c r="AW30" i="6"/>
  <c r="AQ66" i="6"/>
  <c r="AZ66" i="6" s="1"/>
  <c r="L66" i="11" s="1" a="1"/>
  <c r="L66" i="11" s="1"/>
  <c r="AX66" i="12" s="1" a="1"/>
  <c r="AX66" i="12" s="1"/>
  <c r="H66" i="11" a="1"/>
  <c r="H66" i="11" s="1"/>
  <c r="AX69" i="6"/>
  <c r="AD69" i="11" a="1"/>
  <c r="AD69" i="11" s="1"/>
  <c r="AS26" i="6"/>
  <c r="BB26" i="6" s="1"/>
  <c r="S26" i="11" s="1" a="1"/>
  <c r="S26" i="11" s="1"/>
  <c r="N26" i="11" a="1"/>
  <c r="N26" i="11" s="1"/>
  <c r="BO26" i="12" s="1" a="1"/>
  <c r="BO26" i="12" s="1"/>
  <c r="AS32" i="6"/>
  <c r="BB32" i="6" s="1"/>
  <c r="S32" i="11" s="1" a="1"/>
  <c r="S32" i="11" s="1"/>
  <c r="N32" i="11" a="1"/>
  <c r="N32" i="11" s="1"/>
  <c r="AG32" i="12" s="1" a="1"/>
  <c r="AG32" i="12" s="1"/>
  <c r="AO97" i="6"/>
  <c r="AN97" i="6"/>
  <c r="AS96" i="6"/>
  <c r="BB96" i="6" s="1"/>
  <c r="S96" i="11" s="1" a="1"/>
  <c r="S96" i="11" s="1"/>
  <c r="N96" i="11" a="1"/>
  <c r="N96" i="11" s="1"/>
  <c r="AG96" i="12" s="1" a="1"/>
  <c r="AG96" i="12" s="1"/>
  <c r="Q30" i="11" a="1"/>
  <c r="Q30" i="11" s="1"/>
  <c r="AU30" i="6"/>
  <c r="BD30" i="6" s="1"/>
  <c r="Z30" i="11" s="1" a="1"/>
  <c r="Z30" i="11" s="1"/>
  <c r="AS23" i="6"/>
  <c r="BB23" i="6" s="1"/>
  <c r="S23" i="11" s="1" a="1"/>
  <c r="S23" i="11" s="1"/>
  <c r="N23" i="11" a="1"/>
  <c r="N23" i="11" s="1"/>
  <c r="BO23" i="12" s="1" a="1"/>
  <c r="BO23" i="12" s="1"/>
  <c r="H78" i="11" a="1"/>
  <c r="H78" i="11" s="1"/>
  <c r="AQ78" i="6"/>
  <c r="AZ78" i="6" s="1"/>
  <c r="L78" i="11" s="1" a="1"/>
  <c r="L78" i="11" s="1"/>
  <c r="P78" i="12" s="1" a="1"/>
  <c r="P78" i="12" s="1"/>
  <c r="AX68" i="6"/>
  <c r="AD68" i="11" a="1"/>
  <c r="AD68" i="11" s="1"/>
  <c r="U68" i="12" s="1" a="1"/>
  <c r="U68" i="12" s="1"/>
  <c r="AP51" i="6"/>
  <c r="AY51" i="6" s="1"/>
  <c r="AQ51" i="6"/>
  <c r="AZ51" i="6" s="1"/>
  <c r="L51" i="11" s="1" a="1"/>
  <c r="L51" i="11" s="1"/>
  <c r="H51" i="11" a="1"/>
  <c r="H51" i="11" s="1"/>
  <c r="AU16" i="6"/>
  <c r="BD16" i="6" s="1"/>
  <c r="Z16" i="11" s="1" a="1"/>
  <c r="Z16" i="11" s="1"/>
  <c r="Q16" i="11" a="1"/>
  <c r="Q16" i="11" s="1"/>
  <c r="AQ10" i="6"/>
  <c r="AZ10" i="6" s="1"/>
  <c r="L10" i="11" s="1" a="1"/>
  <c r="L10" i="11" s="1"/>
  <c r="P10" i="12" s="1" a="1"/>
  <c r="P10" i="12" s="1"/>
  <c r="H10" i="11" a="1"/>
  <c r="H10" i="11" s="1"/>
  <c r="AD75" i="12" a="1"/>
  <c r="AD75" i="12" s="1"/>
  <c r="K59" i="12" a="1"/>
  <c r="K59" i="12" s="1"/>
  <c r="AU41" i="12" a="1"/>
  <c r="AU41" i="12" s="1"/>
  <c r="AS89" i="12" a="1"/>
  <c r="AS89" i="12" s="1"/>
  <c r="BP89" i="12" a="1"/>
  <c r="BP89" i="12" s="1"/>
  <c r="S13" i="12" a="1"/>
  <c r="S13" i="12" s="1"/>
  <c r="AJ75" i="12" a="1"/>
  <c r="AJ75" i="12" s="1"/>
  <c r="BA47" i="12" a="1"/>
  <c r="BA47" i="12" s="1"/>
  <c r="M29" i="12" a="1"/>
  <c r="M29" i="12" s="1"/>
  <c r="AX78" i="6"/>
  <c r="AD78" i="11" a="1"/>
  <c r="AD78" i="11" s="1"/>
  <c r="BP82" i="6"/>
  <c r="BQ82" i="6" s="1"/>
  <c r="R82" i="14" s="1" a="1"/>
  <c r="R82" i="14" s="1"/>
  <c r="BH82" i="15" s="1" a="1"/>
  <c r="BH82" i="15" s="1"/>
  <c r="Q82" i="14" a="1"/>
  <c r="Q82" i="14" s="1"/>
  <c r="I82" i="15" s="1" a="1"/>
  <c r="I82" i="15" s="1"/>
  <c r="BR47" i="6"/>
  <c r="BS47" i="6" s="1"/>
  <c r="W47" i="14" s="1" a="1"/>
  <c r="W47" i="14" s="1"/>
  <c r="V47" i="14" a="1"/>
  <c r="V47" i="14" s="1"/>
  <c r="BN71" i="6"/>
  <c r="BO71" i="6" s="1"/>
  <c r="M71" i="14" s="1" a="1"/>
  <c r="M71" i="14" s="1"/>
  <c r="L71" i="14" a="1"/>
  <c r="L71" i="14" s="1"/>
  <c r="P93" i="11" a="1"/>
  <c r="P93" i="11" s="1"/>
  <c r="K93" i="12" s="1" a="1"/>
  <c r="K93" i="12" s="1"/>
  <c r="BP59" i="12" a="1"/>
  <c r="BP59" i="12" s="1"/>
  <c r="AG71" i="12" a="1"/>
  <c r="AG71" i="12" s="1"/>
  <c r="BG10" i="6"/>
  <c r="BL12" i="6"/>
  <c r="BM12" i="6" s="1"/>
  <c r="H12" i="14" s="1" a="1"/>
  <c r="H12" i="14" s="1"/>
  <c r="G12" i="14" a="1"/>
  <c r="G12" i="14" s="1"/>
  <c r="BN9" i="6"/>
  <c r="BO9" i="6" s="1"/>
  <c r="M9" i="14" s="1" a="1"/>
  <c r="M9" i="14" s="1"/>
  <c r="L9" i="14" a="1"/>
  <c r="L9" i="14" s="1"/>
  <c r="BP70" i="6"/>
  <c r="BQ70" i="6" s="1"/>
  <c r="R70" i="14" s="1" a="1"/>
  <c r="R70" i="14" s="1"/>
  <c r="Q70" i="14" a="1"/>
  <c r="Q70" i="14" s="1"/>
  <c r="L99" i="11" a="1"/>
  <c r="L99" i="11" s="1"/>
  <c r="AX99" i="12" s="1" a="1"/>
  <c r="AX99" i="12" s="1"/>
  <c r="Z83" i="11" a="1"/>
  <c r="Z83" i="11" s="1"/>
  <c r="AD26" i="11" a="1"/>
  <c r="AD26" i="11" s="1"/>
  <c r="AX26" i="6"/>
  <c r="BF43" i="6"/>
  <c r="I43" i="11" a="1"/>
  <c r="I43" i="11" s="1"/>
  <c r="BR98" i="6"/>
  <c r="BS98" i="6" s="1"/>
  <c r="W98" i="14" s="1" a="1"/>
  <c r="W98" i="14" s="1"/>
  <c r="V98" i="14" a="1"/>
  <c r="V98" i="14" s="1"/>
  <c r="L30" i="14" a="1"/>
  <c r="L30" i="14" s="1"/>
  <c r="AS30" i="15" s="1" a="1"/>
  <c r="AS30" i="15" s="1"/>
  <c r="BN30" i="6"/>
  <c r="BO30" i="6" s="1"/>
  <c r="M30" i="14" s="1" a="1"/>
  <c r="M30" i="14" s="1"/>
  <c r="BP30" i="15" s="1" a="1"/>
  <c r="BP30" i="15" s="1"/>
  <c r="BG91" i="6"/>
  <c r="J91" i="11" a="1"/>
  <c r="J91" i="11" s="1"/>
  <c r="AF91" i="12" s="1" a="1"/>
  <c r="AF91" i="12" s="1"/>
  <c r="W76" i="11" a="1"/>
  <c r="W76" i="11" s="1"/>
  <c r="AQ76" i="12" s="1" a="1"/>
  <c r="AQ76" i="12" s="1"/>
  <c r="BF63" i="6"/>
  <c r="I63" i="11" a="1"/>
  <c r="I63" i="11" s="1"/>
  <c r="BG38" i="6"/>
  <c r="J38" i="11" a="1"/>
  <c r="J38" i="11" s="1"/>
  <c r="AT42" i="6"/>
  <c r="BC42" i="6" s="1"/>
  <c r="Y42" i="11" s="1" a="1"/>
  <c r="Y42" i="11" s="1"/>
  <c r="G11" i="14" a="1"/>
  <c r="G11" i="14" s="1"/>
  <c r="BL11" i="6"/>
  <c r="BM11" i="6" s="1"/>
  <c r="H11" i="14" s="1" a="1"/>
  <c r="H11" i="14" s="1"/>
  <c r="BL32" i="6"/>
  <c r="BM32" i="6" s="1"/>
  <c r="H32" i="14" s="1" a="1"/>
  <c r="H32" i="14" s="1"/>
  <c r="G32" i="14" a="1"/>
  <c r="G32" i="14" s="1"/>
  <c r="BG95" i="6"/>
  <c r="J95" i="11" a="1"/>
  <c r="J95" i="11" s="1"/>
  <c r="L34" i="11" a="1"/>
  <c r="L34" i="11" s="1"/>
  <c r="P34" i="12" s="1" a="1"/>
  <c r="P34" i="12" s="1"/>
  <c r="G92" i="14" a="1"/>
  <c r="G92" i="14" s="1"/>
  <c r="O92" i="15" s="1" a="1"/>
  <c r="O92" i="15" s="1"/>
  <c r="BL92" i="6"/>
  <c r="BM92" i="6" s="1"/>
  <c r="H92" i="14" s="1" a="1"/>
  <c r="H92" i="14" s="1"/>
  <c r="BL92" i="15" s="1" a="1"/>
  <c r="BL92" i="15" s="1"/>
  <c r="BN25" i="6"/>
  <c r="BO25" i="6" s="1"/>
  <c r="M25" i="14" s="1" a="1"/>
  <c r="M25" i="14" s="1"/>
  <c r="L25" i="14" a="1"/>
  <c r="L25" i="14" s="1"/>
  <c r="BG94" i="6"/>
  <c r="J94" i="11" a="1"/>
  <c r="J94" i="11" s="1"/>
  <c r="BF85" i="6"/>
  <c r="Z86" i="11" a="1"/>
  <c r="Z86" i="11" s="1"/>
  <c r="AX67" i="6"/>
  <c r="AD67" i="11" a="1"/>
  <c r="AD67" i="11" s="1"/>
  <c r="BF42" i="6"/>
  <c r="I42" i="11" a="1"/>
  <c r="I42" i="11" s="1"/>
  <c r="BN85" i="6"/>
  <c r="BO85" i="6" s="1"/>
  <c r="M85" i="14" s="1" a="1"/>
  <c r="M85" i="14" s="1"/>
  <c r="AH85" i="15" s="1" a="1"/>
  <c r="AH85" i="15" s="1"/>
  <c r="L85" i="14" a="1"/>
  <c r="L85" i="14" s="1"/>
  <c r="Q72" i="14" a="1"/>
  <c r="Q72" i="14" s="1"/>
  <c r="BP72" i="6"/>
  <c r="BQ72" i="6" s="1"/>
  <c r="R72" i="14" s="1" a="1"/>
  <c r="R72" i="14" s="1"/>
  <c r="G37" i="14" a="1"/>
  <c r="G37" i="14" s="1"/>
  <c r="BL37" i="6"/>
  <c r="BM37" i="6" s="1"/>
  <c r="H37" i="14" s="1" a="1"/>
  <c r="H37" i="14" s="1"/>
  <c r="P37" i="12" a="1"/>
  <c r="P37" i="12" s="1"/>
  <c r="BN53" i="6"/>
  <c r="BO53" i="6" s="1"/>
  <c r="M53" i="14" s="1" a="1"/>
  <c r="M53" i="14" s="1"/>
  <c r="L53" i="14" a="1"/>
  <c r="L53" i="14" s="1"/>
  <c r="K55" i="11" a="1"/>
  <c r="K55" i="11" s="1"/>
  <c r="T69" i="6"/>
  <c r="AC69" i="6" s="1"/>
  <c r="T61" i="6"/>
  <c r="AC61" i="6" s="1"/>
  <c r="AR61" i="6"/>
  <c r="BA61" i="6" s="1"/>
  <c r="R61" i="11" s="1" a="1"/>
  <c r="R61" i="11" s="1"/>
  <c r="T18" i="6"/>
  <c r="AC18" i="6" s="1"/>
  <c r="AR18" i="6"/>
  <c r="BA18" i="6" s="1"/>
  <c r="R18" i="11" s="1" a="1"/>
  <c r="R18" i="11" s="1"/>
  <c r="BJ18" i="12" s="1" a="1"/>
  <c r="BJ18" i="12" s="1"/>
  <c r="M14" i="11" a="1"/>
  <c r="M14" i="11" s="1"/>
  <c r="AE14" i="12" s="1" a="1"/>
  <c r="AE14" i="12" s="1"/>
  <c r="M14" i="7" a="1"/>
  <c r="M14" i="7" s="1"/>
  <c r="M17" i="7" a="1"/>
  <c r="M17" i="7" s="1"/>
  <c r="T27" i="6"/>
  <c r="AC27" i="6" s="1"/>
  <c r="AR27" i="6"/>
  <c r="BA27" i="6" s="1"/>
  <c r="R27" i="11" s="1" a="1"/>
  <c r="R27" i="11" s="1"/>
  <c r="AX73" i="8" a="1"/>
  <c r="AX73" i="8" s="1"/>
  <c r="P73" i="8" a="1"/>
  <c r="P73" i="8" s="1"/>
  <c r="M56" i="11" a="1"/>
  <c r="M56" i="11" s="1"/>
  <c r="AE56" i="12" s="1" a="1"/>
  <c r="AE56" i="12" s="1"/>
  <c r="M56" i="7" a="1"/>
  <c r="M56" i="7" s="1"/>
  <c r="AH43" i="6"/>
  <c r="AI43" i="6"/>
  <c r="AE43" i="7" s="1" a="1"/>
  <c r="AE43" i="7" s="1"/>
  <c r="BF43" i="8" s="1" a="1"/>
  <c r="BF43" i="8" s="1"/>
  <c r="T11" i="6"/>
  <c r="AC11" i="6" s="1"/>
  <c r="AR11" i="6"/>
  <c r="BA11" i="6" s="1"/>
  <c r="R11" i="11" s="1" a="1"/>
  <c r="R11" i="11" s="1"/>
  <c r="BJ11" i="12" s="1" a="1"/>
  <c r="BJ11" i="12" s="1"/>
  <c r="G43" i="11" a="1"/>
  <c r="G43" i="11" s="1"/>
  <c r="BF16" i="6"/>
  <c r="BL49" i="6"/>
  <c r="BM49" i="6" s="1"/>
  <c r="H49" i="14" s="1" a="1"/>
  <c r="H49" i="14" s="1"/>
  <c r="BL49" i="15" s="1" a="1"/>
  <c r="BL49" i="15" s="1"/>
  <c r="G49" i="14" a="1"/>
  <c r="G49" i="14" s="1"/>
  <c r="M49" i="15" s="1" a="1"/>
  <c r="M49" i="15" s="1"/>
  <c r="Q71" i="14" a="1"/>
  <c r="Q71" i="14" s="1"/>
  <c r="S71" i="15" s="1" a="1"/>
  <c r="S71" i="15" s="1"/>
  <c r="BP71" i="6"/>
  <c r="BQ71" i="6" s="1"/>
  <c r="R71" i="14" s="1" a="1"/>
  <c r="R71" i="14" s="1"/>
  <c r="BH71" i="15" s="1" a="1"/>
  <c r="BH71" i="15" s="1"/>
  <c r="AI82" i="6"/>
  <c r="AE82" i="7" s="1" a="1"/>
  <c r="AE82" i="7" s="1"/>
  <c r="X82" i="8" s="1" a="1"/>
  <c r="X82" i="8" s="1"/>
  <c r="AH82" i="6"/>
  <c r="Z82" i="7" s="1" a="1"/>
  <c r="Z82" i="7" s="1"/>
  <c r="T45" i="6"/>
  <c r="AC45" i="6" s="1"/>
  <c r="AR45" i="6"/>
  <c r="BA45" i="6" s="1"/>
  <c r="R45" i="11" s="1" a="1"/>
  <c r="R45" i="11" s="1"/>
  <c r="BJ45" i="12" s="1" a="1"/>
  <c r="BJ45" i="12" s="1"/>
  <c r="AK26" i="3" a="1"/>
  <c r="AK26" i="3" s="1"/>
  <c r="AL26" i="3" a="1"/>
  <c r="AL26" i="3" s="1"/>
  <c r="AV26" i="3" s="1" a="1"/>
  <c r="AV26" i="3" s="1"/>
  <c r="V26" i="6" s="1"/>
  <c r="AE26" i="6" s="1"/>
  <c r="R26" i="7" s="1" a="1"/>
  <c r="R26" i="7" s="1"/>
  <c r="T8" i="6"/>
  <c r="AC8" i="6" s="1"/>
  <c r="BP18" i="6"/>
  <c r="BQ18" i="6" s="1"/>
  <c r="R18" i="14" s="1" a="1"/>
  <c r="R18" i="14" s="1"/>
  <c r="Q18" i="14" a="1"/>
  <c r="Q18" i="14" s="1"/>
  <c r="T90" i="6"/>
  <c r="AC90" i="6" s="1"/>
  <c r="AR90" i="6"/>
  <c r="BA90" i="6" s="1"/>
  <c r="R90" i="11" s="1" a="1"/>
  <c r="R90" i="11" s="1"/>
  <c r="AB90" i="12" s="1" a="1"/>
  <c r="AB90" i="12" s="1"/>
  <c r="AI81" i="6"/>
  <c r="AE81" i="7" s="1" a="1"/>
  <c r="AE81" i="7" s="1"/>
  <c r="AH81" i="6"/>
  <c r="AI47" i="6"/>
  <c r="AE47" i="7" s="1" a="1"/>
  <c r="AE47" i="7" s="1"/>
  <c r="X47" i="8" s="1" a="1"/>
  <c r="X47" i="8" s="1"/>
  <c r="AH47" i="6"/>
  <c r="T7" i="6"/>
  <c r="AC7" i="6" s="1"/>
  <c r="BG74" i="6"/>
  <c r="J74" i="11" a="1"/>
  <c r="J74" i="11" s="1"/>
  <c r="BN74" i="12" s="1" a="1"/>
  <c r="BN74" i="12" s="1"/>
  <c r="BF55" i="6"/>
  <c r="M100" i="11" a="1"/>
  <c r="M100" i="11" s="1"/>
  <c r="M100" i="7" a="1"/>
  <c r="M100" i="7" s="1"/>
  <c r="BM100" i="8" s="1" a="1"/>
  <c r="BM100" i="8" s="1"/>
  <c r="M75" i="11" a="1"/>
  <c r="M75" i="11" s="1"/>
  <c r="M75" i="7" a="1"/>
  <c r="M75" i="7" s="1"/>
  <c r="BM75" i="8" s="1" a="1"/>
  <c r="BM75" i="8" s="1"/>
  <c r="T54" i="6"/>
  <c r="AC54" i="6" s="1"/>
  <c r="AR54" i="6"/>
  <c r="BA54" i="6" s="1"/>
  <c r="AR49" i="6"/>
  <c r="BA49" i="6" s="1"/>
  <c r="T49" i="6"/>
  <c r="AC49" i="6" s="1"/>
  <c r="K49" i="7" s="1" a="1"/>
  <c r="K49" i="7" s="1"/>
  <c r="AH36" i="6"/>
  <c r="Z36" i="7" s="1" a="1"/>
  <c r="Z36" i="7" s="1"/>
  <c r="AI36" i="6"/>
  <c r="AE36" i="7" s="1" a="1"/>
  <c r="AE36" i="7" s="1"/>
  <c r="X36" i="8" s="1" a="1"/>
  <c r="X36" i="8" s="1"/>
  <c r="BG7" i="6"/>
  <c r="AI78" i="6"/>
  <c r="AE78" i="7" s="1" a="1"/>
  <c r="AE78" i="7" s="1"/>
  <c r="AH78" i="6"/>
  <c r="Z78" i="7" s="1" a="1"/>
  <c r="Z78" i="7" s="1"/>
  <c r="AI85" i="6"/>
  <c r="AE85" i="7" s="1" a="1"/>
  <c r="AE85" i="7" s="1"/>
  <c r="BF85" i="8" s="1" a="1"/>
  <c r="BF85" i="8" s="1"/>
  <c r="AH85" i="6"/>
  <c r="Z85" i="7" s="1" a="1"/>
  <c r="Z85" i="7" s="1"/>
  <c r="AX84" i="8" a="1"/>
  <c r="AX84" i="8" s="1"/>
  <c r="M79" i="11" a="1"/>
  <c r="M79" i="11" s="1"/>
  <c r="BM79" i="12" s="1" a="1"/>
  <c r="BM79" i="12" s="1"/>
  <c r="M79" i="7" a="1"/>
  <c r="M79" i="7" s="1"/>
  <c r="AE79" i="8" s="1" a="1"/>
  <c r="AE79" i="8" s="1"/>
  <c r="Z27" i="6"/>
  <c r="AD27" i="7" a="1"/>
  <c r="AD27" i="7" s="1"/>
  <c r="M16" i="7" a="1"/>
  <c r="M16" i="7" s="1"/>
  <c r="BM16" i="8" s="1" a="1"/>
  <c r="BM16" i="8" s="1"/>
  <c r="BP86" i="6"/>
  <c r="BQ86" i="6" s="1"/>
  <c r="R86" i="14" s="1" a="1"/>
  <c r="R86" i="14" s="1"/>
  <c r="Q86" i="14" a="1"/>
  <c r="Q86" i="14" s="1"/>
  <c r="BN61" i="6"/>
  <c r="BO61" i="6" s="1"/>
  <c r="M61" i="14" s="1" a="1"/>
  <c r="M61" i="14" s="1"/>
  <c r="L61" i="14" a="1"/>
  <c r="L61" i="14" s="1"/>
  <c r="BL7" i="6"/>
  <c r="BM7" i="6" s="1"/>
  <c r="H7" i="14" s="1" a="1"/>
  <c r="H7" i="14" s="1"/>
  <c r="G7" i="14" a="1"/>
  <c r="G7" i="14" s="1"/>
  <c r="W64" i="11" a="1"/>
  <c r="W64" i="11" s="1"/>
  <c r="AV64" i="6"/>
  <c r="BE64" i="6" s="1"/>
  <c r="AE64" i="11" s="1" a="1"/>
  <c r="AE64" i="11" s="1"/>
  <c r="AW64" i="6"/>
  <c r="X64" i="11" a="1"/>
  <c r="X64" i="11" s="1"/>
  <c r="AS57" i="6"/>
  <c r="BB57" i="6" s="1"/>
  <c r="S57" i="11" s="1" a="1"/>
  <c r="S57" i="11" s="1"/>
  <c r="N57" i="11" a="1"/>
  <c r="N57" i="11" s="1"/>
  <c r="BO57" i="12" s="1" a="1"/>
  <c r="BO57" i="12" s="1"/>
  <c r="AQ93" i="6"/>
  <c r="AZ93" i="6" s="1"/>
  <c r="L93" i="11" s="1" a="1"/>
  <c r="L93" i="11" s="1"/>
  <c r="P93" i="12" s="1" a="1"/>
  <c r="P93" i="12" s="1"/>
  <c r="H93" i="11" a="1"/>
  <c r="H93" i="11" s="1"/>
  <c r="AW77" i="6"/>
  <c r="X77" i="11" a="1"/>
  <c r="X77" i="11" s="1"/>
  <c r="Q64" i="12" a="1"/>
  <c r="Q64" i="12" s="1"/>
  <c r="K64" i="12" a="1"/>
  <c r="K64" i="12" s="1"/>
  <c r="AW83" i="6"/>
  <c r="X83" i="11" a="1"/>
  <c r="X83" i="11" s="1"/>
  <c r="AW72" i="6"/>
  <c r="X72" i="11" a="1"/>
  <c r="X72" i="11" s="1"/>
  <c r="W64" i="5" a="1"/>
  <c r="W64" i="5" s="1"/>
  <c r="G64" i="11" s="1" a="1"/>
  <c r="G64" i="11" s="1"/>
  <c r="P54" i="11" a="1"/>
  <c r="P54" i="11" s="1"/>
  <c r="AU54" i="6"/>
  <c r="BD54" i="6" s="1"/>
  <c r="Z54" i="11" s="1" a="1"/>
  <c r="Z54" i="11" s="1"/>
  <c r="Q54" i="11" a="1"/>
  <c r="Q54" i="11" s="1"/>
  <c r="AW99" i="6"/>
  <c r="BF99" i="6" s="1"/>
  <c r="X99" i="11" a="1"/>
  <c r="X99" i="11" s="1"/>
  <c r="AW34" i="6"/>
  <c r="X34" i="11" a="1"/>
  <c r="X34" i="11" s="1"/>
  <c r="P14" i="11" a="1"/>
  <c r="P14" i="11" s="1"/>
  <c r="AT14" i="6"/>
  <c r="BC14" i="6" s="1"/>
  <c r="Q14" i="11" a="1"/>
  <c r="Q14" i="11" s="1"/>
  <c r="AU14" i="6"/>
  <c r="BD14" i="6" s="1"/>
  <c r="Z14" i="11" s="1" a="1"/>
  <c r="Z14" i="11" s="1"/>
  <c r="AS44" i="6"/>
  <c r="BB44" i="6" s="1"/>
  <c r="S44" i="11" s="1" a="1"/>
  <c r="S44" i="11" s="1"/>
  <c r="N44" i="11" a="1"/>
  <c r="N44" i="11" s="1"/>
  <c r="BO44" i="12" s="1" a="1"/>
  <c r="BO44" i="12" s="1"/>
  <c r="AD30" i="11" a="1"/>
  <c r="AD30" i="11" s="1"/>
  <c r="AX30" i="6"/>
  <c r="AW17" i="6"/>
  <c r="X17" i="11" a="1"/>
  <c r="X17" i="11" s="1"/>
  <c r="AD87" i="11" a="1"/>
  <c r="AD87" i="11" s="1"/>
  <c r="U87" i="12" s="1" a="1"/>
  <c r="U87" i="12" s="1"/>
  <c r="AX87" i="6"/>
  <c r="AO69" i="6"/>
  <c r="AN69" i="6"/>
  <c r="AW41" i="6"/>
  <c r="X41" i="11" a="1"/>
  <c r="X41" i="11" s="1"/>
  <c r="P23" i="12" a="1"/>
  <c r="P23" i="12" s="1"/>
  <c r="AS91" i="6"/>
  <c r="BB91" i="6" s="1"/>
  <c r="S91" i="11" s="1" a="1"/>
  <c r="S91" i="11" s="1"/>
  <c r="N91" i="11" a="1"/>
  <c r="N91" i="11" s="1"/>
  <c r="AG91" i="12" s="1" a="1"/>
  <c r="AG91" i="12" s="1"/>
  <c r="AO78" i="6"/>
  <c r="AN78" i="6"/>
  <c r="AQ17" i="6"/>
  <c r="AZ17" i="6" s="1"/>
  <c r="L17" i="11" s="1" a="1"/>
  <c r="L17" i="11" s="1"/>
  <c r="H17" i="11" a="1"/>
  <c r="H17" i="11" s="1"/>
  <c r="Q39" i="11" a="1"/>
  <c r="Q39" i="11" s="1"/>
  <c r="AU39" i="6"/>
  <c r="BD39" i="6" s="1"/>
  <c r="Z39" i="11" s="1" a="1"/>
  <c r="Z39" i="11" s="1"/>
  <c r="BN44" i="5" a="1"/>
  <c r="BN44" i="5" s="1"/>
  <c r="AV44" i="6" s="1"/>
  <c r="BE44" i="6" s="1"/>
  <c r="AE44" i="11" s="1" a="1"/>
  <c r="AE44" i="11" s="1"/>
  <c r="AU59" i="12" a="1"/>
  <c r="AU59" i="12" s="1"/>
  <c r="AG44" i="8" a="1"/>
  <c r="AG44" i="8" s="1"/>
  <c r="BO44" i="8" a="1"/>
  <c r="BO44" i="8" s="1"/>
  <c r="M9" i="11" a="1"/>
  <c r="M9" i="11" s="1"/>
  <c r="M9" i="7" a="1"/>
  <c r="M9" i="7" s="1"/>
  <c r="BG61" i="6"/>
  <c r="J61" i="11" a="1"/>
  <c r="J61" i="11" s="1"/>
  <c r="BG18" i="6"/>
  <c r="J18" i="11" a="1"/>
  <c r="J18" i="11" s="1"/>
  <c r="AF18" i="12" s="1" a="1"/>
  <c r="AF18" i="12" s="1"/>
  <c r="AE29" i="11" a="1"/>
  <c r="AE29" i="11" s="1"/>
  <c r="AL29" i="12" s="1" a="1"/>
  <c r="AL29" i="12" s="1"/>
  <c r="BG27" i="6"/>
  <c r="J27" i="11" a="1"/>
  <c r="J27" i="11" s="1"/>
  <c r="Z99" i="11" a="1"/>
  <c r="Z99" i="11" s="1"/>
  <c r="BG19" i="6"/>
  <c r="J19" i="11" a="1"/>
  <c r="J19" i="11" s="1"/>
  <c r="L24" i="11" a="1"/>
  <c r="L24" i="11" s="1"/>
  <c r="AX24" i="12" s="1" a="1"/>
  <c r="AX24" i="12" s="1"/>
  <c r="BN89" i="6"/>
  <c r="BO89" i="6" s="1"/>
  <c r="M89" i="14" s="1" a="1"/>
  <c r="M89" i="14" s="1"/>
  <c r="L89" i="14" a="1"/>
  <c r="L89" i="14" s="1"/>
  <c r="BL99" i="6"/>
  <c r="BM99" i="6" s="1"/>
  <c r="H99" i="14" s="1" a="1"/>
  <c r="H99" i="14" s="1"/>
  <c r="G99" i="14" a="1"/>
  <c r="G99" i="14" s="1"/>
  <c r="BG8" i="6"/>
  <c r="Y63" i="11" a="1"/>
  <c r="Y63" i="11" s="1"/>
  <c r="BF27" i="6"/>
  <c r="I27" i="11" a="1"/>
  <c r="I27" i="11" s="1"/>
  <c r="L98" i="14" a="1"/>
  <c r="L98" i="14" s="1"/>
  <c r="BN98" i="6"/>
  <c r="BO98" i="6" s="1"/>
  <c r="M98" i="14" s="1" a="1"/>
  <c r="M98" i="14" s="1"/>
  <c r="V62" i="14" a="1"/>
  <c r="V62" i="14" s="1"/>
  <c r="BR62" i="6"/>
  <c r="BS62" i="6" s="1"/>
  <c r="W62" i="14" s="1" a="1"/>
  <c r="W62" i="14" s="1"/>
  <c r="BL57" i="6"/>
  <c r="BM57" i="6" s="1"/>
  <c r="H57" i="14" s="1" a="1"/>
  <c r="H57" i="14" s="1"/>
  <c r="G57" i="14" a="1"/>
  <c r="G57" i="14" s="1"/>
  <c r="V58" i="14" a="1"/>
  <c r="V58" i="14" s="1"/>
  <c r="BR58" i="6"/>
  <c r="BS58" i="6" s="1"/>
  <c r="W58" i="14" s="1" a="1"/>
  <c r="W58" i="14" s="1"/>
  <c r="G38" i="12" a="1"/>
  <c r="G38" i="12" s="1"/>
  <c r="AO38" i="12" a="1"/>
  <c r="AO38" i="12" s="1"/>
  <c r="BR8" i="6"/>
  <c r="BS8" i="6" s="1"/>
  <c r="W8" i="14" s="1" a="1"/>
  <c r="W8" i="14" s="1"/>
  <c r="V8" i="14" a="1"/>
  <c r="V8" i="14" s="1"/>
  <c r="BN32" i="6"/>
  <c r="BO32" i="6" s="1"/>
  <c r="M32" i="14" s="1" a="1"/>
  <c r="M32" i="14" s="1"/>
  <c r="L32" i="14" a="1"/>
  <c r="L32" i="14" s="1"/>
  <c r="BO12" i="12" a="1"/>
  <c r="BO12" i="12" s="1"/>
  <c r="BG60" i="6"/>
  <c r="L57" i="11" a="1"/>
  <c r="L57" i="11" s="1"/>
  <c r="P57" i="12" s="1" a="1"/>
  <c r="P57" i="12" s="1"/>
  <c r="V69" i="14" a="1"/>
  <c r="V69" i="14" s="1"/>
  <c r="BR69" i="6"/>
  <c r="BS69" i="6" s="1"/>
  <c r="W69" i="14" s="1" a="1"/>
  <c r="W69" i="14" s="1"/>
  <c r="Q89" i="14" a="1"/>
  <c r="Q89" i="14" s="1"/>
  <c r="BP89" i="6"/>
  <c r="BQ89" i="6" s="1"/>
  <c r="R89" i="14" s="1" a="1"/>
  <c r="R89" i="14" s="1"/>
  <c r="AJ89" i="15" s="1" a="1"/>
  <c r="AJ89" i="15" s="1"/>
  <c r="BN64" i="6"/>
  <c r="BO64" i="6" s="1"/>
  <c r="M64" i="14" s="1" a="1"/>
  <c r="M64" i="14" s="1"/>
  <c r="AB64" i="15" s="1" a="1"/>
  <c r="AB64" i="15" s="1"/>
  <c r="L64" i="14" a="1"/>
  <c r="L64" i="14" s="1"/>
  <c r="Q64" i="15" s="1" a="1"/>
  <c r="Q64" i="15" s="1"/>
  <c r="Q62" i="14" a="1"/>
  <c r="Q62" i="14" s="1"/>
  <c r="BP62" i="6"/>
  <c r="BQ62" i="6" s="1"/>
  <c r="R62" i="14" s="1" a="1"/>
  <c r="R62" i="14" s="1"/>
  <c r="P12" i="12" a="1"/>
  <c r="P12" i="12" s="1"/>
  <c r="L76" i="11" a="1"/>
  <c r="L76" i="11" s="1"/>
  <c r="P76" i="12" s="1" a="1"/>
  <c r="P76" i="12" s="1"/>
  <c r="BR93" i="6"/>
  <c r="BS93" i="6" s="1"/>
  <c r="W93" i="14" s="1" a="1"/>
  <c r="W93" i="14" s="1"/>
  <c r="AL93" i="15" s="1" a="1"/>
  <c r="AL93" i="15" s="1"/>
  <c r="V93" i="14" a="1"/>
  <c r="V93" i="14" s="1"/>
  <c r="BL84" i="6"/>
  <c r="BM84" i="6" s="1"/>
  <c r="H84" i="14" s="1" a="1"/>
  <c r="H84" i="14" s="1"/>
  <c r="G84" i="14" a="1"/>
  <c r="G84" i="14" s="1"/>
  <c r="AU84" i="15" s="1" a="1"/>
  <c r="AU84" i="15" s="1"/>
  <c r="BP46" i="6"/>
  <c r="BQ46" i="6" s="1"/>
  <c r="R46" i="14" s="1" a="1"/>
  <c r="R46" i="14" s="1"/>
  <c r="AJ46" i="15" s="1" a="1"/>
  <c r="AJ46" i="15" s="1"/>
  <c r="Q46" i="14" a="1"/>
  <c r="Q46" i="14" s="1"/>
  <c r="AX97" i="8" a="1"/>
  <c r="AX97" i="8" s="1"/>
  <c r="M69" i="7" a="1"/>
  <c r="M69" i="7" s="1"/>
  <c r="Q74" i="6"/>
  <c r="P74" i="6"/>
  <c r="M61" i="11" a="1"/>
  <c r="M61" i="11" s="1"/>
  <c r="M61" i="7" a="1"/>
  <c r="M61" i="7" s="1"/>
  <c r="BM61" i="8" s="1" a="1"/>
  <c r="BM61" i="8" s="1"/>
  <c r="Q59" i="6"/>
  <c r="P59" i="6"/>
  <c r="AG52" i="8" a="1"/>
  <c r="AG52" i="8" s="1"/>
  <c r="M18" i="11" a="1"/>
  <c r="M18" i="11" s="1"/>
  <c r="M18" i="7" a="1"/>
  <c r="M18" i="7" s="1"/>
  <c r="BM18" i="8" s="1" a="1"/>
  <c r="BM18" i="8" s="1"/>
  <c r="Q10" i="6"/>
  <c r="P10" i="6"/>
  <c r="M27" i="11" a="1"/>
  <c r="M27" i="11" s="1"/>
  <c r="M27" i="7" a="1"/>
  <c r="M27" i="7" s="1"/>
  <c r="BM27" i="8" s="1" a="1"/>
  <c r="BM27" i="8" s="1"/>
  <c r="T89" i="6"/>
  <c r="AC89" i="6" s="1"/>
  <c r="AR89" i="6"/>
  <c r="BA89" i="6" s="1"/>
  <c r="R89" i="11" s="1" a="1"/>
  <c r="R89" i="11" s="1"/>
  <c r="BJ89" i="12" s="1" a="1"/>
  <c r="BJ89" i="12" s="1"/>
  <c r="Z24" i="6"/>
  <c r="AD24" i="7" a="1"/>
  <c r="AD24" i="7" s="1"/>
  <c r="M11" i="11" a="1"/>
  <c r="M11" i="11" s="1"/>
  <c r="M11" i="7" a="1"/>
  <c r="M11" i="7" s="1"/>
  <c r="AG67" i="12" a="1"/>
  <c r="AG67" i="12" s="1"/>
  <c r="T60" i="6"/>
  <c r="AC60" i="6" s="1"/>
  <c r="BR74" i="6"/>
  <c r="BS74" i="6" s="1"/>
  <c r="W74" i="14" s="1" a="1"/>
  <c r="W74" i="14" s="1"/>
  <c r="V74" i="14" a="1"/>
  <c r="V74" i="14" s="1"/>
  <c r="G55" i="14" a="1"/>
  <c r="G55" i="14" s="1"/>
  <c r="BL55" i="6"/>
  <c r="BM55" i="6" s="1"/>
  <c r="H55" i="14" s="1" a="1"/>
  <c r="H55" i="14" s="1"/>
  <c r="M45" i="11" a="1"/>
  <c r="M45" i="11" s="1"/>
  <c r="M45" i="7" a="1"/>
  <c r="M45" i="7" s="1"/>
  <c r="AX34" i="8" a="1"/>
  <c r="AX34" i="8" s="1"/>
  <c r="AH33" i="6"/>
  <c r="Z33" i="7" s="1" a="1"/>
  <c r="Z33" i="7" s="1"/>
  <c r="BR33" i="8" s="1" a="1"/>
  <c r="BR33" i="8" s="1"/>
  <c r="AI33" i="6"/>
  <c r="AE33" i="7" s="1" a="1"/>
  <c r="AE33" i="7" s="1"/>
  <c r="M8" i="7" a="1"/>
  <c r="M8" i="7" s="1"/>
  <c r="M90" i="11" a="1"/>
  <c r="M90" i="11" s="1"/>
  <c r="M90" i="7" a="1"/>
  <c r="M90" i="7" s="1"/>
  <c r="T96" i="6"/>
  <c r="AC96" i="6" s="1"/>
  <c r="AR96" i="6"/>
  <c r="BA96" i="6" s="1"/>
  <c r="R96" i="11" s="1" a="1"/>
  <c r="R96" i="11" s="1"/>
  <c r="AI75" i="6"/>
  <c r="AE75" i="7" s="1" a="1"/>
  <c r="AE75" i="7" s="1"/>
  <c r="AL75" i="8" s="1" a="1"/>
  <c r="AL75" i="8" s="1"/>
  <c r="AH75" i="6"/>
  <c r="AI52" i="6"/>
  <c r="AE52" i="7" s="1" a="1"/>
  <c r="AE52" i="7" s="1"/>
  <c r="AH52" i="6"/>
  <c r="Z54" i="6"/>
  <c r="AD54" i="7" a="1"/>
  <c r="AD54" i="7" s="1"/>
  <c r="G54" i="8" s="1" a="1"/>
  <c r="G54" i="8" s="1"/>
  <c r="T19" i="6"/>
  <c r="AC19" i="6" s="1"/>
  <c r="AR19" i="6"/>
  <c r="BA19" i="6" s="1"/>
  <c r="R19" i="11" s="1" a="1"/>
  <c r="R19" i="11" s="1"/>
  <c r="M7" i="7" a="1"/>
  <c r="M7" i="7" s="1"/>
  <c r="T95" i="6"/>
  <c r="AC95" i="6" s="1"/>
  <c r="T68" i="6"/>
  <c r="AC68" i="6" s="1"/>
  <c r="AR68" i="6"/>
  <c r="BA68" i="6" s="1"/>
  <c r="R68" i="11" s="1" a="1"/>
  <c r="R68" i="11" s="1"/>
  <c r="BJ68" i="12" s="1" a="1"/>
  <c r="BJ68" i="12" s="1"/>
  <c r="M54" i="11" a="1"/>
  <c r="M54" i="11" s="1"/>
  <c r="M54" i="7" a="1"/>
  <c r="M54" i="7" s="1"/>
  <c r="M49" i="11" a="1"/>
  <c r="M49" i="11" s="1"/>
  <c r="M49" i="7" a="1"/>
  <c r="M49" i="7" s="1"/>
  <c r="AE49" i="8" s="1" a="1"/>
  <c r="AE49" i="8" s="1"/>
  <c r="M23" i="11" a="1"/>
  <c r="M23" i="11" s="1"/>
  <c r="BM23" i="12" s="1" a="1"/>
  <c r="BM23" i="12" s="1"/>
  <c r="M23" i="7" a="1"/>
  <c r="M23" i="7" s="1"/>
  <c r="AE23" i="8" s="1" a="1"/>
  <c r="AE23" i="8" s="1"/>
  <c r="T22" i="6"/>
  <c r="AC22" i="6" s="1"/>
  <c r="K22" i="7" s="1" a="1"/>
  <c r="K22" i="7" s="1"/>
  <c r="AR22" i="6"/>
  <c r="BA22" i="6" s="1"/>
  <c r="R22" i="11" s="1" a="1"/>
  <c r="R22" i="11" s="1"/>
  <c r="AB22" i="12" s="1" a="1"/>
  <c r="AB22" i="12" s="1"/>
  <c r="AH11" i="6"/>
  <c r="Z11" i="7" s="1" a="1"/>
  <c r="Z11" i="7" s="1"/>
  <c r="AI11" i="6"/>
  <c r="AE11" i="7" s="1" a="1"/>
  <c r="AE11" i="7" s="1"/>
  <c r="X11" i="8" s="1" a="1"/>
  <c r="X11" i="8" s="1"/>
  <c r="G7" i="12" a="1"/>
  <c r="G7" i="12" s="1"/>
  <c r="U7" i="12" a="1"/>
  <c r="U7" i="12" s="1"/>
  <c r="AO7" i="12" a="1"/>
  <c r="AO7" i="12" s="1"/>
  <c r="BC7" i="12" a="1"/>
  <c r="BC7" i="12" s="1"/>
  <c r="AH70" i="6"/>
  <c r="Z70" i="7" s="1" a="1"/>
  <c r="Z70" i="7" s="1"/>
  <c r="AI70" i="6"/>
  <c r="AE70" i="7" s="1" a="1"/>
  <c r="AE70" i="7" s="1"/>
  <c r="L84" i="3" a="1"/>
  <c r="L84" i="3" s="1"/>
  <c r="AD84" i="3" s="1" a="1"/>
  <c r="AD84" i="3" s="1"/>
  <c r="Q84" i="6"/>
  <c r="P84" i="6"/>
  <c r="K84" i="3" a="1"/>
  <c r="K84" i="3" s="1"/>
  <c r="W84" i="3" s="1" a="1"/>
  <c r="W84" i="3" s="1"/>
  <c r="R84" i="6" s="1"/>
  <c r="AA84" i="6" s="1"/>
  <c r="I84" i="7" s="1" a="1"/>
  <c r="I84" i="7" s="1"/>
  <c r="AI21" i="6"/>
  <c r="AE21" i="7" s="1" a="1"/>
  <c r="AE21" i="7" s="1"/>
  <c r="AL21" i="8" s="1" a="1"/>
  <c r="AL21" i="8" s="1"/>
  <c r="AH21" i="6"/>
  <c r="Z21" i="7" s="1" a="1"/>
  <c r="Z21" i="7" s="1"/>
  <c r="Z10" i="6"/>
  <c r="AD10" i="7" a="1"/>
  <c r="AD10" i="7" s="1"/>
  <c r="T94" i="6"/>
  <c r="AC94" i="6" s="1"/>
  <c r="K94" i="7" s="1" a="1"/>
  <c r="K94" i="7" s="1"/>
  <c r="AR94" i="6"/>
  <c r="BA94" i="6" s="1"/>
  <c r="R94" i="11" s="1" a="1"/>
  <c r="R94" i="11" s="1"/>
  <c r="AH56" i="6"/>
  <c r="Z56" i="7" s="1" a="1"/>
  <c r="Z56" i="7" s="1"/>
  <c r="AI56" i="6"/>
  <c r="AE56" i="7" s="1" a="1"/>
  <c r="AE56" i="7" s="1"/>
  <c r="BT56" i="8" s="1" a="1"/>
  <c r="BT56" i="8" s="1"/>
  <c r="AH86" i="6"/>
  <c r="Z86" i="7" s="1" a="1"/>
  <c r="Z86" i="7" s="1"/>
  <c r="BR86" i="8" s="1" a="1"/>
  <c r="BR86" i="8" s="1"/>
  <c r="AI86" i="6"/>
  <c r="AE86" i="7" s="1" a="1"/>
  <c r="AE86" i="7" s="1"/>
  <c r="X86" i="8" s="1" a="1"/>
  <c r="X86" i="8" s="1"/>
  <c r="Z15" i="6"/>
  <c r="AD15" i="7" a="1"/>
  <c r="AD15" i="7" s="1"/>
  <c r="AQ95" i="15" a="1"/>
  <c r="AQ95" i="15" s="1"/>
  <c r="O95" i="15" a="1"/>
  <c r="O95" i="15" s="1"/>
  <c r="AO95" i="15" a="1"/>
  <c r="AO95" i="15" s="1"/>
  <c r="BT95" i="15" a="1"/>
  <c r="BT95" i="15" s="1"/>
  <c r="AD95" i="15" a="1"/>
  <c r="AD95" i="15" s="1"/>
  <c r="BV81" i="5" a="1"/>
  <c r="BV81" i="5" s="1"/>
  <c r="BF81" i="5" a="1"/>
  <c r="BF81" i="5" s="1"/>
  <c r="AN81" i="5" a="1"/>
  <c r="AN81" i="5" s="1"/>
  <c r="AO81" i="5" a="1"/>
  <c r="AO81" i="5" s="1"/>
  <c r="BU81" i="5" a="1"/>
  <c r="BU81" i="5" s="1"/>
  <c r="BG81" i="5" a="1"/>
  <c r="BG81" i="5" s="1"/>
  <c r="N81" i="5" a="1"/>
  <c r="N81" i="5" s="1"/>
  <c r="M81" i="5" a="1"/>
  <c r="M81" i="5" s="1"/>
  <c r="AN69" i="5" a="1"/>
  <c r="AN69" i="5" s="1"/>
  <c r="BU69" i="5" a="1"/>
  <c r="BU69" i="5" s="1"/>
  <c r="BV69" i="5" a="1"/>
  <c r="BV69" i="5" s="1"/>
  <c r="BG69" i="5" a="1"/>
  <c r="BG69" i="5" s="1"/>
  <c r="AO69" i="5" a="1"/>
  <c r="AO69" i="5" s="1"/>
  <c r="BF69" i="5" a="1"/>
  <c r="BF69" i="5" s="1"/>
  <c r="BF61" i="5" a="1"/>
  <c r="BF61" i="5" s="1"/>
  <c r="AN61" i="5" a="1"/>
  <c r="AN61" i="5" s="1"/>
  <c r="BU61" i="5" a="1"/>
  <c r="BU61" i="5" s="1"/>
  <c r="AO61" i="5" a="1"/>
  <c r="AO61" i="5" s="1"/>
  <c r="BG61" i="5" a="1"/>
  <c r="BG61" i="5" s="1"/>
  <c r="BV61" i="5" a="1"/>
  <c r="BV61" i="5" s="1"/>
  <c r="N61" i="5" a="1"/>
  <c r="N61" i="5" s="1"/>
  <c r="M61" i="5" a="1"/>
  <c r="M61" i="5" s="1"/>
  <c r="AW35" i="15" a="1"/>
  <c r="AW35" i="15" s="1"/>
  <c r="BJ35" i="15" a="1"/>
  <c r="BJ35" i="15" s="1"/>
  <c r="BP35" i="15" a="1"/>
  <c r="BP35" i="15" s="1"/>
  <c r="BL35" i="15" a="1"/>
  <c r="BL35" i="15" s="1"/>
  <c r="AF51" i="15" a="1"/>
  <c r="AF51" i="15" s="1"/>
  <c r="AU51" i="15" a="1"/>
  <c r="AU51" i="15" s="1"/>
  <c r="N27" i="5" a="1"/>
  <c r="N27" i="5" s="1"/>
  <c r="AO27" i="5" a="1"/>
  <c r="AO27" i="5" s="1"/>
  <c r="AN27" i="5" a="1"/>
  <c r="AN27" i="5" s="1"/>
  <c r="BV27" i="5" a="1"/>
  <c r="BV27" i="5" s="1"/>
  <c r="BF27" i="5" a="1"/>
  <c r="BF27" i="5" s="1"/>
  <c r="BG27" i="5" a="1"/>
  <c r="BG27" i="5" s="1"/>
  <c r="BU27" i="5" a="1"/>
  <c r="BU27" i="5" s="1"/>
  <c r="M27" i="5" a="1"/>
  <c r="M27" i="5" s="1"/>
  <c r="AN82" i="5" a="1"/>
  <c r="AN82" i="5" s="1"/>
  <c r="BF82" i="5" a="1"/>
  <c r="BF82" i="5" s="1"/>
  <c r="BG82" i="5" a="1"/>
  <c r="BG82" i="5" s="1"/>
  <c r="BU82" i="5" a="1"/>
  <c r="BU82" i="5" s="1"/>
  <c r="M82" i="5" a="1"/>
  <c r="M82" i="5" s="1"/>
  <c r="BV82" i="5" a="1"/>
  <c r="BV82" i="5" s="1"/>
  <c r="N82" i="5" a="1"/>
  <c r="N82" i="5" s="1"/>
  <c r="AO82" i="5" a="1"/>
  <c r="AO82" i="5" s="1"/>
  <c r="BG16" i="5" a="1"/>
  <c r="BG16" i="5" s="1"/>
  <c r="AN16" i="5" a="1"/>
  <c r="AN16" i="5" s="1"/>
  <c r="BU16" i="5" a="1"/>
  <c r="BU16" i="5" s="1"/>
  <c r="BF16" i="5" a="1"/>
  <c r="BF16" i="5" s="1"/>
  <c r="AO16" i="5" a="1"/>
  <c r="AO16" i="5" s="1"/>
  <c r="BV16" i="5" a="1"/>
  <c r="BV16" i="5" s="1"/>
  <c r="G25" i="15" a="1"/>
  <c r="G25" i="15" s="1"/>
  <c r="BC25" i="15" a="1"/>
  <c r="BC25" i="15" s="1"/>
  <c r="BH97" i="15" a="1"/>
  <c r="BH97" i="15" s="1"/>
  <c r="S97" i="15" a="1"/>
  <c r="S97" i="15" s="1"/>
  <c r="AO57" i="5" a="1"/>
  <c r="AO57" i="5" s="1"/>
  <c r="BF57" i="5" a="1"/>
  <c r="BF57" i="5" s="1"/>
  <c r="BV57" i="5" a="1"/>
  <c r="BV57" i="5" s="1"/>
  <c r="N57" i="5" a="1"/>
  <c r="N57" i="5" s="1"/>
  <c r="BG57" i="5" a="1"/>
  <c r="BG57" i="5" s="1"/>
  <c r="AN57" i="5" a="1"/>
  <c r="AN57" i="5" s="1"/>
  <c r="BU57" i="5" a="1"/>
  <c r="BU57" i="5" s="1"/>
  <c r="M57" i="5" a="1"/>
  <c r="M57" i="5" s="1"/>
  <c r="BT61" i="15" a="1"/>
  <c r="BT61" i="15" s="1"/>
  <c r="BH49" i="15" a="1"/>
  <c r="BH49" i="15" s="1"/>
  <c r="AO49" i="15" a="1"/>
  <c r="AO49" i="15" s="1"/>
  <c r="AJ49" i="15" a="1"/>
  <c r="AJ49" i="15" s="1"/>
  <c r="BC49" i="15" a="1"/>
  <c r="BC49" i="15" s="1"/>
  <c r="X65" i="15" a="1"/>
  <c r="X65" i="15" s="1"/>
  <c r="BT65" i="15" a="1"/>
  <c r="BT65" i="15" s="1"/>
  <c r="AN8" i="5" a="1"/>
  <c r="AN8" i="5" s="1"/>
  <c r="BF8" i="5" a="1"/>
  <c r="BF8" i="5" s="1"/>
  <c r="AO8" i="5" a="1"/>
  <c r="AO8" i="5" s="1"/>
  <c r="BG8" i="5" a="1"/>
  <c r="BG8" i="5" s="1"/>
  <c r="BU8" i="5" a="1"/>
  <c r="BU8" i="5" s="1"/>
  <c r="BV8" i="5" a="1"/>
  <c r="BV8" i="5" s="1"/>
  <c r="M8" i="5" a="1"/>
  <c r="M8" i="5" s="1"/>
  <c r="N8" i="5" a="1"/>
  <c r="N8" i="5" s="1"/>
  <c r="AU87" i="15" a="1"/>
  <c r="AU87" i="15" s="1"/>
  <c r="I87" i="15" a="1"/>
  <c r="I87" i="15" s="1"/>
  <c r="O87" i="15" a="1"/>
  <c r="O87" i="15" s="1"/>
  <c r="Q44" i="15" a="1"/>
  <c r="Q44" i="15" s="1"/>
  <c r="S44" i="15" a="1"/>
  <c r="S44" i="15" s="1"/>
  <c r="BJ44" i="15" a="1"/>
  <c r="BJ44" i="15" s="1"/>
  <c r="AO44" i="15" a="1"/>
  <c r="AO44" i="15" s="1"/>
  <c r="AQ44" i="15" a="1"/>
  <c r="AQ44" i="15" s="1"/>
  <c r="BH52" i="15" a="1"/>
  <c r="BH52" i="15" s="1"/>
  <c r="BP52" i="15" a="1"/>
  <c r="BP52" i="15" s="1"/>
  <c r="X52" i="15" a="1"/>
  <c r="X52" i="15" s="1"/>
  <c r="BC52" i="15" a="1"/>
  <c r="BC52" i="15" s="1"/>
  <c r="BV98" i="5" a="1"/>
  <c r="BV98" i="5" s="1"/>
  <c r="BF98" i="5" a="1"/>
  <c r="BF98" i="5" s="1"/>
  <c r="BU98" i="5" a="1"/>
  <c r="BU98" i="5" s="1"/>
  <c r="BG98" i="5" a="1"/>
  <c r="BG98" i="5" s="1"/>
  <c r="AO98" i="5" a="1"/>
  <c r="AO98" i="5" s="1"/>
  <c r="AN98" i="5" a="1"/>
  <c r="AN98" i="5" s="1"/>
  <c r="N98" i="5" a="1"/>
  <c r="N98" i="5" s="1"/>
  <c r="M98" i="5" a="1"/>
  <c r="M98" i="5" s="1"/>
  <c r="AD98" i="12" s="1" a="1"/>
  <c r="AD98" i="12" s="1"/>
  <c r="AQ53" i="15" a="1"/>
  <c r="AQ53" i="15" s="1"/>
  <c r="I23" i="15" a="1"/>
  <c r="I23" i="15" s="1"/>
  <c r="BA23" i="15" a="1"/>
  <c r="BA23" i="15" s="1"/>
  <c r="AD23" i="15" a="1"/>
  <c r="AD23" i="15" s="1"/>
  <c r="BN23" i="15" a="1"/>
  <c r="BN23" i="15" s="1"/>
  <c r="BL79" i="15" a="1"/>
  <c r="BL79" i="15" s="1"/>
  <c r="O79" i="15" a="1"/>
  <c r="O79" i="15" s="1"/>
  <c r="AN30" i="5" a="1"/>
  <c r="AN30" i="5" s="1"/>
  <c r="AO30" i="5" a="1"/>
  <c r="AO30" i="5" s="1"/>
  <c r="BV30" i="5" a="1"/>
  <c r="BV30" i="5" s="1"/>
  <c r="BF30" i="5" a="1"/>
  <c r="BF30" i="5" s="1"/>
  <c r="BG30" i="5" a="1"/>
  <c r="BG30" i="5" s="1"/>
  <c r="BU30" i="5" a="1"/>
  <c r="BU30" i="5" s="1"/>
  <c r="M30" i="5" a="1"/>
  <c r="M30" i="5" s="1"/>
  <c r="N30" i="5" a="1"/>
  <c r="N30" i="5" s="1"/>
  <c r="AQ8" i="15" a="1"/>
  <c r="AQ8" i="15" s="1"/>
  <c r="BA8" i="15" a="1"/>
  <c r="BA8" i="15" s="1"/>
  <c r="U99" i="15" a="1"/>
  <c r="U99" i="15" s="1"/>
  <c r="Q68" i="12" a="1"/>
  <c r="Q68" i="12" s="1"/>
  <c r="AY68" i="12" a="1"/>
  <c r="AY68" i="12" s="1"/>
  <c r="BF86" i="5" a="1"/>
  <c r="BF86" i="5" s="1"/>
  <c r="BV86" i="5" a="1"/>
  <c r="BV86" i="5" s="1"/>
  <c r="N86" i="5" a="1"/>
  <c r="N86" i="5" s="1"/>
  <c r="BG86" i="5" a="1"/>
  <c r="BG86" i="5" s="1"/>
  <c r="AN86" i="5" a="1"/>
  <c r="AN86" i="5" s="1"/>
  <c r="BU86" i="5" a="1"/>
  <c r="BU86" i="5" s="1"/>
  <c r="AO86" i="5" a="1"/>
  <c r="AO86" i="5" s="1"/>
  <c r="BG32" i="5" a="1"/>
  <c r="BG32" i="5" s="1"/>
  <c r="BU32" i="5" a="1"/>
  <c r="BU32" i="5" s="1"/>
  <c r="AO32" i="5" a="1"/>
  <c r="AO32" i="5" s="1"/>
  <c r="BV32" i="5" a="1"/>
  <c r="BV32" i="5" s="1"/>
  <c r="BF32" i="5" a="1"/>
  <c r="BF32" i="5" s="1"/>
  <c r="M32" i="5" a="1"/>
  <c r="M32" i="5" s="1"/>
  <c r="AN32" i="5" a="1"/>
  <c r="AN32" i="5" s="1"/>
  <c r="G17" i="12" a="1"/>
  <c r="G17" i="12" s="1"/>
  <c r="AO17" i="12" a="1"/>
  <c r="AO17" i="12" s="1"/>
  <c r="U53" i="12" a="1"/>
  <c r="U53" i="12" s="1"/>
  <c r="BC53" i="12" a="1"/>
  <c r="BC53" i="12" s="1"/>
  <c r="Q76" i="12" a="1"/>
  <c r="Q76" i="12" s="1"/>
  <c r="AY76" i="12" a="1"/>
  <c r="AY76" i="12" s="1"/>
  <c r="M56" i="15" a="1"/>
  <c r="M56" i="15" s="1"/>
  <c r="BP96" i="15" a="1"/>
  <c r="BP96" i="15" s="1"/>
  <c r="BA96" i="15" a="1"/>
  <c r="BA96" i="15" s="1"/>
  <c r="BP21" i="15" a="1"/>
  <c r="BP21" i="15" s="1"/>
  <c r="AU12" i="15" a="1"/>
  <c r="AU12" i="15" s="1"/>
  <c r="AY62" i="15" a="1"/>
  <c r="AY62" i="15" s="1"/>
  <c r="BJ36" i="6"/>
  <c r="BK36" i="6" s="1" a="1"/>
  <c r="BK36" i="6" s="1"/>
  <c r="BJ48" i="6"/>
  <c r="BK48" i="6" s="1" a="1"/>
  <c r="BK48" i="6" s="1"/>
  <c r="AY22" i="12" a="1"/>
  <c r="AY22" i="12" s="1"/>
  <c r="Q22" i="12" a="1"/>
  <c r="Q22" i="12" s="1"/>
  <c r="BK83" i="6" a="1"/>
  <c r="BK83" i="6" s="1"/>
  <c r="AY62" i="12" a="1"/>
  <c r="AY62" i="12" s="1"/>
  <c r="Q62" i="12" a="1"/>
  <c r="Q62" i="12" s="1"/>
  <c r="G37" i="12" a="1"/>
  <c r="G37" i="12" s="1"/>
  <c r="AO37" i="12" a="1"/>
  <c r="AO37" i="12" s="1"/>
  <c r="AY41" i="12" a="1"/>
  <c r="AY41" i="12" s="1"/>
  <c r="Q41" i="12" a="1"/>
  <c r="Q41" i="12" s="1"/>
  <c r="AW74" i="12" a="1"/>
  <c r="AW74" i="12" s="1"/>
  <c r="O74" i="12" a="1"/>
  <c r="O74" i="12" s="1"/>
  <c r="AF74" i="12" a="1"/>
  <c r="AF74" i="12" s="1"/>
  <c r="BT68" i="12" a="1"/>
  <c r="BT68" i="12" s="1"/>
  <c r="AL68" i="12" a="1"/>
  <c r="AL68" i="12" s="1"/>
  <c r="AS91" i="12" a="1"/>
  <c r="AS91" i="12" s="1"/>
  <c r="K91" i="12" a="1"/>
  <c r="K91" i="12" s="1"/>
  <c r="AO53" i="12" a="1"/>
  <c r="AO53" i="12" s="1"/>
  <c r="G53" i="12" a="1"/>
  <c r="G53" i="12" s="1"/>
  <c r="G15" i="12" a="1"/>
  <c r="G15" i="12" s="1"/>
  <c r="AO15" i="12" a="1"/>
  <c r="AO15" i="12" s="1"/>
  <c r="AY85" i="12" a="1"/>
  <c r="AY85" i="12" s="1"/>
  <c r="Q85" i="12" a="1"/>
  <c r="Q85" i="12" s="1"/>
  <c r="BC76" i="12" a="1"/>
  <c r="BC76" i="12" s="1"/>
  <c r="U76" i="12" a="1"/>
  <c r="U76" i="12" s="1"/>
  <c r="BT76" i="12" a="1"/>
  <c r="BT76" i="12" s="1"/>
  <c r="AL76" i="12" a="1"/>
  <c r="AL76" i="12" s="1"/>
  <c r="BC37" i="12" a="1"/>
  <c r="BC37" i="12" s="1"/>
  <c r="U37" i="12" a="1"/>
  <c r="U37" i="12" s="1"/>
  <c r="G41" i="12" a="1"/>
  <c r="G41" i="12" s="1"/>
  <c r="AO41" i="12" a="1"/>
  <c r="AO41" i="12" s="1"/>
  <c r="BF37" i="15" a="1"/>
  <c r="BF37" i="15" s="1"/>
  <c r="Q62" i="15" a="1"/>
  <c r="Q62" i="15" s="1"/>
  <c r="BK66" i="6" a="1"/>
  <c r="BK66" i="6" s="1"/>
  <c r="BF73" i="5" a="1"/>
  <c r="BF73" i="5" s="1"/>
  <c r="AN73" i="5" a="1"/>
  <c r="AN73" i="5" s="1"/>
  <c r="BG73" i="5" a="1"/>
  <c r="BG73" i="5" s="1"/>
  <c r="AO73" i="5" a="1"/>
  <c r="AO73" i="5" s="1"/>
  <c r="BU73" i="5" a="1"/>
  <c r="BU73" i="5" s="1"/>
  <c r="BV73" i="5" a="1"/>
  <c r="BV73" i="5" s="1"/>
  <c r="I15" i="12" a="1"/>
  <c r="I15" i="12" s="1"/>
  <c r="BT35" i="12" a="1"/>
  <c r="BT35" i="12" s="1"/>
  <c r="AL35" i="12" a="1"/>
  <c r="AL35" i="12" s="1"/>
  <c r="K96" i="15" a="1"/>
  <c r="K96" i="15" s="1"/>
  <c r="AQ96" i="15" a="1"/>
  <c r="AQ96" i="15" s="1"/>
  <c r="AW12" i="15" a="1"/>
  <c r="AW12" i="15" s="1"/>
  <c r="N73" i="5" a="1"/>
  <c r="N73" i="5" s="1"/>
  <c r="BC96" i="12" a="1"/>
  <c r="BC96" i="12" s="1"/>
  <c r="U96" i="12" a="1"/>
  <c r="U96" i="12" s="1"/>
  <c r="AL28" i="12" a="1"/>
  <c r="AL28" i="12" s="1"/>
  <c r="BT28" i="12" a="1"/>
  <c r="BT28" i="12" s="1"/>
  <c r="BC28" i="12" a="1"/>
  <c r="BC28" i="12" s="1"/>
  <c r="U28" i="12" a="1"/>
  <c r="U28" i="12" s="1"/>
  <c r="BA22" i="12" a="1"/>
  <c r="BA22" i="12" s="1"/>
  <c r="G18" i="12" a="1"/>
  <c r="G18" i="12" s="1"/>
  <c r="AO18" i="12" a="1"/>
  <c r="AO18" i="12" s="1"/>
  <c r="X18" i="12" a="1"/>
  <c r="X18" i="12" s="1"/>
  <c r="BF18" i="12" a="1"/>
  <c r="BF18" i="12" s="1"/>
  <c r="U62" i="12" a="1"/>
  <c r="U62" i="12" s="1"/>
  <c r="BC62" i="12" a="1"/>
  <c r="BC62" i="12" s="1"/>
  <c r="G74" i="12" a="1"/>
  <c r="G74" i="12" s="1"/>
  <c r="AO74" i="12" a="1"/>
  <c r="AO74" i="12" s="1"/>
  <c r="AH33" i="12" a="1"/>
  <c r="AH33" i="12" s="1"/>
  <c r="AY33" i="12" a="1"/>
  <c r="AY33" i="12" s="1"/>
  <c r="BP33" i="12" a="1"/>
  <c r="BP33" i="12" s="1"/>
  <c r="Q33" i="12" a="1"/>
  <c r="Q33" i="12" s="1"/>
  <c r="BA95" i="12" a="1"/>
  <c r="BA95" i="12" s="1"/>
  <c r="BR95" i="12" a="1"/>
  <c r="BR95" i="12" s="1"/>
  <c r="AJ95" i="12" a="1"/>
  <c r="AJ95" i="12" s="1"/>
  <c r="S95" i="12" a="1"/>
  <c r="S95" i="12" s="1"/>
  <c r="BK73" i="6" a="1"/>
  <c r="BK73" i="6" s="1"/>
  <c r="BC91" i="12" a="1"/>
  <c r="BC91" i="12" s="1"/>
  <c r="U91" i="12" a="1"/>
  <c r="U91" i="12" s="1"/>
  <c r="AO58" i="12" a="1"/>
  <c r="AO58" i="12" s="1"/>
  <c r="AH15" i="12" a="1"/>
  <c r="AH15" i="12" s="1"/>
  <c r="Q15" i="12" a="1"/>
  <c r="Q15" i="12" s="1"/>
  <c r="BP15" i="12" a="1"/>
  <c r="BP15" i="12" s="1"/>
  <c r="AY15" i="12" a="1"/>
  <c r="AY15" i="12" s="1"/>
  <c r="AH87" i="12" a="1"/>
  <c r="AH87" i="12" s="1"/>
  <c r="AY87" i="12" a="1"/>
  <c r="AY87" i="12" s="1"/>
  <c r="BA76" i="12" a="1"/>
  <c r="BA76" i="12" s="1"/>
  <c r="BR76" i="12" a="1"/>
  <c r="BR76" i="12" s="1"/>
  <c r="AJ76" i="12" a="1"/>
  <c r="AJ76" i="12" s="1"/>
  <c r="S76" i="12" a="1"/>
  <c r="S76" i="12" s="1"/>
  <c r="AO12" i="5" a="1"/>
  <c r="AO12" i="5" s="1"/>
  <c r="BF12" i="5" a="1"/>
  <c r="BF12" i="5" s="1"/>
  <c r="BV12" i="5" a="1"/>
  <c r="BV12" i="5" s="1"/>
  <c r="BG12" i="5" a="1"/>
  <c r="BG12" i="5" s="1"/>
  <c r="AN12" i="5" a="1"/>
  <c r="AN12" i="5" s="1"/>
  <c r="BU12" i="5" a="1"/>
  <c r="BU12" i="5" s="1"/>
  <c r="S70" i="12" a="1"/>
  <c r="S70" i="12" s="1"/>
  <c r="BU40" i="5" a="1"/>
  <c r="BU40" i="5" s="1"/>
  <c r="BF40" i="5" a="1"/>
  <c r="BF40" i="5" s="1"/>
  <c r="AN40" i="5" a="1"/>
  <c r="AN40" i="5" s="1"/>
  <c r="BG40" i="5" a="1"/>
  <c r="BG40" i="5" s="1"/>
  <c r="BV40" i="5" a="1"/>
  <c r="BV40" i="5" s="1"/>
  <c r="AO40" i="5" a="1"/>
  <c r="AO40" i="5" s="1"/>
  <c r="U99" i="12" a="1"/>
  <c r="U99" i="12" s="1"/>
  <c r="BC99" i="12" a="1"/>
  <c r="BC99" i="12" s="1"/>
  <c r="AQ40" i="8" a="1"/>
  <c r="AQ40" i="8" s="1"/>
  <c r="AS56" i="15" a="1"/>
  <c r="AS56" i="15" s="1"/>
  <c r="AF86" i="15" a="1"/>
  <c r="AF86" i="15" s="1"/>
  <c r="M73" i="5" a="1"/>
  <c r="M73" i="5" s="1"/>
  <c r="M40" i="5" a="1"/>
  <c r="M40" i="5" s="1"/>
  <c r="AU40" i="12" s="1" a="1"/>
  <c r="AU40" i="12" s="1"/>
  <c r="BG65" i="5" a="1"/>
  <c r="BG65" i="5" s="1"/>
  <c r="BV65" i="5" a="1"/>
  <c r="BV65" i="5" s="1"/>
  <c r="AO65" i="5" a="1"/>
  <c r="AO65" i="5" s="1"/>
  <c r="BF65" i="5" a="1"/>
  <c r="BF65" i="5" s="1"/>
  <c r="AN65" i="5" a="1"/>
  <c r="AN65" i="5" s="1"/>
  <c r="BU65" i="5" a="1"/>
  <c r="BU65" i="5" s="1"/>
  <c r="AN25" i="5" a="1"/>
  <c r="AN25" i="5" s="1"/>
  <c r="BU25" i="5" a="1"/>
  <c r="BU25" i="5" s="1"/>
  <c r="BF25" i="5" a="1"/>
  <c r="BF25" i="5" s="1"/>
  <c r="BG25" i="5" a="1"/>
  <c r="BG25" i="5" s="1"/>
  <c r="AO25" i="5" a="1"/>
  <c r="AO25" i="5" s="1"/>
  <c r="BV25" i="5" a="1"/>
  <c r="BV25" i="5" s="1"/>
  <c r="U50" i="12" a="1"/>
  <c r="U50" i="12" s="1"/>
  <c r="BC50" i="12" a="1"/>
  <c r="BC50" i="12" s="1"/>
  <c r="BA96" i="12" a="1"/>
  <c r="BA96" i="12" s="1"/>
  <c r="BU52" i="5" a="1"/>
  <c r="BU52" i="5" s="1"/>
  <c r="BF52" i="5" a="1"/>
  <c r="BF52" i="5" s="1"/>
  <c r="AN52" i="5" a="1"/>
  <c r="AN52" i="5" s="1"/>
  <c r="BG52" i="5" a="1"/>
  <c r="BG52" i="5" s="1"/>
  <c r="BV52" i="5" a="1"/>
  <c r="BV52" i="5" s="1"/>
  <c r="AO52" i="5" a="1"/>
  <c r="AO52" i="5" s="1"/>
  <c r="BP28" i="12" a="1"/>
  <c r="BP28" i="12" s="1"/>
  <c r="AY28" i="12" a="1"/>
  <c r="AY28" i="12" s="1"/>
  <c r="AS22" i="12" a="1"/>
  <c r="AS22" i="12" s="1"/>
  <c r="K22" i="12" a="1"/>
  <c r="K22" i="12" s="1"/>
  <c r="AL18" i="12" a="1"/>
  <c r="AL18" i="12" s="1"/>
  <c r="U18" i="12" a="1"/>
  <c r="U18" i="12" s="1"/>
  <c r="BT18" i="12" a="1"/>
  <c r="BT18" i="12" s="1"/>
  <c r="BC18" i="12" a="1"/>
  <c r="BC18" i="12" s="1"/>
  <c r="AH45" i="12" a="1"/>
  <c r="AH45" i="12" s="1"/>
  <c r="AY45" i="12" a="1"/>
  <c r="AY45" i="12" s="1"/>
  <c r="Q45" i="12" a="1"/>
  <c r="Q45" i="12" s="1"/>
  <c r="BP45" i="12" a="1"/>
  <c r="BP45" i="12" s="1"/>
  <c r="Q74" i="12" a="1"/>
  <c r="Q74" i="12" s="1"/>
  <c r="AY74" i="12" a="1"/>
  <c r="AY74" i="12" s="1"/>
  <c r="AS33" i="12" a="1"/>
  <c r="AS33" i="12" s="1"/>
  <c r="K33" i="12" a="1"/>
  <c r="K33" i="12" s="1"/>
  <c r="G95" i="12" a="1"/>
  <c r="G95" i="12" s="1"/>
  <c r="X95" i="12" a="1"/>
  <c r="X95" i="12" s="1"/>
  <c r="AO95" i="12" a="1"/>
  <c r="AO95" i="12" s="1"/>
  <c r="BF95" i="12" a="1"/>
  <c r="BF95" i="12" s="1"/>
  <c r="S53" i="12" a="1"/>
  <c r="S53" i="12" s="1"/>
  <c r="BA53" i="12" a="1"/>
  <c r="BA53" i="12" s="1"/>
  <c r="AJ53" i="12" a="1"/>
  <c r="AJ53" i="12" s="1"/>
  <c r="BR53" i="12" a="1"/>
  <c r="BR53" i="12" s="1"/>
  <c r="AS85" i="12" a="1"/>
  <c r="AS85" i="12" s="1"/>
  <c r="K85" i="12" a="1"/>
  <c r="K85" i="12" s="1"/>
  <c r="O35" i="12" a="1"/>
  <c r="O35" i="12" s="1"/>
  <c r="AW35" i="12" a="1"/>
  <c r="AW35" i="12" s="1"/>
  <c r="K45" i="12" a="1"/>
  <c r="K45" i="12" s="1"/>
  <c r="AS45" i="12" a="1"/>
  <c r="AS45" i="12" s="1"/>
  <c r="M74" i="12" a="1"/>
  <c r="M74" i="12" s="1"/>
  <c r="AU74" i="12" a="1"/>
  <c r="AU74" i="12" s="1"/>
  <c r="BC74" i="12" a="1"/>
  <c r="BC74" i="12" s="1"/>
  <c r="U74" i="12" a="1"/>
  <c r="U74" i="12" s="1"/>
  <c r="AO94" i="5" a="1"/>
  <c r="AO94" i="5" s="1"/>
  <c r="BU94" i="5" a="1"/>
  <c r="BU94" i="5" s="1"/>
  <c r="BV94" i="5" a="1"/>
  <c r="BV94" i="5" s="1"/>
  <c r="AN94" i="5" a="1"/>
  <c r="AN94" i="5" s="1"/>
  <c r="BF94" i="5" a="1"/>
  <c r="BF94" i="5" s="1"/>
  <c r="BG94" i="5" a="1"/>
  <c r="BG94" i="5" s="1"/>
  <c r="M94" i="5" a="1"/>
  <c r="M94" i="5" s="1"/>
  <c r="N94" i="5" a="1"/>
  <c r="N94" i="5" s="1"/>
  <c r="AO91" i="12" a="1"/>
  <c r="AO91" i="12" s="1"/>
  <c r="G91" i="12" a="1"/>
  <c r="G91" i="12" s="1"/>
  <c r="S40" i="8" a="1"/>
  <c r="S40" i="8" s="1"/>
  <c r="AL31" i="15" a="1"/>
  <c r="AL31" i="15" s="1"/>
  <c r="G50" i="12" a="1"/>
  <c r="G50" i="12" s="1"/>
  <c r="AO50" i="12" a="1"/>
  <c r="AO50" i="12" s="1"/>
  <c r="BK94" i="6" a="1"/>
  <c r="BK94" i="6" s="1"/>
  <c r="AS28" i="12" a="1"/>
  <c r="AS28" i="12" s="1"/>
  <c r="K28" i="12" a="1"/>
  <c r="K28" i="12" s="1"/>
  <c r="AO22" i="12" a="1"/>
  <c r="AO22" i="12" s="1"/>
  <c r="G22" i="12" a="1"/>
  <c r="G22" i="12" s="1"/>
  <c r="AH18" i="12" a="1"/>
  <c r="AH18" i="12" s="1"/>
  <c r="BP18" i="12" a="1"/>
  <c r="BP18" i="12" s="1"/>
  <c r="Q18" i="12" a="1"/>
  <c r="Q18" i="12" s="1"/>
  <c r="AY18" i="12" a="1"/>
  <c r="AY18" i="12" s="1"/>
  <c r="K34" i="12" a="1"/>
  <c r="K34" i="12" s="1"/>
  <c r="AS34" i="12" a="1"/>
  <c r="AS34" i="12" s="1"/>
  <c r="BA74" i="12" a="1"/>
  <c r="BA74" i="12" s="1"/>
  <c r="BR74" i="12" a="1"/>
  <c r="BR74" i="12" s="1"/>
  <c r="AQ95" i="12" a="1"/>
  <c r="AQ95" i="12" s="1"/>
  <c r="AO99" i="12" a="1"/>
  <c r="AO99" i="12" s="1"/>
  <c r="G99" i="12" a="1"/>
  <c r="G99" i="12" s="1"/>
  <c r="BP67" i="12" a="1"/>
  <c r="BP67" i="12" s="1"/>
  <c r="G54" i="12" a="1"/>
  <c r="G54" i="12" s="1"/>
  <c r="AO54" i="12" a="1"/>
  <c r="AO54" i="12" s="1"/>
  <c r="Q24" i="12" a="1"/>
  <c r="Q24" i="12" s="1"/>
  <c r="AY24" i="12" a="1"/>
  <c r="AY24" i="12" s="1"/>
  <c r="AJ85" i="12" a="1"/>
  <c r="AJ85" i="12" s="1"/>
  <c r="BA85" i="12" a="1"/>
  <c r="BA85" i="12" s="1"/>
  <c r="S85" i="12" a="1"/>
  <c r="S85" i="12" s="1"/>
  <c r="BR85" i="12" a="1"/>
  <c r="BR85" i="12" s="1"/>
  <c r="G76" i="12" a="1"/>
  <c r="G76" i="12" s="1"/>
  <c r="X76" i="12" a="1"/>
  <c r="X76" i="12" s="1"/>
  <c r="BF76" i="12" a="1"/>
  <c r="BF76" i="12" s="1"/>
  <c r="AO76" i="12" a="1"/>
  <c r="AO76" i="12" s="1"/>
  <c r="AQ20" i="12" a="1"/>
  <c r="AQ20" i="12" s="1"/>
  <c r="I20" i="12" a="1"/>
  <c r="I20" i="12" s="1"/>
  <c r="BU36" i="5" a="1"/>
  <c r="BU36" i="5" s="1"/>
  <c r="AO36" i="5" a="1"/>
  <c r="AO36" i="5" s="1"/>
  <c r="BG36" i="5" a="1"/>
  <c r="BG36" i="5" s="1"/>
  <c r="BV36" i="5" a="1"/>
  <c r="BV36" i="5" s="1"/>
  <c r="M36" i="5" a="1"/>
  <c r="M36" i="5" s="1"/>
  <c r="N36" i="5" a="1"/>
  <c r="N36" i="5" s="1"/>
  <c r="BF36" i="5" a="1"/>
  <c r="BF36" i="5" s="1"/>
  <c r="AN36" i="5" a="1"/>
  <c r="AN36" i="5" s="1"/>
  <c r="AS95" i="12" a="1"/>
  <c r="AS95" i="12" s="1"/>
  <c r="K95" i="12" a="1"/>
  <c r="K95" i="12" s="1"/>
  <c r="AQ85" i="12" a="1"/>
  <c r="AQ85" i="12" s="1"/>
  <c r="I85" i="12" a="1"/>
  <c r="I85" i="12" s="1"/>
  <c r="BK91" i="6" a="1"/>
  <c r="BK91" i="6" s="1"/>
  <c r="U22" i="12" a="1"/>
  <c r="U22" i="12" s="1"/>
  <c r="BC22" i="12" a="1"/>
  <c r="BC22" i="12" s="1"/>
  <c r="AY83" i="12" a="1"/>
  <c r="AY83" i="12" s="1"/>
  <c r="Q83" i="12" a="1"/>
  <c r="Q83" i="12" s="1"/>
  <c r="K42" i="15" a="1"/>
  <c r="K42" i="15" s="1"/>
  <c r="AO48" i="5" a="1"/>
  <c r="AO48" i="5" s="1"/>
  <c r="BU48" i="5" a="1"/>
  <c r="BU48" i="5" s="1"/>
  <c r="BV48" i="5" a="1"/>
  <c r="BV48" i="5" s="1"/>
  <c r="BF48" i="5" a="1"/>
  <c r="BF48" i="5" s="1"/>
  <c r="BG48" i="5" a="1"/>
  <c r="BG48" i="5" s="1"/>
  <c r="AN48" i="5" a="1"/>
  <c r="AN48" i="5" s="1"/>
  <c r="Q50" i="12" a="1"/>
  <c r="Q50" i="12" s="1"/>
  <c r="AY50" i="12" a="1"/>
  <c r="AY50" i="12" s="1"/>
  <c r="AN19" i="5" a="1"/>
  <c r="AN19" i="5" s="1"/>
  <c r="AO19" i="5" a="1"/>
  <c r="AO19" i="5" s="1"/>
  <c r="BV19" i="5" a="1"/>
  <c r="BV19" i="5" s="1"/>
  <c r="BU19" i="5" a="1"/>
  <c r="BU19" i="5" s="1"/>
  <c r="BG19" i="5" a="1"/>
  <c r="BG19" i="5" s="1"/>
  <c r="BF19" i="5" a="1"/>
  <c r="BF19" i="5" s="1"/>
  <c r="N19" i="5" a="1"/>
  <c r="N19" i="5" s="1"/>
  <c r="BV44" i="5" a="1"/>
  <c r="BV44" i="5" s="1"/>
  <c r="AO44" i="5" a="1"/>
  <c r="AO44" i="5" s="1"/>
  <c r="BF44" i="5" a="1"/>
  <c r="BF44" i="5" s="1"/>
  <c r="BG44" i="5" a="1"/>
  <c r="BG44" i="5" s="1"/>
  <c r="BU44" i="5" a="1"/>
  <c r="BU44" i="5" s="1"/>
  <c r="AN44" i="5" a="1"/>
  <c r="AN44" i="5" s="1"/>
  <c r="Q79" i="12" a="1"/>
  <c r="Q79" i="12" s="1"/>
  <c r="AY79" i="12" a="1"/>
  <c r="AY79" i="12" s="1"/>
  <c r="U70" i="12" a="1"/>
  <c r="U70" i="12" s="1"/>
  <c r="BC70" i="12" a="1"/>
  <c r="BC70" i="12" s="1"/>
  <c r="I28" i="12" a="1"/>
  <c r="I28" i="12" s="1"/>
  <c r="AO23" i="5" a="1"/>
  <c r="AO23" i="5" s="1"/>
  <c r="BV23" i="5" a="1"/>
  <c r="BV23" i="5" s="1"/>
  <c r="BG23" i="5" a="1"/>
  <c r="BG23" i="5" s="1"/>
  <c r="AN23" i="5" a="1"/>
  <c r="AN23" i="5" s="1"/>
  <c r="BF23" i="5" a="1"/>
  <c r="BF23" i="5" s="1"/>
  <c r="BU23" i="5" a="1"/>
  <c r="BU23" i="5" s="1"/>
  <c r="BK69" i="6" a="1"/>
  <c r="BK69" i="6" s="1"/>
  <c r="I18" i="12" a="1"/>
  <c r="I18" i="12" s="1"/>
  <c r="AQ18" i="12" a="1"/>
  <c r="AQ18" i="12" s="1"/>
  <c r="Q37" i="12" a="1"/>
  <c r="Q37" i="12" s="1"/>
  <c r="AH37" i="12" a="1"/>
  <c r="AH37" i="12" s="1"/>
  <c r="BP37" i="12" a="1"/>
  <c r="BP37" i="12" s="1"/>
  <c r="X68" i="12" a="1"/>
  <c r="X68" i="12" s="1"/>
  <c r="AO68" i="12" a="1"/>
  <c r="AO68" i="12" s="1"/>
  <c r="BF68" i="12" a="1"/>
  <c r="BF68" i="12" s="1"/>
  <c r="Q95" i="12" a="1"/>
  <c r="Q95" i="12" s="1"/>
  <c r="AY95" i="12" a="1"/>
  <c r="AY95" i="12" s="1"/>
  <c r="I29" i="12" a="1"/>
  <c r="I29" i="12" s="1"/>
  <c r="AQ29" i="12" a="1"/>
  <c r="AQ29" i="12" s="1"/>
  <c r="BA67" i="12" a="1"/>
  <c r="BA67" i="12" s="1"/>
  <c r="Q13" i="12" a="1"/>
  <c r="Q13" i="12" s="1"/>
  <c r="BC17" i="12" a="1"/>
  <c r="BC17" i="12" s="1"/>
  <c r="U17" i="12" a="1"/>
  <c r="U17" i="12" s="1"/>
  <c r="Q91" i="12" a="1"/>
  <c r="Q91" i="12" s="1"/>
  <c r="AY91" i="12" a="1"/>
  <c r="AY91" i="12" s="1"/>
  <c r="BC54" i="12" a="1"/>
  <c r="BC54" i="12" s="1"/>
  <c r="U54" i="12" a="1"/>
  <c r="U54" i="12" s="1"/>
  <c r="M86" i="5" a="1"/>
  <c r="M86" i="5" s="1"/>
  <c r="AS83" i="12" a="1"/>
  <c r="AS83" i="12" s="1"/>
  <c r="K83" i="12" a="1"/>
  <c r="K83" i="12" s="1"/>
  <c r="M35" i="12" a="1"/>
  <c r="M35" i="12" s="1"/>
  <c r="AU35" i="12" a="1"/>
  <c r="AU35" i="12" s="1"/>
  <c r="K76" i="12" a="1"/>
  <c r="K76" i="12" s="1"/>
  <c r="AS76" i="12" a="1"/>
  <c r="AS76" i="12" s="1"/>
  <c r="K20" i="12" a="1"/>
  <c r="K20" i="12" s="1"/>
  <c r="AS20" i="12" a="1"/>
  <c r="AS20" i="12" s="1"/>
  <c r="BF78" i="5" a="1"/>
  <c r="BF78" i="5" s="1"/>
  <c r="AO78" i="5" a="1"/>
  <c r="AO78" i="5" s="1"/>
  <c r="BU78" i="5" a="1"/>
  <c r="BU78" i="5" s="1"/>
  <c r="N78" i="5" a="1"/>
  <c r="N78" i="5" s="1"/>
  <c r="BG78" i="5" a="1"/>
  <c r="BG78" i="5" s="1"/>
  <c r="AN78" i="5" a="1"/>
  <c r="AN78" i="5" s="1"/>
  <c r="BV78" i="5" a="1"/>
  <c r="BV78" i="5" s="1"/>
  <c r="AO77" i="5" a="1"/>
  <c r="AO77" i="5" s="1"/>
  <c r="BF77" i="5" a="1"/>
  <c r="BF77" i="5" s="1"/>
  <c r="BV77" i="5" a="1"/>
  <c r="BV77" i="5" s="1"/>
  <c r="BG77" i="5" a="1"/>
  <c r="BG77" i="5" s="1"/>
  <c r="BU77" i="5" a="1"/>
  <c r="BU77" i="5" s="1"/>
  <c r="AN77" i="5" a="1"/>
  <c r="AN77" i="5" s="1"/>
  <c r="G83" i="12" a="1"/>
  <c r="G83" i="12" s="1"/>
  <c r="AO83" i="12" a="1"/>
  <c r="AO83" i="12" s="1"/>
  <c r="BA45" i="12" a="1"/>
  <c r="BA45" i="12" s="1"/>
  <c r="BR45" i="12" a="1"/>
  <c r="BR45" i="12" s="1"/>
  <c r="S45" i="12" a="1"/>
  <c r="S45" i="12" s="1"/>
  <c r="AJ45" i="12" a="1"/>
  <c r="AJ45" i="12" s="1"/>
  <c r="Q42" i="15" a="1"/>
  <c r="Q42" i="15" s="1"/>
  <c r="M77" i="5" a="1"/>
  <c r="M77" i="5" s="1"/>
  <c r="G70" i="12" a="1"/>
  <c r="G70" i="12" s="1"/>
  <c r="AO70" i="12" a="1"/>
  <c r="AO70" i="12" s="1"/>
  <c r="AO28" i="12" a="1"/>
  <c r="AO28" i="12" s="1"/>
  <c r="BF28" i="12" a="1"/>
  <c r="BF28" i="12" s="1"/>
  <c r="G28" i="12" a="1"/>
  <c r="G28" i="12" s="1"/>
  <c r="X28" i="12" a="1"/>
  <c r="X28" i="12" s="1"/>
  <c r="K18" i="12" a="1"/>
  <c r="K18" i="12" s="1"/>
  <c r="AS18" i="12" a="1"/>
  <c r="AS18" i="12" s="1"/>
  <c r="X45" i="12" a="1"/>
  <c r="X45" i="12" s="1"/>
  <c r="AY34" i="12" a="1"/>
  <c r="AY34" i="12" s="1"/>
  <c r="BP34" i="12" a="1"/>
  <c r="BP34" i="12" s="1"/>
  <c r="Q34" i="12" a="1"/>
  <c r="Q34" i="12" s="1"/>
  <c r="BR33" i="12" a="1"/>
  <c r="BR33" i="12" s="1"/>
  <c r="AJ33" i="12" a="1"/>
  <c r="AJ33" i="12" s="1"/>
  <c r="S33" i="12" a="1"/>
  <c r="S33" i="12" s="1"/>
  <c r="BA33" i="12" a="1"/>
  <c r="BA33" i="12" s="1"/>
  <c r="AS68" i="12" a="1"/>
  <c r="AS68" i="12" s="1"/>
  <c r="K68" i="12" a="1"/>
  <c r="K68" i="12" s="1"/>
  <c r="AL95" i="12" a="1"/>
  <c r="AL95" i="12" s="1"/>
  <c r="BT95" i="12" a="1"/>
  <c r="BT95" i="12" s="1"/>
  <c r="U95" i="12" a="1"/>
  <c r="U95" i="12" s="1"/>
  <c r="BC95" i="12" a="1"/>
  <c r="BC95" i="12" s="1"/>
  <c r="BT96" i="12" a="1"/>
  <c r="BT96" i="12" s="1"/>
  <c r="AJ29" i="12" a="1"/>
  <c r="AJ29" i="12" s="1"/>
  <c r="S29" i="12" a="1"/>
  <c r="S29" i="12" s="1"/>
  <c r="BR29" i="12" a="1"/>
  <c r="BR29" i="12" s="1"/>
  <c r="BA29" i="12" a="1"/>
  <c r="BA29" i="12" s="1"/>
  <c r="AS99" i="12" a="1"/>
  <c r="AS99" i="12" s="1"/>
  <c r="K99" i="12" a="1"/>
  <c r="K99" i="12" s="1"/>
  <c r="AY53" i="12" a="1"/>
  <c r="AY53" i="12" s="1"/>
  <c r="Q53" i="12" a="1"/>
  <c r="Q53" i="12" s="1"/>
  <c r="M52" i="5" a="1"/>
  <c r="M52" i="5" s="1"/>
  <c r="BC83" i="12" a="1"/>
  <c r="BC83" i="12" s="1"/>
  <c r="U83" i="12" a="1"/>
  <c r="U83" i="12" s="1"/>
  <c r="N32" i="5" a="1"/>
  <c r="N32" i="5" s="1"/>
  <c r="N23" i="5" a="1"/>
  <c r="N23" i="5" s="1"/>
  <c r="G47" i="8" a="1"/>
  <c r="G47" i="8" s="1"/>
  <c r="AO47" i="8" a="1"/>
  <c r="AO47" i="8" s="1"/>
  <c r="AD40" i="8" a="1"/>
  <c r="AD40" i="8" s="1"/>
  <c r="BL40" i="8" a="1"/>
  <c r="BL40" i="8" s="1"/>
  <c r="U21" i="8" a="1"/>
  <c r="U21" i="8" s="1"/>
  <c r="BC21" i="8" a="1"/>
  <c r="BC21" i="8" s="1"/>
  <c r="BC99" i="8" a="1"/>
  <c r="BC99" i="8" s="1"/>
  <c r="U99" i="8" a="1"/>
  <c r="U99" i="8" s="1"/>
  <c r="S86" i="8" a="1"/>
  <c r="S86" i="8" s="1"/>
  <c r="BA86" i="8" a="1"/>
  <c r="BA86" i="8" s="1"/>
  <c r="BC52" i="8" a="1"/>
  <c r="BC52" i="8" s="1"/>
  <c r="U52" i="8" a="1"/>
  <c r="U52" i="8" s="1"/>
  <c r="BA37" i="8" a="1"/>
  <c r="BA37" i="8" s="1"/>
  <c r="S37" i="8" a="1"/>
  <c r="S37" i="8" s="1"/>
  <c r="I21" i="8" a="1"/>
  <c r="I21" i="8" s="1"/>
  <c r="AQ21" i="8" a="1"/>
  <c r="AQ21" i="8" s="1"/>
  <c r="Z21" i="8" a="1"/>
  <c r="Z21" i="8" s="1"/>
  <c r="BH21" i="8" a="1"/>
  <c r="BH21" i="8" s="1"/>
  <c r="O86" i="8" a="1"/>
  <c r="O86" i="8" s="1"/>
  <c r="AF86" i="8" a="1"/>
  <c r="AF86" i="8" s="1"/>
  <c r="AW86" i="8" a="1"/>
  <c r="AW86" i="8" s="1"/>
  <c r="BN86" i="8" a="1"/>
  <c r="BN86" i="8" s="1"/>
  <c r="G30" i="8" a="1"/>
  <c r="G30" i="8" s="1"/>
  <c r="AO30" i="8" a="1"/>
  <c r="AO30" i="8" s="1"/>
  <c r="M31" i="8" a="1"/>
  <c r="M31" i="8" s="1"/>
  <c r="M34" i="8" a="1"/>
  <c r="M34" i="8" s="1"/>
  <c r="AU34" i="8" a="1"/>
  <c r="AU34" i="8" s="1"/>
  <c r="AB89" i="8" a="1"/>
  <c r="AB89" i="8" s="1"/>
  <c r="BJ89" i="8" a="1"/>
  <c r="BJ89" i="8" s="1"/>
  <c r="G72" i="8" a="1"/>
  <c r="G72" i="8" s="1"/>
  <c r="AO72" i="8" a="1"/>
  <c r="AO72" i="8" s="1"/>
  <c r="G41" i="8" a="1"/>
  <c r="G41" i="8" s="1"/>
  <c r="X41" i="8" a="1"/>
  <c r="X41" i="8" s="1"/>
  <c r="AO41" i="8" a="1"/>
  <c r="AO41" i="8" s="1"/>
  <c r="BF41" i="8" a="1"/>
  <c r="BF41" i="8" s="1"/>
  <c r="Q31" i="8" a="1"/>
  <c r="Q31" i="8" s="1"/>
  <c r="AY31" i="8" a="1"/>
  <c r="AY31" i="8" s="1"/>
  <c r="BP31" i="8" a="1"/>
  <c r="BP31" i="8" s="1"/>
  <c r="U18" i="8" a="1"/>
  <c r="U18" i="8" s="1"/>
  <c r="AL18" i="8" a="1"/>
  <c r="AL18" i="8" s="1"/>
  <c r="BC18" i="8" a="1"/>
  <c r="BC18" i="8" s="1"/>
  <c r="BT18" i="8" a="1"/>
  <c r="BT18" i="8" s="1"/>
  <c r="AO70" i="8" a="1"/>
  <c r="AO70" i="8" s="1"/>
  <c r="G70" i="8" a="1"/>
  <c r="G70" i="8" s="1"/>
  <c r="BN75" i="8" a="1"/>
  <c r="BN75" i="8" s="1"/>
  <c r="AF75" i="8" a="1"/>
  <c r="AF75" i="8" s="1"/>
  <c r="O75" i="8" a="1"/>
  <c r="O75" i="8" s="1"/>
  <c r="AW75" i="8" a="1"/>
  <c r="AW75" i="8" s="1"/>
  <c r="AY58" i="8" a="1"/>
  <c r="AY58" i="8" s="1"/>
  <c r="AF37" i="8" a="1"/>
  <c r="AF37" i="8" s="1"/>
  <c r="BN37" i="8" a="1"/>
  <c r="BN37" i="8" s="1"/>
  <c r="AW37" i="8" a="1"/>
  <c r="AW37" i="8" s="1"/>
  <c r="O37" i="8" a="1"/>
  <c r="O37" i="8" s="1"/>
  <c r="G11" i="8" a="1"/>
  <c r="G11" i="8" s="1"/>
  <c r="AO11" i="8" a="1"/>
  <c r="AO11" i="8" s="1"/>
  <c r="M95" i="15" a="1"/>
  <c r="M95" i="15" s="1"/>
  <c r="AS55" i="15" a="1"/>
  <c r="AS55" i="15" s="1"/>
  <c r="BJ55" i="15" a="1"/>
  <c r="BJ55" i="15" s="1"/>
  <c r="K55" i="15" a="1"/>
  <c r="K55" i="15" s="1"/>
  <c r="AB55" i="15" a="1"/>
  <c r="AB55" i="15" s="1"/>
  <c r="AS33" i="15" a="1"/>
  <c r="AS33" i="15" s="1"/>
  <c r="BJ33" i="15" a="1"/>
  <c r="BJ33" i="15" s="1"/>
  <c r="K33" i="15" a="1"/>
  <c r="K33" i="15" s="1"/>
  <c r="AB33" i="15" a="1"/>
  <c r="AB33" i="15" s="1"/>
  <c r="BA43" i="15" a="1"/>
  <c r="BA43" i="15" s="1"/>
  <c r="BR43" i="15" a="1"/>
  <c r="BR43" i="15" s="1"/>
  <c r="S43" i="15" a="1"/>
  <c r="S43" i="15" s="1"/>
  <c r="AJ43" i="15" a="1"/>
  <c r="AJ43" i="15" s="1"/>
  <c r="BN26" i="15" a="1"/>
  <c r="BN26" i="15" s="1"/>
  <c r="AW26" i="15" a="1"/>
  <c r="AW26" i="15" s="1"/>
  <c r="AF26" i="15" a="1"/>
  <c r="AF26" i="15" s="1"/>
  <c r="O26" i="15" a="1"/>
  <c r="O26" i="15" s="1"/>
  <c r="BC33" i="15" a="1"/>
  <c r="BC33" i="15" s="1"/>
  <c r="BT33" i="15" a="1"/>
  <c r="BT33" i="15" s="1"/>
  <c r="U33" i="15" a="1"/>
  <c r="U33" i="15" s="1"/>
  <c r="AL33" i="15" a="1"/>
  <c r="AL33" i="15" s="1"/>
  <c r="BL13" i="15" a="1"/>
  <c r="BL13" i="15" s="1"/>
  <c r="AU13" i="15" a="1"/>
  <c r="AU13" i="15" s="1"/>
  <c r="M13" i="15" a="1"/>
  <c r="M13" i="15" s="1"/>
  <c r="AD13" i="15" a="1"/>
  <c r="AD13" i="15" s="1"/>
  <c r="BL75" i="15" a="1"/>
  <c r="BL75" i="15" s="1"/>
  <c r="AU75" i="15" a="1"/>
  <c r="AU75" i="15" s="1"/>
  <c r="AD75" i="15" a="1"/>
  <c r="AD75" i="15" s="1"/>
  <c r="M75" i="15" a="1"/>
  <c r="M75" i="15" s="1"/>
  <c r="AU85" i="15" a="1"/>
  <c r="AU85" i="15" s="1"/>
  <c r="BL85" i="15" a="1"/>
  <c r="BL85" i="15" s="1"/>
  <c r="M85" i="15" a="1"/>
  <c r="M85" i="15" s="1"/>
  <c r="AD85" i="15" a="1"/>
  <c r="AD85" i="15" s="1"/>
  <c r="AW17" i="15" a="1"/>
  <c r="AW17" i="15" s="1"/>
  <c r="BN17" i="15" a="1"/>
  <c r="BN17" i="15" s="1"/>
  <c r="O17" i="15" a="1"/>
  <c r="O17" i="15" s="1"/>
  <c r="AF17" i="15" a="1"/>
  <c r="AF17" i="15" s="1"/>
  <c r="AS76" i="15" a="1"/>
  <c r="AS76" i="15" s="1"/>
  <c r="BJ76" i="15" a="1"/>
  <c r="BJ76" i="15" s="1"/>
  <c r="AB76" i="15" a="1"/>
  <c r="AB76" i="15" s="1"/>
  <c r="K76" i="15" a="1"/>
  <c r="K76" i="15" s="1"/>
  <c r="BL28" i="15" a="1"/>
  <c r="BL28" i="15" s="1"/>
  <c r="AU28" i="15" a="1"/>
  <c r="AU28" i="15" s="1"/>
  <c r="M28" i="15" a="1"/>
  <c r="M28" i="15" s="1"/>
  <c r="AD28" i="15" a="1"/>
  <c r="AD28" i="15" s="1"/>
  <c r="BA7" i="15" a="1"/>
  <c r="BA7" i="15" s="1"/>
  <c r="BR7" i="15" a="1"/>
  <c r="BR7" i="15" s="1"/>
  <c r="S7" i="15" a="1"/>
  <c r="S7" i="15" s="1"/>
  <c r="AJ7" i="15" a="1"/>
  <c r="AJ7" i="15" s="1"/>
  <c r="BN38" i="15" a="1"/>
  <c r="BN38" i="15" s="1"/>
  <c r="AW38" i="15" a="1"/>
  <c r="AW38" i="15" s="1"/>
  <c r="AF38" i="15" a="1"/>
  <c r="AF38" i="15" s="1"/>
  <c r="O38" i="15" a="1"/>
  <c r="O38" i="15" s="1"/>
  <c r="AW33" i="12" a="1"/>
  <c r="AW33" i="12" s="1"/>
  <c r="O37" i="12" a="1"/>
  <c r="O37" i="12" s="1"/>
  <c r="AW37" i="12" a="1"/>
  <c r="AW37" i="12" s="1"/>
  <c r="AW40" i="8" a="1"/>
  <c r="AW40" i="8" s="1"/>
  <c r="O40" i="8" a="1"/>
  <c r="O40" i="8" s="1"/>
  <c r="BN40" i="8" a="1"/>
  <c r="BN40" i="8" s="1"/>
  <c r="AF40" i="8" a="1"/>
  <c r="AF40" i="8" s="1"/>
  <c r="G21" i="8" a="1"/>
  <c r="G21" i="8" s="1"/>
  <c r="AO21" i="8" a="1"/>
  <c r="AO21" i="8" s="1"/>
  <c r="AO99" i="8" a="1"/>
  <c r="AO99" i="8" s="1"/>
  <c r="G52" i="8" a="1"/>
  <c r="G52" i="8" s="1"/>
  <c r="AO52" i="8" a="1"/>
  <c r="AO52" i="8" s="1"/>
  <c r="AW31" i="8" a="1"/>
  <c r="AW31" i="8" s="1"/>
  <c r="BN31" i="8" a="1"/>
  <c r="BN31" i="8" s="1"/>
  <c r="O31" i="8" a="1"/>
  <c r="O31" i="8" s="1"/>
  <c r="AF31" i="8" a="1"/>
  <c r="AF31" i="8" s="1"/>
  <c r="O34" i="8" a="1"/>
  <c r="O34" i="8" s="1"/>
  <c r="AW34" i="8" a="1"/>
  <c r="AW34" i="8" s="1"/>
  <c r="AF34" i="8" a="1"/>
  <c r="AF34" i="8" s="1"/>
  <c r="BN34" i="8" a="1"/>
  <c r="BN34" i="8" s="1"/>
  <c r="AL41" i="8" a="1"/>
  <c r="AL41" i="8" s="1"/>
  <c r="U41" i="8" a="1"/>
  <c r="U41" i="8" s="1"/>
  <c r="BT41" i="8" a="1"/>
  <c r="BT41" i="8" s="1"/>
  <c r="BC41" i="8" a="1"/>
  <c r="BC41" i="8" s="1"/>
  <c r="BC8" i="8" a="1"/>
  <c r="BC8" i="8" s="1"/>
  <c r="AL8" i="8" a="1"/>
  <c r="AL8" i="8" s="1"/>
  <c r="BT8" i="8" a="1"/>
  <c r="BT8" i="8" s="1"/>
  <c r="Z64" i="8" a="1"/>
  <c r="Z64" i="8" s="1"/>
  <c r="AO53" i="8" a="1"/>
  <c r="AO53" i="8" s="1"/>
  <c r="G53" i="8" a="1"/>
  <c r="G53" i="8" s="1"/>
  <c r="AO36" i="8" a="1"/>
  <c r="AO36" i="8" s="1"/>
  <c r="G36" i="8" a="1"/>
  <c r="G36" i="8" s="1"/>
  <c r="BH22" i="8" a="1"/>
  <c r="BH22" i="8" s="1"/>
  <c r="G18" i="8" a="1"/>
  <c r="G18" i="8" s="1"/>
  <c r="X18" i="8" a="1"/>
  <c r="X18" i="8" s="1"/>
  <c r="BF18" i="8" a="1"/>
  <c r="BF18" i="8" s="1"/>
  <c r="AO18" i="8" a="1"/>
  <c r="AO18" i="8" s="1"/>
  <c r="Q78" i="8" a="1"/>
  <c r="Q78" i="8" s="1"/>
  <c r="AH78" i="8" a="1"/>
  <c r="AH78" i="8" s="1"/>
  <c r="BP78" i="8" a="1"/>
  <c r="BP78" i="8" s="1"/>
  <c r="AY78" i="8" a="1"/>
  <c r="AY78" i="8" s="1"/>
  <c r="BC23" i="8" a="1"/>
  <c r="BC23" i="8" s="1"/>
  <c r="BP33" i="15" a="1"/>
  <c r="BP33" i="15" s="1"/>
  <c r="AY33" i="15" a="1"/>
  <c r="AY33" i="15" s="1"/>
  <c r="Q33" i="15" a="1"/>
  <c r="Q33" i="15" s="1"/>
  <c r="AH33" i="15" a="1"/>
  <c r="AH33" i="15" s="1"/>
  <c r="AQ43" i="15" a="1"/>
  <c r="AQ43" i="15" s="1"/>
  <c r="BH43" i="15" a="1"/>
  <c r="BH43" i="15" s="1"/>
  <c r="I43" i="15" a="1"/>
  <c r="I43" i="15" s="1"/>
  <c r="Z43" i="15" a="1"/>
  <c r="Z43" i="15" s="1"/>
  <c r="BJ29" i="15" a="1"/>
  <c r="BJ29" i="15" s="1"/>
  <c r="AJ30" i="15" a="1"/>
  <c r="AJ30" i="15" s="1"/>
  <c r="BC64" i="15" a="1"/>
  <c r="BC64" i="15" s="1"/>
  <c r="BT64" i="15" a="1"/>
  <c r="BT64" i="15" s="1"/>
  <c r="U64" i="15" a="1"/>
  <c r="U64" i="15" s="1"/>
  <c r="AL64" i="15" a="1"/>
  <c r="AL64" i="15" s="1"/>
  <c r="AU33" i="15" a="1"/>
  <c r="AU33" i="15" s="1"/>
  <c r="BL33" i="15" a="1"/>
  <c r="BL33" i="15" s="1"/>
  <c r="AD33" i="15" a="1"/>
  <c r="AD33" i="15" s="1"/>
  <c r="M33" i="15" a="1"/>
  <c r="M33" i="15" s="1"/>
  <c r="BC81" i="15" a="1"/>
  <c r="BC81" i="15" s="1"/>
  <c r="BT81" i="15" a="1"/>
  <c r="BT81" i="15" s="1"/>
  <c r="U81" i="15" a="1"/>
  <c r="U81" i="15" s="1"/>
  <c r="AL81" i="15" a="1"/>
  <c r="AL81" i="15" s="1"/>
  <c r="AW82" i="15" a="1"/>
  <c r="AW82" i="15" s="1"/>
  <c r="O82" i="15" a="1"/>
  <c r="O82" i="15" s="1"/>
  <c r="AW85" i="15" a="1"/>
  <c r="AW85" i="15" s="1"/>
  <c r="BN85" i="15" a="1"/>
  <c r="BN85" i="15" s="1"/>
  <c r="O85" i="15" a="1"/>
  <c r="O85" i="15" s="1"/>
  <c r="AF85" i="15" a="1"/>
  <c r="AF85" i="15" s="1"/>
  <c r="M17" i="15" a="1"/>
  <c r="M17" i="15" s="1"/>
  <c r="BA15" i="15" a="1"/>
  <c r="BA15" i="15" s="1"/>
  <c r="BR15" i="15" a="1"/>
  <c r="BR15" i="15" s="1"/>
  <c r="AJ15" i="15" a="1"/>
  <c r="AJ15" i="15" s="1"/>
  <c r="S15" i="15" a="1"/>
  <c r="S15" i="15" s="1"/>
  <c r="AW74" i="15" a="1"/>
  <c r="AW74" i="15" s="1"/>
  <c r="O74" i="15" a="1"/>
  <c r="O74" i="15" s="1"/>
  <c r="AY50" i="15" a="1"/>
  <c r="AY50" i="15" s="1"/>
  <c r="BP50" i="15" a="1"/>
  <c r="BP50" i="15" s="1"/>
  <c r="Q50" i="15" a="1"/>
  <c r="Q50" i="15" s="1"/>
  <c r="AH50" i="15" a="1"/>
  <c r="AH50" i="15" s="1"/>
  <c r="AQ7" i="15" a="1"/>
  <c r="AQ7" i="15" s="1"/>
  <c r="BH7" i="15" a="1"/>
  <c r="BH7" i="15" s="1"/>
  <c r="I7" i="15" a="1"/>
  <c r="I7" i="15" s="1"/>
  <c r="Z7" i="15" a="1"/>
  <c r="Z7" i="15" s="1"/>
  <c r="AQ60" i="15" a="1"/>
  <c r="AQ60" i="15" s="1"/>
  <c r="BH60" i="15" a="1"/>
  <c r="BH60" i="15" s="1"/>
  <c r="I60" i="15" a="1"/>
  <c r="I60" i="15" s="1"/>
  <c r="Z60" i="15" a="1"/>
  <c r="Z60" i="15" s="1"/>
  <c r="BJ21" i="15" a="1"/>
  <c r="BJ21" i="15" s="1"/>
  <c r="AS21" i="15" a="1"/>
  <c r="AS21" i="15" s="1"/>
  <c r="AB21" i="15" a="1"/>
  <c r="AB21" i="15" s="1"/>
  <c r="K21" i="15" a="1"/>
  <c r="K21" i="15" s="1"/>
  <c r="AU38" i="15" a="1"/>
  <c r="AU38" i="15" s="1"/>
  <c r="BL38" i="15" a="1"/>
  <c r="BL38" i="15" s="1"/>
  <c r="M38" i="15" a="1"/>
  <c r="M38" i="15" s="1"/>
  <c r="AD38" i="15" a="1"/>
  <c r="AD38" i="15" s="1"/>
  <c r="AW92" i="12" a="1"/>
  <c r="AW92" i="12" s="1"/>
  <c r="AW87" i="12" a="1"/>
  <c r="AW87" i="12" s="1"/>
  <c r="AU65" i="12" a="1"/>
  <c r="AU65" i="12" s="1"/>
  <c r="O91" i="12" a="1"/>
  <c r="O91" i="12" s="1"/>
  <c r="AW91" i="12" a="1"/>
  <c r="AW91" i="12" s="1"/>
  <c r="U59" i="8" a="1"/>
  <c r="U59" i="8" s="1"/>
  <c r="BC59" i="8" a="1"/>
  <c r="BC59" i="8" s="1"/>
  <c r="I33" i="8" a="1"/>
  <c r="I33" i="8" s="1"/>
  <c r="AQ33" i="8" a="1"/>
  <c r="AQ33" i="8" s="1"/>
  <c r="G93" i="8" a="1"/>
  <c r="G93" i="8" s="1"/>
  <c r="AO93" i="8" a="1"/>
  <c r="AO93" i="8" s="1"/>
  <c r="AD61" i="8" a="1"/>
  <c r="AD61" i="8" s="1"/>
  <c r="BN46" i="8" a="1"/>
  <c r="BN46" i="8" s="1"/>
  <c r="AW46" i="8" a="1"/>
  <c r="AW46" i="8" s="1"/>
  <c r="O46" i="8" a="1"/>
  <c r="O46" i="8" s="1"/>
  <c r="AF46" i="8" a="1"/>
  <c r="AF46" i="8" s="1"/>
  <c r="BF8" i="8" a="1"/>
  <c r="BF8" i="8" s="1"/>
  <c r="G82" i="8" a="1"/>
  <c r="G82" i="8" s="1"/>
  <c r="AO82" i="8" a="1"/>
  <c r="AO82" i="8" s="1"/>
  <c r="Z41" i="8" a="1"/>
  <c r="Z41" i="8" s="1"/>
  <c r="BH41" i="8" a="1"/>
  <c r="BH41" i="8" s="1"/>
  <c r="M22" i="8" a="1"/>
  <c r="M22" i="8" s="1"/>
  <c r="AU22" i="8" a="1"/>
  <c r="AU22" i="8" s="1"/>
  <c r="K78" i="8" a="1"/>
  <c r="K78" i="8" s="1"/>
  <c r="AB78" i="8" a="1"/>
  <c r="AB78" i="8" s="1"/>
  <c r="BJ78" i="8" a="1"/>
  <c r="BJ78" i="8" s="1"/>
  <c r="AS78" i="8" a="1"/>
  <c r="AS78" i="8" s="1"/>
  <c r="M52" i="8" a="1"/>
  <c r="M52" i="8" s="1"/>
  <c r="AD52" i="8" a="1"/>
  <c r="AD52" i="8" s="1"/>
  <c r="AU52" i="8" a="1"/>
  <c r="AU52" i="8" s="1"/>
  <c r="BL52" i="8" a="1"/>
  <c r="BL52" i="8" s="1"/>
  <c r="BT60" i="15" a="1"/>
  <c r="BT60" i="15" s="1"/>
  <c r="BC60" i="15" a="1"/>
  <c r="BC60" i="15" s="1"/>
  <c r="U60" i="15" a="1"/>
  <c r="U60" i="15" s="1"/>
  <c r="AL60" i="15" a="1"/>
  <c r="AL60" i="15" s="1"/>
  <c r="AH29" i="15" a="1"/>
  <c r="AH29" i="15" s="1"/>
  <c r="AQ30" i="15" a="1"/>
  <c r="AQ30" i="15" s="1"/>
  <c r="I30" i="15" a="1"/>
  <c r="I30" i="15" s="1"/>
  <c r="Z30" i="15" a="1"/>
  <c r="Z30" i="15" s="1"/>
  <c r="BA88" i="15" a="1"/>
  <c r="BA88" i="15" s="1"/>
  <c r="BR88" i="15" a="1"/>
  <c r="BR88" i="15" s="1"/>
  <c r="AJ88" i="15" a="1"/>
  <c r="AJ88" i="15" s="1"/>
  <c r="S88" i="15" a="1"/>
  <c r="S88" i="15" s="1"/>
  <c r="BF64" i="15" a="1"/>
  <c r="BF64" i="15" s="1"/>
  <c r="AO64" i="15" a="1"/>
  <c r="AO64" i="15" s="1"/>
  <c r="X64" i="15" a="1"/>
  <c r="X64" i="15" s="1"/>
  <c r="G64" i="15" a="1"/>
  <c r="G64" i="15" s="1"/>
  <c r="AW33" i="15" a="1"/>
  <c r="AW33" i="15" s="1"/>
  <c r="BN33" i="15" a="1"/>
  <c r="BN33" i="15" s="1"/>
  <c r="O33" i="15" a="1"/>
  <c r="O33" i="15" s="1"/>
  <c r="AF33" i="15" a="1"/>
  <c r="AF33" i="15" s="1"/>
  <c r="BT10" i="15" a="1"/>
  <c r="BT10" i="15" s="1"/>
  <c r="AL10" i="15" a="1"/>
  <c r="AL10" i="15" s="1"/>
  <c r="AO81" i="15" a="1"/>
  <c r="AO81" i="15" s="1"/>
  <c r="BF81" i="15" a="1"/>
  <c r="BF81" i="15" s="1"/>
  <c r="G81" i="15" a="1"/>
  <c r="G81" i="15" s="1"/>
  <c r="X81" i="15" a="1"/>
  <c r="X81" i="15" s="1"/>
  <c r="BP43" i="15" a="1"/>
  <c r="BP43" i="15" s="1"/>
  <c r="AY43" i="15" a="1"/>
  <c r="AY43" i="15" s="1"/>
  <c r="Q43" i="15" a="1"/>
  <c r="Q43" i="15" s="1"/>
  <c r="AH43" i="15" a="1"/>
  <c r="AH43" i="15" s="1"/>
  <c r="AU82" i="15" a="1"/>
  <c r="AU82" i="15" s="1"/>
  <c r="M82" i="15" a="1"/>
  <c r="M82" i="15" s="1"/>
  <c r="AW50" i="15" a="1"/>
  <c r="AW50" i="15" s="1"/>
  <c r="BN50" i="15" a="1"/>
  <c r="BN50" i="15" s="1"/>
  <c r="O50" i="15" a="1"/>
  <c r="O50" i="15" s="1"/>
  <c r="AF50" i="15" a="1"/>
  <c r="AF50" i="15" s="1"/>
  <c r="AU74" i="15" a="1"/>
  <c r="AU74" i="15" s="1"/>
  <c r="M74" i="15" a="1"/>
  <c r="M74" i="15" s="1"/>
  <c r="BA46" i="15" a="1"/>
  <c r="BA46" i="15" s="1"/>
  <c r="AS50" i="15" a="1"/>
  <c r="AS50" i="15" s="1"/>
  <c r="BJ50" i="15" a="1"/>
  <c r="BJ50" i="15" s="1"/>
  <c r="K50" i="15" a="1"/>
  <c r="K50" i="15" s="1"/>
  <c r="AB50" i="15" a="1"/>
  <c r="AB50" i="15" s="1"/>
  <c r="BN15" i="15" a="1"/>
  <c r="BN15" i="15" s="1"/>
  <c r="AW15" i="15" a="1"/>
  <c r="AW15" i="15" s="1"/>
  <c r="O15" i="15" a="1"/>
  <c r="O15" i="15" s="1"/>
  <c r="AF15" i="15" a="1"/>
  <c r="AF15" i="15" s="1"/>
  <c r="O79" i="12" a="1"/>
  <c r="O79" i="12" s="1"/>
  <c r="AW79" i="12" a="1"/>
  <c r="AW79" i="12" s="1"/>
  <c r="AU87" i="12" a="1"/>
  <c r="AU87" i="12" s="1"/>
  <c r="M87" i="12" a="1"/>
  <c r="M87" i="12" s="1"/>
  <c r="BN43" i="12" a="1"/>
  <c r="BN43" i="12" s="1"/>
  <c r="O43" i="12" a="1"/>
  <c r="O43" i="12" s="1"/>
  <c r="AF43" i="12" a="1"/>
  <c r="AF43" i="12" s="1"/>
  <c r="AW43" i="12" a="1"/>
  <c r="AW43" i="12" s="1"/>
  <c r="AF40" i="12" a="1"/>
  <c r="AF40" i="12" s="1"/>
  <c r="AW40" i="12" a="1"/>
  <c r="AW40" i="12" s="1"/>
  <c r="BN40" i="12" a="1"/>
  <c r="BN40" i="12" s="1"/>
  <c r="O40" i="12" a="1"/>
  <c r="O40" i="12" s="1"/>
  <c r="AO59" i="8" a="1"/>
  <c r="AO59" i="8" s="1"/>
  <c r="G59" i="8" a="1"/>
  <c r="G59" i="8" s="1"/>
  <c r="S33" i="8" a="1"/>
  <c r="S33" i="8" s="1"/>
  <c r="BA33" i="8" a="1"/>
  <c r="BA33" i="8" s="1"/>
  <c r="U93" i="8" a="1"/>
  <c r="U93" i="8" s="1"/>
  <c r="BC93" i="8" a="1"/>
  <c r="BC93" i="8" s="1"/>
  <c r="BN61" i="8" a="1"/>
  <c r="BN61" i="8" s="1"/>
  <c r="AF61" i="8" a="1"/>
  <c r="AF61" i="8" s="1"/>
  <c r="AW61" i="8" a="1"/>
  <c r="AW61" i="8" s="1"/>
  <c r="O61" i="8" a="1"/>
  <c r="O61" i="8" s="1"/>
  <c r="U33" i="8" a="1"/>
  <c r="U33" i="8" s="1"/>
  <c r="Q68" i="8" a="1"/>
  <c r="Q68" i="8" s="1"/>
  <c r="AY68" i="8" a="1"/>
  <c r="AY68" i="8" s="1"/>
  <c r="BP68" i="8" a="1"/>
  <c r="BP68" i="8" s="1"/>
  <c r="AH68" i="8" a="1"/>
  <c r="AH68" i="8" s="1"/>
  <c r="Q18" i="8" a="1"/>
  <c r="Q18" i="8" s="1"/>
  <c r="AY18" i="8" a="1"/>
  <c r="AY18" i="8" s="1"/>
  <c r="AH18" i="8" a="1"/>
  <c r="AH18" i="8" s="1"/>
  <c r="BP18" i="8" a="1"/>
  <c r="BP18" i="8" s="1"/>
  <c r="O96" i="8" a="1"/>
  <c r="O96" i="8" s="1"/>
  <c r="BN96" i="8" a="1"/>
  <c r="BN96" i="8" s="1"/>
  <c r="AW96" i="8" a="1"/>
  <c r="AW96" i="8" s="1"/>
  <c r="AF96" i="8" a="1"/>
  <c r="AF96" i="8" s="1"/>
  <c r="AD46" i="8" a="1"/>
  <c r="AD46" i="8" s="1"/>
  <c r="BL46" i="8" a="1"/>
  <c r="BL46" i="8" s="1"/>
  <c r="AU46" i="8" a="1"/>
  <c r="AU46" i="8" s="1"/>
  <c r="M46" i="8" a="1"/>
  <c r="M46" i="8" s="1"/>
  <c r="I97" i="8" a="1"/>
  <c r="I97" i="8" s="1"/>
  <c r="Z97" i="8" a="1"/>
  <c r="Z97" i="8" s="1"/>
  <c r="BH97" i="8" a="1"/>
  <c r="BH97" i="8" s="1"/>
  <c r="X34" i="8" a="1"/>
  <c r="X34" i="8" s="1"/>
  <c r="O22" i="8" a="1"/>
  <c r="O22" i="8" s="1"/>
  <c r="AW22" i="8" a="1"/>
  <c r="AW22" i="8" s="1"/>
  <c r="AF22" i="8" a="1"/>
  <c r="AF22" i="8" s="1"/>
  <c r="BN22" i="8" a="1"/>
  <c r="BN22" i="8" s="1"/>
  <c r="BC69" i="8" a="1"/>
  <c r="BC69" i="8" s="1"/>
  <c r="BT69" i="8" a="1"/>
  <c r="BT69" i="8" s="1"/>
  <c r="U69" i="8" a="1"/>
  <c r="U69" i="8" s="1"/>
  <c r="AL69" i="8" a="1"/>
  <c r="AL69" i="8" s="1"/>
  <c r="BC56" i="8" a="1"/>
  <c r="BC56" i="8" s="1"/>
  <c r="U56" i="8" a="1"/>
  <c r="U56" i="8" s="1"/>
  <c r="G43" i="8" a="1"/>
  <c r="G43" i="8" s="1"/>
  <c r="AO43" i="8" a="1"/>
  <c r="AO43" i="8" s="1"/>
  <c r="AH88" i="8" a="1"/>
  <c r="AH88" i="8" s="1"/>
  <c r="BP88" i="8" a="1"/>
  <c r="BP88" i="8" s="1"/>
  <c r="Q88" i="8" a="1"/>
  <c r="Q88" i="8" s="1"/>
  <c r="AY88" i="8" a="1"/>
  <c r="AY88" i="8" s="1"/>
  <c r="BC100" i="8" a="1"/>
  <c r="BC100" i="8" s="1"/>
  <c r="U100" i="8" a="1"/>
  <c r="U100" i="8" s="1"/>
  <c r="G28" i="8" a="1"/>
  <c r="G28" i="8" s="1"/>
  <c r="AO28" i="8" a="1"/>
  <c r="AO28" i="8" s="1"/>
  <c r="BR76" i="15" a="1"/>
  <c r="BR76" i="15" s="1"/>
  <c r="AJ76" i="15" a="1"/>
  <c r="AJ76" i="15" s="1"/>
  <c r="BP70" i="15" a="1"/>
  <c r="BP70" i="15" s="1"/>
  <c r="AY70" i="15" a="1"/>
  <c r="AY70" i="15" s="1"/>
  <c r="AH70" i="15" a="1"/>
  <c r="AH70" i="15" s="1"/>
  <c r="Q70" i="15" a="1"/>
  <c r="Q70" i="15" s="1"/>
  <c r="BF34" i="15" a="1"/>
  <c r="BF34" i="15" s="1"/>
  <c r="AY56" i="15" a="1"/>
  <c r="AY56" i="15" s="1"/>
  <c r="BP56" i="15" a="1"/>
  <c r="BP56" i="15" s="1"/>
  <c r="Q56" i="15" a="1"/>
  <c r="Q56" i="15" s="1"/>
  <c r="AH56" i="15" a="1"/>
  <c r="AH56" i="15" s="1"/>
  <c r="BF60" i="15" a="1"/>
  <c r="BF60" i="15" s="1"/>
  <c r="AO60" i="15" a="1"/>
  <c r="AO60" i="15" s="1"/>
  <c r="G60" i="15" a="1"/>
  <c r="G60" i="15" s="1"/>
  <c r="X60" i="15" a="1"/>
  <c r="X60" i="15" s="1"/>
  <c r="AQ88" i="15" a="1"/>
  <c r="AQ88" i="15" s="1"/>
  <c r="Z88" i="15" a="1"/>
  <c r="Z88" i="15" s="1"/>
  <c r="AU30" i="15" a="1"/>
  <c r="AU30" i="15" s="1"/>
  <c r="BL30" i="15" a="1"/>
  <c r="BL30" i="15" s="1"/>
  <c r="M30" i="15" a="1"/>
  <c r="M30" i="15" s="1"/>
  <c r="AD30" i="15" a="1"/>
  <c r="AD30" i="15" s="1"/>
  <c r="BJ43" i="15" a="1"/>
  <c r="BJ43" i="15" s="1"/>
  <c r="AS43" i="15" a="1"/>
  <c r="AS43" i="15" s="1"/>
  <c r="K43" i="15" a="1"/>
  <c r="K43" i="15" s="1"/>
  <c r="AB43" i="15" a="1"/>
  <c r="AB43" i="15" s="1"/>
  <c r="BL50" i="15" a="1"/>
  <c r="BL50" i="15" s="1"/>
  <c r="AU50" i="15" a="1"/>
  <c r="AU50" i="15" s="1"/>
  <c r="M50" i="15" a="1"/>
  <c r="M50" i="15" s="1"/>
  <c r="AD50" i="15" a="1"/>
  <c r="AD50" i="15" s="1"/>
  <c r="AD64" i="15" a="1"/>
  <c r="AD64" i="15" s="1"/>
  <c r="AF29" i="15" a="1"/>
  <c r="AF29" i="15" s="1"/>
  <c r="AQ17" i="15" a="1"/>
  <c r="AQ17" i="15" s="1"/>
  <c r="BH17" i="15" a="1"/>
  <c r="BH17" i="15" s="1"/>
  <c r="I17" i="15" a="1"/>
  <c r="I17" i="15" s="1"/>
  <c r="Z17" i="15" a="1"/>
  <c r="Z17" i="15" s="1"/>
  <c r="AS17" i="15" a="1"/>
  <c r="AS17" i="15" s="1"/>
  <c r="AU15" i="15" a="1"/>
  <c r="AU15" i="15" s="1"/>
  <c r="BL15" i="15" a="1"/>
  <c r="BL15" i="15" s="1"/>
  <c r="AD15" i="15" a="1"/>
  <c r="AD15" i="15" s="1"/>
  <c r="M15" i="15" a="1"/>
  <c r="M15" i="15" s="1"/>
  <c r="O34" i="12" a="1"/>
  <c r="O34" i="12" s="1"/>
  <c r="AW34" i="12" a="1"/>
  <c r="AW34" i="12" s="1"/>
  <c r="M43" i="12" a="1"/>
  <c r="M43" i="12" s="1"/>
  <c r="AU43" i="12" a="1"/>
  <c r="AU43" i="12" s="1"/>
  <c r="AU76" i="12" a="1"/>
  <c r="AU76" i="12" s="1"/>
  <c r="M76" i="12" a="1"/>
  <c r="M76" i="12" s="1"/>
  <c r="I34" i="8" a="1"/>
  <c r="I34" i="8" s="1"/>
  <c r="AQ34" i="8" a="1"/>
  <c r="AQ34" i="8" s="1"/>
  <c r="BC89" i="8" a="1"/>
  <c r="BC89" i="8" s="1"/>
  <c r="U89" i="8" a="1"/>
  <c r="U89" i="8" s="1"/>
  <c r="BC14" i="8" a="1"/>
  <c r="BC14" i="8" s="1"/>
  <c r="U14" i="8" a="1"/>
  <c r="U14" i="8" s="1"/>
  <c r="BN93" i="8" a="1"/>
  <c r="BN93" i="8" s="1"/>
  <c r="AH75" i="8" a="1"/>
  <c r="AH75" i="8" s="1"/>
  <c r="BP75" i="8" a="1"/>
  <c r="BP75" i="8" s="1"/>
  <c r="AD53" i="8" a="1"/>
  <c r="AD53" i="8" s="1"/>
  <c r="AU53" i="8" a="1"/>
  <c r="AU53" i="8" s="1"/>
  <c r="BL53" i="8" a="1"/>
  <c r="BL53" i="8" s="1"/>
  <c r="M53" i="8" a="1"/>
  <c r="M53" i="8" s="1"/>
  <c r="AB18" i="8" a="1"/>
  <c r="AB18" i="8" s="1"/>
  <c r="BJ18" i="8" a="1"/>
  <c r="BJ18" i="8" s="1"/>
  <c r="AL78" i="8" a="1"/>
  <c r="AL78" i="8" s="1"/>
  <c r="BT78" i="8" a="1"/>
  <c r="BT78" i="8" s="1"/>
  <c r="BC78" i="8" a="1"/>
  <c r="BC78" i="8" s="1"/>
  <c r="U78" i="8" a="1"/>
  <c r="U78" i="8" s="1"/>
  <c r="BC65" i="8" a="1"/>
  <c r="BC65" i="8" s="1"/>
  <c r="U65" i="8" a="1"/>
  <c r="U65" i="8" s="1"/>
  <c r="U34" i="8" a="1"/>
  <c r="U34" i="8" s="1"/>
  <c r="BC34" i="8" a="1"/>
  <c r="BC34" i="8" s="1"/>
  <c r="BT34" i="8" a="1"/>
  <c r="BT34" i="8" s="1"/>
  <c r="AL34" i="8" a="1"/>
  <c r="AL34" i="8" s="1"/>
  <c r="AF70" i="8" a="1"/>
  <c r="AF70" i="8" s="1"/>
  <c r="AW70" i="8" a="1"/>
  <c r="AW70" i="8" s="1"/>
  <c r="BN70" i="8" a="1"/>
  <c r="BN70" i="8" s="1"/>
  <c r="O70" i="8" a="1"/>
  <c r="O70" i="8" s="1"/>
  <c r="G69" i="8" a="1"/>
  <c r="G69" i="8" s="1"/>
  <c r="X69" i="8" a="1"/>
  <c r="X69" i="8" s="1"/>
  <c r="AO69" i="8" a="1"/>
  <c r="AO69" i="8" s="1"/>
  <c r="BF69" i="8" a="1"/>
  <c r="BF69" i="8" s="1"/>
  <c r="BC73" i="8" a="1"/>
  <c r="BC73" i="8" s="1"/>
  <c r="U73" i="8" a="1"/>
  <c r="U73" i="8" s="1"/>
  <c r="AO100" i="8" a="1"/>
  <c r="AO100" i="8" s="1"/>
  <c r="G100" i="8" a="1"/>
  <c r="G100" i="8" s="1"/>
  <c r="AQ76" i="15" a="1"/>
  <c r="AQ76" i="15" s="1"/>
  <c r="BJ93" i="15" a="1"/>
  <c r="BJ93" i="15" s="1"/>
  <c r="K93" i="15" a="1"/>
  <c r="K93" i="15" s="1"/>
  <c r="AB93" i="15" a="1"/>
  <c r="AB93" i="15" s="1"/>
  <c r="BJ70" i="15" a="1"/>
  <c r="BJ70" i="15" s="1"/>
  <c r="AS70" i="15" a="1"/>
  <c r="AS70" i="15" s="1"/>
  <c r="K70" i="15" a="1"/>
  <c r="K70" i="15" s="1"/>
  <c r="AB70" i="15" a="1"/>
  <c r="AB70" i="15" s="1"/>
  <c r="AW39" i="15" a="1"/>
  <c r="AW39" i="15" s="1"/>
  <c r="O39" i="15" a="1"/>
  <c r="O39" i="15" s="1"/>
  <c r="AW88" i="15" a="1"/>
  <c r="AW88" i="15" s="1"/>
  <c r="AU22" i="15" a="1"/>
  <c r="AU22" i="15" s="1"/>
  <c r="BN30" i="15" a="1"/>
  <c r="BN30" i="15" s="1"/>
  <c r="AW30" i="15" a="1"/>
  <c r="AW30" i="15" s="1"/>
  <c r="O30" i="15" a="1"/>
  <c r="O30" i="15" s="1"/>
  <c r="AF30" i="15" a="1"/>
  <c r="AF30" i="15" s="1"/>
  <c r="BT72" i="15" a="1"/>
  <c r="BT72" i="15" s="1"/>
  <c r="BC72" i="15" a="1"/>
  <c r="BC72" i="15" s="1"/>
  <c r="U72" i="15" a="1"/>
  <c r="U72" i="15" s="1"/>
  <c r="AL72" i="15" a="1"/>
  <c r="AL72" i="15" s="1"/>
  <c r="AU59" i="15" a="1"/>
  <c r="AU59" i="15" s="1"/>
  <c r="BL59" i="15" a="1"/>
  <c r="BL59" i="15" s="1"/>
  <c r="M59" i="15" a="1"/>
  <c r="M59" i="15" s="1"/>
  <c r="AD59" i="15" a="1"/>
  <c r="AD59" i="15" s="1"/>
  <c r="AY17" i="15" a="1"/>
  <c r="AY17" i="15" s="1"/>
  <c r="BP17" i="15" a="1"/>
  <c r="BP17" i="15" s="1"/>
  <c r="AH17" i="15" a="1"/>
  <c r="AH17" i="15" s="1"/>
  <c r="Q17" i="15" a="1"/>
  <c r="Q17" i="15" s="1"/>
  <c r="AW11" i="12" a="1"/>
  <c r="AW11" i="12" s="1"/>
  <c r="O11" i="12" a="1"/>
  <c r="O11" i="12" s="1"/>
  <c r="AU34" i="12" a="1"/>
  <c r="AU34" i="12" s="1"/>
  <c r="M34" i="12" a="1"/>
  <c r="M34" i="12" s="1"/>
  <c r="AW25" i="12" a="1"/>
  <c r="AW25" i="12" s="1"/>
  <c r="O25" i="12" a="1"/>
  <c r="O25" i="12" s="1"/>
  <c r="BC75" i="8" a="1"/>
  <c r="BC75" i="8" s="1"/>
  <c r="U75" i="8" a="1"/>
  <c r="U75" i="8" s="1"/>
  <c r="BH57" i="8" a="1"/>
  <c r="BH57" i="8" s="1"/>
  <c r="Z57" i="8" a="1"/>
  <c r="Z57" i="8" s="1"/>
  <c r="S34" i="8" a="1"/>
  <c r="S34" i="8" s="1"/>
  <c r="BA34" i="8" a="1"/>
  <c r="BA34" i="8" s="1"/>
  <c r="AO89" i="8" a="1"/>
  <c r="AO89" i="8" s="1"/>
  <c r="G89" i="8" a="1"/>
  <c r="G89" i="8" s="1"/>
  <c r="K80" i="8" a="1"/>
  <c r="K80" i="8" s="1"/>
  <c r="AS80" i="8" a="1"/>
  <c r="AS80" i="8" s="1"/>
  <c r="S44" i="8" a="1"/>
  <c r="S44" i="8" s="1"/>
  <c r="BA44" i="8" a="1"/>
  <c r="BA44" i="8" s="1"/>
  <c r="BL38" i="8" a="1"/>
  <c r="BL38" i="8" s="1"/>
  <c r="AD38" i="8" a="1"/>
  <c r="AD38" i="8" s="1"/>
  <c r="AU38" i="8" a="1"/>
  <c r="AU38" i="8" s="1"/>
  <c r="G14" i="8" a="1"/>
  <c r="G14" i="8" s="1"/>
  <c r="AO14" i="8" a="1"/>
  <c r="AO14" i="8" s="1"/>
  <c r="BT22" i="8" a="1"/>
  <c r="BT22" i="8" s="1"/>
  <c r="AL22" i="8" a="1"/>
  <c r="AL22" i="8" s="1"/>
  <c r="U22" i="8" a="1"/>
  <c r="U22" i="8" s="1"/>
  <c r="BC22" i="8" a="1"/>
  <c r="BC22" i="8" s="1"/>
  <c r="O53" i="8" a="1"/>
  <c r="O53" i="8" s="1"/>
  <c r="AF53" i="8" a="1"/>
  <c r="AF53" i="8" s="1"/>
  <c r="AW53" i="8" a="1"/>
  <c r="AW53" i="8" s="1"/>
  <c r="BN53" i="8" a="1"/>
  <c r="BN53" i="8" s="1"/>
  <c r="X78" i="8" a="1"/>
  <c r="X78" i="8" s="1"/>
  <c r="AO78" i="8" a="1"/>
  <c r="AO78" i="8" s="1"/>
  <c r="G78" i="8" a="1"/>
  <c r="G78" i="8" s="1"/>
  <c r="BF78" i="8" a="1"/>
  <c r="BF78" i="8" s="1"/>
  <c r="G55" i="8" a="1"/>
  <c r="G55" i="8" s="1"/>
  <c r="AO55" i="8" a="1"/>
  <c r="AO55" i="8" s="1"/>
  <c r="O27" i="8" a="1"/>
  <c r="O27" i="8" s="1"/>
  <c r="AW27" i="8" a="1"/>
  <c r="AW27" i="8" s="1"/>
  <c r="AF27" i="8" a="1"/>
  <c r="AF27" i="8" s="1"/>
  <c r="BN27" i="8" a="1"/>
  <c r="BN27" i="8" s="1"/>
  <c r="AO85" i="8" a="1"/>
  <c r="AO85" i="8" s="1"/>
  <c r="G85" i="8" a="1"/>
  <c r="G85" i="8" s="1"/>
  <c r="G65" i="8" a="1"/>
  <c r="G65" i="8" s="1"/>
  <c r="AO65" i="8" a="1"/>
  <c r="AO65" i="8" s="1"/>
  <c r="AY40" i="8" a="1"/>
  <c r="AY40" i="8" s="1"/>
  <c r="BP40" i="8" a="1"/>
  <c r="BP40" i="8" s="1"/>
  <c r="Q40" i="8" a="1"/>
  <c r="Q40" i="8" s="1"/>
  <c r="AH40" i="8" a="1"/>
  <c r="AH40" i="8" s="1"/>
  <c r="BC25" i="8" a="1"/>
  <c r="BC25" i="8" s="1"/>
  <c r="U25" i="8" a="1"/>
  <c r="U25" i="8" s="1"/>
  <c r="BA19" i="8" a="1"/>
  <c r="BA19" i="8" s="1"/>
  <c r="S19" i="8" a="1"/>
  <c r="S19" i="8" s="1"/>
  <c r="G73" i="8" a="1"/>
  <c r="G73" i="8" s="1"/>
  <c r="AO73" i="8" a="1"/>
  <c r="AO73" i="8" s="1"/>
  <c r="U81" i="8" a="1"/>
  <c r="U81" i="8" s="1"/>
  <c r="BC81" i="8" a="1"/>
  <c r="BC81" i="8" s="1"/>
  <c r="U60" i="8" a="1"/>
  <c r="U60" i="8" s="1"/>
  <c r="BC60" i="8" a="1"/>
  <c r="BC60" i="8" s="1"/>
  <c r="BA82" i="15" a="1"/>
  <c r="BA82" i="15" s="1"/>
  <c r="S82" i="15" a="1"/>
  <c r="S82" i="15" s="1"/>
  <c r="BC92" i="15" a="1"/>
  <c r="BC92" i="15" s="1"/>
  <c r="BL93" i="15" a="1"/>
  <c r="BL93" i="15" s="1"/>
  <c r="AU93" i="15" a="1"/>
  <c r="AU93" i="15" s="1"/>
  <c r="M93" i="15" a="1"/>
  <c r="M93" i="15" s="1"/>
  <c r="AD93" i="15" a="1"/>
  <c r="AD93" i="15" s="1"/>
  <c r="AU88" i="15" a="1"/>
  <c r="AU88" i="15" s="1"/>
  <c r="M88" i="15" a="1"/>
  <c r="M88" i="15" s="1"/>
  <c r="BP38" i="15" a="1"/>
  <c r="BP38" i="15" s="1"/>
  <c r="AY26" i="15" a="1"/>
  <c r="AY26" i="15" s="1"/>
  <c r="BP26" i="15" a="1"/>
  <c r="BP26" i="15" s="1"/>
  <c r="AH26" i="15" a="1"/>
  <c r="AH26" i="15" s="1"/>
  <c r="Q26" i="15" a="1"/>
  <c r="Q26" i="15" s="1"/>
  <c r="BT26" i="15" a="1"/>
  <c r="BT26" i="15" s="1"/>
  <c r="BC26" i="15" a="1"/>
  <c r="BC26" i="15" s="1"/>
  <c r="AL26" i="15" a="1"/>
  <c r="AL26" i="15" s="1"/>
  <c r="U26" i="15" a="1"/>
  <c r="U26" i="15" s="1"/>
  <c r="AS92" i="15" a="1"/>
  <c r="AS92" i="15" s="1"/>
  <c r="K92" i="15" a="1"/>
  <c r="K92" i="15" s="1"/>
  <c r="AW96" i="15" a="1"/>
  <c r="AW96" i="15" s="1"/>
  <c r="BN96" i="15" a="1"/>
  <c r="BN96" i="15" s="1"/>
  <c r="O96" i="15" a="1"/>
  <c r="O96" i="15" s="1"/>
  <c r="AF96" i="15" a="1"/>
  <c r="AF96" i="15" s="1"/>
  <c r="BP31" i="15" a="1"/>
  <c r="BP31" i="15" s="1"/>
  <c r="AY31" i="15" a="1"/>
  <c r="AY31" i="15" s="1"/>
  <c r="Q31" i="15" a="1"/>
  <c r="Q31" i="15" s="1"/>
  <c r="AH31" i="15" a="1"/>
  <c r="AH31" i="15" s="1"/>
  <c r="I74" i="15" a="1"/>
  <c r="I74" i="15" s="1"/>
  <c r="BF72" i="15" a="1"/>
  <c r="BF72" i="15" s="1"/>
  <c r="AO72" i="15" a="1"/>
  <c r="AO72" i="15" s="1"/>
  <c r="X72" i="15" a="1"/>
  <c r="X72" i="15" s="1"/>
  <c r="G72" i="15" a="1"/>
  <c r="G72" i="15" s="1"/>
  <c r="BC20" i="15" a="1"/>
  <c r="BC20" i="15" s="1"/>
  <c r="AW59" i="15" a="1"/>
  <c r="AW59" i="15" s="1"/>
  <c r="BN59" i="15" a="1"/>
  <c r="BN59" i="15" s="1"/>
  <c r="O59" i="15" a="1"/>
  <c r="O59" i="15" s="1"/>
  <c r="AF59" i="15" a="1"/>
  <c r="AF59" i="15" s="1"/>
  <c r="BP15" i="15" a="1"/>
  <c r="BP15" i="15" s="1"/>
  <c r="AY15" i="15" a="1"/>
  <c r="AY15" i="15" s="1"/>
  <c r="Q15" i="15" a="1"/>
  <c r="Q15" i="15" s="1"/>
  <c r="AH15" i="15" a="1"/>
  <c r="AH15" i="15" s="1"/>
  <c r="M23" i="12" a="1"/>
  <c r="M23" i="12" s="1"/>
  <c r="AU23" i="12" a="1"/>
  <c r="AU23" i="12" s="1"/>
  <c r="M11" i="12" a="1"/>
  <c r="M11" i="12" s="1"/>
  <c r="AU11" i="12" a="1"/>
  <c r="AU11" i="12" s="1"/>
  <c r="AW56" i="12" a="1"/>
  <c r="AW56" i="12" s="1"/>
  <c r="O56" i="12" a="1"/>
  <c r="O56" i="12" s="1"/>
  <c r="G75" i="8" a="1"/>
  <c r="G75" i="8" s="1"/>
  <c r="AO75" i="8" a="1"/>
  <c r="AO75" i="8" s="1"/>
  <c r="BA57" i="8" a="1"/>
  <c r="BA57" i="8" s="1"/>
  <c r="S57" i="8" a="1"/>
  <c r="S57" i="8" s="1"/>
  <c r="AW38" i="8" a="1"/>
  <c r="AW38" i="8" s="1"/>
  <c r="O38" i="8" a="1"/>
  <c r="O38" i="8" s="1"/>
  <c r="BN38" i="8" a="1"/>
  <c r="BN38" i="8" s="1"/>
  <c r="AF38" i="8" a="1"/>
  <c r="AF38" i="8" s="1"/>
  <c r="G22" i="8" a="1"/>
  <c r="G22" i="8" s="1"/>
  <c r="AO22" i="8" a="1"/>
  <c r="AO22" i="8" s="1"/>
  <c r="X22" i="8" a="1"/>
  <c r="X22" i="8" s="1"/>
  <c r="BF22" i="8" a="1"/>
  <c r="BF22" i="8" s="1"/>
  <c r="U86" i="8" a="1"/>
  <c r="U86" i="8" s="1"/>
  <c r="BC86" i="8" a="1"/>
  <c r="BC86" i="8" s="1"/>
  <c r="U94" i="8" a="1"/>
  <c r="U94" i="8" s="1"/>
  <c r="AH63" i="8" a="1"/>
  <c r="AH63" i="8" s="1"/>
  <c r="AD19" i="8" a="1"/>
  <c r="AD19" i="8" s="1"/>
  <c r="BL19" i="8" a="1"/>
  <c r="BL19" i="8" s="1"/>
  <c r="S79" i="8" a="1"/>
  <c r="S79" i="8" s="1"/>
  <c r="BA79" i="8" a="1"/>
  <c r="BA79" i="8" s="1"/>
  <c r="AY52" i="8" a="1"/>
  <c r="AY52" i="8" s="1"/>
  <c r="Q52" i="8" a="1"/>
  <c r="Q52" i="8" s="1"/>
  <c r="AB20" i="8" a="1"/>
  <c r="AB20" i="8" s="1"/>
  <c r="AS20" i="8" a="1"/>
  <c r="AS20" i="8" s="1"/>
  <c r="K20" i="8" a="1"/>
  <c r="K20" i="8" s="1"/>
  <c r="BJ20" i="8" a="1"/>
  <c r="BJ20" i="8" s="1"/>
  <c r="BP76" i="8" a="1"/>
  <c r="BP76" i="8" s="1"/>
  <c r="Q76" i="8" a="1"/>
  <c r="Q76" i="8" s="1"/>
  <c r="AH76" i="8" a="1"/>
  <c r="AH76" i="8" s="1"/>
  <c r="AY76" i="8" a="1"/>
  <c r="AY76" i="8" s="1"/>
  <c r="G25" i="8" a="1"/>
  <c r="G25" i="8" s="1"/>
  <c r="AO25" i="8" a="1"/>
  <c r="AO25" i="8" s="1"/>
  <c r="U29" i="8" a="1"/>
  <c r="U29" i="8" s="1"/>
  <c r="AD18" i="8" a="1"/>
  <c r="AD18" i="8" s="1"/>
  <c r="BL18" i="8" a="1"/>
  <c r="BL18" i="8" s="1"/>
  <c r="AD41" i="8" a="1"/>
  <c r="AD41" i="8" s="1"/>
  <c r="AQ82" i="15" a="1"/>
  <c r="AQ82" i="15" s="1"/>
  <c r="AB40" i="15" a="1"/>
  <c r="AB40" i="15" s="1"/>
  <c r="G43" i="15" a="1"/>
  <c r="G43" i="15" s="1"/>
  <c r="AO84" i="15" a="1"/>
  <c r="AO84" i="15" s="1"/>
  <c r="BF84" i="15" a="1"/>
  <c r="BF84" i="15" s="1"/>
  <c r="G84" i="15" a="1"/>
  <c r="G84" i="15" s="1"/>
  <c r="X84" i="15" a="1"/>
  <c r="X84" i="15" s="1"/>
  <c r="AS22" i="15" a="1"/>
  <c r="AS22" i="15" s="1"/>
  <c r="BJ22" i="15" a="1"/>
  <c r="BJ22" i="15" s="1"/>
  <c r="AB22" i="15" a="1"/>
  <c r="AB22" i="15" s="1"/>
  <c r="K22" i="15" a="1"/>
  <c r="K22" i="15" s="1"/>
  <c r="BL97" i="15" a="1"/>
  <c r="BL97" i="15" s="1"/>
  <c r="AD97" i="15" a="1"/>
  <c r="AD97" i="15" s="1"/>
  <c r="AO99" i="15" a="1"/>
  <c r="AO99" i="15" s="1"/>
  <c r="G99" i="15" a="1"/>
  <c r="G99" i="15" s="1"/>
  <c r="AU49" i="15" a="1"/>
  <c r="AU49" i="15" s="1"/>
  <c r="AS38" i="15" a="1"/>
  <c r="AS38" i="15" s="1"/>
  <c r="BJ38" i="15" a="1"/>
  <c r="BJ38" i="15" s="1"/>
  <c r="K38" i="15" a="1"/>
  <c r="K38" i="15" s="1"/>
  <c r="AB38" i="15" a="1"/>
  <c r="AB38" i="15" s="1"/>
  <c r="BT46" i="15" a="1"/>
  <c r="BT46" i="15" s="1"/>
  <c r="BC46" i="15" a="1"/>
  <c r="BC46" i="15" s="1"/>
  <c r="U46" i="15" a="1"/>
  <c r="U46" i="15" s="1"/>
  <c r="AL46" i="15" a="1"/>
  <c r="AL46" i="15" s="1"/>
  <c r="BJ26" i="15" a="1"/>
  <c r="BJ26" i="15" s="1"/>
  <c r="AS26" i="15" a="1"/>
  <c r="AS26" i="15" s="1"/>
  <c r="K26" i="15" a="1"/>
  <c r="K26" i="15" s="1"/>
  <c r="AB26" i="15" a="1"/>
  <c r="AB26" i="15" s="1"/>
  <c r="AO26" i="15" a="1"/>
  <c r="AO26" i="15" s="1"/>
  <c r="BF26" i="15" a="1"/>
  <c r="BF26" i="15" s="1"/>
  <c r="G26" i="15" a="1"/>
  <c r="G26" i="15" s="1"/>
  <c r="X26" i="15" a="1"/>
  <c r="X26" i="15" s="1"/>
  <c r="AQ18" i="15" a="1"/>
  <c r="AQ18" i="15" s="1"/>
  <c r="I18" i="15" a="1"/>
  <c r="I18" i="15" s="1"/>
  <c r="BJ64" i="15" a="1"/>
  <c r="BJ64" i="15" s="1"/>
  <c r="AU96" i="15" a="1"/>
  <c r="AU96" i="15" s="1"/>
  <c r="BL96" i="15" a="1"/>
  <c r="BL96" i="15" s="1"/>
  <c r="AD96" i="15" a="1"/>
  <c r="AD96" i="15" s="1"/>
  <c r="M96" i="15" a="1"/>
  <c r="M96" i="15" s="1"/>
  <c r="BT37" i="15" a="1"/>
  <c r="BT37" i="15" s="1"/>
  <c r="BC37" i="15" a="1"/>
  <c r="BC37" i="15" s="1"/>
  <c r="U37" i="15" a="1"/>
  <c r="U37" i="15" s="1"/>
  <c r="AL37" i="15" a="1"/>
  <c r="AL37" i="15" s="1"/>
  <c r="BF79" i="15" a="1"/>
  <c r="BF79" i="15" s="1"/>
  <c r="AO79" i="15" a="1"/>
  <c r="AO79" i="15" s="1"/>
  <c r="G79" i="15" a="1"/>
  <c r="G79" i="15" s="1"/>
  <c r="X79" i="15" a="1"/>
  <c r="X79" i="15" s="1"/>
  <c r="BH42" i="15" a="1"/>
  <c r="BH42" i="15" s="1"/>
  <c r="AQ42" i="15" a="1"/>
  <c r="AQ42" i="15" s="1"/>
  <c r="I42" i="15" a="1"/>
  <c r="I42" i="15" s="1"/>
  <c r="BH77" i="15" a="1"/>
  <c r="BH77" i="15" s="1"/>
  <c r="AQ77" i="15" a="1"/>
  <c r="AQ77" i="15" s="1"/>
  <c r="I77" i="15" a="1"/>
  <c r="I77" i="15" s="1"/>
  <c r="Z77" i="15" a="1"/>
  <c r="Z77" i="15" s="1"/>
  <c r="AO22" i="15" a="1"/>
  <c r="AO22" i="15" s="1"/>
  <c r="G22" i="15" a="1"/>
  <c r="G22" i="15" s="1"/>
  <c r="BC78" i="15" a="1"/>
  <c r="BC78" i="15" s="1"/>
  <c r="U78" i="15" a="1"/>
  <c r="U78" i="15" s="1"/>
  <c r="AY14" i="15" a="1"/>
  <c r="AY14" i="15" s="1"/>
  <c r="BP14" i="15" a="1"/>
  <c r="BP14" i="15" s="1"/>
  <c r="Q14" i="15" a="1"/>
  <c r="Q14" i="15" s="1"/>
  <c r="AH14" i="15" a="1"/>
  <c r="AH14" i="15" s="1"/>
  <c r="AW90" i="12" a="1"/>
  <c r="AW90" i="12" s="1"/>
  <c r="O90" i="12" a="1"/>
  <c r="O90" i="12" s="1"/>
  <c r="O29" i="12" a="1"/>
  <c r="O29" i="12" s="1"/>
  <c r="AW29" i="12" a="1"/>
  <c r="AW29" i="12" s="1"/>
  <c r="M56" i="12" a="1"/>
  <c r="M56" i="12" s="1"/>
  <c r="AU56" i="12" a="1"/>
  <c r="AU56" i="12" s="1"/>
  <c r="AD56" i="12" a="1"/>
  <c r="AD56" i="12" s="1"/>
  <c r="AW99" i="12" a="1"/>
  <c r="AW99" i="12" s="1"/>
  <c r="O99" i="12" a="1"/>
  <c r="O99" i="12" s="1"/>
  <c r="O45" i="12" a="1"/>
  <c r="O45" i="12" s="1"/>
  <c r="AW45" i="12" a="1"/>
  <c r="AW45" i="12" s="1"/>
  <c r="AW50" i="12" a="1"/>
  <c r="AW50" i="12" s="1"/>
  <c r="G90" i="8" a="1"/>
  <c r="G90" i="8" s="1"/>
  <c r="AO90" i="8" a="1"/>
  <c r="AO90" i="8" s="1"/>
  <c r="I86" i="8" a="1"/>
  <c r="I86" i="8" s="1"/>
  <c r="AQ86" i="8" a="1"/>
  <c r="AQ86" i="8" s="1"/>
  <c r="Z37" i="8" a="1"/>
  <c r="Z37" i="8" s="1"/>
  <c r="AQ37" i="8" a="1"/>
  <c r="AQ37" i="8" s="1"/>
  <c r="BH37" i="8" a="1"/>
  <c r="BH37" i="8" s="1"/>
  <c r="I37" i="8" a="1"/>
  <c r="I37" i="8" s="1"/>
  <c r="S21" i="8" a="1"/>
  <c r="S21" i="8" s="1"/>
  <c r="BA21" i="8" a="1"/>
  <c r="BA21" i="8" s="1"/>
  <c r="AD86" i="8" a="1"/>
  <c r="AD86" i="8" s="1"/>
  <c r="BL86" i="8" a="1"/>
  <c r="BL86" i="8" s="1"/>
  <c r="G86" i="8" a="1"/>
  <c r="G86" i="8" s="1"/>
  <c r="AO86" i="8" a="1"/>
  <c r="AO86" i="8" s="1"/>
  <c r="AO64" i="8" a="1"/>
  <c r="AO64" i="8" s="1"/>
  <c r="G64" i="8" a="1"/>
  <c r="G64" i="8" s="1"/>
  <c r="AY89" i="8" a="1"/>
  <c r="AY89" i="8" s="1"/>
  <c r="AH89" i="8" a="1"/>
  <c r="AH89" i="8" s="1"/>
  <c r="Q89" i="8" a="1"/>
  <c r="Q89" i="8" s="1"/>
  <c r="BP89" i="8" a="1"/>
  <c r="BP89" i="8" s="1"/>
  <c r="X96" i="8" a="1"/>
  <c r="X96" i="8" s="1"/>
  <c r="G96" i="8" a="1"/>
  <c r="G96" i="8" s="1"/>
  <c r="AO96" i="8" a="1"/>
  <c r="AO96" i="8" s="1"/>
  <c r="AO94" i="8" a="1"/>
  <c r="AO94" i="8" s="1"/>
  <c r="BC72" i="8" a="1"/>
  <c r="BC72" i="8" s="1"/>
  <c r="BP79" i="8" a="1"/>
  <c r="BP79" i="8" s="1"/>
  <c r="AY79" i="8" a="1"/>
  <c r="AY79" i="8" s="1"/>
  <c r="AH79" i="8" a="1"/>
  <c r="AH79" i="8" s="1"/>
  <c r="Q79" i="8" a="1"/>
  <c r="Q79" i="8" s="1"/>
  <c r="AF19" i="8" a="1"/>
  <c r="AF19" i="8" s="1"/>
  <c r="BN19" i="8" a="1"/>
  <c r="BN19" i="8" s="1"/>
  <c r="O19" i="8" a="1"/>
  <c r="O19" i="8" s="1"/>
  <c r="AW19" i="8" a="1"/>
  <c r="AW19" i="8" s="1"/>
  <c r="K31" i="8" a="1"/>
  <c r="K31" i="8" s="1"/>
  <c r="AS31" i="8" a="1"/>
  <c r="AS31" i="8" s="1"/>
  <c r="BH79" i="8" a="1"/>
  <c r="BH79" i="8" s="1"/>
  <c r="AQ79" i="8" a="1"/>
  <c r="AQ79" i="8" s="1"/>
  <c r="Z79" i="8" a="1"/>
  <c r="Z79" i="8" s="1"/>
  <c r="I79" i="8" a="1"/>
  <c r="I79" i="8" s="1"/>
  <c r="K52" i="8" a="1"/>
  <c r="K52" i="8" s="1"/>
  <c r="AS52" i="8" a="1"/>
  <c r="AS52" i="8" s="1"/>
  <c r="AH20" i="8" a="1"/>
  <c r="AH20" i="8" s="1"/>
  <c r="Q20" i="8" a="1"/>
  <c r="Q20" i="8" s="1"/>
  <c r="AY20" i="8" a="1"/>
  <c r="AY20" i="8" s="1"/>
  <c r="BP20" i="8" a="1"/>
  <c r="BP20" i="8" s="1"/>
  <c r="AL70" i="8" a="1"/>
  <c r="AL70" i="8" s="1"/>
  <c r="BC70" i="8" a="1"/>
  <c r="BC70" i="8" s="1"/>
  <c r="BT70" i="8" a="1"/>
  <c r="BT70" i="8" s="1"/>
  <c r="U70" i="8" a="1"/>
  <c r="U70" i="8" s="1"/>
  <c r="AU75" i="8" a="1"/>
  <c r="AU75" i="8" s="1"/>
  <c r="BL75" i="8" a="1"/>
  <c r="BL75" i="8" s="1"/>
  <c r="AD75" i="8" a="1"/>
  <c r="AD75" i="8" s="1"/>
  <c r="M75" i="8" a="1"/>
  <c r="M75" i="8" s="1"/>
  <c r="AB58" i="8" a="1"/>
  <c r="AB58" i="8" s="1"/>
  <c r="BJ58" i="8" a="1"/>
  <c r="BJ58" i="8" s="1"/>
  <c r="M37" i="8" a="1"/>
  <c r="M37" i="8" s="1"/>
  <c r="AU37" i="8" a="1"/>
  <c r="AU37" i="8" s="1"/>
  <c r="AF18" i="8" a="1"/>
  <c r="AF18" i="8" s="1"/>
  <c r="AW18" i="8" a="1"/>
  <c r="AW18" i="8" s="1"/>
  <c r="O18" i="8" a="1"/>
  <c r="O18" i="8" s="1"/>
  <c r="BN18" i="8" a="1"/>
  <c r="BN18" i="8" s="1"/>
  <c r="O41" i="8" a="1"/>
  <c r="O41" i="8" s="1"/>
  <c r="BN41" i="8" a="1"/>
  <c r="BN41" i="8" s="1"/>
  <c r="AW41" i="8" a="1"/>
  <c r="AW41" i="8" s="1"/>
  <c r="AF41" i="8" a="1"/>
  <c r="AF41" i="8" s="1"/>
  <c r="U88" i="15" a="1"/>
  <c r="U88" i="15" s="1"/>
  <c r="AY55" i="15" a="1"/>
  <c r="AY55" i="15" s="1"/>
  <c r="BP55" i="15" a="1"/>
  <c r="BP55" i="15" s="1"/>
  <c r="Q55" i="15" a="1"/>
  <c r="Q55" i="15" s="1"/>
  <c r="AH55" i="15" a="1"/>
  <c r="AH55" i="15" s="1"/>
  <c r="BC43" i="15" a="1"/>
  <c r="BC43" i="15" s="1"/>
  <c r="U43" i="15" a="1"/>
  <c r="U43" i="15" s="1"/>
  <c r="AS20" i="15" a="1"/>
  <c r="AS20" i="15" s="1"/>
  <c r="K20" i="15" a="1"/>
  <c r="K20" i="15" s="1"/>
  <c r="BC84" i="15" a="1"/>
  <c r="BC84" i="15" s="1"/>
  <c r="BT84" i="15" a="1"/>
  <c r="BT84" i="15" s="1"/>
  <c r="U84" i="15" a="1"/>
  <c r="U84" i="15" s="1"/>
  <c r="AL84" i="15" a="1"/>
  <c r="AL84" i="15" s="1"/>
  <c r="AJ44" i="15" a="1"/>
  <c r="AJ44" i="15" s="1"/>
  <c r="AY22" i="15" a="1"/>
  <c r="AY22" i="15" s="1"/>
  <c r="BP22" i="15" a="1"/>
  <c r="BP22" i="15" s="1"/>
  <c r="Q22" i="15" a="1"/>
  <c r="Q22" i="15" s="1"/>
  <c r="AH22" i="15" a="1"/>
  <c r="AH22" i="15" s="1"/>
  <c r="BL26" i="15" a="1"/>
  <c r="BL26" i="15" s="1"/>
  <c r="AU26" i="15" a="1"/>
  <c r="AU26" i="15" s="1"/>
  <c r="M26" i="15" a="1"/>
  <c r="M26" i="15" s="1"/>
  <c r="AD26" i="15" a="1"/>
  <c r="AD26" i="15" s="1"/>
  <c r="BF33" i="15" a="1"/>
  <c r="BF33" i="15" s="1"/>
  <c r="AO33" i="15" a="1"/>
  <c r="AO33" i="15" s="1"/>
  <c r="G33" i="15" a="1"/>
  <c r="G33" i="15" s="1"/>
  <c r="X33" i="15" a="1"/>
  <c r="X33" i="15" s="1"/>
  <c r="S89" i="15" a="1"/>
  <c r="S89" i="15" s="1"/>
  <c r="BF46" i="15" a="1"/>
  <c r="BF46" i="15" s="1"/>
  <c r="AO46" i="15" a="1"/>
  <c r="AO46" i="15" s="1"/>
  <c r="G46" i="15" a="1"/>
  <c r="G46" i="15" s="1"/>
  <c r="X46" i="15" a="1"/>
  <c r="X46" i="15" s="1"/>
  <c r="BN13" i="15" a="1"/>
  <c r="BN13" i="15" s="1"/>
  <c r="AW13" i="15" a="1"/>
  <c r="AW13" i="15" s="1"/>
  <c r="O13" i="15" a="1"/>
  <c r="O13" i="15" s="1"/>
  <c r="AF13" i="15" a="1"/>
  <c r="AF13" i="15" s="1"/>
  <c r="AW75" i="15" a="1"/>
  <c r="AW75" i="15" s="1"/>
  <c r="BN75" i="15" a="1"/>
  <c r="BN75" i="15" s="1"/>
  <c r="O75" i="15" a="1"/>
  <c r="O75" i="15" s="1"/>
  <c r="AF75" i="15" a="1"/>
  <c r="AF75" i="15" s="1"/>
  <c r="AU47" i="15" a="1"/>
  <c r="AU47" i="15" s="1"/>
  <c r="BL47" i="15" a="1"/>
  <c r="BL47" i="15" s="1"/>
  <c r="M47" i="15" a="1"/>
  <c r="M47" i="15" s="1"/>
  <c r="AD47" i="15" a="1"/>
  <c r="AD47" i="15" s="1"/>
  <c r="AY76" i="15" a="1"/>
  <c r="AY76" i="15" s="1"/>
  <c r="BP76" i="15" a="1"/>
  <c r="BP76" i="15" s="1"/>
  <c r="Q76" i="15" a="1"/>
  <c r="Q76" i="15" s="1"/>
  <c r="AH76" i="15" a="1"/>
  <c r="AH76" i="15" s="1"/>
  <c r="U85" i="15" a="1"/>
  <c r="U85" i="15" s="1"/>
  <c r="BC22" i="15" a="1"/>
  <c r="BC22" i="15" s="1"/>
  <c r="U22" i="15" a="1"/>
  <c r="U22" i="15" s="1"/>
  <c r="AD35" i="15" a="1"/>
  <c r="AD35" i="15" s="1"/>
  <c r="AY19" i="15" a="1"/>
  <c r="AY19" i="15" s="1"/>
  <c r="BP19" i="15" a="1"/>
  <c r="BP19" i="15" s="1"/>
  <c r="Q19" i="15" a="1"/>
  <c r="Q19" i="15" s="1"/>
  <c r="AH19" i="15" a="1"/>
  <c r="AH19" i="15" s="1"/>
  <c r="M90" i="12" a="1"/>
  <c r="M90" i="12" s="1"/>
  <c r="AU90" i="12" a="1"/>
  <c r="AU90" i="12" s="1"/>
  <c r="BN9" i="12" a="1"/>
  <c r="BN9" i="12" s="1"/>
  <c r="AF9" i="12" a="1"/>
  <c r="AF9" i="12" s="1"/>
  <c r="O68" i="12" a="1"/>
  <c r="O68" i="12" s="1"/>
  <c r="AW68" i="12" a="1"/>
  <c r="AW68" i="12" s="1"/>
  <c r="M45" i="12" a="1"/>
  <c r="M45" i="12" s="1"/>
  <c r="M37" i="12" a="1"/>
  <c r="M37" i="12" s="1"/>
  <c r="AU37" i="12" a="1"/>
  <c r="AU37" i="12" s="1"/>
  <c r="P49" i="5"/>
  <c r="O49" i="5"/>
  <c r="O32" i="5"/>
  <c r="P32" i="5"/>
  <c r="L17" i="5" a="1"/>
  <c r="L17" i="5" s="1"/>
  <c r="AD17" i="5" s="1" a="1"/>
  <c r="AD17" i="5" s="1"/>
  <c r="M17" i="11" s="1" a="1"/>
  <c r="M17" i="11" s="1"/>
  <c r="K17" i="5" a="1"/>
  <c r="K17" i="5" s="1"/>
  <c r="W17" i="5" s="1" a="1"/>
  <c r="W17" i="5" s="1"/>
  <c r="G17" i="11" s="1" a="1"/>
  <c r="G17" i="11" s="1"/>
  <c r="BH79" i="5"/>
  <c r="BI79" i="5"/>
  <c r="O26" i="5"/>
  <c r="P26" i="5"/>
  <c r="AQ12" i="5"/>
  <c r="AP12" i="5"/>
  <c r="BH87" i="5"/>
  <c r="BI87" i="5"/>
  <c r="O70" i="5"/>
  <c r="P70" i="5"/>
  <c r="O66" i="5"/>
  <c r="P66" i="5"/>
  <c r="BH69" i="5"/>
  <c r="BI69" i="5"/>
  <c r="M39" i="5" a="1"/>
  <c r="M39" i="5" s="1"/>
  <c r="N39" i="5" a="1"/>
  <c r="N39" i="5" s="1"/>
  <c r="O69" i="5"/>
  <c r="P69" i="5"/>
  <c r="BH41" i="5"/>
  <c r="BI41" i="5"/>
  <c r="AQ58" i="5"/>
  <c r="AP58" i="5"/>
  <c r="N51" i="5" a="1"/>
  <c r="N51" i="5" s="1"/>
  <c r="M51" i="5" a="1"/>
  <c r="M51" i="5" s="1"/>
  <c r="BH39" i="5"/>
  <c r="BI39" i="5"/>
  <c r="BH62" i="5"/>
  <c r="BI62" i="5"/>
  <c r="BD46" i="5" a="1"/>
  <c r="BD46" i="5" s="1"/>
  <c r="BN46" i="5" s="1" a="1"/>
  <c r="BN46" i="5" s="1"/>
  <c r="AV46" i="6" s="1"/>
  <c r="BE46" i="6" s="1"/>
  <c r="AE46" i="11" s="1" a="1"/>
  <c r="AE46" i="11" s="1"/>
  <c r="BE46" i="5" a="1"/>
  <c r="BE46" i="5" s="1"/>
  <c r="BE52" i="5" a="1"/>
  <c r="BE52" i="5" s="1"/>
  <c r="BD52" i="5" a="1"/>
  <c r="BD52" i="5" s="1"/>
  <c r="BN52" i="5" s="1" a="1"/>
  <c r="BN52" i="5" s="1"/>
  <c r="W52" i="11" s="1" a="1"/>
  <c r="W52" i="11" s="1"/>
  <c r="N97" i="5" a="1"/>
  <c r="N97" i="5" s="1"/>
  <c r="M97" i="5" a="1"/>
  <c r="M97" i="5" s="1"/>
  <c r="BH83" i="5"/>
  <c r="BI83" i="5"/>
  <c r="BH72" i="5"/>
  <c r="BI72" i="5"/>
  <c r="AQ66" i="5"/>
  <c r="AP66" i="5"/>
  <c r="M95" i="5" a="1"/>
  <c r="M95" i="5" s="1"/>
  <c r="N95" i="5" a="1"/>
  <c r="N95" i="5" s="1"/>
  <c r="K70" i="5" a="1"/>
  <c r="K70" i="5" s="1"/>
  <c r="W70" i="5" s="1" a="1"/>
  <c r="W70" i="5" s="1"/>
  <c r="L70" i="5" a="1"/>
  <c r="L70" i="5" s="1"/>
  <c r="AD70" i="5" s="1" a="1"/>
  <c r="AD70" i="5" s="1"/>
  <c r="BN87" i="5" a="1"/>
  <c r="BN87" i="5" s="1"/>
  <c r="W87" i="11" s="1" a="1"/>
  <c r="W87" i="11" s="1"/>
  <c r="M12" i="5" a="1"/>
  <c r="M12" i="5" s="1"/>
  <c r="N12" i="5" a="1"/>
  <c r="N12" i="5" s="1"/>
  <c r="O95" i="5"/>
  <c r="P95" i="5"/>
  <c r="BH58" i="5"/>
  <c r="BI58" i="5"/>
  <c r="N46" i="5" a="1"/>
  <c r="N46" i="5" s="1"/>
  <c r="M46" i="5" a="1"/>
  <c r="M46" i="5" s="1"/>
  <c r="BH17" i="5"/>
  <c r="BI17" i="5"/>
  <c r="BH46" i="5"/>
  <c r="BI46" i="5"/>
  <c r="BD41" i="5" a="1"/>
  <c r="BD41" i="5" s="1"/>
  <c r="BN41" i="5" s="1" a="1"/>
  <c r="BN41" i="5" s="1"/>
  <c r="BE41" i="5" a="1"/>
  <c r="BE41" i="5" s="1"/>
  <c r="BE14" i="5" a="1"/>
  <c r="BE14" i="5" s="1"/>
  <c r="BD14" i="5" a="1"/>
  <c r="BD14" i="5" s="1"/>
  <c r="BN14" i="5" s="1" a="1"/>
  <c r="BN14" i="5" s="1"/>
  <c r="W14" i="11" s="1" a="1"/>
  <c r="W14" i="11" s="1"/>
  <c r="O10" i="5"/>
  <c r="P10" i="5"/>
  <c r="W32" i="5" a="1"/>
  <c r="W32" i="5" s="1"/>
  <c r="G32" i="11" s="1" a="1"/>
  <c r="G32" i="11" s="1"/>
  <c r="BH86" i="5"/>
  <c r="BI86" i="5"/>
  <c r="AQ26" i="5"/>
  <c r="AP26" i="5"/>
  <c r="BE66" i="5" a="1"/>
  <c r="BE66" i="5" s="1"/>
  <c r="BD66" i="5" a="1"/>
  <c r="BD66" i="5" s="1"/>
  <c r="BN66" i="5" s="1" a="1"/>
  <c r="BN66" i="5" s="1"/>
  <c r="AV66" i="6" s="1"/>
  <c r="BE66" i="6" s="1"/>
  <c r="AE66" i="11" s="1" a="1"/>
  <c r="AE66" i="11" s="1"/>
  <c r="AQ97" i="5"/>
  <c r="AP97" i="5"/>
  <c r="O62" i="5"/>
  <c r="P62" i="5"/>
  <c r="M44" i="5" a="1"/>
  <c r="M44" i="5" s="1"/>
  <c r="N44" i="5" a="1"/>
  <c r="N44" i="5" s="1"/>
  <c r="BI44" i="5"/>
  <c r="BH44" i="5"/>
  <c r="O52" i="5"/>
  <c r="P52" i="5"/>
  <c r="AF52" i="12" s="1" a="1"/>
  <c r="AF52" i="12" s="1"/>
  <c r="O21" i="5"/>
  <c r="P21" i="5"/>
  <c r="BH10" i="5"/>
  <c r="BI10" i="5"/>
  <c r="AL58" i="5" a="1"/>
  <c r="AL58" i="5" s="1"/>
  <c r="AV58" i="5" s="1" a="1"/>
  <c r="AV58" i="5" s="1"/>
  <c r="AT58" i="6" s="1"/>
  <c r="BC58" i="6" s="1"/>
  <c r="Y58" i="11" s="1" a="1"/>
  <c r="Y58" i="11" s="1"/>
  <c r="AM58" i="5" a="1"/>
  <c r="AM58" i="5" s="1"/>
  <c r="L16" i="5" a="1"/>
  <c r="L16" i="5" s="1"/>
  <c r="AD16" i="5" s="1" a="1"/>
  <c r="AD16" i="5" s="1"/>
  <c r="M16" i="11" s="1" a="1"/>
  <c r="M16" i="11" s="1"/>
  <c r="K16" i="5" a="1"/>
  <c r="K16" i="5" s="1"/>
  <c r="W16" i="5" s="1" a="1"/>
  <c r="W16" i="5" s="1"/>
  <c r="AP16" i="6" s="1"/>
  <c r="AY16" i="6" s="1"/>
  <c r="BH99" i="5"/>
  <c r="BA99" i="12" s="1" a="1"/>
  <c r="BA99" i="12" s="1"/>
  <c r="BI99" i="5"/>
  <c r="O58" i="5"/>
  <c r="P58" i="5"/>
  <c r="BH26" i="5"/>
  <c r="BI26" i="5"/>
  <c r="AV26" i="5" a="1"/>
  <c r="AV26" i="5" s="1"/>
  <c r="P26" i="11" s="1" a="1"/>
  <c r="P26" i="11" s="1"/>
  <c r="BH34" i="5"/>
  <c r="BI34" i="5"/>
  <c r="M16" i="5" a="1"/>
  <c r="M16" i="5" s="1"/>
  <c r="N16" i="5" a="1"/>
  <c r="N16" i="5" s="1"/>
  <c r="L7" i="5" a="1"/>
  <c r="L7" i="5" s="1"/>
  <c r="K7" i="5" a="1"/>
  <c r="K7" i="5" s="1"/>
  <c r="P44" i="5"/>
  <c r="O44" i="5"/>
  <c r="P16" i="5"/>
  <c r="O16" i="5"/>
  <c r="M69" i="5" a="1"/>
  <c r="M69" i="5" s="1"/>
  <c r="N69" i="5" a="1"/>
  <c r="N69" i="5" s="1"/>
  <c r="K20" i="5" a="1"/>
  <c r="K20" i="5" s="1"/>
  <c r="W20" i="5" s="1" a="1"/>
  <c r="W20" i="5" s="1"/>
  <c r="G20" i="11" s="1" a="1"/>
  <c r="G20" i="11" s="1"/>
  <c r="L20" i="5" a="1"/>
  <c r="L20" i="5" s="1"/>
  <c r="AD20" i="5" s="1" a="1"/>
  <c r="AD20" i="5" s="1"/>
  <c r="BD97" i="5" a="1"/>
  <c r="BD97" i="5" s="1"/>
  <c r="BN97" i="5" s="1" a="1"/>
  <c r="BN97" i="5" s="1"/>
  <c r="AV97" i="6" s="1"/>
  <c r="BE97" i="6" s="1"/>
  <c r="AE97" i="11" s="1" a="1"/>
  <c r="AE97" i="11" s="1"/>
  <c r="BE97" i="5" a="1"/>
  <c r="BE97" i="5" s="1"/>
  <c r="AQ16" i="5"/>
  <c r="AP16" i="5"/>
  <c r="O17" i="5"/>
  <c r="P17" i="5"/>
  <c r="AP49" i="5"/>
  <c r="AY49" i="12" s="1" a="1"/>
  <c r="AY49" i="12" s="1"/>
  <c r="AQ49" i="5"/>
  <c r="O64" i="5"/>
  <c r="P64" i="5"/>
  <c r="AL12" i="5" a="1"/>
  <c r="AL12" i="5" s="1"/>
  <c r="AV12" i="5" s="1" a="1"/>
  <c r="AV12" i="5" s="1"/>
  <c r="AT12" i="6" s="1"/>
  <c r="BC12" i="6" s="1"/>
  <c r="AM12" i="5" a="1"/>
  <c r="AM12" i="5" s="1"/>
  <c r="L10" i="5" a="1"/>
  <c r="L10" i="5" s="1"/>
  <c r="AD10" i="5" s="1" a="1"/>
  <c r="AD10" i="5" s="1"/>
  <c r="K10" i="5" a="1"/>
  <c r="K10" i="5" s="1"/>
  <c r="W10" i="5" s="1" a="1"/>
  <c r="W10" i="5" s="1"/>
  <c r="AP10" i="6" s="1"/>
  <c r="AY10" i="6" s="1"/>
  <c r="BD77" i="5" a="1"/>
  <c r="BD77" i="5" s="1"/>
  <c r="BN77" i="5" s="1" a="1"/>
  <c r="BN77" i="5" s="1"/>
  <c r="AV77" i="6" s="1"/>
  <c r="BE77" i="6" s="1"/>
  <c r="AE77" i="11" s="1" a="1"/>
  <c r="AE77" i="11" s="1"/>
  <c r="BE77" i="5" a="1"/>
  <c r="BE77" i="5" s="1"/>
  <c r="BH64" i="5"/>
  <c r="BI64" i="5"/>
  <c r="BD99" i="5" a="1"/>
  <c r="BD99" i="5" s="1"/>
  <c r="BN99" i="5" s="1" a="1"/>
  <c r="BN99" i="5" s="1"/>
  <c r="AV99" i="6" s="1"/>
  <c r="BE99" i="6" s="1"/>
  <c r="AE99" i="11" s="1" a="1"/>
  <c r="AE99" i="11" s="1"/>
  <c r="BE99" i="5" a="1"/>
  <c r="BE99" i="5" s="1"/>
  <c r="AP54" i="5"/>
  <c r="AQ54" i="5"/>
  <c r="P85" i="5"/>
  <c r="O85" i="5"/>
  <c r="O83" i="5"/>
  <c r="P83" i="5"/>
  <c r="BI49" i="5"/>
  <c r="BH49" i="5"/>
  <c r="AP32" i="5"/>
  <c r="AQ32" i="5"/>
  <c r="BH30" i="5"/>
  <c r="BI30" i="5"/>
  <c r="O7" i="5"/>
  <c r="P7" i="5"/>
  <c r="BH97" i="5"/>
  <c r="BI97" i="5"/>
  <c r="BD69" i="5" a="1"/>
  <c r="BD69" i="5" s="1"/>
  <c r="BN69" i="5" s="1" a="1"/>
  <c r="BN69" i="5" s="1"/>
  <c r="BE69" i="5" a="1"/>
  <c r="BE69" i="5" s="1"/>
  <c r="BH51" i="5"/>
  <c r="BI51" i="5"/>
  <c r="AP21" i="5"/>
  <c r="AQ21" i="5"/>
  <c r="AP46" i="5"/>
  <c r="AQ46" i="5"/>
  <c r="AQ30" i="5"/>
  <c r="AP30" i="5"/>
  <c r="O14" i="5"/>
  <c r="P14" i="5"/>
  <c r="L78" i="5" a="1"/>
  <c r="L78" i="5" s="1"/>
  <c r="AD78" i="5" s="1" a="1"/>
  <c r="AD78" i="5" s="1"/>
  <c r="AR78" i="6" s="1"/>
  <c r="BA78" i="6" s="1"/>
  <c r="K78" i="5" a="1"/>
  <c r="K78" i="5" s="1"/>
  <c r="W78" i="5" s="1" a="1"/>
  <c r="W78" i="5" s="1"/>
  <c r="G78" i="11" s="1" a="1"/>
  <c r="G78" i="11" s="1"/>
  <c r="AM16" i="5" a="1"/>
  <c r="AM16" i="5" s="1"/>
  <c r="AL16" i="5" a="1"/>
  <c r="AL16" i="5" s="1"/>
  <c r="AV16" i="5" s="1" a="1"/>
  <c r="AV16" i="5" s="1"/>
  <c r="P16" i="11" s="1" a="1"/>
  <c r="P16" i="11" s="1"/>
  <c r="O93" i="5"/>
  <c r="P93" i="5"/>
  <c r="AM97" i="5" a="1"/>
  <c r="AM97" i="5" s="1"/>
  <c r="AL97" i="5" a="1"/>
  <c r="AL97" i="5" s="1"/>
  <c r="AV97" i="5" s="1" a="1"/>
  <c r="AV97" i="5" s="1"/>
  <c r="AP52" i="5"/>
  <c r="AQ52" i="5"/>
  <c r="BH93" i="5"/>
  <c r="BI93" i="5"/>
  <c r="W93" i="5" a="1"/>
  <c r="W93" i="5" s="1"/>
  <c r="G93" i="11" s="1" a="1"/>
  <c r="G93" i="11" s="1"/>
  <c r="BD51" i="5" a="1"/>
  <c r="BD51" i="5" s="1"/>
  <c r="BN51" i="5" s="1" a="1"/>
  <c r="BN51" i="5" s="1"/>
  <c r="AV51" i="6" s="1"/>
  <c r="BE51" i="6" s="1"/>
  <c r="AE51" i="11" s="1" a="1"/>
  <c r="AE51" i="11" s="1"/>
  <c r="BE51" i="5" a="1"/>
  <c r="BE51" i="5" s="1"/>
  <c r="P39" i="5"/>
  <c r="O39" i="5"/>
  <c r="AP39" i="5"/>
  <c r="AQ39" i="5"/>
  <c r="BH91" i="5"/>
  <c r="BI91" i="5"/>
  <c r="S91" i="12" s="1" a="1"/>
  <c r="S91" i="12" s="1"/>
  <c r="W62" i="5" a="1"/>
  <c r="W62" i="5" s="1"/>
  <c r="BN93" i="5" a="1"/>
  <c r="BN93" i="5" s="1"/>
  <c r="AV93" i="6" s="1"/>
  <c r="BE93" i="6" s="1"/>
  <c r="AE93" i="11" s="1" a="1"/>
  <c r="AE93" i="11" s="1"/>
  <c r="K85" i="5" a="1"/>
  <c r="K85" i="5" s="1"/>
  <c r="W85" i="5" s="1" a="1"/>
  <c r="W85" i="5" s="1"/>
  <c r="AP85" i="6" s="1"/>
  <c r="AY85" i="6" s="1"/>
  <c r="L85" i="5" a="1"/>
  <c r="L85" i="5" s="1"/>
  <c r="AD85" i="5" s="1" a="1"/>
  <c r="AD85" i="5" s="1"/>
  <c r="BE72" i="5" a="1"/>
  <c r="BE72" i="5" s="1"/>
  <c r="BD72" i="5" a="1"/>
  <c r="BD72" i="5" s="1"/>
  <c r="BN72" i="5" s="1" a="1"/>
  <c r="BN72" i="5" s="1"/>
  <c r="Y72" i="11" s="1" a="1"/>
  <c r="Y72" i="11" s="1"/>
  <c r="BH52" i="5"/>
  <c r="BI52" i="5"/>
  <c r="BD23" i="5" a="1"/>
  <c r="BD23" i="5" s="1"/>
  <c r="BN23" i="5" s="1" a="1"/>
  <c r="BN23" i="5" s="1"/>
  <c r="AV23" i="6" s="1"/>
  <c r="BE23" i="6" s="1"/>
  <c r="AE23" i="11" s="1" a="1"/>
  <c r="AE23" i="11" s="1"/>
  <c r="BE23" i="5" a="1"/>
  <c r="BE23" i="5" s="1"/>
  <c r="M70" i="5" a="1"/>
  <c r="M70" i="5" s="1"/>
  <c r="N70" i="5" a="1"/>
  <c r="N70" i="5" s="1"/>
  <c r="AL23" i="5" a="1"/>
  <c r="AL23" i="5" s="1"/>
  <c r="AV23" i="5" s="1" a="1"/>
  <c r="AV23" i="5" s="1"/>
  <c r="AT23" i="6" s="1"/>
  <c r="BC23" i="6" s="1"/>
  <c r="AM23" i="5" a="1"/>
  <c r="AM23" i="5" s="1"/>
  <c r="BE17" i="5" a="1"/>
  <c r="BE17" i="5" s="1"/>
  <c r="BD17" i="5" a="1"/>
  <c r="BD17" i="5" s="1"/>
  <c r="BN17" i="5" s="1" a="1"/>
  <c r="BN17" i="5" s="1"/>
  <c r="AV17" i="6" s="1"/>
  <c r="BE17" i="6" s="1"/>
  <c r="AE17" i="11" s="1" a="1"/>
  <c r="AE17" i="11" s="1"/>
  <c r="L66" i="5" a="1"/>
  <c r="L66" i="5" s="1"/>
  <c r="AD66" i="5" s="1" a="1"/>
  <c r="AD66" i="5" s="1"/>
  <c r="K66" i="5" a="1"/>
  <c r="K66" i="5" s="1"/>
  <c r="W66" i="5" s="1" a="1"/>
  <c r="W66" i="5" s="1"/>
  <c r="K97" i="5" a="1"/>
  <c r="K97" i="5" s="1"/>
  <c r="W97" i="5" s="1" a="1"/>
  <c r="W97" i="5" s="1"/>
  <c r="AP97" i="6" s="1"/>
  <c r="AY97" i="6" s="1"/>
  <c r="L97" i="5" a="1"/>
  <c r="L97" i="5" s="1"/>
  <c r="AD97" i="5" s="1" a="1"/>
  <c r="AD97" i="5" s="1"/>
  <c r="BH66" i="5"/>
  <c r="BI66" i="5"/>
  <c r="O78" i="5"/>
  <c r="P78" i="5"/>
  <c r="BD79" i="5" a="1"/>
  <c r="BD79" i="5" s="1"/>
  <c r="BN79" i="5" s="1" a="1"/>
  <c r="BN79" i="5" s="1"/>
  <c r="BE79" i="5" a="1"/>
  <c r="BE79" i="5" s="1"/>
  <c r="O51" i="5"/>
  <c r="P51" i="5"/>
  <c r="N17" i="5" a="1"/>
  <c r="N17" i="5" s="1"/>
  <c r="M17" i="5" a="1"/>
  <c r="M17" i="5" s="1"/>
  <c r="K21" i="5" a="1"/>
  <c r="K21" i="5" s="1"/>
  <c r="W21" i="5" s="1" a="1"/>
  <c r="W21" i="5" s="1"/>
  <c r="AP21" i="6" s="1"/>
  <c r="AY21" i="6" s="1"/>
  <c r="L21" i="5" a="1"/>
  <c r="L21" i="5" s="1"/>
  <c r="AD21" i="5" s="1" a="1"/>
  <c r="AD21" i="5" s="1"/>
  <c r="BD39" i="5" a="1"/>
  <c r="BD39" i="5" s="1"/>
  <c r="BN39" i="5" s="1" a="1"/>
  <c r="BN39" i="5" s="1"/>
  <c r="AV39" i="6" s="1"/>
  <c r="BE39" i="6" s="1"/>
  <c r="AE39" i="11" s="1" a="1"/>
  <c r="AE39" i="11" s="1"/>
  <c r="BE39" i="5" a="1"/>
  <c r="BE39" i="5" s="1"/>
  <c r="AL21" i="5" a="1"/>
  <c r="AL21" i="5" s="1"/>
  <c r="AV21" i="5" s="1" a="1"/>
  <c r="AV21" i="5" s="1"/>
  <c r="P21" i="11" s="1" a="1"/>
  <c r="P21" i="11" s="1"/>
  <c r="AM21" i="5" a="1"/>
  <c r="AM21" i="5" s="1"/>
  <c r="W49" i="5" a="1"/>
  <c r="W49" i="5" s="1"/>
  <c r="AP49" i="6" s="1"/>
  <c r="AY49" i="6" s="1"/>
  <c r="M26" i="5" a="1"/>
  <c r="M26" i="5" s="1"/>
  <c r="N26" i="5" a="1"/>
  <c r="N26" i="5" s="1"/>
  <c r="L52" i="5" a="1"/>
  <c r="L52" i="5" s="1"/>
  <c r="AD52" i="5" s="1" a="1"/>
  <c r="AD52" i="5" s="1"/>
  <c r="K52" i="5" a="1"/>
  <c r="K52" i="5" s="1"/>
  <c r="W52" i="5" s="1" a="1"/>
  <c r="W52" i="5" s="1"/>
  <c r="BE21" i="5" a="1"/>
  <c r="BE21" i="5" s="1"/>
  <c r="BD21" i="5" a="1"/>
  <c r="BD21" i="5" s="1"/>
  <c r="BN21" i="5" s="1" a="1"/>
  <c r="BN21" i="5" s="1"/>
  <c r="AV21" i="6" s="1"/>
  <c r="BE21" i="6" s="1"/>
  <c r="AE21" i="11" s="1" a="1"/>
  <c r="AE21" i="11" s="1"/>
  <c r="K95" i="5" a="1"/>
  <c r="K95" i="5" s="1"/>
  <c r="W95" i="5" s="1" a="1"/>
  <c r="W95" i="5" s="1"/>
  <c r="AP95" i="6" s="1"/>
  <c r="AY95" i="6" s="1"/>
  <c r="L95" i="5" a="1"/>
  <c r="L95" i="5" s="1"/>
  <c r="AD95" i="5" s="1" a="1"/>
  <c r="AD95" i="5" s="1"/>
  <c r="AR95" i="6" s="1"/>
  <c r="BA95" i="6" s="1"/>
  <c r="R95" i="11" s="1" a="1"/>
  <c r="R95" i="11" s="1"/>
  <c r="AL66" i="5" a="1"/>
  <c r="AL66" i="5" s="1"/>
  <c r="AV66" i="5" s="1" a="1"/>
  <c r="AV66" i="5" s="1"/>
  <c r="AT66" i="6" s="1"/>
  <c r="BC66" i="6" s="1"/>
  <c r="AM66" i="5" a="1"/>
  <c r="AM66" i="5" s="1"/>
  <c r="O30" i="5"/>
  <c r="P30" i="5"/>
  <c r="AP17" i="5"/>
  <c r="AQ17" i="5"/>
  <c r="L46" i="5" a="1"/>
  <c r="L46" i="5" s="1"/>
  <c r="AD46" i="5" s="1" a="1"/>
  <c r="AD46" i="5" s="1"/>
  <c r="K46" i="5" a="1"/>
  <c r="K46" i="5" s="1"/>
  <c r="W46" i="5" s="1" a="1"/>
  <c r="W46" i="5" s="1"/>
  <c r="AP46" i="6" s="1"/>
  <c r="AY46" i="6" s="1"/>
  <c r="AQ14" i="5"/>
  <c r="AP14" i="5"/>
  <c r="O46" i="5"/>
  <c r="P46" i="5"/>
  <c r="O60" i="5"/>
  <c r="P60" i="5"/>
  <c r="AP44" i="5"/>
  <c r="AQ44" i="5"/>
  <c r="O97" i="5"/>
  <c r="P97" i="5"/>
  <c r="BH60" i="5"/>
  <c r="BI60" i="5"/>
  <c r="O12" i="5"/>
  <c r="P12" i="5"/>
  <c r="O72" i="5"/>
  <c r="P72" i="5"/>
  <c r="BH21" i="5"/>
  <c r="BI21" i="5"/>
  <c r="O86" i="5"/>
  <c r="P86" i="5"/>
  <c r="M10" i="5" a="1"/>
  <c r="M10" i="5" s="1"/>
  <c r="N10" i="5" a="1"/>
  <c r="N10" i="5" s="1"/>
  <c r="BD91" i="5" a="1"/>
  <c r="BD91" i="5" s="1"/>
  <c r="BN91" i="5" s="1" a="1"/>
  <c r="BN91" i="5" s="1"/>
  <c r="Y91" i="11" s="1" a="1"/>
  <c r="Y91" i="11" s="1"/>
  <c r="BE91" i="5" a="1"/>
  <c r="BE91" i="5" s="1"/>
  <c r="BH12" i="5"/>
  <c r="BI12" i="5"/>
  <c r="AL49" i="5" a="1"/>
  <c r="AL49" i="5" s="1"/>
  <c r="AV49" i="5" s="1" a="1"/>
  <c r="AV49" i="5" s="1"/>
  <c r="P49" i="11" s="1" a="1"/>
  <c r="P49" i="11" s="1"/>
  <c r="AM49" i="5" a="1"/>
  <c r="AM49" i="5" s="1"/>
  <c r="AL52" i="5" a="1"/>
  <c r="AL52" i="5" s="1"/>
  <c r="AV52" i="5" s="1" a="1"/>
  <c r="AV52" i="5" s="1"/>
  <c r="AM52" i="5" a="1"/>
  <c r="AM52" i="5" s="1"/>
  <c r="AM39" i="5" a="1"/>
  <c r="AM39" i="5" s="1"/>
  <c r="AL39" i="5" a="1"/>
  <c r="AL39" i="5" s="1"/>
  <c r="AV39" i="5" s="1" a="1"/>
  <c r="AV39" i="5" s="1"/>
  <c r="P39" i="11" s="1" a="1"/>
  <c r="P39" i="11" s="1"/>
  <c r="BN10" i="5" a="1"/>
  <c r="BN10" i="5" s="1"/>
  <c r="AV10" i="6" s="1"/>
  <c r="BE10" i="6" s="1"/>
  <c r="AE10" i="11" s="1" a="1"/>
  <c r="AE10" i="11" s="1"/>
  <c r="O77" i="5"/>
  <c r="P77" i="5"/>
  <c r="K83" i="5" a="1"/>
  <c r="K83" i="5" s="1"/>
  <c r="W83" i="5" s="1" a="1"/>
  <c r="W83" i="5" s="1"/>
  <c r="G83" i="11" s="1" a="1"/>
  <c r="G83" i="11" s="1"/>
  <c r="L83" i="5" a="1"/>
  <c r="L83" i="5" s="1"/>
  <c r="AD83" i="5" s="1" a="1"/>
  <c r="AD83" i="5" s="1"/>
  <c r="AR83" i="6" s="1"/>
  <c r="BA83" i="6" s="1"/>
  <c r="R83" i="11" s="1" a="1"/>
  <c r="R83" i="11" s="1"/>
  <c r="BH32" i="5"/>
  <c r="BI32" i="5"/>
  <c r="BE30" i="5" a="1"/>
  <c r="BE30" i="5" s="1"/>
  <c r="BD30" i="5" a="1"/>
  <c r="BD30" i="5" s="1"/>
  <c r="BN30" i="5" s="1" a="1"/>
  <c r="BN30" i="5" s="1"/>
  <c r="W30" i="11" s="1" a="1"/>
  <c r="W30" i="11" s="1"/>
  <c r="BD12" i="5" a="1"/>
  <c r="BD12" i="5" s="1"/>
  <c r="BN12" i="5" s="1" a="1"/>
  <c r="BN12" i="5" s="1"/>
  <c r="AV12" i="6" s="1"/>
  <c r="BE12" i="6" s="1"/>
  <c r="AE12" i="11" s="1" a="1"/>
  <c r="AE12" i="11" s="1"/>
  <c r="BE12" i="5" a="1"/>
  <c r="BE12" i="5" s="1"/>
  <c r="BH77" i="5"/>
  <c r="BI77" i="5"/>
  <c r="K44" i="5" a="1"/>
  <c r="K44" i="5" s="1"/>
  <c r="W44" i="5" s="1" a="1"/>
  <c r="W44" i="5" s="1"/>
  <c r="G44" i="11" s="1" a="1"/>
  <c r="G44" i="11" s="1"/>
  <c r="L44" i="5" a="1"/>
  <c r="L44" i="5" s="1"/>
  <c r="AD44" i="5" s="1" a="1"/>
  <c r="AD44" i="5" s="1"/>
  <c r="M44" i="11" s="1" a="1"/>
  <c r="M44" i="11" s="1"/>
  <c r="BN26" i="5" a="1"/>
  <c r="BN26" i="5" s="1"/>
  <c r="AV26" i="6" s="1"/>
  <c r="BE26" i="6" s="1"/>
  <c r="AE26" i="11" s="1" a="1"/>
  <c r="AE26" i="11" s="1"/>
  <c r="BI23" i="5"/>
  <c r="BH23" i="5"/>
  <c r="K69" i="5" a="1"/>
  <c r="K69" i="5" s="1"/>
  <c r="W69" i="5" s="1" a="1"/>
  <c r="W69" i="5" s="1"/>
  <c r="G69" i="11" s="1" a="1"/>
  <c r="G69" i="11" s="1"/>
  <c r="L69" i="5" a="1"/>
  <c r="L69" i="5" s="1"/>
  <c r="AD69" i="5" s="1" a="1"/>
  <c r="AD69" i="5" s="1"/>
  <c r="O54" i="5"/>
  <c r="P54" i="5"/>
  <c r="AP51" i="5"/>
  <c r="AQ51" i="5"/>
  <c r="M20" i="5" a="1"/>
  <c r="M20" i="5" s="1"/>
  <c r="N20" i="5" a="1"/>
  <c r="N20" i="5" s="1"/>
  <c r="O20" i="5"/>
  <c r="P20" i="5"/>
  <c r="BH54" i="5"/>
  <c r="BI54" i="5"/>
  <c r="AP23" i="5"/>
  <c r="AQ23" i="5"/>
  <c r="BH14" i="5"/>
  <c r="BI14" i="5"/>
  <c r="BH63" i="3"/>
  <c r="BI63" i="3"/>
  <c r="P94" i="3"/>
  <c r="O94" i="3"/>
  <c r="AQ47" i="3"/>
  <c r="AP47" i="3"/>
  <c r="AK95" i="3" a="1"/>
  <c r="AK95" i="3" s="1"/>
  <c r="AL95" i="3" a="1"/>
  <c r="AL95" i="3" s="1"/>
  <c r="AV95" i="3" s="1" a="1"/>
  <c r="AV95" i="3" s="1"/>
  <c r="P95" i="7" s="1" a="1"/>
  <c r="P95" i="7" s="1"/>
  <c r="AM95" i="3" a="1"/>
  <c r="AM95" i="3" s="1"/>
  <c r="BH77" i="3"/>
  <c r="BI77" i="3"/>
  <c r="BC47" i="3" a="1"/>
  <c r="BC47" i="3" s="1"/>
  <c r="BE47" i="3" a="1"/>
  <c r="BE47" i="3" s="1"/>
  <c r="BD47" i="3" a="1"/>
  <c r="BD47" i="3" s="1"/>
  <c r="BN47" i="3" s="1" a="1"/>
  <c r="BN47" i="3" s="1"/>
  <c r="W47" i="7" s="1" a="1"/>
  <c r="W47" i="7" s="1"/>
  <c r="BI94" i="3"/>
  <c r="BH94" i="3"/>
  <c r="O92" i="3"/>
  <c r="P92" i="3"/>
  <c r="BC81" i="3" a="1"/>
  <c r="BC81" i="3" s="1"/>
  <c r="BE81" i="3" a="1"/>
  <c r="BE81" i="3" s="1"/>
  <c r="BD81" i="3" a="1"/>
  <c r="BD81" i="3" s="1"/>
  <c r="BN81" i="3" s="1" a="1"/>
  <c r="BN81" i="3" s="1"/>
  <c r="X81" i="6" s="1"/>
  <c r="AG81" i="6" s="1"/>
  <c r="Y81" i="7" s="1" a="1"/>
  <c r="Y81" i="7" s="1"/>
  <c r="BH69" i="3"/>
  <c r="BI69" i="3"/>
  <c r="BN63" i="3" a="1"/>
  <c r="BN63" i="3" s="1"/>
  <c r="X63" i="6" s="1"/>
  <c r="AG63" i="6" s="1"/>
  <c r="Y63" i="7" s="1" a="1"/>
  <c r="Y63" i="7" s="1"/>
  <c r="AP57" i="3"/>
  <c r="AQ57" i="3"/>
  <c r="BI12" i="3"/>
  <c r="BH12" i="3"/>
  <c r="BC72" i="3" a="1"/>
  <c r="BC72" i="3" s="1"/>
  <c r="BE72" i="3" a="1"/>
  <c r="BE72" i="3" s="1"/>
  <c r="BD72" i="3" a="1"/>
  <c r="BD72" i="3" s="1"/>
  <c r="BN72" i="3" s="1" a="1"/>
  <c r="BN72" i="3" s="1"/>
  <c r="W72" i="7" s="1" a="1"/>
  <c r="W72" i="7" s="1"/>
  <c r="BD61" i="3" a="1"/>
  <c r="BD61" i="3" s="1"/>
  <c r="BN61" i="3" s="1" a="1"/>
  <c r="BN61" i="3" s="1"/>
  <c r="W61" i="7" s="1" a="1"/>
  <c r="W61" i="7" s="1"/>
  <c r="BE61" i="3" a="1"/>
  <c r="BE61" i="3" s="1"/>
  <c r="BC61" i="3" a="1"/>
  <c r="BC61" i="3" s="1"/>
  <c r="O58" i="3"/>
  <c r="P58" i="3"/>
  <c r="BI68" i="3"/>
  <c r="BH68" i="3"/>
  <c r="BH58" i="3"/>
  <c r="BI58" i="3"/>
  <c r="O88" i="3"/>
  <c r="P88" i="3"/>
  <c r="AP91" i="3"/>
  <c r="AQ91" i="3"/>
  <c r="P48" i="3"/>
  <c r="O48" i="3"/>
  <c r="BI30" i="3"/>
  <c r="BH30" i="3"/>
  <c r="AQ42" i="3"/>
  <c r="AP42" i="3"/>
  <c r="BI47" i="3"/>
  <c r="BH47" i="3"/>
  <c r="BH52" i="3"/>
  <c r="BI52" i="3"/>
  <c r="O91" i="3"/>
  <c r="P91" i="3"/>
  <c r="O66" i="3"/>
  <c r="P66" i="3"/>
  <c r="AL71" i="3" a="1"/>
  <c r="AL71" i="3" s="1"/>
  <c r="AV71" i="3" s="1" a="1"/>
  <c r="AV71" i="3" s="1"/>
  <c r="P71" i="7" s="1" a="1"/>
  <c r="P71" i="7" s="1"/>
  <c r="AK71" i="3" a="1"/>
  <c r="AK71" i="3" s="1"/>
  <c r="AM71" i="3" a="1"/>
  <c r="AM71" i="3" s="1"/>
  <c r="AQ45" i="3"/>
  <c r="AP45" i="3"/>
  <c r="AP27" i="3"/>
  <c r="AQ27" i="3"/>
  <c r="AL50" i="3" a="1"/>
  <c r="AL50" i="3" s="1"/>
  <c r="AV50" i="3" s="1" a="1"/>
  <c r="AV50" i="3" s="1"/>
  <c r="P50" i="7" s="1" a="1"/>
  <c r="P50" i="7" s="1"/>
  <c r="AM50" i="3" a="1"/>
  <c r="AM50" i="3" s="1"/>
  <c r="AK50" i="3" a="1"/>
  <c r="AK50" i="3" s="1"/>
  <c r="L35" i="3" a="1"/>
  <c r="L35" i="3" s="1"/>
  <c r="AD35" i="3" s="1" a="1"/>
  <c r="AD35" i="3" s="1"/>
  <c r="J35" i="3" a="1"/>
  <c r="J35" i="3" s="1"/>
  <c r="K35" i="3" a="1"/>
  <c r="K35" i="3" s="1"/>
  <c r="W35" i="3" s="1" a="1"/>
  <c r="W35" i="3" s="1"/>
  <c r="G35" i="7" s="1" a="1"/>
  <c r="G35" i="7" s="1"/>
  <c r="K80" i="3" a="1"/>
  <c r="K80" i="3" s="1"/>
  <c r="W80" i="3" s="1" a="1"/>
  <c r="W80" i="3" s="1"/>
  <c r="R80" i="6" s="1"/>
  <c r="AA80" i="6" s="1"/>
  <c r="I80" i="7" s="1" a="1"/>
  <c r="I80" i="7" s="1"/>
  <c r="L80" i="3" a="1"/>
  <c r="L80" i="3" s="1"/>
  <c r="AD80" i="3" s="1" a="1"/>
  <c r="AD80" i="3" s="1"/>
  <c r="J80" i="3" a="1"/>
  <c r="J80" i="3" s="1"/>
  <c r="BV80" i="3" s="1" a="1"/>
  <c r="BV80" i="3" s="1"/>
  <c r="AK92" i="3" a="1"/>
  <c r="AK92" i="3" s="1"/>
  <c r="AM92" i="3" a="1"/>
  <c r="AM92" i="3" s="1"/>
  <c r="AL92" i="3" a="1"/>
  <c r="AL92" i="3" s="1"/>
  <c r="AV92" i="3" s="1" a="1"/>
  <c r="AV92" i="3" s="1"/>
  <c r="V92" i="6" s="1"/>
  <c r="AE92" i="6" s="1"/>
  <c r="R92" i="7" s="1" a="1"/>
  <c r="R92" i="7" s="1"/>
  <c r="BC52" i="3" a="1"/>
  <c r="BC52" i="3" s="1"/>
  <c r="BD52" i="3" a="1"/>
  <c r="BD52" i="3" s="1"/>
  <c r="BN52" i="3" s="1" a="1"/>
  <c r="BN52" i="3" s="1"/>
  <c r="W52" i="7" s="1" a="1"/>
  <c r="W52" i="7" s="1"/>
  <c r="BE52" i="3" a="1"/>
  <c r="BE52" i="3" s="1"/>
  <c r="BH62" i="3"/>
  <c r="BI62" i="3"/>
  <c r="P68" i="3"/>
  <c r="O68" i="3"/>
  <c r="O63" i="3"/>
  <c r="P63" i="3"/>
  <c r="AL57" i="3" a="1"/>
  <c r="AL57" i="3" s="1"/>
  <c r="AV57" i="3" s="1" a="1"/>
  <c r="AV57" i="3" s="1"/>
  <c r="P57" i="7" s="1" a="1"/>
  <c r="P57" i="7" s="1"/>
  <c r="AM57" i="3" a="1"/>
  <c r="AM57" i="3" s="1"/>
  <c r="AK57" i="3" a="1"/>
  <c r="AK57" i="3" s="1"/>
  <c r="O39" i="3"/>
  <c r="P39" i="3"/>
  <c r="O28" i="3"/>
  <c r="P28" i="3"/>
  <c r="BH59" i="3"/>
  <c r="BI59" i="3"/>
  <c r="BH13" i="3"/>
  <c r="BI13" i="3"/>
  <c r="BH92" i="3"/>
  <c r="BI92" i="3"/>
  <c r="O45" i="3"/>
  <c r="P45" i="3"/>
  <c r="AL91" i="3" a="1"/>
  <c r="AL91" i="3" s="1"/>
  <c r="AV91" i="3" s="1" a="1"/>
  <c r="AV91" i="3" s="1"/>
  <c r="P91" i="7" s="1" a="1"/>
  <c r="P91" i="7" s="1"/>
  <c r="AK91" i="3" a="1"/>
  <c r="AK91" i="3" s="1"/>
  <c r="AM91" i="3" a="1"/>
  <c r="AM91" i="3" s="1"/>
  <c r="O98" i="3"/>
  <c r="P98" i="3"/>
  <c r="BI49" i="3"/>
  <c r="BH49" i="3"/>
  <c r="AP35" i="3"/>
  <c r="AQ35" i="3"/>
  <c r="K24" i="3" a="1"/>
  <c r="K24" i="3" s="1"/>
  <c r="W24" i="3" s="1" a="1"/>
  <c r="W24" i="3" s="1"/>
  <c r="R24" i="6" s="1"/>
  <c r="AA24" i="6" s="1"/>
  <c r="I24" i="7" s="1" a="1"/>
  <c r="I24" i="7" s="1"/>
  <c r="L24" i="3" a="1"/>
  <c r="L24" i="3" s="1"/>
  <c r="AD24" i="3" s="1" a="1"/>
  <c r="AD24" i="3" s="1"/>
  <c r="J24" i="3" a="1"/>
  <c r="J24" i="3" s="1"/>
  <c r="BH24" i="3"/>
  <c r="BI24" i="3"/>
  <c r="AP98" i="3"/>
  <c r="AQ98" i="3"/>
  <c r="BD80" i="3" a="1"/>
  <c r="BD80" i="3" s="1"/>
  <c r="BN80" i="3" s="1" a="1"/>
  <c r="BN80" i="3" s="1"/>
  <c r="W80" i="7" s="1" a="1"/>
  <c r="W80" i="7" s="1"/>
  <c r="BE80" i="3" a="1"/>
  <c r="BE80" i="3" s="1"/>
  <c r="BC80" i="3" a="1"/>
  <c r="BC80" i="3" s="1"/>
  <c r="O84" i="3"/>
  <c r="P84" i="3"/>
  <c r="BH51" i="3"/>
  <c r="BI51" i="3"/>
  <c r="BD26" i="3" a="1"/>
  <c r="BD26" i="3" s="1"/>
  <c r="BN26" i="3" s="1" a="1"/>
  <c r="BN26" i="3" s="1"/>
  <c r="X26" i="6" s="1"/>
  <c r="AG26" i="6" s="1"/>
  <c r="Y26" i="7" s="1" a="1"/>
  <c r="Y26" i="7" s="1"/>
  <c r="BC26" i="3" a="1"/>
  <c r="BC26" i="3" s="1"/>
  <c r="BE26" i="3" a="1"/>
  <c r="BE26" i="3" s="1"/>
  <c r="BH80" i="3"/>
  <c r="BI80" i="3"/>
  <c r="BH10" i="3"/>
  <c r="BI10" i="3"/>
  <c r="BC89" i="3" a="1"/>
  <c r="BC89" i="3" s="1"/>
  <c r="BD89" i="3" a="1"/>
  <c r="BD89" i="3" s="1"/>
  <c r="BN89" i="3" s="1" a="1"/>
  <c r="BN89" i="3" s="1"/>
  <c r="W89" i="7" s="1" a="1"/>
  <c r="W89" i="7" s="1"/>
  <c r="BE89" i="3" a="1"/>
  <c r="BE89" i="3" s="1"/>
  <c r="BI50" i="3"/>
  <c r="BH50" i="3"/>
  <c r="AQ62" i="3"/>
  <c r="AP62" i="3"/>
  <c r="BH66" i="3"/>
  <c r="BI66" i="3"/>
  <c r="AP71" i="3"/>
  <c r="AQ71" i="3"/>
  <c r="BH67" i="3"/>
  <c r="BI67" i="3"/>
  <c r="BI15" i="3"/>
  <c r="BH15" i="3"/>
  <c r="BD48" i="3" a="1"/>
  <c r="BD48" i="3" s="1"/>
  <c r="BN48" i="3" s="1" a="1"/>
  <c r="BN48" i="3" s="1"/>
  <c r="W48" i="7" s="1" a="1"/>
  <c r="W48" i="7" s="1"/>
  <c r="BC48" i="3" a="1"/>
  <c r="BC48" i="3" s="1"/>
  <c r="BE48" i="3" a="1"/>
  <c r="BE48" i="3" s="1"/>
  <c r="AV45" i="3" a="1"/>
  <c r="AV45" i="3" s="1"/>
  <c r="V45" i="6" s="1"/>
  <c r="AE45" i="6" s="1"/>
  <c r="R45" i="7" s="1" a="1"/>
  <c r="R45" i="7" s="1"/>
  <c r="BH81" i="3"/>
  <c r="BI81" i="3"/>
  <c r="BD12" i="3" a="1"/>
  <c r="BD12" i="3" s="1"/>
  <c r="BN12" i="3" s="1" a="1"/>
  <c r="BN12" i="3" s="1"/>
  <c r="X12" i="6" s="1"/>
  <c r="AG12" i="6" s="1"/>
  <c r="Y12" i="7" s="1" a="1"/>
  <c r="Y12" i="7" s="1"/>
  <c r="BC12" i="3" a="1"/>
  <c r="BC12" i="3" s="1"/>
  <c r="BE12" i="3" a="1"/>
  <c r="BE12" i="3" s="1"/>
  <c r="AP77" i="3"/>
  <c r="AQ77" i="3"/>
  <c r="BH32" i="3"/>
  <c r="BI32" i="3"/>
  <c r="BH45" i="3"/>
  <c r="BI45" i="3"/>
  <c r="BE35" i="3" a="1"/>
  <c r="BE35" i="3" s="1"/>
  <c r="BC35" i="3" a="1"/>
  <c r="BC35" i="3" s="1"/>
  <c r="BD35" i="3" a="1"/>
  <c r="BD35" i="3" s="1"/>
  <c r="BN35" i="3" s="1" a="1"/>
  <c r="BN35" i="3" s="1"/>
  <c r="W35" i="7" s="1" a="1"/>
  <c r="W35" i="7" s="1"/>
  <c r="P26" i="3"/>
  <c r="O26" i="3"/>
  <c r="AL98" i="3" a="1"/>
  <c r="AL98" i="3" s="1"/>
  <c r="AV98" i="3" s="1" a="1"/>
  <c r="AV98" i="3" s="1"/>
  <c r="P98" i="7" s="1" a="1"/>
  <c r="P98" i="7" s="1"/>
  <c r="AK98" i="3" a="1"/>
  <c r="AK98" i="3" s="1"/>
  <c r="AM98" i="3" a="1"/>
  <c r="AM98" i="3" s="1"/>
  <c r="AP92" i="3"/>
  <c r="AQ92" i="3"/>
  <c r="O77" i="3"/>
  <c r="P77" i="3"/>
  <c r="O72" i="3"/>
  <c r="P72" i="3"/>
  <c r="P42" i="3"/>
  <c r="O42" i="3"/>
  <c r="O35" i="3"/>
  <c r="P35" i="3"/>
  <c r="AQ12" i="3"/>
  <c r="AP12" i="3"/>
  <c r="BC83" i="3" a="1"/>
  <c r="BC83" i="3" s="1"/>
  <c r="BE83" i="3" a="1"/>
  <c r="BE83" i="3" s="1"/>
  <c r="BD83" i="3" a="1"/>
  <c r="BD83" i="3" s="1"/>
  <c r="BN83" i="3" s="1" a="1"/>
  <c r="BN83" i="3" s="1"/>
  <c r="X83" i="6" s="1"/>
  <c r="AG83" i="6" s="1"/>
  <c r="Y83" i="7" s="1" a="1"/>
  <c r="Y83" i="7" s="1"/>
  <c r="BH89" i="3"/>
  <c r="BI89" i="3"/>
  <c r="AQ87" i="3"/>
  <c r="AP87" i="3"/>
  <c r="O43" i="3"/>
  <c r="P43" i="3"/>
  <c r="AM12" i="3" a="1"/>
  <c r="AM12" i="3" s="1"/>
  <c r="AK12" i="3" a="1"/>
  <c r="AK12" i="3" s="1"/>
  <c r="AL12" i="3" a="1"/>
  <c r="AL12" i="3" s="1"/>
  <c r="AV12" i="3" s="1" a="1"/>
  <c r="AV12" i="3" s="1"/>
  <c r="V12" i="6" s="1"/>
  <c r="AE12" i="6" s="1"/>
  <c r="R12" i="7" s="1" a="1"/>
  <c r="R12" i="7" s="1"/>
  <c r="AL23" i="3" a="1"/>
  <c r="AL23" i="3" s="1"/>
  <c r="AV23" i="3" s="1" a="1"/>
  <c r="AV23" i="3" s="1"/>
  <c r="P23" i="7" s="1" a="1"/>
  <c r="P23" i="7" s="1"/>
  <c r="AK23" i="3" a="1"/>
  <c r="AK23" i="3" s="1"/>
  <c r="AM23" i="3" a="1"/>
  <c r="AM23" i="3" s="1"/>
  <c r="BI26" i="3"/>
  <c r="BH26" i="3"/>
  <c r="K12" i="3" a="1"/>
  <c r="K12" i="3" s="1"/>
  <c r="W12" i="3" s="1" a="1"/>
  <c r="W12" i="3" s="1"/>
  <c r="R12" i="6" s="1"/>
  <c r="AA12" i="6" s="1"/>
  <c r="I12" i="7" s="1" a="1"/>
  <c r="I12" i="7" s="1"/>
  <c r="L12" i="3" a="1"/>
  <c r="L12" i="3" s="1"/>
  <c r="AD12" i="3" s="1" a="1"/>
  <c r="AD12" i="3" s="1"/>
  <c r="J12" i="3" a="1"/>
  <c r="J12" i="3" s="1"/>
  <c r="BH91" i="3"/>
  <c r="BI91" i="3"/>
  <c r="J47" i="3" a="1"/>
  <c r="J47" i="3" s="1"/>
  <c r="K47" i="3" a="1"/>
  <c r="K47" i="3" s="1"/>
  <c r="W47" i="3" s="1" a="1"/>
  <c r="W47" i="3" s="1"/>
  <c r="R47" i="6" s="1"/>
  <c r="AA47" i="6" s="1"/>
  <c r="I47" i="7" s="1" a="1"/>
  <c r="I47" i="7" s="1"/>
  <c r="L47" i="3" a="1"/>
  <c r="L47" i="3" s="1"/>
  <c r="AD47" i="3" s="1" a="1"/>
  <c r="AD47" i="3" s="1"/>
  <c r="J43" i="3" a="1"/>
  <c r="J43" i="3" s="1"/>
  <c r="L43" i="3" a="1"/>
  <c r="L43" i="3" s="1"/>
  <c r="AD43" i="3" s="1" a="1"/>
  <c r="AD43" i="3" s="1"/>
  <c r="K43" i="3" a="1"/>
  <c r="K43" i="3" s="1"/>
  <c r="W43" i="3" s="1" a="1"/>
  <c r="W43" i="3" s="1"/>
  <c r="R43" i="6" s="1"/>
  <c r="AA43" i="6" s="1"/>
  <c r="I43" i="7" s="1" a="1"/>
  <c r="I43" i="7" s="1"/>
  <c r="BN32" i="3" a="1"/>
  <c r="BN32" i="3" s="1"/>
  <c r="X32" i="6" s="1"/>
  <c r="AG32" i="6" s="1"/>
  <c r="Y32" i="7" s="1" a="1"/>
  <c r="Y32" i="7" s="1"/>
  <c r="L62" i="3" a="1"/>
  <c r="L62" i="3" s="1"/>
  <c r="AD62" i="3" s="1" a="1"/>
  <c r="AD62" i="3" s="1"/>
  <c r="K62" i="3" a="1"/>
  <c r="K62" i="3" s="1"/>
  <c r="W62" i="3" s="1" a="1"/>
  <c r="W62" i="3" s="1"/>
  <c r="R62" i="6" s="1"/>
  <c r="AA62" i="6" s="1"/>
  <c r="I62" i="7" s="1" a="1"/>
  <c r="I62" i="7" s="1"/>
  <c r="J62" i="3" a="1"/>
  <c r="J62" i="3" s="1"/>
  <c r="BG62" i="3" s="1" a="1"/>
  <c r="BG62" i="3" s="1"/>
  <c r="AQ95" i="3"/>
  <c r="AP95" i="3"/>
  <c r="O13" i="3"/>
  <c r="P13" i="3"/>
  <c r="BH83" i="3"/>
  <c r="BI83" i="3"/>
  <c r="AP66" i="3"/>
  <c r="AQ66" i="3"/>
  <c r="P74" i="3"/>
  <c r="O74" i="3"/>
  <c r="AP23" i="3"/>
  <c r="AQ23" i="3"/>
  <c r="AQ83" i="3"/>
  <c r="AP83" i="3"/>
  <c r="BC69" i="3" a="1"/>
  <c r="BC69" i="3" s="1"/>
  <c r="BE69" i="3" a="1"/>
  <c r="BE69" i="3" s="1"/>
  <c r="BD69" i="3" a="1"/>
  <c r="BD69" i="3" s="1"/>
  <c r="BN69" i="3" s="1" a="1"/>
  <c r="BN69" i="3" s="1"/>
  <c r="X69" i="6" s="1"/>
  <c r="AG69" i="6" s="1"/>
  <c r="Y69" i="7" s="1" a="1"/>
  <c r="Y69" i="7" s="1"/>
  <c r="O32" i="3"/>
  <c r="P32" i="3"/>
  <c r="BE95" i="3" a="1"/>
  <c r="BE95" i="3" s="1"/>
  <c r="BC95" i="3" a="1"/>
  <c r="BC95" i="3" s="1"/>
  <c r="BD95" i="3" a="1"/>
  <c r="BD95" i="3" s="1"/>
  <c r="BN95" i="3" s="1" a="1"/>
  <c r="BN95" i="3" s="1"/>
  <c r="X95" i="6" s="1"/>
  <c r="AG95" i="6" s="1"/>
  <c r="Y95" i="7" s="1" a="1"/>
  <c r="Y95" i="7" s="1"/>
  <c r="AL30" i="3" a="1"/>
  <c r="AL30" i="3" s="1"/>
  <c r="AV30" i="3" s="1" a="1"/>
  <c r="AV30" i="3" s="1"/>
  <c r="P30" i="7" s="1" a="1"/>
  <c r="P30" i="7" s="1"/>
  <c r="AM30" i="3" a="1"/>
  <c r="AM30" i="3" s="1"/>
  <c r="AK30" i="3" a="1"/>
  <c r="AK30" i="3" s="1"/>
  <c r="BC43" i="3" a="1"/>
  <c r="BC43" i="3" s="1"/>
  <c r="BE43" i="3" a="1"/>
  <c r="BE43" i="3" s="1"/>
  <c r="BD43" i="3" a="1"/>
  <c r="BD43" i="3" s="1"/>
  <c r="BN43" i="3" s="1" a="1"/>
  <c r="BN43" i="3" s="1"/>
  <c r="X43" i="6" s="1"/>
  <c r="AG43" i="6" s="1"/>
  <c r="Y43" i="7" s="1" a="1"/>
  <c r="Y43" i="7" s="1"/>
  <c r="AP28" i="3"/>
  <c r="AQ28" i="3"/>
  <c r="BE20" i="3" a="1"/>
  <c r="BE20" i="3" s="1"/>
  <c r="BC20" i="3" a="1"/>
  <c r="BC20" i="3" s="1"/>
  <c r="BD20" i="3" a="1"/>
  <c r="BD20" i="3" s="1"/>
  <c r="BN20" i="3" s="1" a="1"/>
  <c r="BN20" i="3" s="1"/>
  <c r="X20" i="6" s="1"/>
  <c r="AG20" i="6" s="1"/>
  <c r="Y20" i="7" s="1" a="1"/>
  <c r="Y20" i="7" s="1"/>
  <c r="O67" i="3"/>
  <c r="P67" i="3"/>
  <c r="AP48" i="3"/>
  <c r="AQ48" i="3"/>
  <c r="O51" i="3"/>
  <c r="P51" i="3"/>
  <c r="K26" i="3" a="1"/>
  <c r="K26" i="3" s="1"/>
  <c r="W26" i="3" s="1" a="1"/>
  <c r="W26" i="3" s="1"/>
  <c r="R26" i="6" s="1"/>
  <c r="AA26" i="6" s="1"/>
  <c r="I26" i="7" s="1" a="1"/>
  <c r="I26" i="7" s="1"/>
  <c r="J26" i="3" a="1"/>
  <c r="J26" i="3" s="1"/>
  <c r="L26" i="3" a="1"/>
  <c r="L26" i="3" s="1"/>
  <c r="AD26" i="3" s="1" a="1"/>
  <c r="AD26" i="3" s="1"/>
  <c r="BH98" i="3"/>
  <c r="BI98" i="3"/>
  <c r="O80" i="3"/>
  <c r="P80" i="3"/>
  <c r="BI74" i="3"/>
  <c r="BH74" i="3"/>
  <c r="AP39" i="3"/>
  <c r="AQ39" i="3"/>
  <c r="P30" i="3"/>
  <c r="O30" i="3"/>
  <c r="BN77" i="3" a="1"/>
  <c r="BN77" i="3" s="1"/>
  <c r="X77" i="6" s="1"/>
  <c r="AG77" i="6" s="1"/>
  <c r="Y77" i="7" s="1" a="1"/>
  <c r="Y77" i="7" s="1"/>
  <c r="BH39" i="3"/>
  <c r="BI39" i="3"/>
  <c r="AK47" i="3" a="1"/>
  <c r="AK47" i="3" s="1"/>
  <c r="AM47" i="3" a="1"/>
  <c r="AM47" i="3" s="1"/>
  <c r="AL47" i="3" a="1"/>
  <c r="AL47" i="3" s="1"/>
  <c r="AV47" i="3" s="1" a="1"/>
  <c r="AV47" i="3" s="1"/>
  <c r="V47" i="6" s="1"/>
  <c r="AE47" i="6" s="1"/>
  <c r="R47" i="7" s="1" a="1"/>
  <c r="R47" i="7" s="1"/>
  <c r="P23" i="3"/>
  <c r="O23" i="3"/>
  <c r="AK27" i="3" a="1"/>
  <c r="AK27" i="3" s="1"/>
  <c r="AM27" i="3" a="1"/>
  <c r="AM27" i="3" s="1"/>
  <c r="AL27" i="3" a="1"/>
  <c r="AL27" i="3" s="1"/>
  <c r="AV27" i="3" s="1" a="1"/>
  <c r="AV27" i="3" s="1"/>
  <c r="V27" i="6" s="1"/>
  <c r="AE27" i="6" s="1"/>
  <c r="R27" i="7" s="1" a="1"/>
  <c r="R27" i="7" s="1"/>
  <c r="P15" i="3"/>
  <c r="O15" i="3"/>
  <c r="AQ50" i="3"/>
  <c r="AP50" i="3"/>
  <c r="BD30" i="3" a="1"/>
  <c r="BD30" i="3" s="1"/>
  <c r="BN30" i="3" s="1" a="1"/>
  <c r="BN30" i="3" s="1"/>
  <c r="X30" i="6" s="1"/>
  <c r="AG30" i="6" s="1"/>
  <c r="Y30" i="7" s="1" a="1"/>
  <c r="Y30" i="7" s="1"/>
  <c r="BC30" i="3" a="1"/>
  <c r="BC30" i="3" s="1"/>
  <c r="BE30" i="3" a="1"/>
  <c r="BE30" i="3" s="1"/>
  <c r="O20" i="3"/>
  <c r="P20" i="3"/>
  <c r="K66" i="3" a="1"/>
  <c r="K66" i="3" s="1"/>
  <c r="W66" i="3" s="1" a="1"/>
  <c r="W66" i="3" s="1"/>
  <c r="R66" i="6" s="1"/>
  <c r="AA66" i="6" s="1"/>
  <c r="I66" i="7" s="1" a="1"/>
  <c r="I66" i="7" s="1"/>
  <c r="L66" i="3" a="1"/>
  <c r="L66" i="3" s="1"/>
  <c r="AD66" i="3" s="1" a="1"/>
  <c r="AD66" i="3" s="1"/>
  <c r="J66" i="3" a="1"/>
  <c r="J66" i="3" s="1"/>
  <c r="BG66" i="3" s="1" a="1"/>
  <c r="BG66" i="3" s="1"/>
  <c r="W94" i="3" a="1"/>
  <c r="W94" i="3" s="1"/>
  <c r="R94" i="6" s="1"/>
  <c r="AA94" i="6" s="1"/>
  <c r="I94" i="7" s="1" a="1"/>
  <c r="I94" i="7" s="1"/>
  <c r="BI95" i="3"/>
  <c r="BH95" i="3"/>
  <c r="BD88" i="3" a="1"/>
  <c r="BD88" i="3" s="1"/>
  <c r="BN88" i="3" s="1" a="1"/>
  <c r="BN88" i="3" s="1"/>
  <c r="W88" i="7" s="1" a="1"/>
  <c r="W88" i="7" s="1"/>
  <c r="BC88" i="3" a="1"/>
  <c r="BC88" i="3" s="1"/>
  <c r="BE88" i="3" a="1"/>
  <c r="BE88" i="3" s="1"/>
  <c r="O59" i="3"/>
  <c r="P59" i="3"/>
  <c r="K30" i="3" a="1"/>
  <c r="K30" i="3" s="1"/>
  <c r="W30" i="3" s="1" a="1"/>
  <c r="W30" i="3" s="1"/>
  <c r="R30" i="6" s="1"/>
  <c r="AA30" i="6" s="1"/>
  <c r="I30" i="7" s="1" a="1"/>
  <c r="I30" i="7" s="1"/>
  <c r="L30" i="3" a="1"/>
  <c r="L30" i="3" s="1"/>
  <c r="AD30" i="3" s="1" a="1"/>
  <c r="AD30" i="3" s="1"/>
  <c r="J30" i="3" a="1"/>
  <c r="J30" i="3" s="1"/>
  <c r="AM66" i="3" a="1"/>
  <c r="AM66" i="3" s="1"/>
  <c r="AK66" i="3" a="1"/>
  <c r="AK66" i="3" s="1"/>
  <c r="AL66" i="3" a="1"/>
  <c r="AL66" i="3" s="1"/>
  <c r="AV66" i="3" s="1" a="1"/>
  <c r="AV66" i="3" s="1"/>
  <c r="P66" i="7" s="1" a="1"/>
  <c r="P66" i="7" s="1"/>
  <c r="O16" i="3"/>
  <c r="P16" i="3"/>
  <c r="BE87" i="3" a="1"/>
  <c r="BE87" i="3" s="1"/>
  <c r="BD87" i="3" a="1"/>
  <c r="BD87" i="3" s="1"/>
  <c r="BN87" i="3" s="1" a="1"/>
  <c r="BN87" i="3" s="1"/>
  <c r="X87" i="6" s="1"/>
  <c r="AG87" i="6" s="1"/>
  <c r="Y87" i="7" s="1" a="1"/>
  <c r="Y87" i="7" s="1"/>
  <c r="BC87" i="3" a="1"/>
  <c r="BC87" i="3" s="1"/>
  <c r="O55" i="3"/>
  <c r="P55" i="3"/>
  <c r="O10" i="3"/>
  <c r="P10" i="3"/>
  <c r="BH84" i="3"/>
  <c r="BI84" i="3"/>
  <c r="BI48" i="3"/>
  <c r="BH48" i="3"/>
  <c r="BH55" i="3"/>
  <c r="BI55" i="3"/>
  <c r="AM42" i="3" a="1"/>
  <c r="AM42" i="3" s="1"/>
  <c r="AL42" i="3" a="1"/>
  <c r="AL42" i="3" s="1"/>
  <c r="AV42" i="3" s="1" a="1"/>
  <c r="AV42" i="3" s="1"/>
  <c r="P42" i="7" s="1" a="1"/>
  <c r="P42" i="7" s="1"/>
  <c r="AK42" i="3" a="1"/>
  <c r="AK42" i="3" s="1"/>
  <c r="O62" i="3"/>
  <c r="P62" i="3"/>
  <c r="AP74" i="3"/>
  <c r="AQ74" i="3"/>
  <c r="O24" i="3"/>
  <c r="P24" i="3"/>
  <c r="AP15" i="3"/>
  <c r="AQ15" i="3"/>
  <c r="AL83" i="3" a="1"/>
  <c r="AL83" i="3" s="1"/>
  <c r="AV83" i="3" s="1" a="1"/>
  <c r="AV83" i="3" s="1"/>
  <c r="V83" i="6" s="1"/>
  <c r="AE83" i="6" s="1"/>
  <c r="R83" i="7" s="1" a="1"/>
  <c r="R83" i="7" s="1"/>
  <c r="AK83" i="3" a="1"/>
  <c r="AK83" i="3" s="1"/>
  <c r="AM83" i="3" a="1"/>
  <c r="AM83" i="3" s="1"/>
  <c r="BH27" i="3"/>
  <c r="BI27" i="3"/>
  <c r="BH75" i="3"/>
  <c r="BI75" i="3"/>
  <c r="P47" i="3"/>
  <c r="O47" i="3"/>
  <c r="BH28" i="3"/>
  <c r="BI28" i="3"/>
  <c r="AQ10" i="3"/>
  <c r="AP10" i="3"/>
  <c r="K91" i="3" a="1"/>
  <c r="K91" i="3" s="1"/>
  <c r="W91" i="3" s="1" a="1"/>
  <c r="W91" i="3" s="1"/>
  <c r="R91" i="6" s="1"/>
  <c r="AA91" i="6" s="1"/>
  <c r="I91" i="7" s="1" a="1"/>
  <c r="I91" i="7" s="1"/>
  <c r="L91" i="3" a="1"/>
  <c r="L91" i="3" s="1"/>
  <c r="AD91" i="3" s="1" a="1"/>
  <c r="AD91" i="3" s="1"/>
  <c r="J91" i="3" a="1"/>
  <c r="J91" i="3" s="1"/>
  <c r="BV91" i="3" s="1" a="1"/>
  <c r="BV91" i="3" s="1"/>
  <c r="BC84" i="3" a="1"/>
  <c r="BC84" i="3" s="1"/>
  <c r="BE84" i="3" a="1"/>
  <c r="BE84" i="3" s="1"/>
  <c r="BD84" i="3" a="1"/>
  <c r="BD84" i="3" s="1"/>
  <c r="BN84" i="3" s="1" a="1"/>
  <c r="BN84" i="3" s="1"/>
  <c r="X84" i="6" s="1"/>
  <c r="AG84" i="6" s="1"/>
  <c r="Y84" i="7" s="1" a="1"/>
  <c r="Y84" i="7" s="1"/>
  <c r="AM62" i="3" a="1"/>
  <c r="AM62" i="3" s="1"/>
  <c r="AL62" i="3" a="1"/>
  <c r="AL62" i="3" s="1"/>
  <c r="AV62" i="3" s="1" a="1"/>
  <c r="AV62" i="3" s="1"/>
  <c r="V62" i="6" s="1"/>
  <c r="AE62" i="6" s="1"/>
  <c r="R62" i="7" s="1" a="1"/>
  <c r="R62" i="7" s="1"/>
  <c r="AK62" i="3" a="1"/>
  <c r="AK62" i="3" s="1"/>
  <c r="BI61" i="3"/>
  <c r="BH61" i="3"/>
  <c r="BE55" i="3" a="1"/>
  <c r="BE55" i="3" s="1"/>
  <c r="BC55" i="3" a="1"/>
  <c r="BC55" i="3" s="1"/>
  <c r="BD55" i="3" a="1"/>
  <c r="BD55" i="3" s="1"/>
  <c r="BN55" i="3" s="1" a="1"/>
  <c r="BN55" i="3" s="1"/>
  <c r="W55" i="7" s="1" a="1"/>
  <c r="W55" i="7" s="1"/>
  <c r="BE39" i="3" a="1"/>
  <c r="BE39" i="3" s="1"/>
  <c r="BD39" i="3" a="1"/>
  <c r="BD39" i="3" s="1"/>
  <c r="BN39" i="3" s="1" a="1"/>
  <c r="BN39" i="3" s="1"/>
  <c r="X39" i="6" s="1"/>
  <c r="AG39" i="6" s="1"/>
  <c r="Y39" i="7" s="1" a="1"/>
  <c r="Y39" i="7" s="1"/>
  <c r="BC39" i="3" a="1"/>
  <c r="BC39" i="3" s="1"/>
  <c r="BH43" i="3"/>
  <c r="BI43" i="3"/>
  <c r="AQ26" i="3"/>
  <c r="AP26" i="3"/>
  <c r="BH20" i="3"/>
  <c r="BI20" i="3"/>
  <c r="AQ30" i="3"/>
  <c r="AP30" i="3"/>
  <c r="BH23" i="3"/>
  <c r="BI23" i="3"/>
  <c r="BH16" i="3"/>
  <c r="BI16" i="3"/>
  <c r="S16" i="8" s="1" a="1"/>
  <c r="S16" i="8" s="1"/>
  <c r="L13" i="3" a="1"/>
  <c r="L13" i="3" s="1"/>
  <c r="AD13" i="3" s="1" a="1"/>
  <c r="AD13" i="3" s="1"/>
  <c r="J13" i="3" a="1"/>
  <c r="J13" i="3" s="1"/>
  <c r="BV13" i="3" s="1" a="1"/>
  <c r="BV13" i="3" s="1"/>
  <c r="K13" i="3" a="1"/>
  <c r="K13" i="3" s="1"/>
  <c r="W13" i="3" s="1" a="1"/>
  <c r="W13" i="3" s="1"/>
  <c r="R13" i="6" s="1"/>
  <c r="AA13" i="6" s="1"/>
  <c r="I13" i="7" s="1" a="1"/>
  <c r="I13" i="7" s="1"/>
  <c r="BH88" i="3"/>
  <c r="BI88" i="3"/>
  <c r="BH72" i="3"/>
  <c r="BI72" i="3"/>
  <c r="AP32" i="3"/>
  <c r="AQ32" i="3"/>
  <c r="BH87" i="3"/>
  <c r="BI87" i="3"/>
  <c r="BE50" i="3" a="1"/>
  <c r="BE50" i="3" s="1"/>
  <c r="BC50" i="3" a="1"/>
  <c r="BC50" i="3" s="1"/>
  <c r="BD50" i="3" a="1"/>
  <c r="BD50" i="3" s="1"/>
  <c r="BN50" i="3" s="1" a="1"/>
  <c r="BN50" i="3" s="1"/>
  <c r="X50" i="6" s="1"/>
  <c r="AG50" i="6" s="1"/>
  <c r="Y50" i="7" s="1" a="1"/>
  <c r="Y50" i="7" s="1"/>
  <c r="BH35" i="3"/>
  <c r="BI35" i="3"/>
  <c r="AP16" i="3"/>
  <c r="AQ16" i="3"/>
  <c r="P12" i="3"/>
  <c r="O12" i="3"/>
  <c r="C8" i="16"/>
  <c r="E15" i="16"/>
  <c r="E12" i="16"/>
  <c r="G15" i="16"/>
  <c r="E11" i="16"/>
  <c r="C11" i="16"/>
  <c r="E10" i="16"/>
  <c r="G11" i="16"/>
  <c r="G12" i="16"/>
  <c r="I10" i="16"/>
  <c r="I11" i="16"/>
  <c r="C12" i="16"/>
  <c r="G10" i="16"/>
  <c r="C10" i="16"/>
  <c r="C15" i="16"/>
  <c r="G6" i="14" a="1"/>
  <c r="G6" i="14" s="1"/>
  <c r="L6" i="14" a="1"/>
  <c r="L6" i="14" s="1"/>
  <c r="BP6" i="6"/>
  <c r="BQ6" i="6" s="1"/>
  <c r="R6" i="14" s="1" a="1"/>
  <c r="R6" i="14" s="1"/>
  <c r="BR6" i="6"/>
  <c r="BS6" i="6" s="1"/>
  <c r="W6" i="14" s="1" a="1"/>
  <c r="W6" i="14" s="1"/>
  <c r="AN6" i="6"/>
  <c r="AO6" i="5" a="1"/>
  <c r="AO6" i="5" s="1"/>
  <c r="AN6" i="5" a="1"/>
  <c r="AN6" i="5" s="1"/>
  <c r="BF6" i="5" a="1"/>
  <c r="BF6" i="5" s="1"/>
  <c r="BV6" i="5" a="1"/>
  <c r="BV6" i="5" s="1"/>
  <c r="BC6" i="12" s="1" a="1"/>
  <c r="BC6" i="12" s="1"/>
  <c r="BU6" i="5" a="1"/>
  <c r="BU6" i="5" s="1"/>
  <c r="AO6" i="12" s="1" a="1"/>
  <c r="AO6" i="12" s="1"/>
  <c r="BG6" i="5" a="1"/>
  <c r="BG6" i="5" s="1"/>
  <c r="N6" i="5" a="1"/>
  <c r="N6" i="5" s="1"/>
  <c r="M6" i="5" a="1"/>
  <c r="M6" i="5" s="1"/>
  <c r="E14" i="13"/>
  <c r="E10" i="13"/>
  <c r="I8" i="13"/>
  <c r="G14" i="13"/>
  <c r="G10" i="13"/>
  <c r="E8" i="13"/>
  <c r="I14" i="13"/>
  <c r="I10" i="13"/>
  <c r="C8" i="13"/>
  <c r="G9" i="13"/>
  <c r="C13" i="13"/>
  <c r="C15" i="13"/>
  <c r="I9" i="13"/>
  <c r="E13" i="13"/>
  <c r="E15" i="13"/>
  <c r="C9" i="13"/>
  <c r="I13" i="13"/>
  <c r="G15" i="13"/>
  <c r="E9" i="13"/>
  <c r="G13" i="13"/>
  <c r="I15" i="13"/>
  <c r="C14" i="13"/>
  <c r="C10" i="13"/>
  <c r="G8" i="13"/>
  <c r="V6" i="5"/>
  <c r="O6" i="5"/>
  <c r="BI6" i="5"/>
  <c r="AS6" i="5"/>
  <c r="AM6" i="5" a="1"/>
  <c r="AM6" i="5" s="1"/>
  <c r="AW6" i="5" s="1"/>
  <c r="AL6" i="5" a="1"/>
  <c r="AL6" i="5" s="1"/>
  <c r="AV6" i="5" s="1" a="1"/>
  <c r="AV6" i="5" s="1"/>
  <c r="BD6" i="5" a="1"/>
  <c r="BD6" i="5" s="1"/>
  <c r="BE6" i="5" a="1"/>
  <c r="BE6" i="5" s="1"/>
  <c r="BO6" i="5" s="1"/>
  <c r="K6" i="5" a="1"/>
  <c r="K6" i="5" s="1"/>
  <c r="AE6" i="5" s="1"/>
  <c r="L6" i="5" a="1"/>
  <c r="L6" i="5" s="1"/>
  <c r="AD6" i="5" s="1" a="1"/>
  <c r="AD6" i="5" s="1"/>
  <c r="Q6" i="5"/>
  <c r="P6" i="5"/>
  <c r="AQ6" i="5"/>
  <c r="AA6" i="5"/>
  <c r="AP6" i="5"/>
  <c r="R6" i="5"/>
  <c r="T6" i="5"/>
  <c r="BK6" i="5"/>
  <c r="BS6" i="8" a="1"/>
  <c r="BS6" i="8" s="1"/>
  <c r="BB6" i="8" a="1"/>
  <c r="BB6" i="8" s="1"/>
  <c r="AR6" i="8" a="1"/>
  <c r="AR6" i="8" s="1"/>
  <c r="AK6" i="8" a="1"/>
  <c r="AK6" i="8" s="1"/>
  <c r="AA6" i="8" a="1"/>
  <c r="AA6" i="8" s="1"/>
  <c r="J6" i="8" a="1"/>
  <c r="J6" i="8" s="1"/>
  <c r="BI6" i="8" a="1"/>
  <c r="BI6" i="8" s="1"/>
  <c r="T6" i="8" a="1"/>
  <c r="T6" i="8" s="1"/>
  <c r="BU6" i="8" a="1"/>
  <c r="BU6" i="8" s="1"/>
  <c r="AP6" i="8" a="1"/>
  <c r="AP6" i="8" s="1"/>
  <c r="AM6" i="8" a="1"/>
  <c r="AM6" i="8" s="1"/>
  <c r="Y6" i="8" a="1"/>
  <c r="Y6" i="8" s="1"/>
  <c r="BG6" i="8" a="1"/>
  <c r="BG6" i="8" s="1"/>
  <c r="V6" i="8" a="1"/>
  <c r="V6" i="8" s="1"/>
  <c r="H6" i="8" a="1"/>
  <c r="H6" i="8" s="1"/>
  <c r="BD6" i="8" a="1"/>
  <c r="BD6" i="8" s="1"/>
  <c r="BQ6" i="8" a="1"/>
  <c r="BQ6" i="8" s="1"/>
  <c r="R6" i="8" a="1"/>
  <c r="R6" i="8" s="1"/>
  <c r="AC6" i="8" a="1"/>
  <c r="AC6" i="8" s="1"/>
  <c r="AZ6" i="8" a="1"/>
  <c r="AZ6" i="8" s="1"/>
  <c r="AT6" i="8" a="1"/>
  <c r="AT6" i="8" s="1"/>
  <c r="BK6" i="8" a="1"/>
  <c r="BK6" i="8" s="1"/>
  <c r="L6" i="8" a="1"/>
  <c r="L6" i="8" s="1"/>
  <c r="AI6" i="8" a="1"/>
  <c r="AI6" i="8" s="1"/>
  <c r="Z6" i="6"/>
  <c r="F15" i="13" a="1"/>
  <c r="C9" i="9" a="1"/>
  <c r="G15" i="9" a="1"/>
  <c r="F8" i="13" a="1"/>
  <c r="E10" i="9" a="1"/>
  <c r="I9" i="9" a="1"/>
  <c r="C14" i="9" a="1"/>
  <c r="I8" i="9" a="1"/>
  <c r="I14" i="9" a="1"/>
  <c r="E9" i="9" a="1"/>
  <c r="G14" i="9" a="1"/>
  <c r="E13" i="9" a="1"/>
  <c r="I15" i="9" a="1"/>
  <c r="G9" i="9" a="1"/>
  <c r="E8" i="9" a="1"/>
  <c r="E15" i="9" a="1"/>
  <c r="C10" i="9" a="1"/>
  <c r="I13" i="9" a="1"/>
  <c r="G10" i="9" a="1"/>
  <c r="C15" i="9" a="1"/>
  <c r="C13" i="9" a="1"/>
  <c r="G8" i="9" a="1"/>
  <c r="G13" i="9" a="1"/>
  <c r="C8" i="9" a="1"/>
  <c r="E14" i="9" a="1"/>
  <c r="I10" i="9" a="1"/>
  <c r="U8" i="8" l="1" a="1"/>
  <c r="U8" i="8" s="1"/>
  <c r="AV9" i="6"/>
  <c r="BE9" i="6" s="1"/>
  <c r="AE9" i="11" s="1" a="1"/>
  <c r="AE9" i="11" s="1"/>
  <c r="AL9" i="12" s="1" a="1"/>
  <c r="AL9" i="12" s="1"/>
  <c r="S7" i="12" a="1"/>
  <c r="S7" i="12" s="1"/>
  <c r="AN9" i="3" a="1"/>
  <c r="AN9" i="3" s="1"/>
  <c r="V7" i="6"/>
  <c r="AE7" i="6" s="1"/>
  <c r="R7" i="7" s="1" a="1"/>
  <c r="R7" i="7" s="1"/>
  <c r="AB7" i="8" s="1" a="1"/>
  <c r="AB7" i="8" s="1"/>
  <c r="Q7" i="7" a="1"/>
  <c r="Q7" i="7" s="1"/>
  <c r="Q7" i="8" s="1" a="1"/>
  <c r="Q7" i="8" s="1"/>
  <c r="P7" i="7" a="1"/>
  <c r="P7" i="7" s="1"/>
  <c r="K7" i="8" s="1" a="1"/>
  <c r="K7" i="8" s="1"/>
  <c r="Z9" i="11" a="1"/>
  <c r="Z9" i="11" s="1"/>
  <c r="AJ9" i="12" s="1" a="1"/>
  <c r="AJ9" i="12" s="1"/>
  <c r="I7" i="12" a="1"/>
  <c r="I7" i="12" s="1"/>
  <c r="AQ7" i="12" a="1"/>
  <c r="AQ7" i="12" s="1"/>
  <c r="X7" i="6"/>
  <c r="AG7" i="6" s="1"/>
  <c r="Y7" i="7" s="1" a="1"/>
  <c r="Y7" i="7" s="1"/>
  <c r="X7" i="7" a="1"/>
  <c r="X7" i="7" s="1"/>
  <c r="W7" i="7" a="1"/>
  <c r="W7" i="7" s="1"/>
  <c r="AQ7" i="8" s="1" a="1"/>
  <c r="AQ7" i="8" s="1"/>
  <c r="Y7" i="6"/>
  <c r="Z7" i="7" a="1"/>
  <c r="Z7" i="7" s="1"/>
  <c r="AJ7" i="8" s="1" a="1"/>
  <c r="AJ7" i="8" s="1"/>
  <c r="AL7" i="15" a="1"/>
  <c r="AL7" i="15" s="1"/>
  <c r="BP7" i="15" a="1"/>
  <c r="BP7" i="15" s="1"/>
  <c r="Z8" i="7" a="1"/>
  <c r="Z8" i="7" s="1"/>
  <c r="AB9" i="12" a="1"/>
  <c r="AB9" i="12" s="1"/>
  <c r="BJ9" i="12" a="1"/>
  <c r="BJ9" i="12" s="1"/>
  <c r="P9" i="8" a="1"/>
  <c r="P9" i="8" s="1"/>
  <c r="P9" i="7" a="1"/>
  <c r="P9" i="7" s="1"/>
  <c r="AS9" i="8" s="1" a="1"/>
  <c r="AS9" i="8" s="1"/>
  <c r="I9" i="8" a="1"/>
  <c r="I9" i="8" s="1"/>
  <c r="AQ9" i="6"/>
  <c r="AZ9" i="6" s="1"/>
  <c r="L9" i="11" s="1" a="1"/>
  <c r="L9" i="11" s="1"/>
  <c r="H9" i="11" a="1"/>
  <c r="H9" i="11" s="1"/>
  <c r="AW9" i="6"/>
  <c r="I9" i="11" s="1" a="1"/>
  <c r="I9" i="11" s="1"/>
  <c r="BL9" i="12" s="1" a="1"/>
  <c r="BL9" i="12" s="1"/>
  <c r="W9" i="6"/>
  <c r="AF9" i="6" s="1"/>
  <c r="S9" i="7" s="1" a="1"/>
  <c r="S9" i="7" s="1"/>
  <c r="Z9" i="8" a="1"/>
  <c r="Z9" i="8" s="1"/>
  <c r="BH9" i="8" a="1"/>
  <c r="BH9" i="8" s="1"/>
  <c r="AY9" i="12" a="1"/>
  <c r="AY9" i="12" s="1"/>
  <c r="Q9" i="7" a="1"/>
  <c r="Q9" i="7" s="1"/>
  <c r="Q9" i="8" s="1" a="1"/>
  <c r="Q9" i="8" s="1"/>
  <c r="AB9" i="8" a="1"/>
  <c r="AB9" i="8" s="1"/>
  <c r="N9" i="11" a="1"/>
  <c r="N9" i="11" s="1"/>
  <c r="AS9" i="6"/>
  <c r="BB9" i="6" s="1"/>
  <c r="S9" i="11" s="1" a="1"/>
  <c r="S9" i="11" s="1"/>
  <c r="AH9" i="12" s="1" a="1"/>
  <c r="AH9" i="12" s="1"/>
  <c r="X9" i="7" a="1"/>
  <c r="X9" i="7" s="1"/>
  <c r="S9" i="8" s="1" a="1"/>
  <c r="S9" i="8" s="1"/>
  <c r="AO8" i="8" a="1"/>
  <c r="AO8" i="8" s="1"/>
  <c r="W8" i="5" a="1"/>
  <c r="W8" i="5" s="1"/>
  <c r="AE8" i="5"/>
  <c r="AS8" i="6" s="1"/>
  <c r="BB8" i="6" s="1"/>
  <c r="S8" i="11" s="1" a="1"/>
  <c r="S8" i="11" s="1"/>
  <c r="Q8" i="7" a="1"/>
  <c r="Q8" i="7" s="1"/>
  <c r="AY8" i="8" s="1" a="1"/>
  <c r="AY8" i="8" s="1"/>
  <c r="N8" i="7" a="1"/>
  <c r="N8" i="7" s="1"/>
  <c r="U8" i="6"/>
  <c r="AD8" i="6" s="1"/>
  <c r="L8" i="7" s="1" a="1"/>
  <c r="L8" i="7" s="1"/>
  <c r="X8" i="8" a="1"/>
  <c r="X8" i="8" s="1"/>
  <c r="X8" i="6"/>
  <c r="AG8" i="6" s="1"/>
  <c r="Y8" i="7" s="1" a="1"/>
  <c r="Y8" i="7" s="1"/>
  <c r="AD8" i="5" a="1"/>
  <c r="AD8" i="5" s="1"/>
  <c r="X8" i="5"/>
  <c r="G7" i="8" a="1"/>
  <c r="G7" i="8" s="1"/>
  <c r="U7" i="15" a="1"/>
  <c r="U7" i="15" s="1"/>
  <c r="BT7" i="15" a="1"/>
  <c r="BT7" i="15" s="1"/>
  <c r="BC7" i="8" a="1"/>
  <c r="BC7" i="8" s="1"/>
  <c r="AL7" i="8" a="1"/>
  <c r="AL7" i="8" s="1"/>
  <c r="Y6" i="18"/>
  <c r="K75" i="8" a="1"/>
  <c r="K75" i="8" s="1"/>
  <c r="AS75" i="8" a="1"/>
  <c r="AS75" i="8" s="1"/>
  <c r="AO30" i="3" a="1"/>
  <c r="AO30" i="3" s="1"/>
  <c r="AN30" i="3" a="1"/>
  <c r="AN30" i="3" s="1"/>
  <c r="BF83" i="3" a="1"/>
  <c r="BF83" i="3" s="1"/>
  <c r="BG83" i="3" a="1"/>
  <c r="BG83" i="3" s="1"/>
  <c r="N35" i="3" a="1"/>
  <c r="N35" i="3" s="1"/>
  <c r="M35" i="3" a="1"/>
  <c r="M35" i="3" s="1"/>
  <c r="BF87" i="3" a="1"/>
  <c r="BF87" i="3" s="1"/>
  <c r="BG87" i="3" a="1"/>
  <c r="BG87" i="3" s="1"/>
  <c r="K63" i="8" a="1"/>
  <c r="K63" i="8" s="1"/>
  <c r="BF49" i="3" a="1"/>
  <c r="BF49" i="3" s="1"/>
  <c r="BG49" i="3" a="1"/>
  <c r="BG49" i="3" s="1"/>
  <c r="N64" i="3" a="1"/>
  <c r="N64" i="3" s="1"/>
  <c r="M64" i="3" a="1"/>
  <c r="M64" i="3" s="1"/>
  <c r="BG64" i="3" a="1"/>
  <c r="BG64" i="3" s="1"/>
  <c r="BV64" i="3" a="1"/>
  <c r="BV64" i="3" s="1"/>
  <c r="M77" i="3" a="1"/>
  <c r="M77" i="3" s="1"/>
  <c r="N77" i="3" a="1"/>
  <c r="N77" i="3" s="1"/>
  <c r="AO36" i="3" a="1"/>
  <c r="AO36" i="3" s="1"/>
  <c r="AN36" i="3" a="1"/>
  <c r="AN36" i="3" s="1"/>
  <c r="BV77" i="3" a="1"/>
  <c r="BV77" i="3" s="1"/>
  <c r="AO13" i="3" a="1"/>
  <c r="AO13" i="3" s="1"/>
  <c r="N30" i="3" a="1"/>
  <c r="N30" i="3" s="1"/>
  <c r="M30" i="3" a="1"/>
  <c r="M30" i="3" s="1"/>
  <c r="BV30" i="3" a="1"/>
  <c r="BV30" i="3" s="1"/>
  <c r="BF55" i="3" a="1"/>
  <c r="BF55" i="3" s="1"/>
  <c r="BG55" i="3" a="1"/>
  <c r="BG55" i="3" s="1"/>
  <c r="AO83" i="3" a="1"/>
  <c r="AO83" i="3" s="1"/>
  <c r="AN83" i="3" a="1"/>
  <c r="AN83" i="3" s="1"/>
  <c r="BF30" i="3" a="1"/>
  <c r="BF30" i="3" s="1"/>
  <c r="BG30" i="3" a="1"/>
  <c r="BG30" i="3" s="1"/>
  <c r="AO27" i="3" a="1"/>
  <c r="AO27" i="3" s="1"/>
  <c r="AN27" i="3" a="1"/>
  <c r="AN27" i="3" s="1"/>
  <c r="BG95" i="3" a="1"/>
  <c r="BG95" i="3" s="1"/>
  <c r="BF95" i="3" a="1"/>
  <c r="BF95" i="3" s="1"/>
  <c r="BG12" i="3" a="1"/>
  <c r="BG12" i="3" s="1"/>
  <c r="BF12" i="3" a="1"/>
  <c r="BF12" i="3" s="1"/>
  <c r="N80" i="3" a="1"/>
  <c r="N80" i="3" s="1"/>
  <c r="M80" i="3" a="1"/>
  <c r="M80" i="3" s="1"/>
  <c r="AO80" i="3" a="1"/>
  <c r="AO80" i="3" s="1"/>
  <c r="BG61" i="3" a="1"/>
  <c r="BG61" i="3" s="1"/>
  <c r="BF61" i="3" a="1"/>
  <c r="BF61" i="3" s="1"/>
  <c r="BF84" i="3" a="1"/>
  <c r="BF84" i="3" s="1"/>
  <c r="BG84" i="3" a="1"/>
  <c r="BG84" i="3" s="1"/>
  <c r="N24" i="3" a="1"/>
  <c r="N24" i="3" s="1"/>
  <c r="M24" i="3" a="1"/>
  <c r="M24" i="3" s="1"/>
  <c r="AO57" i="3" a="1"/>
  <c r="AO57" i="3" s="1"/>
  <c r="AN57" i="3" a="1"/>
  <c r="AN57" i="3" s="1"/>
  <c r="AN26" i="3" a="1"/>
  <c r="AN26" i="3" s="1"/>
  <c r="AO26" i="3" a="1"/>
  <c r="AO26" i="3" s="1"/>
  <c r="AG16" i="8" a="1"/>
  <c r="AG16" i="8" s="1"/>
  <c r="BF65" i="3" a="1"/>
  <c r="BF65" i="3" s="1"/>
  <c r="BG65" i="3" a="1"/>
  <c r="BG65" i="3" s="1"/>
  <c r="BG13" i="3" a="1"/>
  <c r="BG13" i="3" s="1"/>
  <c r="BF13" i="3" a="1"/>
  <c r="BF13" i="3" s="1"/>
  <c r="AN44" i="3" a="1"/>
  <c r="AN44" i="3" s="1"/>
  <c r="AO44" i="3" a="1"/>
  <c r="AO44" i="3" s="1"/>
  <c r="N55" i="3" a="1"/>
  <c r="N55" i="3" s="1"/>
  <c r="M55" i="3" a="1"/>
  <c r="M55" i="3" s="1"/>
  <c r="BV55" i="3" a="1"/>
  <c r="BV55" i="3" s="1"/>
  <c r="AN33" i="3" a="1"/>
  <c r="AN33" i="3" s="1"/>
  <c r="AO33" i="3" a="1"/>
  <c r="AO33" i="3" s="1"/>
  <c r="AN99" i="3" a="1"/>
  <c r="AN99" i="3" s="1"/>
  <c r="AO99" i="3" a="1"/>
  <c r="AO99" i="3" s="1"/>
  <c r="BF67" i="3" a="1"/>
  <c r="BF67" i="3" s="1"/>
  <c r="BG67" i="3" a="1"/>
  <c r="BG67" i="3" s="1"/>
  <c r="AQ8" i="8" a="1"/>
  <c r="AQ8" i="8" s="1"/>
  <c r="BR8" i="8" a="1"/>
  <c r="BR8" i="8" s="1"/>
  <c r="BG77" i="3" a="1"/>
  <c r="BG77" i="3" s="1"/>
  <c r="R22" i="6"/>
  <c r="AA22" i="6" s="1"/>
  <c r="I22" i="7" s="1" a="1"/>
  <c r="I22" i="7" s="1"/>
  <c r="M91" i="3" a="1"/>
  <c r="M91" i="3" s="1"/>
  <c r="N91" i="3" a="1"/>
  <c r="N91" i="3" s="1"/>
  <c r="M66" i="3" a="1"/>
  <c r="M66" i="3" s="1"/>
  <c r="N66" i="3" a="1"/>
  <c r="N66" i="3" s="1"/>
  <c r="AN12" i="3" a="1"/>
  <c r="AN12" i="3" s="1"/>
  <c r="AO12" i="3" a="1"/>
  <c r="AO12" i="3" s="1"/>
  <c r="AN98" i="3" a="1"/>
  <c r="AN98" i="3" s="1"/>
  <c r="AO98" i="3" a="1"/>
  <c r="AO98" i="3" s="1"/>
  <c r="BF80" i="3" a="1"/>
  <c r="BF80" i="3" s="1"/>
  <c r="BG80" i="3" a="1"/>
  <c r="BG80" i="3" s="1"/>
  <c r="K75" i="7" a="1"/>
  <c r="K75" i="7" s="1"/>
  <c r="AO87" i="3" a="1"/>
  <c r="AO87" i="3" s="1"/>
  <c r="AN87" i="3" a="1"/>
  <c r="AN87" i="3" s="1"/>
  <c r="BG10" i="3" a="1"/>
  <c r="BG10" i="3" s="1"/>
  <c r="BF10" i="3" a="1"/>
  <c r="BF10" i="3" s="1"/>
  <c r="N67" i="3" a="1"/>
  <c r="N67" i="3" s="1"/>
  <c r="M67" i="3" a="1"/>
  <c r="M67" i="3" s="1"/>
  <c r="AO67" i="3" a="1"/>
  <c r="AO67" i="3" s="1"/>
  <c r="AO96" i="3" a="1"/>
  <c r="AO96" i="3" s="1"/>
  <c r="BP96" i="8" s="1" a="1"/>
  <c r="BP96" i="8" s="1"/>
  <c r="AN96" i="3" a="1"/>
  <c r="AN96" i="3" s="1"/>
  <c r="AO25" i="3" a="1"/>
  <c r="AO25" i="3" s="1"/>
  <c r="AN25" i="3" a="1"/>
  <c r="AN25" i="3" s="1"/>
  <c r="AO54" i="3" a="1"/>
  <c r="AO54" i="3" s="1"/>
  <c r="AN54" i="3" a="1"/>
  <c r="AN54" i="3" s="1"/>
  <c r="BG26" i="3" a="1"/>
  <c r="BG26" i="3" s="1"/>
  <c r="BF26" i="3" a="1"/>
  <c r="BF26" i="3" s="1"/>
  <c r="AN42" i="3" a="1"/>
  <c r="AN42" i="3" s="1"/>
  <c r="AO42" i="3" a="1"/>
  <c r="AO42" i="3" s="1"/>
  <c r="BF50" i="3" a="1"/>
  <c r="BF50" i="3" s="1"/>
  <c r="BG50" i="3" a="1"/>
  <c r="BG50" i="3" s="1"/>
  <c r="BF43" i="3" a="1"/>
  <c r="BF43" i="3" s="1"/>
  <c r="BG43" i="3" a="1"/>
  <c r="BG43" i="3" s="1"/>
  <c r="N43" i="3" a="1"/>
  <c r="N43" i="3" s="1"/>
  <c r="M43" i="3" a="1"/>
  <c r="M43" i="3" s="1"/>
  <c r="AN91" i="3" a="1"/>
  <c r="AN91" i="3" s="1"/>
  <c r="AO91" i="3" a="1"/>
  <c r="AO91" i="3" s="1"/>
  <c r="AO95" i="3" a="1"/>
  <c r="AO95" i="3" s="1"/>
  <c r="AN95" i="3" a="1"/>
  <c r="AN95" i="3" s="1"/>
  <c r="N28" i="3" a="1"/>
  <c r="N28" i="3" s="1"/>
  <c r="M28" i="3" a="1"/>
  <c r="M28" i="3" s="1"/>
  <c r="AO28" i="3" a="1"/>
  <c r="AO28" i="3" s="1"/>
  <c r="BG91" i="3" a="1"/>
  <c r="BG91" i="3" s="1"/>
  <c r="BO65" i="8" a="1"/>
  <c r="BO65" i="8" s="1"/>
  <c r="AG65" i="8" a="1"/>
  <c r="AG65" i="8" s="1"/>
  <c r="AO55" i="3" a="1"/>
  <c r="AO55" i="3" s="1"/>
  <c r="BG85" i="3" a="1"/>
  <c r="BG85" i="3" s="1"/>
  <c r="BF85" i="3" a="1"/>
  <c r="BF85" i="3" s="1"/>
  <c r="BV28" i="3" a="1"/>
  <c r="BV28" i="3" s="1"/>
  <c r="AO24" i="3" a="1"/>
  <c r="AO24" i="3" s="1"/>
  <c r="BV24" i="3" a="1"/>
  <c r="BV24" i="3" s="1"/>
  <c r="BG31" i="3" a="1"/>
  <c r="BG31" i="3" s="1"/>
  <c r="BF31" i="3" a="1"/>
  <c r="BF31" i="3" s="1"/>
  <c r="AO43" i="3" a="1"/>
  <c r="AO43" i="3" s="1"/>
  <c r="AN43" i="3" a="1"/>
  <c r="AN43" i="3" s="1"/>
  <c r="BF100" i="3" a="1"/>
  <c r="BF100" i="3" s="1"/>
  <c r="BG100" i="3" a="1"/>
  <c r="BG100" i="3" s="1"/>
  <c r="M82" i="3" a="1"/>
  <c r="M82" i="3" s="1"/>
  <c r="N82" i="3" a="1"/>
  <c r="N82" i="3" s="1"/>
  <c r="BV82" i="3" a="1"/>
  <c r="BV82" i="3" s="1"/>
  <c r="U82" i="8" s="1" a="1"/>
  <c r="U82" i="8" s="1"/>
  <c r="AO35" i="3" a="1"/>
  <c r="AO35" i="3" s="1"/>
  <c r="AH35" i="8" s="1" a="1"/>
  <c r="AH35" i="8" s="1"/>
  <c r="AG70" i="8" a="1"/>
  <c r="AG70" i="8" s="1"/>
  <c r="BF39" i="3" a="1"/>
  <c r="BF39" i="3" s="1"/>
  <c r="BG39" i="3" a="1"/>
  <c r="BG39" i="3" s="1"/>
  <c r="M26" i="3" a="1"/>
  <c r="M26" i="3" s="1"/>
  <c r="N26" i="3" a="1"/>
  <c r="N26" i="3" s="1"/>
  <c r="M42" i="3" a="1"/>
  <c r="M42" i="3" s="1"/>
  <c r="N42" i="3" a="1"/>
  <c r="N42" i="3" s="1"/>
  <c r="AO66" i="3" a="1"/>
  <c r="AO66" i="3" s="1"/>
  <c r="AN66" i="3" a="1"/>
  <c r="AN66" i="3" s="1"/>
  <c r="BF88" i="3" a="1"/>
  <c r="BF88" i="3" s="1"/>
  <c r="BG88" i="3" a="1"/>
  <c r="BG88" i="3" s="1"/>
  <c r="AO47" i="3" a="1"/>
  <c r="AO47" i="3" s="1"/>
  <c r="AN47" i="3" a="1"/>
  <c r="AN47" i="3" s="1"/>
  <c r="BF20" i="3" a="1"/>
  <c r="BF20" i="3" s="1"/>
  <c r="BG20" i="3" a="1"/>
  <c r="BG20" i="3" s="1"/>
  <c r="N62" i="3" a="1"/>
  <c r="N62" i="3" s="1"/>
  <c r="M62" i="3" a="1"/>
  <c r="M62" i="3" s="1"/>
  <c r="BV62" i="3" a="1"/>
  <c r="BV62" i="3" s="1"/>
  <c r="BF72" i="3" a="1"/>
  <c r="BF72" i="3" s="1"/>
  <c r="BG72" i="3" a="1"/>
  <c r="BG72" i="3" s="1"/>
  <c r="AB67" i="8" a="1"/>
  <c r="AB67" i="8" s="1"/>
  <c r="BF24" i="3" a="1"/>
  <c r="BF24" i="3" s="1"/>
  <c r="BG24" i="3" a="1"/>
  <c r="BG24" i="3" s="1"/>
  <c r="W45" i="7" a="1"/>
  <c r="W45" i="7" s="1"/>
  <c r="P37" i="7" a="1"/>
  <c r="P37" i="7" s="1"/>
  <c r="AN34" i="3" a="1"/>
  <c r="AN34" i="3" s="1"/>
  <c r="AO34" i="3" a="1"/>
  <c r="AO34" i="3" s="1"/>
  <c r="AO10" i="3" a="1"/>
  <c r="AO10" i="3" s="1"/>
  <c r="AN10" i="3" a="1"/>
  <c r="AN10" i="3" s="1"/>
  <c r="BG38" i="3" a="1"/>
  <c r="BG38" i="3" s="1"/>
  <c r="BF38" i="3" a="1"/>
  <c r="BF38" i="3" s="1"/>
  <c r="X33" i="6"/>
  <c r="AG33" i="6" s="1"/>
  <c r="Y33" i="7" s="1" a="1"/>
  <c r="Y33" i="7" s="1"/>
  <c r="Z33" i="8" s="1" a="1"/>
  <c r="Z33" i="8" s="1"/>
  <c r="AO19" i="3" a="1"/>
  <c r="AO19" i="3" s="1"/>
  <c r="AN19" i="3" a="1"/>
  <c r="AN19" i="3" s="1"/>
  <c r="BV12" i="3" a="1"/>
  <c r="BV12" i="3" s="1"/>
  <c r="BV35" i="3" a="1"/>
  <c r="BV35" i="3" s="1"/>
  <c r="BV67" i="3" a="1"/>
  <c r="BV67" i="3" s="1"/>
  <c r="BV26" i="3" a="1"/>
  <c r="BV26" i="3" s="1"/>
  <c r="BF52" i="3" a="1"/>
  <c r="BF52" i="3" s="1"/>
  <c r="BG52" i="3" a="1"/>
  <c r="BG52" i="3" s="1"/>
  <c r="M85" i="3" a="1"/>
  <c r="M85" i="3" s="1"/>
  <c r="N85" i="3" a="1"/>
  <c r="N85" i="3" s="1"/>
  <c r="BV85" i="3" a="1"/>
  <c r="BV85" i="3" s="1"/>
  <c r="BC85" i="8" s="1" a="1"/>
  <c r="BC85" i="8" s="1"/>
  <c r="N13" i="3" a="1"/>
  <c r="N13" i="3" s="1"/>
  <c r="M13" i="3" a="1"/>
  <c r="M13" i="3" s="1"/>
  <c r="BF69" i="3" a="1"/>
  <c r="BF69" i="3" s="1"/>
  <c r="BG69" i="3" a="1"/>
  <c r="BG69" i="3" s="1"/>
  <c r="M47" i="3" a="1"/>
  <c r="M47" i="3" s="1"/>
  <c r="N47" i="3" a="1"/>
  <c r="N47" i="3" s="1"/>
  <c r="BV47" i="3" a="1"/>
  <c r="BV47" i="3" s="1"/>
  <c r="BF48" i="3" a="1"/>
  <c r="BF48" i="3" s="1"/>
  <c r="BG48" i="3" a="1"/>
  <c r="BG48" i="3" s="1"/>
  <c r="BF89" i="3" a="1"/>
  <c r="BF89" i="3" s="1"/>
  <c r="BG89" i="3" a="1"/>
  <c r="BG89" i="3" s="1"/>
  <c r="AO50" i="3" a="1"/>
  <c r="AO50" i="3" s="1"/>
  <c r="AN50" i="3" a="1"/>
  <c r="AN50" i="3" s="1"/>
  <c r="AO71" i="3" a="1"/>
  <c r="AO71" i="3" s="1"/>
  <c r="AN71" i="3" a="1"/>
  <c r="AN71" i="3" s="1"/>
  <c r="BF47" i="3" a="1"/>
  <c r="BF47" i="3" s="1"/>
  <c r="BG47" i="3" a="1"/>
  <c r="BG47" i="3" s="1"/>
  <c r="K58" i="8" a="1"/>
  <c r="K58" i="8" s="1"/>
  <c r="P34" i="7" a="1"/>
  <c r="P34" i="7" s="1"/>
  <c r="K34" i="7" s="1" a="1"/>
  <c r="K34" i="7" s="1"/>
  <c r="AG95" i="8" a="1"/>
  <c r="AG95" i="8" s="1"/>
  <c r="BF15" i="3" a="1"/>
  <c r="BF15" i="3" s="1"/>
  <c r="BG15" i="3" a="1"/>
  <c r="BG15" i="3" s="1"/>
  <c r="G56" i="7" a="1"/>
  <c r="G56" i="7" s="1"/>
  <c r="V52" i="6"/>
  <c r="AE52" i="6" s="1"/>
  <c r="R52" i="7" s="1" a="1"/>
  <c r="R52" i="7" s="1"/>
  <c r="BJ52" i="8" s="1" a="1"/>
  <c r="BJ52" i="8" s="1"/>
  <c r="AO41" i="3" a="1"/>
  <c r="AO41" i="3" s="1"/>
  <c r="AN41" i="3" a="1"/>
  <c r="AN41" i="3" s="1"/>
  <c r="N32" i="3" a="1"/>
  <c r="N32" i="3" s="1"/>
  <c r="O32" i="8" s="1" a="1"/>
  <c r="O32" i="8" s="1"/>
  <c r="M32" i="3" a="1"/>
  <c r="M32" i="3" s="1"/>
  <c r="AO64" i="3" a="1"/>
  <c r="AO64" i="3" s="1"/>
  <c r="AN64" i="3" a="1"/>
  <c r="AN64" i="3" s="1"/>
  <c r="AH31" i="8" a="1"/>
  <c r="AH31" i="8" s="1"/>
  <c r="M97" i="3" a="1"/>
  <c r="M97" i="3" s="1"/>
  <c r="N97" i="3" a="1"/>
  <c r="N97" i="3" s="1"/>
  <c r="BG97" i="3" a="1"/>
  <c r="BG97" i="3" s="1"/>
  <c r="AO97" i="3" a="1"/>
  <c r="AO97" i="3" s="1"/>
  <c r="BM52" i="8" a="1"/>
  <c r="BM52" i="8" s="1"/>
  <c r="BV71" i="3" a="1"/>
  <c r="BV71" i="3" s="1"/>
  <c r="BG42" i="3" a="1"/>
  <c r="BG42" i="3" s="1"/>
  <c r="BV66" i="3" a="1"/>
  <c r="BV66" i="3" s="1"/>
  <c r="BV43" i="3" a="1"/>
  <c r="BV43" i="3" s="1"/>
  <c r="AO77" i="3" a="1"/>
  <c r="AO77" i="3" s="1"/>
  <c r="Q77" i="8" s="1" a="1"/>
  <c r="Q77" i="8" s="1"/>
  <c r="AN17" i="3" a="1"/>
  <c r="AN17" i="3" s="1"/>
  <c r="AB17" i="8" s="1" a="1"/>
  <c r="AB17" i="8" s="1"/>
  <c r="AO17" i="3" a="1"/>
  <c r="AO17" i="3" s="1"/>
  <c r="AH17" i="8" s="1" a="1"/>
  <c r="AH17" i="8" s="1"/>
  <c r="K8" i="8" a="1"/>
  <c r="K8" i="8" s="1"/>
  <c r="AO62" i="3" a="1"/>
  <c r="AO62" i="3" s="1"/>
  <c r="AN62" i="3" a="1"/>
  <c r="AN62" i="3" s="1"/>
  <c r="AO23" i="3" a="1"/>
  <c r="AO23" i="3" s="1"/>
  <c r="AN23" i="3" a="1"/>
  <c r="AN23" i="3" s="1"/>
  <c r="BF35" i="3" a="1"/>
  <c r="BF35" i="3" s="1"/>
  <c r="BG35" i="3" a="1"/>
  <c r="BG35" i="3" s="1"/>
  <c r="AN92" i="3" a="1"/>
  <c r="AN92" i="3" s="1"/>
  <c r="AO92" i="3" a="1"/>
  <c r="AO92" i="3" s="1"/>
  <c r="BF81" i="3" a="1"/>
  <c r="BF81" i="3" s="1"/>
  <c r="BG81" i="3" a="1"/>
  <c r="BG81" i="3" s="1"/>
  <c r="AN32" i="3" a="1"/>
  <c r="AN32" i="3" s="1"/>
  <c r="AO32" i="3" a="1"/>
  <c r="AO32" i="3" s="1"/>
  <c r="BF96" i="3" a="1"/>
  <c r="BF96" i="3" s="1"/>
  <c r="I96" i="8" s="1" a="1"/>
  <c r="I96" i="8" s="1"/>
  <c r="BG96" i="3" a="1"/>
  <c r="BG96" i="3" s="1"/>
  <c r="BF98" i="3" a="1"/>
  <c r="BF98" i="3" s="1"/>
  <c r="BG98" i="3" a="1"/>
  <c r="BG98" i="3" s="1"/>
  <c r="M71" i="3" a="1"/>
  <c r="M71" i="3" s="1"/>
  <c r="N71" i="3" a="1"/>
  <c r="N71" i="3" s="1"/>
  <c r="AO29" i="3" a="1"/>
  <c r="AO29" i="3" s="1"/>
  <c r="AN29" i="3" a="1"/>
  <c r="AN29" i="3" s="1"/>
  <c r="AO85" i="3" a="1"/>
  <c r="AO85" i="3" s="1"/>
  <c r="BG82" i="3" a="1"/>
  <c r="BG82" i="3" s="1"/>
  <c r="V25" i="6"/>
  <c r="AE25" i="6" s="1"/>
  <c r="R25" i="7" s="1" a="1"/>
  <c r="R25" i="7" s="1"/>
  <c r="AJ7" i="12" a="1"/>
  <c r="AJ7" i="12" s="1"/>
  <c r="G7" i="7" a="1"/>
  <c r="G7" i="7" s="1"/>
  <c r="AE7" i="5"/>
  <c r="AD7" i="5" s="1" a="1"/>
  <c r="AD7" i="5" s="1"/>
  <c r="X7" i="5"/>
  <c r="J7" i="11" s="1" a="1"/>
  <c r="J7" i="11" s="1"/>
  <c r="R7" i="6"/>
  <c r="AA7" i="6" s="1"/>
  <c r="I7" i="7" s="1" a="1"/>
  <c r="I7" i="7" s="1"/>
  <c r="BL7" i="8" s="1" a="1"/>
  <c r="BL7" i="8" s="1"/>
  <c r="AY7" i="8" a="1"/>
  <c r="AY7" i="8" s="1"/>
  <c r="S7" i="6"/>
  <c r="AB7" i="6" s="1"/>
  <c r="J7" i="7" s="1" a="1"/>
  <c r="J7" i="7" s="1"/>
  <c r="BN7" i="8" s="1" a="1"/>
  <c r="BN7" i="8" s="1"/>
  <c r="H7" i="7" a="1"/>
  <c r="H7" i="7" s="1"/>
  <c r="AW7" i="8" s="1" a="1"/>
  <c r="AW7" i="8" s="1"/>
  <c r="AS7" i="12" a="1"/>
  <c r="AS7" i="12" s="1"/>
  <c r="AH7" i="8" a="1"/>
  <c r="AH7" i="8" s="1"/>
  <c r="BP7" i="8" a="1"/>
  <c r="BP7" i="8" s="1"/>
  <c r="BJ7" i="15" a="1"/>
  <c r="BJ7" i="15" s="1"/>
  <c r="AH7" i="15" a="1"/>
  <c r="AH7" i="15" s="1"/>
  <c r="AB7" i="15" a="1"/>
  <c r="AB7" i="15" s="1"/>
  <c r="BK6" i="6" a="1"/>
  <c r="BK6" i="6" s="1"/>
  <c r="BN6" i="5" a="1"/>
  <c r="BN6" i="5" s="1"/>
  <c r="C8" i="9"/>
  <c r="AH13" i="12" a="1"/>
  <c r="AH13" i="12" s="1"/>
  <c r="BA12" i="15" a="1"/>
  <c r="BA12" i="15" s="1"/>
  <c r="BJ15" i="15" a="1"/>
  <c r="BJ15" i="15" s="1"/>
  <c r="AB15" i="15" a="1"/>
  <c r="AB15" i="15" s="1"/>
  <c r="BP77" i="15" a="1"/>
  <c r="BP77" i="15" s="1"/>
  <c r="AS35" i="15" a="1"/>
  <c r="AS35" i="15" s="1"/>
  <c r="I68" i="15" a="1"/>
  <c r="I68" i="15" s="1"/>
  <c r="X53" i="12" a="1"/>
  <c r="X53" i="12" s="1"/>
  <c r="AL44" i="15" a="1"/>
  <c r="AL44" i="15" s="1"/>
  <c r="AF41" i="15" a="1"/>
  <c r="AF41" i="15" s="1"/>
  <c r="Z68" i="15" a="1"/>
  <c r="Z68" i="15" s="1"/>
  <c r="BA41" i="15" a="1"/>
  <c r="BA41" i="15" s="1"/>
  <c r="BM82" i="12" a="1"/>
  <c r="BM82" i="12" s="1"/>
  <c r="AD40" i="15" a="1"/>
  <c r="AD40" i="15" s="1"/>
  <c r="BH68" i="15" a="1"/>
  <c r="BH68" i="15" s="1"/>
  <c r="Z97" i="15" a="1"/>
  <c r="Z97" i="15" s="1"/>
  <c r="BT53" i="12" a="1"/>
  <c r="BT53" i="12" s="1"/>
  <c r="BL41" i="15" a="1"/>
  <c r="BL41" i="15" s="1"/>
  <c r="P79" i="8" a="1"/>
  <c r="P79" i="8" s="1"/>
  <c r="AD65" i="12" a="1"/>
  <c r="AD65" i="12" s="1"/>
  <c r="I22" i="11" a="1"/>
  <c r="I22" i="11" s="1"/>
  <c r="AD22" i="12" s="1" a="1"/>
  <c r="AD22" i="12" s="1"/>
  <c r="AS88" i="12" a="1"/>
  <c r="AS88" i="12" s="1"/>
  <c r="M40" i="15" a="1"/>
  <c r="M40" i="15" s="1"/>
  <c r="AX58" i="8" a="1"/>
  <c r="AX58" i="8" s="1"/>
  <c r="AL55" i="8" a="1"/>
  <c r="AL55" i="8" s="1"/>
  <c r="BH28" i="12" a="1"/>
  <c r="BH28" i="12" s="1"/>
  <c r="AF38" i="12" a="1"/>
  <c r="AF38" i="12" s="1"/>
  <c r="T37" i="6"/>
  <c r="AC37" i="6" s="1"/>
  <c r="BF53" i="12" a="1"/>
  <c r="BF53" i="12" s="1"/>
  <c r="X33" i="8" a="1"/>
  <c r="X33" i="8" s="1"/>
  <c r="AF33" i="8" a="1"/>
  <c r="AF33" i="8" s="1"/>
  <c r="BF86" i="8" a="1"/>
  <c r="BF86" i="8" s="1"/>
  <c r="BR82" i="15" a="1"/>
  <c r="BR82" i="15" s="1"/>
  <c r="AL67" i="12" a="1"/>
  <c r="AL67" i="12" s="1"/>
  <c r="K95" i="7" a="1"/>
  <c r="K95" i="7" s="1"/>
  <c r="BT86" i="8" a="1"/>
  <c r="BT86" i="8" s="1"/>
  <c r="BF33" i="8" a="1"/>
  <c r="BF33" i="8" s="1"/>
  <c r="AL86" i="8" a="1"/>
  <c r="AL86" i="8" s="1"/>
  <c r="P87" i="12" a="1"/>
  <c r="P87" i="12" s="1"/>
  <c r="BR97" i="15" a="1"/>
  <c r="BR97" i="15" s="1"/>
  <c r="BF10" i="15" a="1"/>
  <c r="BF10" i="15" s="1"/>
  <c r="AD27" i="8" a="1"/>
  <c r="AD27" i="8" s="1"/>
  <c r="BL29" i="12" a="1"/>
  <c r="BL29" i="12" s="1"/>
  <c r="AF64" i="15" a="1"/>
  <c r="AF64" i="15" s="1"/>
  <c r="BT55" i="8" a="1"/>
  <c r="BT55" i="8" s="1"/>
  <c r="AU25" i="12" a="1"/>
  <c r="AU25" i="12" s="1"/>
  <c r="BL64" i="15" a="1"/>
  <c r="BL64" i="15" s="1"/>
  <c r="BP84" i="15" a="1"/>
  <c r="BP84" i="15" s="1"/>
  <c r="S22" i="8" a="1"/>
  <c r="S22" i="8" s="1"/>
  <c r="AF52" i="8" a="1"/>
  <c r="AF52" i="8" s="1"/>
  <c r="BC67" i="12" a="1"/>
  <c r="BC67" i="12" s="1"/>
  <c r="BL31" i="15" a="1"/>
  <c r="BL31" i="15" s="1"/>
  <c r="K72" i="12" a="1"/>
  <c r="K72" i="12" s="1"/>
  <c r="X93" i="15" a="1"/>
  <c r="X93" i="15" s="1"/>
  <c r="AB52" i="8" a="1"/>
  <c r="AB52" i="8" s="1"/>
  <c r="AD88" i="15" a="1"/>
  <c r="AD88" i="15" s="1"/>
  <c r="BH30" i="15" a="1"/>
  <c r="BH30" i="15" s="1"/>
  <c r="AW52" i="8" a="1"/>
  <c r="AW52" i="8" s="1"/>
  <c r="AX13" i="12" a="1"/>
  <c r="AX13" i="12" s="1"/>
  <c r="T71" i="6"/>
  <c r="AC71" i="6" s="1"/>
  <c r="AX92" i="8" a="1"/>
  <c r="AX92" i="8" s="1"/>
  <c r="K25" i="11" a="1"/>
  <c r="K25" i="11" s="1"/>
  <c r="AO63" i="15" a="1"/>
  <c r="AO63" i="15" s="1"/>
  <c r="AJ100" i="12" a="1"/>
  <c r="AJ100" i="12" s="1"/>
  <c r="AF96" i="12" a="1"/>
  <c r="AF96" i="12" s="1"/>
  <c r="I67" i="11" a="1"/>
  <c r="I67" i="11" s="1"/>
  <c r="AO81" i="8" a="1"/>
  <c r="AO81" i="8" s="1"/>
  <c r="AL96" i="8" a="1"/>
  <c r="AL96" i="8" s="1"/>
  <c r="X55" i="8" a="1"/>
  <c r="X55" i="8" s="1"/>
  <c r="Z28" i="15" a="1"/>
  <c r="Z28" i="15" s="1"/>
  <c r="O52" i="8" a="1"/>
  <c r="O52" i="8" s="1"/>
  <c r="Z75" i="7" a="1"/>
  <c r="Z75" i="7" s="1"/>
  <c r="P67" i="12" a="1"/>
  <c r="P67" i="12" s="1"/>
  <c r="P53" i="12" a="1"/>
  <c r="P53" i="12" s="1"/>
  <c r="BR90" i="12" a="1"/>
  <c r="BR90" i="12" s="1"/>
  <c r="P42" i="12" a="1"/>
  <c r="P42" i="12" s="1"/>
  <c r="AU31" i="15" a="1"/>
  <c r="AU31" i="15" s="1"/>
  <c r="BC96" i="8" a="1"/>
  <c r="BC96" i="8" s="1"/>
  <c r="Z74" i="15" a="1"/>
  <c r="Z74" i="15" s="1"/>
  <c r="I28" i="15" a="1"/>
  <c r="I28" i="15" s="1"/>
  <c r="AH70" i="12" a="1"/>
  <c r="AH70" i="12" s="1"/>
  <c r="Z42" i="12" a="1"/>
  <c r="Z42" i="12" s="1"/>
  <c r="AW96" i="12" a="1"/>
  <c r="AW96" i="12" s="1"/>
  <c r="BA38" i="12" a="1"/>
  <c r="BA38" i="12" s="1"/>
  <c r="AE57" i="8" a="1"/>
  <c r="AE57" i="8" s="1"/>
  <c r="AH84" i="15" a="1"/>
  <c r="AH84" i="15" s="1"/>
  <c r="BT67" i="12" a="1"/>
  <c r="BT67" i="12" s="1"/>
  <c r="AS31" i="15" a="1"/>
  <c r="AS31" i="15" s="1"/>
  <c r="BH28" i="15" a="1"/>
  <c r="BH28" i="15" s="1"/>
  <c r="BL65" i="12" a="1"/>
  <c r="BL65" i="12" s="1"/>
  <c r="Q58" i="8" a="1"/>
  <c r="Q58" i="8" s="1"/>
  <c r="I15" i="11" a="1"/>
  <c r="I15" i="11" s="1"/>
  <c r="BT96" i="8" a="1"/>
  <c r="BT96" i="8" s="1"/>
  <c r="AF76" i="12" a="1"/>
  <c r="AF76" i="12" s="1"/>
  <c r="BN96" i="12" a="1"/>
  <c r="BN96" i="12" s="1"/>
  <c r="P74" i="12" a="1"/>
  <c r="P74" i="12" s="1"/>
  <c r="BP58" i="8" a="1"/>
  <c r="BP58" i="8" s="1"/>
  <c r="X85" i="12" a="1"/>
  <c r="X85" i="12" s="1"/>
  <c r="AU41" i="8" a="1"/>
  <c r="AU41" i="8" s="1"/>
  <c r="X25" i="15" a="1"/>
  <c r="X25" i="15" s="1"/>
  <c r="BN48" i="12" a="1"/>
  <c r="BN48" i="12" s="1"/>
  <c r="BJ7" i="8" a="1"/>
  <c r="BJ7" i="8" s="1"/>
  <c r="BJ63" i="12" a="1"/>
  <c r="BJ63" i="12" s="1"/>
  <c r="P12" i="8" a="1"/>
  <c r="P12" i="8" s="1"/>
  <c r="BR9" i="12" a="1"/>
  <c r="BR9" i="12" s="1"/>
  <c r="O75" i="12" a="1"/>
  <c r="O75" i="12" s="1"/>
  <c r="U37" i="8" a="1"/>
  <c r="U37" i="8" s="1"/>
  <c r="AX41" i="12" a="1"/>
  <c r="AX41" i="12" s="1"/>
  <c r="AL78" i="15" a="1"/>
  <c r="AL78" i="15" s="1"/>
  <c r="BH67" i="12" a="1"/>
  <c r="BH67" i="12" s="1"/>
  <c r="BL28" i="12" a="1"/>
  <c r="BL28" i="12" s="1"/>
  <c r="AX75" i="8" a="1"/>
  <c r="AX75" i="8" s="1"/>
  <c r="BC99" i="15" a="1"/>
  <c r="BC99" i="15" s="1"/>
  <c r="BR68" i="15" a="1"/>
  <c r="BR68" i="15" s="1"/>
  <c r="BT75" i="8" a="1"/>
  <c r="BT75" i="8" s="1"/>
  <c r="AQ97" i="15" a="1"/>
  <c r="AQ97" i="15" s="1"/>
  <c r="Q21" i="15" a="1"/>
  <c r="Q21" i="15" s="1"/>
  <c r="AO84" i="12" a="1"/>
  <c r="AO84" i="12" s="1"/>
  <c r="BN80" i="15" a="1"/>
  <c r="BN80" i="15" s="1"/>
  <c r="BF75" i="8" a="1"/>
  <c r="BF75" i="8" s="1"/>
  <c r="AL49" i="15" a="1"/>
  <c r="AL49" i="15" s="1"/>
  <c r="S17" i="15" a="1"/>
  <c r="S17" i="15" s="1"/>
  <c r="X21" i="8" a="1"/>
  <c r="X21" i="8" s="1"/>
  <c r="AY21" i="15" a="1"/>
  <c r="AY21" i="15" s="1"/>
  <c r="AJ86" i="8" a="1"/>
  <c r="AJ86" i="8" s="1"/>
  <c r="BT21" i="8" a="1"/>
  <c r="BT21" i="8" s="1"/>
  <c r="AB34" i="12" a="1"/>
  <c r="AB34" i="12" s="1"/>
  <c r="U92" i="12" a="1"/>
  <c r="U92" i="12" s="1"/>
  <c r="U49" i="15" a="1"/>
  <c r="U49" i="15" s="1"/>
  <c r="AJ17" i="15" a="1"/>
  <c r="AJ17" i="15" s="1"/>
  <c r="M23" i="15" a="1"/>
  <c r="M23" i="15" s="1"/>
  <c r="G88" i="15" a="1"/>
  <c r="G88" i="15" s="1"/>
  <c r="AJ96" i="12" a="1"/>
  <c r="AJ96" i="12" s="1"/>
  <c r="AV27" i="12" a="1"/>
  <c r="AV27" i="12" s="1"/>
  <c r="BR96" i="12" a="1"/>
  <c r="BR96" i="12" s="1"/>
  <c r="Y37" i="11" a="1"/>
  <c r="Y37" i="11" s="1"/>
  <c r="BH37" i="12" s="1" a="1"/>
  <c r="BH37" i="12" s="1"/>
  <c r="AX82" i="8" a="1"/>
  <c r="AX82" i="8" s="1"/>
  <c r="BH92" i="12" a="1"/>
  <c r="BH92" i="12" s="1"/>
  <c r="Z66" i="8" a="1"/>
  <c r="Z66" i="8" s="1"/>
  <c r="BT78" i="15" a="1"/>
  <c r="BT78" i="15" s="1"/>
  <c r="AB31" i="15" a="1"/>
  <c r="AB31" i="15" s="1"/>
  <c r="Q38" i="15" a="1"/>
  <c r="Q38" i="15" s="1"/>
  <c r="BT49" i="15" a="1"/>
  <c r="BT49" i="15" s="1"/>
  <c r="BR17" i="15" a="1"/>
  <c r="BR17" i="15" s="1"/>
  <c r="BL23" i="15" a="1"/>
  <c r="BL23" i="15" s="1"/>
  <c r="I40" i="8" a="1"/>
  <c r="I40" i="8" s="1"/>
  <c r="BH15" i="12" a="1"/>
  <c r="BH15" i="12" s="1"/>
  <c r="X84" i="12" a="1"/>
  <c r="X84" i="12" s="1"/>
  <c r="AJ80" i="12" a="1"/>
  <c r="AJ80" i="12" s="1"/>
  <c r="BT92" i="12" a="1"/>
  <c r="BT92" i="12" s="1"/>
  <c r="BH38" i="12" a="1"/>
  <c r="BH38" i="12" s="1"/>
  <c r="BH66" i="8" a="1"/>
  <c r="BH66" i="8" s="1"/>
  <c r="AB35" i="15" a="1"/>
  <c r="AB35" i="15" s="1"/>
  <c r="K31" i="15" a="1"/>
  <c r="K31" i="15" s="1"/>
  <c r="AH38" i="15" a="1"/>
  <c r="AH38" i="15" s="1"/>
  <c r="AU23" i="15" a="1"/>
  <c r="AU23" i="15" s="1"/>
  <c r="BR42" i="15" a="1"/>
  <c r="BR42" i="15" s="1"/>
  <c r="BR53" i="15" a="1"/>
  <c r="BR53" i="15" s="1"/>
  <c r="AX91" i="12" a="1"/>
  <c r="AX91" i="12" s="1"/>
  <c r="AX98" i="8" a="1"/>
  <c r="AX98" i="8" s="1"/>
  <c r="AX19" i="8" a="1"/>
  <c r="AX19" i="8" s="1"/>
  <c r="AL84" i="12" a="1"/>
  <c r="AL84" i="12" s="1"/>
  <c r="AR85" i="6"/>
  <c r="BA85" i="6" s="1"/>
  <c r="R85" i="11" s="1" a="1"/>
  <c r="R85" i="11" s="1"/>
  <c r="BJ85" i="12" s="1" a="1"/>
  <c r="BJ85" i="12" s="1"/>
  <c r="K35" i="15" a="1"/>
  <c r="K35" i="15" s="1"/>
  <c r="I97" i="15" a="1"/>
  <c r="I97" i="15" s="1"/>
  <c r="X24" i="12" a="1"/>
  <c r="X24" i="12" s="1"/>
  <c r="Z7" i="12" a="1"/>
  <c r="Z7" i="12" s="1"/>
  <c r="BR74" i="15" a="1"/>
  <c r="BR74" i="15" s="1"/>
  <c r="BT84" i="12" a="1"/>
  <c r="BT84" i="12" s="1"/>
  <c r="K53" i="11" a="1"/>
  <c r="K53" i="11" s="1"/>
  <c r="I84" i="11" a="1"/>
  <c r="I84" i="11" s="1"/>
  <c r="AD84" i="12" s="1" a="1"/>
  <c r="AD84" i="12" s="1"/>
  <c r="X75" i="8" a="1"/>
  <c r="X75" i="8" s="1"/>
  <c r="BA68" i="15" a="1"/>
  <c r="BA68" i="15" s="1"/>
  <c r="AH21" i="15" a="1"/>
  <c r="AH21" i="15" s="1"/>
  <c r="AF88" i="12" a="1"/>
  <c r="AF88" i="12" s="1"/>
  <c r="AX75" i="12" a="1"/>
  <c r="AX75" i="12" s="1"/>
  <c r="P75" i="12" a="1"/>
  <c r="P75" i="12" s="1"/>
  <c r="U40" i="15" a="1"/>
  <c r="U40" i="15" s="1"/>
  <c r="AH72" i="6"/>
  <c r="Z72" i="7" s="1" a="1"/>
  <c r="Z72" i="7" s="1"/>
  <c r="Z69" i="7" a="1"/>
  <c r="Z69" i="7" s="1"/>
  <c r="U100" i="12" a="1"/>
  <c r="U100" i="12" s="1"/>
  <c r="AR97" i="6"/>
  <c r="BA97" i="6" s="1"/>
  <c r="R97" i="11" s="1" a="1"/>
  <c r="R97" i="11" s="1"/>
  <c r="AB97" i="12" s="1" a="1"/>
  <c r="AB97" i="12" s="1"/>
  <c r="BT85" i="15" a="1"/>
  <c r="BT85" i="15" s="1"/>
  <c r="AF95" i="15" a="1"/>
  <c r="AF95" i="15" s="1"/>
  <c r="AW93" i="15" a="1"/>
  <c r="AW93" i="15" s="1"/>
  <c r="BL41" i="8" a="1"/>
  <c r="BL41" i="8" s="1"/>
  <c r="BJ9" i="8" a="1"/>
  <c r="BJ9" i="8" s="1"/>
  <c r="U15" i="15" a="1"/>
  <c r="U15" i="15" s="1"/>
  <c r="AJ28" i="15" a="1"/>
  <c r="AJ28" i="15" s="1"/>
  <c r="AF87" i="15" a="1"/>
  <c r="AF87" i="15" s="1"/>
  <c r="AL40" i="15" a="1"/>
  <c r="AL40" i="15" s="1"/>
  <c r="BH96" i="15" a="1"/>
  <c r="BH96" i="15" s="1"/>
  <c r="AB96" i="15" a="1"/>
  <c r="AB96" i="15" s="1"/>
  <c r="AQ64" i="8" a="1"/>
  <c r="AQ64" i="8" s="1"/>
  <c r="X88" i="15" a="1"/>
  <c r="X88" i="15" s="1"/>
  <c r="Q67" i="12" a="1"/>
  <c r="Q67" i="12" s="1"/>
  <c r="I90" i="11" a="1"/>
  <c r="I90" i="11" s="1"/>
  <c r="AS88" i="8" a="1"/>
  <c r="AS88" i="8" s="1"/>
  <c r="X10" i="15" a="1"/>
  <c r="X10" i="15" s="1"/>
  <c r="Y82" i="11" a="1"/>
  <c r="Y82" i="11" s="1"/>
  <c r="AF28" i="15" a="1"/>
  <c r="AF28" i="15" s="1"/>
  <c r="BC11" i="8" a="1"/>
  <c r="BC11" i="8" s="1"/>
  <c r="BL98" i="12" a="1"/>
  <c r="BL98" i="12" s="1"/>
  <c r="AJ74" i="15" a="1"/>
  <c r="AJ74" i="15" s="1"/>
  <c r="Q51" i="8" a="1"/>
  <c r="Q51" i="8" s="1"/>
  <c r="G15" i="15" a="1"/>
  <c r="G15" i="15" s="1"/>
  <c r="AL15" i="15" a="1"/>
  <c r="AL15" i="15" s="1"/>
  <c r="I19" i="8" a="1"/>
  <c r="I19" i="8" s="1"/>
  <c r="S28" i="15" a="1"/>
  <c r="S28" i="15" s="1"/>
  <c r="S49" i="15" a="1"/>
  <c r="S49" i="15" s="1"/>
  <c r="BT40" i="15" a="1"/>
  <c r="BT40" i="15" s="1"/>
  <c r="BJ56" i="15" a="1"/>
  <c r="BJ56" i="15" s="1"/>
  <c r="AB88" i="8" a="1"/>
  <c r="AB88" i="8" s="1"/>
  <c r="BJ96" i="15" a="1"/>
  <c r="BJ96" i="15" s="1"/>
  <c r="BH64" i="8" a="1"/>
  <c r="BH64" i="8" s="1"/>
  <c r="AJ60" i="15" a="1"/>
  <c r="AJ60" i="15" s="1"/>
  <c r="X85" i="15" a="1"/>
  <c r="X85" i="15" s="1"/>
  <c r="BF88" i="15" a="1"/>
  <c r="BF88" i="15" s="1"/>
  <c r="AY67" i="12" a="1"/>
  <c r="AY67" i="12" s="1"/>
  <c r="I74" i="11" a="1"/>
  <c r="I74" i="11" s="1"/>
  <c r="AD74" i="12" s="1" a="1"/>
  <c r="AD74" i="12" s="1"/>
  <c r="J62" i="11" a="1"/>
  <c r="J62" i="11" s="1"/>
  <c r="BN62" i="12" s="1" a="1"/>
  <c r="BN62" i="12" s="1"/>
  <c r="AL100" i="15" a="1"/>
  <c r="AL100" i="15" s="1"/>
  <c r="BH96" i="12" a="1"/>
  <c r="BH96" i="12" s="1"/>
  <c r="AJ15" i="12" a="1"/>
  <c r="AJ15" i="12" s="1"/>
  <c r="I88" i="11" a="1"/>
  <c r="I88" i="11" s="1"/>
  <c r="AX45" i="12" a="1"/>
  <c r="AX45" i="12" s="1"/>
  <c r="O28" i="15" a="1"/>
  <c r="O28" i="15" s="1"/>
  <c r="BA74" i="15" a="1"/>
  <c r="BA74" i="15" s="1"/>
  <c r="BP51" i="8" a="1"/>
  <c r="BP51" i="8" s="1"/>
  <c r="AD11" i="12" a="1"/>
  <c r="AD11" i="12" s="1"/>
  <c r="X15" i="15" a="1"/>
  <c r="X15" i="15" s="1"/>
  <c r="BT15" i="15" a="1"/>
  <c r="BT15" i="15" s="1"/>
  <c r="BH19" i="8" a="1"/>
  <c r="BH19" i="8" s="1"/>
  <c r="BA28" i="15" a="1"/>
  <c r="BA28" i="15" s="1"/>
  <c r="AF72" i="15" a="1"/>
  <c r="AF72" i="15" s="1"/>
  <c r="Z15" i="15" a="1"/>
  <c r="Z15" i="15" s="1"/>
  <c r="AF80" i="15" a="1"/>
  <c r="AF80" i="15" s="1"/>
  <c r="AS96" i="15" a="1"/>
  <c r="AS96" i="15" s="1"/>
  <c r="S60" i="15" a="1"/>
  <c r="S60" i="15" s="1"/>
  <c r="Z41" i="15" a="1"/>
  <c r="Z41" i="15" s="1"/>
  <c r="AO98" i="15" a="1"/>
  <c r="AO98" i="15" s="1"/>
  <c r="Z47" i="7" a="1"/>
  <c r="Z47" i="7" s="1"/>
  <c r="BH44" i="8" a="1"/>
  <c r="BH44" i="8" s="1"/>
  <c r="BP78" i="15" a="1"/>
  <c r="BP78" i="15" s="1"/>
  <c r="BP92" i="12" a="1"/>
  <c r="BP92" i="12" s="1"/>
  <c r="O93" i="8" a="1"/>
  <c r="O93" i="8" s="1"/>
  <c r="AQ58" i="8" a="1"/>
  <c r="AQ58" i="8" s="1"/>
  <c r="BN28" i="15" a="1"/>
  <c r="BN28" i="15" s="1"/>
  <c r="AY51" i="8" a="1"/>
  <c r="AY51" i="8" s="1"/>
  <c r="AO15" i="15" a="1"/>
  <c r="AO15" i="15" s="1"/>
  <c r="Q92" i="15" a="1"/>
  <c r="Q92" i="15" s="1"/>
  <c r="Z19" i="8" a="1"/>
  <c r="Z19" i="8" s="1"/>
  <c r="BN72" i="15" a="1"/>
  <c r="BN72" i="15" s="1"/>
  <c r="AO34" i="8" a="1"/>
  <c r="AO34" i="8" s="1"/>
  <c r="I15" i="15" a="1"/>
  <c r="I15" i="15" s="1"/>
  <c r="AD72" i="15" a="1"/>
  <c r="AD72" i="15" s="1"/>
  <c r="BA60" i="15" a="1"/>
  <c r="BA60" i="15" s="1"/>
  <c r="AL86" i="15" a="1"/>
  <c r="AL86" i="15" s="1"/>
  <c r="BP22" i="12" a="1"/>
  <c r="BP22" i="12" s="1"/>
  <c r="BP76" i="12" a="1"/>
  <c r="BP76" i="12" s="1"/>
  <c r="AF98" i="15" a="1"/>
  <c r="AF98" i="15" s="1"/>
  <c r="BF9" i="6"/>
  <c r="AY46" i="15" a="1"/>
  <c r="AY46" i="15" s="1"/>
  <c r="AO32" i="15" a="1"/>
  <c r="AO32" i="15" s="1"/>
  <c r="AU96" i="12" a="1"/>
  <c r="AU96" i="12" s="1"/>
  <c r="AF39" i="15" a="1"/>
  <c r="AF39" i="15" s="1"/>
  <c r="AU100" i="12" a="1"/>
  <c r="AU100" i="12" s="1"/>
  <c r="AY63" i="12" a="1"/>
  <c r="AY63" i="12" s="1"/>
  <c r="K68" i="15" a="1"/>
  <c r="K68" i="15" s="1"/>
  <c r="P56" i="8" a="1"/>
  <c r="P56" i="8" s="1"/>
  <c r="AE46" i="8" a="1"/>
  <c r="AE46" i="8" s="1"/>
  <c r="BR67" i="12" a="1"/>
  <c r="BR67" i="12" s="1"/>
  <c r="BC85" i="15" a="1"/>
  <c r="BC85" i="15" s="1"/>
  <c r="BN84" i="15" a="1"/>
  <c r="BN84" i="15" s="1"/>
  <c r="AY24" i="15" a="1"/>
  <c r="AY24" i="15" s="1"/>
  <c r="AJ68" i="15" a="1"/>
  <c r="AJ68" i="15" s="1"/>
  <c r="AL25" i="8" a="1"/>
  <c r="AL25" i="8" s="1"/>
  <c r="AB80" i="8" a="1"/>
  <c r="AB80" i="8" s="1"/>
  <c r="AW93" i="8" a="1"/>
  <c r="AW93" i="8" s="1"/>
  <c r="G34" i="8" a="1"/>
  <c r="G34" i="8" s="1"/>
  <c r="BJ75" i="8" a="1"/>
  <c r="BJ75" i="8" s="1"/>
  <c r="AW76" i="12" a="1"/>
  <c r="AW76" i="12" s="1"/>
  <c r="BH15" i="15" a="1"/>
  <c r="BH15" i="15" s="1"/>
  <c r="BC98" i="15" a="1"/>
  <c r="BC98" i="15" s="1"/>
  <c r="BR22" i="12" a="1"/>
  <c r="BR22" i="12" s="1"/>
  <c r="AH63" i="12" a="1"/>
  <c r="AH63" i="12" s="1"/>
  <c r="U76" i="15" a="1"/>
  <c r="U76" i="15" s="1"/>
  <c r="BF32" i="15" a="1"/>
  <c r="BF32" i="15" s="1"/>
  <c r="AQ96" i="12" a="1"/>
  <c r="AQ96" i="12" s="1"/>
  <c r="AD70" i="15" a="1"/>
  <c r="AD70" i="15" s="1"/>
  <c r="BL100" i="12" a="1"/>
  <c r="BL100" i="12" s="1"/>
  <c r="BH66" i="15" a="1"/>
  <c r="BH66" i="15" s="1"/>
  <c r="BP24" i="15" a="1"/>
  <c r="BP24" i="15" s="1"/>
  <c r="AD96" i="12" a="1"/>
  <c r="AD96" i="12" s="1"/>
  <c r="BF76" i="15" a="1"/>
  <c r="BF76" i="15" s="1"/>
  <c r="AW80" i="15" a="1"/>
  <c r="AW80" i="15" s="1"/>
  <c r="AH75" i="12" a="1"/>
  <c r="AH75" i="12" s="1"/>
  <c r="AJ90" i="12" a="1"/>
  <c r="AJ90" i="12" s="1"/>
  <c r="AQ29" i="15" a="1"/>
  <c r="AQ29" i="15" s="1"/>
  <c r="BN75" i="12" a="1"/>
  <c r="BN75" i="12" s="1"/>
  <c r="I67" i="12" a="1"/>
  <c r="I67" i="12" s="1"/>
  <c r="K63" i="12" a="1"/>
  <c r="K63" i="12" s="1"/>
  <c r="W98" i="7" a="1"/>
  <c r="W98" i="7" s="1"/>
  <c r="X98" i="6"/>
  <c r="AG98" i="6" s="1"/>
  <c r="Y98" i="7" s="1" a="1"/>
  <c r="Y98" i="7" s="1"/>
  <c r="BH98" i="8" s="1" a="1"/>
  <c r="BH98" i="8" s="1"/>
  <c r="N65" i="8" a="1"/>
  <c r="N65" i="8" s="1"/>
  <c r="AV65" i="8" a="1"/>
  <c r="AV65" i="8" s="1"/>
  <c r="W34" i="11" a="1"/>
  <c r="W34" i="11" s="1"/>
  <c r="AV34" i="6"/>
  <c r="BE34" i="6" s="1"/>
  <c r="AE34" i="11" s="1" a="1"/>
  <c r="AE34" i="11" s="1"/>
  <c r="AP24" i="6"/>
  <c r="AY24" i="6" s="1"/>
  <c r="K24" i="11" s="1" a="1"/>
  <c r="K24" i="11" s="1"/>
  <c r="AV24" i="12" s="1" a="1"/>
  <c r="AV24" i="12" s="1"/>
  <c r="G24" i="11" a="1"/>
  <c r="G24" i="11" s="1"/>
  <c r="M24" i="12" s="1" a="1"/>
  <c r="M24" i="12" s="1"/>
  <c r="I24" i="11" a="1"/>
  <c r="I24" i="11" s="1"/>
  <c r="AD24" i="12" s="1" a="1"/>
  <c r="AD24" i="12" s="1"/>
  <c r="V90" i="6"/>
  <c r="AE90" i="6" s="1"/>
  <c r="R90" i="7" s="1" a="1"/>
  <c r="R90" i="7" s="1"/>
  <c r="AB90" i="8" s="1" a="1"/>
  <c r="AB90" i="8" s="1"/>
  <c r="P90" i="7" a="1"/>
  <c r="P90" i="7" s="1"/>
  <c r="K90" i="7" s="1" a="1"/>
  <c r="K90" i="7" s="1"/>
  <c r="BJ99" i="15" a="1"/>
  <c r="BJ99" i="15" s="1"/>
  <c r="AJ38" i="12" a="1"/>
  <c r="AJ38" i="12" s="1"/>
  <c r="V64" i="6"/>
  <c r="AE64" i="6" s="1"/>
  <c r="R64" i="7" s="1" a="1"/>
  <c r="R64" i="7" s="1"/>
  <c r="BT47" i="15" a="1"/>
  <c r="BT47" i="15" s="1"/>
  <c r="BN88" i="15" a="1"/>
  <c r="BN88" i="15" s="1"/>
  <c r="AW95" i="15" a="1"/>
  <c r="AW95" i="15" s="1"/>
  <c r="BT73" i="8" a="1"/>
  <c r="BT73" i="8" s="1"/>
  <c r="O29" i="15" a="1"/>
  <c r="O29" i="15" s="1"/>
  <c r="I88" i="15" a="1"/>
  <c r="I88" i="15" s="1"/>
  <c r="AW87" i="15" a="1"/>
  <c r="AW87" i="15" s="1"/>
  <c r="BR49" i="15" a="1"/>
  <c r="BR49" i="15" s="1"/>
  <c r="AL33" i="8" a="1"/>
  <c r="AL33" i="8" s="1"/>
  <c r="AL93" i="8" a="1"/>
  <c r="AL93" i="8" s="1"/>
  <c r="AW38" i="12" a="1"/>
  <c r="AW38" i="12" s="1"/>
  <c r="M12" i="15" a="1"/>
  <c r="M12" i="15" s="1"/>
  <c r="BH41" i="15" a="1"/>
  <c r="BH41" i="15" s="1"/>
  <c r="BF45" i="12" a="1"/>
  <c r="BF45" i="12" s="1"/>
  <c r="BJ12" i="15" a="1"/>
  <c r="BJ12" i="15" s="1"/>
  <c r="U58" i="12" a="1"/>
  <c r="U58" i="12" s="1"/>
  <c r="K53" i="12" a="1"/>
  <c r="K53" i="12" s="1"/>
  <c r="AL45" i="12" a="1"/>
  <c r="AL45" i="12" s="1"/>
  <c r="AG23" i="12" a="1"/>
  <c r="AG23" i="12" s="1"/>
  <c r="AS42" i="12" a="1"/>
  <c r="AS42" i="12" s="1"/>
  <c r="AF50" i="12" a="1"/>
  <c r="AF50" i="12" s="1"/>
  <c r="BO76" i="12" a="1"/>
  <c r="BO76" i="12" s="1"/>
  <c r="R40" i="11" a="1"/>
  <c r="R40" i="11" s="1"/>
  <c r="Y73" i="11" a="1"/>
  <c r="Y73" i="11" s="1"/>
  <c r="BH73" i="12" s="1" a="1"/>
  <c r="BH73" i="12" s="1"/>
  <c r="AS63" i="12" a="1"/>
  <c r="AS63" i="12" s="1"/>
  <c r="I90" i="12" a="1"/>
  <c r="I90" i="12" s="1"/>
  <c r="G97" i="7" a="1"/>
  <c r="G97" i="7" s="1"/>
  <c r="AD68" i="12" a="1"/>
  <c r="AD68" i="12" s="1"/>
  <c r="O28" i="12" a="1"/>
  <c r="O28" i="12" s="1"/>
  <c r="AX72" i="8" a="1"/>
  <c r="AX72" i="8" s="1"/>
  <c r="AG63" i="12" a="1"/>
  <c r="AG63" i="12" s="1"/>
  <c r="AW75" i="12" a="1"/>
  <c r="AW75" i="12" s="1"/>
  <c r="BF92" i="12" a="1"/>
  <c r="BF92" i="12" s="1"/>
  <c r="V8" i="6"/>
  <c r="AE8" i="6" s="1"/>
  <c r="R8" i="7" s="1" a="1"/>
  <c r="R8" i="7" s="1"/>
  <c r="AB8" i="8" s="1" a="1"/>
  <c r="AB8" i="8" s="1"/>
  <c r="AG56" i="8" a="1"/>
  <c r="AG56" i="8" s="1"/>
  <c r="I83" i="15" a="1"/>
  <c r="I83" i="15" s="1"/>
  <c r="I41" i="15" a="1"/>
  <c r="I41" i="15" s="1"/>
  <c r="AU57" i="15" a="1"/>
  <c r="AU57" i="15" s="1"/>
  <c r="BH86" i="8" a="1"/>
  <c r="BH86" i="8" s="1"/>
  <c r="AS76" i="8" a="1"/>
  <c r="AS76" i="8" s="1"/>
  <c r="BN29" i="15" a="1"/>
  <c r="BN29" i="15" s="1"/>
  <c r="O22" i="15" a="1"/>
  <c r="O22" i="15" s="1"/>
  <c r="S23" i="15" a="1"/>
  <c r="S23" i="15" s="1"/>
  <c r="BR64" i="8" a="1"/>
  <c r="BR64" i="8" s="1"/>
  <c r="M40" i="8" a="1"/>
  <c r="M40" i="8" s="1"/>
  <c r="BC58" i="12" a="1"/>
  <c r="BC58" i="12" s="1"/>
  <c r="AQ35" i="12" a="1"/>
  <c r="AQ35" i="12" s="1"/>
  <c r="AS53" i="12" a="1"/>
  <c r="AS53" i="12" s="1"/>
  <c r="AH43" i="12" a="1"/>
  <c r="AH43" i="12" s="1"/>
  <c r="BA63" i="12" a="1"/>
  <c r="BA63" i="12" s="1"/>
  <c r="K63" i="11" a="1"/>
  <c r="K63" i="11" s="1"/>
  <c r="N63" i="12" s="1" a="1"/>
  <c r="N63" i="12" s="1"/>
  <c r="BL75" i="12" a="1"/>
  <c r="BL75" i="12" s="1"/>
  <c r="AF89" i="12" a="1"/>
  <c r="AF89" i="12" s="1"/>
  <c r="U84" i="12" a="1"/>
  <c r="U84" i="12" s="1"/>
  <c r="AV70" i="6"/>
  <c r="BE70" i="6" s="1"/>
  <c r="AE70" i="11" s="1" a="1"/>
  <c r="AE70" i="11" s="1"/>
  <c r="BT70" i="12" s="1" a="1"/>
  <c r="BT70" i="12" s="1"/>
  <c r="I25" i="11" a="1"/>
  <c r="I25" i="11" s="1"/>
  <c r="BL25" i="12" s="1" a="1"/>
  <c r="BL25" i="12" s="1"/>
  <c r="M84" i="12" a="1"/>
  <c r="M84" i="12" s="1"/>
  <c r="AW89" i="12" a="1"/>
  <c r="AW89" i="12" s="1"/>
  <c r="AJ43" i="12" a="1"/>
  <c r="AJ43" i="12" s="1"/>
  <c r="AV65" i="6"/>
  <c r="BE65" i="6" s="1"/>
  <c r="AE65" i="11" s="1" a="1"/>
  <c r="AE65" i="11" s="1"/>
  <c r="BT65" i="12" s="1" a="1"/>
  <c r="BT65" i="12" s="1"/>
  <c r="AD37" i="8" a="1"/>
  <c r="AD37" i="8" s="1"/>
  <c r="I63" i="12" a="1"/>
  <c r="I63" i="12" s="1"/>
  <c r="P55" i="12" a="1"/>
  <c r="P55" i="12" s="1"/>
  <c r="AI28" i="6"/>
  <c r="AE28" i="7" s="1" a="1"/>
  <c r="AE28" i="7" s="1"/>
  <c r="AH28" i="6"/>
  <c r="Z28" i="7" s="1" a="1"/>
  <c r="Z28" i="7" s="1"/>
  <c r="BP53" i="12" a="1"/>
  <c r="BP53" i="12" s="1"/>
  <c r="BP84" i="12" a="1"/>
  <c r="BP84" i="12" s="1"/>
  <c r="R38" i="11" a="1"/>
  <c r="R38" i="11" s="1"/>
  <c r="AB38" i="12" s="1" a="1"/>
  <c r="AB38" i="12" s="1"/>
  <c r="AG9" i="8" a="1"/>
  <c r="AG9" i="8" s="1"/>
  <c r="K63" i="7" a="1"/>
  <c r="K63" i="7" s="1"/>
  <c r="BP64" i="12" a="1"/>
  <c r="BP64" i="12" s="1"/>
  <c r="Y34" i="11" a="1"/>
  <c r="Y34" i="11" s="1"/>
  <c r="BH34" i="12" s="1" a="1"/>
  <c r="BH34" i="12" s="1"/>
  <c r="X78" i="6"/>
  <c r="AG78" i="6" s="1"/>
  <c r="Y78" i="7" s="1" a="1"/>
  <c r="Y78" i="7" s="1"/>
  <c r="BN89" i="12" a="1"/>
  <c r="BN89" i="12" s="1"/>
  <c r="Y83" i="11" a="1"/>
  <c r="Y83" i="11" s="1"/>
  <c r="BH83" i="12" s="1" a="1"/>
  <c r="BH83" i="12" s="1"/>
  <c r="W10" i="7" a="1"/>
  <c r="W10" i="7" s="1"/>
  <c r="AQ10" i="8" s="1" a="1"/>
  <c r="AQ10" i="8" s="1"/>
  <c r="Y33" i="11" a="1"/>
  <c r="Y33" i="11" s="1"/>
  <c r="AT78" i="6"/>
  <c r="BC78" i="6" s="1"/>
  <c r="Y78" i="11" s="1" a="1"/>
  <c r="Y78" i="11" s="1"/>
  <c r="G51" i="7" a="1"/>
  <c r="G51" i="7" s="1"/>
  <c r="O67" i="12" a="1"/>
  <c r="O67" i="12" s="1"/>
  <c r="AO44" i="8" a="1"/>
  <c r="AO44" i="8" s="1"/>
  <c r="AQ67" i="12" a="1"/>
  <c r="AQ67" i="12" s="1"/>
  <c r="BN87" i="15" a="1"/>
  <c r="BN87" i="15" s="1"/>
  <c r="BN16" i="8" a="1"/>
  <c r="BN16" i="8" s="1"/>
  <c r="G38" i="15" a="1"/>
  <c r="G38" i="15" s="1"/>
  <c r="Z85" i="12" a="1"/>
  <c r="Z85" i="12" s="1"/>
  <c r="AW58" i="8" a="1"/>
  <c r="AW58" i="8" s="1"/>
  <c r="AW91" i="15" a="1"/>
  <c r="AW91" i="15" s="1"/>
  <c r="R78" i="11" a="1"/>
  <c r="R78" i="11" s="1"/>
  <c r="AB78" i="12" s="1" a="1"/>
  <c r="AB78" i="12" s="1"/>
  <c r="M35" i="15" a="1"/>
  <c r="M35" i="15" s="1"/>
  <c r="BL100" i="15" a="1"/>
  <c r="BL100" i="15" s="1"/>
  <c r="O93" i="15" a="1"/>
  <c r="O93" i="15" s="1"/>
  <c r="BR23" i="15" a="1"/>
  <c r="BR23" i="15" s="1"/>
  <c r="AL56" i="8" a="1"/>
  <c r="AL56" i="8" s="1"/>
  <c r="AW48" i="12" a="1"/>
  <c r="AW48" i="12" s="1"/>
  <c r="G52" i="15" a="1"/>
  <c r="G52" i="15" s="1"/>
  <c r="U65" i="15" a="1"/>
  <c r="U65" i="15" s="1"/>
  <c r="U52" i="15" a="1"/>
  <c r="U52" i="15" s="1"/>
  <c r="I44" i="15" a="1"/>
  <c r="I44" i="15" s="1"/>
  <c r="AU56" i="15" a="1"/>
  <c r="AU56" i="15" s="1"/>
  <c r="AD83" i="8" a="1"/>
  <c r="AD83" i="8" s="1"/>
  <c r="AD34" i="8" a="1"/>
  <c r="AD34" i="8" s="1"/>
  <c r="W83" i="11" a="1"/>
  <c r="W83" i="11" s="1"/>
  <c r="AO63" i="12" a="1"/>
  <c r="AO63" i="12" s="1"/>
  <c r="AY84" i="12" a="1"/>
  <c r="AY84" i="12" s="1"/>
  <c r="AV55" i="6"/>
  <c r="BE55" i="6" s="1"/>
  <c r="AE55" i="11" s="1" a="1"/>
  <c r="AE55" i="11" s="1"/>
  <c r="BT55" i="12" s="1" a="1"/>
  <c r="BT55" i="12" s="1"/>
  <c r="BL18" i="12" a="1"/>
  <c r="BL18" i="12" s="1"/>
  <c r="P28" i="7" a="1"/>
  <c r="P28" i="7" s="1"/>
  <c r="AX92" i="12" a="1"/>
  <c r="AX92" i="12" s="1"/>
  <c r="X9" i="12" a="1"/>
  <c r="X9" i="12" s="1"/>
  <c r="BN95" i="15" a="1"/>
  <c r="BN95" i="15" s="1"/>
  <c r="BA49" i="15" a="1"/>
  <c r="BA49" i="15" s="1"/>
  <c r="AD100" i="15" a="1"/>
  <c r="AD100" i="15" s="1"/>
  <c r="BL76" i="12" a="1"/>
  <c r="BL76" i="12" s="1"/>
  <c r="AW22" i="15" a="1"/>
  <c r="AW22" i="15" s="1"/>
  <c r="AJ23" i="15" a="1"/>
  <c r="AJ23" i="15" s="1"/>
  <c r="AL65" i="15" a="1"/>
  <c r="AL65" i="15" s="1"/>
  <c r="S54" i="12" a="1"/>
  <c r="S54" i="12" s="1"/>
  <c r="AU35" i="15" a="1"/>
  <c r="AU35" i="15" s="1"/>
  <c r="AF100" i="15" a="1"/>
  <c r="AF100" i="15" s="1"/>
  <c r="I29" i="15" a="1"/>
  <c r="I29" i="15" s="1"/>
  <c r="AF93" i="15" a="1"/>
  <c r="AF93" i="15" s="1"/>
  <c r="M18" i="8" a="1"/>
  <c r="M18" i="8" s="1"/>
  <c r="S29" i="15" a="1"/>
  <c r="S29" i="15" s="1"/>
  <c r="BT86" i="15" a="1"/>
  <c r="BT86" i="15" s="1"/>
  <c r="AU96" i="8" a="1"/>
  <c r="AU96" i="8" s="1"/>
  <c r="AO33" i="8" a="1"/>
  <c r="AO33" i="8" s="1"/>
  <c r="O48" i="12" a="1"/>
  <c r="O48" i="12" s="1"/>
  <c r="Z96" i="15" a="1"/>
  <c r="Z96" i="15" s="1"/>
  <c r="BC65" i="15" a="1"/>
  <c r="BC65" i="15" s="1"/>
  <c r="BT52" i="15" a="1"/>
  <c r="BT52" i="15" s="1"/>
  <c r="BH44" i="15" a="1"/>
  <c r="BH44" i="15" s="1"/>
  <c r="Z95" i="12" a="1"/>
  <c r="Z95" i="12" s="1"/>
  <c r="Q35" i="12" a="1"/>
  <c r="Q35" i="12" s="1"/>
  <c r="Q99" i="12" a="1"/>
  <c r="Q99" i="12" s="1"/>
  <c r="AY96" i="12" a="1"/>
  <c r="AY96" i="12" s="1"/>
  <c r="BT33" i="8" a="1"/>
  <c r="BT33" i="8" s="1"/>
  <c r="I46" i="15" a="1"/>
  <c r="I46" i="15" s="1"/>
  <c r="I57" i="11" a="1"/>
  <c r="I57" i="11" s="1"/>
  <c r="AO100" i="15" a="1"/>
  <c r="AO100" i="15" s="1"/>
  <c r="AH84" i="12" a="1"/>
  <c r="AH84" i="12" s="1"/>
  <c r="AG41" i="12" a="1"/>
  <c r="AG41" i="12" s="1"/>
  <c r="BO80" i="8" a="1"/>
  <c r="BO80" i="8" s="1"/>
  <c r="W68" i="7" a="1"/>
  <c r="W68" i="7" s="1"/>
  <c r="AQ68" i="8" s="1" a="1"/>
  <c r="AQ68" i="8" s="1"/>
  <c r="O92" i="12" a="1"/>
  <c r="O92" i="12" s="1"/>
  <c r="AH42" i="12" a="1"/>
  <c r="AH42" i="12" s="1"/>
  <c r="BF89" i="8" a="1"/>
  <c r="BF89" i="8" s="1"/>
  <c r="BJ37" i="15" a="1"/>
  <c r="BJ37" i="15" s="1"/>
  <c r="AL52" i="15" a="1"/>
  <c r="AL52" i="15" s="1"/>
  <c r="Z44" i="15" a="1"/>
  <c r="Z44" i="15" s="1"/>
  <c r="AH16" i="8" a="1"/>
  <c r="AH16" i="8" s="1"/>
  <c r="K57" i="7" a="1"/>
  <c r="K57" i="7" s="1"/>
  <c r="AV57" i="8" s="1" a="1"/>
  <c r="AV57" i="8" s="1"/>
  <c r="I95" i="15" a="1"/>
  <c r="I95" i="15" s="1"/>
  <c r="AS46" i="15" a="1"/>
  <c r="AS46" i="15" s="1"/>
  <c r="AH42" i="15" a="1"/>
  <c r="AH42" i="15" s="1"/>
  <c r="M91" i="12" a="1"/>
  <c r="M91" i="12" s="1"/>
  <c r="I96" i="15" a="1"/>
  <c r="I96" i="15" s="1"/>
  <c r="AF37" i="12" a="1"/>
  <c r="AF37" i="12" s="1"/>
  <c r="BF86" i="15" a="1"/>
  <c r="BF86" i="15" s="1"/>
  <c r="BH76" i="12" a="1"/>
  <c r="BH76" i="12" s="1"/>
  <c r="AX82" i="12" a="1"/>
  <c r="AX82" i="12" s="1"/>
  <c r="P94" i="12" a="1"/>
  <c r="P94" i="12" s="1"/>
  <c r="G92" i="12" a="1"/>
  <c r="G92" i="12" s="1"/>
  <c r="X92" i="12" a="1"/>
  <c r="X92" i="12" s="1"/>
  <c r="I38" i="12" a="1"/>
  <c r="I38" i="12" s="1"/>
  <c r="Q63" i="8" a="1"/>
  <c r="Q63" i="8" s="1"/>
  <c r="BL45" i="12" a="1"/>
  <c r="BL45" i="12" s="1"/>
  <c r="AW100" i="15" a="1"/>
  <c r="AW100" i="15" s="1"/>
  <c r="AU100" i="15" a="1"/>
  <c r="AU100" i="15" s="1"/>
  <c r="BP63" i="8" a="1"/>
  <c r="BP63" i="8" s="1"/>
  <c r="AJ42" i="15" a="1"/>
  <c r="AJ42" i="15" s="1"/>
  <c r="AB99" i="15" a="1"/>
  <c r="AB99" i="15" s="1"/>
  <c r="Q29" i="15" a="1"/>
  <c r="Q29" i="15" s="1"/>
  <c r="BN47" i="12" a="1"/>
  <c r="BN47" i="12" s="1"/>
  <c r="AF92" i="12" a="1"/>
  <c r="AF92" i="12" s="1"/>
  <c r="Q28" i="12" a="1"/>
  <c r="Q28" i="12" s="1"/>
  <c r="BC96" i="15" a="1"/>
  <c r="BC96" i="15" s="1"/>
  <c r="BP99" i="15" a="1"/>
  <c r="BP99" i="15" s="1"/>
  <c r="BH59" i="12" a="1"/>
  <c r="BH59" i="12" s="1"/>
  <c r="BR38" i="12" a="1"/>
  <c r="BR38" i="12" s="1"/>
  <c r="P79" i="11" a="1"/>
  <c r="P79" i="11" s="1"/>
  <c r="K50" i="11" a="1"/>
  <c r="K50" i="11" s="1"/>
  <c r="G71" i="7" a="1"/>
  <c r="G71" i="7" s="1"/>
  <c r="J99" i="11" a="1"/>
  <c r="J99" i="11" s="1"/>
  <c r="AF99" i="12" s="1" a="1"/>
  <c r="AF99" i="12" s="1"/>
  <c r="Z43" i="12" a="1"/>
  <c r="Z43" i="12" s="1"/>
  <c r="BF9" i="12" a="1"/>
  <c r="BF9" i="12" s="1"/>
  <c r="K79" i="8" a="1"/>
  <c r="K79" i="8" s="1"/>
  <c r="S42" i="15" a="1"/>
  <c r="S42" i="15" s="1"/>
  <c r="M70" i="8" a="1"/>
  <c r="M70" i="8" s="1"/>
  <c r="AY29" i="15" a="1"/>
  <c r="AY29" i="15" s="1"/>
  <c r="AJ67" i="12" a="1"/>
  <c r="AJ67" i="12" s="1"/>
  <c r="K15" i="12" a="1"/>
  <c r="K15" i="12" s="1"/>
  <c r="P33" i="12" a="1"/>
  <c r="P33" i="12" s="1"/>
  <c r="I13" i="11" a="1"/>
  <c r="I13" i="11" s="1"/>
  <c r="AQ38" i="12" a="1"/>
  <c r="AQ38" i="12" s="1"/>
  <c r="BO39" i="12" a="1"/>
  <c r="BO39" i="12" s="1"/>
  <c r="K15" i="11" a="1"/>
  <c r="K15" i="11" s="1"/>
  <c r="BT9" i="12" a="1"/>
  <c r="BT9" i="12" s="1"/>
  <c r="O40" i="15" a="1"/>
  <c r="O40" i="15" s="1"/>
  <c r="BA42" i="15" a="1"/>
  <c r="BA42" i="15" s="1"/>
  <c r="AU48" i="12" a="1"/>
  <c r="AU48" i="12" s="1"/>
  <c r="AQ41" i="8" a="1"/>
  <c r="AQ41" i="8" s="1"/>
  <c r="AS10" i="12" a="1"/>
  <c r="AS10" i="12" s="1"/>
  <c r="AB11" i="15" a="1"/>
  <c r="AB11" i="15" s="1"/>
  <c r="P62" i="8" a="1"/>
  <c r="P62" i="8" s="1"/>
  <c r="V87" i="6"/>
  <c r="AE87" i="6" s="1"/>
  <c r="R87" i="7" s="1" a="1"/>
  <c r="R87" i="7" s="1"/>
  <c r="BA90" i="12" a="1"/>
  <c r="BA90" i="12" s="1"/>
  <c r="BN80" i="12" a="1"/>
  <c r="BN80" i="12" s="1"/>
  <c r="J45" i="11" a="1"/>
  <c r="J45" i="11" s="1"/>
  <c r="W9" i="11" a="1"/>
  <c r="W9" i="11" s="1"/>
  <c r="I9" i="12" s="1" a="1"/>
  <c r="I9" i="12" s="1"/>
  <c r="AX17" i="8" a="1"/>
  <c r="AX17" i="8" s="1"/>
  <c r="AH87" i="8" a="1"/>
  <c r="AH87" i="8" s="1"/>
  <c r="M54" i="12" a="1"/>
  <c r="M54" i="12" s="1"/>
  <c r="BF22" i="15" a="1"/>
  <c r="BF22" i="15" s="1"/>
  <c r="AF40" i="15" a="1"/>
  <c r="AF40" i="15" s="1"/>
  <c r="BH20" i="12" a="1"/>
  <c r="BH20" i="12" s="1"/>
  <c r="AJ74" i="12" a="1"/>
  <c r="AJ74" i="12" s="1"/>
  <c r="AT10" i="6"/>
  <c r="BC10" i="6" s="1"/>
  <c r="Y10" i="11" s="1" a="1"/>
  <c r="Y10" i="11" s="1"/>
  <c r="Z10" i="12" s="1" a="1"/>
  <c r="Z10" i="12" s="1"/>
  <c r="BL48" i="12" a="1"/>
  <c r="BL48" i="12" s="1"/>
  <c r="Y60" i="11" a="1"/>
  <c r="Y60" i="11" s="1"/>
  <c r="BH60" i="12" s="1" a="1"/>
  <c r="BH60" i="12" s="1"/>
  <c r="BN40" i="15" a="1"/>
  <c r="BN40" i="15" s="1"/>
  <c r="Z44" i="8" a="1"/>
  <c r="Z44" i="8" s="1"/>
  <c r="AF88" i="15" a="1"/>
  <c r="AF88" i="15" s="1"/>
  <c r="K17" i="15" a="1"/>
  <c r="K17" i="15" s="1"/>
  <c r="AX97" i="12" a="1"/>
  <c r="AX97" i="12" s="1"/>
  <c r="R79" i="11" a="1"/>
  <c r="R79" i="11" s="1"/>
  <c r="AB79" i="12" s="1" a="1"/>
  <c r="AB79" i="12" s="1"/>
  <c r="P95" i="12" a="1"/>
  <c r="P95" i="12" s="1"/>
  <c r="BN63" i="15" a="1"/>
  <c r="BN63" i="15" s="1"/>
  <c r="AQ90" i="12" a="1"/>
  <c r="AQ90" i="12" s="1"/>
  <c r="W59" i="7" a="1"/>
  <c r="W59" i="7" s="1"/>
  <c r="Y79" i="11" a="1"/>
  <c r="Y79" i="11" s="1"/>
  <c r="Z79" i="12" s="1" a="1"/>
  <c r="Z79" i="12" s="1"/>
  <c r="AO29" i="8" a="1"/>
  <c r="AO29" i="8" s="1"/>
  <c r="AB30" i="15" a="1"/>
  <c r="AB30" i="15" s="1"/>
  <c r="BC90" i="8" a="1"/>
  <c r="BC90" i="8" s="1"/>
  <c r="O88" i="15" a="1"/>
  <c r="O88" i="15" s="1"/>
  <c r="AY75" i="8" a="1"/>
  <c r="AY75" i="8" s="1"/>
  <c r="AB17" i="15" a="1"/>
  <c r="AB17" i="15" s="1"/>
  <c r="BC82" i="8" a="1"/>
  <c r="BC82" i="8" s="1"/>
  <c r="AH62" i="12" a="1"/>
  <c r="AH62" i="12" s="1"/>
  <c r="BC79" i="12" a="1"/>
  <c r="BC79" i="12" s="1"/>
  <c r="BP42" i="12" a="1"/>
  <c r="BP42" i="12" s="1"/>
  <c r="AW63" i="15" a="1"/>
  <c r="AW63" i="15" s="1"/>
  <c r="W60" i="11" a="1"/>
  <c r="W60" i="11" s="1"/>
  <c r="I60" i="12" s="1" a="1"/>
  <c r="I60" i="12" s="1"/>
  <c r="G87" i="8" a="1"/>
  <c r="G87" i="8" s="1"/>
  <c r="AU86" i="15" a="1"/>
  <c r="AU86" i="15" s="1"/>
  <c r="O100" i="15" a="1"/>
  <c r="O100" i="15" s="1"/>
  <c r="G29" i="8" a="1"/>
  <c r="G29" i="8" s="1"/>
  <c r="AH30" i="15" a="1"/>
  <c r="AH30" i="15" s="1"/>
  <c r="AG70" i="12" a="1"/>
  <c r="AG70" i="12" s="1"/>
  <c r="Y9" i="11" a="1"/>
  <c r="Y9" i="11" s="1"/>
  <c r="Z9" i="12" s="1" a="1"/>
  <c r="Z9" i="12" s="1"/>
  <c r="K99" i="15" a="1"/>
  <c r="K99" i="15" s="1"/>
  <c r="AQ71" i="12" a="1"/>
  <c r="AQ71" i="12" s="1"/>
  <c r="AL99" i="15" a="1"/>
  <c r="AL99" i="15" s="1"/>
  <c r="BC88" i="15" a="1"/>
  <c r="BC88" i="15" s="1"/>
  <c r="X99" i="15" a="1"/>
  <c r="X99" i="15" s="1"/>
  <c r="BR34" i="8" a="1"/>
  <c r="BR34" i="8" s="1"/>
  <c r="AB85" i="15" a="1"/>
  <c r="AB85" i="15" s="1"/>
  <c r="BT65" i="8" a="1"/>
  <c r="BT65" i="8" s="1"/>
  <c r="BL17" i="15" a="1"/>
  <c r="BL17" i="15" s="1"/>
  <c r="AH74" i="12" a="1"/>
  <c r="AH74" i="12" s="1"/>
  <c r="AH85" i="12" a="1"/>
  <c r="AH85" i="12" s="1"/>
  <c r="U45" i="12" a="1"/>
  <c r="U45" i="12" s="1"/>
  <c r="N99" i="12" a="1"/>
  <c r="N99" i="12" s="1"/>
  <c r="P92" i="11" a="1"/>
  <c r="P92" i="11" s="1"/>
  <c r="BO20" i="12" a="1"/>
  <c r="BO20" i="12" s="1"/>
  <c r="S56" i="12" a="1"/>
  <c r="S56" i="12" s="1"/>
  <c r="S89" i="12" a="1"/>
  <c r="S89" i="12" s="1"/>
  <c r="AV71" i="6"/>
  <c r="BE71" i="6" s="1"/>
  <c r="AE71" i="11" s="1" a="1"/>
  <c r="AE71" i="11" s="1"/>
  <c r="AL71" i="12" s="1" a="1"/>
  <c r="AL71" i="12" s="1"/>
  <c r="AH48" i="8" a="1"/>
  <c r="AH48" i="8" s="1"/>
  <c r="BT99" i="15" a="1"/>
  <c r="BT99" i="15" s="1"/>
  <c r="AS99" i="15" a="1"/>
  <c r="AS99" i="15" s="1"/>
  <c r="X40" i="15" a="1"/>
  <c r="X40" i="15" s="1"/>
  <c r="AD70" i="8" a="1"/>
  <c r="AD70" i="8" s="1"/>
  <c r="BN83" i="8" a="1"/>
  <c r="BN83" i="8" s="1"/>
  <c r="BF21" i="8" a="1"/>
  <c r="BF21" i="8" s="1"/>
  <c r="O65" i="12" a="1"/>
  <c r="O65" i="12" s="1"/>
  <c r="S96" i="15" a="1"/>
  <c r="S96" i="15" s="1"/>
  <c r="AQ13" i="12" a="1"/>
  <c r="AQ13" i="12" s="1"/>
  <c r="AO45" i="12" a="1"/>
  <c r="AO45" i="12" s="1"/>
  <c r="AS50" i="12" a="1"/>
  <c r="AS50" i="12" s="1"/>
  <c r="BJ53" i="12" a="1"/>
  <c r="BJ53" i="12" s="1"/>
  <c r="U35" i="12" a="1"/>
  <c r="U35" i="12" s="1"/>
  <c r="AQ43" i="12" a="1"/>
  <c r="AQ43" i="12" s="1"/>
  <c r="AW58" i="15" a="1"/>
  <c r="AW58" i="15" s="1"/>
  <c r="AG77" i="8" a="1"/>
  <c r="AG77" i="8" s="1"/>
  <c r="BO50" i="8" a="1"/>
  <c r="BO50" i="8" s="1"/>
  <c r="BO92" i="8" a="1"/>
  <c r="BO92" i="8" s="1"/>
  <c r="G44" i="8" a="1"/>
  <c r="G44" i="8" s="1"/>
  <c r="W55" i="11" a="1"/>
  <c r="W55" i="11" s="1"/>
  <c r="AQ55" i="12" s="1" a="1"/>
  <c r="AQ55" i="12" s="1"/>
  <c r="BR79" i="12" a="1"/>
  <c r="BR79" i="12" s="1"/>
  <c r="AL90" i="8" a="1"/>
  <c r="AL90" i="8" s="1"/>
  <c r="X38" i="15" a="1"/>
  <c r="X38" i="15" s="1"/>
  <c r="AD29" i="15" a="1"/>
  <c r="AD29" i="15" s="1"/>
  <c r="G40" i="15" a="1"/>
  <c r="G40" i="15" s="1"/>
  <c r="AW47" i="12" a="1"/>
  <c r="AW47" i="12" s="1"/>
  <c r="O83" i="8" a="1"/>
  <c r="O83" i="8" s="1"/>
  <c r="K50" i="12" a="1"/>
  <c r="K50" i="12" s="1"/>
  <c r="I96" i="12" a="1"/>
  <c r="I96" i="12" s="1"/>
  <c r="BP93" i="12" a="1"/>
  <c r="BP93" i="12" s="1"/>
  <c r="BM57" i="12" a="1"/>
  <c r="BM57" i="12" s="1"/>
  <c r="AF58" i="15" a="1"/>
  <c r="AF58" i="15" s="1"/>
  <c r="P98" i="12" a="1"/>
  <c r="P98" i="12" s="1"/>
  <c r="X51" i="6"/>
  <c r="AG51" i="6" s="1"/>
  <c r="Y51" i="7" s="1" a="1"/>
  <c r="Y51" i="7" s="1"/>
  <c r="BH51" i="8" s="1" a="1"/>
  <c r="BH51" i="8" s="1"/>
  <c r="N52" i="8" a="1"/>
  <c r="N52" i="8" s="1"/>
  <c r="K74" i="11" a="1"/>
  <c r="K74" i="11" s="1"/>
  <c r="Y71" i="11" a="1"/>
  <c r="Y71" i="11" s="1"/>
  <c r="BH71" i="12" s="1" a="1"/>
  <c r="BH71" i="12" s="1"/>
  <c r="X90" i="8" a="1"/>
  <c r="X90" i="8" s="1"/>
  <c r="AU84" i="12" a="1"/>
  <c r="AU84" i="12" s="1"/>
  <c r="M29" i="15" a="1"/>
  <c r="M29" i="15" s="1"/>
  <c r="BF40" i="15" a="1"/>
  <c r="BF40" i="15" s="1"/>
  <c r="U95" i="15" a="1"/>
  <c r="U95" i="15" s="1"/>
  <c r="AW83" i="8" a="1"/>
  <c r="AW83" i="8" s="1"/>
  <c r="AB50" i="12" a="1"/>
  <c r="AB50" i="12" s="1"/>
  <c r="Z68" i="12" a="1"/>
  <c r="Z68" i="12" s="1"/>
  <c r="K8" i="15" a="1"/>
  <c r="K8" i="15" s="1"/>
  <c r="S71" i="12" a="1"/>
  <c r="S71" i="12" s="1"/>
  <c r="AH96" i="8" a="1"/>
  <c r="AH96" i="8" s="1"/>
  <c r="BL29" i="15" a="1"/>
  <c r="BL29" i="15" s="1"/>
  <c r="BC36" i="8" a="1"/>
  <c r="BC36" i="8" s="1"/>
  <c r="G45" i="12" a="1"/>
  <c r="G45" i="12" s="1"/>
  <c r="S80" i="12" a="1"/>
  <c r="S80" i="12" s="1"/>
  <c r="K88" i="7" a="1"/>
  <c r="K88" i="7" s="1"/>
  <c r="P13" i="8" a="1"/>
  <c r="P13" i="8" s="1"/>
  <c r="G50" i="11" a="1"/>
  <c r="G50" i="11" s="1"/>
  <c r="AL88" i="15" a="1"/>
  <c r="AL88" i="15" s="1"/>
  <c r="BF90" i="8" a="1"/>
  <c r="BF90" i="8" s="1"/>
  <c r="AD17" i="15" a="1"/>
  <c r="AD17" i="15" s="1"/>
  <c r="AB18" i="12" a="1"/>
  <c r="AB18" i="12" s="1"/>
  <c r="AX28" i="12" a="1"/>
  <c r="AX28" i="12" s="1"/>
  <c r="BP44" i="15" a="1"/>
  <c r="BP44" i="15" s="1"/>
  <c r="BC35" i="12" a="1"/>
  <c r="BC35" i="12" s="1"/>
  <c r="BJ79" i="8" a="1"/>
  <c r="BJ79" i="8" s="1"/>
  <c r="AJ71" i="12" a="1"/>
  <c r="AJ71" i="12" s="1"/>
  <c r="AP72" i="6"/>
  <c r="AY72" i="6" s="1"/>
  <c r="K72" i="11" s="1" a="1"/>
  <c r="K72" i="11" s="1"/>
  <c r="G72" i="11" a="1"/>
  <c r="G72" i="11" s="1"/>
  <c r="AU72" i="12" s="1" a="1"/>
  <c r="AU72" i="12" s="1"/>
  <c r="AY63" i="8" a="1"/>
  <c r="AY63" i="8" s="1"/>
  <c r="AJ63" i="12" a="1"/>
  <c r="AJ63" i="12" s="1"/>
  <c r="AO20" i="15" a="1"/>
  <c r="AO20" i="15" s="1"/>
  <c r="AQ20" i="15" a="1"/>
  <c r="AQ20" i="15" s="1"/>
  <c r="BA18" i="15" a="1"/>
  <c r="BA18" i="15" s="1"/>
  <c r="G35" i="12" a="1"/>
  <c r="G35" i="12" s="1"/>
  <c r="AY20" i="15" a="1"/>
  <c r="AY20" i="15" s="1"/>
  <c r="AD67" i="12" a="1"/>
  <c r="AD67" i="12" s="1"/>
  <c r="I33" i="11" a="1"/>
  <c r="I33" i="11" s="1"/>
  <c r="AD33" i="12" s="1" a="1"/>
  <c r="AD33" i="12" s="1"/>
  <c r="Z40" i="8" a="1"/>
  <c r="Z40" i="8" s="1"/>
  <c r="AQ92" i="12" a="1"/>
  <c r="AQ92" i="12" s="1"/>
  <c r="P61" i="12" a="1"/>
  <c r="P61" i="12" s="1"/>
  <c r="AX61" i="12" a="1"/>
  <c r="AX61" i="12" s="1"/>
  <c r="AG68" i="8" a="1"/>
  <c r="AG68" i="8" s="1"/>
  <c r="G39" i="11" a="1"/>
  <c r="G39" i="11" s="1"/>
  <c r="AU39" i="12" s="1" a="1"/>
  <c r="AU39" i="12" s="1"/>
  <c r="Y74" i="11" a="1"/>
  <c r="Y74" i="11" s="1"/>
  <c r="AU63" i="12" a="1"/>
  <c r="AU63" i="12" s="1"/>
  <c r="BL67" i="12" a="1"/>
  <c r="BL67" i="12" s="1"/>
  <c r="BP88" i="12" a="1"/>
  <c r="BP88" i="12" s="1"/>
  <c r="BO74" i="12" a="1"/>
  <c r="BO74" i="12" s="1"/>
  <c r="AG74" i="12" a="1"/>
  <c r="AG74" i="12" s="1"/>
  <c r="BT11" i="8" a="1"/>
  <c r="BT11" i="8" s="1"/>
  <c r="S18" i="15" a="1"/>
  <c r="S18" i="15" s="1"/>
  <c r="O70" i="15" a="1"/>
  <c r="O70" i="15" s="1"/>
  <c r="AF83" i="12" a="1"/>
  <c r="AF83" i="12" s="1"/>
  <c r="AO60" i="8" a="1"/>
  <c r="AO60" i="8" s="1"/>
  <c r="AF84" i="12" a="1"/>
  <c r="AF84" i="12" s="1"/>
  <c r="BJ85" i="15" a="1"/>
  <c r="BJ85" i="15" s="1"/>
  <c r="AF84" i="15" a="1"/>
  <c r="AF84" i="15" s="1"/>
  <c r="Q93" i="15" a="1"/>
  <c r="Q93" i="15" s="1"/>
  <c r="X76" i="15" a="1"/>
  <c r="X76" i="15" s="1"/>
  <c r="AF12" i="15" a="1"/>
  <c r="AF12" i="15" s="1"/>
  <c r="BJ99" i="12" a="1"/>
  <c r="BJ99" i="12" s="1"/>
  <c r="G68" i="12" a="1"/>
  <c r="G68" i="12" s="1"/>
  <c r="P26" i="12" a="1"/>
  <c r="P26" i="12" s="1"/>
  <c r="BJ93" i="12" a="1"/>
  <c r="BJ93" i="12" s="1"/>
  <c r="BO28" i="8" a="1"/>
  <c r="BO28" i="8" s="1"/>
  <c r="AG28" i="8" a="1"/>
  <c r="AG28" i="8" s="1"/>
  <c r="AO100" i="12" a="1"/>
  <c r="AO100" i="12" s="1"/>
  <c r="J35" i="11" a="1"/>
  <c r="J35" i="11" s="1"/>
  <c r="V19" i="6"/>
  <c r="AE19" i="6" s="1"/>
  <c r="R19" i="7" s="1" a="1"/>
  <c r="R19" i="7" s="1"/>
  <c r="P19" i="7" a="1"/>
  <c r="P19" i="7" s="1"/>
  <c r="K19" i="7" s="1" a="1"/>
  <c r="K19" i="7" s="1"/>
  <c r="BR63" i="12" a="1"/>
  <c r="BR63" i="12" s="1"/>
  <c r="BH16" i="8" a="1"/>
  <c r="BH16" i="8" s="1"/>
  <c r="AH64" i="15" a="1"/>
  <c r="AH64" i="15" s="1"/>
  <c r="BF20" i="15" a="1"/>
  <c r="BF20" i="15" s="1"/>
  <c r="AD84" i="15" a="1"/>
  <c r="AD84" i="15" s="1"/>
  <c r="AH93" i="15" a="1"/>
  <c r="AH93" i="15" s="1"/>
  <c r="BN91" i="12" a="1"/>
  <c r="BN91" i="12" s="1"/>
  <c r="O12" i="15" a="1"/>
  <c r="O12" i="15" s="1"/>
  <c r="X74" i="12" a="1"/>
  <c r="X74" i="12" s="1"/>
  <c r="AG97" i="12" a="1"/>
  <c r="AG97" i="12" s="1"/>
  <c r="Z96" i="7" a="1"/>
  <c r="Z96" i="7" s="1"/>
  <c r="R29" i="6"/>
  <c r="AA29" i="6" s="1"/>
  <c r="I29" i="7" s="1" a="1"/>
  <c r="I29" i="7" s="1"/>
  <c r="AD29" i="8" s="1" a="1"/>
  <c r="AD29" i="8" s="1"/>
  <c r="AS96" i="12" a="1"/>
  <c r="AS96" i="12" s="1"/>
  <c r="BO22" i="12" a="1"/>
  <c r="BO22" i="12" s="1"/>
  <c r="AG22" i="12" a="1"/>
  <c r="AG22" i="12" s="1"/>
  <c r="AW85" i="12" a="1"/>
  <c r="AW85" i="12" s="1"/>
  <c r="BP64" i="15" a="1"/>
  <c r="BP64" i="15" s="1"/>
  <c r="X85" i="8" a="1"/>
  <c r="X85" i="8" s="1"/>
  <c r="AH92" i="15" a="1"/>
  <c r="AH92" i="15" s="1"/>
  <c r="AL89" i="8" a="1"/>
  <c r="AL89" i="8" s="1"/>
  <c r="BP93" i="15" a="1"/>
  <c r="BP93" i="15" s="1"/>
  <c r="BP13" i="12" a="1"/>
  <c r="BP13" i="12" s="1"/>
  <c r="AO33" i="12" a="1"/>
  <c r="AO33" i="12" s="1"/>
  <c r="U33" i="12" a="1"/>
  <c r="U33" i="12" s="1"/>
  <c r="AB45" i="12" a="1"/>
  <c r="AB45" i="12" s="1"/>
  <c r="Z70" i="12" a="1"/>
  <c r="Z70" i="12" s="1"/>
  <c r="BR18" i="15" a="1"/>
  <c r="BR18" i="15" s="1"/>
  <c r="BH20" i="15" a="1"/>
  <c r="BH20" i="15" s="1"/>
  <c r="R81" i="11" a="1"/>
  <c r="R81" i="11" s="1"/>
  <c r="AG17" i="8" a="1"/>
  <c r="AG17" i="8" s="1"/>
  <c r="Y88" i="11" a="1"/>
  <c r="Y88" i="11" s="1"/>
  <c r="Z88" i="12" s="1" a="1"/>
  <c r="Z88" i="12" s="1"/>
  <c r="AL14" i="15" a="1"/>
  <c r="AL14" i="15" s="1"/>
  <c r="T85" i="6"/>
  <c r="AC85" i="6" s="1"/>
  <c r="K85" i="7" s="1" a="1"/>
  <c r="K85" i="7" s="1"/>
  <c r="AV85" i="8" s="1" a="1"/>
  <c r="AV85" i="8" s="1"/>
  <c r="AT40" i="6"/>
  <c r="BC40" i="6" s="1"/>
  <c r="Y40" i="11" s="1" a="1"/>
  <c r="Y40" i="11" s="1"/>
  <c r="P40" i="11" a="1"/>
  <c r="P40" i="11" s="1"/>
  <c r="K40" i="11" s="1" a="1"/>
  <c r="K40" i="11" s="1"/>
  <c r="BR100" i="8" a="1"/>
  <c r="BR100" i="8" s="1"/>
  <c r="P35" i="12" a="1"/>
  <c r="P35" i="12" s="1"/>
  <c r="AX35" i="12" a="1"/>
  <c r="AX35" i="12" s="1"/>
  <c r="AX22" i="12" a="1"/>
  <c r="AX22" i="12" s="1"/>
  <c r="P22" i="12" a="1"/>
  <c r="P22" i="12" s="1"/>
  <c r="AO34" i="15" a="1"/>
  <c r="AO34" i="15" s="1"/>
  <c r="U79" i="12" a="1"/>
  <c r="U79" i="12" s="1"/>
  <c r="AW54" i="12" a="1"/>
  <c r="AW54" i="12" s="1"/>
  <c r="AU60" i="12" a="1"/>
  <c r="AU60" i="12" s="1"/>
  <c r="BR41" i="15" a="1"/>
  <c r="BR41" i="15" s="1"/>
  <c r="O51" i="15" a="1"/>
  <c r="O51" i="15" s="1"/>
  <c r="AO54" i="8" a="1"/>
  <c r="AO54" i="8" s="1"/>
  <c r="K37" i="15" a="1"/>
  <c r="K37" i="15" s="1"/>
  <c r="G33" i="12" a="1"/>
  <c r="G33" i="12" s="1"/>
  <c r="AS39" i="15" a="1"/>
  <c r="AS39" i="15" s="1"/>
  <c r="BT74" i="12" a="1"/>
  <c r="BT74" i="12" s="1"/>
  <c r="AO79" i="12" a="1"/>
  <c r="AO79" i="12" s="1"/>
  <c r="BC68" i="12" a="1"/>
  <c r="BC68" i="12" s="1"/>
  <c r="Q37" i="15" a="1"/>
  <c r="Q37" i="15" s="1"/>
  <c r="K8" i="7" a="1"/>
  <c r="K8" i="7" s="1"/>
  <c r="N8" i="8" s="1" a="1"/>
  <c r="N8" i="8" s="1"/>
  <c r="W74" i="11" a="1"/>
  <c r="W74" i="11" s="1"/>
  <c r="I74" i="12" s="1" a="1"/>
  <c r="I74" i="12" s="1"/>
  <c r="AG47" i="8" a="1"/>
  <c r="AG47" i="8" s="1"/>
  <c r="BA11" i="12" a="1"/>
  <c r="BA11" i="12" s="1"/>
  <c r="AP88" i="6"/>
  <c r="AY88" i="6" s="1"/>
  <c r="K88" i="11" s="1" a="1"/>
  <c r="K88" i="11" s="1"/>
  <c r="AV88" i="12" s="1" a="1"/>
  <c r="AV88" i="12" s="1"/>
  <c r="G88" i="11" a="1"/>
  <c r="G88" i="11" s="1"/>
  <c r="M88" i="12" s="1" a="1"/>
  <c r="M88" i="12" s="1"/>
  <c r="M33" i="11" a="1"/>
  <c r="M33" i="11" s="1"/>
  <c r="AR33" i="6"/>
  <c r="BA33" i="6" s="1"/>
  <c r="R33" i="11" s="1" a="1"/>
  <c r="R33" i="11" s="1"/>
  <c r="AX73" i="12" a="1"/>
  <c r="AX73" i="12" s="1"/>
  <c r="P73" i="12" a="1"/>
  <c r="P73" i="12" s="1"/>
  <c r="AU70" i="15" a="1"/>
  <c r="AU70" i="15" s="1"/>
  <c r="I49" i="15" a="1"/>
  <c r="I49" i="15" s="1"/>
  <c r="AD67" i="15" a="1"/>
  <c r="AD67" i="15" s="1"/>
  <c r="AD58" i="8" a="1"/>
  <c r="AD58" i="8" s="1"/>
  <c r="Q20" i="15" a="1"/>
  <c r="Q20" i="15" s="1"/>
  <c r="AH52" i="8" a="1"/>
  <c r="AH52" i="8" s="1"/>
  <c r="AW51" i="15" a="1"/>
  <c r="AW51" i="15" s="1"/>
  <c r="AB92" i="15" a="1"/>
  <c r="AB92" i="15" s="1"/>
  <c r="X89" i="8" a="1"/>
  <c r="X89" i="8" s="1"/>
  <c r="AB8" i="15" a="1"/>
  <c r="AB8" i="15" s="1"/>
  <c r="BP92" i="15" a="1"/>
  <c r="BP92" i="15" s="1"/>
  <c r="X100" i="8" a="1"/>
  <c r="X100" i="8" s="1"/>
  <c r="X34" i="15" a="1"/>
  <c r="X34" i="15" s="1"/>
  <c r="AL100" i="8" a="1"/>
  <c r="AL100" i="8" s="1"/>
  <c r="AS37" i="12" a="1"/>
  <c r="AS37" i="12" s="1"/>
  <c r="AL74" i="12" a="1"/>
  <c r="AL74" i="12" s="1"/>
  <c r="I71" i="11" a="1"/>
  <c r="I71" i="11" s="1"/>
  <c r="BL71" i="12" s="1" a="1"/>
  <c r="BL71" i="12" s="1"/>
  <c r="K37" i="11" a="1"/>
  <c r="K37" i="11" s="1"/>
  <c r="Z38" i="12" a="1"/>
  <c r="Z38" i="12" s="1"/>
  <c r="BR92" i="12" a="1"/>
  <c r="BR92" i="12" s="1"/>
  <c r="X100" i="6"/>
  <c r="AG100" i="6" s="1"/>
  <c r="Y100" i="7" s="1" a="1"/>
  <c r="Y100" i="7" s="1"/>
  <c r="W100" i="7" a="1"/>
  <c r="W100" i="7" s="1"/>
  <c r="AW93" i="12" a="1"/>
  <c r="AW93" i="12" s="1"/>
  <c r="AD49" i="15" a="1"/>
  <c r="AD49" i="15" s="1"/>
  <c r="BN51" i="15" a="1"/>
  <c r="BN51" i="15" s="1"/>
  <c r="BF100" i="8" a="1"/>
  <c r="BF100" i="8" s="1"/>
  <c r="BO47" i="12" a="1"/>
  <c r="BO47" i="12" s="1"/>
  <c r="K38" i="12" a="1"/>
  <c r="K38" i="12" s="1"/>
  <c r="O13" i="12" a="1"/>
  <c r="O13" i="12" s="1"/>
  <c r="BA9" i="12" a="1"/>
  <c r="BA9" i="12" s="1"/>
  <c r="I92" i="12" a="1"/>
  <c r="I92" i="12" s="1"/>
  <c r="AO66" i="8" a="1"/>
  <c r="AO66" i="8" s="1"/>
  <c r="AF90" i="12" a="1"/>
  <c r="AF90" i="12" s="1"/>
  <c r="BJ8" i="15" a="1"/>
  <c r="BJ8" i="15" s="1"/>
  <c r="AQ49" i="15" a="1"/>
  <c r="AQ49" i="15" s="1"/>
  <c r="O86" i="15" a="1"/>
  <c r="O86" i="15" s="1"/>
  <c r="AF82" i="15" a="1"/>
  <c r="AF82" i="15" s="1"/>
  <c r="BC76" i="8" a="1"/>
  <c r="BC76" i="8" s="1"/>
  <c r="N77" i="12" a="1"/>
  <c r="N77" i="12" s="1"/>
  <c r="AX35" i="8" a="1"/>
  <c r="AX35" i="8" s="1"/>
  <c r="AG13" i="8" a="1"/>
  <c r="AG13" i="8" s="1"/>
  <c r="BA32" i="15" a="1"/>
  <c r="BA32" i="15" s="1"/>
  <c r="G33" i="11" a="1"/>
  <c r="G33" i="11" s="1"/>
  <c r="AP33" i="6"/>
  <c r="AY33" i="6" s="1"/>
  <c r="K33" i="11" s="1" a="1"/>
  <c r="K33" i="11" s="1"/>
  <c r="AO37" i="15" a="1"/>
  <c r="AO37" i="15" s="1"/>
  <c r="X60" i="8" a="1"/>
  <c r="X60" i="8" s="1"/>
  <c r="AS8" i="15" a="1"/>
  <c r="AS8" i="15" s="1"/>
  <c r="X44" i="15" a="1"/>
  <c r="X44" i="15" s="1"/>
  <c r="AD87" i="15" a="1"/>
  <c r="AD87" i="15" s="1"/>
  <c r="BT14" i="8" a="1"/>
  <c r="BT14" i="8" s="1"/>
  <c r="Z34" i="8" a="1"/>
  <c r="Z34" i="8" s="1"/>
  <c r="BN86" i="15" a="1"/>
  <c r="BN86" i="15" s="1"/>
  <c r="AU24" i="12" a="1"/>
  <c r="AU24" i="12" s="1"/>
  <c r="BF11" i="8" a="1"/>
  <c r="BF11" i="8" s="1"/>
  <c r="U66" i="12" a="1"/>
  <c r="U66" i="12" s="1"/>
  <c r="BF78" i="15" a="1"/>
  <c r="BF78" i="15" s="1"/>
  <c r="AY64" i="15" a="1"/>
  <c r="AY64" i="15" s="1"/>
  <c r="AD51" i="15" a="1"/>
  <c r="AD51" i="15" s="1"/>
  <c r="BC54" i="8" a="1"/>
  <c r="BC54" i="8" s="1"/>
  <c r="X14" i="8" a="1"/>
  <c r="X14" i="8" s="1"/>
  <c r="G44" i="15" a="1"/>
  <c r="G44" i="15" s="1"/>
  <c r="M87" i="15" a="1"/>
  <c r="M87" i="15" s="1"/>
  <c r="AD79" i="15" a="1"/>
  <c r="AD79" i="15" s="1"/>
  <c r="BN22" i="15" a="1"/>
  <c r="BN22" i="15" s="1"/>
  <c r="AW86" i="15" a="1"/>
  <c r="AW86" i="15" s="1"/>
  <c r="AH37" i="15" a="1"/>
  <c r="AH37" i="15" s="1"/>
  <c r="G20" i="12" a="1"/>
  <c r="G20" i="12" s="1"/>
  <c r="BP79" i="12" a="1"/>
  <c r="BP79" i="12" s="1"/>
  <c r="BC66" i="12" a="1"/>
  <c r="BC66" i="12" s="1"/>
  <c r="AO66" i="12" a="1"/>
  <c r="AO66" i="12" s="1"/>
  <c r="AY29" i="12" a="1"/>
  <c r="AY29" i="12" s="1"/>
  <c r="AW52" i="12" a="1"/>
  <c r="AW52" i="12" s="1"/>
  <c r="AU86" i="8" a="1"/>
  <c r="AU86" i="8" s="1"/>
  <c r="M51" i="15" a="1"/>
  <c r="M51" i="15" s="1"/>
  <c r="BF60" i="8" a="1"/>
  <c r="BF60" i="8" s="1"/>
  <c r="U54" i="8" a="1"/>
  <c r="U54" i="8" s="1"/>
  <c r="BF44" i="15" a="1"/>
  <c r="BF44" i="15" s="1"/>
  <c r="BL87" i="15" a="1"/>
  <c r="BL87" i="15" s="1"/>
  <c r="M79" i="15" a="1"/>
  <c r="M79" i="15" s="1"/>
  <c r="BN76" i="12" a="1"/>
  <c r="BN76" i="12" s="1"/>
  <c r="U66" i="8" a="1"/>
  <c r="U66" i="8" s="1"/>
  <c r="I76" i="12" a="1"/>
  <c r="I76" i="12" s="1"/>
  <c r="N56" i="12" a="1"/>
  <c r="N56" i="12" s="1"/>
  <c r="AS43" i="12" a="1"/>
  <c r="AS43" i="12" s="1"/>
  <c r="AB79" i="8" a="1"/>
  <c r="AB79" i="8" s="1"/>
  <c r="AJ41" i="15" a="1"/>
  <c r="AJ41" i="15" s="1"/>
  <c r="AL43" i="15" a="1"/>
  <c r="AL43" i="15" s="1"/>
  <c r="BL51" i="15" a="1"/>
  <c r="BL51" i="15" s="1"/>
  <c r="BF14" i="8" a="1"/>
  <c r="BF14" i="8" s="1"/>
  <c r="G92" i="15" a="1"/>
  <c r="G92" i="15" s="1"/>
  <c r="AS68" i="8" a="1"/>
  <c r="AS68" i="8" s="1"/>
  <c r="AU79" i="15" a="1"/>
  <c r="AU79" i="15" s="1"/>
  <c r="BC66" i="8" a="1"/>
  <c r="BC66" i="8" s="1"/>
  <c r="AO76" i="8" a="1"/>
  <c r="AO76" i="8" s="1"/>
  <c r="K46" i="15" a="1"/>
  <c r="K46" i="15" s="1"/>
  <c r="S41" i="15" a="1"/>
  <c r="S41" i="15" s="1"/>
  <c r="U92" i="15" a="1"/>
  <c r="U92" i="15" s="1"/>
  <c r="BT60" i="8" a="1"/>
  <c r="BT60" i="8" s="1"/>
  <c r="Z49" i="15" a="1"/>
  <c r="Z49" i="15" s="1"/>
  <c r="AO87" i="8" a="1"/>
  <c r="AO87" i="8" s="1"/>
  <c r="G76" i="8" a="1"/>
  <c r="G76" i="8" s="1"/>
  <c r="AG32" i="8" a="1"/>
  <c r="AG32" i="8" s="1"/>
  <c r="AX50" i="8" a="1"/>
  <c r="AX50" i="8" s="1"/>
  <c r="V14" i="6"/>
  <c r="AE14" i="6" s="1"/>
  <c r="R14" i="7" s="1" a="1"/>
  <c r="R14" i="7" s="1"/>
  <c r="J56" i="11" a="1"/>
  <c r="J56" i="11" s="1"/>
  <c r="AF56" i="12" s="1" a="1"/>
  <c r="AF56" i="12" s="1"/>
  <c r="P81" i="11" a="1"/>
  <c r="P81" i="11" s="1"/>
  <c r="K81" i="11" s="1" a="1"/>
  <c r="K81" i="11" s="1"/>
  <c r="AV81" i="12" s="1" a="1"/>
  <c r="AV81" i="12" s="1"/>
  <c r="BL84" i="15" a="1"/>
  <c r="BL84" i="15" s="1"/>
  <c r="K79" i="12" a="1"/>
  <c r="K79" i="12" s="1"/>
  <c r="BR45" i="15" a="1"/>
  <c r="BR45" i="15" s="1"/>
  <c r="AY77" i="15" a="1"/>
  <c r="AY77" i="15" s="1"/>
  <c r="M42" i="12" a="1"/>
  <c r="M42" i="12" s="1"/>
  <c r="BP85" i="15" a="1"/>
  <c r="BP85" i="15" s="1"/>
  <c r="W82" i="11" a="1"/>
  <c r="W82" i="11" s="1"/>
  <c r="AV82" i="6"/>
  <c r="BE82" i="6" s="1"/>
  <c r="AE82" i="11" s="1" a="1"/>
  <c r="AE82" i="11" s="1"/>
  <c r="X82" i="12" s="1" a="1"/>
  <c r="X82" i="12" s="1"/>
  <c r="M19" i="12" a="1"/>
  <c r="M19" i="12" s="1"/>
  <c r="AU19" i="12" a="1"/>
  <c r="AU19" i="12" s="1"/>
  <c r="W22" i="11" a="1"/>
  <c r="W22" i="11" s="1"/>
  <c r="AQ22" i="12" s="1" a="1"/>
  <c r="AQ22" i="12" s="1"/>
  <c r="AV22" i="6"/>
  <c r="BE22" i="6" s="1"/>
  <c r="AE22" i="11" s="1" a="1"/>
  <c r="AE22" i="11" s="1"/>
  <c r="BC49" i="8" a="1"/>
  <c r="BC49" i="8" s="1"/>
  <c r="AO49" i="8" a="1"/>
  <c r="AO49" i="8" s="1"/>
  <c r="U49" i="8" a="1"/>
  <c r="U49" i="8" s="1"/>
  <c r="I50" i="11" a="1"/>
  <c r="I50" i="11" s="1"/>
  <c r="AD50" i="12" s="1" a="1"/>
  <c r="AD50" i="12" s="1"/>
  <c r="BH100" i="15" a="1"/>
  <c r="BH100" i="15" s="1"/>
  <c r="Z100" i="15" a="1"/>
  <c r="Z100" i="15" s="1"/>
  <c r="AG57" i="8" a="1"/>
  <c r="AG57" i="8" s="1"/>
  <c r="AS84" i="15" a="1"/>
  <c r="AS84" i="15" s="1"/>
  <c r="K84" i="15" a="1"/>
  <c r="K84" i="15" s="1"/>
  <c r="I76" i="15" a="1"/>
  <c r="I76" i="15" s="1"/>
  <c r="BA76" i="15" a="1"/>
  <c r="BA76" i="15" s="1"/>
  <c r="AX63" i="12" a="1"/>
  <c r="AX63" i="12" s="1"/>
  <c r="P63" i="12" a="1"/>
  <c r="P63" i="12" s="1"/>
  <c r="AY40" i="15" a="1"/>
  <c r="AY40" i="15" s="1"/>
  <c r="BP40" i="15" a="1"/>
  <c r="BP40" i="15" s="1"/>
  <c r="AH40" i="15" a="1"/>
  <c r="AH40" i="15" s="1"/>
  <c r="Q17" i="8" a="1"/>
  <c r="Q17" i="8" s="1"/>
  <c r="M21" i="8" a="1"/>
  <c r="M21" i="8" s="1"/>
  <c r="AU21" i="8" a="1"/>
  <c r="AU21" i="8" s="1"/>
  <c r="BH40" i="8" a="1"/>
  <c r="BH40" i="8" s="1"/>
  <c r="BA40" i="8" a="1"/>
  <c r="BA40" i="8" s="1"/>
  <c r="BR37" i="12" a="1"/>
  <c r="BR37" i="12" s="1"/>
  <c r="AJ37" i="12" a="1"/>
  <c r="AJ37" i="12" s="1"/>
  <c r="X62" i="6"/>
  <c r="AG62" i="6" s="1"/>
  <c r="Y62" i="7" s="1" a="1"/>
  <c r="Y62" i="7" s="1"/>
  <c r="BH62" i="8" s="1" a="1"/>
  <c r="BH62" i="8" s="1"/>
  <c r="W62" i="7" a="1"/>
  <c r="W62" i="7" s="1"/>
  <c r="AF28" i="8" a="1"/>
  <c r="AF28" i="8" s="1"/>
  <c r="AU28" i="8" a="1"/>
  <c r="AU28" i="8" s="1"/>
  <c r="K23" i="7" a="1"/>
  <c r="K23" i="7" s="1"/>
  <c r="N23" i="8" s="1" a="1"/>
  <c r="N23" i="8" s="1"/>
  <c r="AO93" i="15" a="1"/>
  <c r="AO93" i="15" s="1"/>
  <c r="BC93" i="15" a="1"/>
  <c r="BC93" i="15" s="1"/>
  <c r="G93" i="15" a="1"/>
  <c r="G93" i="15" s="1"/>
  <c r="U93" i="15" a="1"/>
  <c r="U93" i="15" s="1"/>
  <c r="BP95" i="12" a="1"/>
  <c r="BP95" i="12" s="1"/>
  <c r="AH95" i="12" a="1"/>
  <c r="AH95" i="12" s="1"/>
  <c r="R87" i="11" a="1"/>
  <c r="R87" i="11" s="1"/>
  <c r="AB87" i="12" s="1" a="1"/>
  <c r="AB87" i="12" s="1"/>
  <c r="BP20" i="15" a="1"/>
  <c r="BP20" i="15" s="1"/>
  <c r="BJ20" i="15" a="1"/>
  <c r="BJ20" i="15" s="1"/>
  <c r="AO10" i="15" a="1"/>
  <c r="AO10" i="15" s="1"/>
  <c r="BC10" i="15" a="1"/>
  <c r="BC10" i="15" s="1"/>
  <c r="G10" i="15" a="1"/>
  <c r="G10" i="15" s="1"/>
  <c r="U10" i="15" a="1"/>
  <c r="U10" i="15" s="1"/>
  <c r="K92" i="12" a="1"/>
  <c r="K92" i="12" s="1"/>
  <c r="AS92" i="12" a="1"/>
  <c r="AS92" i="12" s="1"/>
  <c r="K92" i="11" a="1"/>
  <c r="K92" i="11" s="1"/>
  <c r="N92" i="12" s="1" a="1"/>
  <c r="N92" i="12" s="1"/>
  <c r="AG18" i="8" a="1"/>
  <c r="AG18" i="8" s="1"/>
  <c r="P80" i="8" a="1"/>
  <c r="P80" i="8" s="1"/>
  <c r="AX80" i="8" a="1"/>
  <c r="AX80" i="8" s="1"/>
  <c r="BC94" i="8" a="1"/>
  <c r="BC94" i="8" s="1"/>
  <c r="G94" i="8" a="1"/>
  <c r="G94" i="8" s="1"/>
  <c r="AO78" i="15" a="1"/>
  <c r="AO78" i="15" s="1"/>
  <c r="G78" i="15" a="1"/>
  <c r="G78" i="15" s="1"/>
  <c r="O67" i="15" a="1"/>
  <c r="O67" i="15" s="1"/>
  <c r="M67" i="15" a="1"/>
  <c r="M67" i="15" s="1"/>
  <c r="BT64" i="8" a="1"/>
  <c r="BT64" i="8" s="1"/>
  <c r="BF64" i="8" a="1"/>
  <c r="BF64" i="8" s="1"/>
  <c r="AL64" i="8" a="1"/>
  <c r="AL64" i="8" s="1"/>
  <c r="G39" i="7" a="1"/>
  <c r="G39" i="7" s="1"/>
  <c r="R39" i="6"/>
  <c r="AA39" i="6" s="1"/>
  <c r="I39" i="7" s="1" a="1"/>
  <c r="I39" i="7" s="1"/>
  <c r="AD39" i="8" s="1" a="1"/>
  <c r="AD39" i="8" s="1"/>
  <c r="AX68" i="12" a="1"/>
  <c r="AX68" i="12" s="1"/>
  <c r="P68" i="12" a="1"/>
  <c r="P68" i="12" s="1"/>
  <c r="Z90" i="12" a="1"/>
  <c r="Z90" i="12" s="1"/>
  <c r="BH90" i="12" a="1"/>
  <c r="BH90" i="12" s="1"/>
  <c r="BT36" i="8" a="1"/>
  <c r="BT36" i="8" s="1"/>
  <c r="BF36" i="8" a="1"/>
  <c r="BF36" i="8" s="1"/>
  <c r="AG10" i="8" a="1"/>
  <c r="AG10" i="8" s="1"/>
  <c r="BO10" i="8" a="1"/>
  <c r="BO10" i="8" s="1"/>
  <c r="AG24" i="12" a="1"/>
  <c r="AG24" i="12" s="1"/>
  <c r="BO24" i="12" a="1"/>
  <c r="BO24" i="12" s="1"/>
  <c r="AB51" i="8" a="1"/>
  <c r="AB51" i="8" s="1"/>
  <c r="BJ51" i="8" a="1"/>
  <c r="BJ51" i="8" s="1"/>
  <c r="AB42" i="15" a="1"/>
  <c r="AB42" i="15" s="1"/>
  <c r="AY84" i="15" a="1"/>
  <c r="AY84" i="15" s="1"/>
  <c r="S76" i="15" a="1"/>
  <c r="S76" i="15" s="1"/>
  <c r="X53" i="8" a="1"/>
  <c r="X53" i="8" s="1"/>
  <c r="AL36" i="8" a="1"/>
  <c r="AL36" i="8" s="1"/>
  <c r="AB25" i="8" a="1"/>
  <c r="AB25" i="8" s="1"/>
  <c r="K25" i="8" a="1"/>
  <c r="K25" i="8" s="1"/>
  <c r="S35" i="15" a="1"/>
  <c r="S35" i="15" s="1"/>
  <c r="O81" i="12" a="1"/>
  <c r="O81" i="12" s="1"/>
  <c r="AW81" i="12" a="1"/>
  <c r="AW81" i="12" s="1"/>
  <c r="X52" i="8" a="1"/>
  <c r="X52" i="8" s="1"/>
  <c r="AL52" i="8" a="1"/>
  <c r="AL52" i="8" s="1"/>
  <c r="BP91" i="12" a="1"/>
  <c r="BP91" i="12" s="1"/>
  <c r="AH91" i="12" a="1"/>
  <c r="AH91" i="12" s="1"/>
  <c r="AD43" i="12" a="1"/>
  <c r="AD43" i="12" s="1"/>
  <c r="BL43" i="12" a="1"/>
  <c r="BL43" i="12" s="1"/>
  <c r="AJ82" i="15" a="1"/>
  <c r="AJ82" i="15" s="1"/>
  <c r="Z82" i="15" a="1"/>
  <c r="Z82" i="15" s="1"/>
  <c r="I37" i="11" a="1"/>
  <c r="I37" i="11" s="1"/>
  <c r="AL24" i="12" a="1"/>
  <c r="AL24" i="12" s="1"/>
  <c r="BF24" i="12" a="1"/>
  <c r="BF24" i="12" s="1"/>
  <c r="AD47" i="12" a="1"/>
  <c r="AD47" i="12" s="1"/>
  <c r="BL47" i="12" a="1"/>
  <c r="BL47" i="12" s="1"/>
  <c r="AV84" i="12" a="1"/>
  <c r="AV84" i="12" s="1"/>
  <c r="V32" i="6"/>
  <c r="AE32" i="6" s="1"/>
  <c r="R32" i="7" s="1" a="1"/>
  <c r="R32" i="7" s="1"/>
  <c r="P32" i="7" a="1"/>
  <c r="P32" i="7" s="1"/>
  <c r="BH29" i="15" a="1"/>
  <c r="BH29" i="15" s="1"/>
  <c r="Z29" i="15" a="1"/>
  <c r="Z29" i="15" s="1"/>
  <c r="AS18" i="8" a="1"/>
  <c r="AS18" i="8" s="1"/>
  <c r="K18" i="8" a="1"/>
  <c r="K18" i="8" s="1"/>
  <c r="X72" i="8" a="1"/>
  <c r="X72" i="8" s="1"/>
  <c r="BT72" i="8" a="1"/>
  <c r="BT72" i="8" s="1"/>
  <c r="BF72" i="8" a="1"/>
  <c r="BF72" i="8" s="1"/>
  <c r="AJ13" i="12" a="1"/>
  <c r="AJ13" i="12" s="1"/>
  <c r="BR13" i="12" a="1"/>
  <c r="BR13" i="12" s="1"/>
  <c r="N21" i="8" a="1"/>
  <c r="N21" i="8" s="1"/>
  <c r="AV21" i="8" a="1"/>
  <c r="AV21" i="8" s="1"/>
  <c r="Y22" i="11" a="1"/>
  <c r="Y22" i="11" s="1"/>
  <c r="BH22" i="12" s="1" a="1"/>
  <c r="BH22" i="12" s="1"/>
  <c r="AY60" i="12" a="1"/>
  <c r="AY60" i="12" s="1"/>
  <c r="AG19" i="8" a="1"/>
  <c r="AG19" i="8" s="1"/>
  <c r="BO19" i="8" a="1"/>
  <c r="BO19" i="8" s="1"/>
  <c r="K9" i="11" a="1"/>
  <c r="K9" i="11" s="1"/>
  <c r="K9" i="12" a="1"/>
  <c r="K9" i="12" s="1"/>
  <c r="AS19" i="15" a="1"/>
  <c r="AS19" i="15" s="1"/>
  <c r="AB19" i="15" a="1"/>
  <c r="AB19" i="15" s="1"/>
  <c r="K19" i="15" a="1"/>
  <c r="K19" i="15" s="1"/>
  <c r="AV18" i="12" a="1"/>
  <c r="AV18" i="12" s="1"/>
  <c r="N18" i="12" a="1"/>
  <c r="N18" i="12" s="1"/>
  <c r="Q66" i="12" a="1"/>
  <c r="Q66" i="12" s="1"/>
  <c r="M99" i="12" a="1"/>
  <c r="M99" i="12" s="1"/>
  <c r="K40" i="8" a="1"/>
  <c r="K40" i="8" s="1"/>
  <c r="K39" i="15" a="1"/>
  <c r="K39" i="15" s="1"/>
  <c r="BJ79" i="12" a="1"/>
  <c r="BJ79" i="12" s="1"/>
  <c r="AH83" i="12" a="1"/>
  <c r="AH83" i="12" s="1"/>
  <c r="AH23" i="15" a="1"/>
  <c r="AH23" i="15" s="1"/>
  <c r="BP23" i="15" a="1"/>
  <c r="BP23" i="15" s="1"/>
  <c r="BA97" i="15" a="1"/>
  <c r="BA97" i="15" s="1"/>
  <c r="AJ97" i="15" a="1"/>
  <c r="AJ97" i="15" s="1"/>
  <c r="AY35" i="15" a="1"/>
  <c r="AY35" i="15" s="1"/>
  <c r="Q35" i="15" a="1"/>
  <c r="Q35" i="15" s="1"/>
  <c r="AH35" i="15" a="1"/>
  <c r="AH35" i="15" s="1"/>
  <c r="AJ21" i="8" a="1"/>
  <c r="AJ21" i="8" s="1"/>
  <c r="BR21" i="8" a="1"/>
  <c r="BR21" i="8" s="1"/>
  <c r="AG54" i="12" a="1"/>
  <c r="AG54" i="12" s="1"/>
  <c r="AS62" i="12" a="1"/>
  <c r="AS62" i="12" s="1"/>
  <c r="K62" i="12" a="1"/>
  <c r="K62" i="12" s="1"/>
  <c r="AJ22" i="8" a="1"/>
  <c r="AJ22" i="8" s="1"/>
  <c r="BR22" i="8" a="1"/>
  <c r="BR22" i="8" s="1"/>
  <c r="AS9" i="12" a="1"/>
  <c r="AS9" i="12" s="1"/>
  <c r="BO48" i="8" a="1"/>
  <c r="BO48" i="8" s="1"/>
  <c r="AG48" i="8" a="1"/>
  <c r="AG48" i="8" s="1"/>
  <c r="R42" i="6"/>
  <c r="AA42" i="6" s="1"/>
  <c r="I42" i="7" s="1" a="1"/>
  <c r="I42" i="7" s="1"/>
  <c r="BL42" i="8" s="1" a="1"/>
  <c r="BL42" i="8" s="1"/>
  <c r="G42" i="7" a="1"/>
  <c r="G42" i="7" s="1"/>
  <c r="AU42" i="8" s="1" a="1"/>
  <c r="AU42" i="8" s="1"/>
  <c r="BR41" i="8" a="1"/>
  <c r="BR41" i="8" s="1"/>
  <c r="AJ41" i="8" a="1"/>
  <c r="AJ41" i="8" s="1"/>
  <c r="N28" i="12" a="1"/>
  <c r="N28" i="12" s="1"/>
  <c r="AV28" i="12" a="1"/>
  <c r="AV28" i="12" s="1"/>
  <c r="AU19" i="8" a="1"/>
  <c r="AU19" i="8" s="1"/>
  <c r="M19" i="8" a="1"/>
  <c r="M19" i="8" s="1"/>
  <c r="BF92" i="6"/>
  <c r="I92" i="11" a="1"/>
  <c r="I92" i="11" s="1"/>
  <c r="BL92" i="12" s="1" a="1"/>
  <c r="BL92" i="12" s="1"/>
  <c r="BG33" i="6"/>
  <c r="J33" i="11" a="1"/>
  <c r="J33" i="11" s="1"/>
  <c r="AJ56" i="12" a="1"/>
  <c r="AJ56" i="12" s="1"/>
  <c r="BR56" i="12" a="1"/>
  <c r="BR56" i="12" s="1"/>
  <c r="BT99" i="8" a="1"/>
  <c r="BT99" i="8" s="1"/>
  <c r="BF99" i="8" a="1"/>
  <c r="BF99" i="8" s="1"/>
  <c r="BJ77" i="15" a="1"/>
  <c r="BJ77" i="15" s="1"/>
  <c r="AS77" i="15" a="1"/>
  <c r="AS77" i="15" s="1"/>
  <c r="K77" i="15" a="1"/>
  <c r="K77" i="15" s="1"/>
  <c r="AB77" i="15" a="1"/>
  <c r="AB77" i="15" s="1"/>
  <c r="AJ92" i="12" a="1"/>
  <c r="AJ92" i="12" s="1"/>
  <c r="S92" i="12" a="1"/>
  <c r="S92" i="12" s="1"/>
  <c r="BA92" i="12" a="1"/>
  <c r="BA92" i="12" s="1"/>
  <c r="AL99" i="8" a="1"/>
  <c r="AL99" i="8" s="1"/>
  <c r="X37" i="15" a="1"/>
  <c r="X37" i="15" s="1"/>
  <c r="G37" i="15" a="1"/>
  <c r="G37" i="15" s="1"/>
  <c r="AJ11" i="12" a="1"/>
  <c r="AJ11" i="12" s="1"/>
  <c r="S11" i="12" a="1"/>
  <c r="S11" i="12" s="1"/>
  <c r="AL72" i="8" a="1"/>
  <c r="AL72" i="8" s="1"/>
  <c r="AS42" i="15" a="1"/>
  <c r="AS42" i="15" s="1"/>
  <c r="BJ42" i="15" a="1"/>
  <c r="BJ42" i="15" s="1"/>
  <c r="AB31" i="8" a="1"/>
  <c r="AB31" i="8" s="1"/>
  <c r="Q40" i="15" a="1"/>
  <c r="Q40" i="15" s="1"/>
  <c r="AB76" i="8" a="1"/>
  <c r="AB76" i="8" s="1"/>
  <c r="AD48" i="12" a="1"/>
  <c r="AD48" i="12" s="1"/>
  <c r="AJ100" i="15" a="1"/>
  <c r="AJ100" i="15" s="1"/>
  <c r="AY39" i="15" a="1"/>
  <c r="AY39" i="15" s="1"/>
  <c r="Q39" i="15" a="1"/>
  <c r="Q39" i="15" s="1"/>
  <c r="O73" i="12" a="1"/>
  <c r="O73" i="12" s="1"/>
  <c r="AW73" i="12" a="1"/>
  <c r="AW73" i="12" s="1"/>
  <c r="AH68" i="12" a="1"/>
  <c r="AH68" i="12" s="1"/>
  <c r="BP46" i="15" a="1"/>
  <c r="BP46" i="15" s="1"/>
  <c r="BJ46" i="15" a="1"/>
  <c r="BJ46" i="15" s="1"/>
  <c r="AH46" i="15" a="1"/>
  <c r="AH46" i="15" s="1"/>
  <c r="AB46" i="15" a="1"/>
  <c r="AB46" i="15" s="1"/>
  <c r="AD19" i="12" a="1"/>
  <c r="AD19" i="12" s="1"/>
  <c r="BF73" i="8" a="1"/>
  <c r="BF73" i="8" s="1"/>
  <c r="X73" i="8" a="1"/>
  <c r="X73" i="8" s="1"/>
  <c r="BF93" i="8" a="1"/>
  <c r="BF93" i="8" s="1"/>
  <c r="X93" i="8" a="1"/>
  <c r="X93" i="8" s="1"/>
  <c r="Z92" i="12" a="1"/>
  <c r="Z92" i="12" s="1"/>
  <c r="AD31" i="15" a="1"/>
  <c r="AD31" i="15" s="1"/>
  <c r="BN31" i="15" a="1"/>
  <c r="BN31" i="15" s="1"/>
  <c r="AF31" i="15" a="1"/>
  <c r="AF31" i="15" s="1"/>
  <c r="AQ68" i="12" a="1"/>
  <c r="AQ68" i="12" s="1"/>
  <c r="I68" i="12" a="1"/>
  <c r="I68" i="12" s="1"/>
  <c r="G20" i="15" a="1"/>
  <c r="G20" i="15" s="1"/>
  <c r="U20" i="15" a="1"/>
  <c r="U20" i="15" s="1"/>
  <c r="BC38" i="12" a="1"/>
  <c r="BC38" i="12" s="1"/>
  <c r="U38" i="12" a="1"/>
  <c r="U38" i="12" s="1"/>
  <c r="P52" i="8" a="1"/>
  <c r="P52" i="8" s="1"/>
  <c r="AX52" i="8" a="1"/>
  <c r="AX52" i="8" s="1"/>
  <c r="AG61" i="12" a="1"/>
  <c r="AG61" i="12" s="1"/>
  <c r="BO61" i="12" a="1"/>
  <c r="BO61" i="12" s="1"/>
  <c r="BF11" i="12" a="1"/>
  <c r="BF11" i="12" s="1"/>
  <c r="BT11" i="12" a="1"/>
  <c r="BT11" i="12" s="1"/>
  <c r="X11" i="12" a="1"/>
  <c r="X11" i="12" s="1"/>
  <c r="AO37" i="8" a="1"/>
  <c r="AO37" i="8" s="1"/>
  <c r="G37" i="8" a="1"/>
  <c r="G37" i="8" s="1"/>
  <c r="AQ74" i="8" a="1"/>
  <c r="AQ74" i="8" s="1"/>
  <c r="AW51" i="8" a="1"/>
  <c r="AW51" i="8" s="1"/>
  <c r="O66" i="12" a="1"/>
  <c r="O66" i="12" s="1"/>
  <c r="X78" i="15" a="1"/>
  <c r="X78" i="15" s="1"/>
  <c r="AU40" i="15" a="1"/>
  <c r="AU40" i="15" s="1"/>
  <c r="O58" i="15" a="1"/>
  <c r="O58" i="15" s="1"/>
  <c r="BJ24" i="8" a="1"/>
  <c r="BJ24" i="8" s="1"/>
  <c r="AB84" i="15" a="1"/>
  <c r="AB84" i="15" s="1"/>
  <c r="S41" i="8" a="1"/>
  <c r="S41" i="8" s="1"/>
  <c r="G85" i="15" a="1"/>
  <c r="G85" i="15" s="1"/>
  <c r="BJ58" i="15" a="1"/>
  <c r="BJ58" i="15" s="1"/>
  <c r="S22" i="12" a="1"/>
  <c r="S22" i="12" s="1"/>
  <c r="I70" i="12" a="1"/>
  <c r="I70" i="12" s="1"/>
  <c r="Z65" i="7" a="1"/>
  <c r="Z65" i="7" s="1"/>
  <c r="AG72" i="12" a="1"/>
  <c r="AG72" i="12" s="1"/>
  <c r="I53" i="15" a="1"/>
  <c r="I53" i="15" s="1"/>
  <c r="BR11" i="12" a="1"/>
  <c r="BR11" i="12" s="1"/>
  <c r="K70" i="12" a="1"/>
  <c r="K70" i="12" s="1"/>
  <c r="AU92" i="12" a="1"/>
  <c r="AU92" i="12" s="1"/>
  <c r="BO27" i="8" a="1"/>
  <c r="BO27" i="8" s="1"/>
  <c r="K51" i="8" a="1"/>
  <c r="K51" i="8" s="1"/>
  <c r="BT76" i="15" a="1"/>
  <c r="BT76" i="15" s="1"/>
  <c r="X14" i="15" a="1"/>
  <c r="X14" i="15" s="1"/>
  <c r="BF14" i="15" a="1"/>
  <c r="BF14" i="15" s="1"/>
  <c r="P43" i="7" a="1"/>
  <c r="P43" i="7" s="1"/>
  <c r="V43" i="6"/>
  <c r="AE43" i="6" s="1"/>
  <c r="R43" i="7" s="1" a="1"/>
  <c r="R43" i="7" s="1"/>
  <c r="O77" i="12" a="1"/>
  <c r="O77" i="12" s="1"/>
  <c r="BT29" i="8" a="1"/>
  <c r="BT29" i="8" s="1"/>
  <c r="S32" i="15" a="1"/>
  <c r="S32" i="15" s="1"/>
  <c r="BN88" i="12" a="1"/>
  <c r="BN88" i="12" s="1"/>
  <c r="Z76" i="15" a="1"/>
  <c r="Z76" i="15" s="1"/>
  <c r="AH77" i="15" a="1"/>
  <c r="AH77" i="15" s="1"/>
  <c r="AQ22" i="8" a="1"/>
  <c r="AQ22" i="8" s="1"/>
  <c r="AO85" i="15" a="1"/>
  <c r="AO85" i="15" s="1"/>
  <c r="I53" i="12" a="1"/>
  <c r="I53" i="12" s="1"/>
  <c r="AQ89" i="15" a="1"/>
  <c r="AQ89" i="15" s="1"/>
  <c r="Z55" i="7" a="1"/>
  <c r="Z55" i="7" s="1"/>
  <c r="BJ40" i="8" a="1"/>
  <c r="BJ40" i="8" s="1"/>
  <c r="AW32" i="15" a="1"/>
  <c r="AW32" i="15" s="1"/>
  <c r="X100" i="15" a="1"/>
  <c r="X100" i="15" s="1"/>
  <c r="BF84" i="12" a="1"/>
  <c r="BF84" i="12" s="1"/>
  <c r="V96" i="6"/>
  <c r="AE96" i="6" s="1"/>
  <c r="R96" i="7" s="1" a="1"/>
  <c r="R96" i="7" s="1"/>
  <c r="AB96" i="8" s="1" a="1"/>
  <c r="AB96" i="8" s="1"/>
  <c r="P96" i="7" a="1"/>
  <c r="P96" i="7" s="1"/>
  <c r="K96" i="7" s="1" a="1"/>
  <c r="K96" i="7" s="1"/>
  <c r="AJ55" i="12" a="1"/>
  <c r="AJ55" i="12" s="1"/>
  <c r="S55" i="12" a="1"/>
  <c r="S55" i="12" s="1"/>
  <c r="AH60" i="12" a="1"/>
  <c r="AH60" i="12" s="1"/>
  <c r="BP60" i="12" a="1"/>
  <c r="BP60" i="12" s="1"/>
  <c r="Z67" i="12" a="1"/>
  <c r="Z67" i="12" s="1"/>
  <c r="G14" i="15" a="1"/>
  <c r="G14" i="15" s="1"/>
  <c r="AO14" i="15" a="1"/>
  <c r="AO14" i="15" s="1"/>
  <c r="BC14" i="15" a="1"/>
  <c r="BC14" i="15" s="1"/>
  <c r="AU77" i="12" a="1"/>
  <c r="AU77" i="12" s="1"/>
  <c r="X29" i="8" a="1"/>
  <c r="X29" i="8" s="1"/>
  <c r="AL29" i="8" a="1"/>
  <c r="AL29" i="8" s="1"/>
  <c r="AL20" i="15" a="1"/>
  <c r="AL20" i="15" s="1"/>
  <c r="AH24" i="15" a="1"/>
  <c r="AH24" i="15" s="1"/>
  <c r="AD93" i="8" a="1"/>
  <c r="AD93" i="8" s="1"/>
  <c r="O88" i="12" a="1"/>
  <c r="O88" i="12" s="1"/>
  <c r="BJ84" i="15" a="1"/>
  <c r="BJ84" i="15" s="1"/>
  <c r="Q77" i="15" a="1"/>
  <c r="Q77" i="15" s="1"/>
  <c r="K67" i="8" a="1"/>
  <c r="K67" i="8" s="1"/>
  <c r="BN56" i="15" a="1"/>
  <c r="BN56" i="15" s="1"/>
  <c r="AF98" i="12" a="1"/>
  <c r="AF98" i="12" s="1"/>
  <c r="AQ35" i="15" a="1"/>
  <c r="AQ35" i="15" s="1"/>
  <c r="R54" i="11" a="1"/>
  <c r="R54" i="11" s="1"/>
  <c r="BJ54" i="12" s="1" a="1"/>
  <c r="BJ54" i="12" s="1"/>
  <c r="W78" i="11" a="1"/>
  <c r="W78" i="11" s="1"/>
  <c r="AS79" i="8" a="1"/>
  <c r="AS79" i="8" s="1"/>
  <c r="AY58" i="15" a="1"/>
  <c r="AY58" i="15" s="1"/>
  <c r="K32" i="15" a="1"/>
  <c r="K32" i="15" s="1"/>
  <c r="BL80" i="15" a="1"/>
  <c r="BL80" i="15" s="1"/>
  <c r="AU38" i="12" a="1"/>
  <c r="AU38" i="12" s="1"/>
  <c r="W38" i="7" a="1"/>
  <c r="W38" i="7" s="1"/>
  <c r="X31" i="12" a="1"/>
  <c r="X31" i="12" s="1"/>
  <c r="BF31" i="12" a="1"/>
  <c r="BF31" i="12" s="1"/>
  <c r="BT31" i="12" a="1"/>
  <c r="BT31" i="12" s="1"/>
  <c r="AL31" i="12" a="1"/>
  <c r="AL31" i="12" s="1"/>
  <c r="BR55" i="12" a="1"/>
  <c r="BR55" i="12" s="1"/>
  <c r="BA55" i="12" a="1"/>
  <c r="BA55" i="12" s="1"/>
  <c r="S90" i="12" a="1"/>
  <c r="S90" i="12" s="1"/>
  <c r="W57" i="11" a="1"/>
  <c r="W57" i="11" s="1"/>
  <c r="AV57" i="6"/>
  <c r="BE57" i="6" s="1"/>
  <c r="AE57" i="11" s="1" a="1"/>
  <c r="AE57" i="11" s="1"/>
  <c r="Y66" i="11" a="1"/>
  <c r="Y66" i="11" s="1"/>
  <c r="Z66" i="12" s="1" a="1"/>
  <c r="Z66" i="12" s="1"/>
  <c r="X20" i="15" a="1"/>
  <c r="X20" i="15" s="1"/>
  <c r="AS45" i="15" a="1"/>
  <c r="AS45" i="15" s="1"/>
  <c r="BL12" i="15" a="1"/>
  <c r="BL12" i="15" s="1"/>
  <c r="Z89" i="7" a="1"/>
  <c r="Z89" i="7" s="1"/>
  <c r="BO75" i="8" a="1"/>
  <c r="BO75" i="8" s="1"/>
  <c r="AH47" i="12" a="1"/>
  <c r="AH47" i="12" s="1"/>
  <c r="AX47" i="12" a="1"/>
  <c r="AX47" i="12" s="1"/>
  <c r="W31" i="7" a="1"/>
  <c r="W31" i="7" s="1"/>
  <c r="X31" i="6"/>
  <c r="AG31" i="6" s="1"/>
  <c r="Y31" i="7" s="1" a="1"/>
  <c r="Y31" i="7" s="1"/>
  <c r="P69" i="7" a="1"/>
  <c r="P69" i="7" s="1"/>
  <c r="K69" i="8" s="1" a="1"/>
  <c r="K69" i="8" s="1"/>
  <c r="V69" i="6"/>
  <c r="AE69" i="6" s="1"/>
  <c r="R69" i="7" s="1" a="1"/>
  <c r="R69" i="7" s="1"/>
  <c r="AB69" i="8" s="1" a="1"/>
  <c r="AB69" i="8" s="1"/>
  <c r="AX59" i="12" a="1"/>
  <c r="AX59" i="12" s="1"/>
  <c r="P59" i="12" a="1"/>
  <c r="P59" i="12" s="1"/>
  <c r="AX36" i="12" a="1"/>
  <c r="AX36" i="12" s="1"/>
  <c r="P36" i="12" a="1"/>
  <c r="P36" i="12" s="1"/>
  <c r="V41" i="6"/>
  <c r="AE41" i="6" s="1"/>
  <c r="R41" i="7" s="1" a="1"/>
  <c r="R41" i="7" s="1"/>
  <c r="P41" i="7" a="1"/>
  <c r="P41" i="7" s="1"/>
  <c r="K41" i="7" s="1" a="1"/>
  <c r="K41" i="7" s="1"/>
  <c r="BF67" i="12" a="1"/>
  <c r="BF67" i="12" s="1"/>
  <c r="X67" i="12" a="1"/>
  <c r="X67" i="12" s="1"/>
  <c r="AD73" i="12" a="1"/>
  <c r="AD73" i="12" s="1"/>
  <c r="AL47" i="15" a="1"/>
  <c r="AL47" i="15" s="1"/>
  <c r="K17" i="7" a="1"/>
  <c r="K17" i="7" s="1"/>
  <c r="N17" i="8" s="1" a="1"/>
  <c r="N17" i="8" s="1"/>
  <c r="Z73" i="7" a="1"/>
  <c r="Z73" i="7" s="1"/>
  <c r="R29" i="11" a="1"/>
  <c r="R29" i="11" s="1"/>
  <c r="K76" i="11" a="1"/>
  <c r="K76" i="11" s="1"/>
  <c r="Z99" i="7" a="1"/>
  <c r="Z99" i="7" s="1"/>
  <c r="BR99" i="8" s="1" a="1"/>
  <c r="BR99" i="8" s="1"/>
  <c r="P16" i="8" a="1"/>
  <c r="P16" i="8" s="1"/>
  <c r="P57" i="8" a="1"/>
  <c r="P57" i="8" s="1"/>
  <c r="Y57" i="11" a="1"/>
  <c r="Y57" i="11" s="1"/>
  <c r="Z57" i="12" s="1" a="1"/>
  <c r="Z57" i="12" s="1"/>
  <c r="U14" i="15" a="1"/>
  <c r="U14" i="15" s="1"/>
  <c r="I50" i="12" a="1"/>
  <c r="I50" i="12" s="1"/>
  <c r="G56" i="12" a="1"/>
  <c r="G56" i="12" s="1"/>
  <c r="AO56" i="12" a="1"/>
  <c r="AO56" i="12" s="1"/>
  <c r="BC56" i="12" a="1"/>
  <c r="BC56" i="12" s="1"/>
  <c r="U56" i="12" a="1"/>
  <c r="U56" i="12" s="1"/>
  <c r="AI94" i="6"/>
  <c r="AE94" i="7" s="1" a="1"/>
  <c r="AE94" i="7" s="1"/>
  <c r="AH94" i="6"/>
  <c r="Z94" i="7" s="1" a="1"/>
  <c r="Z94" i="7" s="1"/>
  <c r="AJ94" i="8" s="1" a="1"/>
  <c r="AJ94" i="8" s="1"/>
  <c r="AJ50" i="12" a="1"/>
  <c r="AJ50" i="12" s="1"/>
  <c r="S50" i="12" a="1"/>
  <c r="S50" i="12" s="1"/>
  <c r="BJ64" i="12" a="1"/>
  <c r="BJ64" i="12" s="1"/>
  <c r="AB64" i="12" a="1"/>
  <c r="AB64" i="12" s="1"/>
  <c r="BH89" i="12" a="1"/>
  <c r="BH89" i="12" s="1"/>
  <c r="Z89" i="12" a="1"/>
  <c r="Z89" i="12" s="1"/>
  <c r="BR57" i="15" a="1"/>
  <c r="BR57" i="15" s="1"/>
  <c r="BF100" i="15" a="1"/>
  <c r="BF100" i="15" s="1"/>
  <c r="BT93" i="15" a="1"/>
  <c r="BT93" i="15" s="1"/>
  <c r="AH58" i="15" a="1"/>
  <c r="AH58" i="15" s="1"/>
  <c r="BJ30" i="15" a="1"/>
  <c r="BJ30" i="15" s="1"/>
  <c r="K40" i="15" a="1"/>
  <c r="K40" i="15" s="1"/>
  <c r="Z52" i="15" a="1"/>
  <c r="Z52" i="15" s="1"/>
  <c r="BA77" i="15" a="1"/>
  <c r="BA77" i="15" s="1"/>
  <c r="AY44" i="15" a="1"/>
  <c r="AY44" i="15" s="1"/>
  <c r="AH9" i="8" a="1"/>
  <c r="AH9" i="8" s="1"/>
  <c r="AB63" i="8" a="1"/>
  <c r="AB63" i="8" s="1"/>
  <c r="BN84" i="12" a="1"/>
  <c r="BN84" i="12" s="1"/>
  <c r="BL70" i="15" a="1"/>
  <c r="BL70" i="15" s="1"/>
  <c r="O64" i="15" a="1"/>
  <c r="O64" i="15" s="1"/>
  <c r="AF81" i="12" a="1"/>
  <c r="AF81" i="12" s="1"/>
  <c r="BN70" i="15" a="1"/>
  <c r="BN70" i="15" s="1"/>
  <c r="O72" i="15" a="1"/>
  <c r="O72" i="15" s="1"/>
  <c r="BL74" i="15" a="1"/>
  <c r="BL74" i="15" s="1"/>
  <c r="AL95" i="15" a="1"/>
  <c r="AL95" i="15" s="1"/>
  <c r="AL76" i="15" a="1"/>
  <c r="AL76" i="15" s="1"/>
  <c r="BF52" i="8" a="1"/>
  <c r="BF52" i="8" s="1"/>
  <c r="M83" i="8" a="1"/>
  <c r="M83" i="8" s="1"/>
  <c r="U67" i="12" a="1"/>
  <c r="U67" i="12" s="1"/>
  <c r="BF70" i="12" a="1"/>
  <c r="BF70" i="12" s="1"/>
  <c r="X54" i="12" a="1"/>
  <c r="X54" i="12" s="1"/>
  <c r="AX10" i="12" a="1"/>
  <c r="AX10" i="12" s="1"/>
  <c r="BO34" i="12" a="1"/>
  <c r="BO34" i="12" s="1"/>
  <c r="BC63" i="12" a="1"/>
  <c r="BC63" i="12" s="1"/>
  <c r="AX86" i="12" a="1"/>
  <c r="AX86" i="12" s="1"/>
  <c r="N24" i="12" a="1"/>
  <c r="N24" i="12" s="1"/>
  <c r="AY92" i="12" a="1"/>
  <c r="AY92" i="12" s="1"/>
  <c r="AX49" i="8" a="1"/>
  <c r="AX49" i="8" s="1"/>
  <c r="P66" i="8" a="1"/>
  <c r="P66" i="8" s="1"/>
  <c r="AX27" i="8" a="1"/>
  <c r="AX27" i="8" s="1"/>
  <c r="AG58" i="8" a="1"/>
  <c r="AG58" i="8" s="1"/>
  <c r="BO58" i="8" a="1"/>
  <c r="BO58" i="8" s="1"/>
  <c r="BF93" i="15" a="1"/>
  <c r="BF93" i="15" s="1"/>
  <c r="Q58" i="15" a="1"/>
  <c r="Q58" i="15" s="1"/>
  <c r="AS40" i="15" a="1"/>
  <c r="AS40" i="15" s="1"/>
  <c r="S45" i="15" a="1"/>
  <c r="S45" i="15" s="1"/>
  <c r="I52" i="15" a="1"/>
  <c r="I52" i="15" s="1"/>
  <c r="AS51" i="8" a="1"/>
  <c r="AS51" i="8" s="1"/>
  <c r="BT25" i="8" a="1"/>
  <c r="BT25" i="8" s="1"/>
  <c r="BP9" i="8" a="1"/>
  <c r="BP9" i="8" s="1"/>
  <c r="O84" i="12" a="1"/>
  <c r="O84" i="12" s="1"/>
  <c r="AW64" i="15" a="1"/>
  <c r="AW64" i="15" s="1"/>
  <c r="AB68" i="8" a="1"/>
  <c r="AB68" i="8" s="1"/>
  <c r="BN81" i="12" a="1"/>
  <c r="BN81" i="12" s="1"/>
  <c r="G29" i="15" a="1"/>
  <c r="G29" i="15" s="1"/>
  <c r="AW72" i="15" a="1"/>
  <c r="AW72" i="15" s="1"/>
  <c r="BL73" i="12" a="1"/>
  <c r="BL73" i="12" s="1"/>
  <c r="M72" i="15" a="1"/>
  <c r="M72" i="15" s="1"/>
  <c r="BN12" i="15" a="1"/>
  <c r="BN12" i="15" s="1"/>
  <c r="BC95" i="15" a="1"/>
  <c r="BC95" i="15" s="1"/>
  <c r="BT82" i="8" a="1"/>
  <c r="BT82" i="8" s="1"/>
  <c r="AS89" i="8" a="1"/>
  <c r="AS89" i="8" s="1"/>
  <c r="X83" i="12" a="1"/>
  <c r="X83" i="12" s="1"/>
  <c r="K38" i="7" a="1"/>
  <c r="K38" i="7" s="1"/>
  <c r="N38" i="8" s="1" a="1"/>
  <c r="N38" i="8" s="1"/>
  <c r="I80" i="11" a="1"/>
  <c r="I80" i="11" s="1"/>
  <c r="AI44" i="6"/>
  <c r="AE44" i="7" s="1" a="1"/>
  <c r="AE44" i="7" s="1"/>
  <c r="AH44" i="6"/>
  <c r="Z44" i="7" s="1" a="1"/>
  <c r="Z44" i="7" s="1"/>
  <c r="BC15" i="12" a="1"/>
  <c r="BC15" i="12" s="1"/>
  <c r="U15" i="12" a="1"/>
  <c r="U15" i="12" s="1"/>
  <c r="AY57" i="15" a="1"/>
  <c r="AY57" i="15" s="1"/>
  <c r="K39" i="11" a="1"/>
  <c r="K39" i="11" s="1"/>
  <c r="N39" i="12" s="1" a="1"/>
  <c r="N39" i="12" s="1"/>
  <c r="BA35" i="15" a="1"/>
  <c r="BA35" i="15" s="1"/>
  <c r="BP58" i="15" a="1"/>
  <c r="BP58" i="15" s="1"/>
  <c r="Z18" i="15" a="1"/>
  <c r="Z18" i="15" s="1"/>
  <c r="BA45" i="15" a="1"/>
  <c r="BA45" i="15" s="1"/>
  <c r="AQ52" i="15" a="1"/>
  <c r="AQ52" i="15" s="1"/>
  <c r="BT85" i="8" a="1"/>
  <c r="BT85" i="8" s="1"/>
  <c r="X29" i="15" a="1"/>
  <c r="X29" i="15" s="1"/>
  <c r="U87" i="8" a="1"/>
  <c r="U87" i="8" s="1"/>
  <c r="U34" i="15" a="1"/>
  <c r="U34" i="15" s="1"/>
  <c r="AL83" i="12" a="1"/>
  <c r="AL83" i="12" s="1"/>
  <c r="X70" i="12" a="1"/>
  <c r="X70" i="12" s="1"/>
  <c r="BF83" i="12" a="1"/>
  <c r="BF83" i="12" s="1"/>
  <c r="AB76" i="12" a="1"/>
  <c r="AB76" i="12" s="1"/>
  <c r="BH18" i="12" a="1"/>
  <c r="BH18" i="12" s="1"/>
  <c r="AB96" i="12" a="1"/>
  <c r="AB96" i="12" s="1"/>
  <c r="AR60" i="6"/>
  <c r="BA60" i="6" s="1"/>
  <c r="R60" i="11" s="1" a="1"/>
  <c r="R60" i="11" s="1"/>
  <c r="BJ60" i="12" s="1" a="1"/>
  <c r="BJ60" i="12" s="1"/>
  <c r="K89" i="7" a="1"/>
  <c r="K89" i="7" s="1"/>
  <c r="AV89" i="8" s="1" a="1"/>
  <c r="AV89" i="8" s="1"/>
  <c r="AW67" i="12" a="1"/>
  <c r="AW67" i="12" s="1"/>
  <c r="X71" i="12" a="1"/>
  <c r="X71" i="12" s="1"/>
  <c r="U44" i="8" a="1"/>
  <c r="U44" i="8" s="1"/>
  <c r="BC44" i="8" a="1"/>
  <c r="BC44" i="8" s="1"/>
  <c r="J15" i="11" a="1"/>
  <c r="J15" i="11" s="1"/>
  <c r="BG15" i="6"/>
  <c r="S74" i="8" a="1"/>
  <c r="S74" i="8" s="1"/>
  <c r="AY28" i="8" a="1"/>
  <c r="AY28" i="8" s="1"/>
  <c r="AB57" i="15" a="1"/>
  <c r="AB57" i="15" s="1"/>
  <c r="U85" i="8" a="1"/>
  <c r="U85" i="8" s="1"/>
  <c r="BF29" i="15" a="1"/>
  <c r="BF29" i="15" s="1"/>
  <c r="M64" i="15" a="1"/>
  <c r="M64" i="15" s="1"/>
  <c r="U31" i="15" a="1"/>
  <c r="U31" i="15" s="1"/>
  <c r="BC87" i="8" a="1"/>
  <c r="BC87" i="8" s="1"/>
  <c r="AD80" i="15" a="1"/>
  <c r="AD80" i="15" s="1"/>
  <c r="AL34" i="15" a="1"/>
  <c r="AL34" i="15" s="1"/>
  <c r="BF82" i="8" a="1"/>
  <c r="BF82" i="8" s="1"/>
  <c r="O23" i="15" a="1"/>
  <c r="O23" i="15" s="1"/>
  <c r="S53" i="15" a="1"/>
  <c r="S53" i="15" s="1"/>
  <c r="AL82" i="8" a="1"/>
  <c r="AL82" i="8" s="1"/>
  <c r="Z96" i="12" a="1"/>
  <c r="Z96" i="12" s="1"/>
  <c r="BT54" i="12" a="1"/>
  <c r="BT54" i="12" s="1"/>
  <c r="AL70" i="12" a="1"/>
  <c r="AL70" i="12" s="1"/>
  <c r="AV89" i="12" a="1"/>
  <c r="AV89" i="12" s="1"/>
  <c r="BT71" i="12" a="1"/>
  <c r="BT71" i="12" s="1"/>
  <c r="BT20" i="12" a="1"/>
  <c r="BT20" i="12" s="1"/>
  <c r="AX90" i="12" a="1"/>
  <c r="AX90" i="12" s="1"/>
  <c r="P90" i="12" a="1"/>
  <c r="P90" i="12" s="1"/>
  <c r="Z23" i="8" a="1"/>
  <c r="Z23" i="8" s="1"/>
  <c r="BH18" i="15" a="1"/>
  <c r="BH18" i="15" s="1"/>
  <c r="BF25" i="8" a="1"/>
  <c r="BF25" i="8" s="1"/>
  <c r="AJ32" i="15" a="1"/>
  <c r="AJ32" i="15" s="1"/>
  <c r="AJ18" i="15" a="1"/>
  <c r="AJ18" i="15" s="1"/>
  <c r="AL85" i="8" a="1"/>
  <c r="AL85" i="8" s="1"/>
  <c r="BT31" i="15" a="1"/>
  <c r="BT31" i="15" s="1"/>
  <c r="M80" i="15" a="1"/>
  <c r="M80" i="15" s="1"/>
  <c r="O32" i="15" a="1"/>
  <c r="O32" i="15" s="1"/>
  <c r="BT34" i="15" a="1"/>
  <c r="BT34" i="15" s="1"/>
  <c r="M61" i="8" a="1"/>
  <c r="M61" i="8" s="1"/>
  <c r="AF74" i="15" a="1"/>
  <c r="AF74" i="15" s="1"/>
  <c r="AF23" i="15" a="1"/>
  <c r="AF23" i="15" s="1"/>
  <c r="BA53" i="15" a="1"/>
  <c r="BA53" i="15" s="1"/>
  <c r="AD12" i="15" a="1"/>
  <c r="AD12" i="15" s="1"/>
  <c r="BT52" i="8" a="1"/>
  <c r="BT52" i="8" s="1"/>
  <c r="AL54" i="12" a="1"/>
  <c r="AL54" i="12" s="1"/>
  <c r="Z45" i="12" a="1"/>
  <c r="Z45" i="12" s="1"/>
  <c r="K51" i="7" a="1"/>
  <c r="K51" i="7" s="1"/>
  <c r="AP38" i="6"/>
  <c r="AY38" i="6" s="1"/>
  <c r="K38" i="11" s="1" a="1"/>
  <c r="K38" i="11" s="1"/>
  <c r="N38" i="12" s="1" a="1"/>
  <c r="N38" i="12" s="1"/>
  <c r="AX40" i="8" a="1"/>
  <c r="AX40" i="8" s="1"/>
  <c r="BL68" i="12" a="1"/>
  <c r="BL68" i="12" s="1"/>
  <c r="BF71" i="12" a="1"/>
  <c r="BF71" i="12" s="1"/>
  <c r="AV33" i="6"/>
  <c r="BE33" i="6" s="1"/>
  <c r="AE33" i="11" s="1" a="1"/>
  <c r="AE33" i="11" s="1"/>
  <c r="W33" i="11" a="1"/>
  <c r="W33" i="11" s="1"/>
  <c r="G100" i="15" a="1"/>
  <c r="G100" i="15" s="1"/>
  <c r="AH44" i="15" a="1"/>
  <c r="AH44" i="15" s="1"/>
  <c r="AF92" i="15" a="1"/>
  <c r="AF92" i="15" s="1"/>
  <c r="M38" i="12" a="1"/>
  <c r="M38" i="12" s="1"/>
  <c r="AF70" i="15" a="1"/>
  <c r="AF70" i="15" s="1"/>
  <c r="AD92" i="15" a="1"/>
  <c r="AD92" i="15" s="1"/>
  <c r="AD74" i="15" a="1"/>
  <c r="AD74" i="15" s="1"/>
  <c r="AW23" i="15" a="1"/>
  <c r="AW23" i="15" s="1"/>
  <c r="X20" i="12" a="1"/>
  <c r="X20" i="12" s="1"/>
  <c r="AS70" i="12" a="1"/>
  <c r="AS70" i="12" s="1"/>
  <c r="BP45" i="15" a="1"/>
  <c r="BP45" i="15" s="1"/>
  <c r="K99" i="7" a="1"/>
  <c r="K99" i="7" s="1"/>
  <c r="AV99" i="8" s="1" a="1"/>
  <c r="AV99" i="8" s="1"/>
  <c r="I38" i="11" a="1"/>
  <c r="I38" i="11" s="1"/>
  <c r="AD38" i="12" s="1" a="1"/>
  <c r="AD38" i="12" s="1"/>
  <c r="P68" i="8" a="1"/>
  <c r="P68" i="8" s="1"/>
  <c r="I42" i="12" a="1"/>
  <c r="I42" i="12" s="1"/>
  <c r="AV89" i="6"/>
  <c r="BE89" i="6" s="1"/>
  <c r="AE89" i="11" s="1" a="1"/>
  <c r="AE89" i="11" s="1"/>
  <c r="W89" i="11" a="1"/>
  <c r="W89" i="11" s="1"/>
  <c r="AL92" i="12" a="1"/>
  <c r="AL92" i="12" s="1"/>
  <c r="AH92" i="12" a="1"/>
  <c r="AH92" i="12" s="1"/>
  <c r="BO90" i="12" a="1"/>
  <c r="BO90" i="12" s="1"/>
  <c r="AG90" i="12" a="1"/>
  <c r="AG90" i="12" s="1"/>
  <c r="P33" i="7" a="1"/>
  <c r="P33" i="7" s="1"/>
  <c r="K33" i="7" s="1" a="1"/>
  <c r="K33" i="7" s="1"/>
  <c r="AV33" i="8" s="1" a="1"/>
  <c r="AV33" i="8" s="1"/>
  <c r="V33" i="6"/>
  <c r="AE33" i="6" s="1"/>
  <c r="R33" i="7" s="1" a="1"/>
  <c r="R33" i="7" s="1"/>
  <c r="BN92" i="15" a="1"/>
  <c r="BN92" i="15" s="1"/>
  <c r="BF20" i="12" a="1"/>
  <c r="BF20" i="12" s="1"/>
  <c r="AG38" i="8" a="1"/>
  <c r="AG38" i="8" s="1"/>
  <c r="N71" i="12" a="1"/>
  <c r="N71" i="12" s="1"/>
  <c r="Q42" i="12" a="1"/>
  <c r="Q42" i="12" s="1"/>
  <c r="X67" i="6"/>
  <c r="AG67" i="6" s="1"/>
  <c r="Y67" i="7" s="1" a="1"/>
  <c r="Y67" i="7" s="1"/>
  <c r="W67" i="7" a="1"/>
  <c r="W67" i="7" s="1"/>
  <c r="AQ67" i="8" s="1" a="1"/>
  <c r="AQ67" i="8" s="1"/>
  <c r="BN53" i="15" a="1"/>
  <c r="BN53" i="15" s="1"/>
  <c r="K13" i="15" a="1"/>
  <c r="K13" i="15" s="1"/>
  <c r="BJ13" i="15" a="1"/>
  <c r="BJ13" i="15" s="1"/>
  <c r="AB13" i="15" a="1"/>
  <c r="AB13" i="15" s="1"/>
  <c r="W58" i="11" a="1"/>
  <c r="W58" i="11" s="1"/>
  <c r="I58" i="12" s="1" a="1"/>
  <c r="I58" i="12" s="1"/>
  <c r="AU32" i="15" a="1"/>
  <c r="AU32" i="15" s="1"/>
  <c r="BC100" i="15" a="1"/>
  <c r="BC100" i="15" s="1"/>
  <c r="AV88" i="6"/>
  <c r="BE88" i="6" s="1"/>
  <c r="AE88" i="11" s="1" a="1"/>
  <c r="AE88" i="11" s="1"/>
  <c r="BF88" i="12" s="1" a="1"/>
  <c r="BF88" i="12" s="1"/>
  <c r="M64" i="7" a="1"/>
  <c r="M64" i="7" s="1"/>
  <c r="AE64" i="8" s="1" a="1"/>
  <c r="AE64" i="8" s="1"/>
  <c r="T64" i="6"/>
  <c r="AC64" i="6" s="1"/>
  <c r="K64" i="7" s="1" a="1"/>
  <c r="K64" i="7" s="1"/>
  <c r="AV64" i="8" s="1" a="1"/>
  <c r="AV64" i="8" s="1"/>
  <c r="AJ45" i="15" a="1"/>
  <c r="AJ45" i="15" s="1"/>
  <c r="G10" i="7" a="1"/>
  <c r="G10" i="7" s="1"/>
  <c r="BN39" i="15" a="1"/>
  <c r="BN39" i="15" s="1"/>
  <c r="BP63" i="12" a="1"/>
  <c r="BP63" i="12" s="1"/>
  <c r="AV100" i="6"/>
  <c r="BE100" i="6" s="1"/>
  <c r="AE100" i="11" s="1" a="1"/>
  <c r="AE100" i="11" s="1"/>
  <c r="W100" i="11" a="1"/>
  <c r="W100" i="11" s="1"/>
  <c r="BA51" i="15" a="1"/>
  <c r="BA51" i="15" s="1"/>
  <c r="BL45" i="15" a="1"/>
  <c r="BL45" i="15" s="1"/>
  <c r="AG91" i="8" a="1"/>
  <c r="AG91" i="8" s="1"/>
  <c r="AD63" i="15" a="1"/>
  <c r="AD63" i="15" s="1"/>
  <c r="M73" i="12" a="1"/>
  <c r="M73" i="12" s="1"/>
  <c r="AO47" i="15" a="1"/>
  <c r="AO47" i="15" s="1"/>
  <c r="BH32" i="15" a="1"/>
  <c r="BH32" i="15" s="1"/>
  <c r="AU42" i="12" a="1"/>
  <c r="AU42" i="12" s="1"/>
  <c r="BT38" i="15" a="1"/>
  <c r="BT38" i="15" s="1"/>
  <c r="AL53" i="8" a="1"/>
  <c r="AL53" i="8" s="1"/>
  <c r="I74" i="8" a="1"/>
  <c r="I74" i="8" s="1"/>
  <c r="AS13" i="15" a="1"/>
  <c r="AS13" i="15" s="1"/>
  <c r="BL16" i="15" a="1"/>
  <c r="BL16" i="15" s="1"/>
  <c r="BN16" i="15" a="1"/>
  <c r="BN16" i="15" s="1"/>
  <c r="Q16" i="15" a="1"/>
  <c r="Q16" i="15" s="1"/>
  <c r="BA16" i="15" a="1"/>
  <c r="BA16" i="15" s="1"/>
  <c r="K16" i="15" a="1"/>
  <c r="K16" i="15" s="1"/>
  <c r="U16" i="15" a="1"/>
  <c r="U16" i="15" s="1"/>
  <c r="BF16" i="15" a="1"/>
  <c r="BF16" i="15" s="1"/>
  <c r="BL68" i="15" a="1"/>
  <c r="BL68" i="15" s="1"/>
  <c r="AU68" i="15" a="1"/>
  <c r="AU68" i="15" s="1"/>
  <c r="M68" i="15" a="1"/>
  <c r="M68" i="15" s="1"/>
  <c r="AD68" i="15" a="1"/>
  <c r="AD68" i="15" s="1"/>
  <c r="AQ34" i="12" a="1"/>
  <c r="AQ34" i="12" s="1"/>
  <c r="Z95" i="15" a="1"/>
  <c r="Z95" i="15" s="1"/>
  <c r="BR89" i="15" a="1"/>
  <c r="BR89" i="15" s="1"/>
  <c r="BN98" i="12" a="1"/>
  <c r="BN98" i="12" s="1"/>
  <c r="M63" i="15" a="1"/>
  <c r="M63" i="15" s="1"/>
  <c r="AQ100" i="15" a="1"/>
  <c r="AQ100" i="15" s="1"/>
  <c r="AW92" i="15" a="1"/>
  <c r="AW92" i="15" s="1"/>
  <c r="AD96" i="8" a="1"/>
  <c r="AD96" i="8" s="1"/>
  <c r="BL67" i="15" a="1"/>
  <c r="BL67" i="15" s="1"/>
  <c r="BN67" i="15" a="1"/>
  <c r="BN67" i="15" s="1"/>
  <c r="U100" i="15" a="1"/>
  <c r="U100" i="15" s="1"/>
  <c r="BH89" i="15" a="1"/>
  <c r="BH89" i="15" s="1"/>
  <c r="S37" i="12" a="1"/>
  <c r="S37" i="12" s="1"/>
  <c r="AJ70" i="12" a="1"/>
  <c r="AJ70" i="12" s="1"/>
  <c r="BF85" i="12" a="1"/>
  <c r="BF85" i="12" s="1"/>
  <c r="G87" i="12" a="1"/>
  <c r="G87" i="12" s="1"/>
  <c r="BH80" i="12" a="1"/>
  <c r="BH80" i="12" s="1"/>
  <c r="AV50" i="6"/>
  <c r="BE50" i="6" s="1"/>
  <c r="AE50" i="11" s="1" a="1"/>
  <c r="AE50" i="11" s="1"/>
  <c r="AV86" i="6"/>
  <c r="BE86" i="6" s="1"/>
  <c r="AE86" i="11" s="1" a="1"/>
  <c r="AE86" i="11" s="1"/>
  <c r="X86" i="12" s="1" a="1"/>
  <c r="X86" i="12" s="1"/>
  <c r="W56" i="11" a="1"/>
  <c r="W56" i="11" s="1"/>
  <c r="I56" i="12" s="1" a="1"/>
  <c r="I56" i="12" s="1"/>
  <c r="BF12" i="15" a="1"/>
  <c r="BF12" i="15" s="1"/>
  <c r="BL88" i="12" a="1"/>
  <c r="BL88" i="12" s="1"/>
  <c r="R32" i="6"/>
  <c r="AA32" i="6" s="1"/>
  <c r="I32" i="7" s="1" a="1"/>
  <c r="I32" i="7" s="1"/>
  <c r="BF56" i="12" a="1"/>
  <c r="BF56" i="12" s="1"/>
  <c r="G15" i="7" a="1"/>
  <c r="G15" i="7" s="1"/>
  <c r="M15" i="8" s="1" a="1"/>
  <c r="M15" i="8" s="1"/>
  <c r="BR50" i="12" a="1"/>
  <c r="BR50" i="12" s="1"/>
  <c r="AO17" i="8" a="1"/>
  <c r="AO17" i="8" s="1"/>
  <c r="G17" i="8" a="1"/>
  <c r="G17" i="8" s="1"/>
  <c r="AT87" i="6"/>
  <c r="BC87" i="6" s="1"/>
  <c r="Y87" i="11" s="1" a="1"/>
  <c r="Y87" i="11" s="1"/>
  <c r="BH87" i="12" s="1" a="1"/>
  <c r="BH87" i="12" s="1"/>
  <c r="P87" i="11" a="1"/>
  <c r="P87" i="11" s="1"/>
  <c r="G64" i="7" a="1"/>
  <c r="G64" i="7" s="1"/>
  <c r="R64" i="6"/>
  <c r="AA64" i="6" s="1"/>
  <c r="I64" i="7" s="1" a="1"/>
  <c r="I64" i="7" s="1"/>
  <c r="AJ35" i="12" a="1"/>
  <c r="AJ35" i="12" s="1"/>
  <c r="BR35" i="12" a="1"/>
  <c r="BR35" i="12" s="1"/>
  <c r="S34" i="15" a="1"/>
  <c r="S34" i="15" s="1"/>
  <c r="BR34" i="15" a="1"/>
  <c r="BR34" i="15" s="1"/>
  <c r="BA34" i="15" a="1"/>
  <c r="BA34" i="15" s="1"/>
  <c r="AJ34" i="15" a="1"/>
  <c r="AJ34" i="15" s="1"/>
  <c r="M64" i="12" a="1"/>
  <c r="M64" i="12" s="1"/>
  <c r="BH95" i="15" a="1"/>
  <c r="BH95" i="15" s="1"/>
  <c r="X47" i="15" a="1"/>
  <c r="X47" i="15" s="1"/>
  <c r="BT43" i="15" a="1"/>
  <c r="BT43" i="15" s="1"/>
  <c r="AW98" i="12" a="1"/>
  <c r="AW98" i="12" s="1"/>
  <c r="AB24" i="15" a="1"/>
  <c r="AB24" i="15" s="1"/>
  <c r="AD22" i="15" a="1"/>
  <c r="AD22" i="15" s="1"/>
  <c r="Z23" i="15" a="1"/>
  <c r="Z23" i="15" s="1"/>
  <c r="S100" i="15" a="1"/>
  <c r="S100" i="15" s="1"/>
  <c r="X43" i="8" a="1"/>
  <c r="X43" i="8" s="1"/>
  <c r="AF79" i="15" a="1"/>
  <c r="AF79" i="15" s="1"/>
  <c r="AU80" i="15" a="1"/>
  <c r="AU80" i="15" s="1"/>
  <c r="BT43" i="8" a="1"/>
  <c r="BT43" i="8" s="1"/>
  <c r="BN82" i="15" a="1"/>
  <c r="BN82" i="15" s="1"/>
  <c r="BT100" i="15" a="1"/>
  <c r="BT100" i="15" s="1"/>
  <c r="Q96" i="15" a="1"/>
  <c r="Q96" i="15" s="1"/>
  <c r="AO87" i="12" a="1"/>
  <c r="AO87" i="12" s="1"/>
  <c r="Z81" i="7" a="1"/>
  <c r="Z81" i="7" s="1"/>
  <c r="P30" i="11" a="1"/>
  <c r="P30" i="11" s="1"/>
  <c r="M67" i="12" a="1"/>
  <c r="M67" i="12" s="1"/>
  <c r="K93" i="7" a="1"/>
  <c r="K93" i="7" s="1"/>
  <c r="N93" i="8" s="1" a="1"/>
  <c r="N93" i="8" s="1"/>
  <c r="AD40" i="12" a="1"/>
  <c r="AD40" i="12" s="1"/>
  <c r="X56" i="12" a="1"/>
  <c r="X56" i="12" s="1"/>
  <c r="BA50" i="12" a="1"/>
  <c r="BA50" i="12" s="1"/>
  <c r="O63" i="12" a="1"/>
  <c r="O63" i="12" s="1"/>
  <c r="AB34" i="8" a="1"/>
  <c r="AB34" i="8" s="1"/>
  <c r="U17" i="8" a="1"/>
  <c r="U17" i="8" s="1"/>
  <c r="G47" i="15" a="1"/>
  <c r="G47" i="15" s="1"/>
  <c r="Z32" i="15" a="1"/>
  <c r="Z32" i="15" s="1"/>
  <c r="K24" i="15" a="1"/>
  <c r="K24" i="15" s="1"/>
  <c r="Z87" i="15" a="1"/>
  <c r="Z87" i="15" s="1"/>
  <c r="M92" i="15" a="1"/>
  <c r="M92" i="15" s="1"/>
  <c r="M32" i="15" a="1"/>
  <c r="M32" i="15" s="1"/>
  <c r="BN38" i="12" a="1"/>
  <c r="BN38" i="12" s="1"/>
  <c r="AD82" i="15" a="1"/>
  <c r="AD82" i="15" s="1"/>
  <c r="AL43" i="8" a="1"/>
  <c r="AL43" i="8" s="1"/>
  <c r="AH96" i="15" a="1"/>
  <c r="AH96" i="15" s="1"/>
  <c r="BL53" i="15" a="1"/>
  <c r="BL53" i="15" s="1"/>
  <c r="Z52" i="7" a="1"/>
  <c r="Z52" i="7" s="1"/>
  <c r="AQ63" i="12" a="1"/>
  <c r="AQ63" i="12" s="1"/>
  <c r="BP10" i="12" a="1"/>
  <c r="BP10" i="12" s="1"/>
  <c r="M75" i="12" a="1"/>
  <c r="M75" i="12" s="1"/>
  <c r="Y56" i="11" a="1"/>
  <c r="Y56" i="11" s="1"/>
  <c r="AG12" i="8" a="1"/>
  <c r="AG12" i="8" s="1"/>
  <c r="BT56" i="12" a="1"/>
  <c r="BT56" i="12" s="1"/>
  <c r="BJ37" i="12" a="1"/>
  <c r="BJ37" i="12" s="1"/>
  <c r="AX95" i="8" a="1"/>
  <c r="AX95" i="8" s="1"/>
  <c r="W24" i="7" a="1"/>
  <c r="W24" i="7" s="1"/>
  <c r="Y50" i="11" a="1"/>
  <c r="Y50" i="11" s="1"/>
  <c r="AQ34" i="15" a="1"/>
  <c r="AQ34" i="15" s="1"/>
  <c r="BH34" i="15" a="1"/>
  <c r="BH34" i="15" s="1"/>
  <c r="I34" i="15" a="1"/>
  <c r="I34" i="15" s="1"/>
  <c r="Z34" i="15" a="1"/>
  <c r="Z34" i="15" s="1"/>
  <c r="BT15" i="12" a="1"/>
  <c r="BT15" i="12" s="1"/>
  <c r="AL15" i="12" a="1"/>
  <c r="AL15" i="12" s="1"/>
  <c r="Z27" i="8" a="1"/>
  <c r="Z27" i="8" s="1"/>
  <c r="AY17" i="12" a="1"/>
  <c r="AY17" i="12" s="1"/>
  <c r="BF47" i="15" a="1"/>
  <c r="BF47" i="15" s="1"/>
  <c r="I35" i="15" a="1"/>
  <c r="I35" i="15" s="1"/>
  <c r="Q30" i="15" a="1"/>
  <c r="Q30" i="15" s="1"/>
  <c r="I32" i="15" a="1"/>
  <c r="I32" i="15" s="1"/>
  <c r="BJ24" i="15" a="1"/>
  <c r="BJ24" i="15" s="1"/>
  <c r="AL38" i="15" a="1"/>
  <c r="AL38" i="15" s="1"/>
  <c r="AJ71" i="15" a="1"/>
  <c r="AJ71" i="15" s="1"/>
  <c r="BA100" i="15" a="1"/>
  <c r="BA100" i="15" s="1"/>
  <c r="O80" i="15" a="1"/>
  <c r="O80" i="15" s="1"/>
  <c r="AY96" i="15" a="1"/>
  <c r="AY96" i="15" s="1"/>
  <c r="AQ74" i="12" a="1"/>
  <c r="AQ74" i="12" s="1"/>
  <c r="AL85" i="12" a="1"/>
  <c r="AL85" i="12" s="1"/>
  <c r="X15" i="12" a="1"/>
  <c r="X15" i="12" s="1"/>
  <c r="AG79" i="8" a="1"/>
  <c r="AG79" i="8" s="1"/>
  <c r="BM82" i="8" a="1"/>
  <c r="BM82" i="8" s="1"/>
  <c r="G48" i="7" a="1"/>
  <c r="G48" i="7" s="1"/>
  <c r="M48" i="8" s="1" a="1"/>
  <c r="M48" i="8" s="1"/>
  <c r="G68" i="7" a="1"/>
  <c r="G68" i="7" s="1"/>
  <c r="AU68" i="8" s="1" a="1"/>
  <c r="AU68" i="8" s="1"/>
  <c r="W27" i="7" a="1"/>
  <c r="W27" i="7" s="1"/>
  <c r="AQ27" i="8" s="1" a="1"/>
  <c r="AQ27" i="8" s="1"/>
  <c r="BJ78" i="15" a="1"/>
  <c r="BJ78" i="15" s="1"/>
  <c r="AB78" i="15" a="1"/>
  <c r="AB78" i="15" s="1"/>
  <c r="AS78" i="15" a="1"/>
  <c r="AS78" i="15" s="1"/>
  <c r="K78" i="15" a="1"/>
  <c r="K78" i="15" s="1"/>
  <c r="G96" i="12" a="1"/>
  <c r="G96" i="12" s="1"/>
  <c r="AO96" i="12" a="1"/>
  <c r="AO96" i="12" s="1"/>
  <c r="BH27" i="8" a="1"/>
  <c r="BH27" i="8" s="1"/>
  <c r="M16" i="8" a="1"/>
  <c r="M16" i="8" s="1"/>
  <c r="M97" i="15" a="1"/>
  <c r="M97" i="15" s="1"/>
  <c r="K30" i="15" a="1"/>
  <c r="K30" i="15" s="1"/>
  <c r="X43" i="15" a="1"/>
  <c r="X43" i="15" s="1"/>
  <c r="AJ77" i="15" a="1"/>
  <c r="AJ77" i="15" s="1"/>
  <c r="Z71" i="15" a="1"/>
  <c r="Z71" i="15" s="1"/>
  <c r="AY30" i="15" a="1"/>
  <c r="AY30" i="15" s="1"/>
  <c r="BF65" i="8" a="1"/>
  <c r="BF65" i="8" s="1"/>
  <c r="AQ57" i="8" a="1"/>
  <c r="AQ57" i="8" s="1"/>
  <c r="AQ32" i="15" a="1"/>
  <c r="AQ32" i="15" s="1"/>
  <c r="U38" i="15" a="1"/>
  <c r="U38" i="15" s="1"/>
  <c r="BR71" i="15" a="1"/>
  <c r="BR71" i="15" s="1"/>
  <c r="BL22" i="15" a="1"/>
  <c r="BL22" i="15" s="1"/>
  <c r="AL65" i="8" a="1"/>
  <c r="AL65" i="8" s="1"/>
  <c r="AU27" i="8" a="1"/>
  <c r="AU27" i="8" s="1"/>
  <c r="AU79" i="12" a="1"/>
  <c r="AU79" i="12" s="1"/>
  <c r="AD31" i="8" a="1"/>
  <c r="AD31" i="8" s="1"/>
  <c r="AD42" i="12" a="1"/>
  <c r="AD42" i="12" s="1"/>
  <c r="P50" i="12" a="1"/>
  <c r="P50" i="12" s="1"/>
  <c r="BO98" i="8" a="1"/>
  <c r="BO98" i="8" s="1"/>
  <c r="AD88" i="12" a="1"/>
  <c r="AD88" i="12" s="1"/>
  <c r="BO26" i="8" a="1"/>
  <c r="BO26" i="8" s="1"/>
  <c r="BP35" i="12" a="1"/>
  <c r="BP35" i="12" s="1"/>
  <c r="AH35" i="12" a="1"/>
  <c r="AH35" i="12" s="1"/>
  <c r="AT29" i="6"/>
  <c r="BC29" i="6" s="1"/>
  <c r="Y29" i="11" s="1" a="1"/>
  <c r="Y29" i="11" s="1"/>
  <c r="P29" i="11" a="1"/>
  <c r="P29" i="11" s="1"/>
  <c r="K29" i="11" s="1" a="1"/>
  <c r="K29" i="11" s="1"/>
  <c r="N29" i="12" s="1" a="1"/>
  <c r="N29" i="12" s="1"/>
  <c r="BA94" i="8" a="1"/>
  <c r="BA94" i="8" s="1"/>
  <c r="K10" i="11" a="1"/>
  <c r="K10" i="11" s="1"/>
  <c r="N10" i="12" s="1" a="1"/>
  <c r="N10" i="12" s="1"/>
  <c r="AL22" i="15" a="1"/>
  <c r="AL22" i="15" s="1"/>
  <c r="S77" i="15" a="1"/>
  <c r="S77" i="15" s="1"/>
  <c r="Z20" i="15" a="1"/>
  <c r="Z20" i="15" s="1"/>
  <c r="AD45" i="15" a="1"/>
  <c r="AD45" i="15" s="1"/>
  <c r="BC38" i="15" a="1"/>
  <c r="BC38" i="15" s="1"/>
  <c r="U44" i="15" a="1"/>
  <c r="U44" i="15" s="1"/>
  <c r="AU92" i="15" a="1"/>
  <c r="AU92" i="15" s="1"/>
  <c r="AU73" i="12" a="1"/>
  <c r="AU73" i="12" s="1"/>
  <c r="BC87" i="12" a="1"/>
  <c r="BC87" i="12" s="1"/>
  <c r="BF15" i="12" a="1"/>
  <c r="BF15" i="12" s="1"/>
  <c r="K54" i="11" a="1"/>
  <c r="K54" i="11" s="1"/>
  <c r="N54" i="12" s="1" a="1"/>
  <c r="N54" i="12" s="1"/>
  <c r="AG50" i="12" a="1"/>
  <c r="AG50" i="12" s="1"/>
  <c r="AX34" i="12" a="1"/>
  <c r="AX34" i="12" s="1"/>
  <c r="K48" i="11" a="1"/>
  <c r="K48" i="11" s="1"/>
  <c r="AV48" i="12" s="1" a="1"/>
  <c r="AV48" i="12" s="1"/>
  <c r="AG57" i="12" a="1"/>
  <c r="AG57" i="12" s="1"/>
  <c r="AU15" i="12" a="1"/>
  <c r="AU15" i="12" s="1"/>
  <c r="M98" i="12" a="1"/>
  <c r="M98" i="12" s="1"/>
  <c r="BJ68" i="15" a="1"/>
  <c r="BJ68" i="15" s="1"/>
  <c r="AB68" i="15" a="1"/>
  <c r="AB68" i="15" s="1"/>
  <c r="P35" i="11" a="1"/>
  <c r="P35" i="11" s="1"/>
  <c r="K35" i="11" s="1" a="1"/>
  <c r="K35" i="11" s="1"/>
  <c r="M64" i="11" a="1"/>
  <c r="M64" i="11" s="1"/>
  <c r="Z94" i="8" a="1"/>
  <c r="Z94" i="8" s="1"/>
  <c r="BR91" i="12" a="1"/>
  <c r="BR91" i="12" s="1"/>
  <c r="K16" i="11" a="1"/>
  <c r="K16" i="11" s="1"/>
  <c r="AV16" i="12" s="1" a="1"/>
  <c r="AV16" i="12" s="1"/>
  <c r="BT22" i="15" a="1"/>
  <c r="BT22" i="15" s="1"/>
  <c r="S46" i="15" a="1"/>
  <c r="S46" i="15" s="1"/>
  <c r="O41" i="15" a="1"/>
  <c r="O41" i="15" s="1"/>
  <c r="G65" i="15" a="1"/>
  <c r="G65" i="15" s="1"/>
  <c r="S51" i="8" a="1"/>
  <c r="S51" i="8" s="1"/>
  <c r="AW97" i="15" a="1"/>
  <c r="AW97" i="15" s="1"/>
  <c r="BO75" i="12" a="1"/>
  <c r="BO75" i="12" s="1"/>
  <c r="AU88" i="12" a="1"/>
  <c r="AU88" i="12" s="1"/>
  <c r="AW68" i="15" a="1"/>
  <c r="AW68" i="15" s="1"/>
  <c r="BN68" i="15" a="1"/>
  <c r="BN68" i="15" s="1"/>
  <c r="O68" i="15" a="1"/>
  <c r="O68" i="15" s="1"/>
  <c r="AF68" i="15" a="1"/>
  <c r="AF68" i="15" s="1"/>
  <c r="W80" i="11" a="1"/>
  <c r="W80" i="11" s="1"/>
  <c r="AV80" i="6"/>
  <c r="BE80" i="6" s="1"/>
  <c r="AE80" i="11" s="1" a="1"/>
  <c r="AE80" i="11" s="1"/>
  <c r="AS6" i="6"/>
  <c r="BB6" i="6" s="1"/>
  <c r="S6" i="11" s="1" a="1"/>
  <c r="S6" i="11" s="1"/>
  <c r="AV82" i="12" a="1"/>
  <c r="AV82" i="12" s="1"/>
  <c r="N82" i="12" a="1"/>
  <c r="N82" i="12" s="1"/>
  <c r="AB28" i="8" a="1"/>
  <c r="AB28" i="8" s="1"/>
  <c r="AH28" i="8" a="1"/>
  <c r="AH28" i="8" s="1"/>
  <c r="BC34" i="12" a="1"/>
  <c r="BC34" i="12" s="1"/>
  <c r="G34" i="12" a="1"/>
  <c r="G34" i="12" s="1"/>
  <c r="U34" i="12" a="1"/>
  <c r="U34" i="12" s="1"/>
  <c r="AO34" i="12" a="1"/>
  <c r="AO34" i="12" s="1"/>
  <c r="AU46" i="15" a="1"/>
  <c r="AU46" i="15" s="1"/>
  <c r="M46" i="15" a="1"/>
  <c r="M46" i="15" s="1"/>
  <c r="AW46" i="15" a="1"/>
  <c r="AW46" i="15" s="1"/>
  <c r="O46" i="15" a="1"/>
  <c r="O46" i="15" s="1"/>
  <c r="BT80" i="15" a="1"/>
  <c r="BT80" i="15" s="1"/>
  <c r="BC80" i="15" a="1"/>
  <c r="BC80" i="15" s="1"/>
  <c r="AL80" i="15" a="1"/>
  <c r="AL80" i="15" s="1"/>
  <c r="U80" i="15" a="1"/>
  <c r="U80" i="15" s="1"/>
  <c r="BA44" i="15" a="1"/>
  <c r="BA44" i="15" s="1"/>
  <c r="AU53" i="15" a="1"/>
  <c r="AU53" i="15" s="1"/>
  <c r="BL38" i="12" a="1"/>
  <c r="BL38" i="12" s="1"/>
  <c r="S42" i="12" a="1"/>
  <c r="S42" i="12" s="1"/>
  <c r="BR42" i="12" a="1"/>
  <c r="BR42" i="12" s="1"/>
  <c r="I34" i="12" a="1"/>
  <c r="I34" i="12" s="1"/>
  <c r="AJ34" i="12" a="1"/>
  <c r="AJ34" i="12" s="1"/>
  <c r="AW63" i="12" a="1"/>
  <c r="AW63" i="12" s="1"/>
  <c r="BN58" i="15" a="1"/>
  <c r="BN58" i="15" s="1"/>
  <c r="BA89" i="15" a="1"/>
  <c r="BA89" i="15" s="1"/>
  <c r="BR44" i="15" a="1"/>
  <c r="BR44" i="15" s="1"/>
  <c r="BL58" i="15" a="1"/>
  <c r="BL58" i="15" s="1"/>
  <c r="M58" i="15" a="1"/>
  <c r="M58" i="15" s="1"/>
  <c r="AD58" i="15" a="1"/>
  <c r="AD58" i="15" s="1"/>
  <c r="AF45" i="15" a="1"/>
  <c r="AF45" i="15" s="1"/>
  <c r="AW45" i="15" a="1"/>
  <c r="AW45" i="15" s="1"/>
  <c r="O45" i="15" a="1"/>
  <c r="O45" i="15" s="1"/>
  <c r="G15" i="8" a="1"/>
  <c r="G15" i="8" s="1"/>
  <c r="AO15" i="8" a="1"/>
  <c r="AO15" i="8" s="1"/>
  <c r="BC15" i="8" a="1"/>
  <c r="BC15" i="8" s="1"/>
  <c r="U15" i="8" a="1"/>
  <c r="U15" i="8" s="1"/>
  <c r="X70" i="8" a="1"/>
  <c r="X70" i="8" s="1"/>
  <c r="BF70" i="8" a="1"/>
  <c r="BF70" i="8" s="1"/>
  <c r="BN32" i="15" a="1"/>
  <c r="BN32" i="15" s="1"/>
  <c r="AF32" i="15" a="1"/>
  <c r="AF32" i="15" s="1"/>
  <c r="AD32" i="15" a="1"/>
  <c r="AD32" i="15" s="1"/>
  <c r="BL63" i="12" a="1"/>
  <c r="BL63" i="12" s="1"/>
  <c r="BC47" i="15" a="1"/>
  <c r="BC47" i="15" s="1"/>
  <c r="U47" i="15" a="1"/>
  <c r="U47" i="15" s="1"/>
  <c r="G10" i="11" a="1"/>
  <c r="G10" i="11" s="1"/>
  <c r="M10" i="12" s="1" a="1"/>
  <c r="M10" i="12" s="1"/>
  <c r="AU67" i="15" a="1"/>
  <c r="AU67" i="15" s="1"/>
  <c r="AW67" i="15" a="1"/>
  <c r="AW67" i="15" s="1"/>
  <c r="BL63" i="15" a="1"/>
  <c r="BL63" i="15" s="1"/>
  <c r="AF63" i="15" a="1"/>
  <c r="AF63" i="15" s="1"/>
  <c r="AE87" i="12" a="1"/>
  <c r="AE87" i="12" s="1"/>
  <c r="BM87" i="12" a="1"/>
  <c r="BM87" i="12" s="1"/>
  <c r="U62" i="8" a="1"/>
  <c r="U62" i="8" s="1"/>
  <c r="BC62" i="8" a="1"/>
  <c r="BC62" i="8" s="1"/>
  <c r="AO62" i="8" a="1"/>
  <c r="AO62" i="8" s="1"/>
  <c r="AU45" i="15" a="1"/>
  <c r="AU45" i="15" s="1"/>
  <c r="M45" i="15" a="1"/>
  <c r="M45" i="15" s="1"/>
  <c r="BP18" i="15" a="1"/>
  <c r="BP18" i="15" s="1"/>
  <c r="AH18" i="15" a="1"/>
  <c r="AH18" i="15" s="1"/>
  <c r="BJ18" i="15" a="1"/>
  <c r="BJ18" i="15" s="1"/>
  <c r="AB18" i="15" a="1"/>
  <c r="AB18" i="15" s="1"/>
  <c r="K86" i="11" a="1"/>
  <c r="K86" i="11" s="1"/>
  <c r="AV86" i="12" s="1" a="1"/>
  <c r="AV86" i="12" s="1"/>
  <c r="N36" i="12" a="1"/>
  <c r="N36" i="12" s="1"/>
  <c r="AV36" i="12" a="1"/>
  <c r="AV36" i="12" s="1"/>
  <c r="BC46" i="8" a="1"/>
  <c r="BC46" i="8" s="1"/>
  <c r="U46" i="8" a="1"/>
  <c r="U46" i="8" s="1"/>
  <c r="AJ81" i="15" a="1"/>
  <c r="AJ81" i="15" s="1"/>
  <c r="BR81" i="15" a="1"/>
  <c r="BR81" i="15" s="1"/>
  <c r="BA81" i="15" a="1"/>
  <c r="BA81" i="15" s="1"/>
  <c r="S81" i="15" a="1"/>
  <c r="S81" i="15" s="1"/>
  <c r="AL75" i="12" a="1"/>
  <c r="AL75" i="12" s="1"/>
  <c r="BF75" i="12" a="1"/>
  <c r="BF75" i="12" s="1"/>
  <c r="BT75" i="12" a="1"/>
  <c r="BT75" i="12" s="1"/>
  <c r="BJ27" i="15" a="1"/>
  <c r="BJ27" i="15" s="1"/>
  <c r="S88" i="12" a="1"/>
  <c r="S88" i="12" s="1"/>
  <c r="BR88" i="12" a="1"/>
  <c r="BR88" i="12" s="1"/>
  <c r="AJ88" i="12" a="1"/>
  <c r="AJ88" i="12" s="1"/>
  <c r="BA88" i="12" a="1"/>
  <c r="BA88" i="12" s="1"/>
  <c r="AP70" i="6"/>
  <c r="AY70" i="6" s="1"/>
  <c r="K70" i="11" s="1" a="1"/>
  <c r="K70" i="11" s="1"/>
  <c r="N70" i="12" s="1" a="1"/>
  <c r="N70" i="12" s="1"/>
  <c r="I70" i="11" a="1"/>
  <c r="I70" i="11" s="1"/>
  <c r="AD70" i="12" s="1" a="1"/>
  <c r="AD70" i="12" s="1"/>
  <c r="AS54" i="12" a="1"/>
  <c r="AS54" i="12" s="1"/>
  <c r="AY54" i="12" a="1"/>
  <c r="AY54" i="12" s="1"/>
  <c r="AF46" i="15" a="1"/>
  <c r="AF46" i="15" s="1"/>
  <c r="BN46" i="15" a="1"/>
  <c r="BN46" i="15" s="1"/>
  <c r="AE93" i="12" a="1"/>
  <c r="AE93" i="12" s="1"/>
  <c r="BM93" i="12" a="1"/>
  <c r="BM93" i="12" s="1"/>
  <c r="P56" i="12" a="1"/>
  <c r="P56" i="12" s="1"/>
  <c r="AX56" i="12" a="1"/>
  <c r="AX56" i="12" s="1"/>
  <c r="BC88" i="12" a="1"/>
  <c r="BC88" i="12" s="1"/>
  <c r="U88" i="12" a="1"/>
  <c r="U88" i="12" s="1"/>
  <c r="BH23" i="8" a="1"/>
  <c r="BH23" i="8" s="1"/>
  <c r="BA23" i="8" a="1"/>
  <c r="BA23" i="8" s="1"/>
  <c r="AT6" i="6"/>
  <c r="BC6" i="6" s="1"/>
  <c r="Y6" i="11" s="1" a="1"/>
  <c r="Y6" i="11" s="1"/>
  <c r="Y23" i="11" a="1"/>
  <c r="Y23" i="11" s="1"/>
  <c r="BH23" i="12" s="1" a="1"/>
  <c r="BH23" i="12" s="1"/>
  <c r="Y12" i="11" a="1"/>
  <c r="Y12" i="11" s="1"/>
  <c r="BH12" i="12" s="1" a="1"/>
  <c r="BH12" i="12" s="1"/>
  <c r="BN63" i="12" a="1"/>
  <c r="BN63" i="12" s="1"/>
  <c r="Z34" i="12" a="1"/>
  <c r="Z34" i="12" s="1"/>
  <c r="BF81" i="8" a="1"/>
  <c r="BF81" i="8" s="1"/>
  <c r="AL81" i="8" a="1"/>
  <c r="AL81" i="8" s="1"/>
  <c r="BT81" i="8" a="1"/>
  <c r="BT81" i="8" s="1"/>
  <c r="X81" i="8" a="1"/>
  <c r="X81" i="8" s="1"/>
  <c r="AY85" i="15" a="1"/>
  <c r="AY85" i="15" s="1"/>
  <c r="AS85" i="15" a="1"/>
  <c r="AS85" i="15" s="1"/>
  <c r="Q85" i="15" a="1"/>
  <c r="Q85" i="15" s="1"/>
  <c r="K85" i="15" a="1"/>
  <c r="K85" i="15" s="1"/>
  <c r="BO62" i="12" a="1"/>
  <c r="BO62" i="12" s="1"/>
  <c r="AU63" i="15" a="1"/>
  <c r="AU63" i="15" s="1"/>
  <c r="O63" i="15" a="1"/>
  <c r="O63" i="15" s="1"/>
  <c r="BC24" i="12" a="1"/>
  <c r="BC24" i="12" s="1"/>
  <c r="U24" i="12" a="1"/>
  <c r="U24" i="12" s="1"/>
  <c r="G24" i="12" a="1"/>
  <c r="G24" i="12" s="1"/>
  <c r="AO24" i="12" a="1"/>
  <c r="AO24" i="12" s="1"/>
  <c r="BC50" i="15" a="1"/>
  <c r="BC50" i="15" s="1"/>
  <c r="U50" i="15" a="1"/>
  <c r="U50" i="15" s="1"/>
  <c r="AO50" i="15" a="1"/>
  <c r="AO50" i="15" s="1"/>
  <c r="G50" i="15" a="1"/>
  <c r="G50" i="15" s="1"/>
  <c r="AD39" i="15" a="1"/>
  <c r="AD39" i="15" s="1"/>
  <c r="BL39" i="15" a="1"/>
  <c r="BL39" i="15" s="1"/>
  <c r="P58" i="12" a="1"/>
  <c r="P58" i="12" s="1"/>
  <c r="AX58" i="12" a="1"/>
  <c r="AX58" i="12" s="1"/>
  <c r="I44" i="8" a="1"/>
  <c r="I44" i="8" s="1"/>
  <c r="AQ44" i="8" a="1"/>
  <c r="AQ44" i="8" s="1"/>
  <c r="AU93" i="8" a="1"/>
  <c r="AU93" i="8" s="1"/>
  <c r="M93" i="8" a="1"/>
  <c r="M93" i="8" s="1"/>
  <c r="AQ45" i="12" a="1"/>
  <c r="AQ45" i="12" s="1"/>
  <c r="I45" i="12" a="1"/>
  <c r="I45" i="12" s="1"/>
  <c r="P18" i="8" a="1"/>
  <c r="P18" i="8" s="1"/>
  <c r="AX83" i="8" a="1"/>
  <c r="AX83" i="8" s="1"/>
  <c r="P83" i="8" a="1"/>
  <c r="P83" i="8" s="1"/>
  <c r="BN47" i="15" a="1"/>
  <c r="BN47" i="15" s="1"/>
  <c r="AW47" i="15" a="1"/>
  <c r="AW47" i="15" s="1"/>
  <c r="O47" i="15" a="1"/>
  <c r="O47" i="15" s="1"/>
  <c r="AF47" i="15" a="1"/>
  <c r="AF47" i="15" s="1"/>
  <c r="AH38" i="12" a="1"/>
  <c r="AH38" i="12" s="1"/>
  <c r="BP38" i="12" a="1"/>
  <c r="BP38" i="12" s="1"/>
  <c r="AY38" i="12" a="1"/>
  <c r="AY38" i="12" s="1"/>
  <c r="AO46" i="8" a="1"/>
  <c r="AO46" i="8" s="1"/>
  <c r="G46" i="8" a="1"/>
  <c r="G46" i="8" s="1"/>
  <c r="BL81" i="15" a="1"/>
  <c r="BL81" i="15" s="1"/>
  <c r="AU81" i="15" a="1"/>
  <c r="AU81" i="15" s="1"/>
  <c r="M81" i="15" a="1"/>
  <c r="M81" i="15" s="1"/>
  <c r="AD81" i="15" a="1"/>
  <c r="AD81" i="15" s="1"/>
  <c r="I82" i="11" a="1"/>
  <c r="I82" i="11" s="1"/>
  <c r="BL82" i="12" s="1" a="1"/>
  <c r="BL82" i="12" s="1"/>
  <c r="G82" i="11" a="1"/>
  <c r="G82" i="11" s="1"/>
  <c r="M82" i="12" s="1" a="1"/>
  <c r="M82" i="12" s="1"/>
  <c r="AS32" i="15" a="1"/>
  <c r="AS32" i="15" s="1"/>
  <c r="BJ32" i="15" a="1"/>
  <c r="BJ32" i="15" s="1"/>
  <c r="AB23" i="15" a="1"/>
  <c r="AB23" i="15" s="1"/>
  <c r="K23" i="15" a="1"/>
  <c r="K23" i="15" s="1"/>
  <c r="BF80" i="15" a="1"/>
  <c r="BF80" i="15" s="1"/>
  <c r="AO80" i="15" a="1"/>
  <c r="AO80" i="15" s="1"/>
  <c r="AU83" i="15" a="1"/>
  <c r="AU83" i="15" s="1"/>
  <c r="AH45" i="15" a="1"/>
  <c r="AH45" i="15" s="1"/>
  <c r="BN99" i="12" a="1"/>
  <c r="BN99" i="12" s="1"/>
  <c r="AU98" i="12" a="1"/>
  <c r="AU98" i="12" s="1"/>
  <c r="G80" i="15" a="1"/>
  <c r="G80" i="15" s="1"/>
  <c r="M63" i="12" a="1"/>
  <c r="M63" i="12" s="1"/>
  <c r="G96" i="15" a="1"/>
  <c r="G96" i="15" s="1"/>
  <c r="X96" i="15" a="1"/>
  <c r="X96" i="15" s="1"/>
  <c r="BT59" i="8" a="1"/>
  <c r="BT59" i="8" s="1"/>
  <c r="AL59" i="8" a="1"/>
  <c r="AL59" i="8" s="1"/>
  <c r="BF7" i="8" a="1"/>
  <c r="BF7" i="8" s="1"/>
  <c r="BT7" i="8" a="1"/>
  <c r="BT7" i="8" s="1"/>
  <c r="X7" i="8" a="1"/>
  <c r="X7" i="8" s="1"/>
  <c r="Z53" i="12" a="1"/>
  <c r="Z53" i="12" s="1"/>
  <c r="BH53" i="12" a="1"/>
  <c r="BH53" i="12" s="1"/>
  <c r="BT50" i="15" a="1"/>
  <c r="BT50" i="15" s="1"/>
  <c r="BF50" i="15" a="1"/>
  <c r="BF50" i="15" s="1"/>
  <c r="AL50" i="15" a="1"/>
  <c r="AL50" i="15" s="1"/>
  <c r="X50" i="15" a="1"/>
  <c r="X50" i="15" s="1"/>
  <c r="Z89" i="15" a="1"/>
  <c r="Z89" i="15" s="1"/>
  <c r="I89" i="15" a="1"/>
  <c r="I89" i="15" s="1"/>
  <c r="AO23" i="8" a="1"/>
  <c r="AO23" i="8" s="1"/>
  <c r="G23" i="8" a="1"/>
  <c r="G23" i="8" s="1"/>
  <c r="U23" i="8" a="1"/>
  <c r="U23" i="8" s="1"/>
  <c r="AO85" i="12" a="1"/>
  <c r="AO85" i="12" s="1"/>
  <c r="G85" i="12" a="1"/>
  <c r="G85" i="12" s="1"/>
  <c r="BC85" i="12" a="1"/>
  <c r="BC85" i="12" s="1"/>
  <c r="U85" i="12" a="1"/>
  <c r="U85" i="12" s="1"/>
  <c r="AB97" i="8" a="1"/>
  <c r="AB97" i="8" s="1"/>
  <c r="BJ97" i="8" a="1"/>
  <c r="BJ97" i="8" s="1"/>
  <c r="AT44" i="6"/>
  <c r="BC44" i="6" s="1"/>
  <c r="P44" i="11" a="1"/>
  <c r="P44" i="11" s="1"/>
  <c r="AS44" i="12" s="1" a="1"/>
  <c r="AS44" i="12" s="1"/>
  <c r="K74" i="12" a="1"/>
  <c r="K74" i="12" s="1"/>
  <c r="AS74" i="12" a="1"/>
  <c r="AS74" i="12" s="1"/>
  <c r="X28" i="6"/>
  <c r="AG28" i="6" s="1"/>
  <c r="Y28" i="7" s="1" a="1"/>
  <c r="Y28" i="7" s="1"/>
  <c r="Z28" i="8" s="1" a="1"/>
  <c r="Z28" i="8" s="1"/>
  <c r="W28" i="7" a="1"/>
  <c r="W28" i="7" s="1"/>
  <c r="I28" i="8" s="1" a="1"/>
  <c r="I28" i="8" s="1"/>
  <c r="P13" i="11" a="1"/>
  <c r="P13" i="11" s="1"/>
  <c r="AT13" i="6"/>
  <c r="BC13" i="6" s="1"/>
  <c r="Y13" i="11" s="1" a="1"/>
  <c r="Y13" i="11" s="1"/>
  <c r="AY32" i="15" a="1"/>
  <c r="AY32" i="15" s="1"/>
  <c r="Q32" i="15" a="1"/>
  <c r="Q32" i="15" s="1"/>
  <c r="M53" i="15" a="1"/>
  <c r="M53" i="15" s="1"/>
  <c r="AD53" i="15" a="1"/>
  <c r="AD53" i="15" s="1"/>
  <c r="BP27" i="15" a="1"/>
  <c r="BP27" i="15" s="1"/>
  <c r="AY27" i="15" a="1"/>
  <c r="AY27" i="15" s="1"/>
  <c r="Q27" i="15" a="1"/>
  <c r="Q27" i="15" s="1"/>
  <c r="BT63" i="15" a="1"/>
  <c r="BT63" i="15" s="1"/>
  <c r="BF63" i="15" a="1"/>
  <c r="BF63" i="15" s="1"/>
  <c r="AL63" i="15" a="1"/>
  <c r="AL63" i="15" s="1"/>
  <c r="X63" i="15" a="1"/>
  <c r="X63" i="15" s="1"/>
  <c r="AO57" i="8" a="1"/>
  <c r="AO57" i="8" s="1"/>
  <c r="G57" i="8" a="1"/>
  <c r="G57" i="8" s="1"/>
  <c r="BC57" i="8" a="1"/>
  <c r="BC57" i="8" s="1"/>
  <c r="U57" i="8" a="1"/>
  <c r="U57" i="8" s="1"/>
  <c r="AW6" i="6"/>
  <c r="BF6" i="6" s="1"/>
  <c r="AW83" i="15" a="1"/>
  <c r="AW83" i="15" s="1"/>
  <c r="BT83" i="15" a="1"/>
  <c r="BT83" i="15" s="1"/>
  <c r="AH17" i="12" a="1"/>
  <c r="AH17" i="12" s="1"/>
  <c r="K17" i="12" a="1"/>
  <c r="K17" i="12" s="1"/>
  <c r="K21" i="11" a="1"/>
  <c r="K21" i="11" s="1"/>
  <c r="AV21" i="12" s="1" a="1"/>
  <c r="AV21" i="12" s="1"/>
  <c r="K85" i="11" a="1"/>
  <c r="K85" i="11" s="1"/>
  <c r="N85" i="12" s="1" a="1"/>
  <c r="N85" i="12" s="1"/>
  <c r="AT97" i="6"/>
  <c r="BC97" i="6" s="1"/>
  <c r="Y97" i="11" s="1" a="1"/>
  <c r="Y97" i="11" s="1"/>
  <c r="Z97" i="12" s="1" a="1"/>
  <c r="Z97" i="12" s="1"/>
  <c r="P97" i="11" a="1"/>
  <c r="P97" i="11" s="1"/>
  <c r="K97" i="11" s="1" a="1"/>
  <c r="K97" i="11" s="1"/>
  <c r="AW64" i="12" a="1"/>
  <c r="AW64" i="12" s="1"/>
  <c r="BP58" i="12" a="1"/>
  <c r="BP58" i="12" s="1"/>
  <c r="K11" i="15" a="1"/>
  <c r="K11" i="15" s="1"/>
  <c r="Q45" i="15" a="1"/>
  <c r="Q45" i="15" s="1"/>
  <c r="AH27" i="15" a="1"/>
  <c r="AH27" i="15" s="1"/>
  <c r="BP42" i="15" a="1"/>
  <c r="BP42" i="15" s="1"/>
  <c r="AY42" i="15" a="1"/>
  <c r="AY42" i="15" s="1"/>
  <c r="BL86" i="15" a="1"/>
  <c r="BL86" i="15" s="1"/>
  <c r="AD86" i="15" a="1"/>
  <c r="AD86" i="15" s="1"/>
  <c r="M86" i="15" a="1"/>
  <c r="M86" i="15" s="1"/>
  <c r="I78" i="11" a="1"/>
  <c r="I78" i="11" s="1"/>
  <c r="BL78" i="12" s="1" a="1"/>
  <c r="BL78" i="12" s="1"/>
  <c r="AJ53" i="15" a="1"/>
  <c r="AJ53" i="15" s="1"/>
  <c r="BH53" i="15" a="1"/>
  <c r="BH53" i="15" s="1"/>
  <c r="Z53" i="15" a="1"/>
  <c r="Z53" i="15" s="1"/>
  <c r="AG86" i="12" a="1"/>
  <c r="AG86" i="12" s="1"/>
  <c r="BO86" i="12" a="1"/>
  <c r="BO86" i="12" s="1"/>
  <c r="N57" i="12" a="1"/>
  <c r="N57" i="12" s="1"/>
  <c r="AV57" i="12" a="1"/>
  <c r="AV57" i="12" s="1"/>
  <c r="BA30" i="15" a="1"/>
  <c r="BA30" i="15" s="1"/>
  <c r="S30" i="15" a="1"/>
  <c r="S30" i="15" s="1"/>
  <c r="AQ74" i="15" a="1"/>
  <c r="AQ74" i="15" s="1"/>
  <c r="S74" i="15" a="1"/>
  <c r="S74" i="15" s="1"/>
  <c r="BO66" i="8" a="1"/>
  <c r="BO66" i="8" s="1"/>
  <c r="AG66" i="8" a="1"/>
  <c r="AG66" i="8" s="1"/>
  <c r="AS97" i="8" a="1"/>
  <c r="AS97" i="8" s="1"/>
  <c r="K97" i="8" a="1"/>
  <c r="K97" i="8" s="1"/>
  <c r="Q72" i="12" a="1"/>
  <c r="Q72" i="12" s="1"/>
  <c r="P48" i="7" a="1"/>
  <c r="P48" i="7" s="1"/>
  <c r="AS48" i="8" s="1" a="1"/>
  <c r="AS48" i="8" s="1"/>
  <c r="V48" i="6"/>
  <c r="AE48" i="6" s="1"/>
  <c r="R48" i="7" s="1" a="1"/>
  <c r="R48" i="7" s="1"/>
  <c r="BJ48" i="8" s="1" a="1"/>
  <c r="BJ48" i="8" s="1"/>
  <c r="G56" i="8" a="1"/>
  <c r="G56" i="8" s="1"/>
  <c r="AO56" i="8" a="1"/>
  <c r="AO56" i="8" s="1"/>
  <c r="X56" i="8" a="1"/>
  <c r="X56" i="8" s="1"/>
  <c r="BF56" i="8" a="1"/>
  <c r="BF56" i="8" s="1"/>
  <c r="BA84" i="12" a="1"/>
  <c r="BA84" i="12" s="1"/>
  <c r="AJ84" i="12" a="1"/>
  <c r="AJ84" i="12" s="1"/>
  <c r="BR84" i="12" a="1"/>
  <c r="BR84" i="12" s="1"/>
  <c r="K94" i="8" a="1"/>
  <c r="K94" i="8" s="1"/>
  <c r="Q94" i="8" a="1"/>
  <c r="Q94" i="8" s="1"/>
  <c r="AB94" i="8" a="1"/>
  <c r="AB94" i="8" s="1"/>
  <c r="AH94" i="8" a="1"/>
  <c r="AH94" i="8" s="1"/>
  <c r="Y69" i="11" a="1"/>
  <c r="Y69" i="11" s="1"/>
  <c r="Z69" i="12" s="1" a="1"/>
  <c r="Z69" i="12" s="1"/>
  <c r="W69" i="11" a="1"/>
  <c r="W69" i="11" s="1"/>
  <c r="I69" i="12" s="1" a="1"/>
  <c r="I69" i="12" s="1"/>
  <c r="AH54" i="12" a="1"/>
  <c r="AH54" i="12" s="1"/>
  <c r="K54" i="12" a="1"/>
  <c r="K54" i="12" s="1"/>
  <c r="X31" i="15" a="1"/>
  <c r="X31" i="15" s="1"/>
  <c r="G31" i="15" a="1"/>
  <c r="G31" i="15" s="1"/>
  <c r="BA52" i="15" a="1"/>
  <c r="BA52" i="15" s="1"/>
  <c r="BR52" i="15" a="1"/>
  <c r="BR52" i="15" s="1"/>
  <c r="S52" i="15" a="1"/>
  <c r="S52" i="15" s="1"/>
  <c r="AJ52" i="15" a="1"/>
  <c r="AJ52" i="15" s="1"/>
  <c r="BA29" i="15" a="1"/>
  <c r="BA29" i="15" s="1"/>
  <c r="BR29" i="15" a="1"/>
  <c r="BR29" i="15" s="1"/>
  <c r="AV41" i="6"/>
  <c r="BE41" i="6" s="1"/>
  <c r="AE41" i="11" s="1" a="1"/>
  <c r="AE41" i="11" s="1"/>
  <c r="AL41" i="12" s="1" a="1"/>
  <c r="AL41" i="12" s="1"/>
  <c r="W41" i="11" a="1"/>
  <c r="W41" i="11" s="1"/>
  <c r="AQ41" i="12" s="1" a="1"/>
  <c r="AQ41" i="12" s="1"/>
  <c r="M84" i="15" a="1"/>
  <c r="M84" i="15" s="1"/>
  <c r="AW84" i="15" a="1"/>
  <c r="AW84" i="15" s="1"/>
  <c r="BP96" i="12" a="1"/>
  <c r="BP96" i="12" s="1"/>
  <c r="AH96" i="12" a="1"/>
  <c r="AH96" i="12" s="1"/>
  <c r="G58" i="11" a="1"/>
  <c r="G58" i="11" s="1"/>
  <c r="M58" i="12" s="1" a="1"/>
  <c r="M58" i="12" s="1"/>
  <c r="AP58" i="6"/>
  <c r="AY58" i="6" s="1"/>
  <c r="G48" i="8" a="1"/>
  <c r="G48" i="8" s="1"/>
  <c r="BC48" i="8" a="1"/>
  <c r="BC48" i="8" s="1"/>
  <c r="AO48" i="8" a="1"/>
  <c r="AO48" i="8" s="1"/>
  <c r="U48" i="8" a="1"/>
  <c r="U48" i="8" s="1"/>
  <c r="N41" i="12" a="1"/>
  <c r="N41" i="12" s="1"/>
  <c r="AV41" i="12" a="1"/>
  <c r="AV41" i="12" s="1"/>
  <c r="AS29" i="15" a="1"/>
  <c r="AS29" i="15" s="1"/>
  <c r="K29" i="15" a="1"/>
  <c r="K29" i="15" s="1"/>
  <c r="AB29" i="15" a="1"/>
  <c r="AB29" i="15" s="1"/>
  <c r="BP16" i="8" a="1"/>
  <c r="BP16" i="8" s="1"/>
  <c r="AY16" i="8" a="1"/>
  <c r="AY16" i="8" s="1"/>
  <c r="AY35" i="8" a="1"/>
  <c r="AY35" i="8" s="1"/>
  <c r="I94" i="8" a="1"/>
  <c r="I94" i="8" s="1"/>
  <c r="S94" i="8" a="1"/>
  <c r="S94" i="8" s="1"/>
  <c r="G83" i="15" a="1"/>
  <c r="G83" i="15" s="1"/>
  <c r="BA54" i="12" a="1"/>
  <c r="BA54" i="12" s="1"/>
  <c r="BR54" i="12" a="1"/>
  <c r="BR54" i="12" s="1"/>
  <c r="AT52" i="6"/>
  <c r="BC52" i="6" s="1"/>
  <c r="Y52" i="11" s="1" a="1"/>
  <c r="Y52" i="11" s="1"/>
  <c r="Z52" i="12" s="1" a="1"/>
  <c r="Z52" i="12" s="1"/>
  <c r="P52" i="11" a="1"/>
  <c r="P52" i="11" s="1"/>
  <c r="AP66" i="6"/>
  <c r="AY66" i="6" s="1"/>
  <c r="G66" i="11" a="1"/>
  <c r="G66" i="11" s="1"/>
  <c r="M66" i="12" s="1" a="1"/>
  <c r="M66" i="12" s="1"/>
  <c r="AW14" i="12" a="1"/>
  <c r="AW14" i="12" s="1"/>
  <c r="AH58" i="12" a="1"/>
  <c r="AH58" i="12" s="1"/>
  <c r="AS11" i="15" a="1"/>
  <c r="AS11" i="15" s="1"/>
  <c r="AY45" i="15" a="1"/>
  <c r="AY45" i="15" s="1"/>
  <c r="BN50" i="12" a="1"/>
  <c r="BN50" i="12" s="1"/>
  <c r="AY11" i="15" a="1"/>
  <c r="AY11" i="15" s="1"/>
  <c r="AU58" i="15" a="1"/>
  <c r="AU58" i="15" s="1"/>
  <c r="AB68" i="12" a="1"/>
  <c r="AB68" i="12" s="1"/>
  <c r="BA83" i="12" a="1"/>
  <c r="BA83" i="12" s="1"/>
  <c r="Z63" i="12" a="1"/>
  <c r="Z63" i="12" s="1"/>
  <c r="BH63" i="12" a="1"/>
  <c r="BH63" i="12" s="1"/>
  <c r="AJ42" i="12" a="1"/>
  <c r="AJ42" i="12" s="1"/>
  <c r="BP50" i="12" a="1"/>
  <c r="BP50" i="12" s="1"/>
  <c r="AH50" i="12" a="1"/>
  <c r="AH50" i="12" s="1"/>
  <c r="M83" i="11" a="1"/>
  <c r="M83" i="11" s="1"/>
  <c r="AE83" i="12" s="1" a="1"/>
  <c r="AE83" i="12" s="1"/>
  <c r="AG85" i="12" a="1"/>
  <c r="AG85" i="12" s="1"/>
  <c r="BO85" i="12" a="1"/>
  <c r="BO85" i="12" s="1"/>
  <c r="BJ39" i="15" a="1"/>
  <c r="BJ39" i="15" s="1"/>
  <c r="BP39" i="15" a="1"/>
  <c r="BP39" i="15" s="1"/>
  <c r="AB39" i="15" a="1"/>
  <c r="AB39" i="15" s="1"/>
  <c r="AH39" i="15" a="1"/>
  <c r="AH39" i="15" s="1"/>
  <c r="AG40" i="8" a="1"/>
  <c r="AG40" i="8" s="1"/>
  <c r="BO40" i="8" a="1"/>
  <c r="BO40" i="8" s="1"/>
  <c r="BP24" i="12" a="1"/>
  <c r="BP24" i="12" s="1"/>
  <c r="AH24" i="12" a="1"/>
  <c r="AH24" i="12" s="1"/>
  <c r="AG15" i="8" a="1"/>
  <c r="AG15" i="8" s="1"/>
  <c r="BO15" i="8" a="1"/>
  <c r="BO15" i="8" s="1"/>
  <c r="BO23" i="8" a="1"/>
  <c r="BO23" i="8" s="1"/>
  <c r="AG23" i="8" a="1"/>
  <c r="AG23" i="8" s="1"/>
  <c r="S84" i="12" a="1"/>
  <c r="S84" i="12" s="1"/>
  <c r="AG82" i="8" a="1"/>
  <c r="AG82" i="8" s="1"/>
  <c r="BO82" i="8" a="1"/>
  <c r="BO82" i="8" s="1"/>
  <c r="BA42" i="12" a="1"/>
  <c r="BA42" i="12" s="1"/>
  <c r="K24" i="8" a="1"/>
  <c r="K24" i="8" s="1"/>
  <c r="AS24" i="8" a="1"/>
  <c r="AS24" i="8" s="1"/>
  <c r="AS84" i="12" a="1"/>
  <c r="AS84" i="12" s="1"/>
  <c r="K84" i="12" a="1"/>
  <c r="K84" i="12" s="1"/>
  <c r="AS94" i="8" a="1"/>
  <c r="AS94" i="8" s="1"/>
  <c r="AY94" i="8" a="1"/>
  <c r="AY94" i="8" s="1"/>
  <c r="BJ94" i="8" a="1"/>
  <c r="BJ94" i="8" s="1"/>
  <c r="BP94" i="8" a="1"/>
  <c r="BP94" i="8" s="1"/>
  <c r="AY8" i="15" a="1"/>
  <c r="AY8" i="15" s="1"/>
  <c r="BP8" i="15" a="1"/>
  <c r="BP8" i="15" s="1"/>
  <c r="Q8" i="15" a="1"/>
  <c r="Q8" i="15" s="1"/>
  <c r="AH8" i="15" a="1"/>
  <c r="AH8" i="15" s="1"/>
  <c r="BH46" i="15" a="1"/>
  <c r="BH46" i="15" s="1"/>
  <c r="Z46" i="15" a="1"/>
  <c r="Z46" i="15" s="1"/>
  <c r="BR46" i="15" a="1"/>
  <c r="BR46" i="15" s="1"/>
  <c r="AP69" i="6"/>
  <c r="AY69" i="6" s="1"/>
  <c r="K69" i="11" s="1" a="1"/>
  <c r="K69" i="11" s="1"/>
  <c r="AV69" i="12" s="1" a="1"/>
  <c r="AV69" i="12" s="1"/>
  <c r="AF42" i="12" a="1"/>
  <c r="AF42" i="12" s="1"/>
  <c r="O42" i="12" a="1"/>
  <c r="O42" i="12" s="1"/>
  <c r="AW42" i="12" a="1"/>
  <c r="AW42" i="12" s="1"/>
  <c r="BA49" i="12" a="1"/>
  <c r="BA49" i="12" s="1"/>
  <c r="BR49" i="12" a="1"/>
  <c r="BR49" i="12" s="1"/>
  <c r="X32" i="15" a="1"/>
  <c r="X32" i="15" s="1"/>
  <c r="BT32" i="15" a="1"/>
  <c r="BT32" i="15" s="1"/>
  <c r="AL32" i="15" a="1"/>
  <c r="AL32" i="15" s="1"/>
  <c r="AE34" i="12" a="1"/>
  <c r="AE34" i="12" s="1"/>
  <c r="BM34" i="12" a="1"/>
  <c r="BM34" i="12" s="1"/>
  <c r="I88" i="12" a="1"/>
  <c r="I88" i="12" s="1"/>
  <c r="AQ88" i="12" a="1"/>
  <c r="AQ88" i="12" s="1"/>
  <c r="O51" i="8" a="1"/>
  <c r="O51" i="8" s="1"/>
  <c r="M51" i="8" a="1"/>
  <c r="M51" i="8" s="1"/>
  <c r="BJ77" i="8" a="1"/>
  <c r="BJ77" i="8" s="1"/>
  <c r="AS77" i="8" a="1"/>
  <c r="AS77" i="8" s="1"/>
  <c r="K50" i="7" a="1"/>
  <c r="K50" i="7" s="1"/>
  <c r="N50" i="8" s="1" a="1"/>
  <c r="N50" i="8" s="1"/>
  <c r="AR69" i="6"/>
  <c r="BA69" i="6" s="1"/>
  <c r="R69" i="11" s="1" a="1"/>
  <c r="R69" i="11" s="1"/>
  <c r="AB69" i="12" s="1" a="1"/>
  <c r="AB69" i="12" s="1"/>
  <c r="M69" i="11" a="1"/>
  <c r="M69" i="11" s="1"/>
  <c r="BM69" i="12" s="1" a="1"/>
  <c r="BM69" i="12" s="1"/>
  <c r="G52" i="11" a="1"/>
  <c r="G52" i="11" s="1"/>
  <c r="M52" i="12" s="1" a="1"/>
  <c r="M52" i="12" s="1"/>
  <c r="AP52" i="6"/>
  <c r="AY52" i="6" s="1"/>
  <c r="G62" i="11" a="1"/>
  <c r="G62" i="11" s="1"/>
  <c r="M62" i="12" s="1" a="1"/>
  <c r="M62" i="12" s="1"/>
  <c r="AP62" i="6"/>
  <c r="AY62" i="6" s="1"/>
  <c r="M93" i="12" a="1"/>
  <c r="M93" i="12" s="1"/>
  <c r="O93" i="12" a="1"/>
  <c r="O93" i="12" s="1"/>
  <c r="I83" i="12" a="1"/>
  <c r="I83" i="12" s="1"/>
  <c r="AJ29" i="15" a="1"/>
  <c r="AJ29" i="15" s="1"/>
  <c r="O84" i="15" a="1"/>
  <c r="O84" i="15" s="1"/>
  <c r="BJ23" i="15" a="1"/>
  <c r="BJ23" i="15" s="1"/>
  <c r="BJ22" i="12" a="1"/>
  <c r="BJ22" i="12" s="1"/>
  <c r="K56" i="15" a="1"/>
  <c r="K56" i="15" s="1"/>
  <c r="AB56" i="15" a="1"/>
  <c r="AB56" i="15" s="1"/>
  <c r="BR51" i="15" a="1"/>
  <c r="BR51" i="15" s="1"/>
  <c r="S51" i="15" a="1"/>
  <c r="S51" i="15" s="1"/>
  <c r="AJ51" i="15" a="1"/>
  <c r="AJ51" i="15" s="1"/>
  <c r="AL79" i="15" a="1"/>
  <c r="AL79" i="15" s="1"/>
  <c r="BC79" i="15" a="1"/>
  <c r="BC79" i="15" s="1"/>
  <c r="U79" i="15" a="1"/>
  <c r="U79" i="15" s="1"/>
  <c r="AJ87" i="15" a="1"/>
  <c r="AJ87" i="15" s="1"/>
  <c r="BA87" i="15" a="1"/>
  <c r="BA87" i="15" s="1"/>
  <c r="S87" i="15" a="1"/>
  <c r="S87" i="15" s="1"/>
  <c r="AO25" i="15" a="1"/>
  <c r="AO25" i="15" s="1"/>
  <c r="BF25" i="15" a="1"/>
  <c r="BF25" i="15" s="1"/>
  <c r="Y41" i="11" a="1"/>
  <c r="Y41" i="11" s="1"/>
  <c r="BH41" i="12" s="1" a="1"/>
  <c r="BH41" i="12" s="1"/>
  <c r="AG58" i="12" a="1"/>
  <c r="AG58" i="12" s="1"/>
  <c r="BO58" i="12" a="1"/>
  <c r="BO58" i="12" s="1"/>
  <c r="AP83" i="6"/>
  <c r="AY83" i="6" s="1"/>
  <c r="K83" i="11" s="1" a="1"/>
  <c r="K83" i="11" s="1"/>
  <c r="P38" i="8" a="1"/>
  <c r="P38" i="8" s="1"/>
  <c r="AX38" i="8" a="1"/>
  <c r="AX38" i="8" s="1"/>
  <c r="P44" i="12" a="1"/>
  <c r="P44" i="12" s="1"/>
  <c r="AX44" i="12" a="1"/>
  <c r="AX44" i="12" s="1"/>
  <c r="AX15" i="8" a="1"/>
  <c r="AX15" i="8" s="1"/>
  <c r="P15" i="8" a="1"/>
  <c r="P15" i="8" s="1"/>
  <c r="AX23" i="8" a="1"/>
  <c r="AX23" i="8" s="1"/>
  <c r="P23" i="8" a="1"/>
  <c r="P23" i="8" s="1"/>
  <c r="AV42" i="12" a="1"/>
  <c r="AV42" i="12" s="1"/>
  <c r="N42" i="12" a="1"/>
  <c r="N42" i="12" s="1"/>
  <c r="BC53" i="8" a="1"/>
  <c r="BC53" i="8" s="1"/>
  <c r="BT53" i="8" a="1"/>
  <c r="BT53" i="8" s="1"/>
  <c r="U53" i="8" a="1"/>
  <c r="U53" i="8" s="1"/>
  <c r="AV79" i="8" a="1"/>
  <c r="AV79" i="8" s="1"/>
  <c r="AS93" i="12" a="1"/>
  <c r="AS93" i="12" s="1"/>
  <c r="Z62" i="12" a="1"/>
  <c r="Z62" i="12" s="1"/>
  <c r="W86" i="11" a="1"/>
  <c r="W86" i="11" s="1"/>
  <c r="Q96" i="8" a="1"/>
  <c r="Q96" i="8" s="1"/>
  <c r="AY96" i="8" a="1"/>
  <c r="AY96" i="8" s="1"/>
  <c r="AQ81" i="15" a="1"/>
  <c r="AQ81" i="15" s="1"/>
  <c r="BH81" i="15" a="1"/>
  <c r="BH81" i="15" s="1"/>
  <c r="I81" i="15" a="1"/>
  <c r="I81" i="15" s="1"/>
  <c r="Z81" i="15" a="1"/>
  <c r="Z81" i="15" s="1"/>
  <c r="P44" i="7" a="1"/>
  <c r="P44" i="7" s="1"/>
  <c r="K44" i="7" s="1" a="1"/>
  <c r="K44" i="7" s="1"/>
  <c r="V44" i="6"/>
  <c r="AE44" i="6" s="1"/>
  <c r="R44" i="7" s="1" a="1"/>
  <c r="R44" i="7" s="1"/>
  <c r="AO88" i="12" a="1"/>
  <c r="AO88" i="12" s="1"/>
  <c r="G88" i="12" a="1"/>
  <c r="G88" i="12" s="1"/>
  <c r="BL40" i="12" a="1"/>
  <c r="BL40" i="12" s="1"/>
  <c r="AF53" i="15" a="1"/>
  <c r="AF53" i="15" s="1"/>
  <c r="AW49" i="15" a="1"/>
  <c r="AW49" i="15" s="1"/>
  <c r="AP64" i="6"/>
  <c r="AY64" i="6" s="1"/>
  <c r="K64" i="11" s="1" a="1"/>
  <c r="K64" i="11" s="1"/>
  <c r="BM79" i="8" a="1"/>
  <c r="BM79" i="8" s="1"/>
  <c r="AS23" i="15" a="1"/>
  <c r="AS23" i="15" s="1"/>
  <c r="AH97" i="12" a="1"/>
  <c r="AH97" i="12" s="1"/>
  <c r="AB56" i="12" a="1"/>
  <c r="AB56" i="12" s="1"/>
  <c r="BH35" i="15" a="1"/>
  <c r="BH35" i="15" s="1"/>
  <c r="AW13" i="12" a="1"/>
  <c r="AW13" i="12" s="1"/>
  <c r="O81" i="15" a="1"/>
  <c r="O81" i="15" s="1"/>
  <c r="AW81" i="15" a="1"/>
  <c r="AW81" i="15" s="1"/>
  <c r="BN81" i="15" a="1"/>
  <c r="BN81" i="15" s="1"/>
  <c r="AF81" i="15" a="1"/>
  <c r="AF81" i="15" s="1"/>
  <c r="Q88" i="12" a="1"/>
  <c r="Q88" i="12" s="1"/>
  <c r="AH88" i="12" a="1"/>
  <c r="AH88" i="12" s="1"/>
  <c r="U42" i="12" a="1"/>
  <c r="U42" i="12" s="1"/>
  <c r="BC42" i="12" a="1"/>
  <c r="BC42" i="12" s="1"/>
  <c r="AB32" i="15" a="1"/>
  <c r="AB32" i="15" s="1"/>
  <c r="AB63" i="12" a="1"/>
  <c r="AB63" i="12" s="1"/>
  <c r="AH72" i="12" a="1"/>
  <c r="AH72" i="12" s="1"/>
  <c r="BO87" i="8" a="1"/>
  <c r="BO87" i="8" s="1"/>
  <c r="O33" i="8" a="1"/>
  <c r="O33" i="8" s="1"/>
  <c r="AW33" i="8" a="1"/>
  <c r="AW33" i="8" s="1"/>
  <c r="X65" i="6"/>
  <c r="AG65" i="6" s="1"/>
  <c r="Y65" i="7" s="1" a="1"/>
  <c r="Y65" i="7" s="1"/>
  <c r="W65" i="7" a="1"/>
  <c r="W65" i="7" s="1"/>
  <c r="AV37" i="6"/>
  <c r="BE37" i="6" s="1"/>
  <c r="AE37" i="11" s="1" a="1"/>
  <c r="AE37" i="11" s="1"/>
  <c r="W37" i="11" a="1"/>
  <c r="W37" i="11" s="1"/>
  <c r="K97" i="7" a="1"/>
  <c r="K97" i="7" s="1"/>
  <c r="AV97" i="8" s="1" a="1"/>
  <c r="AV97" i="8" s="1"/>
  <c r="Z75" i="12" a="1"/>
  <c r="Z75" i="12" s="1"/>
  <c r="AU33" i="8" a="1"/>
  <c r="AU33" i="8" s="1"/>
  <c r="BL33" i="8" a="1"/>
  <c r="BL33" i="8" s="1"/>
  <c r="AD33" i="8" a="1"/>
  <c r="AD33" i="8" s="1"/>
  <c r="BR65" i="8" a="1"/>
  <c r="BR65" i="8" s="1"/>
  <c r="K71" i="12" a="1"/>
  <c r="K71" i="12" s="1"/>
  <c r="Q71" i="12" a="1"/>
  <c r="Q71" i="12" s="1"/>
  <c r="AH71" i="12" a="1"/>
  <c r="AH71" i="12" s="1"/>
  <c r="G42" i="12" a="1"/>
  <c r="G42" i="12" s="1"/>
  <c r="AO42" i="12" a="1"/>
  <c r="AO42" i="12" s="1"/>
  <c r="BM76" i="12" a="1"/>
  <c r="BM76" i="12" s="1"/>
  <c r="R58" i="11" a="1"/>
  <c r="R58" i="11" s="1"/>
  <c r="AB58" i="12" s="1" a="1"/>
  <c r="AB58" i="12" s="1"/>
  <c r="BL56" i="15" a="1"/>
  <c r="BL56" i="15" s="1"/>
  <c r="AV49" i="6"/>
  <c r="BE49" i="6" s="1"/>
  <c r="AE49" i="11" s="1" a="1"/>
  <c r="AE49" i="11" s="1"/>
  <c r="AL49" i="12" s="1" a="1"/>
  <c r="AL49" i="12" s="1"/>
  <c r="G13" i="12" a="1"/>
  <c r="G13" i="12" s="1"/>
  <c r="BC13" i="12" a="1"/>
  <c r="BC13" i="12" s="1"/>
  <c r="U13" i="12" a="1"/>
  <c r="U13" i="12" s="1"/>
  <c r="AO13" i="12" a="1"/>
  <c r="AO13" i="12" s="1"/>
  <c r="AY71" i="12" a="1"/>
  <c r="AY71" i="12" s="1"/>
  <c r="AS71" i="12" a="1"/>
  <c r="AS71" i="12" s="1"/>
  <c r="BP71" i="12" a="1"/>
  <c r="BP71" i="12" s="1"/>
  <c r="Z43" i="7" a="1"/>
  <c r="Z43" i="7" s="1"/>
  <c r="P100" i="8" a="1"/>
  <c r="P100" i="8" s="1"/>
  <c r="N40" i="12" a="1"/>
  <c r="N40" i="12" s="1"/>
  <c r="AV40" i="12" a="1"/>
  <c r="AV40" i="12" s="1"/>
  <c r="BG13" i="6"/>
  <c r="J13" i="11" a="1"/>
  <c r="J13" i="11" s="1"/>
  <c r="BN13" i="12" s="1" a="1"/>
  <c r="BN13" i="12" s="1"/>
  <c r="J65" i="11" a="1"/>
  <c r="J65" i="11" s="1"/>
  <c r="BG65" i="6"/>
  <c r="BC29" i="15" a="1"/>
  <c r="BC29" i="15" s="1"/>
  <c r="BT29" i="15" a="1"/>
  <c r="BT29" i="15" s="1"/>
  <c r="AL29" i="15" a="1"/>
  <c r="AL29" i="15" s="1"/>
  <c r="U29" i="15" a="1"/>
  <c r="U29" i="15" s="1"/>
  <c r="N49" i="8" a="1"/>
  <c r="N49" i="8" s="1"/>
  <c r="AV49" i="8" a="1"/>
  <c r="AV49" i="8" s="1"/>
  <c r="R20" i="6"/>
  <c r="AA20" i="6" s="1"/>
  <c r="I20" i="7" s="1" a="1"/>
  <c r="I20" i="7" s="1"/>
  <c r="BL20" i="8" s="1" a="1"/>
  <c r="BL20" i="8" s="1"/>
  <c r="G20" i="7" a="1"/>
  <c r="G20" i="7" s="1"/>
  <c r="M20" i="8" s="1" a="1"/>
  <c r="M20" i="8" s="1"/>
  <c r="AV38" i="8" a="1"/>
  <c r="AV38" i="8" s="1"/>
  <c r="X51" i="12" a="1"/>
  <c r="X51" i="12" s="1"/>
  <c r="BF51" i="12" a="1"/>
  <c r="BF51" i="12" s="1"/>
  <c r="BT51" i="12" a="1"/>
  <c r="BT51" i="12" s="1"/>
  <c r="AL51" i="12" a="1"/>
  <c r="AL51" i="12" s="1"/>
  <c r="K49" i="11" a="1"/>
  <c r="K49" i="11" s="1"/>
  <c r="M78" i="12" a="1"/>
  <c r="M78" i="12" s="1"/>
  <c r="AL17" i="12" a="1"/>
  <c r="AL17" i="12" s="1"/>
  <c r="BF17" i="12" a="1"/>
  <c r="BF17" i="12" s="1"/>
  <c r="X17" i="12" a="1"/>
  <c r="X17" i="12" s="1"/>
  <c r="BT17" i="12" a="1"/>
  <c r="BT17" i="12" s="1"/>
  <c r="Z58" i="12" a="1"/>
  <c r="Z58" i="12" s="1"/>
  <c r="AV67" i="12" a="1"/>
  <c r="AV67" i="12" s="1"/>
  <c r="N67" i="12" a="1"/>
  <c r="N67" i="12" s="1"/>
  <c r="AE86" i="12" a="1"/>
  <c r="AE86" i="12" s="1"/>
  <c r="BM86" i="12" a="1"/>
  <c r="BM86" i="12" s="1"/>
  <c r="X46" i="12" a="1"/>
  <c r="X46" i="12" s="1"/>
  <c r="BF46" i="12" a="1"/>
  <c r="BF46" i="12" s="1"/>
  <c r="AL46" i="12" a="1"/>
  <c r="AL46" i="12" s="1"/>
  <c r="BT46" i="12" a="1"/>
  <c r="BT46" i="12" s="1"/>
  <c r="X39" i="12" a="1"/>
  <c r="X39" i="12" s="1"/>
  <c r="BF39" i="12" a="1"/>
  <c r="BF39" i="12" s="1"/>
  <c r="BT39" i="12" a="1"/>
  <c r="BT39" i="12" s="1"/>
  <c r="AL39" i="12" a="1"/>
  <c r="AL39" i="12" s="1"/>
  <c r="N82" i="8" a="1"/>
  <c r="N82" i="8" s="1"/>
  <c r="AV82" i="8" a="1"/>
  <c r="AV82" i="8" s="1"/>
  <c r="BM60" i="12" a="1"/>
  <c r="BM60" i="12" s="1"/>
  <c r="AE60" i="12" a="1"/>
  <c r="AE60" i="12" s="1"/>
  <c r="AL58" i="12" a="1"/>
  <c r="AL58" i="12" s="1"/>
  <c r="BT58" i="12" a="1"/>
  <c r="BT58" i="12" s="1"/>
  <c r="BF58" i="12" a="1"/>
  <c r="BF58" i="12" s="1"/>
  <c r="X58" i="12" a="1"/>
  <c r="X58" i="12" s="1"/>
  <c r="AV86" i="8" a="1"/>
  <c r="AV86" i="8" s="1"/>
  <c r="N86" i="8" a="1"/>
  <c r="N86" i="8" s="1"/>
  <c r="W15" i="7" a="1"/>
  <c r="W15" i="7" s="1"/>
  <c r="X15" i="6"/>
  <c r="AG15" i="6" s="1"/>
  <c r="Y15" i="7" s="1" a="1"/>
  <c r="Y15" i="7" s="1"/>
  <c r="AB83" i="12" a="1"/>
  <c r="AB83" i="12" s="1"/>
  <c r="BJ83" i="12" a="1"/>
  <c r="BJ83" i="12" s="1"/>
  <c r="BF10" i="12" a="1"/>
  <c r="BF10" i="12" s="1"/>
  <c r="AL10" i="12" a="1"/>
  <c r="AL10" i="12" s="1"/>
  <c r="X10" i="12" a="1"/>
  <c r="X10" i="12" s="1"/>
  <c r="BT10" i="12" a="1"/>
  <c r="BT10" i="12" s="1"/>
  <c r="AL26" i="12" a="1"/>
  <c r="AL26" i="12" s="1"/>
  <c r="BT26" i="12" a="1"/>
  <c r="BT26" i="12" s="1"/>
  <c r="X26" i="12" a="1"/>
  <c r="X26" i="12" s="1"/>
  <c r="BF26" i="12" a="1"/>
  <c r="BF26" i="12" s="1"/>
  <c r="AB95" i="12" a="1"/>
  <c r="AB95" i="12" s="1"/>
  <c r="BJ95" i="12" a="1"/>
  <c r="BJ95" i="12" s="1"/>
  <c r="BH66" i="12" a="1"/>
  <c r="BH66" i="12" s="1"/>
  <c r="X99" i="12" a="1"/>
  <c r="X99" i="12" s="1"/>
  <c r="BT99" i="12" a="1"/>
  <c r="BT99" i="12" s="1"/>
  <c r="AL99" i="12" a="1"/>
  <c r="AL99" i="12" s="1"/>
  <c r="BF99" i="12" a="1"/>
  <c r="BF99" i="12" s="1"/>
  <c r="I87" i="12" a="1"/>
  <c r="I87" i="12" s="1"/>
  <c r="N29" i="8" a="1"/>
  <c r="N29" i="8" s="1"/>
  <c r="AV29" i="8" a="1"/>
  <c r="AV29" i="8" s="1"/>
  <c r="AV50" i="12" a="1"/>
  <c r="AV50" i="12" s="1"/>
  <c r="N50" i="12" a="1"/>
  <c r="N50" i="12" s="1"/>
  <c r="BT93" i="12" a="1"/>
  <c r="BT93" i="12" s="1"/>
  <c r="X93" i="12" a="1"/>
  <c r="X93" i="12" s="1"/>
  <c r="BF93" i="12" a="1"/>
  <c r="BF93" i="12" s="1"/>
  <c r="AL93" i="12" a="1"/>
  <c r="AL93" i="12" s="1"/>
  <c r="AE44" i="12" a="1"/>
  <c r="AE44" i="12" s="1"/>
  <c r="BM44" i="12" a="1"/>
  <c r="BM44" i="12" s="1"/>
  <c r="AB85" i="12" a="1"/>
  <c r="AB85" i="12" s="1"/>
  <c r="AU83" i="12" a="1"/>
  <c r="AU83" i="12" s="1"/>
  <c r="BM16" i="12" a="1"/>
  <c r="BM16" i="12" s="1"/>
  <c r="AE16" i="12" a="1"/>
  <c r="AE16" i="12" s="1"/>
  <c r="AQ87" i="12" a="1"/>
  <c r="AQ87" i="12" s="1"/>
  <c r="AE17" i="12" a="1"/>
  <c r="AE17" i="12" s="1"/>
  <c r="BM17" i="12" a="1"/>
  <c r="BM17" i="12" s="1"/>
  <c r="K16" i="7" a="1"/>
  <c r="K16" i="7" s="1"/>
  <c r="AS16" i="8" a="1"/>
  <c r="AS16" i="8" s="1"/>
  <c r="AV95" i="8" a="1"/>
  <c r="AV95" i="8" s="1"/>
  <c r="N95" i="8" a="1"/>
  <c r="N95" i="8" s="1"/>
  <c r="AL21" i="12" a="1"/>
  <c r="AL21" i="12" s="1"/>
  <c r="BF21" i="12" a="1"/>
  <c r="BF21" i="12" s="1"/>
  <c r="BT21" i="12" a="1"/>
  <c r="BT21" i="12" s="1"/>
  <c r="X21" i="12" a="1"/>
  <c r="X21" i="12" s="1"/>
  <c r="N21" i="12" a="1"/>
  <c r="N21" i="12" s="1"/>
  <c r="BT97" i="12" a="1"/>
  <c r="BT97" i="12" s="1"/>
  <c r="BF97" i="12" a="1"/>
  <c r="BF97" i="12" s="1"/>
  <c r="X97" i="12" a="1"/>
  <c r="X97" i="12" s="1"/>
  <c r="AL97" i="12" a="1"/>
  <c r="AL97" i="12" s="1"/>
  <c r="BF66" i="12" a="1"/>
  <c r="BF66" i="12" s="1"/>
  <c r="X66" i="12" a="1"/>
  <c r="X66" i="12" s="1"/>
  <c r="AL66" i="12" a="1"/>
  <c r="AL66" i="12" s="1"/>
  <c r="BT66" i="12" a="1"/>
  <c r="BT66" i="12" s="1"/>
  <c r="AV75" i="8" a="1"/>
  <c r="AV75" i="8" s="1"/>
  <c r="N75" i="8" a="1"/>
  <c r="N75" i="8" s="1"/>
  <c r="N25" i="12" a="1"/>
  <c r="N25" i="12" s="1"/>
  <c r="AV25" i="12" a="1"/>
  <c r="AV25" i="12" s="1"/>
  <c r="AV34" i="12" a="1"/>
  <c r="AV34" i="12" s="1"/>
  <c r="N34" i="12" a="1"/>
  <c r="N34" i="12" s="1"/>
  <c r="M84" i="11" a="1"/>
  <c r="M84" i="11" s="1"/>
  <c r="M84" i="7" a="1"/>
  <c r="M84" i="7" s="1"/>
  <c r="BG24" i="6"/>
  <c r="J24" i="11" a="1"/>
  <c r="J24" i="11" s="1"/>
  <c r="AE73" i="8" a="1"/>
  <c r="AE73" i="8" s="1"/>
  <c r="BM73" i="8" a="1"/>
  <c r="BM73" i="8" s="1"/>
  <c r="BM37" i="12" a="1"/>
  <c r="BM37" i="12" s="1"/>
  <c r="AE37" i="12" a="1"/>
  <c r="AE37" i="12" s="1"/>
  <c r="AQ14" i="12" a="1"/>
  <c r="AQ14" i="12" s="1"/>
  <c r="BA14" i="12" a="1"/>
  <c r="BA14" i="12" s="1"/>
  <c r="BR14" i="12" a="1"/>
  <c r="BR14" i="12" s="1"/>
  <c r="BR21" i="12" a="1"/>
  <c r="BR21" i="12" s="1"/>
  <c r="BA21" i="12" a="1"/>
  <c r="BA21" i="12" s="1"/>
  <c r="AB14" i="12" a="1"/>
  <c r="AB14" i="12" s="1"/>
  <c r="AH14" i="12" a="1"/>
  <c r="AH14" i="12" s="1"/>
  <c r="K14" i="12" a="1"/>
  <c r="K14" i="12" s="1"/>
  <c r="Q14" i="12" a="1"/>
  <c r="Q14" i="12" s="1"/>
  <c r="AJ66" i="12" a="1"/>
  <c r="AJ66" i="12" s="1"/>
  <c r="S66" i="12" a="1"/>
  <c r="S66" i="12" s="1"/>
  <c r="Q39" i="12" a="1"/>
  <c r="Q39" i="12" s="1"/>
  <c r="K39" i="12" a="1"/>
  <c r="K39" i="12" s="1"/>
  <c r="AH39" i="12" a="1"/>
  <c r="AH39" i="12" s="1"/>
  <c r="BA93" i="12" a="1"/>
  <c r="BA93" i="12" s="1"/>
  <c r="BR93" i="12" a="1"/>
  <c r="BR93" i="12" s="1"/>
  <c r="BP46" i="12" a="1"/>
  <c r="BP46" i="12" s="1"/>
  <c r="AS46" i="12" a="1"/>
  <c r="AS46" i="12" s="1"/>
  <c r="AY46" i="12" a="1"/>
  <c r="AY46" i="12" s="1"/>
  <c r="BH97" i="12" a="1"/>
  <c r="BH97" i="12" s="1"/>
  <c r="BA97" i="12" a="1"/>
  <c r="BA97" i="12" s="1"/>
  <c r="I49" i="12" a="1"/>
  <c r="I49" i="12" s="1"/>
  <c r="S46" i="12" a="1"/>
  <c r="S46" i="12" s="1"/>
  <c r="AJ46" i="12" a="1"/>
  <c r="AJ46" i="12" s="1"/>
  <c r="BR39" i="12" a="1"/>
  <c r="BR39" i="12" s="1"/>
  <c r="BA39" i="12" a="1"/>
  <c r="BA39" i="12" s="1"/>
  <c r="AJ35" i="15" a="1"/>
  <c r="AJ35" i="15" s="1"/>
  <c r="O53" i="15" a="1"/>
  <c r="O53" i="15" s="1"/>
  <c r="Q23" i="15" a="1"/>
  <c r="Q23" i="15" s="1"/>
  <c r="AB20" i="15" a="1"/>
  <c r="AB20" i="15" s="1"/>
  <c r="AL11" i="8" a="1"/>
  <c r="AL11" i="8" s="1"/>
  <c r="AQ94" i="8" a="1"/>
  <c r="AQ94" i="8" s="1"/>
  <c r="Q25" i="8" a="1"/>
  <c r="Q25" i="8" s="1"/>
  <c r="AH20" i="15" a="1"/>
  <c r="AH20" i="15" s="1"/>
  <c r="AW77" i="12" a="1"/>
  <c r="AW77" i="12" s="1"/>
  <c r="AU54" i="12" a="1"/>
  <c r="AU54" i="12" s="1"/>
  <c r="AO86" i="15" a="1"/>
  <c r="AO86" i="15" s="1"/>
  <c r="M39" i="15" a="1"/>
  <c r="M39" i="15" s="1"/>
  <c r="Q28" i="8" a="1"/>
  <c r="Q28" i="8" s="1"/>
  <c r="AB77" i="8" a="1"/>
  <c r="AB77" i="8" s="1"/>
  <c r="U86" i="15" a="1"/>
  <c r="U86" i="15" s="1"/>
  <c r="BA71" i="15" a="1"/>
  <c r="BA71" i="15" s="1"/>
  <c r="BF92" i="15" a="1"/>
  <c r="BF92" i="15" s="1"/>
  <c r="G49" i="8" a="1"/>
  <c r="G49" i="8" s="1"/>
  <c r="Z74" i="8" a="1"/>
  <c r="Z74" i="8" s="1"/>
  <c r="AY99" i="15" a="1"/>
  <c r="AY99" i="15" s="1"/>
  <c r="K16" i="8" a="1"/>
  <c r="K16" i="8" s="1"/>
  <c r="BA16" i="8" a="1"/>
  <c r="BA16" i="8" s="1"/>
  <c r="AJ33" i="8" a="1"/>
  <c r="AJ33" i="8" s="1"/>
  <c r="U32" i="15" a="1"/>
  <c r="U32" i="15" s="1"/>
  <c r="Q16" i="8" a="1"/>
  <c r="Q16" i="8" s="1"/>
  <c r="M60" i="12" a="1"/>
  <c r="M60" i="12" s="1"/>
  <c r="BN73" i="12" a="1"/>
  <c r="BN73" i="12" s="1"/>
  <c r="BC76" i="15" a="1"/>
  <c r="BC76" i="15" s="1"/>
  <c r="AD51" i="8" a="1"/>
  <c r="AD51" i="8" s="1"/>
  <c r="O52" i="12" a="1"/>
  <c r="O52" i="12" s="1"/>
  <c r="BJ45" i="15" a="1"/>
  <c r="BJ45" i="15" s="1"/>
  <c r="AQ66" i="8" a="1"/>
  <c r="AQ66" i="8" s="1"/>
  <c r="BH58" i="8" a="1"/>
  <c r="BH58" i="8" s="1"/>
  <c r="BR37" i="8" a="1"/>
  <c r="BR37" i="8" s="1"/>
  <c r="AJ54" i="12" a="1"/>
  <c r="AJ54" i="12" s="1"/>
  <c r="S34" i="12" a="1"/>
  <c r="S34" i="12" s="1"/>
  <c r="AS17" i="12" a="1"/>
  <c r="AS17" i="12" s="1"/>
  <c r="Q17" i="12" a="1"/>
  <c r="Q17" i="12" s="1"/>
  <c r="BP54" i="12" a="1"/>
  <c r="BP54" i="12" s="1"/>
  <c r="AQ83" i="12" a="1"/>
  <c r="AQ83" i="12" s="1"/>
  <c r="S83" i="12" a="1"/>
  <c r="S83" i="12" s="1"/>
  <c r="T84" i="6"/>
  <c r="AC84" i="6" s="1"/>
  <c r="K84" i="7" s="1" a="1"/>
  <c r="K84" i="7" s="1"/>
  <c r="AR84" i="6"/>
  <c r="BA84" i="6" s="1"/>
  <c r="R84" i="11" s="1" a="1"/>
  <c r="R84" i="11" s="1"/>
  <c r="AE49" i="12" a="1"/>
  <c r="AE49" i="12" s="1"/>
  <c r="BM49" i="12" a="1"/>
  <c r="BM49" i="12" s="1"/>
  <c r="AI24" i="6"/>
  <c r="AE24" i="7" s="1" a="1"/>
  <c r="AE24" i="7" s="1"/>
  <c r="BT24" i="8" s="1" a="1"/>
  <c r="BT24" i="8" s="1"/>
  <c r="AH24" i="6"/>
  <c r="Z24" i="7" s="1" a="1"/>
  <c r="Z24" i="7" s="1"/>
  <c r="BM18" i="12" a="1"/>
  <c r="BM18" i="12" s="1"/>
  <c r="AE18" i="12" a="1"/>
  <c r="AE18" i="12" s="1"/>
  <c r="AE69" i="8" a="1"/>
  <c r="AE69" i="8" s="1"/>
  <c r="BM69" i="8" a="1"/>
  <c r="BM69" i="8" s="1"/>
  <c r="BM9" i="12" a="1"/>
  <c r="BM9" i="12" s="1"/>
  <c r="AE9" i="12" a="1"/>
  <c r="AE9" i="12" s="1"/>
  <c r="K14" i="11" a="1"/>
  <c r="K14" i="11" s="1"/>
  <c r="AP93" i="6"/>
  <c r="AY93" i="6" s="1"/>
  <c r="K93" i="11" s="1" a="1"/>
  <c r="K93" i="11" s="1"/>
  <c r="BP34" i="15" a="1"/>
  <c r="BP34" i="15" s="1"/>
  <c r="AY34" i="15" a="1"/>
  <c r="AY34" i="15" s="1"/>
  <c r="Q34" i="15" a="1"/>
  <c r="Q34" i="15" s="1"/>
  <c r="AH34" i="15" a="1"/>
  <c r="AH34" i="15" s="1"/>
  <c r="M97" i="11" a="1"/>
  <c r="M97" i="11" s="1"/>
  <c r="Y30" i="11" a="1"/>
  <c r="Y30" i="11" s="1"/>
  <c r="BH30" i="12" s="1" a="1"/>
  <c r="BH30" i="12" s="1"/>
  <c r="AV30" i="6"/>
  <c r="BE30" i="6" s="1"/>
  <c r="AE30" i="11" s="1" a="1"/>
  <c r="AE30" i="11" s="1"/>
  <c r="X30" i="12" s="1" a="1"/>
  <c r="X30" i="12" s="1"/>
  <c r="BG34" i="6"/>
  <c r="J34" i="11" a="1"/>
  <c r="J34" i="11" s="1"/>
  <c r="AE71" i="8" a="1"/>
  <c r="AE71" i="8" s="1"/>
  <c r="BM71" i="8" a="1"/>
  <c r="BM71" i="8" s="1"/>
  <c r="AE51" i="12" a="1"/>
  <c r="AE51" i="12" s="1"/>
  <c r="BM51" i="12" a="1"/>
  <c r="BM51" i="12" s="1"/>
  <c r="AE99" i="8" a="1"/>
  <c r="AE99" i="8" s="1"/>
  <c r="BM99" i="8" a="1"/>
  <c r="BM99" i="8" s="1"/>
  <c r="R23" i="11" a="1"/>
  <c r="R23" i="11" s="1"/>
  <c r="AB23" i="12" s="1" a="1"/>
  <c r="AB23" i="12" s="1"/>
  <c r="AR17" i="6"/>
  <c r="BA17" i="6" s="1"/>
  <c r="R17" i="11" s="1" a="1"/>
  <c r="R17" i="11" s="1"/>
  <c r="BJ17" i="12" s="1" a="1"/>
  <c r="BJ17" i="12" s="1"/>
  <c r="M67" i="11" a="1"/>
  <c r="M67" i="11" s="1"/>
  <c r="M67" i="7" a="1"/>
  <c r="M67" i="7" s="1"/>
  <c r="AE65" i="12" a="1"/>
  <c r="AE65" i="12" s="1"/>
  <c r="BM65" i="12" a="1"/>
  <c r="BM65" i="12" s="1"/>
  <c r="AX76" i="12" a="1"/>
  <c r="AX76" i="12" s="1"/>
  <c r="AX57" i="12" a="1"/>
  <c r="AX57" i="12" s="1"/>
  <c r="N88" i="8" a="1"/>
  <c r="N88" i="8" s="1"/>
  <c r="AV88" i="8" a="1"/>
  <c r="AV88" i="8" s="1"/>
  <c r="AE38" i="12" a="1"/>
  <c r="AE38" i="12" s="1"/>
  <c r="BM38" i="12" a="1"/>
  <c r="BM38" i="12" s="1"/>
  <c r="BG58" i="6"/>
  <c r="J58" i="11" a="1"/>
  <c r="J58" i="11" s="1"/>
  <c r="BN58" i="12" s="1" a="1"/>
  <c r="BN58" i="12" s="1"/>
  <c r="BF90" i="12" a="1"/>
  <c r="BF90" i="12" s="1"/>
  <c r="BT90" i="12" a="1"/>
  <c r="BT90" i="12" s="1"/>
  <c r="AL90" i="12" a="1"/>
  <c r="AL90" i="12" s="1"/>
  <c r="X90" i="12" a="1"/>
  <c r="X90" i="12" s="1"/>
  <c r="AJ17" i="12" a="1"/>
  <c r="AJ17" i="12" s="1"/>
  <c r="AD9" i="12" a="1"/>
  <c r="AD9" i="12" s="1"/>
  <c r="BL96" i="12" a="1"/>
  <c r="BL96" i="12" s="1"/>
  <c r="BF51" i="6"/>
  <c r="I51" i="11" a="1"/>
  <c r="I51" i="11" s="1"/>
  <c r="AD51" i="12" s="1" a="1"/>
  <c r="AD51" i="12" s="1"/>
  <c r="BP29" i="12" a="1"/>
  <c r="BP29" i="12" s="1"/>
  <c r="AH29" i="12" a="1"/>
  <c r="AH29" i="12" s="1"/>
  <c r="AS90" i="8" a="1"/>
  <c r="AS90" i="8" s="1"/>
  <c r="K90" i="8" a="1"/>
  <c r="K90" i="8" s="1"/>
  <c r="P24" i="12" a="1"/>
  <c r="P24" i="12" s="1"/>
  <c r="Y17" i="11" a="1"/>
  <c r="Y17" i="11" s="1"/>
  <c r="Z17" i="12" s="1" a="1"/>
  <c r="Z17" i="12" s="1"/>
  <c r="AE36" i="12" a="1"/>
  <c r="AE36" i="12" s="1"/>
  <c r="BM36" i="12" a="1"/>
  <c r="BM36" i="12" s="1"/>
  <c r="AH32" i="6"/>
  <c r="Z32" i="7" s="1" a="1"/>
  <c r="Z32" i="7" s="1"/>
  <c r="AJ32" i="8" s="1" a="1"/>
  <c r="AJ32" i="8" s="1"/>
  <c r="AI32" i="6"/>
  <c r="AE32" i="7" s="1" a="1"/>
  <c r="AE32" i="7" s="1"/>
  <c r="BF32" i="8" s="1" a="1"/>
  <c r="BF32" i="8" s="1"/>
  <c r="AR44" i="6"/>
  <c r="BA44" i="6" s="1"/>
  <c r="R44" i="11" s="1" a="1"/>
  <c r="R44" i="11" s="1"/>
  <c r="BJ44" i="12" s="1" a="1"/>
  <c r="BJ44" i="12" s="1"/>
  <c r="BG49" i="6"/>
  <c r="J49" i="11" a="1"/>
  <c r="J49" i="11" s="1"/>
  <c r="AF49" i="12" s="1" a="1"/>
  <c r="AF49" i="12" s="1"/>
  <c r="AG78" i="12" a="1"/>
  <c r="AG78" i="12" s="1"/>
  <c r="AB75" i="12" a="1"/>
  <c r="AB75" i="12" s="1"/>
  <c r="BH42" i="12" a="1"/>
  <c r="BH42" i="12" s="1"/>
  <c r="BM29" i="12" a="1"/>
  <c r="BM29" i="12" s="1"/>
  <c r="BF49" i="6"/>
  <c r="I49" i="11" a="1"/>
  <c r="I49" i="11" s="1"/>
  <c r="BL49" i="12" s="1" a="1"/>
  <c r="BL49" i="12" s="1"/>
  <c r="AT49" i="6"/>
  <c r="BC49" i="6" s="1"/>
  <c r="Y49" i="11" s="1" a="1"/>
  <c r="Y49" i="11" s="1"/>
  <c r="Z49" i="12" s="1" a="1"/>
  <c r="Z49" i="12" s="1"/>
  <c r="AX52" i="12" a="1"/>
  <c r="AX52" i="12" s="1"/>
  <c r="P52" i="12" a="1"/>
  <c r="P52" i="12" s="1"/>
  <c r="AL37" i="8" a="1"/>
  <c r="AL37" i="8" s="1"/>
  <c r="X37" i="8" a="1"/>
  <c r="X37" i="8" s="1"/>
  <c r="BT37" i="8" a="1"/>
  <c r="BT37" i="8" s="1"/>
  <c r="BF37" i="8" a="1"/>
  <c r="BF37" i="8" s="1"/>
  <c r="AE22" i="8" a="1"/>
  <c r="AE22" i="8" s="1"/>
  <c r="BM22" i="8" a="1"/>
  <c r="BM22" i="8" s="1"/>
  <c r="AL55" i="12" a="1"/>
  <c r="AL55" i="12" s="1"/>
  <c r="BM19" i="12" a="1"/>
  <c r="BM19" i="12" s="1"/>
  <c r="AE19" i="12" a="1"/>
  <c r="AE19" i="12" s="1"/>
  <c r="AG26" i="12" a="1"/>
  <c r="AG26" i="12" s="1"/>
  <c r="AH66" i="6"/>
  <c r="Z66" i="7" s="1" a="1"/>
  <c r="Z66" i="7" s="1"/>
  <c r="BR66" i="8" s="1" a="1"/>
  <c r="BR66" i="8" s="1"/>
  <c r="AI66" i="6"/>
  <c r="AE66" i="7" s="1" a="1"/>
  <c r="AE66" i="7" s="1"/>
  <c r="O72" i="12" a="1"/>
  <c r="O72" i="12" s="1"/>
  <c r="AU9" i="8" a="1"/>
  <c r="AU9" i="8" s="1"/>
  <c r="BL9" i="8" a="1"/>
  <c r="BL9" i="8" s="1"/>
  <c r="M9" i="8" a="1"/>
  <c r="M9" i="8" s="1"/>
  <c r="AD9" i="8" a="1"/>
  <c r="AD9" i="8" s="1"/>
  <c r="AE16" i="8" a="1"/>
  <c r="AE16" i="8" s="1"/>
  <c r="P32" i="8" a="1"/>
  <c r="P32" i="8" s="1"/>
  <c r="AI95" i="6"/>
  <c r="AE95" i="7" s="1" a="1"/>
  <c r="AE95" i="7" s="1"/>
  <c r="BF95" i="8" s="1" a="1"/>
  <c r="BF95" i="8" s="1"/>
  <c r="AH95" i="6"/>
  <c r="Z95" i="7" s="1" a="1"/>
  <c r="Z95" i="7" s="1"/>
  <c r="AE95" i="8" a="1"/>
  <c r="AE95" i="8" s="1"/>
  <c r="AV96" i="12" a="1"/>
  <c r="AV96" i="12" s="1"/>
  <c r="AE18" i="8" a="1"/>
  <c r="AE18" i="8" s="1"/>
  <c r="G70" i="11" a="1"/>
  <c r="G70" i="11" s="1"/>
  <c r="M70" i="12" s="1" a="1"/>
  <c r="M70" i="12" s="1"/>
  <c r="AG30" i="8" a="1"/>
  <c r="AG30" i="8" s="1"/>
  <c r="R74" i="6"/>
  <c r="AA74" i="6" s="1"/>
  <c r="I74" i="7" s="1" a="1"/>
  <c r="I74" i="7" s="1"/>
  <c r="AD74" i="8" s="1" a="1"/>
  <c r="AD74" i="8" s="1"/>
  <c r="V66" i="6"/>
  <c r="AE66" i="6" s="1"/>
  <c r="R66" i="7" s="1" a="1"/>
  <c r="R66" i="7" s="1"/>
  <c r="G84" i="7" a="1"/>
  <c r="G84" i="7" s="1"/>
  <c r="M84" i="8" s="1" a="1"/>
  <c r="M84" i="8" s="1"/>
  <c r="G94" i="7" a="1"/>
  <c r="G94" i="7" s="1"/>
  <c r="M94" i="8" s="1" a="1"/>
  <c r="M94" i="8" s="1"/>
  <c r="T47" i="6"/>
  <c r="AC47" i="6" s="1"/>
  <c r="AR47" i="6"/>
  <c r="BA47" i="6" s="1"/>
  <c r="R47" i="11" s="1" a="1"/>
  <c r="R47" i="11" s="1"/>
  <c r="V50" i="6"/>
  <c r="AE50" i="6" s="1"/>
  <c r="R50" i="7" s="1" a="1"/>
  <c r="R50" i="7" s="1"/>
  <c r="AG83" i="8" a="1"/>
  <c r="AG83" i="8" s="1"/>
  <c r="AI97" i="6"/>
  <c r="AE97" i="7" s="1" a="1"/>
  <c r="AE97" i="7" s="1"/>
  <c r="X97" i="8" s="1" a="1"/>
  <c r="X97" i="8" s="1"/>
  <c r="AH97" i="6"/>
  <c r="Z97" i="7" s="1" a="1"/>
  <c r="Z97" i="7" s="1"/>
  <c r="AV75" i="12" a="1"/>
  <c r="AV75" i="12" s="1"/>
  <c r="N75" i="12" a="1"/>
  <c r="N75" i="12" s="1"/>
  <c r="BL35" i="12" a="1"/>
  <c r="BL35" i="12" s="1"/>
  <c r="P37" i="8" a="1"/>
  <c r="P37" i="8" s="1"/>
  <c r="V42" i="6"/>
  <c r="AE42" i="6" s="1"/>
  <c r="R42" i="7" s="1" a="1"/>
  <c r="R42" i="7" s="1"/>
  <c r="AH83" i="6"/>
  <c r="Z83" i="7" s="1" a="1"/>
  <c r="Z83" i="7" s="1"/>
  <c r="AI83" i="6"/>
  <c r="AE83" i="7" s="1" a="1"/>
  <c r="AE83" i="7" s="1"/>
  <c r="X83" i="8" s="1" a="1"/>
  <c r="X83" i="8" s="1"/>
  <c r="AG100" i="8" a="1"/>
  <c r="AG100" i="8" s="1"/>
  <c r="Y44" i="11" a="1"/>
  <c r="Y44" i="11" s="1"/>
  <c r="Z44" i="12" s="1" a="1"/>
  <c r="Z44" i="12" s="1"/>
  <c r="N68" i="12" a="1"/>
  <c r="N68" i="12" s="1"/>
  <c r="AV79" i="6"/>
  <c r="BE79" i="6" s="1"/>
  <c r="AE79" i="11" s="1" a="1"/>
  <c r="AE79" i="11" s="1"/>
  <c r="V91" i="6"/>
  <c r="AE91" i="6" s="1"/>
  <c r="R91" i="7" s="1" a="1"/>
  <c r="R91" i="7" s="1"/>
  <c r="P35" i="7" a="1"/>
  <c r="P35" i="7" s="1"/>
  <c r="AS35" i="8" s="1" a="1"/>
  <c r="AS35" i="8" s="1"/>
  <c r="BM31" i="8" a="1"/>
  <c r="BM31" i="8" s="1"/>
  <c r="G92" i="7" a="1"/>
  <c r="G92" i="7" s="1"/>
  <c r="AU92" i="8" s="1" a="1"/>
  <c r="AU92" i="8" s="1"/>
  <c r="W50" i="7" a="1"/>
  <c r="W50" i="7" s="1"/>
  <c r="V16" i="6"/>
  <c r="AE16" i="6" s="1"/>
  <c r="R16" i="7" s="1" a="1"/>
  <c r="R16" i="7" s="1"/>
  <c r="AB16" i="8" s="1" a="1"/>
  <c r="AB16" i="8" s="1"/>
  <c r="BM63" i="8" a="1"/>
  <c r="BM63" i="8" s="1"/>
  <c r="AE63" i="8" a="1"/>
  <c r="AE63" i="8" s="1"/>
  <c r="G62" i="7" a="1"/>
  <c r="G62" i="7" s="1"/>
  <c r="AE19" i="8" a="1"/>
  <c r="AE19" i="8" s="1"/>
  <c r="AX87" i="8" a="1"/>
  <c r="AX87" i="8" s="1"/>
  <c r="X35" i="6"/>
  <c r="AG35" i="6" s="1"/>
  <c r="Y35" i="7" s="1" a="1"/>
  <c r="Y35" i="7" s="1"/>
  <c r="R98" i="6"/>
  <c r="AA98" i="6" s="1"/>
  <c r="I98" i="7" s="1" a="1"/>
  <c r="I98" i="7" s="1"/>
  <c r="BL98" i="8" s="1" a="1"/>
  <c r="BL98" i="8" s="1"/>
  <c r="P45" i="7" a="1"/>
  <c r="P45" i="7" s="1"/>
  <c r="K45" i="8" s="1" a="1"/>
  <c r="K45" i="8" s="1"/>
  <c r="AV45" i="12" a="1"/>
  <c r="AV45" i="12" s="1"/>
  <c r="N45" i="12" a="1"/>
  <c r="N45" i="12" s="1"/>
  <c r="BM83" i="8" a="1"/>
  <c r="BM83" i="8" s="1"/>
  <c r="V39" i="6"/>
  <c r="AE39" i="6" s="1"/>
  <c r="R39" i="7" s="1" a="1"/>
  <c r="R39" i="7" s="1"/>
  <c r="AB39" i="8" s="1" a="1"/>
  <c r="AB39" i="8" s="1"/>
  <c r="R28" i="6"/>
  <c r="AA28" i="6" s="1"/>
  <c r="I28" i="7" s="1" a="1"/>
  <c r="I28" i="7" s="1"/>
  <c r="P83" i="7" a="1"/>
  <c r="P83" i="7" s="1"/>
  <c r="K83" i="7" s="1" a="1"/>
  <c r="K83" i="7" s="1"/>
  <c r="M91" i="11" a="1"/>
  <c r="M91" i="11" s="1"/>
  <c r="M91" i="7" a="1"/>
  <c r="M91" i="7" s="1"/>
  <c r="AF28" i="12" a="1"/>
  <c r="AF28" i="12" s="1"/>
  <c r="BJ90" i="12" a="1"/>
  <c r="BJ90" i="12" s="1"/>
  <c r="W10" i="11" a="1"/>
  <c r="W10" i="11" s="1"/>
  <c r="AQ10" i="12" s="1" a="1"/>
  <c r="AQ10" i="12" s="1"/>
  <c r="AG41" i="8" a="1"/>
  <c r="AG41" i="8" s="1"/>
  <c r="AG62" i="8" a="1"/>
  <c r="AG62" i="8" s="1"/>
  <c r="BM40" i="8" a="1"/>
  <c r="BM40" i="8" s="1"/>
  <c r="AG44" i="12" a="1"/>
  <c r="AG44" i="12" s="1"/>
  <c r="BG59" i="6"/>
  <c r="J59" i="11" a="1"/>
  <c r="J59" i="11" s="1"/>
  <c r="BF13" i="12" a="1"/>
  <c r="BF13" i="12" s="1"/>
  <c r="X13" i="12" a="1"/>
  <c r="X13" i="12" s="1"/>
  <c r="BT13" i="12" a="1"/>
  <c r="BT13" i="12" s="1"/>
  <c r="AL13" i="12" a="1"/>
  <c r="AL13" i="12" s="1"/>
  <c r="BN9" i="8" a="1"/>
  <c r="BN9" i="8" s="1"/>
  <c r="AF9" i="8" a="1"/>
  <c r="AF9" i="8" s="1"/>
  <c r="O9" i="8" a="1"/>
  <c r="O9" i="8" s="1"/>
  <c r="AW9" i="8" a="1"/>
  <c r="AW9" i="8" s="1"/>
  <c r="BO83" i="12" a="1"/>
  <c r="BO83" i="12" s="1"/>
  <c r="BF39" i="6"/>
  <c r="I39" i="11" a="1"/>
  <c r="I39" i="11" s="1"/>
  <c r="BL39" i="12" s="1" a="1"/>
  <c r="BL39" i="12" s="1"/>
  <c r="W32" i="7" a="1"/>
  <c r="W32" i="7" s="1"/>
  <c r="AQ32" i="8" s="1" a="1"/>
  <c r="AQ32" i="8" s="1"/>
  <c r="T35" i="6"/>
  <c r="AC35" i="6" s="1"/>
  <c r="AR35" i="6"/>
  <c r="BA35" i="6" s="1"/>
  <c r="R35" i="11" s="1" a="1"/>
  <c r="R35" i="11" s="1"/>
  <c r="BO96" i="12" a="1"/>
  <c r="BO96" i="12" s="1"/>
  <c r="AI19" i="6"/>
  <c r="AE19" i="7" s="1" a="1"/>
  <c r="AE19" i="7" s="1"/>
  <c r="BF19" i="8" s="1" a="1"/>
  <c r="BF19" i="8" s="1"/>
  <c r="AH19" i="6"/>
  <c r="Z19" i="7" s="1" a="1"/>
  <c r="Z19" i="7" s="1"/>
  <c r="AE96" i="12" a="1"/>
  <c r="AE96" i="12" s="1"/>
  <c r="P32" i="12" a="1"/>
  <c r="P32" i="12" s="1"/>
  <c r="BO68" i="12" a="1"/>
  <c r="BO68" i="12" s="1"/>
  <c r="AE79" i="12" a="1"/>
  <c r="AE79" i="12" s="1"/>
  <c r="G85" i="11" a="1"/>
  <c r="G85" i="11" s="1"/>
  <c r="M85" i="12" s="1" a="1"/>
  <c r="M85" i="12" s="1"/>
  <c r="AH50" i="6"/>
  <c r="Z50" i="7" s="1" a="1"/>
  <c r="Z50" i="7" s="1"/>
  <c r="AI50" i="6"/>
  <c r="AE50" i="7" s="1" a="1"/>
  <c r="AE50" i="7" s="1"/>
  <c r="X50" i="8" s="1" a="1"/>
  <c r="X50" i="8" s="1"/>
  <c r="X89" i="6"/>
  <c r="AG89" i="6" s="1"/>
  <c r="Y89" i="7" s="1" a="1"/>
  <c r="Y89" i="7" s="1"/>
  <c r="M47" i="11" a="1"/>
  <c r="M47" i="11" s="1"/>
  <c r="M47" i="7" a="1"/>
  <c r="M47" i="7" s="1"/>
  <c r="X75" i="6"/>
  <c r="AG75" i="6" s="1"/>
  <c r="Y75" i="7" s="1" a="1"/>
  <c r="Y75" i="7" s="1"/>
  <c r="BH75" i="8" s="1" a="1"/>
  <c r="BH75" i="8" s="1"/>
  <c r="AH63" i="6"/>
  <c r="Z63" i="7" s="1" a="1"/>
  <c r="Z63" i="7" s="1"/>
  <c r="BR63" i="8" s="1" a="1"/>
  <c r="BR63" i="8" s="1"/>
  <c r="AI63" i="6"/>
  <c r="AE63" i="7" s="1" a="1"/>
  <c r="AE63" i="7" s="1"/>
  <c r="X63" i="8" s="1" a="1"/>
  <c r="X63" i="8" s="1"/>
  <c r="K61" i="7" a="1"/>
  <c r="K61" i="7" s="1"/>
  <c r="AS38" i="12" a="1"/>
  <c r="AS38" i="12" s="1"/>
  <c r="AV52" i="6"/>
  <c r="BE52" i="6" s="1"/>
  <c r="AE52" i="11" s="1" a="1"/>
  <c r="AE52" i="11" s="1"/>
  <c r="BT52" i="12" s="1" a="1"/>
  <c r="BT52" i="12" s="1"/>
  <c r="AH74" i="6"/>
  <c r="Z74" i="7" s="1" a="1"/>
  <c r="Z74" i="7" s="1"/>
  <c r="BR74" i="8" s="1" a="1"/>
  <c r="BR74" i="8" s="1"/>
  <c r="AI74" i="6"/>
  <c r="AE74" i="7" s="1" a="1"/>
  <c r="AE74" i="7" s="1"/>
  <c r="AL74" i="8" s="1" a="1"/>
  <c r="AL74" i="8" s="1"/>
  <c r="AE100" i="8" a="1"/>
  <c r="AE100" i="8" s="1"/>
  <c r="W81" i="7" a="1"/>
  <c r="W81" i="7" s="1"/>
  <c r="BO79" i="12" a="1"/>
  <c r="BO79" i="12" s="1"/>
  <c r="AE27" i="8" a="1"/>
  <c r="AE27" i="8" s="1"/>
  <c r="P23" i="11" a="1"/>
  <c r="P23" i="11" s="1"/>
  <c r="K23" i="11" s="1" a="1"/>
  <c r="K23" i="11" s="1"/>
  <c r="AE68" i="12" a="1"/>
  <c r="AE68" i="12" s="1"/>
  <c r="W39" i="7" a="1"/>
  <c r="W39" i="7" s="1"/>
  <c r="AH38" i="6"/>
  <c r="Z38" i="7" s="1" a="1"/>
  <c r="Z38" i="7" s="1"/>
  <c r="AI38" i="6"/>
  <c r="AE38" i="7" s="1" a="1"/>
  <c r="AE38" i="7" s="1"/>
  <c r="AL38" i="8" s="1" a="1"/>
  <c r="AL38" i="8" s="1"/>
  <c r="BO31" i="8" a="1"/>
  <c r="BO31" i="8" s="1"/>
  <c r="K87" i="7" a="1"/>
  <c r="K87" i="7" s="1"/>
  <c r="BM63" i="12" a="1"/>
  <c r="BM63" i="12" s="1"/>
  <c r="AE63" i="12" a="1"/>
  <c r="AE63" i="12" s="1"/>
  <c r="AV14" i="6"/>
  <c r="BE14" i="6" s="1"/>
  <c r="AE14" i="11" s="1" a="1"/>
  <c r="AE14" i="11" s="1"/>
  <c r="BH64" i="12" a="1"/>
  <c r="BH64" i="12" s="1"/>
  <c r="AT26" i="6"/>
  <c r="BC26" i="6" s="1"/>
  <c r="Y26" i="11" s="1" a="1"/>
  <c r="Y26" i="11" s="1"/>
  <c r="Z26" i="12" s="1" a="1"/>
  <c r="Z26" i="12" s="1"/>
  <c r="X48" i="6"/>
  <c r="AG48" i="6" s="1"/>
  <c r="Y48" i="7" s="1" a="1"/>
  <c r="Y48" i="7" s="1"/>
  <c r="G72" i="7" a="1"/>
  <c r="G72" i="7" s="1"/>
  <c r="M72" i="8" s="1" a="1"/>
  <c r="M72" i="8" s="1"/>
  <c r="W43" i="7" a="1"/>
  <c r="W43" i="7" s="1"/>
  <c r="BM87" i="8" a="1"/>
  <c r="BM87" i="8" s="1"/>
  <c r="AV25" i="8" a="1"/>
  <c r="AV25" i="8" s="1"/>
  <c r="N25" i="8" a="1"/>
  <c r="N25" i="8" s="1"/>
  <c r="AV9" i="12" a="1"/>
  <c r="AV9" i="12" s="1"/>
  <c r="N9" i="12" a="1"/>
  <c r="N9" i="12" s="1"/>
  <c r="AF100" i="12" a="1"/>
  <c r="AF100" i="12" s="1"/>
  <c r="AR12" i="6"/>
  <c r="BA12" i="6" s="1"/>
  <c r="R12" i="11" s="1" a="1"/>
  <c r="R12" i="11" s="1"/>
  <c r="AB12" i="12" s="1" a="1"/>
  <c r="AB12" i="12" s="1"/>
  <c r="T12" i="6"/>
  <c r="AC12" i="6" s="1"/>
  <c r="AH58" i="6"/>
  <c r="Z58" i="7" s="1" a="1"/>
  <c r="Z58" i="7" s="1"/>
  <c r="AJ58" i="8" s="1" a="1"/>
  <c r="AJ58" i="8" s="1"/>
  <c r="AI58" i="6"/>
  <c r="AE58" i="7" s="1" a="1"/>
  <c r="AE58" i="7" s="1"/>
  <c r="BF58" i="8" s="1" a="1"/>
  <c r="BF58" i="8" s="1"/>
  <c r="K48" i="7" a="1"/>
  <c r="K48" i="7" s="1"/>
  <c r="AH88" i="6"/>
  <c r="Z88" i="7" s="1" a="1"/>
  <c r="Z88" i="7" s="1"/>
  <c r="AI88" i="6"/>
  <c r="AE88" i="7" s="1" a="1"/>
  <c r="AE88" i="7" s="1"/>
  <c r="BT88" i="8" s="1" a="1"/>
  <c r="BT88" i="8" s="1"/>
  <c r="V30" i="6"/>
  <c r="AE30" i="6" s="1"/>
  <c r="R30" i="7" s="1" a="1"/>
  <c r="R30" i="7" s="1"/>
  <c r="AE61" i="8" a="1"/>
  <c r="AE61" i="8" s="1"/>
  <c r="BR67" i="15" a="1"/>
  <c r="BR67" i="15" s="1"/>
  <c r="S67" i="15" a="1"/>
  <c r="S67" i="15" s="1"/>
  <c r="AJ67" i="15" a="1"/>
  <c r="AJ67" i="15" s="1"/>
  <c r="BA67" i="15" a="1"/>
  <c r="BA67" i="15" s="1"/>
  <c r="Z47" i="12" a="1"/>
  <c r="Z47" i="12" s="1"/>
  <c r="AV91" i="6"/>
  <c r="BE91" i="6" s="1"/>
  <c r="AE91" i="11" s="1" a="1"/>
  <c r="AE91" i="11" s="1"/>
  <c r="BF10" i="6"/>
  <c r="I10" i="11" a="1"/>
  <c r="I10" i="11" s="1"/>
  <c r="BL10" i="12" s="1" a="1"/>
  <c r="BL10" i="12" s="1"/>
  <c r="BO35" i="8" a="1"/>
  <c r="BO35" i="8" s="1"/>
  <c r="AH51" i="12" a="1"/>
  <c r="AH51" i="12" s="1"/>
  <c r="AB51" i="12" a="1"/>
  <c r="AB51" i="12" s="1"/>
  <c r="Q51" i="12" a="1"/>
  <c r="Q51" i="12" s="1"/>
  <c r="K51" i="12" a="1"/>
  <c r="K51" i="12" s="1"/>
  <c r="BF72" i="6"/>
  <c r="I72" i="11" a="1"/>
  <c r="I72" i="11" s="1"/>
  <c r="AD72" i="12" s="1" a="1"/>
  <c r="AD72" i="12" s="1"/>
  <c r="AE81" i="8" a="1"/>
  <c r="AE81" i="8" s="1"/>
  <c r="BM81" i="8" a="1"/>
  <c r="BM81" i="8" s="1"/>
  <c r="BJ51" i="12" a="1"/>
  <c r="BJ51" i="12" s="1"/>
  <c r="AS51" i="12" a="1"/>
  <c r="AS51" i="12" s="1"/>
  <c r="BP51" i="12" a="1"/>
  <c r="BP51" i="12" s="1"/>
  <c r="AY51" i="12" a="1"/>
  <c r="AY51" i="12" s="1"/>
  <c r="M46" i="11" a="1"/>
  <c r="M46" i="11" s="1"/>
  <c r="AR46" i="6"/>
  <c r="BA46" i="6" s="1"/>
  <c r="R46" i="11" s="1" a="1"/>
  <c r="R46" i="11" s="1"/>
  <c r="BJ46" i="12" s="1" a="1"/>
  <c r="BJ46" i="12" s="1"/>
  <c r="AY21" i="12" a="1"/>
  <c r="AY21" i="12" s="1"/>
  <c r="BP21" i="12" a="1"/>
  <c r="BP21" i="12" s="1"/>
  <c r="AS21" i="12" a="1"/>
  <c r="AS21" i="12" s="1"/>
  <c r="I64" i="12" a="1"/>
  <c r="I64" i="12" s="1"/>
  <c r="S64" i="12" a="1"/>
  <c r="S64" i="12" s="1"/>
  <c r="AJ64" i="12" a="1"/>
  <c r="AJ64" i="12" s="1"/>
  <c r="Z64" i="12" a="1"/>
  <c r="Z64" i="12" s="1"/>
  <c r="Q97" i="12" a="1"/>
  <c r="Q97" i="12" s="1"/>
  <c r="K97" i="12" a="1"/>
  <c r="K97" i="12" s="1"/>
  <c r="BJ11" i="15" a="1"/>
  <c r="BJ11" i="15" s="1"/>
  <c r="BR35" i="15" a="1"/>
  <c r="BR35" i="15" s="1"/>
  <c r="AW53" i="15" a="1"/>
  <c r="AW53" i="15" s="1"/>
  <c r="AY23" i="15" a="1"/>
  <c r="AY23" i="15" s="1"/>
  <c r="AY25" i="8" a="1"/>
  <c r="AY25" i="8" s="1"/>
  <c r="Q35" i="8" a="1"/>
  <c r="Q35" i="8" s="1"/>
  <c r="AU39" i="15" a="1"/>
  <c r="AU39" i="15" s="1"/>
  <c r="BP28" i="8" a="1"/>
  <c r="BP28" i="8" s="1"/>
  <c r="K77" i="8" a="1"/>
  <c r="K77" i="8" s="1"/>
  <c r="O64" i="12" a="1"/>
  <c r="O64" i="12" s="1"/>
  <c r="BC86" i="15" a="1"/>
  <c r="BC86" i="15" s="1"/>
  <c r="AH32" i="15" a="1"/>
  <c r="AH32" i="15" s="1"/>
  <c r="AS28" i="8" a="1"/>
  <c r="AS28" i="8" s="1"/>
  <c r="BP77" i="8" a="1"/>
  <c r="BP77" i="8" s="1"/>
  <c r="Z16" i="8" a="1"/>
  <c r="Z16" i="8" s="1"/>
  <c r="K48" i="8" a="1"/>
  <c r="K48" i="8" s="1"/>
  <c r="BC32" i="15" a="1"/>
  <c r="BC32" i="15" s="1"/>
  <c r="AQ51" i="8" a="1"/>
  <c r="AQ51" i="8" s="1"/>
  <c r="AY48" i="8" a="1"/>
  <c r="AY48" i="8" s="1"/>
  <c r="AS18" i="15" a="1"/>
  <c r="AS18" i="15" s="1"/>
  <c r="BL51" i="8" a="1"/>
  <c r="BL51" i="8" s="1"/>
  <c r="BN52" i="12" a="1"/>
  <c r="BN52" i="12" s="1"/>
  <c r="AJ96" i="15" a="1"/>
  <c r="AJ96" i="15" s="1"/>
  <c r="BN51" i="8" a="1"/>
  <c r="BN51" i="8" s="1"/>
  <c r="I66" i="8" a="1"/>
  <c r="I66" i="8" s="1"/>
  <c r="Z58" i="8" a="1"/>
  <c r="Z58" i="8" s="1"/>
  <c r="BF47" i="8" a="1"/>
  <c r="BF47" i="8" s="1"/>
  <c r="AQ54" i="12" a="1"/>
  <c r="AQ54" i="12" s="1"/>
  <c r="AJ87" i="12" a="1"/>
  <c r="AJ87" i="12" s="1"/>
  <c r="S49" i="12" a="1"/>
  <c r="S49" i="12" s="1"/>
  <c r="AJ83" i="12" a="1"/>
  <c r="AJ83" i="12" s="1"/>
  <c r="BA79" i="12" a="1"/>
  <c r="BA79" i="12" s="1"/>
  <c r="N94" i="8" a="1"/>
  <c r="N94" i="8" s="1"/>
  <c r="AV94" i="8" a="1"/>
  <c r="AV94" i="8" s="1"/>
  <c r="BM54" i="12" a="1"/>
  <c r="BM54" i="12" s="1"/>
  <c r="AE54" i="12" a="1"/>
  <c r="AE54" i="12" s="1"/>
  <c r="AR59" i="6"/>
  <c r="BA59" i="6" s="1"/>
  <c r="R59" i="11" s="1" a="1"/>
  <c r="R59" i="11" s="1"/>
  <c r="T59" i="6"/>
  <c r="AC59" i="6" s="1"/>
  <c r="K59" i="7" s="1" a="1"/>
  <c r="K59" i="7" s="1"/>
  <c r="O97" i="8" a="1"/>
  <c r="O97" i="8" s="1"/>
  <c r="AF97" i="8" a="1"/>
  <c r="AF97" i="8" s="1"/>
  <c r="BN97" i="8" a="1"/>
  <c r="BN97" i="8" s="1"/>
  <c r="AW97" i="8" a="1"/>
  <c r="AW97" i="8" s="1"/>
  <c r="AT39" i="6"/>
  <c r="BC39" i="6" s="1"/>
  <c r="Y39" i="11" s="1" a="1"/>
  <c r="Y39" i="11" s="1"/>
  <c r="BH39" i="12" s="1" a="1"/>
  <c r="BH39" i="12" s="1"/>
  <c r="W17" i="11" a="1"/>
  <c r="W17" i="11" s="1"/>
  <c r="I17" i="12" s="1" a="1"/>
  <c r="I17" i="12" s="1"/>
  <c r="BF34" i="6"/>
  <c r="I34" i="11" a="1"/>
  <c r="I34" i="11" s="1"/>
  <c r="W72" i="11" a="1"/>
  <c r="W72" i="11" s="1"/>
  <c r="I72" i="12" s="1" a="1"/>
  <c r="I72" i="12" s="1"/>
  <c r="BL55" i="12" a="1"/>
  <c r="BL55" i="12" s="1"/>
  <c r="AD55" i="12" a="1"/>
  <c r="AD55" i="12" s="1"/>
  <c r="BM85" i="8" a="1"/>
  <c r="BM85" i="8" s="1"/>
  <c r="AE85" i="8" a="1"/>
  <c r="AE85" i="8" s="1"/>
  <c r="AP78" i="6"/>
  <c r="AY78" i="6" s="1"/>
  <c r="K78" i="11" s="1" a="1"/>
  <c r="K78" i="11" s="1"/>
  <c r="AV87" i="6"/>
  <c r="BE87" i="6" s="1"/>
  <c r="AE87" i="11" s="1" a="1"/>
  <c r="AE87" i="11" s="1"/>
  <c r="G49" i="11" a="1"/>
  <c r="G49" i="11" s="1"/>
  <c r="AR16" i="6"/>
  <c r="BA16" i="6" s="1"/>
  <c r="R16" i="11" s="1" a="1"/>
  <c r="R16" i="11" s="1"/>
  <c r="BJ16" i="12" s="1" a="1"/>
  <c r="BJ16" i="12" s="1"/>
  <c r="BF46" i="8" a="1"/>
  <c r="BF46" i="8" s="1"/>
  <c r="X46" i="8" a="1"/>
  <c r="X46" i="8" s="1"/>
  <c r="BT46" i="8" a="1"/>
  <c r="BT46" i="8" s="1"/>
  <c r="AL46" i="8" a="1"/>
  <c r="AL46" i="8" s="1"/>
  <c r="AV36" i="8" a="1"/>
  <c r="AV36" i="8" s="1"/>
  <c r="N36" i="8" a="1"/>
  <c r="N36" i="8" s="1"/>
  <c r="K46" i="11" a="1"/>
  <c r="K46" i="11" s="1"/>
  <c r="BF69" i="6"/>
  <c r="I69" i="11" a="1"/>
  <c r="I69" i="11" s="1"/>
  <c r="AD69" i="12" s="1" a="1"/>
  <c r="AD69" i="12" s="1"/>
  <c r="AO97" i="12" a="1"/>
  <c r="AO97" i="12" s="1"/>
  <c r="BC97" i="12" a="1"/>
  <c r="BC97" i="12" s="1"/>
  <c r="U97" i="12" a="1"/>
  <c r="U97" i="12" s="1"/>
  <c r="G97" i="12" a="1"/>
  <c r="G97" i="12" s="1"/>
  <c r="K71" i="7" a="1"/>
  <c r="K71" i="7" s="1"/>
  <c r="BM73" i="12" a="1"/>
  <c r="BM73" i="12" s="1"/>
  <c r="AE73" i="12" a="1"/>
  <c r="AE73" i="12" s="1"/>
  <c r="M55" i="11" a="1"/>
  <c r="M55" i="11" s="1"/>
  <c r="M55" i="7" a="1"/>
  <c r="M55" i="7" s="1"/>
  <c r="AI49" i="6"/>
  <c r="AE49" i="7" s="1" a="1"/>
  <c r="AE49" i="7" s="1"/>
  <c r="AH49" i="6"/>
  <c r="Z49" i="7" s="1" a="1"/>
  <c r="Z49" i="7" s="1"/>
  <c r="T98" i="6"/>
  <c r="AC98" i="6" s="1"/>
  <c r="K98" i="7" s="1" a="1"/>
  <c r="K98" i="7" s="1"/>
  <c r="AR98" i="6"/>
  <c r="BA98" i="6" s="1"/>
  <c r="R98" i="11" s="1" a="1"/>
  <c r="R98" i="11" s="1"/>
  <c r="BJ98" i="12" s="1" a="1"/>
  <c r="BJ98" i="12" s="1"/>
  <c r="BG16" i="6"/>
  <c r="J16" i="11" a="1"/>
  <c r="J16" i="11" s="1"/>
  <c r="BN16" i="12" s="1" a="1"/>
  <c r="BN16" i="12" s="1"/>
  <c r="AV37" i="12" a="1"/>
  <c r="AV37" i="12" s="1"/>
  <c r="N37" i="12" a="1"/>
  <c r="N37" i="12" s="1"/>
  <c r="BG44" i="6"/>
  <c r="J44" i="11" a="1"/>
  <c r="J44" i="11" s="1"/>
  <c r="BN44" i="12" s="1" a="1"/>
  <c r="BN44" i="12" s="1"/>
  <c r="N78" i="8" a="1"/>
  <c r="N78" i="8" s="1"/>
  <c r="AV78" i="8" a="1"/>
  <c r="AV78" i="8" s="1"/>
  <c r="AT21" i="6"/>
  <c r="BC21" i="6" s="1"/>
  <c r="Y21" i="11" s="1" a="1"/>
  <c r="Y21" i="11" s="1"/>
  <c r="BH21" i="12" s="1" a="1"/>
  <c r="BH21" i="12" s="1"/>
  <c r="W97" i="11" a="1"/>
  <c r="W97" i="11" s="1"/>
  <c r="AQ97" i="12" s="1" a="1"/>
  <c r="AQ97" i="12" s="1"/>
  <c r="BF62" i="6"/>
  <c r="I62" i="11" a="1"/>
  <c r="I62" i="11" s="1"/>
  <c r="BL62" i="12" s="1" a="1"/>
  <c r="BL62" i="12" s="1"/>
  <c r="T42" i="6"/>
  <c r="AC42" i="6" s="1"/>
  <c r="K42" i="7" s="1" a="1"/>
  <c r="K42" i="7" s="1"/>
  <c r="AR42" i="6"/>
  <c r="BA42" i="6" s="1"/>
  <c r="R42" i="11" s="1" a="1"/>
  <c r="R42" i="11" s="1"/>
  <c r="BM81" i="12" a="1"/>
  <c r="BM81" i="12" s="1"/>
  <c r="AE81" i="12" a="1"/>
  <c r="AE81" i="12" s="1"/>
  <c r="BG21" i="6"/>
  <c r="J21" i="11" a="1"/>
  <c r="J21" i="11" s="1"/>
  <c r="BN21" i="12" s="1" a="1"/>
  <c r="BN21" i="12" s="1"/>
  <c r="AV61" i="12" a="1"/>
  <c r="AV61" i="12" s="1"/>
  <c r="N61" i="12" a="1"/>
  <c r="N61" i="12" s="1"/>
  <c r="BM31" i="12" a="1"/>
  <c r="BM31" i="12" s="1"/>
  <c r="AE31" i="12" a="1"/>
  <c r="AE31" i="12" s="1"/>
  <c r="G66" i="7" a="1"/>
  <c r="G66" i="7" s="1"/>
  <c r="AE78" i="8" a="1"/>
  <c r="AE78" i="8" s="1"/>
  <c r="BM78" i="8" a="1"/>
  <c r="BM78" i="8" s="1"/>
  <c r="Z84" i="12" a="1"/>
  <c r="Z84" i="12" s="1"/>
  <c r="BH84" i="12" a="1"/>
  <c r="BH84" i="12" s="1"/>
  <c r="W93" i="11" a="1"/>
  <c r="W93" i="11" s="1"/>
  <c r="AQ93" i="12" s="1" a="1"/>
  <c r="AQ93" i="12" s="1"/>
  <c r="BF44" i="6"/>
  <c r="I44" i="11" a="1"/>
  <c r="I44" i="11" s="1"/>
  <c r="BL44" i="12" s="1" a="1"/>
  <c r="BL44" i="12" s="1"/>
  <c r="BR97" i="12" a="1"/>
  <c r="BR97" i="12" s="1"/>
  <c r="T72" i="6"/>
  <c r="AC72" i="6" s="1"/>
  <c r="K72" i="7" s="1" a="1"/>
  <c r="K72" i="7" s="1"/>
  <c r="AR72" i="6"/>
  <c r="BA72" i="6" s="1"/>
  <c r="R72" i="11" s="1" a="1"/>
  <c r="R72" i="11" s="1"/>
  <c r="I84" i="12" a="1"/>
  <c r="I84" i="12" s="1"/>
  <c r="AQ84" i="12" a="1"/>
  <c r="AQ84" i="12" s="1"/>
  <c r="U59" i="12" a="1"/>
  <c r="U59" i="12" s="1"/>
  <c r="AO59" i="12" a="1"/>
  <c r="AO59" i="12" s="1"/>
  <c r="G59" i="12" a="1"/>
  <c r="G59" i="12" s="1"/>
  <c r="BC59" i="12" a="1"/>
  <c r="BC59" i="12" s="1"/>
  <c r="AW72" i="12" a="1"/>
  <c r="AW72" i="12" s="1"/>
  <c r="W87" i="7" a="1"/>
  <c r="W87" i="7" s="1"/>
  <c r="R35" i="6"/>
  <c r="AA35" i="6" s="1"/>
  <c r="I35" i="7" s="1" a="1"/>
  <c r="I35" i="7" s="1"/>
  <c r="AR26" i="6"/>
  <c r="BA26" i="6" s="1"/>
  <c r="R26" i="11" s="1" a="1"/>
  <c r="R26" i="11" s="1"/>
  <c r="BJ26" i="12" s="1" a="1"/>
  <c r="BJ26" i="12" s="1"/>
  <c r="T26" i="6"/>
  <c r="AC26" i="6" s="1"/>
  <c r="M35" i="11" a="1"/>
  <c r="M35" i="11" s="1"/>
  <c r="M35" i="7" a="1"/>
  <c r="M35" i="7" s="1"/>
  <c r="BP56" i="12" a="1"/>
  <c r="BP56" i="12" s="1"/>
  <c r="K95" i="11" a="1"/>
  <c r="K95" i="11" s="1"/>
  <c r="P79" i="12" a="1"/>
  <c r="P79" i="12" s="1"/>
  <c r="Y93" i="11" a="1"/>
  <c r="Y93" i="11" s="1"/>
  <c r="BH93" i="12" s="1" a="1"/>
  <c r="BH93" i="12" s="1"/>
  <c r="BM23" i="8" a="1"/>
  <c r="BM23" i="8" s="1"/>
  <c r="K54" i="7" a="1"/>
  <c r="K54" i="7" s="1"/>
  <c r="W63" i="7" a="1"/>
  <c r="W63" i="7" s="1"/>
  <c r="AQ63" i="8" s="1" a="1"/>
  <c r="AQ63" i="8" s="1"/>
  <c r="AD53" i="12" a="1"/>
  <c r="AD53" i="12" s="1"/>
  <c r="W79" i="11" a="1"/>
  <c r="W79" i="11" s="1"/>
  <c r="I79" i="12" s="1" a="1"/>
  <c r="I79" i="12" s="1"/>
  <c r="G12" i="7" a="1"/>
  <c r="G12" i="7" s="1"/>
  <c r="X47" i="6"/>
  <c r="AG47" i="6" s="1"/>
  <c r="Y47" i="7" s="1" a="1"/>
  <c r="Y47" i="7" s="1"/>
  <c r="P12" i="7" a="1"/>
  <c r="P12" i="7" s="1"/>
  <c r="W69" i="7" a="1"/>
  <c r="W69" i="7" s="1"/>
  <c r="AX77" i="8" a="1"/>
  <c r="AX77" i="8" s="1"/>
  <c r="K60" i="11" a="1"/>
  <c r="K60" i="11" s="1"/>
  <c r="AH9" i="6"/>
  <c r="Z9" i="7" s="1" a="1"/>
  <c r="Z9" i="7" s="1"/>
  <c r="AI9" i="6"/>
  <c r="AE9" i="7" s="1" a="1"/>
  <c r="AE9" i="7" s="1"/>
  <c r="BT9" i="8" s="1" a="1"/>
  <c r="BT9" i="8" s="1"/>
  <c r="AR13" i="6"/>
  <c r="BA13" i="6" s="1"/>
  <c r="R13" i="11" s="1" a="1"/>
  <c r="R13" i="11" s="1"/>
  <c r="T13" i="6"/>
  <c r="AC13" i="6" s="1"/>
  <c r="K13" i="7" s="1" a="1"/>
  <c r="K13" i="7" s="1"/>
  <c r="G55" i="7" a="1"/>
  <c r="G55" i="7" s="1"/>
  <c r="AU55" i="8" s="1" a="1"/>
  <c r="AU55" i="8" s="1"/>
  <c r="BF54" i="6"/>
  <c r="I54" i="11" a="1"/>
  <c r="I54" i="11" s="1"/>
  <c r="BL54" i="12" s="1" a="1"/>
  <c r="BL54" i="12" s="1"/>
  <c r="AP44" i="6"/>
  <c r="AY44" i="6" s="1"/>
  <c r="M12" i="11" a="1"/>
  <c r="M12" i="11" s="1"/>
  <c r="M12" i="7" a="1"/>
  <c r="M12" i="7" s="1"/>
  <c r="AI91" i="6"/>
  <c r="AE91" i="7" s="1" a="1"/>
  <c r="AE91" i="7" s="1"/>
  <c r="X91" i="8" s="1" a="1"/>
  <c r="X91" i="8" s="1"/>
  <c r="AH91" i="6"/>
  <c r="Z91" i="7" s="1" a="1"/>
  <c r="Z91" i="7" s="1"/>
  <c r="AJ91" i="8" s="1" a="1"/>
  <c r="AJ91" i="8" s="1"/>
  <c r="BM38" i="8" a="1"/>
  <c r="BM38" i="8" s="1"/>
  <c r="G91" i="7" a="1"/>
  <c r="G91" i="7" s="1"/>
  <c r="T80" i="6"/>
  <c r="AC80" i="6" s="1"/>
  <c r="K80" i="7" s="1" a="1"/>
  <c r="K80" i="7" s="1"/>
  <c r="AR80" i="6"/>
  <c r="BA80" i="6" s="1"/>
  <c r="R80" i="11" s="1" a="1"/>
  <c r="R80" i="11" s="1"/>
  <c r="AQ67" i="15" a="1"/>
  <c r="AQ67" i="15" s="1"/>
  <c r="BH67" i="15" a="1"/>
  <c r="BH67" i="15" s="1"/>
  <c r="I67" i="15" a="1"/>
  <c r="I67" i="15" s="1"/>
  <c r="Z67" i="15" a="1"/>
  <c r="Z67" i="15" s="1"/>
  <c r="BR46" i="12" a="1"/>
  <c r="BR46" i="12" s="1"/>
  <c r="BA46" i="12" a="1"/>
  <c r="BA46" i="12" s="1"/>
  <c r="AD97" i="8" a="1"/>
  <c r="AD97" i="8" s="1"/>
  <c r="AU97" i="8" a="1"/>
  <c r="AU97" i="8" s="1"/>
  <c r="BL97" i="8" a="1"/>
  <c r="BL97" i="8" s="1"/>
  <c r="M97" i="8" a="1"/>
  <c r="M97" i="8" s="1"/>
  <c r="AX64" i="12" a="1"/>
  <c r="AX64" i="12" s="1"/>
  <c r="P64" i="12" a="1"/>
  <c r="P64" i="12" s="1"/>
  <c r="G21" i="12" a="1"/>
  <c r="G21" i="12" s="1"/>
  <c r="BC21" i="12" a="1"/>
  <c r="BC21" i="12" s="1"/>
  <c r="AO21" i="12" a="1"/>
  <c r="AO21" i="12" s="1"/>
  <c r="U21" i="12" a="1"/>
  <c r="U21" i="12" s="1"/>
  <c r="BG54" i="6"/>
  <c r="J54" i="11" a="1"/>
  <c r="J54" i="11" s="1"/>
  <c r="BN54" i="12" s="1" a="1"/>
  <c r="BN54" i="12" s="1"/>
  <c r="AE22" i="12" a="1"/>
  <c r="AE22" i="12" s="1"/>
  <c r="BM22" i="12" a="1"/>
  <c r="BM22" i="12" s="1"/>
  <c r="S51" i="12" a="1"/>
  <c r="S51" i="12" s="1"/>
  <c r="AJ51" i="12" a="1"/>
  <c r="AJ51" i="12" s="1"/>
  <c r="BR64" i="12" a="1"/>
  <c r="BR64" i="12" s="1"/>
  <c r="BA64" i="12" a="1"/>
  <c r="BA64" i="12" s="1"/>
  <c r="AQ64" i="12" a="1"/>
  <c r="AQ64" i="12" s="1"/>
  <c r="S26" i="12" a="1"/>
  <c r="S26" i="12" s="1"/>
  <c r="AJ26" i="12" a="1"/>
  <c r="AJ26" i="12" s="1"/>
  <c r="BR17" i="12" a="1"/>
  <c r="BR17" i="12" s="1"/>
  <c r="AJ72" i="12" a="1"/>
  <c r="AJ72" i="12" s="1"/>
  <c r="Z72" i="12" a="1"/>
  <c r="Z72" i="12" s="1"/>
  <c r="S72" i="12" a="1"/>
  <c r="S72" i="12" s="1"/>
  <c r="AF49" i="15" a="1"/>
  <c r="AF49" i="15" s="1"/>
  <c r="M58" i="8" a="1"/>
  <c r="M58" i="8" s="1"/>
  <c r="Z35" i="15" a="1"/>
  <c r="Z35" i="15" s="1"/>
  <c r="BN58" i="8" a="1"/>
  <c r="BN58" i="8" s="1"/>
  <c r="O21" i="12" a="1"/>
  <c r="O21" i="12" s="1"/>
  <c r="AD46" i="15" a="1"/>
  <c r="AD46" i="15" s="1"/>
  <c r="AL92" i="15" a="1"/>
  <c r="AL92" i="15" s="1"/>
  <c r="BJ35" i="8" a="1"/>
  <c r="BJ35" i="8" s="1"/>
  <c r="O85" i="12" a="1"/>
  <c r="O85" i="12" s="1"/>
  <c r="K28" i="8" a="1"/>
  <c r="K28" i="8" s="1"/>
  <c r="AH77" i="8" a="1"/>
  <c r="AH77" i="8" s="1"/>
  <c r="AQ16" i="8" a="1"/>
  <c r="AQ16" i="8" s="1"/>
  <c r="BL32" i="15" a="1"/>
  <c r="BL32" i="15" s="1"/>
  <c r="M30" i="12" a="1"/>
  <c r="M30" i="12" s="1"/>
  <c r="AW60" i="12" a="1"/>
  <c r="AW60" i="12" s="1"/>
  <c r="O83" i="12" a="1"/>
  <c r="O83" i="12" s="1"/>
  <c r="I51" i="8" a="1"/>
  <c r="I51" i="8" s="1"/>
  <c r="BP48" i="8" a="1"/>
  <c r="BP48" i="8" s="1"/>
  <c r="G32" i="15" a="1"/>
  <c r="G32" i="15" s="1"/>
  <c r="AU51" i="8" a="1"/>
  <c r="AU51" i="8" s="1"/>
  <c r="BA51" i="8" a="1"/>
  <c r="BA51" i="8" s="1"/>
  <c r="BR96" i="15" a="1"/>
  <c r="BR96" i="15" s="1"/>
  <c r="O16" i="8" a="1"/>
  <c r="O16" i="8" s="1"/>
  <c r="Q58" i="12" a="1"/>
  <c r="Q58" i="12" s="1"/>
  <c r="AJ99" i="12" a="1"/>
  <c r="AJ99" i="12" s="1"/>
  <c r="BH54" i="12" a="1"/>
  <c r="BH54" i="12" s="1"/>
  <c r="BR87" i="12" a="1"/>
  <c r="BR87" i="12" s="1"/>
  <c r="AJ49" i="12" a="1"/>
  <c r="AJ49" i="12" s="1"/>
  <c r="BA17" i="12" a="1"/>
  <c r="BA17" i="12" s="1"/>
  <c r="BR83" i="12" a="1"/>
  <c r="BR83" i="12" s="1"/>
  <c r="AH99" i="12" a="1"/>
  <c r="AH99" i="12" s="1"/>
  <c r="S79" i="12" a="1"/>
  <c r="S79" i="12" s="1"/>
  <c r="BM90" i="8" a="1"/>
  <c r="BM90" i="8" s="1"/>
  <c r="AE90" i="8" a="1"/>
  <c r="AE90" i="8" s="1"/>
  <c r="AE45" i="8" a="1"/>
  <c r="AE45" i="8" s="1"/>
  <c r="BM45" i="8" a="1"/>
  <c r="BM45" i="8" s="1"/>
  <c r="M59" i="11" a="1"/>
  <c r="M59" i="11" s="1"/>
  <c r="M59" i="7" a="1"/>
  <c r="M59" i="7" s="1"/>
  <c r="AV73" i="12" a="1"/>
  <c r="AV73" i="12" s="1"/>
  <c r="N73" i="12" a="1"/>
  <c r="N73" i="12" s="1"/>
  <c r="BH35" i="12" a="1"/>
  <c r="BH35" i="12" s="1"/>
  <c r="Z35" i="12" a="1"/>
  <c r="Z35" i="12" s="1"/>
  <c r="AP17" i="6"/>
  <c r="AY17" i="6" s="1"/>
  <c r="K17" i="11" s="1" a="1"/>
  <c r="K17" i="11" s="1"/>
  <c r="BF41" i="6"/>
  <c r="I41" i="11" a="1"/>
  <c r="I41" i="11" s="1"/>
  <c r="BF17" i="6"/>
  <c r="I17" i="11" a="1"/>
  <c r="I17" i="11" s="1"/>
  <c r="AD17" i="12" s="1" a="1"/>
  <c r="AD17" i="12" s="1"/>
  <c r="AV72" i="6"/>
  <c r="BE72" i="6" s="1"/>
  <c r="AE72" i="11" s="1" a="1"/>
  <c r="AE72" i="11" s="1"/>
  <c r="W77" i="11" a="1"/>
  <c r="W77" i="11" s="1"/>
  <c r="R49" i="11" a="1"/>
  <c r="R49" i="11" s="1"/>
  <c r="BJ49" i="12" s="1" a="1"/>
  <c r="BJ49" i="12" s="1"/>
  <c r="AE17" i="8" a="1"/>
  <c r="AE17" i="8" s="1"/>
  <c r="BM17" i="8" a="1"/>
  <c r="BM17" i="8" s="1"/>
  <c r="AV63" i="12" a="1"/>
  <c r="AV63" i="12" s="1"/>
  <c r="BG78" i="6"/>
  <c r="J78" i="11" a="1"/>
  <c r="J78" i="11" s="1"/>
  <c r="AF78" i="12" s="1" a="1"/>
  <c r="AF78" i="12" s="1"/>
  <c r="M85" i="11" a="1"/>
  <c r="M85" i="11" s="1"/>
  <c r="P51" i="12" a="1"/>
  <c r="P51" i="12" s="1"/>
  <c r="AX51" i="12" a="1"/>
  <c r="AX51" i="12" s="1"/>
  <c r="W26" i="11" a="1"/>
  <c r="W26" i="11" s="1"/>
  <c r="I26" i="12" s="1" a="1"/>
  <c r="I26" i="12" s="1"/>
  <c r="BM29" i="8" a="1"/>
  <c r="BM29" i="8" s="1"/>
  <c r="AE29" i="8" a="1"/>
  <c r="AE29" i="8" s="1"/>
  <c r="AR92" i="6"/>
  <c r="BA92" i="6" s="1"/>
  <c r="R92" i="11" s="1" a="1"/>
  <c r="R92" i="11" s="1"/>
  <c r="T92" i="6"/>
  <c r="AC92" i="6" s="1"/>
  <c r="AV14" i="8" a="1"/>
  <c r="AV14" i="8" s="1"/>
  <c r="N14" i="8" a="1"/>
  <c r="N14" i="8" s="1"/>
  <c r="K65" i="8" a="1"/>
  <c r="K65" i="8" s="1"/>
  <c r="AB65" i="8" a="1"/>
  <c r="AB65" i="8" s="1"/>
  <c r="AS65" i="8" a="1"/>
  <c r="AS65" i="8" s="1"/>
  <c r="BJ65" i="8" a="1"/>
  <c r="BJ65" i="8" s="1"/>
  <c r="AX54" i="12" a="1"/>
  <c r="AX54" i="12" s="1"/>
  <c r="P54" i="12" a="1"/>
  <c r="P54" i="12" s="1"/>
  <c r="G46" i="11" a="1"/>
  <c r="G46" i="11" s="1"/>
  <c r="M46" i="12" s="1" a="1"/>
  <c r="M46" i="12" s="1"/>
  <c r="BG97" i="6"/>
  <c r="J97" i="11" a="1"/>
  <c r="J97" i="11" s="1"/>
  <c r="AF97" i="12" s="1" a="1"/>
  <c r="AF97" i="12" s="1"/>
  <c r="AB71" i="12" a="1"/>
  <c r="AB71" i="12" s="1"/>
  <c r="BJ71" i="12" a="1"/>
  <c r="BJ71" i="12" s="1"/>
  <c r="N51" i="8" a="1"/>
  <c r="N51" i="8" s="1"/>
  <c r="AV51" i="8" a="1"/>
  <c r="AV51" i="8" s="1"/>
  <c r="M98" i="7" a="1"/>
  <c r="M98" i="7" s="1"/>
  <c r="M98" i="11" a="1"/>
  <c r="M98" i="11" s="1"/>
  <c r="BG82" i="6"/>
  <c r="J82" i="11" a="1"/>
  <c r="J82" i="11" s="1"/>
  <c r="AF82" i="12" s="1" a="1"/>
  <c r="AF82" i="12" s="1"/>
  <c r="P58" i="11" a="1"/>
  <c r="P58" i="11" s="1"/>
  <c r="W12" i="11" a="1"/>
  <c r="W12" i="11" s="1"/>
  <c r="I12" i="12" s="1" a="1"/>
  <c r="I12" i="12" s="1"/>
  <c r="G51" i="12" a="1"/>
  <c r="G51" i="12" s="1"/>
  <c r="AO51" i="12" a="1"/>
  <c r="AO51" i="12" s="1"/>
  <c r="BC51" i="12" a="1"/>
  <c r="BC51" i="12" s="1"/>
  <c r="U51" i="12" a="1"/>
  <c r="U51" i="12" s="1"/>
  <c r="BF97" i="6"/>
  <c r="I97" i="11" a="1"/>
  <c r="I97" i="11" s="1"/>
  <c r="BL97" i="12" s="1" a="1"/>
  <c r="BL97" i="12" s="1"/>
  <c r="BF86" i="6"/>
  <c r="I86" i="11" a="1"/>
  <c r="I86" i="11" s="1"/>
  <c r="AD86" i="12" s="1" a="1"/>
  <c r="AD86" i="12" s="1"/>
  <c r="W62" i="11" a="1"/>
  <c r="W62" i="11" s="1"/>
  <c r="AQ62" i="12" s="1" a="1"/>
  <c r="AQ62" i="12" s="1"/>
  <c r="M42" i="11" a="1"/>
  <c r="M42" i="11" s="1"/>
  <c r="M42" i="7" a="1"/>
  <c r="M42" i="7" s="1"/>
  <c r="AI77" i="6"/>
  <c r="AE77" i="7" s="1" a="1"/>
  <c r="AE77" i="7" s="1"/>
  <c r="BT77" i="8" s="1" a="1"/>
  <c r="BT77" i="8" s="1"/>
  <c r="AH77" i="6"/>
  <c r="Z77" i="7" s="1" a="1"/>
  <c r="Z77" i="7" s="1"/>
  <c r="BR77" i="8" s="1" a="1"/>
  <c r="BR77" i="8" s="1"/>
  <c r="BM93" i="8" a="1"/>
  <c r="BM93" i="8" s="1"/>
  <c r="AE93" i="8" a="1"/>
  <c r="AE93" i="8" s="1"/>
  <c r="BM34" i="8" a="1"/>
  <c r="BM34" i="8" s="1"/>
  <c r="AE34" i="8" a="1"/>
  <c r="AE34" i="8" s="1"/>
  <c r="AV91" i="12" a="1"/>
  <c r="AV91" i="12" s="1"/>
  <c r="AH51" i="6"/>
  <c r="Z51" i="7" s="1" a="1"/>
  <c r="Z51" i="7" s="1"/>
  <c r="BR51" i="8" s="1" a="1"/>
  <c r="BR51" i="8" s="1"/>
  <c r="AI51" i="6"/>
  <c r="AE51" i="7" s="1" a="1"/>
  <c r="AE51" i="7" s="1"/>
  <c r="X51" i="8" s="1" a="1"/>
  <c r="X51" i="8" s="1"/>
  <c r="M78" i="11" a="1"/>
  <c r="M78" i="11" s="1"/>
  <c r="T15" i="6"/>
  <c r="AC15" i="6" s="1"/>
  <c r="K15" i="7" s="1" a="1"/>
  <c r="K15" i="7" s="1"/>
  <c r="AR15" i="6"/>
  <c r="BA15" i="6" s="1"/>
  <c r="R15" i="11" s="1" a="1"/>
  <c r="R15" i="11" s="1"/>
  <c r="AV90" i="12" a="1"/>
  <c r="AV90" i="12" s="1"/>
  <c r="N90" i="12" a="1"/>
  <c r="N90" i="12" s="1"/>
  <c r="BN71" i="12" a="1"/>
  <c r="BN71" i="12" s="1"/>
  <c r="P66" i="11" a="1"/>
  <c r="P66" i="11" s="1"/>
  <c r="BF93" i="6"/>
  <c r="I93" i="11" a="1"/>
  <c r="I93" i="11" s="1"/>
  <c r="BL93" i="12" s="1" a="1"/>
  <c r="BL93" i="12" s="1"/>
  <c r="AI48" i="6"/>
  <c r="AE48" i="7" s="1" a="1"/>
  <c r="AE48" i="7" s="1"/>
  <c r="AH48" i="6"/>
  <c r="Z48" i="7" s="1" a="1"/>
  <c r="Z48" i="7" s="1"/>
  <c r="R39" i="11" a="1"/>
  <c r="R39" i="11" s="1"/>
  <c r="AB39" i="12" s="1" a="1"/>
  <c r="AB39" i="12" s="1"/>
  <c r="M72" i="11" a="1"/>
  <c r="M72" i="11" s="1"/>
  <c r="M72" i="7" a="1"/>
  <c r="M72" i="7" s="1"/>
  <c r="AH26" i="6"/>
  <c r="Z26" i="7" s="1" a="1"/>
  <c r="Z26" i="7" s="1"/>
  <c r="AI26" i="6"/>
  <c r="AE26" i="7" s="1" a="1"/>
  <c r="AE26" i="7" s="1"/>
  <c r="AL26" i="8" s="1" a="1"/>
  <c r="AL26" i="8" s="1"/>
  <c r="N47" i="12" a="1"/>
  <c r="N47" i="12" s="1"/>
  <c r="AV47" i="12" a="1"/>
  <c r="AV47" i="12" s="1"/>
  <c r="AG93" i="12" a="1"/>
  <c r="AG93" i="12" s="1"/>
  <c r="BF63" i="12" a="1"/>
  <c r="BF63" i="12" s="1"/>
  <c r="X63" i="12" a="1"/>
  <c r="X63" i="12" s="1"/>
  <c r="AL63" i="12" a="1"/>
  <c r="AL63" i="12" s="1"/>
  <c r="BT63" i="12" a="1"/>
  <c r="BT63" i="12" s="1"/>
  <c r="AI57" i="6"/>
  <c r="AE57" i="7" s="1" a="1"/>
  <c r="AE57" i="7" s="1"/>
  <c r="AH57" i="6"/>
  <c r="Z57" i="7" s="1" a="1"/>
  <c r="Z57" i="7" s="1"/>
  <c r="BP14" i="8" a="1"/>
  <c r="BP14" i="8" s="1"/>
  <c r="AH14" i="8" a="1"/>
  <c r="AH14" i="8" s="1"/>
  <c r="Q14" i="8" a="1"/>
  <c r="Q14" i="8" s="1"/>
  <c r="AY14" i="8" a="1"/>
  <c r="AY14" i="8" s="1"/>
  <c r="BJ96" i="12" a="1"/>
  <c r="BJ96" i="12" s="1"/>
  <c r="X52" i="6"/>
  <c r="AG52" i="6" s="1"/>
  <c r="Y52" i="7" s="1" a="1"/>
  <c r="Y52" i="7" s="1"/>
  <c r="M26" i="11" a="1"/>
  <c r="M26" i="11" s="1"/>
  <c r="M26" i="7" a="1"/>
  <c r="M26" i="7" s="1"/>
  <c r="AH84" i="6"/>
  <c r="Z84" i="7" s="1" a="1"/>
  <c r="Z84" i="7" s="1"/>
  <c r="AI84" i="6"/>
  <c r="AE84" i="7" s="1" a="1"/>
  <c r="AE84" i="7" s="1"/>
  <c r="BF84" i="8" s="1" a="1"/>
  <c r="BF84" i="8" s="1"/>
  <c r="AI98" i="6"/>
  <c r="AE98" i="7" s="1" a="1"/>
  <c r="AE98" i="7" s="1"/>
  <c r="BF98" i="8" s="1" a="1"/>
  <c r="BF98" i="8" s="1"/>
  <c r="AH98" i="6"/>
  <c r="Z98" i="7" s="1" a="1"/>
  <c r="Z98" i="7" s="1"/>
  <c r="BR98" i="8" s="1" a="1"/>
  <c r="BR98" i="8" s="1"/>
  <c r="AV100" i="8" a="1"/>
  <c r="AV100" i="8" s="1"/>
  <c r="BG11" i="6"/>
  <c r="J11" i="11" a="1"/>
  <c r="J11" i="11" s="1"/>
  <c r="BP72" i="12" a="1"/>
  <c r="BP72" i="12" s="1"/>
  <c r="G59" i="7" a="1"/>
  <c r="G59" i="7" s="1"/>
  <c r="AU59" i="8" s="1" a="1"/>
  <c r="AU59" i="8" s="1"/>
  <c r="G86" i="11" a="1"/>
  <c r="G86" i="11" s="1"/>
  <c r="AU86" i="12" s="1" a="1"/>
  <c r="AU86" i="12" s="1"/>
  <c r="X88" i="6"/>
  <c r="AG88" i="6" s="1"/>
  <c r="Y88" i="7" s="1" a="1"/>
  <c r="Y88" i="7" s="1"/>
  <c r="V98" i="6"/>
  <c r="AE98" i="6" s="1"/>
  <c r="R98" i="7" s="1" a="1"/>
  <c r="R98" i="7" s="1"/>
  <c r="AP20" i="6"/>
  <c r="AY20" i="6" s="1"/>
  <c r="K20" i="11" s="1" a="1"/>
  <c r="K20" i="11" s="1"/>
  <c r="BF52" i="6"/>
  <c r="I52" i="11" a="1"/>
  <c r="I52" i="11" s="1"/>
  <c r="AD52" i="12" s="1" a="1"/>
  <c r="AD52" i="12" s="1"/>
  <c r="AE75" i="8" a="1"/>
  <c r="AE75" i="8" s="1"/>
  <c r="P10" i="7" a="1"/>
  <c r="P10" i="7" s="1"/>
  <c r="K10" i="8" s="1" a="1"/>
  <c r="K10" i="8" s="1"/>
  <c r="AO39" i="12" a="1"/>
  <c r="AO39" i="12" s="1"/>
  <c r="G39" i="12" a="1"/>
  <c r="G39" i="12" s="1"/>
  <c r="U39" i="12" a="1"/>
  <c r="U39" i="12" s="1"/>
  <c r="BC39" i="12" a="1"/>
  <c r="BC39" i="12" s="1"/>
  <c r="AP30" i="6"/>
  <c r="AY30" i="6" s="1"/>
  <c r="K30" i="11" s="1" a="1"/>
  <c r="K30" i="11" s="1"/>
  <c r="P91" i="8" a="1"/>
  <c r="P91" i="8" s="1"/>
  <c r="AV74" i="12" a="1"/>
  <c r="AV74" i="12" s="1"/>
  <c r="N74" i="12" a="1"/>
  <c r="N74" i="12" s="1"/>
  <c r="BF79" i="6"/>
  <c r="I79" i="11" a="1"/>
  <c r="I79" i="11" s="1"/>
  <c r="AH42" i="6"/>
  <c r="Z42" i="7" s="1" a="1"/>
  <c r="Z42" i="7" s="1"/>
  <c r="AJ42" i="8" s="1" a="1"/>
  <c r="AJ42" i="8" s="1"/>
  <c r="AI42" i="6"/>
  <c r="AE42" i="7" s="1" a="1"/>
  <c r="AE42" i="7" s="1"/>
  <c r="AL42" i="8" s="1" a="1"/>
  <c r="AL42" i="8" s="1"/>
  <c r="G13" i="7" a="1"/>
  <c r="G13" i="7" s="1"/>
  <c r="AH16" i="6"/>
  <c r="Z16" i="7" s="1" a="1"/>
  <c r="Z16" i="7" s="1"/>
  <c r="AJ16" i="8" s="1" a="1"/>
  <c r="AJ16" i="8" s="1"/>
  <c r="AI16" i="6"/>
  <c r="AE16" i="7" s="1" a="1"/>
  <c r="AE16" i="7" s="1"/>
  <c r="X16" i="8" s="1" a="1"/>
  <c r="X16" i="8" s="1"/>
  <c r="P27" i="7" a="1"/>
  <c r="P27" i="7" s="1"/>
  <c r="K27" i="7" s="1" a="1"/>
  <c r="K27" i="7" s="1"/>
  <c r="W30" i="7" a="1"/>
  <c r="W30" i="7" s="1"/>
  <c r="AX60" i="12" a="1"/>
  <c r="AX60" i="12" s="1"/>
  <c r="P60" i="12" a="1"/>
  <c r="P60" i="12" s="1"/>
  <c r="BL89" i="12" a="1"/>
  <c r="BL89" i="12" s="1"/>
  <c r="AX62" i="12" a="1"/>
  <c r="AX62" i="12" s="1"/>
  <c r="W83" i="7" a="1"/>
  <c r="W83" i="7" s="1"/>
  <c r="G43" i="7" a="1"/>
  <c r="G43" i="7" s="1"/>
  <c r="M13" i="11" a="1"/>
  <c r="M13" i="11" s="1"/>
  <c r="M13" i="7" a="1"/>
  <c r="M13" i="7" s="1"/>
  <c r="P47" i="7" a="1"/>
  <c r="P47" i="7" s="1"/>
  <c r="P41" i="8" a="1"/>
  <c r="P41" i="8" s="1"/>
  <c r="BH100" i="12" a="1"/>
  <c r="BH100" i="12" s="1"/>
  <c r="W84" i="7" a="1"/>
  <c r="W84" i="7" s="1"/>
  <c r="G30" i="7" a="1"/>
  <c r="G30" i="7" s="1"/>
  <c r="G77" i="7" a="1"/>
  <c r="G77" i="7" s="1"/>
  <c r="AU77" i="8" s="1" a="1"/>
  <c r="AU77" i="8" s="1"/>
  <c r="W12" i="7" a="1"/>
  <c r="W12" i="7" s="1"/>
  <c r="G26" i="7" a="1"/>
  <c r="G26" i="7" s="1"/>
  <c r="M80" i="11" a="1"/>
  <c r="M80" i="11" s="1"/>
  <c r="M80" i="7" a="1"/>
  <c r="M80" i="7" s="1"/>
  <c r="W95" i="7" a="1"/>
  <c r="W95" i="7" s="1"/>
  <c r="P61" i="8" a="1"/>
  <c r="P61" i="8" s="1"/>
  <c r="W91" i="11" a="1"/>
  <c r="W91" i="11" s="1"/>
  <c r="I91" i="12" s="1" a="1"/>
  <c r="I91" i="12" s="1"/>
  <c r="P96" i="12" a="1"/>
  <c r="P96" i="12" s="1"/>
  <c r="AE97" i="8" a="1"/>
  <c r="AE97" i="8" s="1"/>
  <c r="BM97" i="8" a="1"/>
  <c r="BM97" i="8" s="1"/>
  <c r="G49" i="12" a="1"/>
  <c r="G49" i="12" s="1"/>
  <c r="AO49" i="12" a="1"/>
  <c r="AO49" i="12" s="1"/>
  <c r="BA51" i="12" a="1"/>
  <c r="BA51" i="12" s="1"/>
  <c r="BR51" i="12" a="1"/>
  <c r="BR51" i="12" s="1"/>
  <c r="AH49" i="12" a="1"/>
  <c r="AH49" i="12" s="1"/>
  <c r="K49" i="12" a="1"/>
  <c r="K49" i="12" s="1"/>
  <c r="BA26" i="12" a="1"/>
  <c r="BA26" i="12" s="1"/>
  <c r="BR26" i="12" a="1"/>
  <c r="BR26" i="12" s="1"/>
  <c r="BA72" i="12" a="1"/>
  <c r="BA72" i="12" s="1"/>
  <c r="BH72" i="12" a="1"/>
  <c r="BH72" i="12" s="1"/>
  <c r="BR72" i="12" a="1"/>
  <c r="BR72" i="12" s="1"/>
  <c r="O49" i="15" a="1"/>
  <c r="O49" i="15" s="1"/>
  <c r="O31" i="15" a="1"/>
  <c r="O31" i="15" s="1"/>
  <c r="BA66" i="8" a="1"/>
  <c r="BA66" i="8" s="1"/>
  <c r="S58" i="8" a="1"/>
  <c r="S58" i="8" s="1"/>
  <c r="AU58" i="8" a="1"/>
  <c r="AU58" i="8" s="1"/>
  <c r="K64" i="15" a="1"/>
  <c r="K64" i="15" s="1"/>
  <c r="M31" i="15" a="1"/>
  <c r="M31" i="15" s="1"/>
  <c r="AB40" i="8" a="1"/>
  <c r="AB40" i="8" s="1"/>
  <c r="AF58" i="8" a="1"/>
  <c r="AF58" i="8" s="1"/>
  <c r="AW21" i="12" a="1"/>
  <c r="AW21" i="12" s="1"/>
  <c r="AU64" i="12" a="1"/>
  <c r="AU64" i="12" s="1"/>
  <c r="I71" i="15" a="1"/>
  <c r="I71" i="15" s="1"/>
  <c r="AB35" i="8" a="1"/>
  <c r="AB35" i="8" s="1"/>
  <c r="O54" i="12" a="1"/>
  <c r="O54" i="12" s="1"/>
  <c r="BP32" i="15" a="1"/>
  <c r="BP32" i="15" s="1"/>
  <c r="BJ28" i="8" a="1"/>
  <c r="BJ28" i="8" s="1"/>
  <c r="BN14" i="12" a="1"/>
  <c r="BN14" i="12" s="1"/>
  <c r="M83" i="12" a="1"/>
  <c r="M83" i="12" s="1"/>
  <c r="X59" i="8" a="1"/>
  <c r="X59" i="8" s="1"/>
  <c r="AU30" i="12" a="1"/>
  <c r="AU30" i="12" s="1"/>
  <c r="AF60" i="12" a="1"/>
  <c r="AF60" i="12" s="1"/>
  <c r="AW83" i="12" a="1"/>
  <c r="AW83" i="12" s="1"/>
  <c r="AL96" i="15" a="1"/>
  <c r="AL96" i="15" s="1"/>
  <c r="Q48" i="8" a="1"/>
  <c r="Q48" i="8" s="1"/>
  <c r="AW66" i="12" a="1"/>
  <c r="AW66" i="12" s="1"/>
  <c r="AF56" i="15" a="1"/>
  <c r="AF56" i="15" s="1"/>
  <c r="BL16" i="8" a="1"/>
  <c r="BL16" i="8" s="1"/>
  <c r="AQ23" i="8" a="1"/>
  <c r="AQ23" i="8" s="1"/>
  <c r="AD63" i="12" a="1"/>
  <c r="AD63" i="12" s="1"/>
  <c r="O62" i="12" a="1"/>
  <c r="O62" i="12" s="1"/>
  <c r="AH11" i="15" a="1"/>
  <c r="AH11" i="15" s="1"/>
  <c r="AF51" i="8" a="1"/>
  <c r="AF51" i="8" s="1"/>
  <c r="AW16" i="8" a="1"/>
  <c r="AW16" i="8" s="1"/>
  <c r="BT47" i="8" a="1"/>
  <c r="BT47" i="8" s="1"/>
  <c r="AY58" i="12" a="1"/>
  <c r="AY58" i="12" s="1"/>
  <c r="BR99" i="12" a="1"/>
  <c r="BR99" i="12" s="1"/>
  <c r="BC49" i="12" a="1"/>
  <c r="BC49" i="12" s="1"/>
  <c r="I54" i="12" a="1"/>
  <c r="I54" i="12" s="1"/>
  <c r="S87" i="12" a="1"/>
  <c r="S87" i="12" s="1"/>
  <c r="BH58" i="12" a="1"/>
  <c r="BH58" i="12" s="1"/>
  <c r="BH91" i="12" a="1"/>
  <c r="BH91" i="12" s="1"/>
  <c r="BA91" i="12" a="1"/>
  <c r="BA91" i="12" s="1"/>
  <c r="AH66" i="12" a="1"/>
  <c r="AH66" i="12" s="1"/>
  <c r="S17" i="12" a="1"/>
  <c r="S17" i="12" s="1"/>
  <c r="AU78" i="12" a="1"/>
  <c r="AU78" i="12" s="1"/>
  <c r="AH15" i="6"/>
  <c r="Z15" i="7" s="1" a="1"/>
  <c r="Z15" i="7" s="1"/>
  <c r="BR15" i="8" s="1" a="1"/>
  <c r="BR15" i="8" s="1"/>
  <c r="AI15" i="6"/>
  <c r="AE15" i="7" s="1" a="1"/>
  <c r="AE15" i="7" s="1"/>
  <c r="AI10" i="6"/>
  <c r="AE10" i="7" s="1" a="1"/>
  <c r="AE10" i="7" s="1"/>
  <c r="BF10" i="8" s="1" a="1"/>
  <c r="BF10" i="8" s="1"/>
  <c r="AH10" i="6"/>
  <c r="Z10" i="7" s="1" a="1"/>
  <c r="Z10" i="7" s="1"/>
  <c r="BR10" i="8" s="1" a="1"/>
  <c r="BR10" i="8" s="1"/>
  <c r="N22" i="8" a="1"/>
  <c r="N22" i="8" s="1"/>
  <c r="AV22" i="8" a="1"/>
  <c r="AV22" i="8" s="1"/>
  <c r="AI54" i="6"/>
  <c r="AE54" i="7" s="1" a="1"/>
  <c r="AE54" i="7" s="1"/>
  <c r="AH54" i="6"/>
  <c r="Z54" i="7" s="1" a="1"/>
  <c r="Z54" i="7" s="1"/>
  <c r="AJ54" i="8" s="1" a="1"/>
  <c r="AJ54" i="8" s="1"/>
  <c r="BM90" i="12" a="1"/>
  <c r="BM90" i="12" s="1"/>
  <c r="AE90" i="12" a="1"/>
  <c r="AE90" i="12" s="1"/>
  <c r="AE45" i="12" a="1"/>
  <c r="AE45" i="12" s="1"/>
  <c r="BM45" i="12" a="1"/>
  <c r="BM45" i="12" s="1"/>
  <c r="BM27" i="12" a="1"/>
  <c r="BM27" i="12" s="1"/>
  <c r="AE27" i="12" a="1"/>
  <c r="AE27" i="12" s="1"/>
  <c r="AY89" i="15" a="1"/>
  <c r="AY89" i="15" s="1"/>
  <c r="AS89" i="15" a="1"/>
  <c r="AS89" i="15" s="1"/>
  <c r="K89" i="15" a="1"/>
  <c r="K89" i="15" s="1"/>
  <c r="Q89" i="15" a="1"/>
  <c r="Q89" i="15" s="1"/>
  <c r="BF77" i="6"/>
  <c r="I77" i="11" a="1"/>
  <c r="I77" i="11" s="1"/>
  <c r="BL77" i="12" s="1" a="1"/>
  <c r="BL77" i="12" s="1"/>
  <c r="I16" i="11" a="1"/>
  <c r="I16" i="11" s="1"/>
  <c r="AD16" i="12" s="1" a="1"/>
  <c r="AD16" i="12" s="1"/>
  <c r="AE56" i="8" a="1"/>
  <c r="AE56" i="8" s="1"/>
  <c r="BM56" i="8" a="1"/>
  <c r="BM56" i="8" s="1"/>
  <c r="AO67" i="12" a="1"/>
  <c r="AO67" i="12" s="1"/>
  <c r="G67" i="12" a="1"/>
  <c r="G67" i="12" s="1"/>
  <c r="BG26" i="6"/>
  <c r="J26" i="11" a="1"/>
  <c r="J26" i="11" s="1"/>
  <c r="AF26" i="12" s="1" a="1"/>
  <c r="AF26" i="12" s="1"/>
  <c r="AD65" i="8" a="1"/>
  <c r="AD65" i="8" s="1"/>
  <c r="AU65" i="8" a="1"/>
  <c r="AU65" i="8" s="1"/>
  <c r="M65" i="8" a="1"/>
  <c r="M65" i="8" s="1"/>
  <c r="BL65" i="8" a="1"/>
  <c r="BL65" i="8" s="1"/>
  <c r="BF26" i="6"/>
  <c r="I26" i="11" a="1"/>
  <c r="I26" i="11" s="1"/>
  <c r="AD26" i="12" s="1" a="1"/>
  <c r="AD26" i="12" s="1"/>
  <c r="BF87" i="6"/>
  <c r="I87" i="11" a="1"/>
  <c r="I87" i="11" s="1"/>
  <c r="AP32" i="6"/>
  <c r="AY32" i="6" s="1"/>
  <c r="K32" i="11" s="1" a="1"/>
  <c r="K32" i="11" s="1"/>
  <c r="AX49" i="12" a="1"/>
  <c r="AX49" i="12" s="1"/>
  <c r="P49" i="12" a="1"/>
  <c r="P49" i="12" s="1"/>
  <c r="M92" i="11" a="1"/>
  <c r="M92" i="11" s="1"/>
  <c r="M92" i="7" a="1"/>
  <c r="M92" i="7" s="1"/>
  <c r="AR28" i="6"/>
  <c r="BA28" i="6" s="1"/>
  <c r="R28" i="11" s="1" a="1"/>
  <c r="R28" i="11" s="1"/>
  <c r="T28" i="6"/>
  <c r="AC28" i="6" s="1"/>
  <c r="K28" i="7" s="1" a="1"/>
  <c r="K28" i="7" s="1"/>
  <c r="AD13" i="12" a="1"/>
  <c r="AD13" i="12" s="1"/>
  <c r="BL13" i="12" a="1"/>
  <c r="BL13" i="12" s="1"/>
  <c r="K51" i="11" a="1"/>
  <c r="K51" i="11" s="1"/>
  <c r="BG72" i="6"/>
  <c r="J72" i="11" a="1"/>
  <c r="J72" i="11" s="1"/>
  <c r="BN72" i="12" s="1" a="1"/>
  <c r="BN72" i="12" s="1"/>
  <c r="G21" i="11" a="1"/>
  <c r="G21" i="11" s="1"/>
  <c r="AU21" i="12" s="1" a="1"/>
  <c r="AU21" i="12" s="1"/>
  <c r="AV11" i="12" a="1"/>
  <c r="AV11" i="12" s="1"/>
  <c r="N11" i="12" a="1"/>
  <c r="N11" i="12" s="1"/>
  <c r="BG51" i="6"/>
  <c r="J51" i="11" a="1"/>
  <c r="J51" i="11" s="1"/>
  <c r="AF51" i="12" s="1" a="1"/>
  <c r="AF51" i="12" s="1"/>
  <c r="AV62" i="6"/>
  <c r="BE62" i="6" s="1"/>
  <c r="AE62" i="11" s="1" a="1"/>
  <c r="AE62" i="11" s="1"/>
  <c r="K62" i="11" a="1"/>
  <c r="K62" i="11" s="1"/>
  <c r="AE25" i="8" a="1"/>
  <c r="AE25" i="8" s="1"/>
  <c r="BM25" i="8" a="1"/>
  <c r="BM25" i="8" s="1"/>
  <c r="AH13" i="6"/>
  <c r="Z13" i="7" s="1" a="1"/>
  <c r="Z13" i="7" s="1"/>
  <c r="AJ13" i="8" s="1" a="1"/>
  <c r="AJ13" i="8" s="1"/>
  <c r="AI13" i="6"/>
  <c r="AE13" i="7" s="1" a="1"/>
  <c r="AE13" i="7" s="1"/>
  <c r="X13" i="8" s="1" a="1"/>
  <c r="X13" i="8" s="1"/>
  <c r="AS8" i="8" a="1"/>
  <c r="AS8" i="8" s="1"/>
  <c r="AV100" i="12" a="1"/>
  <c r="AV100" i="12" s="1"/>
  <c r="N100" i="12" a="1"/>
  <c r="N100" i="12" s="1"/>
  <c r="AE58" i="12" a="1"/>
  <c r="AE58" i="12" s="1"/>
  <c r="M89" i="12" a="1"/>
  <c r="M89" i="12" s="1"/>
  <c r="G97" i="11" a="1"/>
  <c r="G97" i="11" s="1"/>
  <c r="M97" i="12" s="1" a="1"/>
  <c r="M97" i="12" s="1"/>
  <c r="BO91" i="12" a="1"/>
  <c r="BO91" i="12" s="1"/>
  <c r="G16" i="11" a="1"/>
  <c r="G16" i="11" s="1"/>
  <c r="M16" i="12" s="1" a="1"/>
  <c r="M16" i="12" s="1"/>
  <c r="AE99" i="12" a="1"/>
  <c r="AE99" i="12" s="1"/>
  <c r="BM48" i="12" a="1"/>
  <c r="BM48" i="12" s="1"/>
  <c r="AE48" i="12" a="1"/>
  <c r="AE48" i="12" s="1"/>
  <c r="M15" i="11" a="1"/>
  <c r="M15" i="11" s="1"/>
  <c r="M15" i="7" a="1"/>
  <c r="M15" i="7" s="1"/>
  <c r="P66" i="12" a="1"/>
  <c r="P66" i="12" s="1"/>
  <c r="X38" i="12" a="1"/>
  <c r="X38" i="12" s="1"/>
  <c r="BT38" i="12" a="1"/>
  <c r="BT38" i="12" s="1"/>
  <c r="AL38" i="12" a="1"/>
  <c r="AL38" i="12" s="1"/>
  <c r="BF38" i="12" a="1"/>
  <c r="BF38" i="12" s="1"/>
  <c r="AU13" i="12" a="1"/>
  <c r="AU13" i="12" s="1"/>
  <c r="M13" i="12" a="1"/>
  <c r="M13" i="12" s="1"/>
  <c r="Y77" i="11" a="1"/>
  <c r="Y77" i="11" s="1"/>
  <c r="Z77" i="12" s="1" a="1"/>
  <c r="Z77" i="12" s="1"/>
  <c r="N88" i="12" a="1"/>
  <c r="N88" i="12" s="1"/>
  <c r="X60" i="12" a="1"/>
  <c r="X60" i="12" s="1"/>
  <c r="BT60" i="12" a="1"/>
  <c r="BT60" i="12" s="1"/>
  <c r="BF60" i="12" a="1"/>
  <c r="BF60" i="12" s="1"/>
  <c r="AL60" i="12" a="1"/>
  <c r="AL60" i="12" s="1"/>
  <c r="W46" i="11" a="1"/>
  <c r="W46" i="11" s="1"/>
  <c r="I46" i="12" s="1" a="1"/>
  <c r="I46" i="12" s="1"/>
  <c r="W66" i="11" a="1"/>
  <c r="W66" i="11" s="1"/>
  <c r="I66" i="12" s="1" a="1"/>
  <c r="I66" i="12" s="1"/>
  <c r="W21" i="11" a="1"/>
  <c r="W21" i="11" s="1"/>
  <c r="AQ21" i="12" s="1" a="1"/>
  <c r="AQ21" i="12" s="1"/>
  <c r="W44" i="11" a="1"/>
  <c r="W44" i="11" s="1"/>
  <c r="AQ44" i="12" s="1" a="1"/>
  <c r="AQ44" i="12" s="1"/>
  <c r="BM94" i="8" a="1"/>
  <c r="BM94" i="8" s="1"/>
  <c r="AE94" i="8" a="1"/>
  <c r="AE94" i="8" s="1"/>
  <c r="M95" i="11" a="1"/>
  <c r="M95" i="11" s="1"/>
  <c r="K39" i="7" a="1"/>
  <c r="K39" i="7" s="1"/>
  <c r="AD100" i="12" a="1"/>
  <c r="AD100" i="12" s="1"/>
  <c r="K14" i="8" a="1"/>
  <c r="K14" i="8" s="1"/>
  <c r="BJ14" i="8" a="1"/>
  <c r="BJ14" i="8" s="1"/>
  <c r="AB14" i="8" a="1"/>
  <c r="AB14" i="8" s="1"/>
  <c r="AS14" i="8" a="1"/>
  <c r="AS14" i="8" s="1"/>
  <c r="BO10" i="12" a="1"/>
  <c r="BO10" i="12" s="1"/>
  <c r="BM49" i="8" a="1"/>
  <c r="BM49" i="8" s="1"/>
  <c r="W20" i="7" a="1"/>
  <c r="W20" i="7" s="1"/>
  <c r="AI79" i="6"/>
  <c r="AE79" i="7" s="1" a="1"/>
  <c r="AE79" i="7" s="1"/>
  <c r="BT79" i="8" s="1" a="1"/>
  <c r="BT79" i="8" s="1"/>
  <c r="AH79" i="6"/>
  <c r="Z79" i="7" s="1" a="1"/>
  <c r="Z79" i="7" s="1"/>
  <c r="AO11" i="12" a="1"/>
  <c r="AO11" i="12" s="1"/>
  <c r="U11" i="12" a="1"/>
  <c r="U11" i="12" s="1"/>
  <c r="G11" i="12" a="1"/>
  <c r="G11" i="12" s="1"/>
  <c r="BC11" i="12" a="1"/>
  <c r="BC11" i="12" s="1"/>
  <c r="AG95" i="12" a="1"/>
  <c r="AG95" i="12" s="1"/>
  <c r="G80" i="7" a="1"/>
  <c r="G80" i="7" s="1"/>
  <c r="K81" i="7" a="1"/>
  <c r="K81" i="7" s="1"/>
  <c r="P86" i="8" a="1"/>
  <c r="P86" i="8" s="1"/>
  <c r="G67" i="7" a="1"/>
  <c r="G67" i="7" s="1"/>
  <c r="AU67" i="8" s="1" a="1"/>
  <c r="AU67" i="8" s="1"/>
  <c r="BG39" i="6"/>
  <c r="J39" i="11" a="1"/>
  <c r="J39" i="11" s="1"/>
  <c r="BN39" i="12" s="1" a="1"/>
  <c r="BN39" i="12" s="1"/>
  <c r="BL59" i="12" a="1"/>
  <c r="BL59" i="12" s="1"/>
  <c r="T24" i="6"/>
  <c r="AC24" i="6" s="1"/>
  <c r="K24" i="7" s="1" a="1"/>
  <c r="K24" i="7" s="1"/>
  <c r="AR24" i="6"/>
  <c r="BA24" i="6" s="1"/>
  <c r="R24" i="11" s="1" a="1"/>
  <c r="R24" i="11" s="1"/>
  <c r="AH87" i="6"/>
  <c r="Z87" i="7" s="1" a="1"/>
  <c r="Z87" i="7" s="1"/>
  <c r="AI87" i="6"/>
  <c r="AE87" i="7" s="1" a="1"/>
  <c r="AE87" i="7" s="1"/>
  <c r="G24" i="7" a="1"/>
  <c r="G24" i="7" s="1"/>
  <c r="I20" i="11" a="1"/>
  <c r="I20" i="11" s="1"/>
  <c r="BL20" i="12" s="1" a="1"/>
  <c r="BL20" i="12" s="1"/>
  <c r="P14" i="12" a="1"/>
  <c r="P14" i="12" s="1"/>
  <c r="X72" i="6"/>
  <c r="AG72" i="6" s="1"/>
  <c r="Y72" i="7" s="1" a="1"/>
  <c r="Y72" i="7" s="1"/>
  <c r="X55" i="6"/>
  <c r="AG55" i="6" s="1"/>
  <c r="Y55" i="7" s="1" a="1"/>
  <c r="Y55" i="7" s="1"/>
  <c r="P10" i="8" a="1"/>
  <c r="P10" i="8" s="1"/>
  <c r="AI23" i="6"/>
  <c r="AE23" i="7" s="1" a="1"/>
  <c r="AE23" i="7" s="1"/>
  <c r="AH23" i="6"/>
  <c r="Z23" i="7" s="1" a="1"/>
  <c r="Z23" i="7" s="1"/>
  <c r="BR23" i="8" s="1" a="1"/>
  <c r="BR23" i="8" s="1"/>
  <c r="BO32" i="12" a="1"/>
  <c r="BO32" i="12" s="1"/>
  <c r="P85" i="12" a="1"/>
  <c r="P85" i="12" s="1"/>
  <c r="AX26" i="8" a="1"/>
  <c r="AX26" i="8" s="1"/>
  <c r="P26" i="8" a="1"/>
  <c r="P26" i="8" s="1"/>
  <c r="X61" i="6"/>
  <c r="AG61" i="6" s="1"/>
  <c r="Y61" i="7" s="1" a="1"/>
  <c r="Y61" i="7" s="1"/>
  <c r="P62" i="7" a="1"/>
  <c r="P62" i="7" s="1"/>
  <c r="K37" i="7" a="1"/>
  <c r="K37" i="7" s="1"/>
  <c r="AG61" i="8" a="1"/>
  <c r="AG61" i="8" s="1"/>
  <c r="AS64" i="12" a="1"/>
  <c r="AS64" i="12" s="1"/>
  <c r="BF91" i="6"/>
  <c r="I91" i="11" a="1"/>
  <c r="I91" i="11" s="1"/>
  <c r="W77" i="7" a="1"/>
  <c r="W77" i="7" s="1"/>
  <c r="AQ77" i="8" s="1" a="1"/>
  <c r="AQ77" i="8" s="1"/>
  <c r="AH92" i="6"/>
  <c r="Z92" i="7" s="1" a="1"/>
  <c r="Z92" i="7" s="1"/>
  <c r="AI92" i="6"/>
  <c r="AE92" i="7" s="1" a="1"/>
  <c r="AE92" i="7" s="1"/>
  <c r="BT92" i="8" s="1" a="1"/>
  <c r="BT92" i="8" s="1"/>
  <c r="Z24" i="12" a="1"/>
  <c r="Z24" i="12" s="1"/>
  <c r="I58" i="8" a="1"/>
  <c r="I58" i="8" s="1"/>
  <c r="BM54" i="8" a="1"/>
  <c r="BM54" i="8" s="1"/>
  <c r="AE54" i="8" a="1"/>
  <c r="AE54" i="8" s="1"/>
  <c r="Z55" i="12" a="1"/>
  <c r="Z55" i="12" s="1"/>
  <c r="BH55" i="12" a="1"/>
  <c r="BH55" i="12" s="1"/>
  <c r="AE76" i="8" a="1"/>
  <c r="AE76" i="8" s="1"/>
  <c r="BM76" i="8" a="1"/>
  <c r="BM76" i="8" s="1"/>
  <c r="T55" i="6"/>
  <c r="AC55" i="6" s="1"/>
  <c r="K55" i="7" s="1" a="1"/>
  <c r="K55" i="7" s="1"/>
  <c r="AR55" i="6"/>
  <c r="BA55" i="6" s="1"/>
  <c r="R55" i="11" s="1" a="1"/>
  <c r="R55" i="11" s="1"/>
  <c r="N53" i="12" a="1"/>
  <c r="N53" i="12" s="1"/>
  <c r="AV53" i="12" a="1"/>
  <c r="AV53" i="12" s="1"/>
  <c r="S60" i="12" a="1"/>
  <c r="S60" i="12" s="1"/>
  <c r="AJ60" i="12" a="1"/>
  <c r="AJ60" i="12" s="1"/>
  <c r="AS49" i="12" a="1"/>
  <c r="AS49" i="12" s="1"/>
  <c r="BP49" i="12" a="1"/>
  <c r="BP49" i="12" s="1"/>
  <c r="AF58" i="12" a="1"/>
  <c r="AF58" i="12" s="1"/>
  <c r="S10" i="12" a="1"/>
  <c r="S10" i="12" s="1"/>
  <c r="AJ10" i="12" a="1"/>
  <c r="AJ10" i="12" s="1"/>
  <c r="AY26" i="12" a="1"/>
  <c r="AY26" i="12" s="1"/>
  <c r="BP26" i="12" a="1"/>
  <c r="BP26" i="12" s="1"/>
  <c r="AS26" i="12" a="1"/>
  <c r="AS26" i="12" s="1"/>
  <c r="M70" i="11" a="1"/>
  <c r="M70" i="11" s="1"/>
  <c r="AR70" i="6"/>
  <c r="BA70" i="6" s="1"/>
  <c r="R70" i="11" s="1" a="1"/>
  <c r="R70" i="11" s="1"/>
  <c r="AJ62" i="12" a="1"/>
  <c r="AJ62" i="12" s="1"/>
  <c r="S62" i="12" a="1"/>
  <c r="S62" i="12" s="1"/>
  <c r="AJ41" i="12" a="1"/>
  <c r="AJ41" i="12" s="1"/>
  <c r="S41" i="12" a="1"/>
  <c r="S41" i="12" s="1"/>
  <c r="AW49" i="12" a="1"/>
  <c r="AW49" i="12" s="1"/>
  <c r="AU49" i="12" a="1"/>
  <c r="AU49" i="12" s="1"/>
  <c r="BN49" i="15" a="1"/>
  <c r="BN49" i="15" s="1"/>
  <c r="AW31" i="15" a="1"/>
  <c r="AW31" i="15" s="1"/>
  <c r="BA27" i="8" a="1"/>
  <c r="BA27" i="8" s="1"/>
  <c r="BL58" i="8" a="1"/>
  <c r="BL58" i="8" s="1"/>
  <c r="O58" i="8" a="1"/>
  <c r="O58" i="8" s="1"/>
  <c r="X86" i="15" a="1"/>
  <c r="X86" i="15" s="1"/>
  <c r="BT92" i="15" a="1"/>
  <c r="BT92" i="15" s="1"/>
  <c r="AY77" i="8" a="1"/>
  <c r="AY77" i="8" s="1"/>
  <c r="I16" i="8" a="1"/>
  <c r="I16" i="8" s="1"/>
  <c r="AF14" i="12" a="1"/>
  <c r="AF14" i="12" s="1"/>
  <c r="Q99" i="15" a="1"/>
  <c r="Q99" i="15" s="1"/>
  <c r="G63" i="15" a="1"/>
  <c r="G63" i="15" s="1"/>
  <c r="BN60" i="12" a="1"/>
  <c r="BN60" i="12" s="1"/>
  <c r="U96" i="15" a="1"/>
  <c r="U96" i="15" s="1"/>
  <c r="G76" i="15" a="1"/>
  <c r="G76" i="15" s="1"/>
  <c r="Q18" i="15" a="1"/>
  <c r="Q18" i="15" s="1"/>
  <c r="O56" i="15" a="1"/>
  <c r="O56" i="15" s="1"/>
  <c r="AU16" i="8" a="1"/>
  <c r="AU16" i="8" s="1"/>
  <c r="I23" i="8" a="1"/>
  <c r="I23" i="8" s="1"/>
  <c r="AW62" i="12" a="1"/>
  <c r="AW62" i="12" s="1"/>
  <c r="K45" i="15" a="1"/>
  <c r="K45" i="15" s="1"/>
  <c r="AD56" i="15" a="1"/>
  <c r="AD56" i="15" s="1"/>
  <c r="S99" i="12" a="1"/>
  <c r="S99" i="12" s="1"/>
  <c r="U49" i="12" a="1"/>
  <c r="U49" i="12" s="1"/>
  <c r="I41" i="12" a="1"/>
  <c r="I41" i="12" s="1"/>
  <c r="Z54" i="12" a="1"/>
  <c r="Z54" i="12" s="1"/>
  <c r="BA87" i="12" a="1"/>
  <c r="BA87" i="12" s="1"/>
  <c r="AJ91" i="12" a="1"/>
  <c r="AJ91" i="12" s="1"/>
  <c r="AJ79" i="12" a="1"/>
  <c r="AJ79" i="12" s="1"/>
  <c r="AE11" i="8" a="1"/>
  <c r="AE11" i="8" s="1"/>
  <c r="BM11" i="8" a="1"/>
  <c r="BM11" i="8" s="1"/>
  <c r="T10" i="6"/>
  <c r="AC10" i="6" s="1"/>
  <c r="AR10" i="6"/>
  <c r="BA10" i="6" s="1"/>
  <c r="R10" i="11" s="1" a="1"/>
  <c r="R10" i="11" s="1"/>
  <c r="BM61" i="12" a="1"/>
  <c r="BM61" i="12" s="1"/>
  <c r="AE61" i="12" a="1"/>
  <c r="AE61" i="12" s="1"/>
  <c r="BP89" i="15" a="1"/>
  <c r="BP89" i="15" s="1"/>
  <c r="BJ89" i="15" a="1"/>
  <c r="BJ89" i="15" s="1"/>
  <c r="AH89" i="15" a="1"/>
  <c r="AH89" i="15" s="1"/>
  <c r="AB89" i="15" a="1"/>
  <c r="AB89" i="15" s="1"/>
  <c r="BL31" i="12" a="1"/>
  <c r="BL31" i="12" s="1"/>
  <c r="BG30" i="6"/>
  <c r="J30" i="11" a="1"/>
  <c r="J30" i="11" s="1"/>
  <c r="AF30" i="12" s="1" a="1"/>
  <c r="AF30" i="12" s="1"/>
  <c r="BF83" i="6"/>
  <c r="I83" i="11" a="1"/>
  <c r="I83" i="11" s="1"/>
  <c r="AD83" i="12" s="1" a="1"/>
  <c r="AD83" i="12" s="1"/>
  <c r="BF64" i="6"/>
  <c r="I64" i="11" a="1"/>
  <c r="I64" i="11" s="1"/>
  <c r="AD64" i="12" s="1" a="1"/>
  <c r="AD64" i="12" s="1"/>
  <c r="AI27" i="6"/>
  <c r="AE27" i="7" s="1" a="1"/>
  <c r="AE27" i="7" s="1"/>
  <c r="BT27" i="8" s="1" a="1"/>
  <c r="BT27" i="8" s="1"/>
  <c r="AH27" i="6"/>
  <c r="Z27" i="7" s="1" a="1"/>
  <c r="Z27" i="7" s="1"/>
  <c r="BR27" i="8" s="1" a="1"/>
  <c r="BR27" i="8" s="1"/>
  <c r="AE14" i="8" a="1"/>
  <c r="AE14" i="8" s="1"/>
  <c r="BM14" i="8" a="1"/>
  <c r="BM14" i="8" s="1"/>
  <c r="AV55" i="12" a="1"/>
  <c r="AV55" i="12" s="1"/>
  <c r="N55" i="12" a="1"/>
  <c r="N55" i="12" s="1"/>
  <c r="BG67" i="6"/>
  <c r="J67" i="11" a="1"/>
  <c r="J67" i="11" s="1"/>
  <c r="BC26" i="12" a="1"/>
  <c r="BC26" i="12" s="1"/>
  <c r="G26" i="12" a="1"/>
  <c r="G26" i="12" s="1"/>
  <c r="AO26" i="12" a="1"/>
  <c r="AO26" i="12" s="1"/>
  <c r="U26" i="12" a="1"/>
  <c r="U26" i="12" s="1"/>
  <c r="BN65" i="8" a="1"/>
  <c r="BN65" i="8" s="1"/>
  <c r="AF65" i="8" a="1"/>
  <c r="AF65" i="8" s="1"/>
  <c r="AW65" i="8" a="1"/>
  <c r="AW65" i="8" s="1"/>
  <c r="O65" i="8" a="1"/>
  <c r="O65" i="8" s="1"/>
  <c r="AT16" i="6"/>
  <c r="BC16" i="6" s="1"/>
  <c r="Y16" i="11" s="1" a="1"/>
  <c r="Y16" i="11" s="1"/>
  <c r="Z16" i="12" s="1" a="1"/>
  <c r="Z16" i="12" s="1"/>
  <c r="AE88" i="8" a="1"/>
  <c r="AE88" i="8" s="1"/>
  <c r="BM88" i="8" a="1"/>
  <c r="BM88" i="8" s="1"/>
  <c r="AH71" i="6"/>
  <c r="Z71" i="7" s="1" a="1"/>
  <c r="Z71" i="7" s="1"/>
  <c r="BR71" i="8" s="1" a="1"/>
  <c r="BR71" i="8" s="1"/>
  <c r="AI71" i="6"/>
  <c r="AE71" i="7" s="1" a="1"/>
  <c r="AE71" i="7" s="1"/>
  <c r="X71" i="8" s="1" a="1"/>
  <c r="X71" i="8" s="1"/>
  <c r="N19" i="12" a="1"/>
  <c r="N19" i="12" s="1"/>
  <c r="AV19" i="12" a="1"/>
  <c r="AV19" i="12" s="1"/>
  <c r="AH39" i="6"/>
  <c r="Z39" i="7" s="1" a="1"/>
  <c r="Z39" i="7" s="1"/>
  <c r="AI39" i="6"/>
  <c r="AE39" i="7" s="1" a="1"/>
  <c r="AE39" i="7" s="1"/>
  <c r="BF39" i="8" s="1" a="1"/>
  <c r="BF39" i="8" s="1"/>
  <c r="K18" i="7" a="1"/>
  <c r="K18" i="7" s="1"/>
  <c r="M28" i="11" a="1"/>
  <c r="M28" i="11" s="1"/>
  <c r="M28" i="7" a="1"/>
  <c r="M28" i="7" s="1"/>
  <c r="AV94" i="12" a="1"/>
  <c r="AV94" i="12" s="1"/>
  <c r="N94" i="12" a="1"/>
  <c r="N94" i="12" s="1"/>
  <c r="AS74" i="15" a="1"/>
  <c r="AS74" i="15" s="1"/>
  <c r="BJ74" i="15" a="1"/>
  <c r="BJ74" i="15" s="1"/>
  <c r="K74" i="15" a="1"/>
  <c r="K74" i="15" s="1"/>
  <c r="AB74" i="15" a="1"/>
  <c r="AB74" i="15" s="1"/>
  <c r="AB31" i="12" a="1"/>
  <c r="AB31" i="12" s="1"/>
  <c r="BJ31" i="12" a="1"/>
  <c r="BJ31" i="12" s="1"/>
  <c r="BN53" i="12" a="1"/>
  <c r="BN53" i="12" s="1"/>
  <c r="BG46" i="6"/>
  <c r="J46" i="11" a="1"/>
  <c r="J46" i="11" s="1"/>
  <c r="AF46" i="12" s="1" a="1"/>
  <c r="AF46" i="12" s="1"/>
  <c r="BL42" i="12" a="1"/>
  <c r="BL42" i="12" s="1"/>
  <c r="Y51" i="11" a="1"/>
  <c r="Y51" i="11" s="1"/>
  <c r="BH51" i="12" s="1" a="1"/>
  <c r="BH51" i="12" s="1"/>
  <c r="AX46" i="12" a="1"/>
  <c r="AX46" i="12" s="1"/>
  <c r="P46" i="12" a="1"/>
  <c r="P46" i="12" s="1"/>
  <c r="G95" i="11" a="1"/>
  <c r="G95" i="11" s="1"/>
  <c r="M95" i="12" s="1" a="1"/>
  <c r="M95" i="12" s="1"/>
  <c r="AX93" i="12" a="1"/>
  <c r="AX93" i="12" s="1"/>
  <c r="G72" i="12" a="1"/>
  <c r="G72" i="12" s="1"/>
  <c r="BC72" i="12" a="1"/>
  <c r="BC72" i="12" s="1"/>
  <c r="AO72" i="12" a="1"/>
  <c r="AO72" i="12" s="1"/>
  <c r="U72" i="12" a="1"/>
  <c r="U72" i="12" s="1"/>
  <c r="K56" i="7" a="1"/>
  <c r="K56" i="7" s="1"/>
  <c r="W51" i="11" a="1"/>
  <c r="W51" i="11" s="1"/>
  <c r="I51" i="12" s="1" a="1"/>
  <c r="I51" i="12" s="1"/>
  <c r="BG25" i="6"/>
  <c r="J25" i="11" a="1"/>
  <c r="J25" i="11" s="1"/>
  <c r="AE25" i="12" a="1"/>
  <c r="AE25" i="12" s="1"/>
  <c r="BM25" i="12" a="1"/>
  <c r="BM25" i="12" s="1"/>
  <c r="BG66" i="6"/>
  <c r="J66" i="11" a="1"/>
  <c r="J66" i="11" s="1"/>
  <c r="AF66" i="12" s="1" a="1"/>
  <c r="AF66" i="12" s="1"/>
  <c r="K56" i="8" a="1"/>
  <c r="K56" i="8" s="1"/>
  <c r="AS56" i="8" a="1"/>
  <c r="AS56" i="8" s="1"/>
  <c r="AB56" i="8" a="1"/>
  <c r="AB56" i="8" s="1"/>
  <c r="BJ56" i="8" a="1"/>
  <c r="BJ56" i="8" s="1"/>
  <c r="P16" i="12" a="1"/>
  <c r="P16" i="12" s="1"/>
  <c r="AX16" i="12" a="1"/>
  <c r="AX16" i="12" s="1"/>
  <c r="P99" i="12" a="1"/>
  <c r="P99" i="12" s="1"/>
  <c r="AP26" i="6"/>
  <c r="AY26" i="6" s="1"/>
  <c r="K26" i="11" s="1" a="1"/>
  <c r="K26" i="11" s="1"/>
  <c r="BF60" i="6"/>
  <c r="I60" i="11" a="1"/>
  <c r="I60" i="11" s="1"/>
  <c r="AD60" i="12" s="1" a="1"/>
  <c r="AD60" i="12" s="1"/>
  <c r="AI76" i="6"/>
  <c r="AE76" i="7" s="1" a="1"/>
  <c r="AE76" i="7" s="1"/>
  <c r="AH76" i="6"/>
  <c r="Z76" i="7" s="1" a="1"/>
  <c r="Z76" i="7" s="1"/>
  <c r="AJ76" i="8" s="1" a="1"/>
  <c r="AJ76" i="8" s="1"/>
  <c r="AE94" i="12" a="1"/>
  <c r="AE94" i="12" s="1"/>
  <c r="BM94" i="12" a="1"/>
  <c r="BM94" i="12" s="1"/>
  <c r="AE89" i="8" a="1"/>
  <c r="AE89" i="8" s="1"/>
  <c r="BM89" i="8" a="1"/>
  <c r="BM89" i="8" s="1"/>
  <c r="AO64" i="12" a="1"/>
  <c r="AO64" i="12" s="1"/>
  <c r="U64" i="12" a="1"/>
  <c r="U64" i="12" s="1"/>
  <c r="G64" i="12" a="1"/>
  <c r="G64" i="12" s="1"/>
  <c r="BC64" i="12" a="1"/>
  <c r="BC64" i="12" s="1"/>
  <c r="T77" i="6"/>
  <c r="AC77" i="6" s="1"/>
  <c r="K77" i="7" s="1" a="1"/>
  <c r="K77" i="7" s="1"/>
  <c r="AR77" i="6"/>
  <c r="BA77" i="6" s="1"/>
  <c r="R77" i="11" s="1" a="1"/>
  <c r="R77" i="11" s="1"/>
  <c r="AB77" i="12" s="1" a="1"/>
  <c r="AB77" i="12" s="1"/>
  <c r="BN18" i="12" a="1"/>
  <c r="BN18" i="12" s="1"/>
  <c r="G47" i="7" a="1"/>
  <c r="G47" i="7" s="1"/>
  <c r="M96" i="12" a="1"/>
  <c r="M96" i="12" s="1"/>
  <c r="G93" i="12" a="1"/>
  <c r="G93" i="12" s="1"/>
  <c r="BC93" i="12" a="1"/>
  <c r="BC93" i="12" s="1"/>
  <c r="AO93" i="12" a="1"/>
  <c r="AO93" i="12" s="1"/>
  <c r="U93" i="12" a="1"/>
  <c r="U93" i="12" s="1"/>
  <c r="BG20" i="6"/>
  <c r="J20" i="11" a="1"/>
  <c r="J20" i="11" s="1"/>
  <c r="AF20" i="12" s="1" a="1"/>
  <c r="AF20" i="12" s="1"/>
  <c r="AU14" i="12" a="1"/>
  <c r="AU14" i="12" s="1"/>
  <c r="AG37" i="8" a="1"/>
  <c r="AG37" i="8" s="1"/>
  <c r="W26" i="7" a="1"/>
  <c r="W26" i="7" s="1"/>
  <c r="AR62" i="6"/>
  <c r="BA62" i="6" s="1"/>
  <c r="R62" i="11" s="1" a="1"/>
  <c r="R62" i="11" s="1"/>
  <c r="T62" i="6"/>
  <c r="AC62" i="6" s="1"/>
  <c r="P30" i="12" a="1"/>
  <c r="P30" i="12" s="1"/>
  <c r="AX30" i="12" a="1"/>
  <c r="AX30" i="12" s="1"/>
  <c r="K43" i="12" a="1"/>
  <c r="K43" i="12" s="1"/>
  <c r="AI67" i="6"/>
  <c r="AE67" i="7" s="1" a="1"/>
  <c r="AE67" i="7" s="1"/>
  <c r="BF67" i="8" s="1" a="1"/>
  <c r="BF67" i="8" s="1"/>
  <c r="AH67" i="6"/>
  <c r="Z67" i="7" s="1" a="1"/>
  <c r="Z67" i="7" s="1"/>
  <c r="AJ67" i="8" s="1" a="1"/>
  <c r="AJ67" i="8" s="1"/>
  <c r="M24" i="11" a="1"/>
  <c r="M24" i="11" s="1"/>
  <c r="M24" i="7" a="1"/>
  <c r="M24" i="7" s="1"/>
  <c r="BM41" i="8" a="1"/>
  <c r="BM41" i="8" s="1"/>
  <c r="AI12" i="6"/>
  <c r="AE12" i="7" s="1" a="1"/>
  <c r="AE12" i="7" s="1"/>
  <c r="BF12" i="8" s="1" a="1"/>
  <c r="BF12" i="8" s="1"/>
  <c r="AH12" i="6"/>
  <c r="Z12" i="7" s="1" a="1"/>
  <c r="Z12" i="7" s="1"/>
  <c r="BF7" i="12" a="1"/>
  <c r="BF7" i="12" s="1"/>
  <c r="BT7" i="12" a="1"/>
  <c r="BT7" i="12" s="1"/>
  <c r="AL7" i="12" a="1"/>
  <c r="AL7" i="12" s="1"/>
  <c r="X7" i="12" a="1"/>
  <c r="X7" i="12" s="1"/>
  <c r="AE53" i="8" a="1"/>
  <c r="AE53" i="8" s="1"/>
  <c r="BM53" i="8" a="1"/>
  <c r="BM53" i="8" s="1"/>
  <c r="BF32" i="6"/>
  <c r="I32" i="11" a="1"/>
  <c r="I32" i="11" s="1"/>
  <c r="AD32" i="12" s="1" a="1"/>
  <c r="AD32" i="12" s="1"/>
  <c r="V95" i="6"/>
  <c r="AE95" i="6" s="1"/>
  <c r="R95" i="7" s="1" a="1"/>
  <c r="R95" i="7" s="1"/>
  <c r="P26" i="7" a="1"/>
  <c r="P26" i="7" s="1"/>
  <c r="K68" i="7" a="1"/>
  <c r="K68" i="7" s="1"/>
  <c r="AH20" i="6"/>
  <c r="Z20" i="7" s="1" a="1"/>
  <c r="Z20" i="7" s="1"/>
  <c r="AI20" i="6"/>
  <c r="AE20" i="7" s="1" a="1"/>
  <c r="AE20" i="7" s="1"/>
  <c r="BT20" i="8" s="1" a="1"/>
  <c r="BT20" i="8" s="1"/>
  <c r="AU28" i="12" a="1"/>
  <c r="AU28" i="12" s="1"/>
  <c r="AI40" i="6"/>
  <c r="AE40" i="7" s="1" a="1"/>
  <c r="AE40" i="7" s="1"/>
  <c r="BT40" i="8" s="1" a="1"/>
  <c r="BT40" i="8" s="1"/>
  <c r="AH40" i="6"/>
  <c r="Z40" i="7" s="1" a="1"/>
  <c r="Z40" i="7" s="1"/>
  <c r="X80" i="6"/>
  <c r="AG80" i="6" s="1"/>
  <c r="Y80" i="7" s="1" a="1"/>
  <c r="Y80" i="7" s="1"/>
  <c r="K31" i="7" a="1"/>
  <c r="K31" i="7" s="1"/>
  <c r="AI68" i="6"/>
  <c r="AE68" i="7" s="1" a="1"/>
  <c r="AE68" i="7" s="1"/>
  <c r="AL68" i="8" s="1" a="1"/>
  <c r="AL68" i="8" s="1"/>
  <c r="AH68" i="6"/>
  <c r="Z68" i="7" s="1" a="1"/>
  <c r="Z68" i="7" s="1"/>
  <c r="AJ68" i="8" s="1" a="1"/>
  <c r="AJ68" i="8" s="1"/>
  <c r="BG85" i="6"/>
  <c r="J85" i="11" a="1"/>
  <c r="J85" i="11" s="1"/>
  <c r="AF85" i="12" s="1" a="1"/>
  <c r="AF85" i="12" s="1"/>
  <c r="W23" i="11" a="1"/>
  <c r="W23" i="11" s="1"/>
  <c r="AQ23" i="12" s="1" a="1"/>
  <c r="AQ23" i="12" s="1"/>
  <c r="AE44" i="8" a="1"/>
  <c r="AE44" i="8" s="1"/>
  <c r="BM44" i="8" a="1"/>
  <c r="BM44" i="8" s="1"/>
  <c r="BO66" i="12" a="1"/>
  <c r="BO66" i="12" s="1"/>
  <c r="P29" i="12" a="1"/>
  <c r="P29" i="12" s="1"/>
  <c r="P12" i="11" a="1"/>
  <c r="P12" i="11" s="1"/>
  <c r="K12" i="11" s="1" a="1"/>
  <c r="K12" i="11" s="1"/>
  <c r="BM50" i="8" a="1"/>
  <c r="BM50" i="8" s="1"/>
  <c r="P48" i="8" a="1"/>
  <c r="P48" i="8" s="1"/>
  <c r="BA66" i="12" a="1"/>
  <c r="BA66" i="12" s="1"/>
  <c r="BR66" i="12" a="1"/>
  <c r="BR66" i="12" s="1"/>
  <c r="BP39" i="12" a="1"/>
  <c r="BP39" i="12" s="1"/>
  <c r="AS39" i="12" a="1"/>
  <c r="AS39" i="12" s="1"/>
  <c r="AY39" i="12" a="1"/>
  <c r="AY39" i="12" s="1"/>
  <c r="K21" i="12" a="1"/>
  <c r="K21" i="12" s="1"/>
  <c r="Q21" i="12" a="1"/>
  <c r="Q21" i="12" s="1"/>
  <c r="AH21" i="12" a="1"/>
  <c r="AH21" i="12" s="1"/>
  <c r="W99" i="11" a="1"/>
  <c r="W99" i="11" s="1"/>
  <c r="AQ99" i="12" s="1" a="1"/>
  <c r="AQ99" i="12" s="1"/>
  <c r="BM100" i="12" a="1"/>
  <c r="BM100" i="12" s="1"/>
  <c r="AE100" i="12" a="1"/>
  <c r="AE100" i="12" s="1"/>
  <c r="BF58" i="6"/>
  <c r="I58" i="11" a="1"/>
  <c r="I58" i="11" s="1"/>
  <c r="AD58" i="12" s="1" a="1"/>
  <c r="AD58" i="12" s="1"/>
  <c r="AV6" i="6"/>
  <c r="BE6" i="6" s="1"/>
  <c r="AE6" i="11" s="1" a="1"/>
  <c r="AE6" i="11" s="1"/>
  <c r="BA60" i="12" a="1"/>
  <c r="BA60" i="12" s="1"/>
  <c r="AR52" i="6"/>
  <c r="BA52" i="6" s="1"/>
  <c r="R52" i="11" s="1" a="1"/>
  <c r="R52" i="11" s="1"/>
  <c r="AB52" i="12" s="1" a="1"/>
  <c r="AB52" i="12" s="1"/>
  <c r="M52" i="11" a="1"/>
  <c r="M52" i="11" s="1"/>
  <c r="M21" i="11" a="1"/>
  <c r="M21" i="11" s="1"/>
  <c r="AR21" i="6"/>
  <c r="BA21" i="6" s="1"/>
  <c r="R21" i="11" s="1" a="1"/>
  <c r="R21" i="11" s="1"/>
  <c r="BJ21" i="12" s="1" a="1"/>
  <c r="BJ21" i="12" s="1"/>
  <c r="AW58" i="12" a="1"/>
  <c r="AW58" i="12" s="1"/>
  <c r="BA10" i="12" a="1"/>
  <c r="BA10" i="12" s="1"/>
  <c r="BR10" i="12" a="1"/>
  <c r="BR10" i="12" s="1"/>
  <c r="K26" i="12" a="1"/>
  <c r="K26" i="12" s="1"/>
  <c r="Q26" i="12" a="1"/>
  <c r="Q26" i="12" s="1"/>
  <c r="AH26" i="12" a="1"/>
  <c r="AH26" i="12" s="1"/>
  <c r="AJ58" i="12" a="1"/>
  <c r="AJ58" i="12" s="1"/>
  <c r="S58" i="12" a="1"/>
  <c r="S58" i="12" s="1"/>
  <c r="BR62" i="12" a="1"/>
  <c r="BR62" i="12" s="1"/>
  <c r="BA62" i="12" a="1"/>
  <c r="BA62" i="12" s="1"/>
  <c r="BR41" i="12" a="1"/>
  <c r="BR41" i="12" s="1"/>
  <c r="BA41" i="12" a="1"/>
  <c r="BA41" i="12" s="1"/>
  <c r="O49" i="12" a="1"/>
  <c r="O49" i="12" s="1"/>
  <c r="M49" i="12" a="1"/>
  <c r="M49" i="12" s="1"/>
  <c r="S66" i="8" a="1"/>
  <c r="S66" i="8" s="1"/>
  <c r="BA58" i="8" a="1"/>
  <c r="BA58" i="8" s="1"/>
  <c r="S27" i="8" a="1"/>
  <c r="S27" i="8" s="1"/>
  <c r="M77" i="12" a="1"/>
  <c r="M77" i="12" s="1"/>
  <c r="AS64" i="15" a="1"/>
  <c r="AS64" i="15" s="1"/>
  <c r="G86" i="15" a="1"/>
  <c r="G86" i="15" s="1"/>
  <c r="BL46" i="15" a="1"/>
  <c r="BL46" i="15" s="1"/>
  <c r="AQ71" i="15" a="1"/>
  <c r="AQ71" i="15" s="1"/>
  <c r="U63" i="15" a="1"/>
  <c r="U63" i="15" s="1"/>
  <c r="BH74" i="8" a="1"/>
  <c r="BH74" i="8" s="1"/>
  <c r="AH99" i="15" a="1"/>
  <c r="AH99" i="15" s="1"/>
  <c r="BA74" i="8" a="1"/>
  <c r="BA74" i="8" s="1"/>
  <c r="BF59" i="8" a="1"/>
  <c r="BF59" i="8" s="1"/>
  <c r="O60" i="12" a="1"/>
  <c r="O60" i="12" s="1"/>
  <c r="BN83" i="12" a="1"/>
  <c r="BN83" i="12" s="1"/>
  <c r="BT96" i="15" a="1"/>
  <c r="BT96" i="15" s="1"/>
  <c r="AO76" i="15" a="1"/>
  <c r="AO76" i="15" s="1"/>
  <c r="BL24" i="12" a="1"/>
  <c r="BL24" i="12" s="1"/>
  <c r="AF73" i="12" a="1"/>
  <c r="AF73" i="12" s="1"/>
  <c r="AW56" i="15" a="1"/>
  <c r="AW56" i="15" s="1"/>
  <c r="AD16" i="8" a="1"/>
  <c r="AD16" i="8" s="1"/>
  <c r="BP11" i="15" a="1"/>
  <c r="BP11" i="15" s="1"/>
  <c r="AB45" i="15" a="1"/>
  <c r="AB45" i="15" s="1"/>
  <c r="AF16" i="8" a="1"/>
  <c r="AF16" i="8" s="1"/>
  <c r="AL47" i="8" a="1"/>
  <c r="AL47" i="8" s="1"/>
  <c r="BR34" i="12" a="1"/>
  <c r="BR34" i="12" s="1"/>
  <c r="BP17" i="12" a="1"/>
  <c r="BP17" i="12" s="1"/>
  <c r="Z91" i="12" a="1"/>
  <c r="Z91" i="12" s="1"/>
  <c r="BP66" i="12" a="1"/>
  <c r="BP66" i="12" s="1"/>
  <c r="Q54" i="12" a="1"/>
  <c r="Q54" i="12" s="1"/>
  <c r="BM8" i="8" a="1"/>
  <c r="BM8" i="8" s="1"/>
  <c r="AE8" i="8" a="1"/>
  <c r="AE8" i="8" s="1"/>
  <c r="AE11" i="12" a="1"/>
  <c r="AE11" i="12" s="1"/>
  <c r="BM11" i="12" a="1"/>
  <c r="BM11" i="12" s="1"/>
  <c r="M10" i="11" a="1"/>
  <c r="M10" i="11" s="1"/>
  <c r="M10" i="7" a="1"/>
  <c r="M10" i="7" s="1"/>
  <c r="T74" i="6"/>
  <c r="AC74" i="6" s="1"/>
  <c r="K74" i="7" s="1" a="1"/>
  <c r="K74" i="7" s="1"/>
  <c r="AR74" i="6"/>
  <c r="BA74" i="6" s="1"/>
  <c r="R74" i="11" s="1" a="1"/>
  <c r="R74" i="11" s="1"/>
  <c r="I99" i="11" a="1"/>
  <c r="I99" i="11" s="1"/>
  <c r="AX17" i="12" a="1"/>
  <c r="AX17" i="12" s="1"/>
  <c r="P17" i="12" a="1"/>
  <c r="P17" i="12" s="1"/>
  <c r="AE23" i="12" a="1"/>
  <c r="AE23" i="12" s="1"/>
  <c r="X64" i="12" a="1"/>
  <c r="X64" i="12" s="1"/>
  <c r="BF64" i="12" a="1"/>
  <c r="BF64" i="12" s="1"/>
  <c r="BT64" i="12" a="1"/>
  <c r="BT64" i="12" s="1"/>
  <c r="AL64" i="12" a="1"/>
  <c r="AL64" i="12" s="1"/>
  <c r="AV65" i="12" a="1"/>
  <c r="AV65" i="12" s="1"/>
  <c r="N65" i="12" a="1"/>
  <c r="N65" i="12" s="1"/>
  <c r="Q82" i="8" a="1"/>
  <c r="Q82" i="8" s="1"/>
  <c r="AY82" i="8" a="1"/>
  <c r="AY82" i="8" s="1"/>
  <c r="AH82" i="8" a="1"/>
  <c r="AH82" i="8" s="1"/>
  <c r="BP82" i="8" a="1"/>
  <c r="BP82" i="8" s="1"/>
  <c r="BF30" i="6"/>
  <c r="I30" i="11" a="1"/>
  <c r="I30" i="11" s="1"/>
  <c r="AD30" i="12" s="1" a="1"/>
  <c r="AD30" i="12" s="1"/>
  <c r="AE88" i="12" a="1"/>
  <c r="AE88" i="12" s="1"/>
  <c r="BM88" i="12" a="1"/>
  <c r="BM88" i="12" s="1"/>
  <c r="AX78" i="12" a="1"/>
  <c r="AX78" i="12" s="1"/>
  <c r="AY74" i="15" a="1"/>
  <c r="AY74" i="15" s="1"/>
  <c r="BP74" i="15" a="1"/>
  <c r="BP74" i="15" s="1"/>
  <c r="AH74" i="15" a="1"/>
  <c r="AH74" i="15" s="1"/>
  <c r="Q74" i="15" a="1"/>
  <c r="Q74" i="15" s="1"/>
  <c r="G46" i="12" a="1"/>
  <c r="G46" i="12" s="1"/>
  <c r="BC46" i="12" a="1"/>
  <c r="BC46" i="12" s="1"/>
  <c r="AO46" i="12" a="1"/>
  <c r="AO46" i="12" s="1"/>
  <c r="U46" i="12" a="1"/>
  <c r="U46" i="12" s="1"/>
  <c r="AR20" i="6"/>
  <c r="BA20" i="6" s="1"/>
  <c r="R20" i="11" s="1" a="1"/>
  <c r="R20" i="11" s="1"/>
  <c r="T20" i="6"/>
  <c r="AC20" i="6" s="1"/>
  <c r="K20" i="7" s="1" a="1"/>
  <c r="K20" i="7" s="1"/>
  <c r="AH62" i="6"/>
  <c r="Z62" i="7" s="1" a="1"/>
  <c r="Z62" i="7" s="1"/>
  <c r="AJ62" i="8" s="1" a="1"/>
  <c r="AJ62" i="8" s="1"/>
  <c r="AI62" i="6"/>
  <c r="AE62" i="7" s="1" a="1"/>
  <c r="AE62" i="7" s="1"/>
  <c r="I11" i="12" a="1"/>
  <c r="I11" i="12" s="1"/>
  <c r="AQ11" i="12" a="1"/>
  <c r="AQ11" i="12" s="1"/>
  <c r="T32" i="6"/>
  <c r="AC32" i="6" s="1"/>
  <c r="K32" i="7" s="1" a="1"/>
  <c r="K32" i="7" s="1"/>
  <c r="AR32" i="6"/>
  <c r="BA32" i="6" s="1"/>
  <c r="R32" i="11" s="1" a="1"/>
  <c r="R32" i="11" s="1"/>
  <c r="BJ32" i="12" s="1" a="1"/>
  <c r="BJ32" i="12" s="1"/>
  <c r="BP56" i="8" a="1"/>
  <c r="BP56" i="8" s="1"/>
  <c r="AY56" i="8" a="1"/>
  <c r="AY56" i="8" s="1"/>
  <c r="Q56" i="8" a="1"/>
  <c r="Q56" i="8" s="1"/>
  <c r="AH56" i="8" a="1"/>
  <c r="AH56" i="8" s="1"/>
  <c r="AD71" i="12" a="1"/>
  <c r="AD71" i="12" s="1"/>
  <c r="AX72" i="12" a="1"/>
  <c r="AX72" i="12" s="1"/>
  <c r="P72" i="12" a="1"/>
  <c r="P72" i="12" s="1"/>
  <c r="AE39" i="8" a="1"/>
  <c r="AE39" i="8" s="1"/>
  <c r="BM39" i="8" a="1"/>
  <c r="BM39" i="8" s="1"/>
  <c r="BG23" i="6"/>
  <c r="J23" i="11" a="1"/>
  <c r="J23" i="11" s="1"/>
  <c r="AF23" i="12" s="1" a="1"/>
  <c r="AF23" i="12" s="1"/>
  <c r="P77" i="12" a="1"/>
  <c r="P77" i="12" s="1"/>
  <c r="AB89" i="12" a="1"/>
  <c r="AB89" i="12" s="1"/>
  <c r="BF66" i="6"/>
  <c r="I66" i="11" a="1"/>
  <c r="I66" i="11" s="1"/>
  <c r="AD66" i="12" s="1" a="1"/>
  <c r="AD66" i="12" s="1"/>
  <c r="BF21" i="6"/>
  <c r="I21" i="11" a="1"/>
  <c r="I21" i="11" s="1"/>
  <c r="BL21" i="12" s="1" a="1"/>
  <c r="BL21" i="12" s="1"/>
  <c r="AE60" i="8" a="1"/>
  <c r="AE60" i="8" s="1"/>
  <c r="BM60" i="8" a="1"/>
  <c r="BM60" i="8" s="1"/>
  <c r="BM89" i="12" a="1"/>
  <c r="BM89" i="12" s="1"/>
  <c r="AE89" i="12" a="1"/>
  <c r="AE89" i="12" s="1"/>
  <c r="BG64" i="6"/>
  <c r="J64" i="11" a="1"/>
  <c r="J64" i="11" s="1"/>
  <c r="AF64" i="12" s="1" a="1"/>
  <c r="AF64" i="12" s="1"/>
  <c r="O89" i="15" a="1"/>
  <c r="O89" i="15" s="1"/>
  <c r="BN89" i="15" a="1"/>
  <c r="BN89" i="15" s="1"/>
  <c r="AW89" i="15" a="1"/>
  <c r="AW89" i="15" s="1"/>
  <c r="AF89" i="15" a="1"/>
  <c r="AF89" i="15" s="1"/>
  <c r="M77" i="11" a="1"/>
  <c r="M77" i="11" s="1"/>
  <c r="M77" i="7" a="1"/>
  <c r="M77" i="7" s="1"/>
  <c r="AX83" i="12" a="1"/>
  <c r="AX83" i="12" s="1"/>
  <c r="W39" i="11" a="1"/>
  <c r="W39" i="11" s="1"/>
  <c r="AQ39" i="12" s="1" a="1"/>
  <c r="AQ39" i="12" s="1"/>
  <c r="AE48" i="8" a="1"/>
  <c r="AE48" i="8" s="1"/>
  <c r="V23" i="6"/>
  <c r="AE23" i="6" s="1"/>
  <c r="R23" i="7" s="1" a="1"/>
  <c r="R23" i="7" s="1"/>
  <c r="P92" i="7" a="1"/>
  <c r="P92" i="7" s="1"/>
  <c r="T30" i="6"/>
  <c r="AC30" i="6" s="1"/>
  <c r="K30" i="7" s="1" a="1"/>
  <c r="K30" i="7" s="1"/>
  <c r="AR30" i="6"/>
  <c r="BA30" i="6" s="1"/>
  <c r="R30" i="11" s="1" a="1"/>
  <c r="R30" i="11" s="1"/>
  <c r="AB30" i="12" s="1" a="1"/>
  <c r="AB30" i="12" s="1"/>
  <c r="T66" i="6"/>
  <c r="AC66" i="6" s="1"/>
  <c r="K66" i="7" s="1" a="1"/>
  <c r="K66" i="7" s="1"/>
  <c r="AR66" i="6"/>
  <c r="BA66" i="6" s="1"/>
  <c r="R66" i="11" s="1" a="1"/>
  <c r="R66" i="11" s="1"/>
  <c r="AB66" i="12" s="1" a="1"/>
  <c r="AB66" i="12" s="1"/>
  <c r="N34" i="8" a="1"/>
  <c r="N34" i="8" s="1"/>
  <c r="AV34" i="8" a="1"/>
  <c r="AV34" i="8" s="1"/>
  <c r="AB100" i="12" a="1"/>
  <c r="AB100" i="12" s="1"/>
  <c r="BG93" i="6"/>
  <c r="J93" i="11" a="1"/>
  <c r="J93" i="11" s="1"/>
  <c r="BN93" i="12" s="1" a="1"/>
  <c r="BN93" i="12" s="1"/>
  <c r="BC20" i="12" a="1"/>
  <c r="BC20" i="12" s="1"/>
  <c r="U20" i="12" a="1"/>
  <c r="U20" i="12" s="1"/>
  <c r="V57" i="6"/>
  <c r="AE57" i="6" s="1"/>
  <c r="R57" i="7" s="1" a="1"/>
  <c r="R57" i="7" s="1"/>
  <c r="M14" i="12" a="1"/>
  <c r="M14" i="12" s="1"/>
  <c r="O58" i="12" a="1"/>
  <c r="O58" i="12" s="1"/>
  <c r="AX20" i="12" a="1"/>
  <c r="AX20" i="12" s="1"/>
  <c r="P20" i="12" a="1"/>
  <c r="P20" i="12" s="1"/>
  <c r="AG86" i="8" a="1"/>
  <c r="AG86" i="8" s="1"/>
  <c r="M62" i="11" a="1"/>
  <c r="M62" i="11" s="1"/>
  <c r="M62" i="7" a="1"/>
  <c r="M62" i="7" s="1"/>
  <c r="W49" i="7" a="1"/>
  <c r="W49" i="7" s="1"/>
  <c r="N43" i="12" a="1"/>
  <c r="N43" i="12" s="1"/>
  <c r="AV43" i="12" a="1"/>
  <c r="AV43" i="12" s="1"/>
  <c r="Y99" i="11" a="1"/>
  <c r="Y99" i="11" s="1"/>
  <c r="Z99" i="12" s="1" a="1"/>
  <c r="Z99" i="12" s="1"/>
  <c r="BJ41" i="12" a="1"/>
  <c r="BJ41" i="12" s="1"/>
  <c r="AH80" i="6"/>
  <c r="Z80" i="7" s="1" a="1"/>
  <c r="Z80" i="7" s="1"/>
  <c r="AI80" i="6"/>
  <c r="AE80" i="7" s="1" a="1"/>
  <c r="AE80" i="7" s="1"/>
  <c r="AL80" i="8" s="1" a="1"/>
  <c r="AL80" i="8" s="1"/>
  <c r="T43" i="6"/>
  <c r="AC43" i="6" s="1"/>
  <c r="AR43" i="6"/>
  <c r="BA43" i="6" s="1"/>
  <c r="R43" i="11" s="1" a="1"/>
  <c r="R43" i="11" s="1"/>
  <c r="AE53" i="12" a="1"/>
  <c r="AE53" i="12" s="1"/>
  <c r="BM53" i="12" a="1"/>
  <c r="BM53" i="12" s="1"/>
  <c r="BC29" i="12" a="1"/>
  <c r="BC29" i="12" s="1"/>
  <c r="G29" i="12" a="1"/>
  <c r="G29" i="12" s="1"/>
  <c r="U29" i="12" a="1"/>
  <c r="U29" i="12" s="1"/>
  <c r="AO29" i="12" a="1"/>
  <c r="AO29" i="12" s="1"/>
  <c r="BT43" i="12" a="1"/>
  <c r="BT43" i="12" s="1"/>
  <c r="AL43" i="12" a="1"/>
  <c r="AL43" i="12" s="1"/>
  <c r="X43" i="12" a="1"/>
  <c r="X43" i="12" s="1"/>
  <c r="BF43" i="12" a="1"/>
  <c r="BF43" i="12" s="1"/>
  <c r="AV70" i="8" a="1"/>
  <c r="AV70" i="8" s="1"/>
  <c r="N70" i="8" a="1"/>
  <c r="N70" i="8" s="1"/>
  <c r="I95" i="11" a="1"/>
  <c r="I95" i="11" s="1"/>
  <c r="AD95" i="12" s="1" a="1"/>
  <c r="AD95" i="12" s="1"/>
  <c r="V71" i="6"/>
  <c r="AE71" i="6" s="1"/>
  <c r="R71" i="7" s="1" a="1"/>
  <c r="R71" i="7" s="1"/>
  <c r="AW34" i="15" a="1"/>
  <c r="AW34" i="15" s="1"/>
  <c r="O34" i="15" a="1"/>
  <c r="O34" i="15" s="1"/>
  <c r="BN34" i="15" a="1"/>
  <c r="BN34" i="15" s="1"/>
  <c r="AF34" i="15" a="1"/>
  <c r="AF34" i="15" s="1"/>
  <c r="AG29" i="12" a="1"/>
  <c r="AG29" i="12" s="1"/>
  <c r="BP97" i="12" a="1"/>
  <c r="BP97" i="12" s="1"/>
  <c r="AY97" i="12" a="1"/>
  <c r="AY97" i="12" s="1"/>
  <c r="AV31" i="12" a="1"/>
  <c r="AV31" i="12" s="1"/>
  <c r="N31" i="12" a="1"/>
  <c r="N31" i="12" s="1"/>
  <c r="BM71" i="12" a="1"/>
  <c r="BM71" i="12" s="1"/>
  <c r="AE71" i="12" a="1"/>
  <c r="AE71" i="12" s="1"/>
  <c r="BF12" i="6"/>
  <c r="I12" i="11" a="1"/>
  <c r="I12" i="11" s="1"/>
  <c r="AD12" i="12" s="1" a="1"/>
  <c r="AD12" i="12" s="1"/>
  <c r="BT17" i="8" a="1"/>
  <c r="BT17" i="8" s="1"/>
  <c r="BF17" i="8" a="1"/>
  <c r="BF17" i="8" s="1"/>
  <c r="AL17" i="8" a="1"/>
  <c r="AL17" i="8" s="1"/>
  <c r="X17" i="8" a="1"/>
  <c r="X17" i="8" s="1"/>
  <c r="AI45" i="6"/>
  <c r="AE45" i="7" s="1" a="1"/>
  <c r="AE45" i="7" s="1"/>
  <c r="AL45" i="8" s="1" a="1"/>
  <c r="AL45" i="8" s="1"/>
  <c r="AH45" i="6"/>
  <c r="Z45" i="7" s="1" a="1"/>
  <c r="Z45" i="7" s="1"/>
  <c r="AJ45" i="8" s="1" a="1"/>
  <c r="AJ45" i="8" s="1"/>
  <c r="AJ14" i="12" a="1"/>
  <c r="AJ14" i="12" s="1"/>
  <c r="I14" i="12" a="1"/>
  <c r="I14" i="12" s="1"/>
  <c r="S14" i="12" a="1"/>
  <c r="S14" i="12" s="1"/>
  <c r="AJ21" i="12" a="1"/>
  <c r="AJ21" i="12" s="1"/>
  <c r="S21" i="12" a="1"/>
  <c r="S21" i="12" s="1"/>
  <c r="AS14" i="12" a="1"/>
  <c r="AS14" i="12" s="1"/>
  <c r="BP14" i="12" a="1"/>
  <c r="BP14" i="12" s="1"/>
  <c r="AY14" i="12" a="1"/>
  <c r="AY14" i="12" s="1"/>
  <c r="BJ14" i="12" a="1"/>
  <c r="BJ14" i="12" s="1"/>
  <c r="AJ93" i="12" a="1"/>
  <c r="AJ93" i="12" s="1"/>
  <c r="S93" i="12" a="1"/>
  <c r="S93" i="12" s="1"/>
  <c r="I93" i="12" a="1"/>
  <c r="I93" i="12" s="1"/>
  <c r="Q46" i="12" a="1"/>
  <c r="Q46" i="12" s="1"/>
  <c r="AH46" i="12" a="1"/>
  <c r="AH46" i="12" s="1"/>
  <c r="K46" i="12" a="1"/>
  <c r="K46" i="12" s="1"/>
  <c r="AJ97" i="12" a="1"/>
  <c r="AJ97" i="12" s="1"/>
  <c r="S97" i="12" a="1"/>
  <c r="S97" i="12" s="1"/>
  <c r="AQ49" i="12" a="1"/>
  <c r="AQ49" i="12" s="1"/>
  <c r="AD62" i="12" a="1"/>
  <c r="AD62" i="12" s="1"/>
  <c r="BA58" i="12" a="1"/>
  <c r="BA58" i="12" s="1"/>
  <c r="BR58" i="12" a="1"/>
  <c r="BR58" i="12" s="1"/>
  <c r="S39" i="12" a="1"/>
  <c r="S39" i="12" s="1"/>
  <c r="AJ39" i="12" a="1"/>
  <c r="AJ39" i="12" s="1"/>
  <c r="BH94" i="8" a="1"/>
  <c r="BH94" i="8" s="1"/>
  <c r="BC63" i="15" a="1"/>
  <c r="BC63" i="15" s="1"/>
  <c r="O14" i="12" a="1"/>
  <c r="O14" i="12" s="1"/>
  <c r="AU93" i="12" a="1"/>
  <c r="AU93" i="12" s="1"/>
  <c r="AY18" i="15" a="1"/>
  <c r="AY18" i="15" s="1"/>
  <c r="S23" i="8" a="1"/>
  <c r="S23" i="8" s="1"/>
  <c r="BA34" i="12" a="1"/>
  <c r="BA34" i="12" s="1"/>
  <c r="Q49" i="12" a="1"/>
  <c r="Q49" i="12" s="1"/>
  <c r="AY66" i="12" a="1"/>
  <c r="AY66" i="12" s="1"/>
  <c r="BH62" i="12" a="1"/>
  <c r="BH62" i="12" s="1"/>
  <c r="BM7" i="8" a="1"/>
  <c r="BM7" i="8" s="1"/>
  <c r="AE7" i="8" a="1"/>
  <c r="AE7" i="8" s="1"/>
  <c r="M74" i="11" a="1"/>
  <c r="M74" i="11" s="1"/>
  <c r="M74" i="7" a="1"/>
  <c r="M74" i="7" s="1"/>
  <c r="BL15" i="12" a="1"/>
  <c r="BL15" i="12" s="1"/>
  <c r="AD15" i="12" a="1"/>
  <c r="AD15" i="12" s="1"/>
  <c r="BT29" i="12" a="1"/>
  <c r="BT29" i="12" s="1"/>
  <c r="X29" i="12" a="1"/>
  <c r="X29" i="12" s="1"/>
  <c r="BF29" i="12" a="1"/>
  <c r="BF29" i="12" s="1"/>
  <c r="BM9" i="8" a="1"/>
  <c r="BM9" i="8" s="1"/>
  <c r="AE9" i="8" a="1"/>
  <c r="AE9" i="8" s="1"/>
  <c r="BM50" i="12" a="1"/>
  <c r="BM50" i="12" s="1"/>
  <c r="BG87" i="6"/>
  <c r="J87" i="11" a="1"/>
  <c r="J87" i="11" s="1"/>
  <c r="Y14" i="11" a="1"/>
  <c r="Y14" i="11" s="1"/>
  <c r="BH14" i="12" s="1" a="1"/>
  <c r="BH14" i="12" s="1"/>
  <c r="AE75" i="12" a="1"/>
  <c r="AE75" i="12" s="1"/>
  <c r="BM75" i="12" a="1"/>
  <c r="BM75" i="12" s="1"/>
  <c r="I85" i="11" a="1"/>
  <c r="I85" i="11" s="1"/>
  <c r="BL85" i="12" s="1" a="1"/>
  <c r="BL85" i="12" s="1"/>
  <c r="BJ34" i="15" a="1"/>
  <c r="BJ34" i="15" s="1"/>
  <c r="AS34" i="15" a="1"/>
  <c r="AS34" i="15" s="1"/>
  <c r="AB34" i="15" a="1"/>
  <c r="AB34" i="15" s="1"/>
  <c r="K34" i="15" a="1"/>
  <c r="K34" i="15" s="1"/>
  <c r="AB82" i="8" a="1"/>
  <c r="AB82" i="8" s="1"/>
  <c r="AS82" i="8" a="1"/>
  <c r="AS82" i="8" s="1"/>
  <c r="BJ82" i="8" a="1"/>
  <c r="BJ82" i="8" s="1"/>
  <c r="K82" i="8" a="1"/>
  <c r="K82" i="8" s="1"/>
  <c r="BG68" i="6"/>
  <c r="J68" i="11" a="1"/>
  <c r="J68" i="11" s="1"/>
  <c r="BG69" i="6"/>
  <c r="J69" i="11" a="1"/>
  <c r="J69" i="11" s="1"/>
  <c r="AF69" i="12" s="1" a="1"/>
  <c r="AF69" i="12" s="1"/>
  <c r="BM58" i="8" a="1"/>
  <c r="BM58" i="8" s="1"/>
  <c r="AE58" i="8" a="1"/>
  <c r="AE58" i="8" s="1"/>
  <c r="AE51" i="8" a="1"/>
  <c r="AE51" i="8" s="1"/>
  <c r="BM51" i="8" a="1"/>
  <c r="BM51" i="8" s="1"/>
  <c r="AL59" i="12" a="1"/>
  <c r="AL59" i="12" s="1"/>
  <c r="BT59" i="12" a="1"/>
  <c r="BT59" i="12" s="1"/>
  <c r="BF59" i="12" a="1"/>
  <c r="BF59" i="12" s="1"/>
  <c r="X59" i="12" a="1"/>
  <c r="X59" i="12" s="1"/>
  <c r="T67" i="6"/>
  <c r="AC67" i="6" s="1"/>
  <c r="K67" i="7" s="1" a="1"/>
  <c r="K67" i="7" s="1"/>
  <c r="AR67" i="6"/>
  <c r="BA67" i="6" s="1"/>
  <c r="R67" i="11" s="1" a="1"/>
  <c r="R67" i="11" s="1"/>
  <c r="BM65" i="8" a="1"/>
  <c r="BM65" i="8" s="1"/>
  <c r="AE65" i="8" a="1"/>
  <c r="AE65" i="8" s="1"/>
  <c r="Y46" i="11" a="1"/>
  <c r="Y46" i="11" s="1"/>
  <c r="Z46" i="12" s="1" a="1"/>
  <c r="Z46" i="12" s="1"/>
  <c r="AX69" i="12" a="1"/>
  <c r="AX69" i="12" s="1"/>
  <c r="P69" i="12" a="1"/>
  <c r="P69" i="12" s="1"/>
  <c r="AV69" i="6"/>
  <c r="BE69" i="6" s="1"/>
  <c r="AE69" i="11" s="1" a="1"/>
  <c r="AE69" i="11" s="1"/>
  <c r="X69" i="12" s="1" a="1"/>
  <c r="X69" i="12" s="1"/>
  <c r="P21" i="12" a="1"/>
  <c r="P21" i="12" s="1"/>
  <c r="AX21" i="12" a="1"/>
  <c r="AX21" i="12" s="1"/>
  <c r="BM56" i="12" a="1"/>
  <c r="BM56" i="12" s="1"/>
  <c r="AB88" i="12" a="1"/>
  <c r="AB88" i="12" s="1"/>
  <c r="BJ88" i="12" a="1"/>
  <c r="BJ88" i="12" s="1"/>
  <c r="BM40" i="12" a="1"/>
  <c r="BM40" i="12" s="1"/>
  <c r="AE40" i="12" a="1"/>
  <c r="AE40" i="12" s="1"/>
  <c r="M20" i="11" a="1"/>
  <c r="M20" i="11" s="1"/>
  <c r="M20" i="7" a="1"/>
  <c r="M20" i="7" s="1"/>
  <c r="BG77" i="6"/>
  <c r="J77" i="11" a="1"/>
  <c r="J77" i="11" s="1"/>
  <c r="BN77" i="12" s="1" a="1"/>
  <c r="BN77" i="12" s="1"/>
  <c r="BG79" i="6"/>
  <c r="J79" i="11" a="1"/>
  <c r="J79" i="11" s="1"/>
  <c r="K58" i="7" a="1"/>
  <c r="K58" i="7" s="1"/>
  <c r="M32" i="7" a="1"/>
  <c r="M32" i="7" s="1"/>
  <c r="M32" i="11" a="1"/>
  <c r="M32" i="11" s="1"/>
  <c r="AH30" i="6"/>
  <c r="Z30" i="7" s="1" a="1"/>
  <c r="Z30" i="7" s="1"/>
  <c r="AI30" i="6"/>
  <c r="AE30" i="7" s="1" a="1"/>
  <c r="AE30" i="7" s="1"/>
  <c r="AV59" i="12" a="1"/>
  <c r="AV59" i="12" s="1"/>
  <c r="N59" i="12" a="1"/>
  <c r="N59" i="12" s="1"/>
  <c r="Q90" i="8" a="1"/>
  <c r="Q90" i="8" s="1"/>
  <c r="AH90" i="8" a="1"/>
  <c r="AH90" i="8" s="1"/>
  <c r="AY90" i="8" a="1"/>
  <c r="AY90" i="8" s="1"/>
  <c r="BP90" i="8" a="1"/>
  <c r="BP90" i="8" s="1"/>
  <c r="AV63" i="8" a="1"/>
  <c r="AV63" i="8" s="1"/>
  <c r="N63" i="8" a="1"/>
  <c r="N63" i="8" s="1"/>
  <c r="AE36" i="8" a="1"/>
  <c r="AE36" i="8" s="1"/>
  <c r="BM36" i="8" a="1"/>
  <c r="BM36" i="8" s="1"/>
  <c r="AF55" i="12" a="1"/>
  <c r="AF55" i="12" s="1"/>
  <c r="BN55" i="12" a="1"/>
  <c r="BN55" i="12" s="1"/>
  <c r="Z11" i="12" a="1"/>
  <c r="Z11" i="12" s="1"/>
  <c r="BH11" i="12" a="1"/>
  <c r="BH11" i="12" s="1"/>
  <c r="AV46" i="8" a="1"/>
  <c r="AV46" i="8" s="1"/>
  <c r="N46" i="8" a="1"/>
  <c r="N46" i="8" s="1"/>
  <c r="BF46" i="6"/>
  <c r="I46" i="11" a="1"/>
  <c r="I46" i="11" s="1"/>
  <c r="BL46" i="12" s="1" a="1"/>
  <c r="BL46" i="12" s="1"/>
  <c r="BM96" i="8" a="1"/>
  <c r="BM96" i="8" s="1"/>
  <c r="AE96" i="8" a="1"/>
  <c r="AE96" i="8" s="1"/>
  <c r="AU89" i="15" a="1"/>
  <c r="AU89" i="15" s="1"/>
  <c r="M89" i="15" a="1"/>
  <c r="M89" i="15" s="1"/>
  <c r="BL89" i="15" a="1"/>
  <c r="BL89" i="15" s="1"/>
  <c r="AD89" i="15" a="1"/>
  <c r="AD89" i="15" s="1"/>
  <c r="BG86" i="6"/>
  <c r="J86" i="11" a="1"/>
  <c r="J86" i="11" s="1"/>
  <c r="AF86" i="12" s="1" a="1"/>
  <c r="AF86" i="12" s="1"/>
  <c r="M30" i="11" a="1"/>
  <c r="M30" i="11" s="1"/>
  <c r="M30" i="7" a="1"/>
  <c r="M30" i="7" s="1"/>
  <c r="M66" i="11" a="1"/>
  <c r="M66" i="11" s="1"/>
  <c r="M66" i="7" a="1"/>
  <c r="M66" i="7" s="1"/>
  <c r="AE41" i="12" a="1"/>
  <c r="AE41" i="12" s="1"/>
  <c r="BM41" i="12" a="1"/>
  <c r="BM41" i="12" s="1"/>
  <c r="AX70" i="12" a="1"/>
  <c r="AX70" i="12" s="1"/>
  <c r="P70" i="12" a="1"/>
  <c r="P70" i="12" s="1"/>
  <c r="P30" i="8" a="1"/>
  <c r="P30" i="8" s="1"/>
  <c r="AH35" i="6"/>
  <c r="Z35" i="7" s="1" a="1"/>
  <c r="Z35" i="7" s="1"/>
  <c r="AI35" i="6"/>
  <c r="AE35" i="7" s="1" a="1"/>
  <c r="AE35" i="7" s="1"/>
  <c r="X35" i="8" s="1" a="1"/>
  <c r="X35" i="8" s="1"/>
  <c r="AV40" i="8" a="1"/>
  <c r="AV40" i="8" s="1"/>
  <c r="K11" i="7" a="1"/>
  <c r="K11" i="7" s="1"/>
  <c r="BN22" i="12" a="1"/>
  <c r="BN22" i="12" s="1"/>
  <c r="AF22" i="12" a="1"/>
  <c r="AF22" i="12" s="1"/>
  <c r="BR60" i="12" a="1"/>
  <c r="BR60" i="12" s="1"/>
  <c r="AE37" i="8" a="1"/>
  <c r="AE37" i="8" s="1"/>
  <c r="BM68" i="8" a="1"/>
  <c r="BM68" i="8" s="1"/>
  <c r="BT42" i="12" a="1"/>
  <c r="BT42" i="12" s="1"/>
  <c r="X42" i="12" a="1"/>
  <c r="X42" i="12" s="1"/>
  <c r="AL42" i="12" a="1"/>
  <c r="AL42" i="12" s="1"/>
  <c r="BF42" i="12" a="1"/>
  <c r="BF42" i="12" s="1"/>
  <c r="AX31" i="8" a="1"/>
  <c r="AX31" i="8" s="1"/>
  <c r="AI61" i="6"/>
  <c r="AE61" i="7" s="1" a="1"/>
  <c r="AE61" i="7" s="1"/>
  <c r="BT61" i="8" s="1" a="1"/>
  <c r="BT61" i="8" s="1"/>
  <c r="AH61" i="6"/>
  <c r="Z61" i="7" s="1" a="1"/>
  <c r="Z61" i="7" s="1"/>
  <c r="K76" i="7" a="1"/>
  <c r="K76" i="7" s="1"/>
  <c r="M43" i="11" a="1"/>
  <c r="M43" i="11" s="1"/>
  <c r="M43" i="7" a="1"/>
  <c r="M43" i="7" s="1"/>
  <c r="BF14" i="6"/>
  <c r="I14" i="11" a="1"/>
  <c r="I14" i="11" s="1"/>
  <c r="AD14" i="12" s="1" a="1"/>
  <c r="AD14" i="12" s="1"/>
  <c r="BG29" i="6"/>
  <c r="J29" i="11" a="1"/>
  <c r="J29" i="11" s="1"/>
  <c r="K60" i="7" a="1"/>
  <c r="K60" i="7" s="1"/>
  <c r="BM14" i="12" a="1"/>
  <c r="BM14" i="12" s="1"/>
  <c r="AH31" i="6"/>
  <c r="Z31" i="7" s="1" a="1"/>
  <c r="Z31" i="7" s="1"/>
  <c r="AI31" i="6"/>
  <c r="AE31" i="7" s="1" a="1"/>
  <c r="AE31" i="7" s="1"/>
  <c r="BF31" i="8" s="1" a="1"/>
  <c r="BF31" i="8" s="1"/>
  <c r="N53" i="8" a="1"/>
  <c r="N53" i="8" s="1"/>
  <c r="AV53" i="8" a="1"/>
  <c r="AV53" i="8" s="1"/>
  <c r="K73" i="7" a="1"/>
  <c r="K73" i="7" s="1"/>
  <c r="BF23" i="6"/>
  <c r="I23" i="11" a="1"/>
  <c r="I23" i="11" s="1"/>
  <c r="T91" i="6"/>
  <c r="AC91" i="6" s="1"/>
  <c r="K91" i="7" s="1" a="1"/>
  <c r="K91" i="7" s="1"/>
  <c r="AR91" i="6"/>
  <c r="BA91" i="6" s="1"/>
  <c r="R91" i="11" s="1" a="1"/>
  <c r="R91" i="11" s="1"/>
  <c r="BL34" i="15" a="1"/>
  <c r="BL34" i="15" s="1"/>
  <c r="M34" i="15" a="1"/>
  <c r="M34" i="15" s="1"/>
  <c r="AU34" i="15" a="1"/>
  <c r="AU34" i="15" s="1"/>
  <c r="AD34" i="15" a="1"/>
  <c r="AD34" i="15" s="1"/>
  <c r="AB11" i="12" a="1"/>
  <c r="AB11" i="12" s="1"/>
  <c r="AV98" i="12" a="1"/>
  <c r="AV98" i="12" s="1"/>
  <c r="N98" i="12" a="1"/>
  <c r="N98" i="12" s="1"/>
  <c r="I52" i="12" a="1"/>
  <c r="I52" i="12" s="1"/>
  <c r="AQ52" i="12" a="1"/>
  <c r="AQ52" i="12" s="1"/>
  <c r="X28" i="15" a="1"/>
  <c r="X28" i="15" s="1"/>
  <c r="BF28" i="15" a="1"/>
  <c r="BF28" i="15" s="1"/>
  <c r="AO28" i="15" a="1"/>
  <c r="AO28" i="15" s="1"/>
  <c r="G28" i="15" a="1"/>
  <c r="G28" i="15" s="1"/>
  <c r="S12" i="12" a="1"/>
  <c r="S12" i="12" s="1"/>
  <c r="AJ12" i="12" a="1"/>
  <c r="AJ12" i="12" s="1"/>
  <c r="BA12" i="12" a="1"/>
  <c r="BA12" i="12" s="1"/>
  <c r="BR12" i="12" a="1"/>
  <c r="BR12" i="12" s="1"/>
  <c r="BT73" i="12" a="1"/>
  <c r="BT73" i="12" s="1"/>
  <c r="U73" i="12" a="1"/>
  <c r="U73" i="12" s="1"/>
  <c r="AL73" i="12" a="1"/>
  <c r="AL73" i="12" s="1"/>
  <c r="BC73" i="12" a="1"/>
  <c r="BC73" i="12" s="1"/>
  <c r="AS9" i="15" a="1"/>
  <c r="AS9" i="15" s="1"/>
  <c r="BJ9" i="15" a="1"/>
  <c r="BJ9" i="15" s="1"/>
  <c r="K9" i="15" a="1"/>
  <c r="K9" i="15" s="1"/>
  <c r="AB9" i="15" a="1"/>
  <c r="AB9" i="15" s="1"/>
  <c r="AY86" i="12" a="1"/>
  <c r="AY86" i="12" s="1"/>
  <c r="BP86" i="12" a="1"/>
  <c r="BP86" i="12" s="1"/>
  <c r="AH86" i="12" a="1"/>
  <c r="AH86" i="12" s="1"/>
  <c r="Q86" i="12" a="1"/>
  <c r="Q86" i="12" s="1"/>
  <c r="S57" i="12" a="1"/>
  <c r="S57" i="12" s="1"/>
  <c r="BR57" i="12" a="1"/>
  <c r="BR57" i="12" s="1"/>
  <c r="BA57" i="12" a="1"/>
  <c r="BA57" i="12" s="1"/>
  <c r="AJ57" i="12" a="1"/>
  <c r="AJ57" i="12" s="1"/>
  <c r="AS16" i="12" a="1"/>
  <c r="AS16" i="12" s="1"/>
  <c r="K16" i="12" a="1"/>
  <c r="K16" i="12" s="1"/>
  <c r="I82" i="12" a="1"/>
  <c r="I82" i="12" s="1"/>
  <c r="Z82" i="12" a="1"/>
  <c r="Z82" i="12" s="1"/>
  <c r="AQ82" i="12" a="1"/>
  <c r="AQ82" i="12" s="1"/>
  <c r="BH82" i="12" a="1"/>
  <c r="BH82" i="12" s="1"/>
  <c r="Q27" i="12" a="1"/>
  <c r="Q27" i="12" s="1"/>
  <c r="BP27" i="12" a="1"/>
  <c r="BP27" i="12" s="1"/>
  <c r="AH27" i="12" a="1"/>
  <c r="AH27" i="12" s="1"/>
  <c r="AY27" i="12" a="1"/>
  <c r="AY27" i="12" s="1"/>
  <c r="BT61" i="12" a="1"/>
  <c r="BT61" i="12" s="1"/>
  <c r="BC61" i="12" a="1"/>
  <c r="BC61" i="12" s="1"/>
  <c r="AL61" i="12" a="1"/>
  <c r="AL61" i="12" s="1"/>
  <c r="U61" i="12" a="1"/>
  <c r="U61" i="12" s="1"/>
  <c r="AD81" i="12" a="1"/>
  <c r="AD81" i="12" s="1"/>
  <c r="M81" i="12" a="1"/>
  <c r="M81" i="12" s="1"/>
  <c r="AU81" i="12" a="1"/>
  <c r="AU81" i="12" s="1"/>
  <c r="BL81" i="12" a="1"/>
  <c r="BL81" i="12" s="1"/>
  <c r="O98" i="12" a="1"/>
  <c r="O98" i="12" s="1"/>
  <c r="BT79" i="15" a="1"/>
  <c r="BT79" i="15" s="1"/>
  <c r="BR87" i="15" a="1"/>
  <c r="BR87" i="15" s="1"/>
  <c r="BH23" i="15" a="1"/>
  <c r="BH23" i="15" s="1"/>
  <c r="M40" i="12" a="1"/>
  <c r="M40" i="12" s="1"/>
  <c r="BF96" i="15" a="1"/>
  <c r="BF96" i="15" s="1"/>
  <c r="BH87" i="15" a="1"/>
  <c r="BH87" i="15" s="1"/>
  <c r="BN45" i="15" a="1"/>
  <c r="BN45" i="15" s="1"/>
  <c r="BT44" i="15" a="1"/>
  <c r="BT44" i="15" s="1"/>
  <c r="BC31" i="15" a="1"/>
  <c r="BC31" i="15" s="1"/>
  <c r="BN79" i="15" a="1"/>
  <c r="BN79" i="15" s="1"/>
  <c r="AW41" i="15" a="1"/>
  <c r="AW41" i="15" s="1"/>
  <c r="BF31" i="15" a="1"/>
  <c r="BF31" i="15" s="1"/>
  <c r="BF65" i="15" a="1"/>
  <c r="BF65" i="15" s="1"/>
  <c r="BF52" i="15" a="1"/>
  <c r="BF52" i="15" s="1"/>
  <c r="BP37" i="15" a="1"/>
  <c r="BP37" i="15" s="1"/>
  <c r="AU95" i="15" a="1"/>
  <c r="AU95" i="15" s="1"/>
  <c r="BJ25" i="8" a="1"/>
  <c r="BJ25" i="8" s="1"/>
  <c r="AY12" i="15" a="1"/>
  <c r="AY12" i="15" s="1"/>
  <c r="BP12" i="15" a="1"/>
  <c r="BP12" i="15" s="1"/>
  <c r="Q12" i="15" a="1"/>
  <c r="Q12" i="15" s="1"/>
  <c r="AH12" i="15" a="1"/>
  <c r="AH12" i="15" s="1"/>
  <c r="U78" i="12" a="1"/>
  <c r="U78" i="12" s="1"/>
  <c r="BC78" i="12" a="1"/>
  <c r="BC78" i="12" s="1"/>
  <c r="AL78" i="12" a="1"/>
  <c r="AL78" i="12" s="1"/>
  <c r="BT78" i="12" a="1"/>
  <c r="BT78" i="12" s="1"/>
  <c r="G19" i="15" a="1"/>
  <c r="G19" i="15" s="1"/>
  <c r="AO19" i="15" a="1"/>
  <c r="AO19" i="15" s="1"/>
  <c r="BF19" i="15" a="1"/>
  <c r="BF19" i="15" s="1"/>
  <c r="X19" i="15" a="1"/>
  <c r="X19" i="15" s="1"/>
  <c r="AH44" i="12" a="1"/>
  <c r="AH44" i="12" s="1"/>
  <c r="Q44" i="12" a="1"/>
  <c r="Q44" i="12" s="1"/>
  <c r="AY44" i="12" a="1"/>
  <c r="AY44" i="12" s="1"/>
  <c r="BP44" i="12" a="1"/>
  <c r="BP44" i="12" s="1"/>
  <c r="AB19" i="12" a="1"/>
  <c r="AB19" i="12" s="1"/>
  <c r="BJ19" i="12" a="1"/>
  <c r="BJ19" i="12" s="1"/>
  <c r="AS19" i="12" a="1"/>
  <c r="AS19" i="12" s="1"/>
  <c r="K19" i="12" a="1"/>
  <c r="K19" i="12" s="1"/>
  <c r="BC48" i="12" a="1"/>
  <c r="BC48" i="12" s="1"/>
  <c r="U48" i="12" a="1"/>
  <c r="U48" i="12" s="1"/>
  <c r="BT48" i="12" a="1"/>
  <c r="BT48" i="12" s="1"/>
  <c r="AL48" i="12" a="1"/>
  <c r="AL48" i="12" s="1"/>
  <c r="AU36" i="12" a="1"/>
  <c r="AU36" i="12" s="1"/>
  <c r="M36" i="12" a="1"/>
  <c r="M36" i="12" s="1"/>
  <c r="AD36" i="12" a="1"/>
  <c r="AD36" i="12" s="1"/>
  <c r="BL36" i="12" a="1"/>
  <c r="BL36" i="12" s="1"/>
  <c r="AD94" i="12" a="1"/>
  <c r="AD94" i="12" s="1"/>
  <c r="BL94" i="12" a="1"/>
  <c r="BL94" i="12" s="1"/>
  <c r="M94" i="12" a="1"/>
  <c r="M94" i="12" s="1"/>
  <c r="AU94" i="12" a="1"/>
  <c r="AU94" i="12" s="1"/>
  <c r="AO52" i="12" a="1"/>
  <c r="AO52" i="12" s="1"/>
  <c r="G52" i="12" a="1"/>
  <c r="G52" i="12" s="1"/>
  <c r="BJ28" i="15" a="1"/>
  <c r="BJ28" i="15" s="1"/>
  <c r="AB28" i="15" a="1"/>
  <c r="AB28" i="15" s="1"/>
  <c r="AS28" i="15" a="1"/>
  <c r="AS28" i="15" s="1"/>
  <c r="K28" i="15" a="1"/>
  <c r="K28" i="15" s="1"/>
  <c r="I25" i="12" a="1"/>
  <c r="I25" i="12" s="1"/>
  <c r="AQ25" i="12" a="1"/>
  <c r="AQ25" i="12" s="1"/>
  <c r="Z25" i="12" a="1"/>
  <c r="Z25" i="12" s="1"/>
  <c r="BH25" i="12" a="1"/>
  <c r="BH25" i="12" s="1"/>
  <c r="S65" i="12" a="1"/>
  <c r="S65" i="12" s="1"/>
  <c r="BR65" i="12" a="1"/>
  <c r="BR65" i="12" s="1"/>
  <c r="AJ65" i="12" a="1"/>
  <c r="AJ65" i="12" s="1"/>
  <c r="BA65" i="12" a="1"/>
  <c r="BA65" i="12" s="1"/>
  <c r="BC12" i="12" a="1"/>
  <c r="BC12" i="12" s="1"/>
  <c r="AL12" i="12" a="1"/>
  <c r="AL12" i="12" s="1"/>
  <c r="U12" i="12" a="1"/>
  <c r="U12" i="12" s="1"/>
  <c r="BT12" i="12" a="1"/>
  <c r="BT12" i="12" s="1"/>
  <c r="G73" i="12" a="1"/>
  <c r="G73" i="12" s="1"/>
  <c r="X73" i="12" a="1"/>
  <c r="X73" i="12" s="1"/>
  <c r="AO73" i="12" a="1"/>
  <c r="AO73" i="12" s="1"/>
  <c r="BF73" i="12" a="1"/>
  <c r="BF73" i="12" s="1"/>
  <c r="AH9" i="15" a="1"/>
  <c r="AH9" i="15" s="1"/>
  <c r="AY9" i="15" a="1"/>
  <c r="AY9" i="15" s="1"/>
  <c r="Q9" i="15" a="1"/>
  <c r="Q9" i="15" s="1"/>
  <c r="BP9" i="15" a="1"/>
  <c r="BP9" i="15" s="1"/>
  <c r="AS32" i="12" a="1"/>
  <c r="AS32" i="12" s="1"/>
  <c r="K32" i="12" a="1"/>
  <c r="K32" i="12" s="1"/>
  <c r="AO86" i="12" a="1"/>
  <c r="AO86" i="12" s="1"/>
  <c r="G86" i="12" a="1"/>
  <c r="G86" i="12" s="1"/>
  <c r="G23" i="15" a="1"/>
  <c r="G23" i="15" s="1"/>
  <c r="X23" i="15" a="1"/>
  <c r="X23" i="15" s="1"/>
  <c r="BF23" i="15" a="1"/>
  <c r="BF23" i="15" s="1"/>
  <c r="AO23" i="15" a="1"/>
  <c r="AO23" i="15" s="1"/>
  <c r="AS98" i="12" a="1"/>
  <c r="AS98" i="12" s="1"/>
  <c r="K98" i="12" a="1"/>
  <c r="K98" i="12" s="1"/>
  <c r="AS52" i="15" a="1"/>
  <c r="AS52" i="15" s="1"/>
  <c r="K52" i="15" a="1"/>
  <c r="K52" i="15" s="1"/>
  <c r="AB52" i="15" a="1"/>
  <c r="AB52" i="15" s="1"/>
  <c r="BJ52" i="15" a="1"/>
  <c r="BJ52" i="15" s="1"/>
  <c r="BC8" i="12" a="1"/>
  <c r="BC8" i="12" s="1"/>
  <c r="AL8" i="12" a="1"/>
  <c r="AL8" i="12" s="1"/>
  <c r="U8" i="12" a="1"/>
  <c r="U8" i="12" s="1"/>
  <c r="BT8" i="12" a="1"/>
  <c r="BT8" i="12" s="1"/>
  <c r="BJ65" i="15" a="1"/>
  <c r="BJ65" i="15" s="1"/>
  <c r="K65" i="15" a="1"/>
  <c r="K65" i="15" s="1"/>
  <c r="AB65" i="15" a="1"/>
  <c r="AB65" i="15" s="1"/>
  <c r="AS65" i="15" a="1"/>
  <c r="AS65" i="15" s="1"/>
  <c r="O57" i="12" a="1"/>
  <c r="O57" i="12" s="1"/>
  <c r="AW57" i="12" a="1"/>
  <c r="AW57" i="12" s="1"/>
  <c r="BN57" i="12" a="1"/>
  <c r="BN57" i="12" s="1"/>
  <c r="AF57" i="12" a="1"/>
  <c r="AF57" i="12" s="1"/>
  <c r="AS97" i="15" a="1"/>
  <c r="AS97" i="15" s="1"/>
  <c r="AB97" i="15" a="1"/>
  <c r="AB97" i="15" s="1"/>
  <c r="BJ97" i="15" a="1"/>
  <c r="BJ97" i="15" s="1"/>
  <c r="K97" i="15" a="1"/>
  <c r="K97" i="15" s="1"/>
  <c r="S16" i="12" a="1"/>
  <c r="S16" i="12" s="1"/>
  <c r="BR16" i="12" a="1"/>
  <c r="BR16" i="12" s="1"/>
  <c r="AJ16" i="12" a="1"/>
  <c r="AJ16" i="12" s="1"/>
  <c r="BA16" i="12" a="1"/>
  <c r="BA16" i="12" s="1"/>
  <c r="BJ82" i="12" a="1"/>
  <c r="BJ82" i="12" s="1"/>
  <c r="AB82" i="12" a="1"/>
  <c r="AB82" i="12" s="1"/>
  <c r="K82" i="12" a="1"/>
  <c r="K82" i="12" s="1"/>
  <c r="AS82" i="12" a="1"/>
  <c r="AS82" i="12" s="1"/>
  <c r="BN27" i="12" a="1"/>
  <c r="BN27" i="12" s="1"/>
  <c r="AF27" i="12" a="1"/>
  <c r="AF27" i="12" s="1"/>
  <c r="O27" i="12" a="1"/>
  <c r="O27" i="12" s="1"/>
  <c r="AW27" i="12" a="1"/>
  <c r="AW27" i="12" s="1"/>
  <c r="S61" i="12" a="1"/>
  <c r="S61" i="12" s="1"/>
  <c r="BR61" i="12" a="1"/>
  <c r="BR61" i="12" s="1"/>
  <c r="AJ61" i="12" a="1"/>
  <c r="AJ61" i="12" s="1"/>
  <c r="BA61" i="12" a="1"/>
  <c r="BA61" i="12" s="1"/>
  <c r="O36" i="12" a="1"/>
  <c r="O36" i="12" s="1"/>
  <c r="AW36" i="12" a="1"/>
  <c r="AW36" i="12" s="1"/>
  <c r="BN36" i="12" a="1"/>
  <c r="BN36" i="12" s="1"/>
  <c r="AF36" i="12" a="1"/>
  <c r="AF36" i="12" s="1"/>
  <c r="S25" i="12" a="1"/>
  <c r="S25" i="12" s="1"/>
  <c r="BA25" i="12" a="1"/>
  <c r="BA25" i="12" s="1"/>
  <c r="BR25" i="12" a="1"/>
  <c r="BR25" i="12" s="1"/>
  <c r="AJ25" i="12" a="1"/>
  <c r="AJ25" i="12" s="1"/>
  <c r="AQ23" i="15" a="1"/>
  <c r="AQ23" i="15" s="1"/>
  <c r="AO52" i="15" a="1"/>
  <c r="AO52" i="15" s="1"/>
  <c r="AY37" i="15" a="1"/>
  <c r="AY37" i="15" s="1"/>
  <c r="BL95" i="15" a="1"/>
  <c r="BL95" i="15" s="1"/>
  <c r="AS62" i="15" a="1"/>
  <c r="AS62" i="15" s="1"/>
  <c r="K62" i="15" a="1"/>
  <c r="K62" i="15" s="1"/>
  <c r="AB62" i="15" a="1"/>
  <c r="AB62" i="15" s="1"/>
  <c r="BJ62" i="15" a="1"/>
  <c r="BJ62" i="15" s="1"/>
  <c r="BC36" i="12" a="1"/>
  <c r="BC36" i="12" s="1"/>
  <c r="AL36" i="12" a="1"/>
  <c r="AL36" i="12" s="1"/>
  <c r="U36" i="12" a="1"/>
  <c r="U36" i="12" s="1"/>
  <c r="BT36" i="12" a="1"/>
  <c r="BT36" i="12" s="1"/>
  <c r="AH98" i="12" a="1"/>
  <c r="AH98" i="12" s="1"/>
  <c r="AY98" i="12" a="1"/>
  <c r="AY98" i="12" s="1"/>
  <c r="Q98" i="12" a="1"/>
  <c r="Q98" i="12" s="1"/>
  <c r="BP98" i="12" a="1"/>
  <c r="BP98" i="12" s="1"/>
  <c r="AH82" i="12" a="1"/>
  <c r="AH82" i="12" s="1"/>
  <c r="BP82" i="12" a="1"/>
  <c r="BP82" i="12" s="1"/>
  <c r="Q82" i="12" a="1"/>
  <c r="Q82" i="12" s="1"/>
  <c r="AY82" i="12" a="1"/>
  <c r="AY82" i="12" s="1"/>
  <c r="AB58" i="15" a="1"/>
  <c r="AB58" i="15" s="1"/>
  <c r="AF35" i="15" a="1"/>
  <c r="AF35" i="15" s="1"/>
  <c r="O97" i="15" a="1"/>
  <c r="O97" i="15" s="1"/>
  <c r="Z8" i="15" a="1"/>
  <c r="Z8" i="15" s="1"/>
  <c r="K44" i="15" a="1"/>
  <c r="K44" i="15" s="1"/>
  <c r="AJ8" i="15" a="1"/>
  <c r="AJ8" i="15" s="1"/>
  <c r="X49" i="15" a="1"/>
  <c r="X49" i="15" s="1"/>
  <c r="Q52" i="15" a="1"/>
  <c r="Q52" i="15" s="1"/>
  <c r="M41" i="15" a="1"/>
  <c r="M41" i="15" s="1"/>
  <c r="AL25" i="15" a="1"/>
  <c r="AL25" i="15" s="1"/>
  <c r="X95" i="15" a="1"/>
  <c r="X95" i="15" s="1"/>
  <c r="AW30" i="12" a="1"/>
  <c r="AW30" i="12" s="1"/>
  <c r="S12" i="15" a="1"/>
  <c r="S12" i="15" s="1"/>
  <c r="AL61" i="15" a="1"/>
  <c r="AL61" i="15" s="1"/>
  <c r="G98" i="15" a="1"/>
  <c r="G98" i="15" s="1"/>
  <c r="S16" i="15" a="1"/>
  <c r="S16" i="15" s="1"/>
  <c r="O23" i="12" a="1"/>
  <c r="O23" i="12" s="1"/>
  <c r="AW23" i="12" a="1"/>
  <c r="AW23" i="12" s="1"/>
  <c r="AS77" i="12" a="1"/>
  <c r="AS77" i="12" s="1"/>
  <c r="K77" i="12" a="1"/>
  <c r="K77" i="12" s="1"/>
  <c r="BA78" i="12" a="1"/>
  <c r="BA78" i="12" s="1"/>
  <c r="S78" i="12" a="1"/>
  <c r="S78" i="12" s="1"/>
  <c r="AJ78" i="12" a="1"/>
  <c r="AJ78" i="12" s="1"/>
  <c r="BR78" i="12" a="1"/>
  <c r="BR78" i="12" s="1"/>
  <c r="X23" i="12" a="1"/>
  <c r="X23" i="12" s="1"/>
  <c r="AO23" i="12" a="1"/>
  <c r="AO23" i="12" s="1"/>
  <c r="BF23" i="12" a="1"/>
  <c r="BF23" i="12" s="1"/>
  <c r="G23" i="12" a="1"/>
  <c r="G23" i="12" s="1"/>
  <c r="AF19" i="12" a="1"/>
  <c r="AF19" i="12" s="1"/>
  <c r="BN19" i="12" a="1"/>
  <c r="BN19" i="12" s="1"/>
  <c r="O19" i="12" a="1"/>
  <c r="O19" i="12" s="1"/>
  <c r="AW19" i="12" a="1"/>
  <c r="AW19" i="12" s="1"/>
  <c r="AY48" i="12" a="1"/>
  <c r="AY48" i="12" s="1"/>
  <c r="Q48" i="12" a="1"/>
  <c r="Q48" i="12" s="1"/>
  <c r="BP48" i="12" a="1"/>
  <c r="BP48" i="12" s="1"/>
  <c r="AH48" i="12" a="1"/>
  <c r="AH48" i="12" s="1"/>
  <c r="AU11" i="15" a="1"/>
  <c r="AU11" i="15" s="1"/>
  <c r="BL11" i="15" a="1"/>
  <c r="BL11" i="15" s="1"/>
  <c r="AD11" i="15" a="1"/>
  <c r="AD11" i="15" s="1"/>
  <c r="M11" i="15" a="1"/>
  <c r="M11" i="15" s="1"/>
  <c r="AJ36" i="12" a="1"/>
  <c r="AJ36" i="12" s="1"/>
  <c r="BR36" i="12" a="1"/>
  <c r="BR36" i="12" s="1"/>
  <c r="BA36" i="12" a="1"/>
  <c r="BA36" i="12" s="1"/>
  <c r="S36" i="12" a="1"/>
  <c r="S36" i="12" s="1"/>
  <c r="I94" i="12" a="1"/>
  <c r="I94" i="12" s="1"/>
  <c r="AQ94" i="12" a="1"/>
  <c r="AQ94" i="12" s="1"/>
  <c r="BH94" i="12" a="1"/>
  <c r="BH94" i="12" s="1"/>
  <c r="Z94" i="12" a="1"/>
  <c r="Z94" i="12" s="1"/>
  <c r="AQ40" i="15" a="1"/>
  <c r="AQ40" i="15" s="1"/>
  <c r="I40" i="15" a="1"/>
  <c r="I40" i="15" s="1"/>
  <c r="BH40" i="15" a="1"/>
  <c r="BH40" i="15" s="1"/>
  <c r="Z40" i="15" a="1"/>
  <c r="Z40" i="15" s="1"/>
  <c r="BJ25" i="12" a="1"/>
  <c r="BJ25" i="12" s="1"/>
  <c r="AS25" i="12" a="1"/>
  <c r="AS25" i="12" s="1"/>
  <c r="AB25" i="12" a="1"/>
  <c r="AB25" i="12" s="1"/>
  <c r="K25" i="12" a="1"/>
  <c r="K25" i="12" s="1"/>
  <c r="U40" i="12" a="1"/>
  <c r="U40" i="12" s="1"/>
  <c r="AL40" i="12" a="1"/>
  <c r="AL40" i="12" s="1"/>
  <c r="BT40" i="12" a="1"/>
  <c r="BT40" i="12" s="1"/>
  <c r="BC40" i="12" a="1"/>
  <c r="BC40" i="12" s="1"/>
  <c r="BP12" i="12" a="1"/>
  <c r="BP12" i="12" s="1"/>
  <c r="Q12" i="12" a="1"/>
  <c r="Q12" i="12" s="1"/>
  <c r="AH12" i="12" a="1"/>
  <c r="AH12" i="12" s="1"/>
  <c r="AY12" i="12" a="1"/>
  <c r="AY12" i="12" s="1"/>
  <c r="S73" i="12" a="1"/>
  <c r="S73" i="12" s="1"/>
  <c r="BA73" i="12" a="1"/>
  <c r="BA73" i="12" s="1"/>
  <c r="AJ73" i="12" a="1"/>
  <c r="AJ73" i="12" s="1"/>
  <c r="BR73" i="12" a="1"/>
  <c r="BR73" i="12" s="1"/>
  <c r="X9" i="15" a="1"/>
  <c r="X9" i="15" s="1"/>
  <c r="AO9" i="15" a="1"/>
  <c r="AO9" i="15" s="1"/>
  <c r="BF9" i="15" a="1"/>
  <c r="BF9" i="15" s="1"/>
  <c r="G9" i="15" a="1"/>
  <c r="G9" i="15" s="1"/>
  <c r="AQ32" i="12" a="1"/>
  <c r="AQ32" i="12" s="1"/>
  <c r="Z32" i="12" a="1"/>
  <c r="Z32" i="12" s="1"/>
  <c r="BH32" i="12" a="1"/>
  <c r="BH32" i="12" s="1"/>
  <c r="I32" i="12" a="1"/>
  <c r="I32" i="12" s="1"/>
  <c r="BR86" i="12" a="1"/>
  <c r="BR86" i="12" s="1"/>
  <c r="AJ86" i="12" a="1"/>
  <c r="AJ86" i="12" s="1"/>
  <c r="S86" i="12" a="1"/>
  <c r="S86" i="12" s="1"/>
  <c r="BA86" i="12" a="1"/>
  <c r="BA86" i="12" s="1"/>
  <c r="AU98" i="15" a="1"/>
  <c r="AU98" i="15" s="1"/>
  <c r="M98" i="15" a="1"/>
  <c r="M98" i="15" s="1"/>
  <c r="BL98" i="15" a="1"/>
  <c r="BL98" i="15" s="1"/>
  <c r="AD98" i="15" a="1"/>
  <c r="AD98" i="15" s="1"/>
  <c r="S30" i="12" a="1"/>
  <c r="S30" i="12" s="1"/>
  <c r="BR30" i="12" a="1"/>
  <c r="BR30" i="12" s="1"/>
  <c r="BA30" i="12" a="1"/>
  <c r="BA30" i="12" s="1"/>
  <c r="AJ30" i="12" a="1"/>
  <c r="AJ30" i="12" s="1"/>
  <c r="BR98" i="12" a="1"/>
  <c r="BR98" i="12" s="1"/>
  <c r="AJ98" i="12" a="1"/>
  <c r="AJ98" i="12" s="1"/>
  <c r="BA98" i="12" a="1"/>
  <c r="BA98" i="12" s="1"/>
  <c r="S98" i="12" a="1"/>
  <c r="S98" i="12" s="1"/>
  <c r="BF87" i="15" a="1"/>
  <c r="BF87" i="15" s="1"/>
  <c r="AO87" i="15" a="1"/>
  <c r="AO87" i="15" s="1"/>
  <c r="G87" i="15" a="1"/>
  <c r="G87" i="15" s="1"/>
  <c r="X87" i="15" a="1"/>
  <c r="X87" i="15" s="1"/>
  <c r="S8" i="12" a="1"/>
  <c r="S8" i="12" s="1"/>
  <c r="BA8" i="12" a="1"/>
  <c r="BA8" i="12" s="1"/>
  <c r="BR8" i="12" a="1"/>
  <c r="BR8" i="12" s="1"/>
  <c r="AJ8" i="12" a="1"/>
  <c r="AJ8" i="12" s="1"/>
  <c r="X41" i="15" a="1"/>
  <c r="X41" i="15" s="1"/>
  <c r="G41" i="15" a="1"/>
  <c r="G41" i="15" s="1"/>
  <c r="BF41" i="15" a="1"/>
  <c r="BF41" i="15" s="1"/>
  <c r="AO41" i="15" a="1"/>
  <c r="AO41" i="15" s="1"/>
  <c r="M65" i="15" a="1"/>
  <c r="M65" i="15" s="1"/>
  <c r="BL65" i="15" a="1"/>
  <c r="BL65" i="15" s="1"/>
  <c r="AD65" i="15" a="1"/>
  <c r="AD65" i="15" s="1"/>
  <c r="AU65" i="15" a="1"/>
  <c r="AU65" i="15" s="1"/>
  <c r="AO61" i="15" a="1"/>
  <c r="AO61" i="15" s="1"/>
  <c r="BF61" i="15" a="1"/>
  <c r="BF61" i="15" s="1"/>
  <c r="G61" i="15" a="1"/>
  <c r="G61" i="15" s="1"/>
  <c r="X61" i="15" a="1"/>
  <c r="X61" i="15" s="1"/>
  <c r="I57" i="12" a="1"/>
  <c r="I57" i="12" s="1"/>
  <c r="AQ57" i="12" a="1"/>
  <c r="AQ57" i="12" s="1"/>
  <c r="O82" i="12" a="1"/>
  <c r="O82" i="12" s="1"/>
  <c r="AW82" i="12" a="1"/>
  <c r="AW82" i="12" s="1"/>
  <c r="X27" i="12" a="1"/>
  <c r="X27" i="12" s="1"/>
  <c r="G27" i="12" a="1"/>
  <c r="G27" i="12" s="1"/>
  <c r="AO27" i="12" a="1"/>
  <c r="AO27" i="12" s="1"/>
  <c r="BF27" i="12" a="1"/>
  <c r="BF27" i="12" s="1"/>
  <c r="AO61" i="12" a="1"/>
  <c r="AO61" i="12" s="1"/>
  <c r="X61" i="12" a="1"/>
  <c r="X61" i="12" s="1"/>
  <c r="BF61" i="12" a="1"/>
  <c r="BF61" i="12" s="1"/>
  <c r="G61" i="12" a="1"/>
  <c r="G61" i="12" s="1"/>
  <c r="AH69" i="12" a="1"/>
  <c r="AH69" i="12" s="1"/>
  <c r="AY69" i="12" a="1"/>
  <c r="AY69" i="12" s="1"/>
  <c r="Q69" i="12" a="1"/>
  <c r="Q69" i="12" s="1"/>
  <c r="BP69" i="12" a="1"/>
  <c r="BP69" i="12" s="1"/>
  <c r="AO81" i="12" a="1"/>
  <c r="AO81" i="12" s="1"/>
  <c r="X81" i="12" a="1"/>
  <c r="X81" i="12" s="1"/>
  <c r="BF81" i="12" a="1"/>
  <c r="BF81" i="12" s="1"/>
  <c r="G81" i="12" a="1"/>
  <c r="G81" i="12" s="1"/>
  <c r="S95" i="15" a="1"/>
  <c r="S95" i="15" s="1"/>
  <c r="AJ95" i="15" a="1"/>
  <c r="AJ95" i="15" s="1"/>
  <c r="BR95" i="15" a="1"/>
  <c r="BR95" i="15" s="1"/>
  <c r="BA95" i="15" a="1"/>
  <c r="BA95" i="15" s="1"/>
  <c r="AO96" i="15" a="1"/>
  <c r="AO96" i="15" s="1"/>
  <c r="AL23" i="15" a="1"/>
  <c r="AL23" i="15" s="1"/>
  <c r="U23" i="15" a="1"/>
  <c r="U23" i="15" s="1"/>
  <c r="BC23" i="15" a="1"/>
  <c r="BC23" i="15" s="1"/>
  <c r="BT23" i="15" a="1"/>
  <c r="BT23" i="15" s="1"/>
  <c r="X8" i="12" a="1"/>
  <c r="X8" i="12" s="1"/>
  <c r="AO8" i="12" a="1"/>
  <c r="AO8" i="12" s="1"/>
  <c r="G8" i="12" a="1"/>
  <c r="G8" i="12" s="1"/>
  <c r="BF8" i="12" a="1"/>
  <c r="BF8" i="12" s="1"/>
  <c r="AL57" i="12" a="1"/>
  <c r="AL57" i="12" s="1"/>
  <c r="BC57" i="12" a="1"/>
  <c r="BC57" i="12" s="1"/>
  <c r="U57" i="12" a="1"/>
  <c r="U57" i="12" s="1"/>
  <c r="BT57" i="12" a="1"/>
  <c r="BT57" i="12" s="1"/>
  <c r="S81" i="12" a="1"/>
  <c r="S81" i="12" s="1"/>
  <c r="BR81" i="12" a="1"/>
  <c r="BR81" i="12" s="1"/>
  <c r="AJ81" i="12" a="1"/>
  <c r="AJ81" i="12" s="1"/>
  <c r="BA81" i="12" a="1"/>
  <c r="BA81" i="12" s="1"/>
  <c r="X36" i="15" a="1"/>
  <c r="X36" i="15" s="1"/>
  <c r="AW69" i="15" a="1"/>
  <c r="AW69" i="15" s="1"/>
  <c r="K58" i="15" a="1"/>
  <c r="K58" i="15" s="1"/>
  <c r="O35" i="15" a="1"/>
  <c r="O35" i="15" s="1"/>
  <c r="AF97" i="15" a="1"/>
  <c r="AF97" i="15" s="1"/>
  <c r="I8" i="15" a="1"/>
  <c r="I8" i="15" s="1"/>
  <c r="AB44" i="15" a="1"/>
  <c r="AB44" i="15" s="1"/>
  <c r="S8" i="15" a="1"/>
  <c r="S8" i="15" s="1"/>
  <c r="G49" i="15" a="1"/>
  <c r="G49" i="15" s="1"/>
  <c r="AH52" i="15" a="1"/>
  <c r="AH52" i="15" s="1"/>
  <c r="AD41" i="15" a="1"/>
  <c r="AD41" i="15" s="1"/>
  <c r="U25" i="15" a="1"/>
  <c r="U25" i="15" s="1"/>
  <c r="G95" i="15" a="1"/>
  <c r="G95" i="15" s="1"/>
  <c r="O30" i="12" a="1"/>
  <c r="O30" i="12" s="1"/>
  <c r="AJ12" i="15" a="1"/>
  <c r="AJ12" i="15" s="1"/>
  <c r="U61" i="15" a="1"/>
  <c r="U61" i="15" s="1"/>
  <c r="X98" i="15" a="1"/>
  <c r="X98" i="15" s="1"/>
  <c r="AJ16" i="15" a="1"/>
  <c r="AJ16" i="15" s="1"/>
  <c r="AW32" i="12" a="1"/>
  <c r="AW32" i="12" s="1"/>
  <c r="BN32" i="12" a="1"/>
  <c r="BN32" i="12" s="1"/>
  <c r="O32" i="12" a="1"/>
  <c r="O32" i="12" s="1"/>
  <c r="AF32" i="12" a="1"/>
  <c r="AF32" i="12" s="1"/>
  <c r="X77" i="12" a="1"/>
  <c r="X77" i="12" s="1"/>
  <c r="BF77" i="12" a="1"/>
  <c r="BF77" i="12" s="1"/>
  <c r="AO77" i="12" a="1"/>
  <c r="AO77" i="12" s="1"/>
  <c r="G77" i="12" a="1"/>
  <c r="G77" i="12" s="1"/>
  <c r="AW78" i="12" a="1"/>
  <c r="AW78" i="12" s="1"/>
  <c r="O78" i="12" a="1"/>
  <c r="O78" i="12" s="1"/>
  <c r="Z19" i="12" a="1"/>
  <c r="Z19" i="12" s="1"/>
  <c r="AQ19" i="12" a="1"/>
  <c r="AQ19" i="12" s="1"/>
  <c r="I19" i="12" a="1"/>
  <c r="I19" i="12" s="1"/>
  <c r="BH19" i="12" a="1"/>
  <c r="BH19" i="12" s="1"/>
  <c r="AW11" i="15" a="1"/>
  <c r="AW11" i="15" s="1"/>
  <c r="AF11" i="15" a="1"/>
  <c r="AF11" i="15" s="1"/>
  <c r="BN11" i="15" a="1"/>
  <c r="BN11" i="15" s="1"/>
  <c r="O11" i="15" a="1"/>
  <c r="O11" i="15" s="1"/>
  <c r="AY36" i="12" a="1"/>
  <c r="AY36" i="12" s="1"/>
  <c r="BP36" i="12" a="1"/>
  <c r="BP36" i="12" s="1"/>
  <c r="Q36" i="12" a="1"/>
  <c r="Q36" i="12" s="1"/>
  <c r="AH36" i="12" a="1"/>
  <c r="AH36" i="12" s="1"/>
  <c r="BJ94" i="12" a="1"/>
  <c r="BJ94" i="12" s="1"/>
  <c r="AB94" i="12" a="1"/>
  <c r="AB94" i="12" s="1"/>
  <c r="K94" i="12" a="1"/>
  <c r="K94" i="12" s="1"/>
  <c r="AS94" i="12" a="1"/>
  <c r="AS94" i="12" s="1"/>
  <c r="Z53" i="8" a="1"/>
  <c r="Z53" i="8" s="1"/>
  <c r="AQ53" i="8" a="1"/>
  <c r="AQ53" i="8" s="1"/>
  <c r="BH53" i="8" a="1"/>
  <c r="BH53" i="8" s="1"/>
  <c r="I53" i="8" a="1"/>
  <c r="I53" i="8" s="1"/>
  <c r="AY52" i="12" a="1"/>
  <c r="AY52" i="12" s="1"/>
  <c r="BP52" i="12" a="1"/>
  <c r="BP52" i="12" s="1"/>
  <c r="AH52" i="12" a="1"/>
  <c r="AH52" i="12" s="1"/>
  <c r="Q52" i="12" a="1"/>
  <c r="Q52" i="12" s="1"/>
  <c r="AO65" i="12" a="1"/>
  <c r="AO65" i="12" s="1"/>
  <c r="G65" i="12" a="1"/>
  <c r="G65" i="12" s="1"/>
  <c r="BA40" i="12" a="1"/>
  <c r="BA40" i="12" s="1"/>
  <c r="S40" i="12" a="1"/>
  <c r="S40" i="12" s="1"/>
  <c r="AJ40" i="12" a="1"/>
  <c r="AJ40" i="12" s="1"/>
  <c r="BR40" i="12" a="1"/>
  <c r="BR40" i="12" s="1"/>
  <c r="K73" i="12" a="1"/>
  <c r="K73" i="12" s="1"/>
  <c r="AS73" i="12" a="1"/>
  <c r="AS73" i="12" s="1"/>
  <c r="AB73" i="12" a="1"/>
  <c r="AB73" i="12" s="1"/>
  <c r="BJ73" i="12" a="1"/>
  <c r="BJ73" i="12" s="1"/>
  <c r="AH86" i="15" a="1"/>
  <c r="AH86" i="15" s="1"/>
  <c r="AY86" i="15" a="1"/>
  <c r="AY86" i="15" s="1"/>
  <c r="Q86" i="15" a="1"/>
  <c r="Q86" i="15" s="1"/>
  <c r="BP86" i="15" a="1"/>
  <c r="BP86" i="15" s="1"/>
  <c r="U32" i="12" a="1"/>
  <c r="U32" i="12" s="1"/>
  <c r="BC32" i="12" a="1"/>
  <c r="BC32" i="12" s="1"/>
  <c r="BT32" i="12" a="1"/>
  <c r="BT32" i="12" s="1"/>
  <c r="AL32" i="12" a="1"/>
  <c r="AL32" i="12" s="1"/>
  <c r="AW86" i="12" a="1"/>
  <c r="AW86" i="12" s="1"/>
  <c r="O86" i="12" a="1"/>
  <c r="O86" i="12" s="1"/>
  <c r="AL8" i="15" a="1"/>
  <c r="AL8" i="15" s="1"/>
  <c r="U8" i="15" a="1"/>
  <c r="U8" i="15" s="1"/>
  <c r="BT8" i="15" a="1"/>
  <c r="BT8" i="15" s="1"/>
  <c r="BC8" i="15" a="1"/>
  <c r="BC8" i="15" s="1"/>
  <c r="I30" i="12" a="1"/>
  <c r="I30" i="12" s="1"/>
  <c r="AQ30" i="12" a="1"/>
  <c r="AQ30" i="12" s="1"/>
  <c r="G98" i="12" a="1"/>
  <c r="G98" i="12" s="1"/>
  <c r="BF98" i="12" a="1"/>
  <c r="BF98" i="12" s="1"/>
  <c r="X98" i="12" a="1"/>
  <c r="X98" i="12" s="1"/>
  <c r="AO98" i="12" a="1"/>
  <c r="AO98" i="12" s="1"/>
  <c r="Q87" i="15" a="1"/>
  <c r="Q87" i="15" s="1"/>
  <c r="AH87" i="15" a="1"/>
  <c r="AH87" i="15" s="1"/>
  <c r="BP87" i="15" a="1"/>
  <c r="BP87" i="15" s="1"/>
  <c r="AY87" i="15" a="1"/>
  <c r="AY87" i="15" s="1"/>
  <c r="Q8" i="12" a="1"/>
  <c r="Q8" i="12" s="1"/>
  <c r="AY8" i="12" a="1"/>
  <c r="AY8" i="12" s="1"/>
  <c r="AB41" i="15" a="1"/>
  <c r="AB41" i="15" s="1"/>
  <c r="AS41" i="15" a="1"/>
  <c r="AS41" i="15" s="1"/>
  <c r="BJ41" i="15" a="1"/>
  <c r="BJ41" i="15" s="1"/>
  <c r="K41" i="15" a="1"/>
  <c r="K41" i="15" s="1"/>
  <c r="AW65" i="15" a="1"/>
  <c r="AW65" i="15" s="1"/>
  <c r="BN65" i="15" a="1"/>
  <c r="BN65" i="15" s="1"/>
  <c r="O65" i="15" a="1"/>
  <c r="O65" i="15" s="1"/>
  <c r="AF65" i="15" a="1"/>
  <c r="AF65" i="15" s="1"/>
  <c r="AH57" i="12" a="1"/>
  <c r="AH57" i="12" s="1"/>
  <c r="BP57" i="12" a="1"/>
  <c r="BP57" i="12" s="1"/>
  <c r="Q57" i="12" a="1"/>
  <c r="Q57" i="12" s="1"/>
  <c r="AY57" i="12" a="1"/>
  <c r="AY57" i="12" s="1"/>
  <c r="AL16" i="12" a="1"/>
  <c r="AL16" i="12" s="1"/>
  <c r="U16" i="12" a="1"/>
  <c r="U16" i="12" s="1"/>
  <c r="BT16" i="12" a="1"/>
  <c r="BT16" i="12" s="1"/>
  <c r="BC16" i="12" a="1"/>
  <c r="BC16" i="12" s="1"/>
  <c r="BC82" i="12" a="1"/>
  <c r="BC82" i="12" s="1"/>
  <c r="U82" i="12" a="1"/>
  <c r="U82" i="12" s="1"/>
  <c r="BR27" i="12" a="1"/>
  <c r="BR27" i="12" s="1"/>
  <c r="BA27" i="12" a="1"/>
  <c r="BA27" i="12" s="1"/>
  <c r="AJ27" i="12" a="1"/>
  <c r="AJ27" i="12" s="1"/>
  <c r="S27" i="12" a="1"/>
  <c r="S27" i="12" s="1"/>
  <c r="BJ61" i="12" a="1"/>
  <c r="BJ61" i="12" s="1"/>
  <c r="AB61" i="12" a="1"/>
  <c r="AB61" i="12" s="1"/>
  <c r="K61" i="12" a="1"/>
  <c r="K61" i="12" s="1"/>
  <c r="AS61" i="12" a="1"/>
  <c r="AS61" i="12" s="1"/>
  <c r="S69" i="12" a="1"/>
  <c r="S69" i="12" s="1"/>
  <c r="BR69" i="12" a="1"/>
  <c r="BR69" i="12" s="1"/>
  <c r="AJ69" i="12" a="1"/>
  <c r="AJ69" i="12" s="1"/>
  <c r="BA69" i="12" a="1"/>
  <c r="BA69" i="12" s="1"/>
  <c r="AH81" i="12" a="1"/>
  <c r="AH81" i="12" s="1"/>
  <c r="Q81" i="12" a="1"/>
  <c r="Q81" i="12" s="1"/>
  <c r="BP81" i="12" a="1"/>
  <c r="BP81" i="12" s="1"/>
  <c r="AY81" i="12" a="1"/>
  <c r="AY81" i="12" s="1"/>
  <c r="Q77" i="12" a="1"/>
  <c r="Q77" i="12" s="1"/>
  <c r="AY77" i="12" a="1"/>
  <c r="AY77" i="12" s="1"/>
  <c r="AH77" i="12" a="1"/>
  <c r="AH77" i="12" s="1"/>
  <c r="BP77" i="12" a="1"/>
  <c r="BP77" i="12" s="1"/>
  <c r="AY23" i="12" a="1"/>
  <c r="AY23" i="12" s="1"/>
  <c r="Q23" i="12" a="1"/>
  <c r="Q23" i="12" s="1"/>
  <c r="AH23" i="12" a="1"/>
  <c r="AH23" i="12" s="1"/>
  <c r="BP23" i="12" a="1"/>
  <c r="BP23" i="12" s="1"/>
  <c r="AF94" i="12" a="1"/>
  <c r="AF94" i="12" s="1"/>
  <c r="O94" i="12" a="1"/>
  <c r="O94" i="12" s="1"/>
  <c r="AW94" i="12" a="1"/>
  <c r="AW94" i="12" s="1"/>
  <c r="BN94" i="12" a="1"/>
  <c r="BN94" i="12" s="1"/>
  <c r="BN41" i="15" a="1"/>
  <c r="BN41" i="15" s="1"/>
  <c r="AS25" i="8" a="1"/>
  <c r="AS25" i="8" s="1"/>
  <c r="K78" i="12" a="1"/>
  <c r="K78" i="12" s="1"/>
  <c r="AS78" i="12" a="1"/>
  <c r="AS78" i="12" s="1"/>
  <c r="AJ94" i="12" a="1"/>
  <c r="AJ94" i="12" s="1"/>
  <c r="BR94" i="12" a="1"/>
  <c r="BR94" i="12" s="1"/>
  <c r="BA94" i="12" a="1"/>
  <c r="BA94" i="12" s="1"/>
  <c r="S94" i="12" a="1"/>
  <c r="S94" i="12" s="1"/>
  <c r="BA40" i="15" a="1"/>
  <c r="BA40" i="15" s="1"/>
  <c r="S40" i="15" a="1"/>
  <c r="S40" i="15" s="1"/>
  <c r="BR40" i="15" a="1"/>
  <c r="BR40" i="15" s="1"/>
  <c r="AJ40" i="15" a="1"/>
  <c r="AJ40" i="15" s="1"/>
  <c r="AY40" i="12" a="1"/>
  <c r="AY40" i="12" s="1"/>
  <c r="Q40" i="12" a="1"/>
  <c r="Q40" i="12" s="1"/>
  <c r="BP40" i="12" a="1"/>
  <c r="BP40" i="12" s="1"/>
  <c r="AH40" i="12" a="1"/>
  <c r="AH40" i="12" s="1"/>
  <c r="M32" i="12" a="1"/>
  <c r="M32" i="12" s="1"/>
  <c r="AU32" i="12" a="1"/>
  <c r="AU32" i="12" s="1"/>
  <c r="BC36" i="15" a="1"/>
  <c r="BC36" i="15" s="1"/>
  <c r="AS58" i="15" a="1"/>
  <c r="AS58" i="15" s="1"/>
  <c r="BN35" i="15" a="1"/>
  <c r="BN35" i="15" s="1"/>
  <c r="BN97" i="15" a="1"/>
  <c r="BN97" i="15" s="1"/>
  <c r="BH8" i="15" a="1"/>
  <c r="BH8" i="15" s="1"/>
  <c r="AS44" i="15" a="1"/>
  <c r="AS44" i="15" s="1"/>
  <c r="BR8" i="15" a="1"/>
  <c r="BR8" i="15" s="1"/>
  <c r="BF49" i="15" a="1"/>
  <c r="BF49" i="15" s="1"/>
  <c r="AY52" i="15" a="1"/>
  <c r="AY52" i="15" s="1"/>
  <c r="AU41" i="15" a="1"/>
  <c r="AU41" i="15" s="1"/>
  <c r="BT25" i="15" a="1"/>
  <c r="BT25" i="15" s="1"/>
  <c r="BF95" i="15" a="1"/>
  <c r="BF95" i="15" s="1"/>
  <c r="BR12" i="15" a="1"/>
  <c r="BR12" i="15" s="1"/>
  <c r="BC61" i="15" a="1"/>
  <c r="BC61" i="15" s="1"/>
  <c r="BF98" i="15" a="1"/>
  <c r="BF98" i="15" s="1"/>
  <c r="BR16" i="15" a="1"/>
  <c r="BR16" i="15" s="1"/>
  <c r="BP88" i="15" a="1"/>
  <c r="BP88" i="15" s="1"/>
  <c r="AY88" i="15" a="1"/>
  <c r="AY88" i="15" s="1"/>
  <c r="AH88" i="15" a="1"/>
  <c r="AH88" i="15" s="1"/>
  <c r="Q88" i="15" a="1"/>
  <c r="Q88" i="15" s="1"/>
  <c r="AJ77" i="12" a="1"/>
  <c r="AJ77" i="12" s="1"/>
  <c r="BR77" i="12" a="1"/>
  <c r="BR77" i="12" s="1"/>
  <c r="S77" i="12" a="1"/>
  <c r="S77" i="12" s="1"/>
  <c r="BA77" i="12" a="1"/>
  <c r="BA77" i="12" s="1"/>
  <c r="AO78" i="12" a="1"/>
  <c r="AO78" i="12" s="1"/>
  <c r="G78" i="12" a="1"/>
  <c r="G78" i="12" s="1"/>
  <c r="X78" i="12" a="1"/>
  <c r="X78" i="12" s="1"/>
  <c r="BF78" i="12" a="1"/>
  <c r="BF78" i="12" s="1"/>
  <c r="BA19" i="12" a="1"/>
  <c r="BA19" i="12" s="1"/>
  <c r="BR19" i="12" a="1"/>
  <c r="BR19" i="12" s="1"/>
  <c r="AJ19" i="12" a="1"/>
  <c r="AJ19" i="12" s="1"/>
  <c r="S19" i="12" a="1"/>
  <c r="S19" i="12" s="1"/>
  <c r="G36" i="12" a="1"/>
  <c r="G36" i="12" s="1"/>
  <c r="X36" i="12" a="1"/>
  <c r="X36" i="12" s="1"/>
  <c r="AO36" i="12" a="1"/>
  <c r="AO36" i="12" s="1"/>
  <c r="BF36" i="12" a="1"/>
  <c r="BF36" i="12" s="1"/>
  <c r="AL94" i="12" a="1"/>
  <c r="AL94" i="12" s="1"/>
  <c r="U94" i="12" a="1"/>
  <c r="U94" i="12" s="1"/>
  <c r="BC94" i="12" a="1"/>
  <c r="BC94" i="12" s="1"/>
  <c r="BT94" i="12" a="1"/>
  <c r="BT94" i="12" s="1"/>
  <c r="AJ53" i="8" a="1"/>
  <c r="AJ53" i="8" s="1"/>
  <c r="BR53" i="8" a="1"/>
  <c r="BR53" i="8" s="1"/>
  <c r="BA53" i="8" a="1"/>
  <c r="BA53" i="8" s="1"/>
  <c r="S53" i="8" a="1"/>
  <c r="S53" i="8" s="1"/>
  <c r="BC52" i="12" a="1"/>
  <c r="BC52" i="12" s="1"/>
  <c r="U52" i="12" a="1"/>
  <c r="U52" i="12" s="1"/>
  <c r="AS65" i="12" a="1"/>
  <c r="AS65" i="12" s="1"/>
  <c r="AB65" i="12" a="1"/>
  <c r="AB65" i="12" s="1"/>
  <c r="BJ65" i="12" a="1"/>
  <c r="BJ65" i="12" s="1"/>
  <c r="K65" i="12" a="1"/>
  <c r="K65" i="12" s="1"/>
  <c r="K40" i="12" a="1"/>
  <c r="K40" i="12" s="1"/>
  <c r="AS40" i="12" a="1"/>
  <c r="AS40" i="12" s="1"/>
  <c r="BJ40" i="12" a="1"/>
  <c r="BJ40" i="12" s="1"/>
  <c r="AB40" i="12" a="1"/>
  <c r="AB40" i="12" s="1"/>
  <c r="I73" i="12" a="1"/>
  <c r="I73" i="12" s="1"/>
  <c r="AQ73" i="12" a="1"/>
  <c r="AQ73" i="12" s="1"/>
  <c r="K86" i="15" a="1"/>
  <c r="K86" i="15" s="1"/>
  <c r="AS86" i="15" a="1"/>
  <c r="AS86" i="15" s="1"/>
  <c r="AB86" i="15" a="1"/>
  <c r="AB86" i="15" s="1"/>
  <c r="BJ86" i="15" a="1"/>
  <c r="BJ86" i="15" s="1"/>
  <c r="AY32" i="12" a="1"/>
  <c r="AY32" i="12" s="1"/>
  <c r="BP32" i="12" a="1"/>
  <c r="BP32" i="12" s="1"/>
  <c r="Q32" i="12" a="1"/>
  <c r="Q32" i="12" s="1"/>
  <c r="AH32" i="12" a="1"/>
  <c r="AH32" i="12" s="1"/>
  <c r="BC86" i="12" a="1"/>
  <c r="BC86" i="12" s="1"/>
  <c r="U86" i="12" a="1"/>
  <c r="U86" i="12" s="1"/>
  <c r="AW8" i="15" a="1"/>
  <c r="AW8" i="15" s="1"/>
  <c r="BN8" i="15" a="1"/>
  <c r="BN8" i="15" s="1"/>
  <c r="O8" i="15" a="1"/>
  <c r="O8" i="15" s="1"/>
  <c r="AF8" i="15" a="1"/>
  <c r="AF8" i="15" s="1"/>
  <c r="U30" i="12" a="1"/>
  <c r="U30" i="12" s="1"/>
  <c r="BC30" i="12" a="1"/>
  <c r="BC30" i="12" s="1"/>
  <c r="BH98" i="12" a="1"/>
  <c r="BH98" i="12" s="1"/>
  <c r="Z98" i="12" a="1"/>
  <c r="Z98" i="12" s="1"/>
  <c r="AQ98" i="12" a="1"/>
  <c r="AQ98" i="12" s="1"/>
  <c r="I98" i="12" a="1"/>
  <c r="I98" i="12" s="1"/>
  <c r="AU52" i="15" a="1"/>
  <c r="AU52" i="15" s="1"/>
  <c r="BL52" i="15" a="1"/>
  <c r="BL52" i="15" s="1"/>
  <c r="M52" i="15" a="1"/>
  <c r="M52" i="15" s="1"/>
  <c r="AD52" i="15" a="1"/>
  <c r="AD52" i="15" s="1"/>
  <c r="AD44" i="15" a="1"/>
  <c r="AD44" i="15" s="1"/>
  <c r="M44" i="15" a="1"/>
  <c r="M44" i="15" s="1"/>
  <c r="AU44" i="15" a="1"/>
  <c r="AU44" i="15" s="1"/>
  <c r="BL44" i="15" a="1"/>
  <c r="BL44" i="15" s="1"/>
  <c r="K87" i="15" a="1"/>
  <c r="K87" i="15" s="1"/>
  <c r="AB87" i="15" a="1"/>
  <c r="AB87" i="15" s="1"/>
  <c r="BJ87" i="15" a="1"/>
  <c r="BJ87" i="15" s="1"/>
  <c r="AS87" i="15" a="1"/>
  <c r="AS87" i="15" s="1"/>
  <c r="Z8" i="12" a="1"/>
  <c r="Z8" i="12" s="1"/>
  <c r="AQ8" i="12" a="1"/>
  <c r="AQ8" i="12" s="1"/>
  <c r="BH8" i="12" a="1"/>
  <c r="BH8" i="12" s="1"/>
  <c r="I8" i="12" a="1"/>
  <c r="I8" i="12" s="1"/>
  <c r="BC41" i="15" a="1"/>
  <c r="BC41" i="15" s="1"/>
  <c r="U41" i="15" a="1"/>
  <c r="U41" i="15" s="1"/>
  <c r="AL41" i="15" a="1"/>
  <c r="AL41" i="15" s="1"/>
  <c r="BT41" i="15" a="1"/>
  <c r="BT41" i="15" s="1"/>
  <c r="AD57" i="12" a="1"/>
  <c r="AD57" i="12" s="1"/>
  <c r="M57" i="12" a="1"/>
  <c r="M57" i="12" s="1"/>
  <c r="AU57" i="12" a="1"/>
  <c r="AU57" i="12" s="1"/>
  <c r="BL57" i="12" a="1"/>
  <c r="BL57" i="12" s="1"/>
  <c r="AH97" i="15" a="1"/>
  <c r="AH97" i="15" s="1"/>
  <c r="AY97" i="15" a="1"/>
  <c r="AY97" i="15" s="1"/>
  <c r="BP97" i="15" a="1"/>
  <c r="BP97" i="15" s="1"/>
  <c r="Q97" i="15" a="1"/>
  <c r="Q97" i="15" s="1"/>
  <c r="AH16" i="12" a="1"/>
  <c r="AH16" i="12" s="1"/>
  <c r="AY16" i="12" a="1"/>
  <c r="AY16" i="12" s="1"/>
  <c r="BP16" i="12" a="1"/>
  <c r="BP16" i="12" s="1"/>
  <c r="Q16" i="12" a="1"/>
  <c r="Q16" i="12" s="1"/>
  <c r="AU82" i="12" a="1"/>
  <c r="AU82" i="12" s="1"/>
  <c r="I27" i="12" a="1"/>
  <c r="I27" i="12" s="1"/>
  <c r="Z27" i="12" a="1"/>
  <c r="Z27" i="12" s="1"/>
  <c r="AQ27" i="12" a="1"/>
  <c r="AQ27" i="12" s="1"/>
  <c r="BH27" i="12" a="1"/>
  <c r="BH27" i="12" s="1"/>
  <c r="Z61" i="12" a="1"/>
  <c r="Z61" i="12" s="1"/>
  <c r="AQ61" i="12" a="1"/>
  <c r="AQ61" i="12" s="1"/>
  <c r="BH61" i="12" a="1"/>
  <c r="BH61" i="12" s="1"/>
  <c r="I61" i="12" a="1"/>
  <c r="I61" i="12" s="1"/>
  <c r="BC69" i="12" a="1"/>
  <c r="BC69" i="12" s="1"/>
  <c r="U69" i="12" a="1"/>
  <c r="U69" i="12" s="1"/>
  <c r="BJ81" i="12" a="1"/>
  <c r="BJ81" i="12" s="1"/>
  <c r="AB81" i="12" a="1"/>
  <c r="AB81" i="12" s="1"/>
  <c r="I48" i="12" a="1"/>
  <c r="I48" i="12" s="1"/>
  <c r="AQ48" i="12" a="1"/>
  <c r="AQ48" i="12" s="1"/>
  <c r="BH48" i="12" a="1"/>
  <c r="BH48" i="12" s="1"/>
  <c r="Z48" i="12" a="1"/>
  <c r="Z48" i="12" s="1"/>
  <c r="U65" i="12" a="1"/>
  <c r="U65" i="12" s="1"/>
  <c r="BC65" i="12" a="1"/>
  <c r="BC65" i="12" s="1"/>
  <c r="AQ87" i="15" a="1"/>
  <c r="AQ87" i="15" s="1"/>
  <c r="AO31" i="15" a="1"/>
  <c r="AO31" i="15" s="1"/>
  <c r="AO65" i="15" a="1"/>
  <c r="AO65" i="15" s="1"/>
  <c r="BT44" i="12" a="1"/>
  <c r="BT44" i="12" s="1"/>
  <c r="U44" i="12" a="1"/>
  <c r="U44" i="12" s="1"/>
  <c r="AL44" i="12" a="1"/>
  <c r="AL44" i="12" s="1"/>
  <c r="BC44" i="12" a="1"/>
  <c r="BC44" i="12" s="1"/>
  <c r="U9" i="15" a="1"/>
  <c r="U9" i="15" s="1"/>
  <c r="AL9" i="15" a="1"/>
  <c r="AL9" i="15" s="1"/>
  <c r="BC9" i="15" a="1"/>
  <c r="BC9" i="15" s="1"/>
  <c r="BT9" i="15" a="1"/>
  <c r="BT9" i="15" s="1"/>
  <c r="AO30" i="12" a="1"/>
  <c r="AO30" i="12" s="1"/>
  <c r="G30" i="12" a="1"/>
  <c r="G30" i="12" s="1"/>
  <c r="M27" i="12" a="1"/>
  <c r="M27" i="12" s="1"/>
  <c r="BL27" i="12" a="1"/>
  <c r="BL27" i="12" s="1"/>
  <c r="AD27" i="12" a="1"/>
  <c r="AD27" i="12" s="1"/>
  <c r="AU27" i="12" a="1"/>
  <c r="AU27" i="12" s="1"/>
  <c r="Q61" i="12" a="1"/>
  <c r="Q61" i="12" s="1"/>
  <c r="AH61" i="12" a="1"/>
  <c r="AH61" i="12" s="1"/>
  <c r="AY61" i="12" a="1"/>
  <c r="AY61" i="12" s="1"/>
  <c r="BP61" i="12" a="1"/>
  <c r="BP61" i="12" s="1"/>
  <c r="AS88" i="15" a="1"/>
  <c r="AS88" i="15" s="1"/>
  <c r="BJ88" i="15" a="1"/>
  <c r="BJ88" i="15" s="1"/>
  <c r="AB88" i="15" a="1"/>
  <c r="AB88" i="15" s="1"/>
  <c r="K88" i="15" a="1"/>
  <c r="K88" i="15" s="1"/>
  <c r="BC77" i="12" a="1"/>
  <c r="BC77" i="12" s="1"/>
  <c r="AL77" i="12" a="1"/>
  <c r="AL77" i="12" s="1"/>
  <c r="BT77" i="12" a="1"/>
  <c r="BT77" i="12" s="1"/>
  <c r="U77" i="12" a="1"/>
  <c r="U77" i="12" s="1"/>
  <c r="BP78" i="12" a="1"/>
  <c r="BP78" i="12" s="1"/>
  <c r="AH78" i="12" a="1"/>
  <c r="AH78" i="12" s="1"/>
  <c r="Q78" i="12" a="1"/>
  <c r="Q78" i="12" s="1"/>
  <c r="AY78" i="12" a="1"/>
  <c r="AY78" i="12" s="1"/>
  <c r="Q47" i="15" a="1"/>
  <c r="Q47" i="15" s="1"/>
  <c r="AY47" i="15" a="1"/>
  <c r="AY47" i="15" s="1"/>
  <c r="BP47" i="15" a="1"/>
  <c r="BP47" i="15" s="1"/>
  <c r="AH47" i="15" a="1"/>
  <c r="AH47" i="15" s="1"/>
  <c r="AJ23" i="12" a="1"/>
  <c r="AJ23" i="12" s="1"/>
  <c r="BR23" i="12" a="1"/>
  <c r="BR23" i="12" s="1"/>
  <c r="BA23" i="12" a="1"/>
  <c r="BA23" i="12" s="1"/>
  <c r="S23" i="12" a="1"/>
  <c r="S23" i="12" s="1"/>
  <c r="AO44" i="12" a="1"/>
  <c r="AO44" i="12" s="1"/>
  <c r="X44" i="12" a="1"/>
  <c r="X44" i="12" s="1"/>
  <c r="BF44" i="12" a="1"/>
  <c r="BF44" i="12" s="1"/>
  <c r="G44" i="12" a="1"/>
  <c r="G44" i="12" s="1"/>
  <c r="AO19" i="12" a="1"/>
  <c r="AO19" i="12" s="1"/>
  <c r="X19" i="12" a="1"/>
  <c r="X19" i="12" s="1"/>
  <c r="G19" i="12" a="1"/>
  <c r="G19" i="12" s="1"/>
  <c r="BF19" i="12" a="1"/>
  <c r="BF19" i="12" s="1"/>
  <c r="K48" i="12" a="1"/>
  <c r="K48" i="12" s="1"/>
  <c r="AS48" i="12" a="1"/>
  <c r="AS48" i="12" s="1"/>
  <c r="AB48" i="12" a="1"/>
  <c r="AB48" i="12" s="1"/>
  <c r="BJ48" i="12" a="1"/>
  <c r="BJ48" i="12" s="1"/>
  <c r="BJ36" i="12" a="1"/>
  <c r="BJ36" i="12" s="1"/>
  <c r="K36" i="12" a="1"/>
  <c r="K36" i="12" s="1"/>
  <c r="AS36" i="12" a="1"/>
  <c r="AS36" i="12" s="1"/>
  <c r="AB36" i="12" a="1"/>
  <c r="AB36" i="12" s="1"/>
  <c r="X94" i="12" a="1"/>
  <c r="X94" i="12" s="1"/>
  <c r="G94" i="12" a="1"/>
  <c r="G94" i="12" s="1"/>
  <c r="AO94" i="12" a="1"/>
  <c r="AO94" i="12" s="1"/>
  <c r="BF94" i="12" a="1"/>
  <c r="BF94" i="12" s="1"/>
  <c r="AQ24" i="15" a="1"/>
  <c r="AQ24" i="15" s="1"/>
  <c r="BH24" i="15" a="1"/>
  <c r="BH24" i="15" s="1"/>
  <c r="I24" i="15" a="1"/>
  <c r="I24" i="15" s="1"/>
  <c r="Z24" i="15" a="1"/>
  <c r="Z24" i="15" s="1"/>
  <c r="AH53" i="8" a="1"/>
  <c r="AH53" i="8" s="1"/>
  <c r="AY53" i="8" a="1"/>
  <c r="AY53" i="8" s="1"/>
  <c r="BP53" i="8" a="1"/>
  <c r="BP53" i="8" s="1"/>
  <c r="Q53" i="8" a="1"/>
  <c r="Q53" i="8" s="1"/>
  <c r="BR52" i="12" a="1"/>
  <c r="BR52" i="12" s="1"/>
  <c r="BA52" i="12" a="1"/>
  <c r="BA52" i="12" s="1"/>
  <c r="S52" i="12" a="1"/>
  <c r="S52" i="12" s="1"/>
  <c r="AJ52" i="12" a="1"/>
  <c r="AJ52" i="12" s="1"/>
  <c r="AL28" i="15" a="1"/>
  <c r="AL28" i="15" s="1"/>
  <c r="BC28" i="15" a="1"/>
  <c r="BC28" i="15" s="1"/>
  <c r="BT28" i="15" a="1"/>
  <c r="BT28" i="15" s="1"/>
  <c r="U28" i="15" a="1"/>
  <c r="U28" i="15" s="1"/>
  <c r="BT25" i="12" a="1"/>
  <c r="BT25" i="12" s="1"/>
  <c r="BC25" i="12" a="1"/>
  <c r="BC25" i="12" s="1"/>
  <c r="U25" i="12" a="1"/>
  <c r="U25" i="12" s="1"/>
  <c r="AL25" i="12" a="1"/>
  <c r="AL25" i="12" s="1"/>
  <c r="Z65" i="12" a="1"/>
  <c r="Z65" i="12" s="1"/>
  <c r="BH65" i="12" a="1"/>
  <c r="BH65" i="12" s="1"/>
  <c r="I65" i="12" a="1"/>
  <c r="I65" i="12" s="1"/>
  <c r="AQ65" i="12" a="1"/>
  <c r="AQ65" i="12" s="1"/>
  <c r="I40" i="12" a="1"/>
  <c r="I40" i="12" s="1"/>
  <c r="AQ40" i="12" a="1"/>
  <c r="AQ40" i="12" s="1"/>
  <c r="Z40" i="12" a="1"/>
  <c r="Z40" i="12" s="1"/>
  <c r="BH40" i="12" a="1"/>
  <c r="BH40" i="12" s="1"/>
  <c r="BF12" i="12" a="1"/>
  <c r="BF12" i="12" s="1"/>
  <c r="AO12" i="12" a="1"/>
  <c r="AO12" i="12" s="1"/>
  <c r="X12" i="12" a="1"/>
  <c r="X12" i="12" s="1"/>
  <c r="G12" i="12" a="1"/>
  <c r="G12" i="12" s="1"/>
  <c r="BN42" i="15" a="1"/>
  <c r="BN42" i="15" s="1"/>
  <c r="AW42" i="15" a="1"/>
  <c r="AW42" i="15" s="1"/>
  <c r="AF42" i="15" a="1"/>
  <c r="AF42" i="15" s="1"/>
  <c r="O42" i="15" a="1"/>
  <c r="O42" i="15" s="1"/>
  <c r="AU9" i="15" a="1"/>
  <c r="AU9" i="15" s="1"/>
  <c r="BL9" i="15" a="1"/>
  <c r="BL9" i="15" s="1"/>
  <c r="M9" i="15" a="1"/>
  <c r="M9" i="15" s="1"/>
  <c r="AD9" i="15" a="1"/>
  <c r="AD9" i="15" s="1"/>
  <c r="AO32" i="12" a="1"/>
  <c r="AO32" i="12" s="1"/>
  <c r="G32" i="12" a="1"/>
  <c r="G32" i="12" s="1"/>
  <c r="X32" i="12" a="1"/>
  <c r="X32" i="12" s="1"/>
  <c r="BF32" i="12" a="1"/>
  <c r="BF32" i="12" s="1"/>
  <c r="Z86" i="12" a="1"/>
  <c r="Z86" i="12" s="1"/>
  <c r="AQ86" i="12" a="1"/>
  <c r="AQ86" i="12" s="1"/>
  <c r="I86" i="12" a="1"/>
  <c r="I86" i="12" s="1"/>
  <c r="BH86" i="12" a="1"/>
  <c r="BH86" i="12" s="1"/>
  <c r="BF8" i="15" a="1"/>
  <c r="BF8" i="15" s="1"/>
  <c r="AO8" i="15" a="1"/>
  <c r="AO8" i="15" s="1"/>
  <c r="G8" i="15" a="1"/>
  <c r="G8" i="15" s="1"/>
  <c r="X8" i="15" a="1"/>
  <c r="X8" i="15" s="1"/>
  <c r="Q30" i="12" a="1"/>
  <c r="Q30" i="12" s="1"/>
  <c r="AH30" i="12" a="1"/>
  <c r="AH30" i="12" s="1"/>
  <c r="BP30" i="12" a="1"/>
  <c r="BP30" i="12" s="1"/>
  <c r="AY30" i="12" a="1"/>
  <c r="AY30" i="12" s="1"/>
  <c r="BC98" i="12" a="1"/>
  <c r="BC98" i="12" s="1"/>
  <c r="U98" i="12" a="1"/>
  <c r="U98" i="12" s="1"/>
  <c r="BT98" i="12" a="1"/>
  <c r="BT98" i="12" s="1"/>
  <c r="AL98" i="12" a="1"/>
  <c r="AL98" i="12" s="1"/>
  <c r="BN52" i="15" a="1"/>
  <c r="BN52" i="15" s="1"/>
  <c r="O52" i="15" a="1"/>
  <c r="O52" i="15" s="1"/>
  <c r="AF52" i="15" a="1"/>
  <c r="AF52" i="15" s="1"/>
  <c r="AW52" i="15" a="1"/>
  <c r="AW52" i="15" s="1"/>
  <c r="AF44" i="15" a="1"/>
  <c r="AF44" i="15" s="1"/>
  <c r="AW44" i="15" a="1"/>
  <c r="AW44" i="15" s="1"/>
  <c r="BN44" i="15" a="1"/>
  <c r="BN44" i="15" s="1"/>
  <c r="O44" i="15" a="1"/>
  <c r="O44" i="15" s="1"/>
  <c r="U87" i="15" a="1"/>
  <c r="U87" i="15" s="1"/>
  <c r="BT87" i="15" a="1"/>
  <c r="BT87" i="15" s="1"/>
  <c r="BC87" i="15" a="1"/>
  <c r="BC87" i="15" s="1"/>
  <c r="AL87" i="15" a="1"/>
  <c r="AL87" i="15" s="1"/>
  <c r="K8" i="12" a="1"/>
  <c r="K8" i="12" s="1"/>
  <c r="AS8" i="12" a="1"/>
  <c r="AS8" i="12" s="1"/>
  <c r="AY41" i="15" a="1"/>
  <c r="AY41" i="15" s="1"/>
  <c r="BP41" i="15" a="1"/>
  <c r="BP41" i="15" s="1"/>
  <c r="Q41" i="15" a="1"/>
  <c r="Q41" i="15" s="1"/>
  <c r="AH41" i="15" a="1"/>
  <c r="AH41" i="15" s="1"/>
  <c r="G57" i="12" a="1"/>
  <c r="G57" i="12" s="1"/>
  <c r="X57" i="12" a="1"/>
  <c r="X57" i="12" s="1"/>
  <c r="AO57" i="12" a="1"/>
  <c r="AO57" i="12" s="1"/>
  <c r="BF57" i="12" a="1"/>
  <c r="BF57" i="12" s="1"/>
  <c r="AQ16" i="12" a="1"/>
  <c r="AQ16" i="12" s="1"/>
  <c r="I16" i="12" a="1"/>
  <c r="I16" i="12" s="1"/>
  <c r="G82" i="12" a="1"/>
  <c r="G82" i="12" s="1"/>
  <c r="AO82" i="12" a="1"/>
  <c r="AO82" i="12" s="1"/>
  <c r="AL27" i="12" a="1"/>
  <c r="AL27" i="12" s="1"/>
  <c r="BT27" i="12" a="1"/>
  <c r="BT27" i="12" s="1"/>
  <c r="BC27" i="12" a="1"/>
  <c r="BC27" i="12" s="1"/>
  <c r="U27" i="12" a="1"/>
  <c r="U27" i="12" s="1"/>
  <c r="AU61" i="12" a="1"/>
  <c r="AU61" i="12" s="1"/>
  <c r="BL61" i="12" a="1"/>
  <c r="BL61" i="12" s="1"/>
  <c r="M61" i="12" a="1"/>
  <c r="M61" i="12" s="1"/>
  <c r="AD61" i="12" a="1"/>
  <c r="AD61" i="12" s="1"/>
  <c r="G69" i="12" a="1"/>
  <c r="G69" i="12" s="1"/>
  <c r="AO69" i="12" a="1"/>
  <c r="AO69" i="12" s="1"/>
  <c r="AQ81" i="12" a="1"/>
  <c r="AQ81" i="12" s="1"/>
  <c r="BH81" i="12" a="1"/>
  <c r="BH81" i="12" s="1"/>
  <c r="Z81" i="12" a="1"/>
  <c r="Z81" i="12" s="1"/>
  <c r="I81" i="12" a="1"/>
  <c r="I81" i="12" s="1"/>
  <c r="AY95" i="15" a="1"/>
  <c r="AY95" i="15" s="1"/>
  <c r="BP95" i="15" a="1"/>
  <c r="BP95" i="15" s="1"/>
  <c r="AH95" i="15" a="1"/>
  <c r="AH95" i="15" s="1"/>
  <c r="Q95" i="15" a="1"/>
  <c r="Q95" i="15" s="1"/>
  <c r="AL19" i="15" a="1"/>
  <c r="AL19" i="15" s="1"/>
  <c r="U19" i="15" a="1"/>
  <c r="U19" i="15" s="1"/>
  <c r="BC19" i="15" a="1"/>
  <c r="BC19" i="15" s="1"/>
  <c r="BT19" i="15" a="1"/>
  <c r="BT19" i="15" s="1"/>
  <c r="BP19" i="12" a="1"/>
  <c r="BP19" i="12" s="1"/>
  <c r="Q19" i="12" a="1"/>
  <c r="Q19" i="12" s="1"/>
  <c r="AY19" i="12" a="1"/>
  <c r="AY19" i="12" s="1"/>
  <c r="AH19" i="12" a="1"/>
  <c r="AH19" i="12" s="1"/>
  <c r="BC44" i="15" a="1"/>
  <c r="BC44" i="15" s="1"/>
  <c r="AW79" i="15" a="1"/>
  <c r="AW79" i="15" s="1"/>
  <c r="G48" i="12" a="1"/>
  <c r="G48" i="12" s="1"/>
  <c r="AO48" i="12" a="1"/>
  <c r="AO48" i="12" s="1"/>
  <c r="BF48" i="12" a="1"/>
  <c r="BF48" i="12" s="1"/>
  <c r="X48" i="12" a="1"/>
  <c r="X48" i="12" s="1"/>
  <c r="G25" i="12" a="1"/>
  <c r="G25" i="12" s="1"/>
  <c r="AO25" i="12" a="1"/>
  <c r="AO25" i="12" s="1"/>
  <c r="X25" i="12" a="1"/>
  <c r="X25" i="12" s="1"/>
  <c r="BF25" i="12" a="1"/>
  <c r="BF25" i="12" s="1"/>
  <c r="AH73" i="12" a="1"/>
  <c r="AH73" i="12" s="1"/>
  <c r="BP73" i="12" a="1"/>
  <c r="BP73" i="12" s="1"/>
  <c r="AY73" i="12" a="1"/>
  <c r="AY73" i="12" s="1"/>
  <c r="Q73" i="12" a="1"/>
  <c r="Q73" i="12" s="1"/>
  <c r="AS86" i="12" a="1"/>
  <c r="AS86" i="12" s="1"/>
  <c r="K86" i="12" a="1"/>
  <c r="K86" i="12" s="1"/>
  <c r="BJ86" i="12" a="1"/>
  <c r="BJ86" i="12" s="1"/>
  <c r="AB86" i="12" a="1"/>
  <c r="AB86" i="12" s="1"/>
  <c r="BP65" i="15" a="1"/>
  <c r="BP65" i="15" s="1"/>
  <c r="Q65" i="15" a="1"/>
  <c r="Q65" i="15" s="1"/>
  <c r="AH65" i="15" a="1"/>
  <c r="AH65" i="15" s="1"/>
  <c r="AY65" i="15" a="1"/>
  <c r="AY65" i="15" s="1"/>
  <c r="I77" i="12" a="1"/>
  <c r="I77" i="12" s="1"/>
  <c r="AQ77" i="12" a="1"/>
  <c r="AQ77" i="12" s="1"/>
  <c r="Z78" i="12" a="1"/>
  <c r="Z78" i="12" s="1"/>
  <c r="BH78" i="12" a="1"/>
  <c r="BH78" i="12" s="1"/>
  <c r="I78" i="12" a="1"/>
  <c r="I78" i="12" s="1"/>
  <c r="AQ78" i="12" a="1"/>
  <c r="AQ78" i="12" s="1"/>
  <c r="AS47" i="15" a="1"/>
  <c r="AS47" i="15" s="1"/>
  <c r="BJ47" i="15" a="1"/>
  <c r="BJ47" i="15" s="1"/>
  <c r="K47" i="15" a="1"/>
  <c r="K47" i="15" s="1"/>
  <c r="AB47" i="15" a="1"/>
  <c r="AB47" i="15" s="1"/>
  <c r="U23" i="12" a="1"/>
  <c r="U23" i="12" s="1"/>
  <c r="BT23" i="12" a="1"/>
  <c r="BT23" i="12" s="1"/>
  <c r="AL23" i="12" a="1"/>
  <c r="AL23" i="12" s="1"/>
  <c r="BC23" i="12" a="1"/>
  <c r="BC23" i="12" s="1"/>
  <c r="BA44" i="12" a="1"/>
  <c r="BA44" i="12" s="1"/>
  <c r="BR44" i="12" a="1"/>
  <c r="BR44" i="12" s="1"/>
  <c r="AJ44" i="12" a="1"/>
  <c r="AJ44" i="12" s="1"/>
  <c r="S44" i="12" a="1"/>
  <c r="S44" i="12" s="1"/>
  <c r="BC19" i="12" a="1"/>
  <c r="BC19" i="12" s="1"/>
  <c r="U19" i="12" a="1"/>
  <c r="U19" i="12" s="1"/>
  <c r="AL19" i="12" a="1"/>
  <c r="AL19" i="12" s="1"/>
  <c r="BT19" i="12" a="1"/>
  <c r="BT19" i="12" s="1"/>
  <c r="S48" i="12" a="1"/>
  <c r="S48" i="12" s="1"/>
  <c r="BA48" i="12" a="1"/>
  <c r="BA48" i="12" s="1"/>
  <c r="BR48" i="12" a="1"/>
  <c r="BR48" i="12" s="1"/>
  <c r="AJ48" i="12" a="1"/>
  <c r="AJ48" i="12" s="1"/>
  <c r="I36" i="12" a="1"/>
  <c r="I36" i="12" s="1"/>
  <c r="AQ36" i="12" a="1"/>
  <c r="AQ36" i="12" s="1"/>
  <c r="BH36" i="12" a="1"/>
  <c r="BH36" i="12" s="1"/>
  <c r="Z36" i="12" a="1"/>
  <c r="Z36" i="12" s="1"/>
  <c r="BP94" i="12" a="1"/>
  <c r="BP94" i="12" s="1"/>
  <c r="Q94" i="12" a="1"/>
  <c r="Q94" i="12" s="1"/>
  <c r="AH94" i="12" a="1"/>
  <c r="AH94" i="12" s="1"/>
  <c r="AY94" i="12" a="1"/>
  <c r="AY94" i="12" s="1"/>
  <c r="BA24" i="15" a="1"/>
  <c r="BA24" i="15" s="1"/>
  <c r="S24" i="15" a="1"/>
  <c r="S24" i="15" s="1"/>
  <c r="AJ24" i="15" a="1"/>
  <c r="AJ24" i="15" s="1"/>
  <c r="BR24" i="15" a="1"/>
  <c r="BR24" i="15" s="1"/>
  <c r="AB53" i="8" a="1"/>
  <c r="AB53" i="8" s="1"/>
  <c r="AS53" i="8" a="1"/>
  <c r="AS53" i="8" s="1"/>
  <c r="BJ53" i="8" a="1"/>
  <c r="BJ53" i="8" s="1"/>
  <c r="K53" i="8" a="1"/>
  <c r="K53" i="8" s="1"/>
  <c r="AH28" i="15" a="1"/>
  <c r="AH28" i="15" s="1"/>
  <c r="Q28" i="15" a="1"/>
  <c r="Q28" i="15" s="1"/>
  <c r="AY28" i="15" a="1"/>
  <c r="AY28" i="15" s="1"/>
  <c r="BP28" i="15" a="1"/>
  <c r="BP28" i="15" s="1"/>
  <c r="AY25" i="12" a="1"/>
  <c r="AY25" i="12" s="1"/>
  <c r="AH25" i="12" a="1"/>
  <c r="AH25" i="12" s="1"/>
  <c r="BP25" i="12" a="1"/>
  <c r="BP25" i="12" s="1"/>
  <c r="Q25" i="12" a="1"/>
  <c r="Q25" i="12" s="1"/>
  <c r="BP65" i="12" a="1"/>
  <c r="BP65" i="12" s="1"/>
  <c r="Q65" i="12" a="1"/>
  <c r="Q65" i="12" s="1"/>
  <c r="AY65" i="12" a="1"/>
  <c r="AY65" i="12" s="1"/>
  <c r="AH65" i="12" a="1"/>
  <c r="AH65" i="12" s="1"/>
  <c r="AO40" i="12" a="1"/>
  <c r="AO40" i="12" s="1"/>
  <c r="G40" i="12" a="1"/>
  <c r="G40" i="12" s="1"/>
  <c r="BF40" i="12" a="1"/>
  <c r="BF40" i="12" s="1"/>
  <c r="X40" i="12" a="1"/>
  <c r="X40" i="12" s="1"/>
  <c r="M42" i="15" a="1"/>
  <c r="M42" i="15" s="1"/>
  <c r="AU42" i="15" a="1"/>
  <c r="AU42" i="15" s="1"/>
  <c r="BL42" i="15" a="1"/>
  <c r="BL42" i="15" s="1"/>
  <c r="AD42" i="15" a="1"/>
  <c r="AD42" i="15" s="1"/>
  <c r="AF9" i="15" a="1"/>
  <c r="AF9" i="15" s="1"/>
  <c r="O9" i="15" a="1"/>
  <c r="O9" i="15" s="1"/>
  <c r="BN9" i="15" a="1"/>
  <c r="BN9" i="15" s="1"/>
  <c r="AW9" i="15" a="1"/>
  <c r="AW9" i="15" s="1"/>
  <c r="BA32" i="12" a="1"/>
  <c r="BA32" i="12" s="1"/>
  <c r="S32" i="12" a="1"/>
  <c r="S32" i="12" s="1"/>
  <c r="AJ32" i="12" a="1"/>
  <c r="AJ32" i="12" s="1"/>
  <c r="BR32" i="12" a="1"/>
  <c r="BR32" i="12" s="1"/>
  <c r="M8" i="15" a="1"/>
  <c r="M8" i="15" s="1"/>
  <c r="AD8" i="15" a="1"/>
  <c r="AD8" i="15" s="1"/>
  <c r="BL8" i="15" a="1"/>
  <c r="BL8" i="15" s="1"/>
  <c r="AU8" i="15" a="1"/>
  <c r="AU8" i="15" s="1"/>
  <c r="K30" i="12" a="1"/>
  <c r="K30" i="12" s="1"/>
  <c r="AS30" i="12" a="1"/>
  <c r="AS30" i="12" s="1"/>
  <c r="BJ30" i="12" a="1"/>
  <c r="BJ30" i="12" s="1"/>
  <c r="AS57" i="12" a="1"/>
  <c r="AS57" i="12" s="1"/>
  <c r="BJ57" i="12" a="1"/>
  <c r="BJ57" i="12" s="1"/>
  <c r="AB57" i="12" a="1"/>
  <c r="AB57" i="12" s="1"/>
  <c r="K57" i="12" a="1"/>
  <c r="K57" i="12" s="1"/>
  <c r="AO16" i="12" a="1"/>
  <c r="AO16" i="12" s="1"/>
  <c r="G16" i="12" a="1"/>
  <c r="G16" i="12" s="1"/>
  <c r="BF16" i="12" a="1"/>
  <c r="BF16" i="12" s="1"/>
  <c r="X16" i="12" a="1"/>
  <c r="X16" i="12" s="1"/>
  <c r="S82" i="12" a="1"/>
  <c r="S82" i="12" s="1"/>
  <c r="BA82" i="12" a="1"/>
  <c r="BA82" i="12" s="1"/>
  <c r="AJ82" i="12" a="1"/>
  <c r="AJ82" i="12" s="1"/>
  <c r="BR82" i="12" a="1"/>
  <c r="BR82" i="12" s="1"/>
  <c r="K27" i="12" a="1"/>
  <c r="K27" i="12" s="1"/>
  <c r="AB27" i="12" a="1"/>
  <c r="AB27" i="12" s="1"/>
  <c r="BJ27" i="12" a="1"/>
  <c r="BJ27" i="12" s="1"/>
  <c r="AS27" i="12" a="1"/>
  <c r="AS27" i="12" s="1"/>
  <c r="AW61" i="12" a="1"/>
  <c r="AW61" i="12" s="1"/>
  <c r="O61" i="12" a="1"/>
  <c r="O61" i="12" s="1"/>
  <c r="BN61" i="12" a="1"/>
  <c r="BN61" i="12" s="1"/>
  <c r="AF61" i="12" a="1"/>
  <c r="AF61" i="12" s="1"/>
  <c r="AS69" i="12" a="1"/>
  <c r="AS69" i="12" s="1"/>
  <c r="K69" i="12" a="1"/>
  <c r="K69" i="12" s="1"/>
  <c r="BT81" i="12" a="1"/>
  <c r="BT81" i="12" s="1"/>
  <c r="U81" i="12" a="1"/>
  <c r="U81" i="12" s="1"/>
  <c r="AL81" i="12" a="1"/>
  <c r="AL81" i="12" s="1"/>
  <c r="BC81" i="12" a="1"/>
  <c r="BC81" i="12" s="1"/>
  <c r="AB16" i="15" a="1"/>
  <c r="AB16" i="15" s="1"/>
  <c r="BJ95" i="15" a="1"/>
  <c r="BJ95" i="15" s="1"/>
  <c r="K95" i="15" a="1"/>
  <c r="K95" i="15" s="1"/>
  <c r="AS95" i="15" a="1"/>
  <c r="AS95" i="15" s="1"/>
  <c r="AB95" i="15" a="1"/>
  <c r="AB95" i="15" s="1"/>
  <c r="BA8" i="8" a="1"/>
  <c r="BA8" i="8" s="1"/>
  <c r="AJ8" i="8" a="1"/>
  <c r="AJ8" i="8" s="1"/>
  <c r="AW23" i="8" a="1"/>
  <c r="AW23" i="8" s="1"/>
  <c r="AF23" i="8" a="1"/>
  <c r="AF23" i="8" s="1"/>
  <c r="O23" i="8" a="1"/>
  <c r="O23" i="8" s="1"/>
  <c r="BN23" i="8" a="1"/>
  <c r="BN23" i="8" s="1"/>
  <c r="BC20" i="8" a="1"/>
  <c r="BC20" i="8" s="1"/>
  <c r="U20" i="8" a="1"/>
  <c r="U20" i="8" s="1"/>
  <c r="BP46" i="8" a="1"/>
  <c r="BP46" i="8" s="1"/>
  <c r="Q46" i="8" a="1"/>
  <c r="Q46" i="8" s="1"/>
  <c r="AY46" i="8" a="1"/>
  <c r="AY46" i="8" s="1"/>
  <c r="AH46" i="8" a="1"/>
  <c r="AH46" i="8" s="1"/>
  <c r="O82" i="8" a="1"/>
  <c r="O82" i="8" s="1"/>
  <c r="AF82" i="8" a="1"/>
  <c r="AF82" i="8" s="1"/>
  <c r="AW82" i="8" a="1"/>
  <c r="AW82" i="8" s="1"/>
  <c r="BN82" i="8" a="1"/>
  <c r="BN82" i="8" s="1"/>
  <c r="AH13" i="8" a="1"/>
  <c r="AH13" i="8" s="1"/>
  <c r="Q13" i="8" a="1"/>
  <c r="Q13" i="8" s="1"/>
  <c r="BP13" i="8" a="1"/>
  <c r="BP13" i="8" s="1"/>
  <c r="AY13" i="8" a="1"/>
  <c r="AY13" i="8" s="1"/>
  <c r="O76" i="8" a="1"/>
  <c r="O76" i="8" s="1"/>
  <c r="AF76" i="8" a="1"/>
  <c r="AF76" i="8" s="1"/>
  <c r="AW76" i="8" a="1"/>
  <c r="AW76" i="8" s="1"/>
  <c r="BN76" i="8" a="1"/>
  <c r="BN76" i="8" s="1"/>
  <c r="AF89" i="8" a="1"/>
  <c r="AF89" i="8" s="1"/>
  <c r="O89" i="8" a="1"/>
  <c r="O89" i="8" s="1"/>
  <c r="BN89" i="8" a="1"/>
  <c r="BN89" i="8" s="1"/>
  <c r="AW89" i="8" a="1"/>
  <c r="AW89" i="8" s="1"/>
  <c r="Q61" i="8" a="1"/>
  <c r="Q61" i="8" s="1"/>
  <c r="BP61" i="8" a="1"/>
  <c r="BP61" i="8" s="1"/>
  <c r="AH61" i="8" a="1"/>
  <c r="AH61" i="8" s="1"/>
  <c r="AY61" i="8" a="1"/>
  <c r="AY61" i="8" s="1"/>
  <c r="BR29" i="8" a="1"/>
  <c r="BR29" i="8" s="1"/>
  <c r="S29" i="8" a="1"/>
  <c r="S29" i="8" s="1"/>
  <c r="AJ29" i="8" a="1"/>
  <c r="AJ29" i="8" s="1"/>
  <c r="BA29" i="8" a="1"/>
  <c r="BA29" i="8" s="1"/>
  <c r="BN71" i="8" a="1"/>
  <c r="BN71" i="8" s="1"/>
  <c r="AF71" i="8" a="1"/>
  <c r="AF71" i="8" s="1"/>
  <c r="O71" i="8" a="1"/>
  <c r="O71" i="8" s="1"/>
  <c r="AW71" i="8" a="1"/>
  <c r="AW71" i="8" s="1"/>
  <c r="G63" i="8" a="1"/>
  <c r="G63" i="8" s="1"/>
  <c r="AO63" i="8" a="1"/>
  <c r="AO63" i="8" s="1"/>
  <c r="M81" i="8" a="1"/>
  <c r="M81" i="8" s="1"/>
  <c r="AU81" i="8" a="1"/>
  <c r="AU81" i="8" s="1"/>
  <c r="AD81" i="8" a="1"/>
  <c r="AD81" i="8" s="1"/>
  <c r="BL81" i="8" a="1"/>
  <c r="BL81" i="8" s="1"/>
  <c r="U95" i="8" a="1"/>
  <c r="U95" i="8" s="1"/>
  <c r="BC95" i="8" a="1"/>
  <c r="BC95" i="8" s="1"/>
  <c r="AJ85" i="8" a="1"/>
  <c r="AJ85" i="8" s="1"/>
  <c r="BA85" i="8" a="1"/>
  <c r="BA85" i="8" s="1"/>
  <c r="S85" i="8" a="1"/>
  <c r="S85" i="8" s="1"/>
  <c r="BR85" i="8" a="1"/>
  <c r="BR85" i="8" s="1"/>
  <c r="AY49" i="8" a="1"/>
  <c r="AY49" i="8" s="1"/>
  <c r="BP49" i="8" a="1"/>
  <c r="BP49" i="8" s="1"/>
  <c r="AH49" i="8" a="1"/>
  <c r="AH49" i="8" s="1"/>
  <c r="Q49" i="8" a="1"/>
  <c r="Q49" i="8" s="1"/>
  <c r="AO40" i="8" a="1"/>
  <c r="AO40" i="8" s="1"/>
  <c r="G40" i="8" a="1"/>
  <c r="G40" i="8" s="1"/>
  <c r="AU56" i="8" a="1"/>
  <c r="AU56" i="8" s="1"/>
  <c r="AD56" i="8" a="1"/>
  <c r="AD56" i="8" s="1"/>
  <c r="M56" i="8" a="1"/>
  <c r="M56" i="8" s="1"/>
  <c r="BL56" i="8" a="1"/>
  <c r="BL56" i="8" s="1"/>
  <c r="AQ98" i="8" a="1"/>
  <c r="AQ98" i="8" s="1"/>
  <c r="I98" i="8" a="1"/>
  <c r="I98" i="8" s="1"/>
  <c r="G79" i="8" a="1"/>
  <c r="G79" i="8" s="1"/>
  <c r="AO79" i="8" a="1"/>
  <c r="AO79" i="8" s="1"/>
  <c r="M39" i="8" a="1"/>
  <c r="M39" i="8" s="1"/>
  <c r="AU39" i="8" a="1"/>
  <c r="AU39" i="8" s="1"/>
  <c r="BP100" i="8" a="1"/>
  <c r="BP100" i="8" s="1"/>
  <c r="AH100" i="8" a="1"/>
  <c r="AH100" i="8" s="1"/>
  <c r="AY100" i="8" a="1"/>
  <c r="AY100" i="8" s="1"/>
  <c r="Q100" i="8" a="1"/>
  <c r="Q100" i="8" s="1"/>
  <c r="Z17" i="8" a="1"/>
  <c r="Z17" i="8" s="1"/>
  <c r="I17" i="8" a="1"/>
  <c r="I17" i="8" s="1"/>
  <c r="BH17" i="8" a="1"/>
  <c r="BH17" i="8" s="1"/>
  <c r="AQ17" i="8" a="1"/>
  <c r="AQ17" i="8" s="1"/>
  <c r="U92" i="8" a="1"/>
  <c r="U92" i="8" s="1"/>
  <c r="BC92" i="8" a="1"/>
  <c r="BC92" i="8" s="1"/>
  <c r="AD15" i="8" a="1"/>
  <c r="AD15" i="8" s="1"/>
  <c r="BL15" i="8" a="1"/>
  <c r="BL15" i="8" s="1"/>
  <c r="BC38" i="8" a="1"/>
  <c r="BC38" i="8" s="1"/>
  <c r="U38" i="8" a="1"/>
  <c r="U38" i="8" s="1"/>
  <c r="AB54" i="8" a="1"/>
  <c r="AB54" i="8" s="1"/>
  <c r="BJ54" i="8" a="1"/>
  <c r="BJ54" i="8" s="1"/>
  <c r="K54" i="8" a="1"/>
  <c r="K54" i="8" s="1"/>
  <c r="AS54" i="8" a="1"/>
  <c r="AS54" i="8" s="1"/>
  <c r="G77" i="8" a="1"/>
  <c r="G77" i="8" s="1"/>
  <c r="AO77" i="8" a="1"/>
  <c r="AO77" i="8" s="1"/>
  <c r="AJ18" i="8" a="1"/>
  <c r="AJ18" i="8" s="1"/>
  <c r="BA18" i="8" a="1"/>
  <c r="BA18" i="8" s="1"/>
  <c r="S18" i="8" a="1"/>
  <c r="S18" i="8" s="1"/>
  <c r="BR18" i="8" a="1"/>
  <c r="BR18" i="8" s="1"/>
  <c r="BH11" i="8" a="1"/>
  <c r="BH11" i="8" s="1"/>
  <c r="I11" i="8" a="1"/>
  <c r="I11" i="8" s="1"/>
  <c r="Z11" i="8" a="1"/>
  <c r="Z11" i="8" s="1"/>
  <c r="AQ11" i="8" a="1"/>
  <c r="AQ11" i="8" s="1"/>
  <c r="BC68" i="8" a="1"/>
  <c r="BC68" i="8" s="1"/>
  <c r="U68" i="8" a="1"/>
  <c r="U68" i="8" s="1"/>
  <c r="U97" i="8" a="1"/>
  <c r="U97" i="8" s="1"/>
  <c r="BC97" i="8" a="1"/>
  <c r="BC97" i="8" s="1"/>
  <c r="AO39" i="8" a="1"/>
  <c r="AO39" i="8" s="1"/>
  <c r="G39" i="8" a="1"/>
  <c r="G39" i="8" s="1"/>
  <c r="S93" i="8" a="1"/>
  <c r="S93" i="8" s="1"/>
  <c r="BR93" i="8" a="1"/>
  <c r="BR93" i="8" s="1"/>
  <c r="AJ93" i="8" a="1"/>
  <c r="AJ93" i="8" s="1"/>
  <c r="BA93" i="8" a="1"/>
  <c r="BA93" i="8" s="1"/>
  <c r="BA56" i="8" a="1"/>
  <c r="BA56" i="8" s="1"/>
  <c r="AJ56" i="8" a="1"/>
  <c r="AJ56" i="8" s="1"/>
  <c r="BR56" i="8" a="1"/>
  <c r="BR56" i="8" s="1"/>
  <c r="S56" i="8" a="1"/>
  <c r="S56" i="8" s="1"/>
  <c r="AO31" i="8" a="1"/>
  <c r="AO31" i="8" s="1"/>
  <c r="G31" i="8" a="1"/>
  <c r="G31" i="8" s="1"/>
  <c r="AO50" i="8" a="1"/>
  <c r="AO50" i="8" s="1"/>
  <c r="G50" i="8" a="1"/>
  <c r="G50" i="8" s="1"/>
  <c r="S24" i="8" a="1"/>
  <c r="S24" i="8" s="1"/>
  <c r="BA24" i="8" a="1"/>
  <c r="BA24" i="8" s="1"/>
  <c r="AF8" i="8" a="1"/>
  <c r="AF8" i="8" s="1"/>
  <c r="BN8" i="8" a="1"/>
  <c r="BN8" i="8" s="1"/>
  <c r="O8" i="8" a="1"/>
  <c r="O8" i="8" s="1"/>
  <c r="AW8" i="8" a="1"/>
  <c r="AW8" i="8" s="1"/>
  <c r="AF25" i="8" a="1"/>
  <c r="AF25" i="8" s="1"/>
  <c r="O25" i="8" a="1"/>
  <c r="O25" i="8" s="1"/>
  <c r="AW25" i="8" a="1"/>
  <c r="AW25" i="8" s="1"/>
  <c r="BN25" i="8" a="1"/>
  <c r="BN25" i="8" s="1"/>
  <c r="AH55" i="8" a="1"/>
  <c r="AH55" i="8" s="1"/>
  <c r="AY55" i="8" a="1"/>
  <c r="AY55" i="8" s="1"/>
  <c r="BP55" i="8" a="1"/>
  <c r="BP55" i="8" s="1"/>
  <c r="Q55" i="8" a="1"/>
  <c r="Q55" i="8" s="1"/>
  <c r="BP60" i="8" a="1"/>
  <c r="BP60" i="8" s="1"/>
  <c r="AY60" i="8" a="1"/>
  <c r="AY60" i="8" s="1"/>
  <c r="AH60" i="8" a="1"/>
  <c r="AH60" i="8" s="1"/>
  <c r="Q60" i="8" a="1"/>
  <c r="Q60" i="8" s="1"/>
  <c r="BR27" i="15" a="1"/>
  <c r="BR27" i="15" s="1"/>
  <c r="BA27" i="15" a="1"/>
  <c r="BA27" i="15" s="1"/>
  <c r="S27" i="15" a="1"/>
  <c r="S27" i="15" s="1"/>
  <c r="AJ27" i="15" a="1"/>
  <c r="AJ27" i="15" s="1"/>
  <c r="BH55" i="15" a="1"/>
  <c r="BH55" i="15" s="1"/>
  <c r="AQ55" i="15" a="1"/>
  <c r="AQ55" i="15" s="1"/>
  <c r="I55" i="15" a="1"/>
  <c r="I55" i="15" s="1"/>
  <c r="Z55" i="15" a="1"/>
  <c r="Z55" i="15" s="1"/>
  <c r="AQ99" i="15" a="1"/>
  <c r="AQ99" i="15" s="1"/>
  <c r="BH99" i="15" a="1"/>
  <c r="BH99" i="15" s="1"/>
  <c r="Z99" i="15" a="1"/>
  <c r="Z99" i="15" s="1"/>
  <c r="I99" i="15" a="1"/>
  <c r="I99" i="15" s="1"/>
  <c r="AW20" i="15" a="1"/>
  <c r="AW20" i="15" s="1"/>
  <c r="BN20" i="15" a="1"/>
  <c r="BN20" i="15" s="1"/>
  <c r="AF20" i="15" a="1"/>
  <c r="AF20" i="15" s="1"/>
  <c r="O20" i="15" a="1"/>
  <c r="O20" i="15" s="1"/>
  <c r="BH80" i="15" a="1"/>
  <c r="BH80" i="15" s="1"/>
  <c r="AQ80" i="15" a="1"/>
  <c r="AQ80" i="15" s="1"/>
  <c r="I80" i="15" a="1"/>
  <c r="I80" i="15" s="1"/>
  <c r="Z80" i="15" a="1"/>
  <c r="Z80" i="15" s="1"/>
  <c r="BA65" i="15" a="1"/>
  <c r="BA65" i="15" s="1"/>
  <c r="BR65" i="15" a="1"/>
  <c r="BR65" i="15" s="1"/>
  <c r="S65" i="15" a="1"/>
  <c r="S65" i="15" s="1"/>
  <c r="AJ65" i="15" a="1"/>
  <c r="AJ65" i="15" s="1"/>
  <c r="BC58" i="15" a="1"/>
  <c r="BC58" i="15" s="1"/>
  <c r="BT58" i="15" a="1"/>
  <c r="BT58" i="15" s="1"/>
  <c r="U58" i="15" a="1"/>
  <c r="U58" i="15" s="1"/>
  <c r="AL58" i="15" a="1"/>
  <c r="AL58" i="15" s="1"/>
  <c r="AQ79" i="15" a="1"/>
  <c r="AQ79" i="15" s="1"/>
  <c r="BH79" i="15" a="1"/>
  <c r="BH79" i="15" s="1"/>
  <c r="I79" i="15" a="1"/>
  <c r="I79" i="15" s="1"/>
  <c r="Z79" i="15" a="1"/>
  <c r="Z79" i="15" s="1"/>
  <c r="BL54" i="15" a="1"/>
  <c r="BL54" i="15" s="1"/>
  <c r="AU54" i="15" a="1"/>
  <c r="AU54" i="15" s="1"/>
  <c r="M54" i="15" a="1"/>
  <c r="M54" i="15" s="1"/>
  <c r="AD54" i="15" a="1"/>
  <c r="AD54" i="15" s="1"/>
  <c r="AQ26" i="15" a="1"/>
  <c r="AQ26" i="15" s="1"/>
  <c r="BH26" i="15" a="1"/>
  <c r="BH26" i="15" s="1"/>
  <c r="I26" i="15" a="1"/>
  <c r="I26" i="15" s="1"/>
  <c r="Z26" i="15" a="1"/>
  <c r="Z26" i="15" s="1"/>
  <c r="AQ92" i="15" a="1"/>
  <c r="AQ92" i="15" s="1"/>
  <c r="BH92" i="15" a="1"/>
  <c r="BH92" i="15" s="1"/>
  <c r="I92" i="15" a="1"/>
  <c r="I92" i="15" s="1"/>
  <c r="Z92" i="15" a="1"/>
  <c r="Z92" i="15" s="1"/>
  <c r="AU10" i="15" a="1"/>
  <c r="AU10" i="15" s="1"/>
  <c r="BL10" i="15" a="1"/>
  <c r="BL10" i="15" s="1"/>
  <c r="M10" i="15" a="1"/>
  <c r="M10" i="15" s="1"/>
  <c r="AD10" i="15" a="1"/>
  <c r="AD10" i="15" s="1"/>
  <c r="BP100" i="15" a="1"/>
  <c r="BP100" i="15" s="1"/>
  <c r="AY100" i="15" a="1"/>
  <c r="AY100" i="15" s="1"/>
  <c r="AH100" i="15" a="1"/>
  <c r="AH100" i="15" s="1"/>
  <c r="Q100" i="15" a="1"/>
  <c r="Q100" i="15" s="1"/>
  <c r="AY10" i="15" a="1"/>
  <c r="AY10" i="15" s="1"/>
  <c r="BP10" i="15" a="1"/>
  <c r="BP10" i="15" s="1"/>
  <c r="AH10" i="15" a="1"/>
  <c r="AH10" i="15" s="1"/>
  <c r="Q10" i="15" a="1"/>
  <c r="Q10" i="15" s="1"/>
  <c r="BH33" i="15" a="1"/>
  <c r="BH33" i="15" s="1"/>
  <c r="AQ33" i="15" a="1"/>
  <c r="AQ33" i="15" s="1"/>
  <c r="I33" i="15" a="1"/>
  <c r="I33" i="15" s="1"/>
  <c r="Z33" i="15" a="1"/>
  <c r="Z33" i="15" s="1"/>
  <c r="BN55" i="15" a="1"/>
  <c r="BN55" i="15" s="1"/>
  <c r="AW55" i="15" a="1"/>
  <c r="AW55" i="15" s="1"/>
  <c r="O55" i="15" a="1"/>
  <c r="O55" i="15" s="1"/>
  <c r="AF55" i="15" a="1"/>
  <c r="AF55" i="15" s="1"/>
  <c r="AQ50" i="15" a="1"/>
  <c r="AQ50" i="15" s="1"/>
  <c r="BH50" i="15" a="1"/>
  <c r="BH50" i="15" s="1"/>
  <c r="I50" i="15" a="1"/>
  <c r="I50" i="15" s="1"/>
  <c r="Z50" i="15" a="1"/>
  <c r="Z50" i="15" s="1"/>
  <c r="AW25" i="15" a="1"/>
  <c r="AW25" i="15" s="1"/>
  <c r="BN25" i="15" a="1"/>
  <c r="BN25" i="15" s="1"/>
  <c r="AF25" i="15" a="1"/>
  <c r="AF25" i="15" s="1"/>
  <c r="O25" i="15" a="1"/>
  <c r="O25" i="15" s="1"/>
  <c r="BA39" i="15" a="1"/>
  <c r="BA39" i="15" s="1"/>
  <c r="BR39" i="15" a="1"/>
  <c r="BR39" i="15" s="1"/>
  <c r="S39" i="15" a="1"/>
  <c r="S39" i="15" s="1"/>
  <c r="AJ39" i="15" a="1"/>
  <c r="AJ39" i="15" s="1"/>
  <c r="AO51" i="15" a="1"/>
  <c r="AO51" i="15" s="1"/>
  <c r="BF51" i="15" a="1"/>
  <c r="BF51" i="15" s="1"/>
  <c r="G51" i="15" a="1"/>
  <c r="G51" i="15" s="1"/>
  <c r="X51" i="15" a="1"/>
  <c r="X51" i="15" s="1"/>
  <c r="AO24" i="15" a="1"/>
  <c r="AO24" i="15" s="1"/>
  <c r="BF24" i="15" a="1"/>
  <c r="BF24" i="15" s="1"/>
  <c r="G24" i="15" a="1"/>
  <c r="G24" i="15" s="1"/>
  <c r="X24" i="15" a="1"/>
  <c r="X24" i="15" s="1"/>
  <c r="BJ53" i="15" a="1"/>
  <c r="BJ53" i="15" s="1"/>
  <c r="AS53" i="15" a="1"/>
  <c r="AS53" i="15" s="1"/>
  <c r="K53" i="15" a="1"/>
  <c r="K53" i="15" s="1"/>
  <c r="AB53" i="15" a="1"/>
  <c r="AB53" i="15" s="1"/>
  <c r="BC74" i="15" a="1"/>
  <c r="BC74" i="15" s="1"/>
  <c r="BT74" i="15" a="1"/>
  <c r="BT74" i="15" s="1"/>
  <c r="U74" i="15" a="1"/>
  <c r="U74" i="15" s="1"/>
  <c r="AL74" i="15" a="1"/>
  <c r="AL74" i="15" s="1"/>
  <c r="AQ11" i="15" a="1"/>
  <c r="AQ11" i="15" s="1"/>
  <c r="BH11" i="15" a="1"/>
  <c r="BH11" i="15" s="1"/>
  <c r="I11" i="15" a="1"/>
  <c r="I11" i="15" s="1"/>
  <c r="Z11" i="15" a="1"/>
  <c r="Z11" i="15" s="1"/>
  <c r="AQ45" i="15" a="1"/>
  <c r="AQ45" i="15" s="1"/>
  <c r="BH45" i="15" a="1"/>
  <c r="BH45" i="15" s="1"/>
  <c r="I45" i="15" a="1"/>
  <c r="I45" i="15" s="1"/>
  <c r="Z45" i="15" a="1"/>
  <c r="Z45" i="15" s="1"/>
  <c r="AO11" i="15" a="1"/>
  <c r="AO11" i="15" s="1"/>
  <c r="BF11" i="15" a="1"/>
  <c r="BF11" i="15" s="1"/>
  <c r="G11" i="15" a="1"/>
  <c r="G11" i="15" s="1"/>
  <c r="X11" i="15" a="1"/>
  <c r="X11" i="15" s="1"/>
  <c r="AO56" i="15" a="1"/>
  <c r="AO56" i="15" s="1"/>
  <c r="BF56" i="15" a="1"/>
  <c r="BF56" i="15" s="1"/>
  <c r="G56" i="15" a="1"/>
  <c r="G56" i="15" s="1"/>
  <c r="X56" i="15" a="1"/>
  <c r="X56" i="15" s="1"/>
  <c r="BA14" i="15" a="1"/>
  <c r="BA14" i="15" s="1"/>
  <c r="BR14" i="15" a="1"/>
  <c r="BR14" i="15" s="1"/>
  <c r="AJ14" i="15" a="1"/>
  <c r="AJ14" i="15" s="1"/>
  <c r="S14" i="15" a="1"/>
  <c r="S14" i="15" s="1"/>
  <c r="AO59" i="15" a="1"/>
  <c r="AO59" i="15" s="1"/>
  <c r="BF59" i="15" a="1"/>
  <c r="BF59" i="15" s="1"/>
  <c r="G59" i="15" a="1"/>
  <c r="G59" i="15" s="1"/>
  <c r="X59" i="15" a="1"/>
  <c r="X59" i="15" s="1"/>
  <c r="BA47" i="15" a="1"/>
  <c r="BA47" i="15" s="1"/>
  <c r="BR47" i="15" a="1"/>
  <c r="BR47" i="15" s="1"/>
  <c r="S47" i="15" a="1"/>
  <c r="S47" i="15" s="1"/>
  <c r="AJ47" i="15" a="1"/>
  <c r="AJ47" i="15" s="1"/>
  <c r="O97" i="12" a="1"/>
  <c r="O97" i="12" s="1"/>
  <c r="AW97" i="12" a="1"/>
  <c r="AW97" i="12" s="1"/>
  <c r="BH8" i="8" a="1"/>
  <c r="BH8" i="8" s="1"/>
  <c r="AD23" i="8" a="1"/>
  <c r="AD23" i="8" s="1"/>
  <c r="BL23" i="8" a="1"/>
  <c r="BL23" i="8" s="1"/>
  <c r="M23" i="8" a="1"/>
  <c r="M23" i="8" s="1"/>
  <c r="AU23" i="8" a="1"/>
  <c r="AU23" i="8" s="1"/>
  <c r="BC67" i="8" a="1"/>
  <c r="BC67" i="8" s="1"/>
  <c r="U67" i="8" a="1"/>
  <c r="U67" i="8" s="1"/>
  <c r="BN98" i="8" a="1"/>
  <c r="BN98" i="8" s="1"/>
  <c r="AF98" i="8" a="1"/>
  <c r="AF98" i="8" s="1"/>
  <c r="AW98" i="8" a="1"/>
  <c r="AW98" i="8" s="1"/>
  <c r="O98" i="8" a="1"/>
  <c r="O98" i="8" s="1"/>
  <c r="M82" i="8" a="1"/>
  <c r="M82" i="8" s="1"/>
  <c r="AD82" i="8" a="1"/>
  <c r="AD82" i="8" s="1"/>
  <c r="AU82" i="8" a="1"/>
  <c r="AU82" i="8" s="1"/>
  <c r="BL82" i="8" a="1"/>
  <c r="BL82" i="8" s="1"/>
  <c r="BN67" i="8" a="1"/>
  <c r="BN67" i="8" s="1"/>
  <c r="AF67" i="8" a="1"/>
  <c r="AF67" i="8" s="1"/>
  <c r="AW67" i="8" a="1"/>
  <c r="AW67" i="8" s="1"/>
  <c r="O67" i="8" a="1"/>
  <c r="O67" i="8" s="1"/>
  <c r="BP72" i="8" a="1"/>
  <c r="BP72" i="8" s="1"/>
  <c r="Q72" i="8" a="1"/>
  <c r="Q72" i="8" s="1"/>
  <c r="AH72" i="8" a="1"/>
  <c r="AH72" i="8" s="1"/>
  <c r="AY72" i="8" a="1"/>
  <c r="AY72" i="8" s="1"/>
  <c r="M89" i="8" a="1"/>
  <c r="M89" i="8" s="1"/>
  <c r="BL89" i="8" a="1"/>
  <c r="BL89" i="8" s="1"/>
  <c r="AU89" i="8" a="1"/>
  <c r="AU89" i="8" s="1"/>
  <c r="AD89" i="8" a="1"/>
  <c r="AD89" i="8" s="1"/>
  <c r="BJ61" i="8" a="1"/>
  <c r="BJ61" i="8" s="1"/>
  <c r="AS61" i="8" a="1"/>
  <c r="AS61" i="8" s="1"/>
  <c r="K61" i="8" a="1"/>
  <c r="K61" i="8" s="1"/>
  <c r="AB61" i="8" a="1"/>
  <c r="AB61" i="8" s="1"/>
  <c r="Z29" i="8" a="1"/>
  <c r="Z29" i="8" s="1"/>
  <c r="BH29" i="8" a="1"/>
  <c r="BH29" i="8" s="1"/>
  <c r="I29" i="8" a="1"/>
  <c r="I29" i="8" s="1"/>
  <c r="AQ29" i="8" a="1"/>
  <c r="AQ29" i="8" s="1"/>
  <c r="AU71" i="8" a="1"/>
  <c r="AU71" i="8" s="1"/>
  <c r="BL71" i="8" a="1"/>
  <c r="BL71" i="8" s="1"/>
  <c r="AD71" i="8" a="1"/>
  <c r="AD71" i="8" s="1"/>
  <c r="M71" i="8" a="1"/>
  <c r="M71" i="8" s="1"/>
  <c r="O74" i="8" a="1"/>
  <c r="O74" i="8" s="1"/>
  <c r="AF74" i="8" a="1"/>
  <c r="AF74" i="8" s="1"/>
  <c r="AW74" i="8" a="1"/>
  <c r="AW74" i="8" s="1"/>
  <c r="BN74" i="8" a="1"/>
  <c r="BN74" i="8" s="1"/>
  <c r="BC63" i="8" a="1"/>
  <c r="BC63" i="8" s="1"/>
  <c r="U63" i="8" a="1"/>
  <c r="U63" i="8" s="1"/>
  <c r="AW60" i="8" a="1"/>
  <c r="AW60" i="8" s="1"/>
  <c r="O60" i="8" a="1"/>
  <c r="O60" i="8" s="1"/>
  <c r="AF60" i="8" a="1"/>
  <c r="AF60" i="8" s="1"/>
  <c r="BN60" i="8" a="1"/>
  <c r="BN60" i="8" s="1"/>
  <c r="Z85" i="8" a="1"/>
  <c r="Z85" i="8" s="1"/>
  <c r="AQ85" i="8" a="1"/>
  <c r="AQ85" i="8" s="1"/>
  <c r="I85" i="8" a="1"/>
  <c r="I85" i="8" s="1"/>
  <c r="BH85" i="8" a="1"/>
  <c r="BH85" i="8" s="1"/>
  <c r="K49" i="8" a="1"/>
  <c r="K49" i="8" s="1"/>
  <c r="AB49" i="8" a="1"/>
  <c r="AB49" i="8" s="1"/>
  <c r="AS49" i="8" a="1"/>
  <c r="AS49" i="8" s="1"/>
  <c r="BJ49" i="8" a="1"/>
  <c r="BJ49" i="8" s="1"/>
  <c r="AY10" i="8" a="1"/>
  <c r="AY10" i="8" s="1"/>
  <c r="Q10" i="8" a="1"/>
  <c r="Q10" i="8" s="1"/>
  <c r="BP10" i="8" a="1"/>
  <c r="BP10" i="8" s="1"/>
  <c r="AH10" i="8" a="1"/>
  <c r="AH10" i="8" s="1"/>
  <c r="AH73" i="8" a="1"/>
  <c r="AH73" i="8" s="1"/>
  <c r="AY73" i="8" a="1"/>
  <c r="AY73" i="8" s="1"/>
  <c r="BP73" i="8" a="1"/>
  <c r="BP73" i="8" s="1"/>
  <c r="Q73" i="8" a="1"/>
  <c r="Q73" i="8" s="1"/>
  <c r="Q81" i="8" a="1"/>
  <c r="Q81" i="8" s="1"/>
  <c r="AY81" i="8" a="1"/>
  <c r="AY81" i="8" s="1"/>
  <c r="AH81" i="8" a="1"/>
  <c r="AH81" i="8" s="1"/>
  <c r="BP81" i="8" a="1"/>
  <c r="BP81" i="8" s="1"/>
  <c r="O11" i="8" a="1"/>
  <c r="O11" i="8" s="1"/>
  <c r="BN11" i="8" a="1"/>
  <c r="BN11" i="8" s="1"/>
  <c r="AF11" i="8" a="1"/>
  <c r="AF11" i="8" s="1"/>
  <c r="AW11" i="8" a="1"/>
  <c r="AW11" i="8" s="1"/>
  <c r="AF59" i="8" a="1"/>
  <c r="AF59" i="8" s="1"/>
  <c r="O59" i="8" a="1"/>
  <c r="O59" i="8" s="1"/>
  <c r="BN59" i="8" a="1"/>
  <c r="BN59" i="8" s="1"/>
  <c r="AW59" i="8" a="1"/>
  <c r="AW59" i="8" s="1"/>
  <c r="BJ100" i="8" a="1"/>
  <c r="BJ100" i="8" s="1"/>
  <c r="AB100" i="8" a="1"/>
  <c r="AB100" i="8" s="1"/>
  <c r="AS100" i="8" a="1"/>
  <c r="AS100" i="8" s="1"/>
  <c r="K100" i="8" a="1"/>
  <c r="K100" i="8" s="1"/>
  <c r="G92" i="8" a="1"/>
  <c r="G92" i="8" s="1"/>
  <c r="AO92" i="8" a="1"/>
  <c r="AO92" i="8" s="1"/>
  <c r="BC10" i="8" a="1"/>
  <c r="BC10" i="8" s="1"/>
  <c r="U10" i="8" a="1"/>
  <c r="U10" i="8" s="1"/>
  <c r="BT10" i="8" a="1"/>
  <c r="BT10" i="8" s="1"/>
  <c r="S68" i="8" a="1"/>
  <c r="S68" i="8" s="1"/>
  <c r="BA68" i="8" a="1"/>
  <c r="BA68" i="8" s="1"/>
  <c r="AY54" i="8" a="1"/>
  <c r="AY54" i="8" s="1"/>
  <c r="AH54" i="8" a="1"/>
  <c r="AH54" i="8" s="1"/>
  <c r="BP54" i="8" a="1"/>
  <c r="BP54" i="8" s="1"/>
  <c r="Q54" i="8" a="1"/>
  <c r="Q54" i="8" s="1"/>
  <c r="U77" i="8" a="1"/>
  <c r="U77" i="8" s="1"/>
  <c r="BC77" i="8" a="1"/>
  <c r="BC77" i="8" s="1"/>
  <c r="BC26" i="8" a="1"/>
  <c r="BC26" i="8" s="1"/>
  <c r="U26" i="8" a="1"/>
  <c r="U26" i="8" s="1"/>
  <c r="AH21" i="8" a="1"/>
  <c r="AH21" i="8" s="1"/>
  <c r="BP21" i="8" a="1"/>
  <c r="BP21" i="8" s="1"/>
  <c r="Q21" i="8" a="1"/>
  <c r="Q21" i="8" s="1"/>
  <c r="AY21" i="8" a="1"/>
  <c r="AY21" i="8" s="1"/>
  <c r="AO68" i="8" a="1"/>
  <c r="AO68" i="8" s="1"/>
  <c r="G68" i="8" a="1"/>
  <c r="G68" i="8" s="1"/>
  <c r="BA15" i="8" a="1"/>
  <c r="BA15" i="8" s="1"/>
  <c r="S15" i="8" a="1"/>
  <c r="S15" i="8" s="1"/>
  <c r="G71" i="8" a="1"/>
  <c r="G71" i="8" s="1"/>
  <c r="AO71" i="8" a="1"/>
  <c r="AO71" i="8" s="1"/>
  <c r="Z93" i="8" a="1"/>
  <c r="Z93" i="8" s="1"/>
  <c r="AQ93" i="8" a="1"/>
  <c r="AQ93" i="8" s="1"/>
  <c r="BH93" i="8" a="1"/>
  <c r="BH93" i="8" s="1"/>
  <c r="I93" i="8" a="1"/>
  <c r="I93" i="8" s="1"/>
  <c r="AQ56" i="8" a="1"/>
  <c r="AQ56" i="8" s="1"/>
  <c r="Z56" i="8" a="1"/>
  <c r="Z56" i="8" s="1"/>
  <c r="BH56" i="8" a="1"/>
  <c r="BH56" i="8" s="1"/>
  <c r="I56" i="8" a="1"/>
  <c r="I56" i="8" s="1"/>
  <c r="BC31" i="8" a="1"/>
  <c r="BC31" i="8" s="1"/>
  <c r="U31" i="8" a="1"/>
  <c r="U31" i="8" s="1"/>
  <c r="U50" i="8" a="1"/>
  <c r="U50" i="8" s="1"/>
  <c r="BC50" i="8" a="1"/>
  <c r="BC50" i="8" s="1"/>
  <c r="Z24" i="8" a="1"/>
  <c r="Z24" i="8" s="1"/>
  <c r="BH24" i="8" a="1"/>
  <c r="BH24" i="8" s="1"/>
  <c r="AD8" i="8" a="1"/>
  <c r="AD8" i="8" s="1"/>
  <c r="BL8" i="8" a="1"/>
  <c r="BL8" i="8" s="1"/>
  <c r="M8" i="8" a="1"/>
  <c r="M8" i="8" s="1"/>
  <c r="AU8" i="8" a="1"/>
  <c r="AU8" i="8" s="1"/>
  <c r="AD25" i="8" a="1"/>
  <c r="AD25" i="8" s="1"/>
  <c r="BL25" i="8" a="1"/>
  <c r="BL25" i="8" s="1"/>
  <c r="M25" i="8" a="1"/>
  <c r="M25" i="8" s="1"/>
  <c r="AU25" i="8" a="1"/>
  <c r="AU25" i="8" s="1"/>
  <c r="K55" i="8" a="1"/>
  <c r="K55" i="8" s="1"/>
  <c r="AB55" i="8" a="1"/>
  <c r="AB55" i="8" s="1"/>
  <c r="AS55" i="8" a="1"/>
  <c r="AS55" i="8" s="1"/>
  <c r="BJ55" i="8" a="1"/>
  <c r="BJ55" i="8" s="1"/>
  <c r="AW20" i="8" a="1"/>
  <c r="AW20" i="8" s="1"/>
  <c r="AF20" i="8" a="1"/>
  <c r="AF20" i="8" s="1"/>
  <c r="BN20" i="8" a="1"/>
  <c r="BN20" i="8" s="1"/>
  <c r="O20" i="8" a="1"/>
  <c r="O20" i="8" s="1"/>
  <c r="BJ60" i="8" a="1"/>
  <c r="BJ60" i="8" s="1"/>
  <c r="AS60" i="8" a="1"/>
  <c r="AS60" i="8" s="1"/>
  <c r="AB60" i="8" a="1"/>
  <c r="AB60" i="8" s="1"/>
  <c r="K60" i="8" a="1"/>
  <c r="K60" i="8" s="1"/>
  <c r="AO62" i="15" a="1"/>
  <c r="AO62" i="15" s="1"/>
  <c r="BF62" i="15" a="1"/>
  <c r="BF62" i="15" s="1"/>
  <c r="G62" i="15" a="1"/>
  <c r="G62" i="15" s="1"/>
  <c r="X62" i="15" a="1"/>
  <c r="X62" i="15" s="1"/>
  <c r="AO42" i="15" a="1"/>
  <c r="AO42" i="15" s="1"/>
  <c r="BF42" i="15" a="1"/>
  <c r="BF42" i="15" s="1"/>
  <c r="X42" i="15" a="1"/>
  <c r="X42" i="15" s="1"/>
  <c r="G42" i="15" a="1"/>
  <c r="G42" i="15" s="1"/>
  <c r="BP79" i="15" a="1"/>
  <c r="BP79" i="15" s="1"/>
  <c r="AY79" i="15" a="1"/>
  <c r="AY79" i="15" s="1"/>
  <c r="Q79" i="15" a="1"/>
  <c r="Q79" i="15" s="1"/>
  <c r="AH79" i="15" a="1"/>
  <c r="AH79" i="15" s="1"/>
  <c r="AQ22" i="15" a="1"/>
  <c r="AQ22" i="15" s="1"/>
  <c r="BH22" i="15" a="1"/>
  <c r="BH22" i="15" s="1"/>
  <c r="I22" i="15" a="1"/>
  <c r="I22" i="15" s="1"/>
  <c r="Z22" i="15" a="1"/>
  <c r="Z22" i="15" s="1"/>
  <c r="BA80" i="15" a="1"/>
  <c r="BA80" i="15" s="1"/>
  <c r="BR80" i="15" a="1"/>
  <c r="BR80" i="15" s="1"/>
  <c r="AJ80" i="15" a="1"/>
  <c r="AJ80" i="15" s="1"/>
  <c r="S80" i="15" a="1"/>
  <c r="S80" i="15" s="1"/>
  <c r="BT97" i="15" a="1"/>
  <c r="BT97" i="15" s="1"/>
  <c r="BC97" i="15" a="1"/>
  <c r="BC97" i="15" s="1"/>
  <c r="AL97" i="15" a="1"/>
  <c r="AL97" i="15" s="1"/>
  <c r="U97" i="15" a="1"/>
  <c r="U97" i="15" s="1"/>
  <c r="BC39" i="15" a="1"/>
  <c r="BC39" i="15" s="1"/>
  <c r="BT39" i="15" a="1"/>
  <c r="BT39" i="15" s="1"/>
  <c r="U39" i="15" a="1"/>
  <c r="U39" i="15" s="1"/>
  <c r="AL39" i="15" a="1"/>
  <c r="AL39" i="15" s="1"/>
  <c r="AO82" i="15" a="1"/>
  <c r="AO82" i="15" s="1"/>
  <c r="BF82" i="15" a="1"/>
  <c r="BF82" i="15" s="1"/>
  <c r="X82" i="15" a="1"/>
  <c r="X82" i="15" s="1"/>
  <c r="G82" i="15" a="1"/>
  <c r="G82" i="15" s="1"/>
  <c r="BR78" i="15" a="1"/>
  <c r="BR78" i="15" s="1"/>
  <c r="BA78" i="15" a="1"/>
  <c r="BA78" i="15" s="1"/>
  <c r="AJ78" i="15" a="1"/>
  <c r="AJ78" i="15" s="1"/>
  <c r="S78" i="15" a="1"/>
  <c r="S78" i="15" s="1"/>
  <c r="BR26" i="15" a="1"/>
  <c r="BR26" i="15" s="1"/>
  <c r="BA26" i="15" a="1"/>
  <c r="BA26" i="15" s="1"/>
  <c r="S26" i="15" a="1"/>
  <c r="S26" i="15" s="1"/>
  <c r="AJ26" i="15" a="1"/>
  <c r="AJ26" i="15" s="1"/>
  <c r="G36" i="15" a="1"/>
  <c r="G36" i="15" s="1"/>
  <c r="AQ25" i="15" a="1"/>
  <c r="AQ25" i="15" s="1"/>
  <c r="BH25" i="15" a="1"/>
  <c r="BH25" i="15" s="1"/>
  <c r="I25" i="15" a="1"/>
  <c r="I25" i="15" s="1"/>
  <c r="Z25" i="15" a="1"/>
  <c r="Z25" i="15" s="1"/>
  <c r="BJ100" i="15" a="1"/>
  <c r="BJ100" i="15" s="1"/>
  <c r="AS100" i="15" a="1"/>
  <c r="AS100" i="15" s="1"/>
  <c r="AB100" i="15" a="1"/>
  <c r="AB100" i="15" s="1"/>
  <c r="K100" i="15" a="1"/>
  <c r="K100" i="15" s="1"/>
  <c r="AS10" i="15" a="1"/>
  <c r="AS10" i="15" s="1"/>
  <c r="BJ10" i="15" a="1"/>
  <c r="BJ10" i="15" s="1"/>
  <c r="K10" i="15" a="1"/>
  <c r="K10" i="15" s="1"/>
  <c r="AB10" i="15" a="1"/>
  <c r="AB10" i="15" s="1"/>
  <c r="BT89" i="15" a="1"/>
  <c r="BT89" i="15" s="1"/>
  <c r="BC89" i="15" a="1"/>
  <c r="BC89" i="15" s="1"/>
  <c r="AL89" i="15" a="1"/>
  <c r="AL89" i="15" s="1"/>
  <c r="U89" i="15" a="1"/>
  <c r="U89" i="15" s="1"/>
  <c r="AU55" i="15" a="1"/>
  <c r="AU55" i="15" s="1"/>
  <c r="BL55" i="15" a="1"/>
  <c r="BL55" i="15" s="1"/>
  <c r="M55" i="15" a="1"/>
  <c r="M55" i="15" s="1"/>
  <c r="AD55" i="15" a="1"/>
  <c r="AD55" i="15" s="1"/>
  <c r="BR66" i="15" a="1"/>
  <c r="BR66" i="15" s="1"/>
  <c r="BA66" i="15" a="1"/>
  <c r="BA66" i="15" s="1"/>
  <c r="S66" i="15" a="1"/>
  <c r="S66" i="15" s="1"/>
  <c r="AJ66" i="15" a="1"/>
  <c r="AJ66" i="15" s="1"/>
  <c r="BR50" i="15" a="1"/>
  <c r="BR50" i="15" s="1"/>
  <c r="BA50" i="15" a="1"/>
  <c r="BA50" i="15" s="1"/>
  <c r="S50" i="15" a="1"/>
  <c r="S50" i="15" s="1"/>
  <c r="AJ50" i="15" a="1"/>
  <c r="AJ50" i="15" s="1"/>
  <c r="AW18" i="15" a="1"/>
  <c r="AW18" i="15" s="1"/>
  <c r="BN18" i="15" a="1"/>
  <c r="BN18" i="15" s="1"/>
  <c r="AF18" i="15" a="1"/>
  <c r="AF18" i="15" s="1"/>
  <c r="O18" i="15" a="1"/>
  <c r="O18" i="15" s="1"/>
  <c r="BA31" i="15" a="1"/>
  <c r="BA31" i="15" s="1"/>
  <c r="BR31" i="15" a="1"/>
  <c r="BR31" i="15" s="1"/>
  <c r="S31" i="15" a="1"/>
  <c r="S31" i="15" s="1"/>
  <c r="AJ31" i="15" a="1"/>
  <c r="AJ31" i="15" s="1"/>
  <c r="BA98" i="15" a="1"/>
  <c r="BA98" i="15" s="1"/>
  <c r="BR98" i="15" a="1"/>
  <c r="BR98" i="15" s="1"/>
  <c r="AJ98" i="15" a="1"/>
  <c r="AJ98" i="15" s="1"/>
  <c r="S98" i="15" a="1"/>
  <c r="S98" i="15" s="1"/>
  <c r="AS51" i="15" a="1"/>
  <c r="AS51" i="15" s="1"/>
  <c r="BJ51" i="15" a="1"/>
  <c r="BJ51" i="15" s="1"/>
  <c r="K51" i="15" a="1"/>
  <c r="K51" i="15" s="1"/>
  <c r="AB51" i="15" a="1"/>
  <c r="AB51" i="15" s="1"/>
  <c r="BP53" i="15" a="1"/>
  <c r="BP53" i="15" s="1"/>
  <c r="AY53" i="15" a="1"/>
  <c r="AY53" i="15" s="1"/>
  <c r="AH53" i="15" a="1"/>
  <c r="AH53" i="15" s="1"/>
  <c r="Q53" i="15" a="1"/>
  <c r="Q53" i="15" s="1"/>
  <c r="BF74" i="15" a="1"/>
  <c r="BF74" i="15" s="1"/>
  <c r="AO74" i="15" a="1"/>
  <c r="AO74" i="15" s="1"/>
  <c r="X74" i="15" a="1"/>
  <c r="X74" i="15" s="1"/>
  <c r="G74" i="15" a="1"/>
  <c r="G74" i="15" s="1"/>
  <c r="AY67" i="15" a="1"/>
  <c r="AY67" i="15" s="1"/>
  <c r="BP67" i="15" a="1"/>
  <c r="BP67" i="15" s="1"/>
  <c r="Q67" i="15" a="1"/>
  <c r="Q67" i="15" s="1"/>
  <c r="AH67" i="15" a="1"/>
  <c r="AH67" i="15" s="1"/>
  <c r="BT11" i="15" a="1"/>
  <c r="BT11" i="15" s="1"/>
  <c r="BC11" i="15" a="1"/>
  <c r="BC11" i="15" s="1"/>
  <c r="AL11" i="15" a="1"/>
  <c r="AL11" i="15" s="1"/>
  <c r="U11" i="15" a="1"/>
  <c r="U11" i="15" s="1"/>
  <c r="BT13" i="15" a="1"/>
  <c r="BT13" i="15" s="1"/>
  <c r="BC13" i="15" a="1"/>
  <c r="BC13" i="15" s="1"/>
  <c r="AL13" i="15" a="1"/>
  <c r="AL13" i="15" s="1"/>
  <c r="U13" i="15" a="1"/>
  <c r="U13" i="15" s="1"/>
  <c r="AU19" i="15" a="1"/>
  <c r="AU19" i="15" s="1"/>
  <c r="BL19" i="15" a="1"/>
  <c r="BL19" i="15" s="1"/>
  <c r="M19" i="15" a="1"/>
  <c r="M19" i="15" s="1"/>
  <c r="AD19" i="15" a="1"/>
  <c r="AD19" i="15" s="1"/>
  <c r="BH47" i="15" a="1"/>
  <c r="BH47" i="15" s="1"/>
  <c r="AQ47" i="15" a="1"/>
  <c r="AQ47" i="15" s="1"/>
  <c r="Z47" i="15" a="1"/>
  <c r="Z47" i="15" s="1"/>
  <c r="I47" i="15" a="1"/>
  <c r="I47" i="15" s="1"/>
  <c r="AW26" i="12" a="1"/>
  <c r="AW26" i="12" s="1"/>
  <c r="O26" i="12" a="1"/>
  <c r="O26" i="12" s="1"/>
  <c r="G67" i="8" a="1"/>
  <c r="G67" i="8" s="1"/>
  <c r="AO67" i="8" a="1"/>
  <c r="AO67" i="8" s="1"/>
  <c r="AU98" i="8" a="1"/>
  <c r="AU98" i="8" s="1"/>
  <c r="M98" i="8" a="1"/>
  <c r="M98" i="8" s="1"/>
  <c r="AD49" i="8" a="1"/>
  <c r="AD49" i="8" s="1"/>
  <c r="M49" i="8" a="1"/>
  <c r="M49" i="8" s="1"/>
  <c r="BL49" i="8" a="1"/>
  <c r="BL49" i="8" s="1"/>
  <c r="AU49" i="8" a="1"/>
  <c r="AU49" i="8" s="1"/>
  <c r="AO51" i="8" a="1"/>
  <c r="AO51" i="8" s="1"/>
  <c r="G51" i="8" a="1"/>
  <c r="G51" i="8" s="1"/>
  <c r="AD67" i="8" a="1"/>
  <c r="AD67" i="8" s="1"/>
  <c r="BL67" i="8" a="1"/>
  <c r="BL67" i="8" s="1"/>
  <c r="BJ72" i="8" a="1"/>
  <c r="BJ72" i="8" s="1"/>
  <c r="K72" i="8" a="1"/>
  <c r="K72" i="8" s="1"/>
  <c r="AB72" i="8" a="1"/>
  <c r="AB72" i="8" s="1"/>
  <c r="AS72" i="8" a="1"/>
  <c r="AS72" i="8" s="1"/>
  <c r="AH69" i="8" a="1"/>
  <c r="AH69" i="8" s="1"/>
  <c r="BP69" i="8" a="1"/>
  <c r="BP69" i="8" s="1"/>
  <c r="Q69" i="8" a="1"/>
  <c r="Q69" i="8" s="1"/>
  <c r="AY69" i="8" a="1"/>
  <c r="AY69" i="8" s="1"/>
  <c r="I90" i="8" a="1"/>
  <c r="I90" i="8" s="1"/>
  <c r="Z90" i="8" a="1"/>
  <c r="Z90" i="8" s="1"/>
  <c r="AQ90" i="8" a="1"/>
  <c r="AQ90" i="8" s="1"/>
  <c r="BH90" i="8" a="1"/>
  <c r="BH90" i="8" s="1"/>
  <c r="BP74" i="8" a="1"/>
  <c r="BP74" i="8" s="1"/>
  <c r="Q74" i="8" a="1"/>
  <c r="Q74" i="8" s="1"/>
  <c r="AH74" i="8" a="1"/>
  <c r="AH74" i="8" s="1"/>
  <c r="AY74" i="8" a="1"/>
  <c r="AY74" i="8" s="1"/>
  <c r="AF45" i="8" a="1"/>
  <c r="AF45" i="8" s="1"/>
  <c r="BN45" i="8" a="1"/>
  <c r="BN45" i="8" s="1"/>
  <c r="AW45" i="8" a="1"/>
  <c r="AW45" i="8" s="1"/>
  <c r="O45" i="8" a="1"/>
  <c r="O45" i="8" s="1"/>
  <c r="AU74" i="8" a="1"/>
  <c r="AU74" i="8" s="1"/>
  <c r="BL74" i="8" a="1"/>
  <c r="BL74" i="8" s="1"/>
  <c r="M74" i="8" a="1"/>
  <c r="M74" i="8" s="1"/>
  <c r="S96" i="8" a="1"/>
  <c r="S96" i="8" s="1"/>
  <c r="AJ96" i="8" a="1"/>
  <c r="AJ96" i="8" s="1"/>
  <c r="BA96" i="8" a="1"/>
  <c r="BA96" i="8" s="1"/>
  <c r="BR96" i="8" a="1"/>
  <c r="BR96" i="8" s="1"/>
  <c r="BL60" i="8" a="1"/>
  <c r="BL60" i="8" s="1"/>
  <c r="AD60" i="8" a="1"/>
  <c r="AD60" i="8" s="1"/>
  <c r="AU60" i="8" a="1"/>
  <c r="AU60" i="8" s="1"/>
  <c r="M60" i="8" a="1"/>
  <c r="M60" i="8" s="1"/>
  <c r="AD48" i="8" a="1"/>
  <c r="AD48" i="8" s="1"/>
  <c r="BL48" i="8" a="1"/>
  <c r="BL48" i="8" s="1"/>
  <c r="AF68" i="8" a="1"/>
  <c r="AF68" i="8" s="1"/>
  <c r="BN68" i="8" a="1"/>
  <c r="BN68" i="8" s="1"/>
  <c r="O68" i="8" a="1"/>
  <c r="O68" i="8" s="1"/>
  <c r="AW68" i="8" a="1"/>
  <c r="AW68" i="8" s="1"/>
  <c r="AS10" i="8" a="1"/>
  <c r="AS10" i="8" s="1"/>
  <c r="BJ10" i="8" a="1"/>
  <c r="BJ10" i="8" s="1"/>
  <c r="AB10" i="8" a="1"/>
  <c r="AB10" i="8" s="1"/>
  <c r="BJ73" i="8" a="1"/>
  <c r="BJ73" i="8" s="1"/>
  <c r="AB73" i="8" a="1"/>
  <c r="AB73" i="8" s="1"/>
  <c r="AS73" i="8" a="1"/>
  <c r="AS73" i="8" s="1"/>
  <c r="K73" i="8" a="1"/>
  <c r="K73" i="8" s="1"/>
  <c r="AS81" i="8" a="1"/>
  <c r="AS81" i="8" s="1"/>
  <c r="AB81" i="8" a="1"/>
  <c r="AB81" i="8" s="1"/>
  <c r="BJ81" i="8" a="1"/>
  <c r="BJ81" i="8" s="1"/>
  <c r="K81" i="8" a="1"/>
  <c r="K81" i="8" s="1"/>
  <c r="M11" i="8" a="1"/>
  <c r="M11" i="8" s="1"/>
  <c r="BL11" i="8" a="1"/>
  <c r="BL11" i="8" s="1"/>
  <c r="AD11" i="8" a="1"/>
  <c r="AD11" i="8" s="1"/>
  <c r="AU11" i="8" a="1"/>
  <c r="AU11" i="8" s="1"/>
  <c r="M59" i="8" a="1"/>
  <c r="M59" i="8" s="1"/>
  <c r="BL59" i="8" a="1"/>
  <c r="BL59" i="8" s="1"/>
  <c r="AD59" i="8" a="1"/>
  <c r="AD59" i="8" s="1"/>
  <c r="AY85" i="8" a="1"/>
  <c r="AY85" i="8" s="1"/>
  <c r="BP85" i="8" a="1"/>
  <c r="BP85" i="8" s="1"/>
  <c r="AH85" i="8" a="1"/>
  <c r="AH85" i="8" s="1"/>
  <c r="Q85" i="8" a="1"/>
  <c r="Q85" i="8" s="1"/>
  <c r="G10" i="8" a="1"/>
  <c r="G10" i="8" s="1"/>
  <c r="AO10" i="8" a="1"/>
  <c r="AO10" i="8" s="1"/>
  <c r="BH68" i="8" a="1"/>
  <c r="BH68" i="8" s="1"/>
  <c r="Z68" i="8" a="1"/>
  <c r="Z68" i="8" s="1"/>
  <c r="S59" i="8" a="1"/>
  <c r="S59" i="8" s="1"/>
  <c r="BR59" i="8" a="1"/>
  <c r="BR59" i="8" s="1"/>
  <c r="BA59" i="8" a="1"/>
  <c r="BA59" i="8" s="1"/>
  <c r="AJ59" i="8" a="1"/>
  <c r="AJ59" i="8" s="1"/>
  <c r="AY37" i="8" a="1"/>
  <c r="AY37" i="8" s="1"/>
  <c r="Q37" i="8" a="1"/>
  <c r="Q37" i="8" s="1"/>
  <c r="AH37" i="8" a="1"/>
  <c r="AH37" i="8" s="1"/>
  <c r="BP37" i="8" a="1"/>
  <c r="BP37" i="8" s="1"/>
  <c r="I82" i="8" a="1"/>
  <c r="I82" i="8" s="1"/>
  <c r="Z82" i="8" a="1"/>
  <c r="Z82" i="8" s="1"/>
  <c r="AQ82" i="8" a="1"/>
  <c r="AQ82" i="8" s="1"/>
  <c r="BH82" i="8" a="1"/>
  <c r="BH82" i="8" s="1"/>
  <c r="G26" i="8" a="1"/>
  <c r="G26" i="8" s="1"/>
  <c r="AO26" i="8" a="1"/>
  <c r="AO26" i="8" s="1"/>
  <c r="K21" i="8" a="1"/>
  <c r="K21" i="8" s="1"/>
  <c r="AS21" i="8" a="1"/>
  <c r="AS21" i="8" s="1"/>
  <c r="AB21" i="8" a="1"/>
  <c r="AB21" i="8" s="1"/>
  <c r="BJ21" i="8" a="1"/>
  <c r="BJ21" i="8" s="1"/>
  <c r="BH13" i="8" a="1"/>
  <c r="BH13" i="8" s="1"/>
  <c r="Z13" i="8" a="1"/>
  <c r="Z13" i="8" s="1"/>
  <c r="AQ13" i="8" a="1"/>
  <c r="AQ13" i="8" s="1"/>
  <c r="I13" i="8" a="1"/>
  <c r="I13" i="8" s="1"/>
  <c r="Q29" i="8" a="1"/>
  <c r="Q29" i="8" s="1"/>
  <c r="AY29" i="8" a="1"/>
  <c r="AY29" i="8" s="1"/>
  <c r="AH29" i="8" a="1"/>
  <c r="AH29" i="8" s="1"/>
  <c r="BP29" i="8" a="1"/>
  <c r="BP29" i="8" s="1"/>
  <c r="BC71" i="8" a="1"/>
  <c r="BC71" i="8" s="1"/>
  <c r="U71" i="8" a="1"/>
  <c r="U71" i="8" s="1"/>
  <c r="BH28" i="8" a="1"/>
  <c r="BH28" i="8" s="1"/>
  <c r="BA7" i="8" a="1"/>
  <c r="BA7" i="8" s="1"/>
  <c r="S7" i="8" a="1"/>
  <c r="S7" i="8" s="1"/>
  <c r="Q84" i="8" a="1"/>
  <c r="Q84" i="8" s="1"/>
  <c r="AH84" i="8" a="1"/>
  <c r="AH84" i="8" s="1"/>
  <c r="AY84" i="8" a="1"/>
  <c r="AY84" i="8" s="1"/>
  <c r="BP84" i="8" a="1"/>
  <c r="BP84" i="8" s="1"/>
  <c r="AJ99" i="8" a="1"/>
  <c r="AJ99" i="8" s="1"/>
  <c r="BA99" i="8" a="1"/>
  <c r="BA99" i="8" s="1"/>
  <c r="S99" i="8" a="1"/>
  <c r="S99" i="8" s="1"/>
  <c r="BA91" i="8" a="1"/>
  <c r="BA91" i="8" s="1"/>
  <c r="S91" i="8" a="1"/>
  <c r="S91" i="8" s="1"/>
  <c r="Q64" i="8" a="1"/>
  <c r="Q64" i="8" s="1"/>
  <c r="AY64" i="8" a="1"/>
  <c r="AY64" i="8" s="1"/>
  <c r="AH64" i="8" a="1"/>
  <c r="AH64" i="8" s="1"/>
  <c r="BP64" i="8" a="1"/>
  <c r="BP64" i="8" s="1"/>
  <c r="M90" i="8" a="1"/>
  <c r="M90" i="8" s="1"/>
  <c r="BL90" i="8" a="1"/>
  <c r="BL90" i="8" s="1"/>
  <c r="AU90" i="8" a="1"/>
  <c r="AU90" i="8" s="1"/>
  <c r="AD90" i="8" a="1"/>
  <c r="AD90" i="8" s="1"/>
  <c r="BR25" i="8" a="1"/>
  <c r="BR25" i="8" s="1"/>
  <c r="S25" i="8" a="1"/>
  <c r="S25" i="8" s="1"/>
  <c r="BA25" i="8" a="1"/>
  <c r="BA25" i="8" s="1"/>
  <c r="AJ25" i="8" a="1"/>
  <c r="AJ25" i="8" s="1"/>
  <c r="BA14" i="8" a="1"/>
  <c r="BA14" i="8" s="1"/>
  <c r="BR14" i="8" a="1"/>
  <c r="BR14" i="8" s="1"/>
  <c r="S14" i="8" a="1"/>
  <c r="S14" i="8" s="1"/>
  <c r="AJ14" i="8" a="1"/>
  <c r="AJ14" i="8" s="1"/>
  <c r="G19" i="8" a="1"/>
  <c r="G19" i="8" s="1"/>
  <c r="AO19" i="8" a="1"/>
  <c r="AO19" i="8" s="1"/>
  <c r="G45" i="8" a="1"/>
  <c r="G45" i="8" s="1"/>
  <c r="AO45" i="8" a="1"/>
  <c r="AO45" i="8" s="1"/>
  <c r="BC62" i="15" a="1"/>
  <c r="BC62" i="15" s="1"/>
  <c r="BT62" i="15" a="1"/>
  <c r="BT62" i="15" s="1"/>
  <c r="U62" i="15" a="1"/>
  <c r="U62" i="15" s="1"/>
  <c r="AL62" i="15" a="1"/>
  <c r="AL62" i="15" s="1"/>
  <c r="BT42" i="15" a="1"/>
  <c r="BT42" i="15" s="1"/>
  <c r="BC42" i="15" a="1"/>
  <c r="BC42" i="15" s="1"/>
  <c r="AL42" i="15" a="1"/>
  <c r="AL42" i="15" s="1"/>
  <c r="U42" i="15" a="1"/>
  <c r="U42" i="15" s="1"/>
  <c r="AS79" i="15" a="1"/>
  <c r="AS79" i="15" s="1"/>
  <c r="BJ79" i="15" a="1"/>
  <c r="BJ79" i="15" s="1"/>
  <c r="K79" i="15" a="1"/>
  <c r="K79" i="15" s="1"/>
  <c r="AB79" i="15" a="1"/>
  <c r="AB79" i="15" s="1"/>
  <c r="BR22" i="15" a="1"/>
  <c r="BR22" i="15" s="1"/>
  <c r="BA22" i="15" a="1"/>
  <c r="BA22" i="15" s="1"/>
  <c r="AJ22" i="15" a="1"/>
  <c r="AJ22" i="15" s="1"/>
  <c r="S22" i="15" a="1"/>
  <c r="S22" i="15" s="1"/>
  <c r="AO97" i="15" a="1"/>
  <c r="AO97" i="15" s="1"/>
  <c r="BF97" i="15" a="1"/>
  <c r="BF97" i="15" s="1"/>
  <c r="G97" i="15" a="1"/>
  <c r="G97" i="15" s="1"/>
  <c r="X97" i="15" a="1"/>
  <c r="X97" i="15" s="1"/>
  <c r="AO39" i="15" a="1"/>
  <c r="AO39" i="15" s="1"/>
  <c r="BF39" i="15" a="1"/>
  <c r="BF39" i="15" s="1"/>
  <c r="X39" i="15" a="1"/>
  <c r="X39" i="15" s="1"/>
  <c r="G39" i="15" a="1"/>
  <c r="G39" i="15" s="1"/>
  <c r="BT82" i="15" a="1"/>
  <c r="BT82" i="15" s="1"/>
  <c r="BC82" i="15" a="1"/>
  <c r="BC82" i="15" s="1"/>
  <c r="U82" i="15" a="1"/>
  <c r="U82" i="15" s="1"/>
  <c r="AL82" i="15" a="1"/>
  <c r="AL82" i="15" s="1"/>
  <c r="BH78" i="15" a="1"/>
  <c r="BH78" i="15" s="1"/>
  <c r="AQ78" i="15" a="1"/>
  <c r="AQ78" i="15" s="1"/>
  <c r="I78" i="15" a="1"/>
  <c r="I78" i="15" s="1"/>
  <c r="Z78" i="15" a="1"/>
  <c r="Z78" i="15" s="1"/>
  <c r="AO71" i="15" a="1"/>
  <c r="AO71" i="15" s="1"/>
  <c r="BF71" i="15" a="1"/>
  <c r="BF71" i="15" s="1"/>
  <c r="G71" i="15" a="1"/>
  <c r="G71" i="15" s="1"/>
  <c r="X71" i="15" a="1"/>
  <c r="X71" i="15" s="1"/>
  <c r="BR25" i="15" a="1"/>
  <c r="BR25" i="15" s="1"/>
  <c r="BA25" i="15" a="1"/>
  <c r="BA25" i="15" s="1"/>
  <c r="AJ25" i="15" a="1"/>
  <c r="AJ25" i="15" s="1"/>
  <c r="S25" i="15" a="1"/>
  <c r="S25" i="15" s="1"/>
  <c r="BC45" i="15" a="1"/>
  <c r="BC45" i="15" s="1"/>
  <c r="BT45" i="15" a="1"/>
  <c r="BT45" i="15" s="1"/>
  <c r="AL45" i="15" a="1"/>
  <c r="AL45" i="15" s="1"/>
  <c r="U45" i="15" a="1"/>
  <c r="U45" i="15" s="1"/>
  <c r="AQ94" i="15" a="1"/>
  <c r="AQ94" i="15" s="1"/>
  <c r="BH94" i="15" a="1"/>
  <c r="BH94" i="15" s="1"/>
  <c r="I94" i="15" a="1"/>
  <c r="I94" i="15" s="1"/>
  <c r="Z94" i="15" a="1"/>
  <c r="Z94" i="15" s="1"/>
  <c r="BF89" i="15" a="1"/>
  <c r="BF89" i="15" s="1"/>
  <c r="AO89" i="15" a="1"/>
  <c r="AO89" i="15" s="1"/>
  <c r="G89" i="15" a="1"/>
  <c r="G89" i="15" s="1"/>
  <c r="X89" i="15" a="1"/>
  <c r="X89" i="15" s="1"/>
  <c r="BT54" i="15" a="1"/>
  <c r="BT54" i="15" s="1"/>
  <c r="BC54" i="15" a="1"/>
  <c r="BC54" i="15" s="1"/>
  <c r="U54" i="15" a="1"/>
  <c r="U54" i="15" s="1"/>
  <c r="AL54" i="15" a="1"/>
  <c r="AL54" i="15" s="1"/>
  <c r="BN76" i="15" a="1"/>
  <c r="BN76" i="15" s="1"/>
  <c r="AW76" i="15" a="1"/>
  <c r="AW76" i="15" s="1"/>
  <c r="O76" i="15" a="1"/>
  <c r="O76" i="15" s="1"/>
  <c r="AF76" i="15" a="1"/>
  <c r="AF76" i="15" s="1"/>
  <c r="AU18" i="15" a="1"/>
  <c r="AU18" i="15" s="1"/>
  <c r="BL18" i="15" a="1"/>
  <c r="BL18" i="15" s="1"/>
  <c r="M18" i="15" a="1"/>
  <c r="M18" i="15" s="1"/>
  <c r="AD18" i="15" a="1"/>
  <c r="AD18" i="15" s="1"/>
  <c r="BH31" i="15" a="1"/>
  <c r="BH31" i="15" s="1"/>
  <c r="AQ31" i="15" a="1"/>
  <c r="AQ31" i="15" s="1"/>
  <c r="I31" i="15" a="1"/>
  <c r="I31" i="15" s="1"/>
  <c r="Z31" i="15" a="1"/>
  <c r="Z31" i="15" s="1"/>
  <c r="AQ98" i="15" a="1"/>
  <c r="AQ98" i="15" s="1"/>
  <c r="BH98" i="15" a="1"/>
  <c r="BH98" i="15" s="1"/>
  <c r="I98" i="15" a="1"/>
  <c r="I98" i="15" s="1"/>
  <c r="Z98" i="15" a="1"/>
  <c r="Z98" i="15" s="1"/>
  <c r="AY51" i="15" a="1"/>
  <c r="AY51" i="15" s="1"/>
  <c r="BP51" i="15" a="1"/>
  <c r="BP51" i="15" s="1"/>
  <c r="Q51" i="15" a="1"/>
  <c r="Q51" i="15" s="1"/>
  <c r="AH51" i="15" a="1"/>
  <c r="AH51" i="15" s="1"/>
  <c r="AW73" i="15" a="1"/>
  <c r="AW73" i="15" s="1"/>
  <c r="BN73" i="15" a="1"/>
  <c r="BN73" i="15" s="1"/>
  <c r="O73" i="15" a="1"/>
  <c r="O73" i="15" s="1"/>
  <c r="AF73" i="15" a="1"/>
  <c r="AF73" i="15" s="1"/>
  <c r="BP49" i="15" a="1"/>
  <c r="BP49" i="15" s="1"/>
  <c r="AY49" i="15" a="1"/>
  <c r="AY49" i="15" s="1"/>
  <c r="AH49" i="15" a="1"/>
  <c r="AH49" i="15" s="1"/>
  <c r="Q49" i="15" a="1"/>
  <c r="Q49" i="15" s="1"/>
  <c r="AS67" i="15" a="1"/>
  <c r="AS67" i="15" s="1"/>
  <c r="BJ67" i="15" a="1"/>
  <c r="BJ67" i="15" s="1"/>
  <c r="K67" i="15" a="1"/>
  <c r="K67" i="15" s="1"/>
  <c r="AB67" i="15" a="1"/>
  <c r="AB67" i="15" s="1"/>
  <c r="AY72" i="15" a="1"/>
  <c r="AY72" i="15" s="1"/>
  <c r="BP72" i="15" a="1"/>
  <c r="BP72" i="15" s="1"/>
  <c r="AH72" i="15" a="1"/>
  <c r="AH72" i="15" s="1"/>
  <c r="Q72" i="15" a="1"/>
  <c r="Q72" i="15" s="1"/>
  <c r="AO13" i="15" a="1"/>
  <c r="AO13" i="15" s="1"/>
  <c r="BF13" i="15" a="1"/>
  <c r="BF13" i="15" s="1"/>
  <c r="G13" i="15" a="1"/>
  <c r="G13" i="15" s="1"/>
  <c r="X13" i="15" a="1"/>
  <c r="X13" i="15" s="1"/>
  <c r="AW19" i="15" a="1"/>
  <c r="AW19" i="15" s="1"/>
  <c r="BN19" i="15" a="1"/>
  <c r="BN19" i="15" s="1"/>
  <c r="O19" i="15" a="1"/>
  <c r="O19" i="15" s="1"/>
  <c r="AF19" i="15" a="1"/>
  <c r="AF19" i="15" s="1"/>
  <c r="O20" i="12" a="1"/>
  <c r="O20" i="12" s="1"/>
  <c r="AW20" i="12" a="1"/>
  <c r="AW20" i="12" s="1"/>
  <c r="M26" i="12" a="1"/>
  <c r="M26" i="12" s="1"/>
  <c r="AU26" i="12" a="1"/>
  <c r="AU26" i="12" s="1"/>
  <c r="O69" i="12" a="1"/>
  <c r="O69" i="12" s="1"/>
  <c r="AW69" i="12" a="1"/>
  <c r="AW69" i="12" s="1"/>
  <c r="O16" i="12" a="1"/>
  <c r="O16" i="12" s="1"/>
  <c r="AW16" i="12" a="1"/>
  <c r="AW16" i="12" s="1"/>
  <c r="AW44" i="12" a="1"/>
  <c r="AW44" i="12" s="1"/>
  <c r="O44" i="12" a="1"/>
  <c r="O44" i="12" s="1"/>
  <c r="AW12" i="12" a="1"/>
  <c r="AW12" i="12" s="1"/>
  <c r="AF12" i="12" a="1"/>
  <c r="AF12" i="12" s="1"/>
  <c r="BN12" i="12" a="1"/>
  <c r="BN12" i="12" s="1"/>
  <c r="O12" i="12" a="1"/>
  <c r="O12" i="12" s="1"/>
  <c r="AF29" i="8" a="1"/>
  <c r="AF29" i="8" s="1"/>
  <c r="AW29" i="8" a="1"/>
  <c r="AW29" i="8" s="1"/>
  <c r="BN29" i="8" a="1"/>
  <c r="BN29" i="8" s="1"/>
  <c r="O29" i="8" a="1"/>
  <c r="O29" i="8" s="1"/>
  <c r="BN49" i="8" a="1"/>
  <c r="BN49" i="8" s="1"/>
  <c r="AF49" i="8" a="1"/>
  <c r="AF49" i="8" s="1"/>
  <c r="O49" i="8" a="1"/>
  <c r="O49" i="8" s="1"/>
  <c r="AW49" i="8" a="1"/>
  <c r="AW49" i="8" s="1"/>
  <c r="BC51" i="8" a="1"/>
  <c r="BC51" i="8" s="1"/>
  <c r="U51" i="8" a="1"/>
  <c r="U51" i="8" s="1"/>
  <c r="BL95" i="8" a="1"/>
  <c r="BL95" i="8" s="1"/>
  <c r="AU95" i="8" a="1"/>
  <c r="AU95" i="8" s="1"/>
  <c r="AD95" i="8" a="1"/>
  <c r="AD95" i="8" s="1"/>
  <c r="M95" i="8" a="1"/>
  <c r="M95" i="8" s="1"/>
  <c r="I75" i="8" a="1"/>
  <c r="I75" i="8" s="1"/>
  <c r="AQ75" i="8" a="1"/>
  <c r="AQ75" i="8" s="1"/>
  <c r="S73" i="8" a="1"/>
  <c r="S73" i="8" s="1"/>
  <c r="BR73" i="8" a="1"/>
  <c r="BR73" i="8" s="1"/>
  <c r="AJ73" i="8" a="1"/>
  <c r="AJ73" i="8" s="1"/>
  <c r="BA73" i="8" a="1"/>
  <c r="BA73" i="8" s="1"/>
  <c r="S90" i="8" a="1"/>
  <c r="S90" i="8" s="1"/>
  <c r="AJ90" i="8" a="1"/>
  <c r="AJ90" i="8" s="1"/>
  <c r="BA90" i="8" a="1"/>
  <c r="BA90" i="8" s="1"/>
  <c r="BR90" i="8" a="1"/>
  <c r="BR90" i="8" s="1"/>
  <c r="BJ74" i="8" a="1"/>
  <c r="BJ74" i="8" s="1"/>
  <c r="K74" i="8" a="1"/>
  <c r="K74" i="8" s="1"/>
  <c r="AB74" i="8" a="1"/>
  <c r="AB74" i="8" s="1"/>
  <c r="AS74" i="8" a="1"/>
  <c r="AS74" i="8" s="1"/>
  <c r="AD45" i="8" a="1"/>
  <c r="AD45" i="8" s="1"/>
  <c r="M45" i="8" a="1"/>
  <c r="M45" i="8" s="1"/>
  <c r="BL45" i="8" a="1"/>
  <c r="BL45" i="8" s="1"/>
  <c r="AU45" i="8" a="1"/>
  <c r="AU45" i="8" s="1"/>
  <c r="BA67" i="8" a="1"/>
  <c r="BA67" i="8" s="1"/>
  <c r="S67" i="8" a="1"/>
  <c r="S67" i="8" s="1"/>
  <c r="BC9" i="8" a="1"/>
  <c r="BC9" i="8" s="1"/>
  <c r="U9" i="8" a="1"/>
  <c r="U9" i="8" s="1"/>
  <c r="BR45" i="8" a="1"/>
  <c r="BR45" i="8" s="1"/>
  <c r="S45" i="8" a="1"/>
  <c r="S45" i="8" s="1"/>
  <c r="BA45" i="8" a="1"/>
  <c r="BA45" i="8" s="1"/>
  <c r="O48" i="8" a="1"/>
  <c r="O48" i="8" s="1"/>
  <c r="AW48" i="8" a="1"/>
  <c r="AW48" i="8" s="1"/>
  <c r="BN48" i="8" a="1"/>
  <c r="BN48" i="8" s="1"/>
  <c r="AF48" i="8" a="1"/>
  <c r="AF48" i="8" s="1"/>
  <c r="BL68" i="8" a="1"/>
  <c r="BL68" i="8" s="1"/>
  <c r="AD68" i="8" a="1"/>
  <c r="AD68" i="8" s="1"/>
  <c r="O36" i="8" a="1"/>
  <c r="O36" i="8" s="1"/>
  <c r="AW36" i="8" a="1"/>
  <c r="AW36" i="8" s="1"/>
  <c r="AF36" i="8" a="1"/>
  <c r="AF36" i="8" s="1"/>
  <c r="BN36" i="8" a="1"/>
  <c r="BN36" i="8" s="1"/>
  <c r="U84" i="8" a="1"/>
  <c r="U84" i="8" s="1"/>
  <c r="BC84" i="8" a="1"/>
  <c r="BC84" i="8" s="1"/>
  <c r="K39" i="8" a="1"/>
  <c r="K39" i="8" s="1"/>
  <c r="AS39" i="8" a="1"/>
  <c r="AS39" i="8" s="1"/>
  <c r="AS85" i="8" a="1"/>
  <c r="AS85" i="8" s="1"/>
  <c r="K85" i="8" a="1"/>
  <c r="K85" i="8" s="1"/>
  <c r="BJ85" i="8" a="1"/>
  <c r="BJ85" i="8" s="1"/>
  <c r="AB85" i="8" a="1"/>
  <c r="AB85" i="8" s="1"/>
  <c r="BA77" i="8" a="1"/>
  <c r="BA77" i="8" s="1"/>
  <c r="S77" i="8" a="1"/>
  <c r="S77" i="8" s="1"/>
  <c r="Z59" i="8" a="1"/>
  <c r="Z59" i="8" s="1"/>
  <c r="I59" i="8" a="1"/>
  <c r="I59" i="8" s="1"/>
  <c r="BH59" i="8" a="1"/>
  <c r="BH59" i="8" s="1"/>
  <c r="AQ59" i="8" a="1"/>
  <c r="AQ59" i="8" s="1"/>
  <c r="BJ37" i="8" a="1"/>
  <c r="BJ37" i="8" s="1"/>
  <c r="K37" i="8" a="1"/>
  <c r="K37" i="8" s="1"/>
  <c r="AS37" i="8" a="1"/>
  <c r="AS37" i="8" s="1"/>
  <c r="AB37" i="8" a="1"/>
  <c r="AB37" i="8" s="1"/>
  <c r="S82" i="8" a="1"/>
  <c r="S82" i="8" s="1"/>
  <c r="AJ82" i="8" a="1"/>
  <c r="AJ82" i="8" s="1"/>
  <c r="BA82" i="8" a="1"/>
  <c r="BA82" i="8" s="1"/>
  <c r="BR82" i="8" a="1"/>
  <c r="BR82" i="8" s="1"/>
  <c r="BA13" i="8" a="1"/>
  <c r="BA13" i="8" s="1"/>
  <c r="S13" i="8" a="1"/>
  <c r="S13" i="8" s="1"/>
  <c r="BJ29" i="8" a="1"/>
  <c r="BJ29" i="8" s="1"/>
  <c r="AS29" i="8" a="1"/>
  <c r="AS29" i="8" s="1"/>
  <c r="K29" i="8" a="1"/>
  <c r="K29" i="8" s="1"/>
  <c r="AB29" i="8" a="1"/>
  <c r="AB29" i="8" s="1"/>
  <c r="S28" i="8" a="1"/>
  <c r="S28" i="8" s="1"/>
  <c r="BA28" i="8" a="1"/>
  <c r="BA28" i="8" s="1"/>
  <c r="BH7" i="8" a="1"/>
  <c r="BH7" i="8" s="1"/>
  <c r="Z7" i="8" a="1"/>
  <c r="Z7" i="8" s="1"/>
  <c r="K84" i="8" a="1"/>
  <c r="K84" i="8" s="1"/>
  <c r="AB84" i="8" a="1"/>
  <c r="AB84" i="8" s="1"/>
  <c r="AS84" i="8" a="1"/>
  <c r="AS84" i="8" s="1"/>
  <c r="BJ84" i="8" a="1"/>
  <c r="BJ84" i="8" s="1"/>
  <c r="AQ99" i="8" a="1"/>
  <c r="AQ99" i="8" s="1"/>
  <c r="I99" i="8" a="1"/>
  <c r="I99" i="8" s="1"/>
  <c r="BH99" i="8" a="1"/>
  <c r="BH99" i="8" s="1"/>
  <c r="Z99" i="8" a="1"/>
  <c r="Z99" i="8" s="1"/>
  <c r="BH91" i="8" a="1"/>
  <c r="BH91" i="8" s="1"/>
  <c r="I91" i="8" a="1"/>
  <c r="I91" i="8" s="1"/>
  <c r="Z91" i="8" a="1"/>
  <c r="Z91" i="8" s="1"/>
  <c r="AQ91" i="8" a="1"/>
  <c r="AQ91" i="8" s="1"/>
  <c r="K64" i="8" a="1"/>
  <c r="K64" i="8" s="1"/>
  <c r="AB64" i="8" a="1"/>
  <c r="AB64" i="8" s="1"/>
  <c r="AS64" i="8" a="1"/>
  <c r="AS64" i="8" s="1"/>
  <c r="BJ64" i="8" a="1"/>
  <c r="BJ64" i="8" s="1"/>
  <c r="O90" i="8" a="1"/>
  <c r="O90" i="8" s="1"/>
  <c r="BN90" i="8" a="1"/>
  <c r="BN90" i="8" s="1"/>
  <c r="AW90" i="8" a="1"/>
  <c r="AW90" i="8" s="1"/>
  <c r="AF90" i="8" a="1"/>
  <c r="AF90" i="8" s="1"/>
  <c r="Z25" i="8" a="1"/>
  <c r="Z25" i="8" s="1"/>
  <c r="AQ25" i="8" a="1"/>
  <c r="AQ25" i="8" s="1"/>
  <c r="I25" i="8" a="1"/>
  <c r="I25" i="8" s="1"/>
  <c r="BH25" i="8" a="1"/>
  <c r="BH25" i="8" s="1"/>
  <c r="BH14" i="8" a="1"/>
  <c r="BH14" i="8" s="1"/>
  <c r="AQ14" i="8" a="1"/>
  <c r="AQ14" i="8" s="1"/>
  <c r="Z14" i="8" a="1"/>
  <c r="Z14" i="8" s="1"/>
  <c r="I14" i="8" a="1"/>
  <c r="I14" i="8" s="1"/>
  <c r="BC19" i="8" a="1"/>
  <c r="BC19" i="8" s="1"/>
  <c r="U19" i="8" a="1"/>
  <c r="U19" i="8" s="1"/>
  <c r="BC45" i="8" a="1"/>
  <c r="BC45" i="8" s="1"/>
  <c r="U45" i="8" a="1"/>
  <c r="U45" i="8" s="1"/>
  <c r="AS71" i="15" a="1"/>
  <c r="AS71" i="15" s="1"/>
  <c r="BJ71" i="15" a="1"/>
  <c r="BJ71" i="15" s="1"/>
  <c r="K71" i="15" a="1"/>
  <c r="K71" i="15" s="1"/>
  <c r="AB71" i="15" a="1"/>
  <c r="AB71" i="15" s="1"/>
  <c r="AY82" i="15" a="1"/>
  <c r="AY82" i="15" s="1"/>
  <c r="BP82" i="15" a="1"/>
  <c r="BP82" i="15" s="1"/>
  <c r="Q82" i="15" a="1"/>
  <c r="Q82" i="15" s="1"/>
  <c r="AH82" i="15" a="1"/>
  <c r="AH82" i="15" s="1"/>
  <c r="AQ86" i="15" a="1"/>
  <c r="AQ86" i="15" s="1"/>
  <c r="BH86" i="15" a="1"/>
  <c r="BH86" i="15" s="1"/>
  <c r="Z86" i="15" a="1"/>
  <c r="Z86" i="15" s="1"/>
  <c r="I86" i="15" a="1"/>
  <c r="I86" i="15" s="1"/>
  <c r="BA62" i="15" a="1"/>
  <c r="BA62" i="15" s="1"/>
  <c r="BR62" i="15" a="1"/>
  <c r="BR62" i="15" s="1"/>
  <c r="S62" i="15" a="1"/>
  <c r="S62" i="15" s="1"/>
  <c r="AJ62" i="15" a="1"/>
  <c r="AJ62" i="15" s="1"/>
  <c r="AU91" i="15" a="1"/>
  <c r="AU91" i="15" s="1"/>
  <c r="BL91" i="15" a="1"/>
  <c r="BL91" i="15" s="1"/>
  <c r="M91" i="15" a="1"/>
  <c r="M91" i="15" s="1"/>
  <c r="AD91" i="15" a="1"/>
  <c r="AD91" i="15" s="1"/>
  <c r="AQ57" i="15" a="1"/>
  <c r="AQ57" i="15" s="1"/>
  <c r="BH57" i="15" a="1"/>
  <c r="BH57" i="15" s="1"/>
  <c r="I57" i="15" a="1"/>
  <c r="I57" i="15" s="1"/>
  <c r="Z57" i="15" a="1"/>
  <c r="Z57" i="15" s="1"/>
  <c r="BL37" i="15" a="1"/>
  <c r="BL37" i="15" s="1"/>
  <c r="AU37" i="15" a="1"/>
  <c r="AU37" i="15" s="1"/>
  <c r="M37" i="15" a="1"/>
  <c r="M37" i="15" s="1"/>
  <c r="AD37" i="15" a="1"/>
  <c r="AD37" i="15" s="1"/>
  <c r="BJ25" i="15" a="1"/>
  <c r="BJ25" i="15" s="1"/>
  <c r="AS25" i="15" a="1"/>
  <c r="AS25" i="15" s="1"/>
  <c r="AB25" i="15" a="1"/>
  <c r="AB25" i="15" s="1"/>
  <c r="K25" i="15" a="1"/>
  <c r="K25" i="15" s="1"/>
  <c r="BT71" i="15" a="1"/>
  <c r="BT71" i="15" s="1"/>
  <c r="BC71" i="15" a="1"/>
  <c r="BC71" i="15" s="1"/>
  <c r="U71" i="15" a="1"/>
  <c r="U71" i="15" s="1"/>
  <c r="AL71" i="15" a="1"/>
  <c r="AL71" i="15" s="1"/>
  <c r="BA64" i="15" a="1"/>
  <c r="BA64" i="15" s="1"/>
  <c r="BR64" i="15" a="1"/>
  <c r="BR64" i="15" s="1"/>
  <c r="S64" i="15" a="1"/>
  <c r="S64" i="15" s="1"/>
  <c r="AJ64" i="15" a="1"/>
  <c r="AJ64" i="15" s="1"/>
  <c r="BR93" i="15" a="1"/>
  <c r="BR93" i="15" s="1"/>
  <c r="BA93" i="15" a="1"/>
  <c r="BA93" i="15" s="1"/>
  <c r="S93" i="15" a="1"/>
  <c r="S93" i="15" s="1"/>
  <c r="AJ93" i="15" a="1"/>
  <c r="AJ93" i="15" s="1"/>
  <c r="BF45" i="15" a="1"/>
  <c r="BF45" i="15" s="1"/>
  <c r="AO45" i="15" a="1"/>
  <c r="AO45" i="15" s="1"/>
  <c r="G45" i="15" a="1"/>
  <c r="G45" i="15" s="1"/>
  <c r="X45" i="15" a="1"/>
  <c r="X45" i="15" s="1"/>
  <c r="BA94" i="15" a="1"/>
  <c r="BA94" i="15" s="1"/>
  <c r="BR94" i="15" a="1"/>
  <c r="BR94" i="15" s="1"/>
  <c r="AJ94" i="15" a="1"/>
  <c r="AJ94" i="15" s="1"/>
  <c r="S94" i="15" a="1"/>
  <c r="S94" i="15" s="1"/>
  <c r="AW99" i="15" a="1"/>
  <c r="AW99" i="15" s="1"/>
  <c r="BN99" i="15" a="1"/>
  <c r="BN99" i="15" s="1"/>
  <c r="AF99" i="15" a="1"/>
  <c r="AF99" i="15" s="1"/>
  <c r="O99" i="15" a="1"/>
  <c r="O99" i="15" s="1"/>
  <c r="BF54" i="15" a="1"/>
  <c r="BF54" i="15" s="1"/>
  <c r="AO54" i="15" a="1"/>
  <c r="AO54" i="15" s="1"/>
  <c r="G54" i="15" a="1"/>
  <c r="G54" i="15" s="1"/>
  <c r="X54" i="15" a="1"/>
  <c r="X54" i="15" s="1"/>
  <c r="BL76" i="15" a="1"/>
  <c r="BL76" i="15" s="1"/>
  <c r="AU76" i="15" a="1"/>
  <c r="AU76" i="15" s="1"/>
  <c r="M76" i="15" a="1"/>
  <c r="M76" i="15" s="1"/>
  <c r="AD76" i="15" a="1"/>
  <c r="AD76" i="15" s="1"/>
  <c r="BP80" i="15" a="1"/>
  <c r="BP80" i="15" s="1"/>
  <c r="AY80" i="15" a="1"/>
  <c r="AY80" i="15" s="1"/>
  <c r="Q80" i="15" a="1"/>
  <c r="Q80" i="15" s="1"/>
  <c r="AH80" i="15" a="1"/>
  <c r="AH80" i="15" s="1"/>
  <c r="AO18" i="15" a="1"/>
  <c r="AO18" i="15" s="1"/>
  <c r="BF18" i="15" a="1"/>
  <c r="BF18" i="15" s="1"/>
  <c r="G18" i="15" a="1"/>
  <c r="G18" i="15" s="1"/>
  <c r="X18" i="15" a="1"/>
  <c r="X18" i="15" s="1"/>
  <c r="BA84" i="15" a="1"/>
  <c r="BA84" i="15" s="1"/>
  <c r="BR84" i="15" a="1"/>
  <c r="BR84" i="15" s="1"/>
  <c r="S84" i="15" a="1"/>
  <c r="S84" i="15" s="1"/>
  <c r="AJ84" i="15" a="1"/>
  <c r="AJ84" i="15" s="1"/>
  <c r="BC53" i="15" a="1"/>
  <c r="BC53" i="15" s="1"/>
  <c r="BT53" i="15" a="1"/>
  <c r="BT53" i="15" s="1"/>
  <c r="U53" i="15" a="1"/>
  <c r="U53" i="15" s="1"/>
  <c r="AL53" i="15" a="1"/>
  <c r="AL53" i="15" s="1"/>
  <c r="BC67" i="15" a="1"/>
  <c r="BC67" i="15" s="1"/>
  <c r="BT67" i="15" a="1"/>
  <c r="BT67" i="15" s="1"/>
  <c r="U67" i="15" a="1"/>
  <c r="U67" i="15" s="1"/>
  <c r="AL67" i="15" a="1"/>
  <c r="AL67" i="15" s="1"/>
  <c r="AU73" i="15" a="1"/>
  <c r="AU73" i="15" s="1"/>
  <c r="BL73" i="15" a="1"/>
  <c r="BL73" i="15" s="1"/>
  <c r="AD73" i="15" a="1"/>
  <c r="AD73" i="15" s="1"/>
  <c r="M73" i="15" a="1"/>
  <c r="M73" i="15" s="1"/>
  <c r="BJ49" i="15" a="1"/>
  <c r="BJ49" i="15" s="1"/>
  <c r="AS49" i="15" a="1"/>
  <c r="AS49" i="15" s="1"/>
  <c r="AB49" i="15" a="1"/>
  <c r="AB49" i="15" s="1"/>
  <c r="K49" i="15" a="1"/>
  <c r="K49" i="15" s="1"/>
  <c r="BH9" i="15" a="1"/>
  <c r="BH9" i="15" s="1"/>
  <c r="AQ9" i="15" a="1"/>
  <c r="AQ9" i="15" s="1"/>
  <c r="I9" i="15" a="1"/>
  <c r="I9" i="15" s="1"/>
  <c r="Z9" i="15" a="1"/>
  <c r="Z9" i="15" s="1"/>
  <c r="AU77" i="15" a="1"/>
  <c r="AU77" i="15" s="1"/>
  <c r="BL77" i="15" a="1"/>
  <c r="BL77" i="15" s="1"/>
  <c r="M77" i="15" a="1"/>
  <c r="M77" i="15" s="1"/>
  <c r="AD77" i="15" a="1"/>
  <c r="AD77" i="15" s="1"/>
  <c r="AS72" i="15" a="1"/>
  <c r="AS72" i="15" s="1"/>
  <c r="BJ72" i="15" a="1"/>
  <c r="BJ72" i="15" s="1"/>
  <c r="K72" i="15" a="1"/>
  <c r="K72" i="15" s="1"/>
  <c r="AB72" i="15" a="1"/>
  <c r="AB72" i="15" s="1"/>
  <c r="BC17" i="15" a="1"/>
  <c r="BC17" i="15" s="1"/>
  <c r="BT17" i="15" a="1"/>
  <c r="BT17" i="15" s="1"/>
  <c r="U17" i="15" a="1"/>
  <c r="U17" i="15" s="1"/>
  <c r="AL17" i="15" a="1"/>
  <c r="AL17" i="15" s="1"/>
  <c r="AW14" i="15" a="1"/>
  <c r="AW14" i="15" s="1"/>
  <c r="BN14" i="15" a="1"/>
  <c r="BN14" i="15" s="1"/>
  <c r="O14" i="15" a="1"/>
  <c r="O14" i="15" s="1"/>
  <c r="AF14" i="15" a="1"/>
  <c r="AF14" i="15" s="1"/>
  <c r="BP81" i="15" a="1"/>
  <c r="BP81" i="15" s="1"/>
  <c r="AY81" i="15" a="1"/>
  <c r="AY81" i="15" s="1"/>
  <c r="Q81" i="15" a="1"/>
  <c r="Q81" i="15" s="1"/>
  <c r="AH81" i="15" a="1"/>
  <c r="AH81" i="15" s="1"/>
  <c r="M20" i="12" a="1"/>
  <c r="M20" i="12" s="1"/>
  <c r="AU20" i="12" a="1"/>
  <c r="AU20" i="12" s="1"/>
  <c r="O10" i="12" a="1"/>
  <c r="O10" i="12" s="1"/>
  <c r="AF10" i="12" a="1"/>
  <c r="AF10" i="12" s="1"/>
  <c r="AW10" i="12" a="1"/>
  <c r="AW10" i="12" s="1"/>
  <c r="BN10" i="12" a="1"/>
  <c r="BN10" i="12" s="1"/>
  <c r="AU69" i="12" a="1"/>
  <c r="AU69" i="12" s="1"/>
  <c r="M69" i="12" a="1"/>
  <c r="M69" i="12" s="1"/>
  <c r="AU44" i="12" a="1"/>
  <c r="AU44" i="12" s="1"/>
  <c r="M44" i="12" a="1"/>
  <c r="M44" i="12" s="1"/>
  <c r="AU12" i="12" a="1"/>
  <c r="AU12" i="12" s="1"/>
  <c r="M12" i="12" a="1"/>
  <c r="M12" i="12" s="1"/>
  <c r="AF42" i="8" a="1"/>
  <c r="AF42" i="8" s="1"/>
  <c r="O42" i="8" a="1"/>
  <c r="O42" i="8" s="1"/>
  <c r="AW42" i="8" a="1"/>
  <c r="AW42" i="8" s="1"/>
  <c r="BN42" i="8" a="1"/>
  <c r="BN42" i="8" s="1"/>
  <c r="M29" i="8" a="1"/>
  <c r="M29" i="8" s="1"/>
  <c r="AU29" i="8" a="1"/>
  <c r="AU29" i="8" s="1"/>
  <c r="AF77" i="8" a="1"/>
  <c r="AF77" i="8" s="1"/>
  <c r="O77" i="8" a="1"/>
  <c r="O77" i="8" s="1"/>
  <c r="AW77" i="8" a="1"/>
  <c r="AW77" i="8" s="1"/>
  <c r="BN77" i="8" a="1"/>
  <c r="BN77" i="8" s="1"/>
  <c r="O69" i="8" a="1"/>
  <c r="O69" i="8" s="1"/>
  <c r="AW69" i="8" a="1"/>
  <c r="AW69" i="8" s="1"/>
  <c r="AF69" i="8" a="1"/>
  <c r="AF69" i="8" s="1"/>
  <c r="BN69" i="8" a="1"/>
  <c r="BN69" i="8" s="1"/>
  <c r="O95" i="8" a="1"/>
  <c r="O95" i="8" s="1"/>
  <c r="BN95" i="8" a="1"/>
  <c r="BN95" i="8" s="1"/>
  <c r="AW95" i="8" a="1"/>
  <c r="AW95" i="8" s="1"/>
  <c r="AF95" i="8" a="1"/>
  <c r="AF95" i="8" s="1"/>
  <c r="S75" i="8" a="1"/>
  <c r="S75" i="8" s="1"/>
  <c r="BR75" i="8" a="1"/>
  <c r="BR75" i="8" s="1"/>
  <c r="AJ75" i="8" a="1"/>
  <c r="AJ75" i="8" s="1"/>
  <c r="BA75" i="8" a="1"/>
  <c r="BA75" i="8" s="1"/>
  <c r="I73" i="8" a="1"/>
  <c r="I73" i="8" s="1"/>
  <c r="BH73" i="8" a="1"/>
  <c r="BH73" i="8" s="1"/>
  <c r="AQ73" i="8" a="1"/>
  <c r="AQ73" i="8" s="1"/>
  <c r="Z73" i="8" a="1"/>
  <c r="Z73" i="8" s="1"/>
  <c r="AS32" i="8" a="1"/>
  <c r="AS32" i="8" s="1"/>
  <c r="K32" i="8" a="1"/>
  <c r="K32" i="8" s="1"/>
  <c r="AB32" i="8" a="1"/>
  <c r="AB32" i="8" s="1"/>
  <c r="BJ32" i="8" a="1"/>
  <c r="BJ32" i="8" s="1"/>
  <c r="Q45" i="8" a="1"/>
  <c r="Q45" i="8" s="1"/>
  <c r="AH45" i="8" a="1"/>
  <c r="AH45" i="8" s="1"/>
  <c r="AY45" i="8" a="1"/>
  <c r="AY45" i="8" s="1"/>
  <c r="BP45" i="8" a="1"/>
  <c r="BP45" i="8" s="1"/>
  <c r="S71" i="8" a="1"/>
  <c r="S71" i="8" s="1"/>
  <c r="BA71" i="8" a="1"/>
  <c r="BA71" i="8" s="1"/>
  <c r="BH67" i="8" a="1"/>
  <c r="BH67" i="8" s="1"/>
  <c r="Z67" i="8" a="1"/>
  <c r="Z67" i="8" s="1"/>
  <c r="BR78" i="8" a="1"/>
  <c r="BR78" i="8" s="1"/>
  <c r="BA78" i="8" a="1"/>
  <c r="BA78" i="8" s="1"/>
  <c r="S78" i="8" a="1"/>
  <c r="S78" i="8" s="1"/>
  <c r="AJ78" i="8" a="1"/>
  <c r="AJ78" i="8" s="1"/>
  <c r="G9" i="8" a="1"/>
  <c r="G9" i="8" s="1"/>
  <c r="AO9" i="8" a="1"/>
  <c r="AO9" i="8" s="1"/>
  <c r="Z45" i="8" a="1"/>
  <c r="Z45" i="8" s="1"/>
  <c r="BH45" i="8" a="1"/>
  <c r="BH45" i="8" s="1"/>
  <c r="AQ45" i="8" a="1"/>
  <c r="AQ45" i="8" s="1"/>
  <c r="I45" i="8" a="1"/>
  <c r="I45" i="8" s="1"/>
  <c r="O72" i="8" a="1"/>
  <c r="O72" i="8" s="1"/>
  <c r="AF72" i="8" a="1"/>
  <c r="AF72" i="8" s="1"/>
  <c r="AW72" i="8" a="1"/>
  <c r="AW72" i="8" s="1"/>
  <c r="BN72" i="8" a="1"/>
  <c r="BN72" i="8" s="1"/>
  <c r="S46" i="8" a="1"/>
  <c r="S46" i="8" s="1"/>
  <c r="BR46" i="8" a="1"/>
  <c r="BR46" i="8" s="1"/>
  <c r="AJ46" i="8" a="1"/>
  <c r="AJ46" i="8" s="1"/>
  <c r="BA46" i="8" a="1"/>
  <c r="BA46" i="8" s="1"/>
  <c r="M36" i="8" a="1"/>
  <c r="M36" i="8" s="1"/>
  <c r="AD36" i="8" a="1"/>
  <c r="AD36" i="8" s="1"/>
  <c r="BL36" i="8" a="1"/>
  <c r="BL36" i="8" s="1"/>
  <c r="AU36" i="8" a="1"/>
  <c r="AU36" i="8" s="1"/>
  <c r="G84" i="8" a="1"/>
  <c r="G84" i="8" s="1"/>
  <c r="AO84" i="8" a="1"/>
  <c r="AO84" i="8" s="1"/>
  <c r="Q39" i="8" a="1"/>
  <c r="Q39" i="8" s="1"/>
  <c r="AY39" i="8" a="1"/>
  <c r="AY39" i="8" s="1"/>
  <c r="BP39" i="8" a="1"/>
  <c r="BP39" i="8" s="1"/>
  <c r="AH39" i="8" a="1"/>
  <c r="AH39" i="8" s="1"/>
  <c r="BH77" i="8" a="1"/>
  <c r="BH77" i="8" s="1"/>
  <c r="Z77" i="8" a="1"/>
  <c r="Z77" i="8" s="1"/>
  <c r="S92" i="8" a="1"/>
  <c r="S92" i="8" s="1"/>
  <c r="AJ92" i="8" a="1"/>
  <c r="AJ92" i="8" s="1"/>
  <c r="BA92" i="8" a="1"/>
  <c r="BA92" i="8" s="1"/>
  <c r="BR92" i="8" a="1"/>
  <c r="BR92" i="8" s="1"/>
  <c r="I62" i="8" a="1"/>
  <c r="I62" i="8" s="1"/>
  <c r="AQ62" i="8" a="1"/>
  <c r="AQ62" i="8" s="1"/>
  <c r="AY36" i="8" a="1"/>
  <c r="AY36" i="8" s="1"/>
  <c r="AH36" i="8" a="1"/>
  <c r="AH36" i="8" s="1"/>
  <c r="Q36" i="8" a="1"/>
  <c r="Q36" i="8" s="1"/>
  <c r="BP36" i="8" a="1"/>
  <c r="BP36" i="8" s="1"/>
  <c r="AB38" i="8" a="1"/>
  <c r="AB38" i="8" s="1"/>
  <c r="BJ38" i="8" a="1"/>
  <c r="BJ38" i="8" s="1"/>
  <c r="AS38" i="8" a="1"/>
  <c r="AS38" i="8" s="1"/>
  <c r="K38" i="8" a="1"/>
  <c r="K38" i="8" s="1"/>
  <c r="AO42" i="8" a="1"/>
  <c r="AO42" i="8" s="1"/>
  <c r="G42" i="8" a="1"/>
  <c r="G42" i="8" s="1"/>
  <c r="S32" i="8" a="1"/>
  <c r="S32" i="8" s="1"/>
  <c r="BA32" i="8" a="1"/>
  <c r="BA32" i="8" s="1"/>
  <c r="BR32" i="8" a="1"/>
  <c r="BR32" i="8" s="1"/>
  <c r="AW10" i="8" a="1"/>
  <c r="AW10" i="8" s="1"/>
  <c r="AF10" i="8" a="1"/>
  <c r="AF10" i="8" s="1"/>
  <c r="O10" i="8" a="1"/>
  <c r="O10" i="8" s="1"/>
  <c r="BN10" i="8" a="1"/>
  <c r="BN10" i="8" s="1"/>
  <c r="AF79" i="8" a="1"/>
  <c r="AF79" i="8" s="1"/>
  <c r="BN79" i="8" a="1"/>
  <c r="BN79" i="8" s="1"/>
  <c r="O79" i="8" a="1"/>
  <c r="O79" i="8" s="1"/>
  <c r="AW79" i="8" a="1"/>
  <c r="AW79" i="8" s="1"/>
  <c r="BA42" i="8" a="1"/>
  <c r="BA42" i="8" s="1"/>
  <c r="S42" i="8" a="1"/>
  <c r="S42" i="8" s="1"/>
  <c r="BL54" i="8" a="1"/>
  <c r="BL54" i="8" s="1"/>
  <c r="AU54" i="8" a="1"/>
  <c r="AU54" i="8" s="1"/>
  <c r="AD54" i="8" a="1"/>
  <c r="AD54" i="8" s="1"/>
  <c r="M54" i="8" a="1"/>
  <c r="M54" i="8" s="1"/>
  <c r="Q86" i="8" a="1"/>
  <c r="Q86" i="8" s="1"/>
  <c r="AH86" i="8" a="1"/>
  <c r="AH86" i="8" s="1"/>
  <c r="AY86" i="8" a="1"/>
  <c r="AY86" i="8" s="1"/>
  <c r="BP86" i="8" a="1"/>
  <c r="BP86" i="8" s="1"/>
  <c r="AW55" i="8" a="1"/>
  <c r="AW55" i="8" s="1"/>
  <c r="BN55" i="8" a="1"/>
  <c r="BN55" i="8" s="1"/>
  <c r="O55" i="8" a="1"/>
  <c r="O55" i="8" s="1"/>
  <c r="AF55" i="8" a="1"/>
  <c r="AF55" i="8" s="1"/>
  <c r="I70" i="8" a="1"/>
  <c r="I70" i="8" s="1"/>
  <c r="Z70" i="8" a="1"/>
  <c r="Z70" i="8" s="1"/>
  <c r="AQ70" i="8" a="1"/>
  <c r="AQ70" i="8" s="1"/>
  <c r="BH70" i="8" a="1"/>
  <c r="BH70" i="8" s="1"/>
  <c r="Z54" i="8" a="1"/>
  <c r="Z54" i="8" s="1"/>
  <c r="BH54" i="8" a="1"/>
  <c r="BH54" i="8" s="1"/>
  <c r="I54" i="8" a="1"/>
  <c r="I54" i="8" s="1"/>
  <c r="AQ54" i="8" a="1"/>
  <c r="AQ54" i="8" s="1"/>
  <c r="M50" i="8" a="1"/>
  <c r="M50" i="8" s="1"/>
  <c r="BL50" i="8" a="1"/>
  <c r="BL50" i="8" s="1"/>
  <c r="AD50" i="8" a="1"/>
  <c r="AD50" i="8" s="1"/>
  <c r="AU50" i="8" a="1"/>
  <c r="AU50" i="8" s="1"/>
  <c r="AY71" i="15" a="1"/>
  <c r="AY71" i="15" s="1"/>
  <c r="BP71" i="15" a="1"/>
  <c r="BP71" i="15" s="1"/>
  <c r="Q71" i="15" a="1"/>
  <c r="Q71" i="15" s="1"/>
  <c r="AH71" i="15" a="1"/>
  <c r="AH71" i="15" s="1"/>
  <c r="AS82" i="15" a="1"/>
  <c r="AS82" i="15" s="1"/>
  <c r="BJ82" i="15" a="1"/>
  <c r="BJ82" i="15" s="1"/>
  <c r="K82" i="15" a="1"/>
  <c r="K82" i="15" s="1"/>
  <c r="AB82" i="15" a="1"/>
  <c r="AB82" i="15" s="1"/>
  <c r="BA86" i="15" a="1"/>
  <c r="BA86" i="15" s="1"/>
  <c r="BR86" i="15" a="1"/>
  <c r="BR86" i="15" s="1"/>
  <c r="AJ86" i="15" a="1"/>
  <c r="AJ86" i="15" s="1"/>
  <c r="S86" i="15" a="1"/>
  <c r="S86" i="15" s="1"/>
  <c r="BH62" i="15" a="1"/>
  <c r="BH62" i="15" s="1"/>
  <c r="AQ62" i="15" a="1"/>
  <c r="AQ62" i="15" s="1"/>
  <c r="I62" i="15" a="1"/>
  <c r="I62" i="15" s="1"/>
  <c r="Z62" i="15" a="1"/>
  <c r="Z62" i="15" s="1"/>
  <c r="BN37" i="15" a="1"/>
  <c r="BN37" i="15" s="1"/>
  <c r="AW37" i="15" a="1"/>
  <c r="AW37" i="15" s="1"/>
  <c r="AF37" i="15" a="1"/>
  <c r="AF37" i="15" s="1"/>
  <c r="O37" i="15" a="1"/>
  <c r="O37" i="15" s="1"/>
  <c r="AY25" i="15" a="1"/>
  <c r="AY25" i="15" s="1"/>
  <c r="BP25" i="15" a="1"/>
  <c r="BP25" i="15" s="1"/>
  <c r="Q25" i="15" a="1"/>
  <c r="Q25" i="15" s="1"/>
  <c r="AH25" i="15" a="1"/>
  <c r="AH25" i="15" s="1"/>
  <c r="BA72" i="15" a="1"/>
  <c r="BA72" i="15" s="1"/>
  <c r="BR72" i="15" a="1"/>
  <c r="BR72" i="15" s="1"/>
  <c r="S72" i="15" a="1"/>
  <c r="S72" i="15" s="1"/>
  <c r="AJ72" i="15" a="1"/>
  <c r="AJ72" i="15" s="1"/>
  <c r="AU43" i="15" a="1"/>
  <c r="AU43" i="15" s="1"/>
  <c r="BL43" i="15" a="1"/>
  <c r="BL43" i="15" s="1"/>
  <c r="AD43" i="15" a="1"/>
  <c r="AD43" i="15" s="1"/>
  <c r="M43" i="15" a="1"/>
  <c r="M43" i="15" s="1"/>
  <c r="BH64" i="15" a="1"/>
  <c r="BH64" i="15" s="1"/>
  <c r="AQ64" i="15" a="1"/>
  <c r="AQ64" i="15" s="1"/>
  <c r="Z64" i="15" a="1"/>
  <c r="Z64" i="15" s="1"/>
  <c r="I64" i="15" a="1"/>
  <c r="I64" i="15" s="1"/>
  <c r="AQ93" i="15" a="1"/>
  <c r="AQ93" i="15" s="1"/>
  <c r="BH93" i="15" a="1"/>
  <c r="BH93" i="15" s="1"/>
  <c r="Z93" i="15" a="1"/>
  <c r="Z93" i="15" s="1"/>
  <c r="I93" i="15" a="1"/>
  <c r="I93" i="15" s="1"/>
  <c r="AO55" i="15" a="1"/>
  <c r="AO55" i="15" s="1"/>
  <c r="BF55" i="15" a="1"/>
  <c r="BF55" i="15" s="1"/>
  <c r="G55" i="15" a="1"/>
  <c r="G55" i="15" s="1"/>
  <c r="X55" i="15" a="1"/>
  <c r="X55" i="15" s="1"/>
  <c r="BA37" i="15" a="1"/>
  <c r="BA37" i="15" s="1"/>
  <c r="BR37" i="15" a="1"/>
  <c r="BR37" i="15" s="1"/>
  <c r="AJ37" i="15" a="1"/>
  <c r="AJ37" i="15" s="1"/>
  <c r="S37" i="15" a="1"/>
  <c r="S37" i="15" s="1"/>
  <c r="AU99" i="15" a="1"/>
  <c r="AU99" i="15" s="1"/>
  <c r="BL99" i="15" a="1"/>
  <c r="BL99" i="15" s="1"/>
  <c r="M99" i="15" a="1"/>
  <c r="M99" i="15" s="1"/>
  <c r="AD99" i="15" a="1"/>
  <c r="AD99" i="15" s="1"/>
  <c r="BA91" i="15" a="1"/>
  <c r="BA91" i="15" s="1"/>
  <c r="BR91" i="15" a="1"/>
  <c r="BR91" i="15" s="1"/>
  <c r="S91" i="15" a="1"/>
  <c r="S91" i="15" s="1"/>
  <c r="AJ91" i="15" a="1"/>
  <c r="AJ91" i="15" s="1"/>
  <c r="BA56" i="15" a="1"/>
  <c r="BA56" i="15" s="1"/>
  <c r="BR56" i="15" a="1"/>
  <c r="BR56" i="15" s="1"/>
  <c r="S56" i="15" a="1"/>
  <c r="S56" i="15" s="1"/>
  <c r="AJ56" i="15" a="1"/>
  <c r="AJ56" i="15" s="1"/>
  <c r="AS80" i="15" a="1"/>
  <c r="AS80" i="15" s="1"/>
  <c r="BJ80" i="15" a="1"/>
  <c r="BJ80" i="15" s="1"/>
  <c r="AB80" i="15" a="1"/>
  <c r="AB80" i="15" s="1"/>
  <c r="K80" i="15" a="1"/>
  <c r="K80" i="15" s="1"/>
  <c r="BC18" i="15" a="1"/>
  <c r="BC18" i="15" s="1"/>
  <c r="BT18" i="15" a="1"/>
  <c r="BT18" i="15" s="1"/>
  <c r="AL18" i="15" a="1"/>
  <c r="AL18" i="15" s="1"/>
  <c r="U18" i="15" a="1"/>
  <c r="U18" i="15" s="1"/>
  <c r="AQ84" i="15" a="1"/>
  <c r="AQ84" i="15" s="1"/>
  <c r="BH84" i="15" a="1"/>
  <c r="BH84" i="15" s="1"/>
  <c r="I84" i="15" a="1"/>
  <c r="I84" i="15" s="1"/>
  <c r="Z84" i="15" a="1"/>
  <c r="Z84" i="15" s="1"/>
  <c r="AO53" i="15" a="1"/>
  <c r="AO53" i="15" s="1"/>
  <c r="BF53" i="15" a="1"/>
  <c r="BF53" i="15" s="1"/>
  <c r="G53" i="15" a="1"/>
  <c r="G53" i="15" s="1"/>
  <c r="X53" i="15" a="1"/>
  <c r="X53" i="15" s="1"/>
  <c r="AO67" i="15" a="1"/>
  <c r="AO67" i="15" s="1"/>
  <c r="BF67" i="15" a="1"/>
  <c r="BF67" i="15" s="1"/>
  <c r="G67" i="15" a="1"/>
  <c r="G67" i="15" s="1"/>
  <c r="X67" i="15" a="1"/>
  <c r="X67" i="15" s="1"/>
  <c r="AS98" i="15" a="1"/>
  <c r="AS98" i="15" s="1"/>
  <c r="BJ98" i="15" a="1"/>
  <c r="BJ98" i="15" s="1"/>
  <c r="AB98" i="15" a="1"/>
  <c r="AB98" i="15" s="1"/>
  <c r="K98" i="15" a="1"/>
  <c r="K98" i="15" s="1"/>
  <c r="BR9" i="15" a="1"/>
  <c r="BR9" i="15" s="1"/>
  <c r="BA9" i="15" a="1"/>
  <c r="BA9" i="15" s="1"/>
  <c r="S9" i="15" a="1"/>
  <c r="S9" i="15" s="1"/>
  <c r="AJ9" i="15" a="1"/>
  <c r="AJ9" i="15" s="1"/>
  <c r="BN77" i="15" a="1"/>
  <c r="BN77" i="15" s="1"/>
  <c r="AW77" i="15" a="1"/>
  <c r="AW77" i="15" s="1"/>
  <c r="AF77" i="15" a="1"/>
  <c r="AF77" i="15" s="1"/>
  <c r="O77" i="15" a="1"/>
  <c r="O77" i="15" s="1"/>
  <c r="AO35" i="15" a="1"/>
  <c r="AO35" i="15" s="1"/>
  <c r="BF35" i="15" a="1"/>
  <c r="BF35" i="15" s="1"/>
  <c r="G35" i="15" a="1"/>
  <c r="G35" i="15" s="1"/>
  <c r="X35" i="15" a="1"/>
  <c r="X35" i="15" s="1"/>
  <c r="AO17" i="15" a="1"/>
  <c r="AO17" i="15" s="1"/>
  <c r="BF17" i="15" a="1"/>
  <c r="BF17" i="15" s="1"/>
  <c r="X17" i="15" a="1"/>
  <c r="X17" i="15" s="1"/>
  <c r="G17" i="15" a="1"/>
  <c r="G17" i="15" s="1"/>
  <c r="BL14" i="15" a="1"/>
  <c r="BL14" i="15" s="1"/>
  <c r="AU14" i="15" a="1"/>
  <c r="AU14" i="15" s="1"/>
  <c r="M14" i="15" a="1"/>
  <c r="M14" i="15" s="1"/>
  <c r="AD14" i="15" a="1"/>
  <c r="AD14" i="15" s="1"/>
  <c r="BJ81" i="15" a="1"/>
  <c r="BJ81" i="15" s="1"/>
  <c r="AS81" i="15" a="1"/>
  <c r="AS81" i="15" s="1"/>
  <c r="K81" i="15" a="1"/>
  <c r="K81" i="15" s="1"/>
  <c r="AB81" i="15" a="1"/>
  <c r="AB81" i="15" s="1"/>
  <c r="AD42" i="8" a="1"/>
  <c r="AD42" i="8" s="1"/>
  <c r="M42" i="8" a="1"/>
  <c r="M42" i="8" s="1"/>
  <c r="BC74" i="8" a="1"/>
  <c r="BC74" i="8" s="1"/>
  <c r="U74" i="8" a="1"/>
  <c r="U74" i="8" s="1"/>
  <c r="M77" i="8" a="1"/>
  <c r="M77" i="8" s="1"/>
  <c r="BL77" i="8" a="1"/>
  <c r="BL77" i="8" s="1"/>
  <c r="AD77" i="8" a="1"/>
  <c r="AD77" i="8" s="1"/>
  <c r="M69" i="8" a="1"/>
  <c r="M69" i="8" s="1"/>
  <c r="AU69" i="8" a="1"/>
  <c r="AU69" i="8" s="1"/>
  <c r="BL69" i="8" a="1"/>
  <c r="BL69" i="8" s="1"/>
  <c r="AD69" i="8" a="1"/>
  <c r="AD69" i="8" s="1"/>
  <c r="BP99" i="8" a="1"/>
  <c r="BP99" i="8" s="1"/>
  <c r="AH99" i="8" a="1"/>
  <c r="AH99" i="8" s="1"/>
  <c r="AY99" i="8" a="1"/>
  <c r="AY99" i="8" s="1"/>
  <c r="Q99" i="8" a="1"/>
  <c r="Q99" i="8" s="1"/>
  <c r="BA63" i="8" a="1"/>
  <c r="BA63" i="8" s="1"/>
  <c r="S63" i="8" a="1"/>
  <c r="S63" i="8" s="1"/>
  <c r="AW14" i="8" a="1"/>
  <c r="AW14" i="8" s="1"/>
  <c r="BN14" i="8" a="1"/>
  <c r="BN14" i="8" s="1"/>
  <c r="O14" i="8" a="1"/>
  <c r="O14" i="8" s="1"/>
  <c r="AF14" i="8" a="1"/>
  <c r="AF14" i="8" s="1"/>
  <c r="Q32" i="8" a="1"/>
  <c r="Q32" i="8" s="1"/>
  <c r="BP32" i="8" a="1"/>
  <c r="BP32" i="8" s="1"/>
  <c r="AY32" i="8" a="1"/>
  <c r="AY32" i="8" s="1"/>
  <c r="AH32" i="8" a="1"/>
  <c r="AH32" i="8" s="1"/>
  <c r="AO83" i="8" a="1"/>
  <c r="AO83" i="8" s="1"/>
  <c r="G83" i="8" a="1"/>
  <c r="G83" i="8" s="1"/>
  <c r="BJ45" i="8" a="1"/>
  <c r="BJ45" i="8" s="1"/>
  <c r="AB45" i="8" a="1"/>
  <c r="AB45" i="8" s="1"/>
  <c r="I71" i="8" a="1"/>
  <c r="I71" i="8" s="1"/>
  <c r="AQ71" i="8" a="1"/>
  <c r="AQ71" i="8" s="1"/>
  <c r="BH71" i="8" a="1"/>
  <c r="BH71" i="8" s="1"/>
  <c r="Z71" i="8" a="1"/>
  <c r="Z71" i="8" s="1"/>
  <c r="AF17" i="8" a="1"/>
  <c r="AF17" i="8" s="1"/>
  <c r="O17" i="8" a="1"/>
  <c r="O17" i="8" s="1"/>
  <c r="BN17" i="8" a="1"/>
  <c r="BN17" i="8" s="1"/>
  <c r="AW17" i="8" a="1"/>
  <c r="AW17" i="8" s="1"/>
  <c r="I78" i="8" a="1"/>
  <c r="I78" i="8" s="1"/>
  <c r="BH78" i="8" a="1"/>
  <c r="BH78" i="8" s="1"/>
  <c r="Z78" i="8" a="1"/>
  <c r="Z78" i="8" s="1"/>
  <c r="AQ78" i="8" a="1"/>
  <c r="AQ78" i="8" s="1"/>
  <c r="U16" i="8" a="1"/>
  <c r="U16" i="8" s="1"/>
  <c r="BC16" i="8" a="1"/>
  <c r="BC16" i="8" s="1"/>
  <c r="BN99" i="8" a="1"/>
  <c r="BN99" i="8" s="1"/>
  <c r="AF99" i="8" a="1"/>
  <c r="AF99" i="8" s="1"/>
  <c r="AW99" i="8" a="1"/>
  <c r="AW99" i="8" s="1"/>
  <c r="O99" i="8" a="1"/>
  <c r="O99" i="8" s="1"/>
  <c r="AD72" i="8" a="1"/>
  <c r="AD72" i="8" s="1"/>
  <c r="BL72" i="8" a="1"/>
  <c r="BL72" i="8" s="1"/>
  <c r="Z46" i="8" a="1"/>
  <c r="Z46" i="8" s="1"/>
  <c r="AQ46" i="8" a="1"/>
  <c r="AQ46" i="8" s="1"/>
  <c r="BH46" i="8" a="1"/>
  <c r="BH46" i="8" s="1"/>
  <c r="I46" i="8" a="1"/>
  <c r="I46" i="8" s="1"/>
  <c r="G27" i="8" a="1"/>
  <c r="G27" i="8" s="1"/>
  <c r="AO27" i="8" a="1"/>
  <c r="AO27" i="8" s="1"/>
  <c r="U35" i="8" a="1"/>
  <c r="U35" i="8" s="1"/>
  <c r="BC35" i="8" a="1"/>
  <c r="BC35" i="8" s="1"/>
  <c r="O84" i="8" a="1"/>
  <c r="O84" i="8" s="1"/>
  <c r="AF84" i="8" a="1"/>
  <c r="AF84" i="8" s="1"/>
  <c r="AW84" i="8" a="1"/>
  <c r="AW84" i="8" s="1"/>
  <c r="BN84" i="8" a="1"/>
  <c r="BN84" i="8" s="1"/>
  <c r="O57" i="8" a="1"/>
  <c r="O57" i="8" s="1"/>
  <c r="AF57" i="8" a="1"/>
  <c r="AF57" i="8" s="1"/>
  <c r="AW57" i="8" a="1"/>
  <c r="AW57" i="8" s="1"/>
  <c r="BN57" i="8" a="1"/>
  <c r="BN57" i="8" s="1"/>
  <c r="G58" i="8" a="1"/>
  <c r="G58" i="8" s="1"/>
  <c r="AO58" i="8" a="1"/>
  <c r="AO58" i="8" s="1"/>
  <c r="S10" i="8" a="1"/>
  <c r="S10" i="8" s="1"/>
  <c r="BA10" i="8" a="1"/>
  <c r="BA10" i="8" s="1"/>
  <c r="I92" i="8" a="1"/>
  <c r="I92" i="8" s="1"/>
  <c r="Z92" i="8" a="1"/>
  <c r="Z92" i="8" s="1"/>
  <c r="AQ92" i="8" a="1"/>
  <c r="AQ92" i="8" s="1"/>
  <c r="BH92" i="8" a="1"/>
  <c r="BH92" i="8" s="1"/>
  <c r="BA62" i="8" a="1"/>
  <c r="BA62" i="8" s="1"/>
  <c r="S62" i="8" a="1"/>
  <c r="S62" i="8" s="1"/>
  <c r="AS36" i="8" a="1"/>
  <c r="AS36" i="8" s="1"/>
  <c r="AB36" i="8" a="1"/>
  <c r="AB36" i="8" s="1"/>
  <c r="BJ36" i="8" a="1"/>
  <c r="BJ36" i="8" s="1"/>
  <c r="K36" i="8" a="1"/>
  <c r="K36" i="8" s="1"/>
  <c r="O88" i="8" a="1"/>
  <c r="O88" i="8" s="1"/>
  <c r="AW88" i="8" a="1"/>
  <c r="AW88" i="8" s="1"/>
  <c r="BN88" i="8" a="1"/>
  <c r="BN88" i="8" s="1"/>
  <c r="AF88" i="8" a="1"/>
  <c r="AF88" i="8" s="1"/>
  <c r="AY38" i="8" a="1"/>
  <c r="AY38" i="8" s="1"/>
  <c r="BP38" i="8" a="1"/>
  <c r="BP38" i="8" s="1"/>
  <c r="Q38" i="8" a="1"/>
  <c r="Q38" i="8" s="1"/>
  <c r="AH38" i="8" a="1"/>
  <c r="AH38" i="8" s="1"/>
  <c r="AO13" i="8" a="1"/>
  <c r="AO13" i="8" s="1"/>
  <c r="G13" i="8" a="1"/>
  <c r="G13" i="8" s="1"/>
  <c r="BF13" i="8" a="1"/>
  <c r="BF13" i="8" s="1"/>
  <c r="U42" i="8" a="1"/>
  <c r="U42" i="8" s="1"/>
  <c r="BC42" i="8" a="1"/>
  <c r="BC42" i="8" s="1"/>
  <c r="BH32" i="8" a="1"/>
  <c r="BH32" i="8" s="1"/>
  <c r="Z32" i="8" a="1"/>
  <c r="Z32" i="8" s="1"/>
  <c r="M10" i="8" a="1"/>
  <c r="M10" i="8" s="1"/>
  <c r="AD10" i="8" a="1"/>
  <c r="AD10" i="8" s="1"/>
  <c r="BL10" i="8" a="1"/>
  <c r="BL10" i="8" s="1"/>
  <c r="AU10" i="8" a="1"/>
  <c r="AU10" i="8" s="1"/>
  <c r="AW44" i="8" a="1"/>
  <c r="AW44" i="8" s="1"/>
  <c r="BN44" i="8" a="1"/>
  <c r="BN44" i="8" s="1"/>
  <c r="O44" i="8" a="1"/>
  <c r="O44" i="8" s="1"/>
  <c r="AF44" i="8" a="1"/>
  <c r="AF44" i="8" s="1"/>
  <c r="BL79" i="8" a="1"/>
  <c r="BL79" i="8" s="1"/>
  <c r="AU79" i="8" a="1"/>
  <c r="AU79" i="8" s="1"/>
  <c r="AD79" i="8" a="1"/>
  <c r="AD79" i="8" s="1"/>
  <c r="M79" i="8" a="1"/>
  <c r="M79" i="8" s="1"/>
  <c r="I42" i="8" a="1"/>
  <c r="I42" i="8" s="1"/>
  <c r="BH42" i="8" a="1"/>
  <c r="BH42" i="8" s="1"/>
  <c r="AQ42" i="8" a="1"/>
  <c r="AQ42" i="8" s="1"/>
  <c r="Z42" i="8" a="1"/>
  <c r="Z42" i="8" s="1"/>
  <c r="AF54" i="8" a="1"/>
  <c r="AF54" i="8" s="1"/>
  <c r="BN54" i="8" a="1"/>
  <c r="BN54" i="8" s="1"/>
  <c r="O54" i="8" a="1"/>
  <c r="O54" i="8" s="1"/>
  <c r="AW54" i="8" a="1"/>
  <c r="AW54" i="8" s="1"/>
  <c r="K86" i="8" a="1"/>
  <c r="K86" i="8" s="1"/>
  <c r="AB86" i="8" a="1"/>
  <c r="AB86" i="8" s="1"/>
  <c r="AS86" i="8" a="1"/>
  <c r="AS86" i="8" s="1"/>
  <c r="BJ86" i="8" a="1"/>
  <c r="BJ86" i="8" s="1"/>
  <c r="BL55" i="8" a="1"/>
  <c r="BL55" i="8" s="1"/>
  <c r="AD55" i="8" a="1"/>
  <c r="AD55" i="8" s="1"/>
  <c r="BA70" i="8" a="1"/>
  <c r="BA70" i="8" s="1"/>
  <c r="BR70" i="8" a="1"/>
  <c r="BR70" i="8" s="1"/>
  <c r="S70" i="8" a="1"/>
  <c r="S70" i="8" s="1"/>
  <c r="AJ70" i="8" a="1"/>
  <c r="AJ70" i="8" s="1"/>
  <c r="S54" i="8" a="1"/>
  <c r="S54" i="8" s="1"/>
  <c r="BA54" i="8" a="1"/>
  <c r="BA54" i="8" s="1"/>
  <c r="AW50" i="8" a="1"/>
  <c r="AW50" i="8" s="1"/>
  <c r="AF50" i="8" a="1"/>
  <c r="AF50" i="8" s="1"/>
  <c r="BN50" i="8" a="1"/>
  <c r="BN50" i="8" s="1"/>
  <c r="O50" i="8" a="1"/>
  <c r="O50" i="8" s="1"/>
  <c r="AQ58" i="15" a="1"/>
  <c r="AQ58" i="15" s="1"/>
  <c r="BH58" i="15" a="1"/>
  <c r="BH58" i="15" s="1"/>
  <c r="I58" i="15" a="1"/>
  <c r="I58" i="15" s="1"/>
  <c r="Z58" i="15" a="1"/>
  <c r="Z58" i="15" s="1"/>
  <c r="AY63" i="15" a="1"/>
  <c r="AY63" i="15" s="1"/>
  <c r="BP63" i="15" a="1"/>
  <c r="BP63" i="15" s="1"/>
  <c r="Q63" i="15" a="1"/>
  <c r="Q63" i="15" s="1"/>
  <c r="AH63" i="15" a="1"/>
  <c r="AH63" i="15" s="1"/>
  <c r="AO30" i="15" a="1"/>
  <c r="AO30" i="15" s="1"/>
  <c r="BF30" i="15" a="1"/>
  <c r="BF30" i="15" s="1"/>
  <c r="G30" i="15" a="1"/>
  <c r="G30" i="15" s="1"/>
  <c r="X30" i="15" a="1"/>
  <c r="X30" i="15" s="1"/>
  <c r="AQ21" i="15" a="1"/>
  <c r="AQ21" i="15" s="1"/>
  <c r="BH21" i="15" a="1"/>
  <c r="BH21" i="15" s="1"/>
  <c r="I21" i="15" a="1"/>
  <c r="I21" i="15" s="1"/>
  <c r="Z21" i="15" a="1"/>
  <c r="Z21" i="15" s="1"/>
  <c r="BH38" i="15" a="1"/>
  <c r="BH38" i="15" s="1"/>
  <c r="AQ38" i="15" a="1"/>
  <c r="AQ38" i="15" s="1"/>
  <c r="Z38" i="15" a="1"/>
  <c r="Z38" i="15" s="1"/>
  <c r="I38" i="15" a="1"/>
  <c r="I38" i="15" s="1"/>
  <c r="BA63" i="15" a="1"/>
  <c r="BA63" i="15" s="1"/>
  <c r="BR63" i="15" a="1"/>
  <c r="BR63" i="15" s="1"/>
  <c r="S63" i="15" a="1"/>
  <c r="S63" i="15" s="1"/>
  <c r="AJ63" i="15" a="1"/>
  <c r="AJ63" i="15" s="1"/>
  <c r="BF70" i="15" a="1"/>
  <c r="BF70" i="15" s="1"/>
  <c r="AO70" i="15" a="1"/>
  <c r="AO70" i="15" s="1"/>
  <c r="X70" i="15" a="1"/>
  <c r="X70" i="15" s="1"/>
  <c r="G70" i="15" a="1"/>
  <c r="G70" i="15" s="1"/>
  <c r="BH72" i="15" a="1"/>
  <c r="BH72" i="15" s="1"/>
  <c r="AQ72" i="15" a="1"/>
  <c r="AQ72" i="15" s="1"/>
  <c r="Z72" i="15" a="1"/>
  <c r="Z72" i="15" s="1"/>
  <c r="I72" i="15" a="1"/>
  <c r="I72" i="15" s="1"/>
  <c r="AW43" i="15" a="1"/>
  <c r="AW43" i="15" s="1"/>
  <c r="BN43" i="15" a="1"/>
  <c r="BN43" i="15" s="1"/>
  <c r="O43" i="15" a="1"/>
  <c r="O43" i="15" s="1"/>
  <c r="AF43" i="15" a="1"/>
  <c r="AF43" i="15" s="1"/>
  <c r="BF77" i="15" a="1"/>
  <c r="BF77" i="15" s="1"/>
  <c r="AO77" i="15" a="1"/>
  <c r="AO77" i="15" s="1"/>
  <c r="G77" i="15" a="1"/>
  <c r="G77" i="15" s="1"/>
  <c r="X77" i="15" a="1"/>
  <c r="X77" i="15" s="1"/>
  <c r="BT55" i="15" a="1"/>
  <c r="BT55" i="15" s="1"/>
  <c r="BC55" i="15" a="1"/>
  <c r="BC55" i="15" s="1"/>
  <c r="U55" i="15" a="1"/>
  <c r="U55" i="15" s="1"/>
  <c r="AL55" i="15" a="1"/>
  <c r="AL55" i="15" s="1"/>
  <c r="AQ37" i="15" a="1"/>
  <c r="AQ37" i="15" s="1"/>
  <c r="BH37" i="15" a="1"/>
  <c r="BH37" i="15" s="1"/>
  <c r="I37" i="15" a="1"/>
  <c r="I37" i="15" s="1"/>
  <c r="Z37" i="15" a="1"/>
  <c r="Z37" i="15" s="1"/>
  <c r="AQ91" i="15" a="1"/>
  <c r="AQ91" i="15" s="1"/>
  <c r="BH91" i="15" a="1"/>
  <c r="BH91" i="15" s="1"/>
  <c r="Z91" i="15" a="1"/>
  <c r="Z91" i="15" s="1"/>
  <c r="I91" i="15" a="1"/>
  <c r="I91" i="15" s="1"/>
  <c r="BH56" i="15" a="1"/>
  <c r="BH56" i="15" s="1"/>
  <c r="AQ56" i="15" a="1"/>
  <c r="AQ56" i="15" s="1"/>
  <c r="I56" i="15" a="1"/>
  <c r="I56" i="15" s="1"/>
  <c r="Z56" i="15" a="1"/>
  <c r="Z56" i="15" s="1"/>
  <c r="BN62" i="15" a="1"/>
  <c r="BN62" i="15" s="1"/>
  <c r="AW62" i="15" a="1"/>
  <c r="AW62" i="15" s="1"/>
  <c r="O62" i="15" a="1"/>
  <c r="O62" i="15" s="1"/>
  <c r="AF62" i="15" a="1"/>
  <c r="AF62" i="15" s="1"/>
  <c r="BL71" i="15" a="1"/>
  <c r="BL71" i="15" s="1"/>
  <c r="AU71" i="15" a="1"/>
  <c r="AU71" i="15" s="1"/>
  <c r="AD71" i="15" a="1"/>
  <c r="AD71" i="15" s="1"/>
  <c r="M71" i="15" a="1"/>
  <c r="M71" i="15" s="1"/>
  <c r="BR75" i="15" a="1"/>
  <c r="BR75" i="15" s="1"/>
  <c r="BA75" i="15" a="1"/>
  <c r="BA75" i="15" s="1"/>
  <c r="S75" i="15" a="1"/>
  <c r="S75" i="15" s="1"/>
  <c r="AJ75" i="15" a="1"/>
  <c r="AJ75" i="15" s="1"/>
  <c r="AW57" i="15" a="1"/>
  <c r="AW57" i="15" s="1"/>
  <c r="BN57" i="15" a="1"/>
  <c r="BN57" i="15" s="1"/>
  <c r="O57" i="15" a="1"/>
  <c r="O57" i="15" s="1"/>
  <c r="AF57" i="15" a="1"/>
  <c r="AF57" i="15" s="1"/>
  <c r="BC68" i="15" a="1"/>
  <c r="BC68" i="15" s="1"/>
  <c r="BT68" i="15" a="1"/>
  <c r="BT68" i="15" s="1"/>
  <c r="U68" i="15" a="1"/>
  <c r="U68" i="15" s="1"/>
  <c r="AL68" i="15" a="1"/>
  <c r="AL68" i="15" s="1"/>
  <c r="BP98" i="15" a="1"/>
  <c r="BP98" i="15" s="1"/>
  <c r="AY98" i="15" a="1"/>
  <c r="AY98" i="15" s="1"/>
  <c r="AH98" i="15" a="1"/>
  <c r="AH98" i="15" s="1"/>
  <c r="Q98" i="15" a="1"/>
  <c r="Q98" i="15" s="1"/>
  <c r="BA83" i="15" a="1"/>
  <c r="BA83" i="15" s="1"/>
  <c r="BR83" i="15" a="1"/>
  <c r="BR83" i="15" s="1"/>
  <c r="S83" i="15" a="1"/>
  <c r="S83" i="15" s="1"/>
  <c r="AJ83" i="15" a="1"/>
  <c r="AJ83" i="15" s="1"/>
  <c r="AQ61" i="15" a="1"/>
  <c r="AQ61" i="15" s="1"/>
  <c r="BH61" i="15" a="1"/>
  <c r="BH61" i="15" s="1"/>
  <c r="I61" i="15" a="1"/>
  <c r="I61" i="15" s="1"/>
  <c r="Z61" i="15" a="1"/>
  <c r="Z61" i="15" s="1"/>
  <c r="BC35" i="15" a="1"/>
  <c r="BC35" i="15" s="1"/>
  <c r="BT35" i="15" a="1"/>
  <c r="BT35" i="15" s="1"/>
  <c r="U35" i="15" a="1"/>
  <c r="U35" i="15" s="1"/>
  <c r="AL35" i="15" a="1"/>
  <c r="AL35" i="15" s="1"/>
  <c r="AU7" i="15" a="1"/>
  <c r="AU7" i="15" s="1"/>
  <c r="BL7" i="15" a="1"/>
  <c r="BL7" i="15" s="1"/>
  <c r="M7" i="15" a="1"/>
  <c r="M7" i="15" s="1"/>
  <c r="AD7" i="15" a="1"/>
  <c r="AD7" i="15" s="1"/>
  <c r="AU17" i="12" a="1"/>
  <c r="AU17" i="12" s="1"/>
  <c r="M17" i="12" a="1"/>
  <c r="M17" i="12" s="1"/>
  <c r="AW46" i="12" a="1"/>
  <c r="AW46" i="12" s="1"/>
  <c r="O46" i="12" a="1"/>
  <c r="O46" i="12" s="1"/>
  <c r="U24" i="8" a="1"/>
  <c r="U24" i="8" s="1"/>
  <c r="BC24" i="8" a="1"/>
  <c r="BC24" i="8" s="1"/>
  <c r="G74" i="8" a="1"/>
  <c r="G74" i="8" s="1"/>
  <c r="X74" i="8" a="1"/>
  <c r="X74" i="8" s="1"/>
  <c r="AO74" i="8" a="1"/>
  <c r="AO74" i="8" s="1"/>
  <c r="AS15" i="8" a="1"/>
  <c r="AS15" i="8" s="1"/>
  <c r="K15" i="8" a="1"/>
  <c r="K15" i="8" s="1"/>
  <c r="BJ15" i="8" a="1"/>
  <c r="BJ15" i="8" s="1"/>
  <c r="AB15" i="8" a="1"/>
  <c r="AB15" i="8" s="1"/>
  <c r="M87" i="8" a="1"/>
  <c r="M87" i="8" s="1"/>
  <c r="BL87" i="8" a="1"/>
  <c r="BL87" i="8" s="1"/>
  <c r="AU87" i="8" a="1"/>
  <c r="AU87" i="8" s="1"/>
  <c r="AD87" i="8" a="1"/>
  <c r="AD87" i="8" s="1"/>
  <c r="U80" i="8" a="1"/>
  <c r="U80" i="8" s="1"/>
  <c r="BC80" i="8" a="1"/>
  <c r="BC80" i="8" s="1"/>
  <c r="AS99" i="8" a="1"/>
  <c r="AS99" i="8" s="1"/>
  <c r="K99" i="8" a="1"/>
  <c r="K99" i="8" s="1"/>
  <c r="BJ99" i="8" a="1"/>
  <c r="BJ99" i="8" s="1"/>
  <c r="AB99" i="8" a="1"/>
  <c r="AB99" i="8" s="1"/>
  <c r="BC98" i="8" a="1"/>
  <c r="BC98" i="8" s="1"/>
  <c r="U98" i="8" a="1"/>
  <c r="U98" i="8" s="1"/>
  <c r="BH63" i="8" a="1"/>
  <c r="BH63" i="8" s="1"/>
  <c r="Z63" i="8" a="1"/>
  <c r="Z63" i="8" s="1"/>
  <c r="AD14" i="8" a="1"/>
  <c r="AD14" i="8" s="1"/>
  <c r="M14" i="8" a="1"/>
  <c r="M14" i="8" s="1"/>
  <c r="BL14" i="8" a="1"/>
  <c r="BL14" i="8" s="1"/>
  <c r="AU14" i="8" a="1"/>
  <c r="AU14" i="8" s="1"/>
  <c r="U83" i="8" a="1"/>
  <c r="U83" i="8" s="1"/>
  <c r="BC83" i="8" a="1"/>
  <c r="BC83" i="8" s="1"/>
  <c r="K22" i="8" a="1"/>
  <c r="K22" i="8" s="1"/>
  <c r="AS22" i="8" a="1"/>
  <c r="AS22" i="8" s="1"/>
  <c r="AB22" i="8" a="1"/>
  <c r="AB22" i="8" s="1"/>
  <c r="BJ22" i="8" a="1"/>
  <c r="BJ22" i="8" s="1"/>
  <c r="BC61" i="8" a="1"/>
  <c r="BC61" i="8" s="1"/>
  <c r="U61" i="8" a="1"/>
  <c r="U61" i="8" s="1"/>
  <c r="BC12" i="8" a="1"/>
  <c r="BC12" i="8" s="1"/>
  <c r="U12" i="8" a="1"/>
  <c r="U12" i="8" s="1"/>
  <c r="BL17" i="8" a="1"/>
  <c r="BL17" i="8" s="1"/>
  <c r="M17" i="8" a="1"/>
  <c r="M17" i="8" s="1"/>
  <c r="AU17" i="8" a="1"/>
  <c r="AU17" i="8" s="1"/>
  <c r="AD17" i="8" a="1"/>
  <c r="AD17" i="8" s="1"/>
  <c r="AY93" i="8" a="1"/>
  <c r="AY93" i="8" s="1"/>
  <c r="AH93" i="8" a="1"/>
  <c r="AH93" i="8" s="1"/>
  <c r="Q93" i="8" a="1"/>
  <c r="Q93" i="8" s="1"/>
  <c r="BP93" i="8" a="1"/>
  <c r="BP93" i="8" s="1"/>
  <c r="G16" i="8" a="1"/>
  <c r="G16" i="8" s="1"/>
  <c r="AO16" i="8" a="1"/>
  <c r="AO16" i="8" s="1"/>
  <c r="BL99" i="8" a="1"/>
  <c r="BL99" i="8" s="1"/>
  <c r="AD99" i="8" a="1"/>
  <c r="AD99" i="8" s="1"/>
  <c r="AU99" i="8" a="1"/>
  <c r="AU99" i="8" s="1"/>
  <c r="M99" i="8" a="1"/>
  <c r="M99" i="8" s="1"/>
  <c r="AF78" i="8" a="1"/>
  <c r="AF78" i="8" s="1"/>
  <c r="BN78" i="8" a="1"/>
  <c r="BN78" i="8" s="1"/>
  <c r="AW78" i="8" a="1"/>
  <c r="AW78" i="8" s="1"/>
  <c r="O78" i="8" a="1"/>
  <c r="O78" i="8" s="1"/>
  <c r="G32" i="8" a="1"/>
  <c r="G32" i="8" s="1"/>
  <c r="AO32" i="8" a="1"/>
  <c r="AO32" i="8" s="1"/>
  <c r="AO88" i="8" a="1"/>
  <c r="AO88" i="8" s="1"/>
  <c r="G88" i="8" a="1"/>
  <c r="G88" i="8" s="1"/>
  <c r="U27" i="8" a="1"/>
  <c r="U27" i="8" s="1"/>
  <c r="BC27" i="8" a="1"/>
  <c r="BC27" i="8" s="1"/>
  <c r="AL27" i="8" a="1"/>
  <c r="AL27" i="8" s="1"/>
  <c r="G35" i="8" a="1"/>
  <c r="G35" i="8" s="1"/>
  <c r="AO35" i="8" a="1"/>
  <c r="AO35" i="8" s="1"/>
  <c r="AD84" i="8" a="1"/>
  <c r="AD84" i="8" s="1"/>
  <c r="BL84" i="8" a="1"/>
  <c r="BL84" i="8" s="1"/>
  <c r="AD57" i="8" a="1"/>
  <c r="AD57" i="8" s="1"/>
  <c r="AU57" i="8" a="1"/>
  <c r="AU57" i="8" s="1"/>
  <c r="BL57" i="8" a="1"/>
  <c r="BL57" i="8" s="1"/>
  <c r="M57" i="8" a="1"/>
  <c r="M57" i="8" s="1"/>
  <c r="U58" i="8" a="1"/>
  <c r="U58" i="8" s="1"/>
  <c r="BC58" i="8" a="1"/>
  <c r="BC58" i="8" s="1"/>
  <c r="Z10" i="8" a="1"/>
  <c r="Z10" i="8" s="1"/>
  <c r="BH10" i="8" a="1"/>
  <c r="BH10" i="8" s="1"/>
  <c r="BR36" i="8" a="1"/>
  <c r="BR36" i="8" s="1"/>
  <c r="BA36" i="8" a="1"/>
  <c r="BA36" i="8" s="1"/>
  <c r="S36" i="8" a="1"/>
  <c r="S36" i="8" s="1"/>
  <c r="AJ36" i="8" a="1"/>
  <c r="AJ36" i="8" s="1"/>
  <c r="AU7" i="8" a="1"/>
  <c r="AU7" i="8" s="1"/>
  <c r="M7" i="8" a="1"/>
  <c r="M7" i="8" s="1"/>
  <c r="BN63" i="8" a="1"/>
  <c r="BN63" i="8" s="1"/>
  <c r="AF63" i="8" a="1"/>
  <c r="AF63" i="8" s="1"/>
  <c r="AW63" i="8" a="1"/>
  <c r="AW63" i="8" s="1"/>
  <c r="O63" i="8" a="1"/>
  <c r="O63" i="8" s="1"/>
  <c r="AD88" i="8" a="1"/>
  <c r="AD88" i="8" s="1"/>
  <c r="BL88" i="8" a="1"/>
  <c r="BL88" i="8" s="1"/>
  <c r="M88" i="8" a="1"/>
  <c r="M88" i="8" s="1"/>
  <c r="AU88" i="8" a="1"/>
  <c r="AU88" i="8" s="1"/>
  <c r="BA60" i="8" a="1"/>
  <c r="BA60" i="8" s="1"/>
  <c r="AJ60" i="8" a="1"/>
  <c r="AJ60" i="8" s="1"/>
  <c r="S60" i="8" a="1"/>
  <c r="S60" i="8" s="1"/>
  <c r="BR60" i="8" a="1"/>
  <c r="BR60" i="8" s="1"/>
  <c r="U13" i="8" a="1"/>
  <c r="U13" i="8" s="1"/>
  <c r="BC13" i="8" a="1"/>
  <c r="BC13" i="8" s="1"/>
  <c r="I76" i="8" a="1"/>
  <c r="I76" i="8" s="1"/>
  <c r="Z76" i="8" a="1"/>
  <c r="Z76" i="8" s="1"/>
  <c r="AQ76" i="8" a="1"/>
  <c r="AQ76" i="8" s="1"/>
  <c r="BH76" i="8" a="1"/>
  <c r="BH76" i="8" s="1"/>
  <c r="AY59" i="8" a="1"/>
  <c r="AY59" i="8" s="1"/>
  <c r="AH59" i="8" a="1"/>
  <c r="AH59" i="8" s="1"/>
  <c r="Q59" i="8" a="1"/>
  <c r="Q59" i="8" s="1"/>
  <c r="BP59" i="8" a="1"/>
  <c r="BP59" i="8" s="1"/>
  <c r="AU100" i="8" a="1"/>
  <c r="AU100" i="8" s="1"/>
  <c r="M100" i="8" a="1"/>
  <c r="M100" i="8" s="1"/>
  <c r="BL100" i="8" a="1"/>
  <c r="BL100" i="8" s="1"/>
  <c r="AD100" i="8" a="1"/>
  <c r="AD100" i="8" s="1"/>
  <c r="AD44" i="8" a="1"/>
  <c r="AD44" i="8" s="1"/>
  <c r="AU44" i="8" a="1"/>
  <c r="AU44" i="8" s="1"/>
  <c r="BL44" i="8" a="1"/>
  <c r="BL44" i="8" s="1"/>
  <c r="M44" i="8" a="1"/>
  <c r="M44" i="8" s="1"/>
  <c r="O92" i="8" a="1"/>
  <c r="O92" i="8" s="1"/>
  <c r="BN92" i="8" a="1"/>
  <c r="BN92" i="8" s="1"/>
  <c r="AW92" i="8" a="1"/>
  <c r="AW92" i="8" s="1"/>
  <c r="AF92" i="8" a="1"/>
  <c r="AF92" i="8" s="1"/>
  <c r="BL94" i="8" a="1"/>
  <c r="BL94" i="8" s="1"/>
  <c r="AD94" i="8" a="1"/>
  <c r="AD94" i="8" s="1"/>
  <c r="BN73" i="8" a="1"/>
  <c r="BN73" i="8" s="1"/>
  <c r="AF73" i="8" a="1"/>
  <c r="AF73" i="8" s="1"/>
  <c r="O73" i="8" a="1"/>
  <c r="O73" i="8" s="1"/>
  <c r="AW73" i="8" a="1"/>
  <c r="AW73" i="8" s="1"/>
  <c r="AY11" i="8" a="1"/>
  <c r="AY11" i="8" s="1"/>
  <c r="Q11" i="8" a="1"/>
  <c r="Q11" i="8" s="1"/>
  <c r="BP11" i="8" a="1"/>
  <c r="BP11" i="8" s="1"/>
  <c r="AH11" i="8" a="1"/>
  <c r="AH11" i="8" s="1"/>
  <c r="AS87" i="8" a="1"/>
  <c r="AS87" i="8" s="1"/>
  <c r="K87" i="8" a="1"/>
  <c r="K87" i="8" s="1"/>
  <c r="AB87" i="8" a="1"/>
  <c r="AB87" i="8" s="1"/>
  <c r="BJ87" i="8" a="1"/>
  <c r="BJ87" i="8" s="1"/>
  <c r="AO91" i="8" a="1"/>
  <c r="AO91" i="8" s="1"/>
  <c r="G91" i="8" a="1"/>
  <c r="G91" i="8" s="1"/>
  <c r="BA58" i="15" a="1"/>
  <c r="BA58" i="15" s="1"/>
  <c r="BR58" i="15" a="1"/>
  <c r="BR58" i="15" s="1"/>
  <c r="S58" i="15" a="1"/>
  <c r="S58" i="15" s="1"/>
  <c r="AJ58" i="15" a="1"/>
  <c r="AJ58" i="15" s="1"/>
  <c r="AS63" i="15" a="1"/>
  <c r="AS63" i="15" s="1"/>
  <c r="BJ63" i="15" a="1"/>
  <c r="BJ63" i="15" s="1"/>
  <c r="K63" i="15" a="1"/>
  <c r="K63" i="15" s="1"/>
  <c r="AB63" i="15" a="1"/>
  <c r="AB63" i="15" s="1"/>
  <c r="BT30" i="15" a="1"/>
  <c r="BT30" i="15" s="1"/>
  <c r="BC30" i="15" a="1"/>
  <c r="BC30" i="15" s="1"/>
  <c r="U30" i="15" a="1"/>
  <c r="U30" i="15" s="1"/>
  <c r="AL30" i="15" a="1"/>
  <c r="AL30" i="15" s="1"/>
  <c r="BR21" i="15" a="1"/>
  <c r="BR21" i="15" s="1"/>
  <c r="BA21" i="15" a="1"/>
  <c r="BA21" i="15" s="1"/>
  <c r="AJ21" i="15" a="1"/>
  <c r="AJ21" i="15" s="1"/>
  <c r="S21" i="15" a="1"/>
  <c r="S21" i="15" s="1"/>
  <c r="BH70" i="15" a="1"/>
  <c r="BH70" i="15" s="1"/>
  <c r="AQ70" i="15" a="1"/>
  <c r="AQ70" i="15" s="1"/>
  <c r="Z70" i="15" a="1"/>
  <c r="Z70" i="15" s="1"/>
  <c r="I70" i="15" a="1"/>
  <c r="I70" i="15" s="1"/>
  <c r="BA38" i="15" a="1"/>
  <c r="BA38" i="15" s="1"/>
  <c r="BR38" i="15" a="1"/>
  <c r="BR38" i="15" s="1"/>
  <c r="S38" i="15" a="1"/>
  <c r="S38" i="15" s="1"/>
  <c r="AJ38" i="15" a="1"/>
  <c r="AJ38" i="15" s="1"/>
  <c r="AQ63" i="15" a="1"/>
  <c r="AQ63" i="15" s="1"/>
  <c r="BH63" i="15" a="1"/>
  <c r="BH63" i="15" s="1"/>
  <c r="I63" i="15" a="1"/>
  <c r="I63" i="15" s="1"/>
  <c r="Z63" i="15" a="1"/>
  <c r="Z63" i="15" s="1"/>
  <c r="BC70" i="15" a="1"/>
  <c r="BC70" i="15" s="1"/>
  <c r="BT70" i="15" a="1"/>
  <c r="BT70" i="15" s="1"/>
  <c r="U70" i="15" a="1"/>
  <c r="U70" i="15" s="1"/>
  <c r="AL70" i="15" a="1"/>
  <c r="AL70" i="15" s="1"/>
  <c r="BC21" i="15" a="1"/>
  <c r="BC21" i="15" s="1"/>
  <c r="BT21" i="15" a="1"/>
  <c r="BT21" i="15" s="1"/>
  <c r="U21" i="15" a="1"/>
  <c r="U21" i="15" s="1"/>
  <c r="AL21" i="15" a="1"/>
  <c r="AL21" i="15" s="1"/>
  <c r="BT77" i="15" a="1"/>
  <c r="BT77" i="15" s="1"/>
  <c r="BC77" i="15" a="1"/>
  <c r="BC77" i="15" s="1"/>
  <c r="U77" i="15" a="1"/>
  <c r="U77" i="15" s="1"/>
  <c r="AL77" i="15" a="1"/>
  <c r="AL77" i="15" s="1"/>
  <c r="BA10" i="15" a="1"/>
  <c r="BA10" i="15" s="1"/>
  <c r="BR10" i="15" a="1"/>
  <c r="BR10" i="15" s="1"/>
  <c r="S10" i="15" a="1"/>
  <c r="S10" i="15" s="1"/>
  <c r="AJ10" i="15" a="1"/>
  <c r="AJ10" i="15" s="1"/>
  <c r="AU24" i="15" a="1"/>
  <c r="AU24" i="15" s="1"/>
  <c r="BL24" i="15" a="1"/>
  <c r="BL24" i="15" s="1"/>
  <c r="AD24" i="15" a="1"/>
  <c r="AD24" i="15" s="1"/>
  <c r="M24" i="15" a="1"/>
  <c r="M24" i="15" s="1"/>
  <c r="BA85" i="15" a="1"/>
  <c r="BA85" i="15" s="1"/>
  <c r="BR85" i="15" a="1"/>
  <c r="BR85" i="15" s="1"/>
  <c r="S85" i="15" a="1"/>
  <c r="S85" i="15" s="1"/>
  <c r="AJ85" i="15" a="1"/>
  <c r="AJ85" i="15" s="1"/>
  <c r="BL78" i="15" a="1"/>
  <c r="BL78" i="15" s="1"/>
  <c r="AU78" i="15" a="1"/>
  <c r="AU78" i="15" s="1"/>
  <c r="M78" i="15" a="1"/>
  <c r="M78" i="15" s="1"/>
  <c r="AD78" i="15" a="1"/>
  <c r="AD78" i="15" s="1"/>
  <c r="AW21" i="15" a="1"/>
  <c r="AW21" i="15" s="1"/>
  <c r="BN21" i="15" a="1"/>
  <c r="BN21" i="15" s="1"/>
  <c r="O21" i="15" a="1"/>
  <c r="O21" i="15" s="1"/>
  <c r="AF21" i="15" a="1"/>
  <c r="AF21" i="15" s="1"/>
  <c r="AU62" i="15" a="1"/>
  <c r="AU62" i="15" s="1"/>
  <c r="BL62" i="15" a="1"/>
  <c r="BL62" i="15" s="1"/>
  <c r="M62" i="15" a="1"/>
  <c r="M62" i="15" s="1"/>
  <c r="AD62" i="15" a="1"/>
  <c r="AD62" i="15" s="1"/>
  <c r="AW71" i="15" a="1"/>
  <c r="AW71" i="15" s="1"/>
  <c r="BN71" i="15" a="1"/>
  <c r="BN71" i="15" s="1"/>
  <c r="O71" i="15" a="1"/>
  <c r="O71" i="15" s="1"/>
  <c r="AF71" i="15" a="1"/>
  <c r="AF71" i="15" s="1"/>
  <c r="AQ75" i="15" a="1"/>
  <c r="AQ75" i="15" s="1"/>
  <c r="BH75" i="15" a="1"/>
  <c r="BH75" i="15" s="1"/>
  <c r="I75" i="15" a="1"/>
  <c r="I75" i="15" s="1"/>
  <c r="Z75" i="15" a="1"/>
  <c r="Z75" i="15" s="1"/>
  <c r="BL69" i="15" a="1"/>
  <c r="BL69" i="15" s="1"/>
  <c r="AU69" i="15" a="1"/>
  <c r="AU69" i="15" s="1"/>
  <c r="AD69" i="15" a="1"/>
  <c r="AD69" i="15" s="1"/>
  <c r="M69" i="15" a="1"/>
  <c r="M69" i="15" s="1"/>
  <c r="BF68" i="15" a="1"/>
  <c r="BF68" i="15" s="1"/>
  <c r="AO68" i="15" a="1"/>
  <c r="AO68" i="15" s="1"/>
  <c r="X68" i="15" a="1"/>
  <c r="X68" i="15" s="1"/>
  <c r="G68" i="15" a="1"/>
  <c r="G68" i="15" s="1"/>
  <c r="BJ61" i="15" a="1"/>
  <c r="BJ61" i="15" s="1"/>
  <c r="AS61" i="15" a="1"/>
  <c r="AS61" i="15" s="1"/>
  <c r="K61" i="15" a="1"/>
  <c r="K61" i="15" s="1"/>
  <c r="AB61" i="15" a="1"/>
  <c r="AB61" i="15" s="1"/>
  <c r="BH83" i="15" a="1"/>
  <c r="BH83" i="15" s="1"/>
  <c r="BA61" i="15" a="1"/>
  <c r="BA61" i="15" s="1"/>
  <c r="BR61" i="15" a="1"/>
  <c r="BR61" i="15" s="1"/>
  <c r="S61" i="15" a="1"/>
  <c r="S61" i="15" s="1"/>
  <c r="AJ61" i="15" a="1"/>
  <c r="AJ61" i="15" s="1"/>
  <c r="BN7" i="15" a="1"/>
  <c r="BN7" i="15" s="1"/>
  <c r="AW7" i="15" a="1"/>
  <c r="AW7" i="15" s="1"/>
  <c r="O7" i="15" a="1"/>
  <c r="O7" i="15" s="1"/>
  <c r="AF7" i="15" a="1"/>
  <c r="AF7" i="15" s="1"/>
  <c r="BA19" i="15" a="1"/>
  <c r="BA19" i="15" s="1"/>
  <c r="BR19" i="15" a="1"/>
  <c r="BR19" i="15" s="1"/>
  <c r="S19" i="15" a="1"/>
  <c r="S19" i="15" s="1"/>
  <c r="AJ19" i="15" a="1"/>
  <c r="AJ19" i="15" s="1"/>
  <c r="AF17" i="12" a="1"/>
  <c r="AF17" i="12" s="1"/>
  <c r="AW17" i="12" a="1"/>
  <c r="AW17" i="12" s="1"/>
  <c r="O17" i="12" a="1"/>
  <c r="O17" i="12" s="1"/>
  <c r="BN17" i="12" a="1"/>
  <c r="BN17" i="12" s="1"/>
  <c r="M51" i="12" a="1"/>
  <c r="M51" i="12" s="1"/>
  <c r="AU51" i="12" a="1"/>
  <c r="AU51" i="12" s="1"/>
  <c r="O39" i="12" a="1"/>
  <c r="O39" i="12" s="1"/>
  <c r="AW39" i="12" a="1"/>
  <c r="AW39" i="12" s="1"/>
  <c r="AU32" i="8" a="1"/>
  <c r="AU32" i="8" s="1"/>
  <c r="AD32" i="8" a="1"/>
  <c r="AD32" i="8" s="1"/>
  <c r="BL32" i="8" a="1"/>
  <c r="BL32" i="8" s="1"/>
  <c r="M32" i="8" a="1"/>
  <c r="M32" i="8" s="1"/>
  <c r="G24" i="8" a="1"/>
  <c r="G24" i="8" s="1"/>
  <c r="AO24" i="8" a="1"/>
  <c r="AO24" i="8" s="1"/>
  <c r="AO20" i="8" a="1"/>
  <c r="AO20" i="8" s="1"/>
  <c r="G20" i="8" a="1"/>
  <c r="G20" i="8" s="1"/>
  <c r="AB46" i="8" a="1"/>
  <c r="AB46" i="8" s="1"/>
  <c r="K46" i="8" a="1"/>
  <c r="K46" i="8" s="1"/>
  <c r="AS46" i="8" a="1"/>
  <c r="AS46" i="8" s="1"/>
  <c r="BJ46" i="8" a="1"/>
  <c r="BJ46" i="8" s="1"/>
  <c r="AY15" i="8" a="1"/>
  <c r="AY15" i="8" s="1"/>
  <c r="Q15" i="8" a="1"/>
  <c r="Q15" i="8" s="1"/>
  <c r="AH15" i="8" a="1"/>
  <c r="AH15" i="8" s="1"/>
  <c r="BP15" i="8" a="1"/>
  <c r="BP15" i="8" s="1"/>
  <c r="AW87" i="8" a="1"/>
  <c r="AW87" i="8" s="1"/>
  <c r="BN87" i="8" a="1"/>
  <c r="BN87" i="8" s="1"/>
  <c r="AF87" i="8" a="1"/>
  <c r="AF87" i="8" s="1"/>
  <c r="O87" i="8" a="1"/>
  <c r="O87" i="8" s="1"/>
  <c r="AO80" i="8" a="1"/>
  <c r="AO80" i="8" s="1"/>
  <c r="G80" i="8" a="1"/>
  <c r="G80" i="8" s="1"/>
  <c r="AB13" i="8" a="1"/>
  <c r="AB13" i="8" s="1"/>
  <c r="K13" i="8" a="1"/>
  <c r="K13" i="8" s="1"/>
  <c r="AS13" i="8" a="1"/>
  <c r="AS13" i="8" s="1"/>
  <c r="BJ13" i="8" a="1"/>
  <c r="BJ13" i="8" s="1"/>
  <c r="AO98" i="8" a="1"/>
  <c r="AO98" i="8" s="1"/>
  <c r="G98" i="8" a="1"/>
  <c r="G98" i="8" s="1"/>
  <c r="AD76" i="8" a="1"/>
  <c r="AD76" i="8" s="1"/>
  <c r="AU76" i="8" a="1"/>
  <c r="AU76" i="8" s="1"/>
  <c r="BL76" i="8" a="1"/>
  <c r="BL76" i="8" s="1"/>
  <c r="M76" i="8" a="1"/>
  <c r="M76" i="8" s="1"/>
  <c r="AH22" i="8" a="1"/>
  <c r="AH22" i="8" s="1"/>
  <c r="BP22" i="8" a="1"/>
  <c r="BP22" i="8" s="1"/>
  <c r="Q22" i="8" a="1"/>
  <c r="Q22" i="8" s="1"/>
  <c r="AY22" i="8" a="1"/>
  <c r="AY22" i="8" s="1"/>
  <c r="G61" i="8" a="1"/>
  <c r="G61" i="8" s="1"/>
  <c r="AO61" i="8" a="1"/>
  <c r="AO61" i="8" s="1"/>
  <c r="AO12" i="8" a="1"/>
  <c r="AO12" i="8" s="1"/>
  <c r="G12" i="8" a="1"/>
  <c r="G12" i="8" s="1"/>
  <c r="AS93" i="8" a="1"/>
  <c r="AS93" i="8" s="1"/>
  <c r="AB93" i="8" a="1"/>
  <c r="AB93" i="8" s="1"/>
  <c r="K93" i="8" a="1"/>
  <c r="K93" i="8" s="1"/>
  <c r="BJ93" i="8" a="1"/>
  <c r="BJ93" i="8" s="1"/>
  <c r="BN81" i="8" a="1"/>
  <c r="BN81" i="8" s="1"/>
  <c r="O81" i="8" a="1"/>
  <c r="O81" i="8" s="1"/>
  <c r="AW81" i="8" a="1"/>
  <c r="AW81" i="8" s="1"/>
  <c r="AF81" i="8" a="1"/>
  <c r="AF81" i="8" s="1"/>
  <c r="AO95" i="8" a="1"/>
  <c r="AO95" i="8" s="1"/>
  <c r="G95" i="8" a="1"/>
  <c r="G95" i="8" s="1"/>
  <c r="AU78" i="8" a="1"/>
  <c r="AU78" i="8" s="1"/>
  <c r="M78" i="8" a="1"/>
  <c r="M78" i="8" s="1"/>
  <c r="AD78" i="8" a="1"/>
  <c r="AD78" i="8" s="1"/>
  <c r="BL78" i="8" a="1"/>
  <c r="BL78" i="8" s="1"/>
  <c r="U32" i="8" a="1"/>
  <c r="U32" i="8" s="1"/>
  <c r="BC32" i="8" a="1"/>
  <c r="BC32" i="8" s="1"/>
  <c r="U88" i="8" a="1"/>
  <c r="U88" i="8" s="1"/>
  <c r="BC88" i="8" a="1"/>
  <c r="BC88" i="8" s="1"/>
  <c r="U40" i="8" a="1"/>
  <c r="U40" i="8" s="1"/>
  <c r="BC40" i="8" a="1"/>
  <c r="BC40" i="8" s="1"/>
  <c r="O56" i="8" a="1"/>
  <c r="O56" i="8" s="1"/>
  <c r="AW56" i="8" a="1"/>
  <c r="AW56" i="8" s="1"/>
  <c r="AF56" i="8" a="1"/>
  <c r="AF56" i="8" s="1"/>
  <c r="BN56" i="8" a="1"/>
  <c r="BN56" i="8" s="1"/>
  <c r="BA98" i="8" a="1"/>
  <c r="BA98" i="8" s="1"/>
  <c r="S98" i="8" a="1"/>
  <c r="S98" i="8" s="1"/>
  <c r="BC79" i="8" a="1"/>
  <c r="BC79" i="8" s="1"/>
  <c r="U79" i="8" a="1"/>
  <c r="U79" i="8" s="1"/>
  <c r="AF39" i="8" a="1"/>
  <c r="AF39" i="8" s="1"/>
  <c r="BN39" i="8" a="1"/>
  <c r="BN39" i="8" s="1"/>
  <c r="AW39" i="8" a="1"/>
  <c r="AW39" i="8" s="1"/>
  <c r="O39" i="8" a="1"/>
  <c r="O39" i="8" s="1"/>
  <c r="S17" i="8" a="1"/>
  <c r="S17" i="8" s="1"/>
  <c r="BA17" i="8" a="1"/>
  <c r="BA17" i="8" s="1"/>
  <c r="BR17" i="8" a="1"/>
  <c r="BR17" i="8" s="1"/>
  <c r="AJ17" i="8" a="1"/>
  <c r="AJ17" i="8" s="1"/>
  <c r="BN15" i="8" a="1"/>
  <c r="BN15" i="8" s="1"/>
  <c r="AF15" i="8" a="1"/>
  <c r="AF15" i="8" s="1"/>
  <c r="AW15" i="8" a="1"/>
  <c r="AW15" i="8" s="1"/>
  <c r="O15" i="8" a="1"/>
  <c r="O15" i="8" s="1"/>
  <c r="AO38" i="8" a="1"/>
  <c r="AO38" i="8" s="1"/>
  <c r="G38" i="8" a="1"/>
  <c r="G38" i="8" s="1"/>
  <c r="I36" i="8" a="1"/>
  <c r="I36" i="8" s="1"/>
  <c r="AQ36" i="8" a="1"/>
  <c r="AQ36" i="8" s="1"/>
  <c r="Z36" i="8" a="1"/>
  <c r="Z36" i="8" s="1"/>
  <c r="BH36" i="8" a="1"/>
  <c r="BH36" i="8" s="1"/>
  <c r="AD63" i="8" a="1"/>
  <c r="AD63" i="8" s="1"/>
  <c r="AU63" i="8" a="1"/>
  <c r="AU63" i="8" s="1"/>
  <c r="M63" i="8" a="1"/>
  <c r="M63" i="8" s="1"/>
  <c r="BL63" i="8" a="1"/>
  <c r="BL63" i="8" s="1"/>
  <c r="AQ18" i="8" a="1"/>
  <c r="AQ18" i="8" s="1"/>
  <c r="Z18" i="8" a="1"/>
  <c r="Z18" i="8" s="1"/>
  <c r="I18" i="8" a="1"/>
  <c r="I18" i="8" s="1"/>
  <c r="BH18" i="8" a="1"/>
  <c r="BH18" i="8" s="1"/>
  <c r="BA11" i="8" a="1"/>
  <c r="BA11" i="8" s="1"/>
  <c r="S11" i="8" a="1"/>
  <c r="S11" i="8" s="1"/>
  <c r="AJ11" i="8" a="1"/>
  <c r="AJ11" i="8" s="1"/>
  <c r="BR11" i="8" a="1"/>
  <c r="BR11" i="8" s="1"/>
  <c r="AQ60" i="8" a="1"/>
  <c r="AQ60" i="8" s="1"/>
  <c r="Z60" i="8" a="1"/>
  <c r="Z60" i="8" s="1"/>
  <c r="I60" i="8" a="1"/>
  <c r="I60" i="8" s="1"/>
  <c r="BH60" i="8" a="1"/>
  <c r="BH60" i="8" s="1"/>
  <c r="AO97" i="8" a="1"/>
  <c r="AO97" i="8" s="1"/>
  <c r="G97" i="8" a="1"/>
  <c r="G97" i="8" s="1"/>
  <c r="S76" i="8" a="1"/>
  <c r="S76" i="8" s="1"/>
  <c r="BA76" i="8" a="1"/>
  <c r="BA76" i="8" s="1"/>
  <c r="BJ59" i="8" a="1"/>
  <c r="BJ59" i="8" s="1"/>
  <c r="AS59" i="8" a="1"/>
  <c r="AS59" i="8" s="1"/>
  <c r="AB59" i="8" a="1"/>
  <c r="AB59" i="8" s="1"/>
  <c r="K59" i="8" a="1"/>
  <c r="K59" i="8" s="1"/>
  <c r="BN100" i="8" a="1"/>
  <c r="BN100" i="8" s="1"/>
  <c r="AF100" i="8" a="1"/>
  <c r="AF100" i="8" s="1"/>
  <c r="AW100" i="8" a="1"/>
  <c r="AW100" i="8" s="1"/>
  <c r="O100" i="8" a="1"/>
  <c r="O100" i="8" s="1"/>
  <c r="BC39" i="8" a="1"/>
  <c r="BC39" i="8" s="1"/>
  <c r="U39" i="8" a="1"/>
  <c r="U39" i="8" s="1"/>
  <c r="BL92" i="8" a="1"/>
  <c r="BL92" i="8" s="1"/>
  <c r="AD92" i="8" a="1"/>
  <c r="AD92" i="8" s="1"/>
  <c r="O94" i="8" a="1"/>
  <c r="O94" i="8" s="1"/>
  <c r="BN94" i="8" a="1"/>
  <c r="BN94" i="8" s="1"/>
  <c r="AW94" i="8" a="1"/>
  <c r="AW94" i="8" s="1"/>
  <c r="AF94" i="8" a="1"/>
  <c r="AF94" i="8" s="1"/>
  <c r="AU73" i="8" a="1"/>
  <c r="AU73" i="8" s="1"/>
  <c r="BL73" i="8" a="1"/>
  <c r="BL73" i="8" s="1"/>
  <c r="AD73" i="8" a="1"/>
  <c r="AD73" i="8" s="1"/>
  <c r="M73" i="8" a="1"/>
  <c r="M73" i="8" s="1"/>
  <c r="AS11" i="8" a="1"/>
  <c r="AS11" i="8" s="1"/>
  <c r="K11" i="8" a="1"/>
  <c r="K11" i="8" s="1"/>
  <c r="BJ11" i="8" a="1"/>
  <c r="BJ11" i="8" s="1"/>
  <c r="AB11" i="8" a="1"/>
  <c r="AB11" i="8" s="1"/>
  <c r="BC91" i="8" a="1"/>
  <c r="BC91" i="8" s="1"/>
  <c r="U91" i="8" a="1"/>
  <c r="U91" i="8" s="1"/>
  <c r="BH27" i="15" a="1"/>
  <c r="BH27" i="15" s="1"/>
  <c r="AQ27" i="15" a="1"/>
  <c r="AQ27" i="15" s="1"/>
  <c r="I27" i="15" a="1"/>
  <c r="I27" i="15" s="1"/>
  <c r="Z27" i="15" a="1"/>
  <c r="Z27" i="15" s="1"/>
  <c r="BA55" i="15" a="1"/>
  <c r="BA55" i="15" s="1"/>
  <c r="BR55" i="15" a="1"/>
  <c r="BR55" i="15" s="1"/>
  <c r="S55" i="15" a="1"/>
  <c r="S55" i="15" s="1"/>
  <c r="AJ55" i="15" a="1"/>
  <c r="AJ55" i="15" s="1"/>
  <c r="BR99" i="15" a="1"/>
  <c r="BR99" i="15" s="1"/>
  <c r="BA99" i="15" a="1"/>
  <c r="BA99" i="15" s="1"/>
  <c r="S99" i="15" a="1"/>
  <c r="S99" i="15" s="1"/>
  <c r="AJ99" i="15" a="1"/>
  <c r="AJ99" i="15" s="1"/>
  <c r="AU20" i="15" a="1"/>
  <c r="AU20" i="15" s="1"/>
  <c r="BL20" i="15" a="1"/>
  <c r="BL20" i="15" s="1"/>
  <c r="M20" i="15" a="1"/>
  <c r="M20" i="15" s="1"/>
  <c r="AD20" i="15" a="1"/>
  <c r="AD20" i="15" s="1"/>
  <c r="BA70" i="15" a="1"/>
  <c r="BA70" i="15" s="1"/>
  <c r="BR70" i="15" a="1"/>
  <c r="BR70" i="15" s="1"/>
  <c r="S70" i="15" a="1"/>
  <c r="S70" i="15" s="1"/>
  <c r="AJ70" i="15" a="1"/>
  <c r="AJ70" i="15" s="1"/>
  <c r="AQ65" i="15" a="1"/>
  <c r="AQ65" i="15" s="1"/>
  <c r="BH65" i="15" a="1"/>
  <c r="BH65" i="15" s="1"/>
  <c r="I65" i="15" a="1"/>
  <c r="I65" i="15" s="1"/>
  <c r="Z65" i="15" a="1"/>
  <c r="Z65" i="15" s="1"/>
  <c r="BF58" i="15" a="1"/>
  <c r="BF58" i="15" s="1"/>
  <c r="AO58" i="15" a="1"/>
  <c r="AO58" i="15" s="1"/>
  <c r="G58" i="15" a="1"/>
  <c r="G58" i="15" s="1"/>
  <c r="X58" i="15" a="1"/>
  <c r="X58" i="15" s="1"/>
  <c r="BR79" i="15" a="1"/>
  <c r="BR79" i="15" s="1"/>
  <c r="BA79" i="15" a="1"/>
  <c r="BA79" i="15" s="1"/>
  <c r="S79" i="15" a="1"/>
  <c r="S79" i="15" s="1"/>
  <c r="AJ79" i="15" a="1"/>
  <c r="AJ79" i="15" s="1"/>
  <c r="AW54" i="15" a="1"/>
  <c r="AW54" i="15" s="1"/>
  <c r="BN54" i="15" a="1"/>
  <c r="BN54" i="15" s="1"/>
  <c r="O54" i="15" a="1"/>
  <c r="O54" i="15" s="1"/>
  <c r="AF54" i="15" a="1"/>
  <c r="AF54" i="15" s="1"/>
  <c r="AO21" i="15" a="1"/>
  <c r="AO21" i="15" s="1"/>
  <c r="BF21" i="15" a="1"/>
  <c r="BF21" i="15" s="1"/>
  <c r="X21" i="15" a="1"/>
  <c r="X21" i="15" s="1"/>
  <c r="G21" i="15" a="1"/>
  <c r="G21" i="15" s="1"/>
  <c r="BA92" i="15" a="1"/>
  <c r="BA92" i="15" s="1"/>
  <c r="BR92" i="15" a="1"/>
  <c r="BR92" i="15" s="1"/>
  <c r="AJ92" i="15" a="1"/>
  <c r="AJ92" i="15" s="1"/>
  <c r="S92" i="15" a="1"/>
  <c r="S92" i="15" s="1"/>
  <c r="AW10" i="15" a="1"/>
  <c r="AW10" i="15" s="1"/>
  <c r="BN10" i="15" a="1"/>
  <c r="BN10" i="15" s="1"/>
  <c r="O10" i="15" a="1"/>
  <c r="O10" i="15" s="1"/>
  <c r="AF10" i="15" a="1"/>
  <c r="AF10" i="15" s="1"/>
  <c r="BH10" i="15" a="1"/>
  <c r="BH10" i="15" s="1"/>
  <c r="AQ10" i="15" a="1"/>
  <c r="AQ10" i="15" s="1"/>
  <c r="I10" i="15" a="1"/>
  <c r="I10" i="15" s="1"/>
  <c r="Z10" i="15" a="1"/>
  <c r="Z10" i="15" s="1"/>
  <c r="AW24" i="15" a="1"/>
  <c r="AW24" i="15" s="1"/>
  <c r="BN24" i="15" a="1"/>
  <c r="BN24" i="15" s="1"/>
  <c r="O24" i="15" a="1"/>
  <c r="O24" i="15" s="1"/>
  <c r="AF24" i="15" a="1"/>
  <c r="AF24" i="15" s="1"/>
  <c r="BR33" i="15" a="1"/>
  <c r="BR33" i="15" s="1"/>
  <c r="BA33" i="15" a="1"/>
  <c r="BA33" i="15" s="1"/>
  <c r="AJ33" i="15" a="1"/>
  <c r="AJ33" i="15" s="1"/>
  <c r="S33" i="15" a="1"/>
  <c r="S33" i="15" s="1"/>
  <c r="AQ85" i="15" a="1"/>
  <c r="AQ85" i="15" s="1"/>
  <c r="BH85" i="15" a="1"/>
  <c r="BH85" i="15" s="1"/>
  <c r="I85" i="15" a="1"/>
  <c r="I85" i="15" s="1"/>
  <c r="Z85" i="15" a="1"/>
  <c r="Z85" i="15" s="1"/>
  <c r="AW78" i="15" a="1"/>
  <c r="AW78" i="15" s="1"/>
  <c r="BN78" i="15" a="1"/>
  <c r="BN78" i="15" s="1"/>
  <c r="O78" i="15" a="1"/>
  <c r="O78" i="15" s="1"/>
  <c r="AF78" i="15" a="1"/>
  <c r="AF78" i="15" s="1"/>
  <c r="AU21" i="15" a="1"/>
  <c r="AU21" i="15" s="1"/>
  <c r="BL21" i="15" a="1"/>
  <c r="BL21" i="15" s="1"/>
  <c r="AD21" i="15" a="1"/>
  <c r="AD21" i="15" s="1"/>
  <c r="M21" i="15" a="1"/>
  <c r="M21" i="15" s="1"/>
  <c r="AU25" i="15" a="1"/>
  <c r="AU25" i="15" s="1"/>
  <c r="BL25" i="15" a="1"/>
  <c r="BL25" i="15" s="1"/>
  <c r="AD25" i="15" a="1"/>
  <c r="AD25" i="15" s="1"/>
  <c r="M25" i="15" a="1"/>
  <c r="M25" i="15" s="1"/>
  <c r="AQ39" i="15" a="1"/>
  <c r="AQ39" i="15" s="1"/>
  <c r="BH39" i="15" a="1"/>
  <c r="BH39" i="15" s="1"/>
  <c r="I39" i="15" a="1"/>
  <c r="I39" i="15" s="1"/>
  <c r="Z39" i="15" a="1"/>
  <c r="Z39" i="15" s="1"/>
  <c r="BT51" i="15" a="1"/>
  <c r="BT51" i="15" s="1"/>
  <c r="BC51" i="15" a="1"/>
  <c r="BC51" i="15" s="1"/>
  <c r="U51" i="15" a="1"/>
  <c r="U51" i="15" s="1"/>
  <c r="AL51" i="15" a="1"/>
  <c r="AL51" i="15" s="1"/>
  <c r="BC24" i="15" a="1"/>
  <c r="BC24" i="15" s="1"/>
  <c r="BT24" i="15" a="1"/>
  <c r="BT24" i="15" s="1"/>
  <c r="AL24" i="15" a="1"/>
  <c r="AL24" i="15" s="1"/>
  <c r="U24" i="15" a="1"/>
  <c r="U24" i="15" s="1"/>
  <c r="BR20" i="15" a="1"/>
  <c r="BR20" i="15" s="1"/>
  <c r="BA20" i="15" a="1"/>
  <c r="BA20" i="15" s="1"/>
  <c r="AJ20" i="15" a="1"/>
  <c r="AJ20" i="15" s="1"/>
  <c r="S20" i="15" a="1"/>
  <c r="S20" i="15" s="1"/>
  <c r="BP61" i="15" a="1"/>
  <c r="BP61" i="15" s="1"/>
  <c r="AY61" i="15" a="1"/>
  <c r="AY61" i="15" s="1"/>
  <c r="Q61" i="15" a="1"/>
  <c r="Q61" i="15" s="1"/>
  <c r="AH61" i="15" a="1"/>
  <c r="AH61" i="15" s="1"/>
  <c r="BR11" i="15" a="1"/>
  <c r="BR11" i="15" s="1"/>
  <c r="BA11" i="15" a="1"/>
  <c r="BA11" i="15" s="1"/>
  <c r="S11" i="15" a="1"/>
  <c r="S11" i="15" s="1"/>
  <c r="AJ11" i="15" a="1"/>
  <c r="AJ11" i="15" s="1"/>
  <c r="BH51" i="15" a="1"/>
  <c r="BH51" i="15" s="1"/>
  <c r="AQ51" i="15" a="1"/>
  <c r="AQ51" i="15" s="1"/>
  <c r="I51" i="15" a="1"/>
  <c r="I51" i="15" s="1"/>
  <c r="Z51" i="15" a="1"/>
  <c r="Z51" i="15" s="1"/>
  <c r="BC56" i="15" a="1"/>
  <c r="BC56" i="15" s="1"/>
  <c r="BT56" i="15" a="1"/>
  <c r="BT56" i="15" s="1"/>
  <c r="U56" i="15" a="1"/>
  <c r="U56" i="15" s="1"/>
  <c r="AL56" i="15" a="1"/>
  <c r="AL56" i="15" s="1"/>
  <c r="AQ14" i="15" a="1"/>
  <c r="AQ14" i="15" s="1"/>
  <c r="BH14" i="15" a="1"/>
  <c r="BH14" i="15" s="1"/>
  <c r="Z14" i="15" a="1"/>
  <c r="Z14" i="15" s="1"/>
  <c r="I14" i="15" a="1"/>
  <c r="I14" i="15" s="1"/>
  <c r="BT59" i="15" a="1"/>
  <c r="BT59" i="15" s="1"/>
  <c r="BC59" i="15" a="1"/>
  <c r="BC59" i="15" s="1"/>
  <c r="U59" i="15" a="1"/>
  <c r="U59" i="15" s="1"/>
  <c r="AL59" i="15" a="1"/>
  <c r="AL59" i="15" s="1"/>
  <c r="AQ19" i="15" a="1"/>
  <c r="AQ19" i="15" s="1"/>
  <c r="BH19" i="15" a="1"/>
  <c r="BH19" i="15" s="1"/>
  <c r="I19" i="15" a="1"/>
  <c r="I19" i="15" s="1"/>
  <c r="Z19" i="15" a="1"/>
  <c r="Z19" i="15" s="1"/>
  <c r="O70" i="12" a="1"/>
  <c r="O70" i="12" s="1"/>
  <c r="AF70" i="12" a="1"/>
  <c r="AF70" i="12" s="1"/>
  <c r="AW70" i="12" a="1"/>
  <c r="AW70" i="12" s="1"/>
  <c r="BN70" i="12" a="1"/>
  <c r="BN70" i="12" s="1"/>
  <c r="O95" i="12" a="1"/>
  <c r="O95" i="12" s="1"/>
  <c r="AF95" i="12" a="1"/>
  <c r="AF95" i="12" s="1"/>
  <c r="AW95" i="12" a="1"/>
  <c r="AW95" i="12" s="1"/>
  <c r="BN95" i="12" a="1"/>
  <c r="BN95" i="12" s="1"/>
  <c r="AW51" i="12" a="1"/>
  <c r="AW51" i="12" s="1"/>
  <c r="O51" i="12" a="1"/>
  <c r="O51" i="12" s="1"/>
  <c r="AD39" i="12" a="1"/>
  <c r="AD39" i="12" s="1"/>
  <c r="Q6" i="6"/>
  <c r="M6" i="11" s="1" a="1"/>
  <c r="M6" i="11" s="1"/>
  <c r="BM6" i="12" s="1" a="1"/>
  <c r="BM6" i="12" s="1"/>
  <c r="P6" i="6"/>
  <c r="AU6" i="6"/>
  <c r="BD6" i="6" s="1"/>
  <c r="Z6" i="11" s="1" a="1"/>
  <c r="Z6" i="11" s="1"/>
  <c r="G6" i="12" a="1"/>
  <c r="G6" i="12" s="1"/>
  <c r="U6" i="12" a="1"/>
  <c r="U6" i="12" s="1"/>
  <c r="E15" i="9"/>
  <c r="G9" i="9"/>
  <c r="F15" i="13"/>
  <c r="C13" i="9"/>
  <c r="G14" i="9"/>
  <c r="F8" i="13"/>
  <c r="I13" i="9"/>
  <c r="I15" i="9"/>
  <c r="I14" i="9"/>
  <c r="C10" i="9"/>
  <c r="E10" i="9"/>
  <c r="G8" i="9"/>
  <c r="E13" i="9"/>
  <c r="G15" i="9"/>
  <c r="C14" i="9"/>
  <c r="I9" i="9"/>
  <c r="I10" i="9"/>
  <c r="C15" i="9"/>
  <c r="C9" i="9"/>
  <c r="G10" i="9"/>
  <c r="I8" i="9"/>
  <c r="E9" i="9"/>
  <c r="G13" i="9"/>
  <c r="E8" i="9"/>
  <c r="E14" i="9"/>
  <c r="W6" i="11" a="1"/>
  <c r="W6" i="11" s="1"/>
  <c r="AQ6" i="12" s="1" a="1"/>
  <c r="AQ6" i="12" s="1"/>
  <c r="X6" i="11" a="1"/>
  <c r="X6" i="11" s="1"/>
  <c r="BA6" i="12" s="1" a="1"/>
  <c r="BA6" i="12" s="1"/>
  <c r="Q6" i="11" a="1"/>
  <c r="Q6" i="11" s="1"/>
  <c r="Q6" i="12" s="1" a="1"/>
  <c r="Q6" i="12" s="1"/>
  <c r="P6" i="11" a="1"/>
  <c r="P6" i="11" s="1"/>
  <c r="K6" i="12" s="1" a="1"/>
  <c r="K6" i="12" s="1"/>
  <c r="N6" i="11" a="1"/>
  <c r="N6" i="11" s="1"/>
  <c r="AG6" i="12" s="1" a="1"/>
  <c r="AG6" i="12" s="1"/>
  <c r="X6" i="5"/>
  <c r="AQ6" i="6" s="1"/>
  <c r="AZ6" i="6" s="1"/>
  <c r="L6" i="11" s="1" a="1"/>
  <c r="L6" i="11" s="1"/>
  <c r="I11" i="13" a="1"/>
  <c r="B15" i="13" a="1"/>
  <c r="F9" i="13" a="1"/>
  <c r="B8" i="13" a="1"/>
  <c r="E12" i="13" a="1"/>
  <c r="B10" i="13" a="1"/>
  <c r="B13" i="13" a="1"/>
  <c r="F14" i="13" a="1"/>
  <c r="AS7" i="8" l="1" a="1"/>
  <c r="AS7" i="8" s="1"/>
  <c r="K7" i="7" a="1"/>
  <c r="K7" i="7" s="1"/>
  <c r="AY9" i="8" a="1"/>
  <c r="AY9" i="8" s="1"/>
  <c r="BR7" i="8" a="1"/>
  <c r="BR7" i="8" s="1"/>
  <c r="AR7" i="6"/>
  <c r="BA7" i="6" s="1"/>
  <c r="R7" i="11" s="1" a="1"/>
  <c r="R7" i="11" s="1"/>
  <c r="M7" i="11" a="1"/>
  <c r="M7" i="11" s="1"/>
  <c r="I7" i="8" a="1"/>
  <c r="I7" i="8" s="1"/>
  <c r="W7" i="5" a="1"/>
  <c r="W7" i="5" s="1"/>
  <c r="I7" i="11" s="1" a="1"/>
  <c r="I7" i="11" s="1"/>
  <c r="AD7" i="12" s="1" a="1"/>
  <c r="AD7" i="12" s="1"/>
  <c r="I8" i="8" a="1"/>
  <c r="I8" i="8" s="1"/>
  <c r="Q8" i="8" a="1"/>
  <c r="Q8" i="8" s="1"/>
  <c r="AH8" i="8" a="1"/>
  <c r="AH8" i="8" s="1"/>
  <c r="BP8" i="8" a="1"/>
  <c r="BP8" i="8" s="1"/>
  <c r="BJ8" i="8" a="1"/>
  <c r="BJ8" i="8" s="1"/>
  <c r="Z8" i="8" a="1"/>
  <c r="Z8" i="8" s="1"/>
  <c r="BA9" i="8" a="1"/>
  <c r="BA9" i="8" s="1"/>
  <c r="K9" i="7" a="1"/>
  <c r="K9" i="7" s="1"/>
  <c r="K9" i="8" a="1"/>
  <c r="K9" i="8" s="1"/>
  <c r="BO9" i="12" a="1"/>
  <c r="BO9" i="12" s="1"/>
  <c r="AG9" i="12" a="1"/>
  <c r="AG9" i="12" s="1"/>
  <c r="O9" i="12" a="1"/>
  <c r="O9" i="12" s="1"/>
  <c r="AW9" i="12" a="1"/>
  <c r="AW9" i="12" s="1"/>
  <c r="P9" i="12" a="1"/>
  <c r="P9" i="12" s="1"/>
  <c r="AX9" i="12" a="1"/>
  <c r="AX9" i="12" s="1"/>
  <c r="BP9" i="12" a="1"/>
  <c r="BP9" i="12" s="1"/>
  <c r="BP8" i="12" a="1"/>
  <c r="BP8" i="12" s="1"/>
  <c r="AH8" i="12" a="1"/>
  <c r="AH8" i="12" s="1"/>
  <c r="H8" i="11" a="1"/>
  <c r="H8" i="11" s="1"/>
  <c r="AQ8" i="6"/>
  <c r="AZ8" i="6" s="1"/>
  <c r="L8" i="11" s="1" a="1"/>
  <c r="L8" i="11" s="1"/>
  <c r="J8" i="11" a="1"/>
  <c r="J8" i="11" s="1"/>
  <c r="S8" i="8" a="1"/>
  <c r="S8" i="8" s="1"/>
  <c r="M8" i="11" a="1"/>
  <c r="M8" i="11" s="1"/>
  <c r="AR8" i="6"/>
  <c r="BA8" i="6" s="1"/>
  <c r="R8" i="11" s="1" a="1"/>
  <c r="R8" i="11" s="1"/>
  <c r="G8" i="11" a="1"/>
  <c r="G8" i="11" s="1"/>
  <c r="I8" i="11" a="1"/>
  <c r="I8" i="11" s="1"/>
  <c r="AP8" i="6"/>
  <c r="AY8" i="6" s="1"/>
  <c r="K8" i="11" s="1" a="1"/>
  <c r="K8" i="11" s="1"/>
  <c r="N8" i="12" s="1" a="1"/>
  <c r="N8" i="12" s="1"/>
  <c r="N8" i="11" a="1"/>
  <c r="N8" i="11" s="1"/>
  <c r="P8" i="8" a="1"/>
  <c r="P8" i="8" s="1"/>
  <c r="AX8" i="8" a="1"/>
  <c r="AX8" i="8" s="1"/>
  <c r="AG8" i="8" a="1"/>
  <c r="AG8" i="8" s="1"/>
  <c r="BO8" i="8" a="1"/>
  <c r="BO8" i="8" s="1"/>
  <c r="AF7" i="8" a="1"/>
  <c r="AF7" i="8" s="1"/>
  <c r="O7" i="8" a="1"/>
  <c r="O7" i="8" s="1"/>
  <c r="G7" i="11" a="1"/>
  <c r="G7" i="11" s="1"/>
  <c r="M7" i="12" s="1" a="1"/>
  <c r="M7" i="12" s="1"/>
  <c r="W6" i="5" a="1"/>
  <c r="W6" i="5" s="1"/>
  <c r="AP6" i="6" s="1"/>
  <c r="AY6" i="6" s="1"/>
  <c r="Q97" i="8" a="1"/>
  <c r="Q97" i="8" s="1"/>
  <c r="AY97" i="8" a="1"/>
  <c r="AY97" i="8" s="1"/>
  <c r="BP25" i="8" a="1"/>
  <c r="BP25" i="8" s="1"/>
  <c r="AH25" i="8" a="1"/>
  <c r="AH25" i="8" s="1"/>
  <c r="S97" i="8" a="1"/>
  <c r="S97" i="8" s="1"/>
  <c r="BA97" i="8" a="1"/>
  <c r="BA97" i="8" s="1"/>
  <c r="X68" i="8" a="1"/>
  <c r="X68" i="8" s="1"/>
  <c r="BP35" i="8" a="1"/>
  <c r="BP35" i="8" s="1"/>
  <c r="AY17" i="8" a="1"/>
  <c r="AY17" i="8" s="1"/>
  <c r="BP17" i="8" a="1"/>
  <c r="BP17" i="8" s="1"/>
  <c r="AS17" i="8" a="1"/>
  <c r="AS17" i="8" s="1"/>
  <c r="U43" i="8" a="1"/>
  <c r="U43" i="8" s="1"/>
  <c r="BC43" i="8" a="1"/>
  <c r="BC43" i="8" s="1"/>
  <c r="Q67" i="8" a="1"/>
  <c r="Q67" i="8" s="1"/>
  <c r="AY67" i="8" a="1"/>
  <c r="AY67" i="8" s="1"/>
  <c r="BP67" i="8" a="1"/>
  <c r="BP67" i="8" s="1"/>
  <c r="AH67" i="8" a="1"/>
  <c r="AH67" i="8" s="1"/>
  <c r="Z15" i="8" a="1"/>
  <c r="Z15" i="8" s="1"/>
  <c r="K17" i="8" a="1"/>
  <c r="K17" i="8" s="1"/>
  <c r="AH24" i="8" a="1"/>
  <c r="AH24" i="8" s="1"/>
  <c r="AY24" i="8" a="1"/>
  <c r="AY24" i="8" s="1"/>
  <c r="BP24" i="8" a="1"/>
  <c r="BP24" i="8" s="1"/>
  <c r="Q24" i="8" a="1"/>
  <c r="Q24" i="8" s="1"/>
  <c r="U30" i="8" a="1"/>
  <c r="U30" i="8" s="1"/>
  <c r="BC30" i="8" a="1"/>
  <c r="BC30" i="8" s="1"/>
  <c r="AQ15" i="8" a="1"/>
  <c r="AQ15" i="8" s="1"/>
  <c r="AQ24" i="8" a="1"/>
  <c r="AQ24" i="8" s="1"/>
  <c r="U28" i="8" a="1"/>
  <c r="U28" i="8" s="1"/>
  <c r="BC28" i="8" a="1"/>
  <c r="BC28" i="8" s="1"/>
  <c r="AD22" i="8" a="1"/>
  <c r="AD22" i="8" s="1"/>
  <c r="BL22" i="8" a="1"/>
  <c r="BL22" i="8" s="1"/>
  <c r="AY80" i="8" a="1"/>
  <c r="AY80" i="8" s="1"/>
  <c r="BP80" i="8" a="1"/>
  <c r="BP80" i="8" s="1"/>
  <c r="Q80" i="8" a="1"/>
  <c r="Q80" i="8" s="1"/>
  <c r="AH80" i="8" a="1"/>
  <c r="AH80" i="8" s="1"/>
  <c r="U47" i="8" a="1"/>
  <c r="U47" i="8" s="1"/>
  <c r="BC47" i="8" a="1"/>
  <c r="BC47" i="8" s="1"/>
  <c r="U64" i="8" a="1"/>
  <c r="U64" i="8" s="1"/>
  <c r="BC64" i="8" a="1"/>
  <c r="BC64" i="8" s="1"/>
  <c r="BF71" i="8" a="1"/>
  <c r="BF71" i="8" s="1"/>
  <c r="BH33" i="8" a="1"/>
  <c r="BH33" i="8" s="1"/>
  <c r="BJ17" i="8" a="1"/>
  <c r="BJ17" i="8" s="1"/>
  <c r="BP97" i="8" a="1"/>
  <c r="BP97" i="8" s="1"/>
  <c r="AH97" i="8" a="1"/>
  <c r="AH97" i="8" s="1"/>
  <c r="U55" i="8" a="1"/>
  <c r="U55" i="8" s="1"/>
  <c r="BC55" i="8" a="1"/>
  <c r="BC55" i="8" s="1"/>
  <c r="S64" i="8" a="1"/>
  <c r="S64" i="8" s="1"/>
  <c r="BA64" i="8" a="1"/>
  <c r="BA64" i="8" s="1"/>
  <c r="AJ64" i="8" a="1"/>
  <c r="AJ64" i="8" s="1"/>
  <c r="BN7" i="12" a="1"/>
  <c r="BN7" i="12" s="1"/>
  <c r="AF7" i="12" a="1"/>
  <c r="AF7" i="12" s="1"/>
  <c r="H7" i="11" a="1"/>
  <c r="H7" i="11" s="1"/>
  <c r="AQ7" i="6"/>
  <c r="AZ7" i="6" s="1"/>
  <c r="L7" i="11" s="1" a="1"/>
  <c r="L7" i="11" s="1"/>
  <c r="AD7" i="8" a="1"/>
  <c r="AD7" i="8" s="1"/>
  <c r="AS7" i="6"/>
  <c r="BB7" i="6" s="1"/>
  <c r="S7" i="11" s="1" a="1"/>
  <c r="S7" i="11" s="1"/>
  <c r="N7" i="11" a="1"/>
  <c r="N7" i="11" s="1"/>
  <c r="J6" i="4" a="1"/>
  <c r="J6" i="4" s="1"/>
  <c r="AU6" i="15" s="1" a="1"/>
  <c r="AU6" i="15" s="1"/>
  <c r="K6" i="4" a="1"/>
  <c r="K6" i="4" s="1"/>
  <c r="AW6" i="15" s="1" a="1"/>
  <c r="AW6" i="15" s="1"/>
  <c r="S6" i="4" a="1"/>
  <c r="S6" i="4" s="1"/>
  <c r="Q6" i="15" s="1" a="1"/>
  <c r="Q6" i="15" s="1"/>
  <c r="R6" i="4" a="1"/>
  <c r="R6" i="4" s="1"/>
  <c r="AS6" i="15" s="1" a="1"/>
  <c r="AS6" i="15" s="1"/>
  <c r="AI6" i="4" a="1"/>
  <c r="AI6" i="4" s="1"/>
  <c r="AL6" i="15" s="1" a="1"/>
  <c r="AL6" i="15" s="1"/>
  <c r="AA6" i="4" a="1"/>
  <c r="AA6" i="4" s="1"/>
  <c r="BA6" i="15" s="1" a="1"/>
  <c r="BA6" i="15" s="1"/>
  <c r="AH6" i="4" a="1"/>
  <c r="AH6" i="4" s="1"/>
  <c r="AO6" i="15" s="1" a="1"/>
  <c r="AO6" i="15" s="1"/>
  <c r="Z6" i="4" a="1"/>
  <c r="Z6" i="4" s="1"/>
  <c r="BH6" i="15" s="1" a="1"/>
  <c r="BH6" i="15" s="1"/>
  <c r="AQ9" i="12" a="1"/>
  <c r="AQ9" i="12" s="1"/>
  <c r="BN51" i="12" a="1"/>
  <c r="BN51" i="12" s="1"/>
  <c r="BH57" i="12" a="1"/>
  <c r="BH57" i="12" s="1"/>
  <c r="BL22" i="12" a="1"/>
  <c r="BL22" i="12" s="1"/>
  <c r="BR94" i="8" a="1"/>
  <c r="BR94" i="8" s="1"/>
  <c r="N85" i="8" a="1"/>
  <c r="N85" i="8" s="1"/>
  <c r="BH77" i="12" a="1"/>
  <c r="BH77" i="12" s="1"/>
  <c r="Z62" i="8" a="1"/>
  <c r="Z62" i="8" s="1"/>
  <c r="BL29" i="8" a="1"/>
  <c r="BL29" i="8" s="1"/>
  <c r="BH96" i="8" a="1"/>
  <c r="BH96" i="8" s="1"/>
  <c r="O91" i="15" a="1"/>
  <c r="O91" i="15" s="1"/>
  <c r="BH79" i="12" a="1"/>
  <c r="BH79" i="12" s="1"/>
  <c r="AQ96" i="8" a="1"/>
  <c r="AQ96" i="8" s="1"/>
  <c r="AF91" i="15" a="1"/>
  <c r="AF91" i="15" s="1"/>
  <c r="BH15" i="8" a="1"/>
  <c r="BH15" i="8" s="1"/>
  <c r="AD20" i="8" a="1"/>
  <c r="AD20" i="8" s="1"/>
  <c r="BJ90" i="8" a="1"/>
  <c r="BJ90" i="8" s="1"/>
  <c r="AV39" i="12" a="1"/>
  <c r="AV39" i="12" s="1"/>
  <c r="Z96" i="8" a="1"/>
  <c r="Z96" i="8" s="1"/>
  <c r="BN91" i="15" a="1"/>
  <c r="BN91" i="15" s="1"/>
  <c r="Z98" i="8" a="1"/>
  <c r="Z98" i="8" s="1"/>
  <c r="AJ100" i="8" a="1"/>
  <c r="AJ100" i="8" s="1"/>
  <c r="AD25" i="12" a="1"/>
  <c r="AD25" i="12" s="1"/>
  <c r="BT35" i="8" a="1"/>
  <c r="BT35" i="8" s="1"/>
  <c r="BL84" i="12" a="1"/>
  <c r="BL84" i="12" s="1"/>
  <c r="AF62" i="12" a="1"/>
  <c r="AF62" i="12" s="1"/>
  <c r="BT50" i="8" a="1"/>
  <c r="BT50" i="8" s="1"/>
  <c r="AL36" i="15" a="1"/>
  <c r="AL36" i="15" s="1"/>
  <c r="BF50" i="8" a="1"/>
  <c r="BF50" i="8" s="1"/>
  <c r="BF69" i="12" a="1"/>
  <c r="BF69" i="12" s="1"/>
  <c r="BH44" i="12" a="1"/>
  <c r="BH44" i="12" s="1"/>
  <c r="K92" i="7" a="1"/>
  <c r="K92" i="7" s="1"/>
  <c r="AV92" i="8" s="1" a="1"/>
  <c r="AV92" i="8" s="1"/>
  <c r="Z41" i="12" a="1"/>
  <c r="Z41" i="12" s="1"/>
  <c r="BH49" i="12" a="1"/>
  <c r="BH49" i="12" s="1"/>
  <c r="BT19" i="8" a="1"/>
  <c r="BT19" i="8" s="1"/>
  <c r="X92" i="8" a="1"/>
  <c r="X92" i="8" s="1"/>
  <c r="Z39" i="12" a="1"/>
  <c r="Z39" i="12" s="1"/>
  <c r="AJ24" i="8" a="1"/>
  <c r="AJ24" i="8" s="1"/>
  <c r="BL74" i="12" a="1"/>
  <c r="BL74" i="12" s="1"/>
  <c r="X19" i="8" a="1"/>
  <c r="X19" i="8" s="1"/>
  <c r="AL92" i="8" a="1"/>
  <c r="AL92" i="8" s="1"/>
  <c r="AO83" i="15" a="1"/>
  <c r="AO83" i="15" s="1"/>
  <c r="BR67" i="8" a="1"/>
  <c r="BR67" i="8" s="1"/>
  <c r="BF68" i="8" a="1"/>
  <c r="BF68" i="8" s="1"/>
  <c r="BF61" i="8" a="1"/>
  <c r="BF61" i="8" s="1"/>
  <c r="AF83" i="15" a="1"/>
  <c r="AF83" i="15" s="1"/>
  <c r="BT68" i="8" a="1"/>
  <c r="BT68" i="8" s="1"/>
  <c r="AB26" i="12" a="1"/>
  <c r="AB26" i="12" s="1"/>
  <c r="BL69" i="12" a="1"/>
  <c r="BL69" i="12" s="1"/>
  <c r="O83" i="15" a="1"/>
  <c r="O83" i="15" s="1"/>
  <c r="X61" i="8" a="1"/>
  <c r="X61" i="8" s="1"/>
  <c r="AL61" i="8" a="1"/>
  <c r="AL61" i="8" s="1"/>
  <c r="AJ63" i="8" a="1"/>
  <c r="AJ63" i="8" s="1"/>
  <c r="BN83" i="15" a="1"/>
  <c r="BN83" i="15" s="1"/>
  <c r="BH69" i="12" a="1"/>
  <c r="BH69" i="12" s="1"/>
  <c r="BR91" i="8" a="1"/>
  <c r="BR91" i="8" s="1"/>
  <c r="X65" i="12" a="1"/>
  <c r="X65" i="12" s="1"/>
  <c r="BN97" i="12" a="1"/>
  <c r="BN97" i="12" s="1"/>
  <c r="BJ38" i="12" a="1"/>
  <c r="BJ38" i="12" s="1"/>
  <c r="AJ66" i="8" a="1"/>
  <c r="AJ66" i="8" s="1"/>
  <c r="BT74" i="8" a="1"/>
  <c r="BT74" i="8" s="1"/>
  <c r="BJ52" i="12" a="1"/>
  <c r="BJ52" i="12" s="1"/>
  <c r="AV8" i="8" a="1"/>
  <c r="AV8" i="8" s="1"/>
  <c r="BF74" i="8" a="1"/>
  <c r="BF74" i="8" s="1"/>
  <c r="AV17" i="8" a="1"/>
  <c r="AV17" i="8" s="1"/>
  <c r="Z37" i="12" a="1"/>
  <c r="Z37" i="12" s="1"/>
  <c r="Z22" i="12" a="1"/>
  <c r="Z22" i="12" s="1"/>
  <c r="Z21" i="12" a="1"/>
  <c r="Z21" i="12" s="1"/>
  <c r="BR28" i="8" a="1"/>
  <c r="BR28" i="8" s="1"/>
  <c r="AJ28" i="8" a="1"/>
  <c r="AJ28" i="8" s="1"/>
  <c r="BF83" i="15" a="1"/>
  <c r="BF83" i="15" s="1"/>
  <c r="AQ83" i="15" a="1"/>
  <c r="AQ83" i="15" s="1"/>
  <c r="BL70" i="12" a="1"/>
  <c r="BL70" i="12" s="1"/>
  <c r="O98" i="15" a="1"/>
  <c r="O98" i="15" s="1"/>
  <c r="K58" i="11" a="1"/>
  <c r="K58" i="11" s="1"/>
  <c r="AL98" i="15" a="1"/>
  <c r="AL98" i="15" s="1"/>
  <c r="AD90" i="12" a="1"/>
  <c r="AD90" i="12" s="1"/>
  <c r="BL90" i="12" a="1"/>
  <c r="BL90" i="12" s="1"/>
  <c r="BN98" i="15" a="1"/>
  <c r="BN98" i="15" s="1"/>
  <c r="AJ74" i="8" a="1"/>
  <c r="AJ74" i="8" s="1"/>
  <c r="Z83" i="12" a="1"/>
  <c r="Z83" i="12" s="1"/>
  <c r="U98" i="15" a="1"/>
  <c r="U98" i="15" s="1"/>
  <c r="I66" i="15" a="1"/>
  <c r="I66" i="15" s="1"/>
  <c r="AW98" i="15" a="1"/>
  <c r="AW98" i="15" s="1"/>
  <c r="AV23" i="8" a="1"/>
  <c r="AV23" i="8" s="1"/>
  <c r="Z66" i="15" a="1"/>
  <c r="Z66" i="15" s="1"/>
  <c r="AJ65" i="8" a="1"/>
  <c r="AJ65" i="8" s="1"/>
  <c r="BT98" i="15" a="1"/>
  <c r="BT98" i="15" s="1"/>
  <c r="AF39" i="12" a="1"/>
  <c r="AF39" i="12" s="1"/>
  <c r="AQ66" i="15" a="1"/>
  <c r="AQ66" i="15" s="1"/>
  <c r="BJ78" i="12" a="1"/>
  <c r="BJ78" i="12" s="1"/>
  <c r="X83" i="15" a="1"/>
  <c r="X83" i="15" s="1"/>
  <c r="Z83" i="15" a="1"/>
  <c r="Z83" i="15" s="1"/>
  <c r="N90" i="8" a="1"/>
  <c r="N90" i="8" s="1"/>
  <c r="AV90" i="8" a="1"/>
  <c r="AV90" i="8" s="1"/>
  <c r="X38" i="8" a="1"/>
  <c r="X38" i="8" s="1"/>
  <c r="AY87" i="8" a="1"/>
  <c r="AY87" i="8" s="1"/>
  <c r="BF38" i="8" a="1"/>
  <c r="BF38" i="8" s="1"/>
  <c r="AL24" i="8" a="1"/>
  <c r="AL24" i="8" s="1"/>
  <c r="BL16" i="12" a="1"/>
  <c r="BL16" i="12" s="1"/>
  <c r="M68" i="8" a="1"/>
  <c r="M68" i="8" s="1"/>
  <c r="I68" i="8" a="1"/>
  <c r="I68" i="8" s="1"/>
  <c r="AL65" i="12" a="1"/>
  <c r="AL65" i="12" s="1"/>
  <c r="Z30" i="12" a="1"/>
  <c r="Z30" i="12" s="1"/>
  <c r="BF65" i="12" a="1"/>
  <c r="BF65" i="12" s="1"/>
  <c r="X34" i="12" a="1"/>
  <c r="X34" i="12" s="1"/>
  <c r="AL34" i="12" a="1"/>
  <c r="AL34" i="12" s="1"/>
  <c r="BF34" i="12" a="1"/>
  <c r="BF34" i="12" s="1"/>
  <c r="BT34" i="12" a="1"/>
  <c r="BT34" i="12" s="1"/>
  <c r="Q87" i="8" a="1"/>
  <c r="Q87" i="8" s="1"/>
  <c r="AJ98" i="8" a="1"/>
  <c r="AJ98" i="8" s="1"/>
  <c r="I10" i="8" a="1"/>
  <c r="I10" i="8" s="1"/>
  <c r="BF88" i="8" a="1"/>
  <c r="BF88" i="8" s="1"/>
  <c r="M67" i="8" a="1"/>
  <c r="M67" i="8" s="1"/>
  <c r="I23" i="12" a="1"/>
  <c r="I23" i="12" s="1"/>
  <c r="I44" i="12" a="1"/>
  <c r="I44" i="12" s="1"/>
  <c r="K12" i="15" a="1"/>
  <c r="K12" i="15" s="1"/>
  <c r="AB32" i="12" a="1"/>
  <c r="AB32" i="12" s="1"/>
  <c r="I62" i="12" a="1"/>
  <c r="I62" i="12" s="1"/>
  <c r="AV92" i="12" a="1"/>
  <c r="AV92" i="12" s="1"/>
  <c r="BN49" i="12" a="1"/>
  <c r="BN49" i="12" s="1"/>
  <c r="BJ58" i="12" a="1"/>
  <c r="BJ58" i="12" s="1"/>
  <c r="BH26" i="12" a="1"/>
  <c r="BH26" i="12" s="1"/>
  <c r="N57" i="8" a="1"/>
  <c r="N57" i="8" s="1"/>
  <c r="AV8" i="12" a="1"/>
  <c r="AV8" i="12" s="1"/>
  <c r="BH9" i="12" a="1"/>
  <c r="BH9" i="12" s="1"/>
  <c r="BH33" i="12" a="1"/>
  <c r="BH33" i="12" s="1"/>
  <c r="Z33" i="12" a="1"/>
  <c r="Z33" i="12" s="1"/>
  <c r="G12" i="15" a="1"/>
  <c r="G12" i="15" s="1"/>
  <c r="X12" i="15" a="1"/>
  <c r="X12" i="15" s="1"/>
  <c r="AQ60" i="12" a="1"/>
  <c r="AQ60" i="12" s="1"/>
  <c r="BF55" i="12" a="1"/>
  <c r="BF55" i="12" s="1"/>
  <c r="BP87" i="8" a="1"/>
  <c r="BP87" i="8" s="1"/>
  <c r="M92" i="8" a="1"/>
  <c r="M92" i="8" s="1"/>
  <c r="AD57" i="15" a="1"/>
  <c r="AD57" i="15" s="1"/>
  <c r="X88" i="8" a="1"/>
  <c r="X88" i="8" s="1"/>
  <c r="BN32" i="8" a="1"/>
  <c r="BN32" i="8" s="1"/>
  <c r="AF69" i="15" a="1"/>
  <c r="AF69" i="15" s="1"/>
  <c r="BJ69" i="8" a="1"/>
  <c r="BJ69" i="8" s="1"/>
  <c r="AD98" i="8" a="1"/>
  <c r="AD98" i="8" s="1"/>
  <c r="BT38" i="8" a="1"/>
  <c r="BT38" i="8" s="1"/>
  <c r="BJ69" i="12" a="1"/>
  <c r="BJ69" i="12" s="1"/>
  <c r="Z23" i="12" a="1"/>
  <c r="Z23" i="12" s="1"/>
  <c r="AB12" i="15" a="1"/>
  <c r="AB12" i="15" s="1"/>
  <c r="AF54" i="12" a="1"/>
  <c r="AF54" i="12" s="1"/>
  <c r="Z60" i="12" a="1"/>
  <c r="Z60" i="12" s="1"/>
  <c r="AL88" i="8" a="1"/>
  <c r="AL88" i="8" s="1"/>
  <c r="M57" i="15" a="1"/>
  <c r="M57" i="15" s="1"/>
  <c r="AF32" i="8" a="1"/>
  <c r="AF32" i="8" s="1"/>
  <c r="O69" i="15" a="1"/>
  <c r="O69" i="15" s="1"/>
  <c r="Z73" i="12" a="1"/>
  <c r="Z73" i="12" s="1"/>
  <c r="AS12" i="15" a="1"/>
  <c r="AS12" i="15" s="1"/>
  <c r="BH88" i="12" a="1"/>
  <c r="BH88" i="12" s="1"/>
  <c r="BJ96" i="8" a="1"/>
  <c r="BJ96" i="8" s="1"/>
  <c r="BT28" i="8" a="1"/>
  <c r="BT28" i="8" s="1"/>
  <c r="X28" i="8" a="1"/>
  <c r="X28" i="8" s="1"/>
  <c r="BF28" i="8" a="1"/>
  <c r="BF28" i="8" s="1"/>
  <c r="AL28" i="8" a="1"/>
  <c r="AL28" i="8" s="1"/>
  <c r="X95" i="8" a="1"/>
  <c r="X95" i="8" s="1"/>
  <c r="BL57" i="15" a="1"/>
  <c r="BL57" i="15" s="1"/>
  <c r="AW32" i="8" a="1"/>
  <c r="AW32" i="8" s="1"/>
  <c r="BN69" i="15" a="1"/>
  <c r="BN69" i="15" s="1"/>
  <c r="AU20" i="8" a="1"/>
  <c r="AU20" i="8" s="1"/>
  <c r="X55" i="12" a="1"/>
  <c r="X55" i="12" s="1"/>
  <c r="AO12" i="15" a="1"/>
  <c r="AO12" i="15" s="1"/>
  <c r="S57" i="15" a="1"/>
  <c r="S57" i="15" s="1"/>
  <c r="AL10" i="8" a="1"/>
  <c r="AL10" i="8" s="1"/>
  <c r="AS96" i="8" a="1"/>
  <c r="AS96" i="8" s="1"/>
  <c r="N15" i="12" a="1"/>
  <c r="N15" i="12" s="1"/>
  <c r="AV15" i="12" a="1"/>
  <c r="AV15" i="12" s="1"/>
  <c r="K79" i="11" a="1"/>
  <c r="K79" i="11" s="1"/>
  <c r="AS79" i="12" a="1"/>
  <c r="AS79" i="12" s="1"/>
  <c r="BL26" i="12" a="1"/>
  <c r="BL26" i="12" s="1"/>
  <c r="AB46" i="12" a="1"/>
  <c r="AB46" i="12" s="1"/>
  <c r="BR13" i="8" a="1"/>
  <c r="BR13" i="8" s="1"/>
  <c r="X10" i="8" a="1"/>
  <c r="X10" i="8" s="1"/>
  <c r="BN45" i="12" a="1"/>
  <c r="BN45" i="12" s="1"/>
  <c r="AF45" i="12" a="1"/>
  <c r="AF45" i="12" s="1"/>
  <c r="BT39" i="8" a="1"/>
  <c r="BT39" i="8" s="1"/>
  <c r="I55" i="12" a="1"/>
  <c r="I55" i="12" s="1"/>
  <c r="Z51" i="8" a="1"/>
  <c r="Z51" i="8" s="1"/>
  <c r="AJ57" i="15" a="1"/>
  <c r="AJ57" i="15" s="1"/>
  <c r="K96" i="8" a="1"/>
  <c r="K96" i="8" s="1"/>
  <c r="T6" i="6"/>
  <c r="AC6" i="6" s="1"/>
  <c r="V6" i="6"/>
  <c r="AE6" i="6" s="1"/>
  <c r="AV19" i="8" a="1"/>
  <c r="AV19" i="8" s="1"/>
  <c r="N19" i="8" a="1"/>
  <c r="N19" i="8" s="1"/>
  <c r="BJ16" i="15" a="1"/>
  <c r="BJ16" i="15" s="1"/>
  <c r="K81" i="12" a="1"/>
  <c r="K81" i="12" s="1"/>
  <c r="Z71" i="12" a="1"/>
  <c r="Z71" i="12" s="1"/>
  <c r="AQ58" i="12" a="1"/>
  <c r="AQ58" i="12" s="1"/>
  <c r="M39" i="12" a="1"/>
  <c r="M39" i="12" s="1"/>
  <c r="AD97" i="12" a="1"/>
  <c r="AD97" i="12" s="1"/>
  <c r="BF80" i="8" a="1"/>
  <c r="BF80" i="8" s="1"/>
  <c r="BT80" i="8" a="1"/>
  <c r="BT80" i="8" s="1"/>
  <c r="BF92" i="8" a="1"/>
  <c r="BF92" i="8" s="1"/>
  <c r="AS16" i="15" a="1"/>
  <c r="AS16" i="15" s="1"/>
  <c r="AB60" i="12" a="1"/>
  <c r="AB60" i="12" s="1"/>
  <c r="BN82" i="12" a="1"/>
  <c r="BN82" i="12" s="1"/>
  <c r="M50" i="12" a="1"/>
  <c r="M50" i="12" s="1"/>
  <c r="AU50" i="12" a="1"/>
  <c r="AU50" i="12" s="1"/>
  <c r="X80" i="8" a="1"/>
  <c r="X80" i="8" s="1"/>
  <c r="K12" i="12" a="1"/>
  <c r="K12" i="12" s="1"/>
  <c r="AS12" i="12" a="1"/>
  <c r="AS12" i="12" s="1"/>
  <c r="AL82" i="12" a="1"/>
  <c r="AL82" i="12" s="1"/>
  <c r="M72" i="12" a="1"/>
  <c r="M72" i="12" s="1"/>
  <c r="X41" i="12" a="1"/>
  <c r="X41" i="12" s="1"/>
  <c r="BL33" i="12" a="1"/>
  <c r="BL33" i="12" s="1"/>
  <c r="AD28" i="8" a="1"/>
  <c r="AD28" i="8" s="1"/>
  <c r="AV33" i="12" a="1"/>
  <c r="AV33" i="12" s="1"/>
  <c r="N33" i="12" a="1"/>
  <c r="N33" i="12" s="1"/>
  <c r="BL72" i="12" a="1"/>
  <c r="BL72" i="12" s="1"/>
  <c r="M28" i="8" a="1"/>
  <c r="M28" i="8" s="1"/>
  <c r="BT82" i="12" a="1"/>
  <c r="BT82" i="12" s="1"/>
  <c r="BM33" i="12" a="1"/>
  <c r="BM33" i="12" s="1"/>
  <c r="AE33" i="12" a="1"/>
  <c r="AE33" i="12" s="1"/>
  <c r="Z74" i="12" a="1"/>
  <c r="Z74" i="12" s="1"/>
  <c r="BH74" i="12" a="1"/>
  <c r="BH74" i="12" s="1"/>
  <c r="X32" i="8" a="1"/>
  <c r="X32" i="8" s="1"/>
  <c r="BL28" i="8" a="1"/>
  <c r="BL28" i="8" s="1"/>
  <c r="BF82" i="12" a="1"/>
  <c r="BF82" i="12" s="1"/>
  <c r="AY16" i="15" a="1"/>
  <c r="AY16" i="15" s="1"/>
  <c r="AV54" i="12" a="1"/>
  <c r="AV54" i="12" s="1"/>
  <c r="BJ19" i="8" a="1"/>
  <c r="BJ19" i="8" s="1"/>
  <c r="K19" i="8" a="1"/>
  <c r="K19" i="8" s="1"/>
  <c r="AS19" i="8" a="1"/>
  <c r="AS19" i="8" s="1"/>
  <c r="AB19" i="8" a="1"/>
  <c r="AB19" i="8" s="1"/>
  <c r="AH16" i="15" a="1"/>
  <c r="AH16" i="15" s="1"/>
  <c r="N99" i="8" a="1"/>
  <c r="N99" i="8" s="1"/>
  <c r="Z100" i="8" a="1"/>
  <c r="Z100" i="8" s="1"/>
  <c r="BH100" i="8" a="1"/>
  <c r="BH100" i="8" s="1"/>
  <c r="AQ100" i="8" a="1"/>
  <c r="AQ100" i="8" s="1"/>
  <c r="I100" i="8" a="1"/>
  <c r="I100" i="8" s="1"/>
  <c r="Q19" i="8" a="1"/>
  <c r="Q19" i="8" s="1"/>
  <c r="AY19" i="8" a="1"/>
  <c r="AY19" i="8" s="1"/>
  <c r="AH19" i="8" a="1"/>
  <c r="AH19" i="8" s="1"/>
  <c r="BP19" i="8" a="1"/>
  <c r="BP19" i="8" s="1"/>
  <c r="BR54" i="8" a="1"/>
  <c r="BR54" i="8" s="1"/>
  <c r="BP16" i="15" a="1"/>
  <c r="BP16" i="15" s="1"/>
  <c r="BA100" i="8" a="1"/>
  <c r="BA100" i="8" s="1"/>
  <c r="S100" i="8" a="1"/>
  <c r="S100" i="8" s="1"/>
  <c r="BN35" i="12" a="1"/>
  <c r="BN35" i="12" s="1"/>
  <c r="AF35" i="12" a="1"/>
  <c r="AF35" i="12" s="1"/>
  <c r="X52" i="12" a="1"/>
  <c r="X52" i="12" s="1"/>
  <c r="BL83" i="12" a="1"/>
  <c r="BL83" i="12" s="1"/>
  <c r="I27" i="8" a="1"/>
  <c r="I27" i="8" s="1"/>
  <c r="N81" i="12" a="1"/>
  <c r="N81" i="12" s="1"/>
  <c r="N64" i="8" a="1"/>
  <c r="N64" i="8" s="1"/>
  <c r="X42" i="8" a="1"/>
  <c r="X42" i="8" s="1"/>
  <c r="AS81" i="12" a="1"/>
  <c r="AS81" i="12" s="1"/>
  <c r="BJ87" i="12" a="1"/>
  <c r="BJ87" i="12" s="1"/>
  <c r="BN56" i="12" a="1"/>
  <c r="BN56" i="12" s="1"/>
  <c r="AB33" i="12" a="1"/>
  <c r="AB33" i="12" s="1"/>
  <c r="BJ33" i="12" a="1"/>
  <c r="BJ33" i="12" s="1"/>
  <c r="BF42" i="8" a="1"/>
  <c r="BF42" i="8" s="1"/>
  <c r="M55" i="8" a="1"/>
  <c r="M55" i="8" s="1"/>
  <c r="BF36" i="15" a="1"/>
  <c r="BF36" i="15" s="1"/>
  <c r="AL63" i="8" a="1"/>
  <c r="AL63" i="8" s="1"/>
  <c r="AB16" i="12" a="1"/>
  <c r="AB16" i="12" s="1"/>
  <c r="AJ77" i="8" a="1"/>
  <c r="AJ77" i="8" s="1"/>
  <c r="AO36" i="15" a="1"/>
  <c r="AO36" i="15" s="1"/>
  <c r="K45" i="7" a="1"/>
  <c r="K45" i="7" s="1"/>
  <c r="N45" i="8" s="1" a="1"/>
  <c r="N45" i="8" s="1"/>
  <c r="AH57" i="15" a="1"/>
  <c r="AH57" i="15" s="1"/>
  <c r="AF16" i="12" a="1"/>
  <c r="AF16" i="12" s="1"/>
  <c r="AF21" i="12" a="1"/>
  <c r="AF21" i="12" s="1"/>
  <c r="BF16" i="8" a="1"/>
  <c r="BF16" i="8" s="1"/>
  <c r="Q57" i="15" a="1"/>
  <c r="Q57" i="15" s="1"/>
  <c r="BT16" i="8" a="1"/>
  <c r="BT16" i="8" s="1"/>
  <c r="AS45" i="8" a="1"/>
  <c r="AS45" i="8" s="1"/>
  <c r="BT63" i="8" a="1"/>
  <c r="BT63" i="8" s="1"/>
  <c r="BF63" i="8" a="1"/>
  <c r="BF63" i="8" s="1"/>
  <c r="I97" i="12" a="1"/>
  <c r="I97" i="12" s="1"/>
  <c r="Z93" i="12" a="1"/>
  <c r="Z93" i="12" s="1"/>
  <c r="K43" i="7" a="1"/>
  <c r="K43" i="7" s="1"/>
  <c r="AQ72" i="12" a="1"/>
  <c r="AQ72" i="12" s="1"/>
  <c r="AV85" i="12" a="1"/>
  <c r="AV85" i="12" s="1"/>
  <c r="M33" i="12" a="1"/>
  <c r="M33" i="12" s="1"/>
  <c r="AU33" i="12" a="1"/>
  <c r="AU33" i="12" s="1"/>
  <c r="BP57" i="15" a="1"/>
  <c r="BP57" i="15" s="1"/>
  <c r="AS69" i="8" a="1"/>
  <c r="AS69" i="8" s="1"/>
  <c r="AV70" i="12" a="1"/>
  <c r="AV70" i="12" s="1"/>
  <c r="K69" i="7" a="1"/>
  <c r="K69" i="7" s="1"/>
  <c r="N69" i="8" s="1" a="1"/>
  <c r="N69" i="8" s="1"/>
  <c r="AL16" i="8" a="1"/>
  <c r="AL16" i="8" s="1"/>
  <c r="BJ16" i="8" a="1"/>
  <c r="BJ16" i="8" s="1"/>
  <c r="I22" i="12" a="1"/>
  <c r="I22" i="12" s="1"/>
  <c r="AD93" i="12" a="1"/>
  <c r="AD93" i="12" s="1"/>
  <c r="N96" i="8" a="1"/>
  <c r="N96" i="8" s="1"/>
  <c r="AV96" i="8" a="1"/>
  <c r="AV96" i="8" s="1"/>
  <c r="N41" i="8" a="1"/>
  <c r="N41" i="8" s="1"/>
  <c r="AV41" i="8" a="1"/>
  <c r="AV41" i="8" s="1"/>
  <c r="Z31" i="8" a="1"/>
  <c r="Z31" i="8" s="1"/>
  <c r="I31" i="8" a="1"/>
  <c r="I31" i="8" s="1"/>
  <c r="BH31" i="8" a="1"/>
  <c r="BH31" i="8" s="1"/>
  <c r="AQ31" i="8" a="1"/>
  <c r="AQ31" i="8" s="1"/>
  <c r="X84" i="8" a="1"/>
  <c r="X84" i="8" s="1"/>
  <c r="AQ28" i="8" a="1"/>
  <c r="AQ28" i="8" s="1"/>
  <c r="M86" i="12" a="1"/>
  <c r="M86" i="12" s="1"/>
  <c r="BL32" i="12" a="1"/>
  <c r="BL32" i="12" s="1"/>
  <c r="BN78" i="12" a="1"/>
  <c r="BN78" i="12" s="1"/>
  <c r="BF49" i="12" a="1"/>
  <c r="BF49" i="12" s="1"/>
  <c r="AQ91" i="12" a="1"/>
  <c r="AQ91" i="12" s="1"/>
  <c r="AB49" i="12" a="1"/>
  <c r="AB49" i="12" s="1"/>
  <c r="AU62" i="12" a="1"/>
  <c r="AU62" i="12" s="1"/>
  <c r="BF41" i="12" a="1"/>
  <c r="BF41" i="12" s="1"/>
  <c r="AH43" i="8" a="1"/>
  <c r="AH43" i="8" s="1"/>
  <c r="Q43" i="8" a="1"/>
  <c r="Q43" i="8" s="1"/>
  <c r="BP43" i="8" a="1"/>
  <c r="BP43" i="8" s="1"/>
  <c r="AY43" i="8" a="1"/>
  <c r="AY43" i="8" s="1"/>
  <c r="AW28" i="8" a="1"/>
  <c r="AW28" i="8" s="1"/>
  <c r="BL39" i="8" a="1"/>
  <c r="BL39" i="8" s="1"/>
  <c r="X49" i="12" a="1"/>
  <c r="X49" i="12" s="1"/>
  <c r="N89" i="8" a="1"/>
  <c r="N89" i="8" s="1"/>
  <c r="BT41" i="12" a="1"/>
  <c r="BT41" i="12" s="1"/>
  <c r="O28" i="8" a="1"/>
  <c r="O28" i="8" s="1"/>
  <c r="BT84" i="8" a="1"/>
  <c r="BT84" i="8" s="1"/>
  <c r="BT49" i="12" a="1"/>
  <c r="BT49" i="12" s="1"/>
  <c r="AB54" i="12" a="1"/>
  <c r="AB54" i="12" s="1"/>
  <c r="N76" i="12" a="1"/>
  <c r="N76" i="12" s="1"/>
  <c r="AV76" i="12" a="1"/>
  <c r="AV76" i="12" s="1"/>
  <c r="BJ43" i="8" a="1"/>
  <c r="BJ43" i="8" s="1"/>
  <c r="AB43" i="8" a="1"/>
  <c r="AB43" i="8" s="1"/>
  <c r="AS43" i="8" a="1"/>
  <c r="AS43" i="8" s="1"/>
  <c r="K43" i="8" a="1"/>
  <c r="K43" i="8" s="1"/>
  <c r="BL37" i="12" a="1"/>
  <c r="BL37" i="12" s="1"/>
  <c r="AD37" i="12" a="1"/>
  <c r="AD37" i="12" s="1"/>
  <c r="BN28" i="8" a="1"/>
  <c r="BN28" i="8" s="1"/>
  <c r="AU10" i="12" a="1"/>
  <c r="AU10" i="12" s="1"/>
  <c r="N33" i="8" a="1"/>
  <c r="N33" i="8" s="1"/>
  <c r="AD92" i="12" a="1"/>
  <c r="AD92" i="12" s="1"/>
  <c r="AB48" i="8" a="1"/>
  <c r="AB48" i="8" s="1"/>
  <c r="BJ29" i="12" a="1"/>
  <c r="BJ29" i="12" s="1"/>
  <c r="AB29" i="12" a="1"/>
  <c r="AB29" i="12" s="1"/>
  <c r="AL22" i="12" a="1"/>
  <c r="AL22" i="12" s="1"/>
  <c r="X22" i="12" a="1"/>
  <c r="X22" i="12" s="1"/>
  <c r="BF22" i="12" a="1"/>
  <c r="BF22" i="12" s="1"/>
  <c r="BT22" i="12" a="1"/>
  <c r="BT22" i="12" s="1"/>
  <c r="AL94" i="8" a="1"/>
  <c r="AL94" i="8" s="1"/>
  <c r="X94" i="8" a="1"/>
  <c r="X94" i="8" s="1"/>
  <c r="BF94" i="8" a="1"/>
  <c r="BF94" i="8" s="1"/>
  <c r="BT94" i="8" a="1"/>
  <c r="BT94" i="8" s="1"/>
  <c r="I63" i="8" a="1"/>
  <c r="I63" i="8" s="1"/>
  <c r="BN46" i="12" a="1"/>
  <c r="BN46" i="12" s="1"/>
  <c r="AL84" i="8" a="1"/>
  <c r="AL84" i="8" s="1"/>
  <c r="BL64" i="12" a="1"/>
  <c r="BL64" i="12" s="1"/>
  <c r="BL50" i="12" a="1"/>
  <c r="BL50" i="12" s="1"/>
  <c r="BC16" i="15" a="1"/>
  <c r="BC16" i="15" s="1"/>
  <c r="BN30" i="12" a="1"/>
  <c r="BN30" i="12" s="1"/>
  <c r="BJ97" i="12" a="1"/>
  <c r="BJ97" i="12" s="1"/>
  <c r="BN33" i="12" a="1"/>
  <c r="BN33" i="12" s="1"/>
  <c r="AF33" i="12" a="1"/>
  <c r="AF33" i="12" s="1"/>
  <c r="AY41" i="8" a="1"/>
  <c r="AY41" i="8" s="1"/>
  <c r="Q41" i="8" a="1"/>
  <c r="Q41" i="8" s="1"/>
  <c r="AH41" i="8" a="1"/>
  <c r="AH41" i="8" s="1"/>
  <c r="BP41" i="8" a="1"/>
  <c r="BP41" i="8" s="1"/>
  <c r="S31" i="8" a="1"/>
  <c r="S31" i="8" s="1"/>
  <c r="BA31" i="8" a="1"/>
  <c r="BA31" i="8" s="1"/>
  <c r="AS41" i="8" a="1"/>
  <c r="AS41" i="8" s="1"/>
  <c r="AB41" i="8" a="1"/>
  <c r="AB41" i="8" s="1"/>
  <c r="K41" i="8" a="1"/>
  <c r="K41" i="8" s="1"/>
  <c r="BJ41" i="8" a="1"/>
  <c r="BJ41" i="8" s="1"/>
  <c r="X20" i="8" a="1"/>
  <c r="X20" i="8" s="1"/>
  <c r="BL95" i="12" a="1"/>
  <c r="BL95" i="12" s="1"/>
  <c r="BT69" i="12" a="1"/>
  <c r="BT69" i="12" s="1"/>
  <c r="BT32" i="8" a="1"/>
  <c r="BT32" i="8" s="1"/>
  <c r="K57" i="15" a="1"/>
  <c r="K57" i="15" s="1"/>
  <c r="AL35" i="8" a="1"/>
  <c r="AL35" i="8" s="1"/>
  <c r="AD10" i="12" a="1"/>
  <c r="AD10" i="12" s="1"/>
  <c r="BA57" i="15" a="1"/>
  <c r="BA57" i="15" s="1"/>
  <c r="AD44" i="12" a="1"/>
  <c r="AD44" i="12" s="1"/>
  <c r="AL19" i="8" a="1"/>
  <c r="AL19" i="8" s="1"/>
  <c r="AL50" i="8" a="1"/>
  <c r="AL50" i="8" s="1"/>
  <c r="AL20" i="8" a="1"/>
  <c r="AL20" i="8" s="1"/>
  <c r="BF86" i="12" a="1"/>
  <c r="BF86" i="12" s="1"/>
  <c r="AQ26" i="12" a="1"/>
  <c r="AQ26" i="12" s="1"/>
  <c r="I89" i="12" a="1"/>
  <c r="I89" i="12" s="1"/>
  <c r="AQ89" i="12" a="1"/>
  <c r="AQ89" i="12" s="1"/>
  <c r="AL44" i="8" a="1"/>
  <c r="AL44" i="8" s="1"/>
  <c r="BT44" i="8" a="1"/>
  <c r="BT44" i="8" s="1"/>
  <c r="X44" i="8" a="1"/>
  <c r="X44" i="8" s="1"/>
  <c r="BF44" i="8" a="1"/>
  <c r="BF44" i="8" s="1"/>
  <c r="BF52" i="12" a="1"/>
  <c r="BF52" i="12" s="1"/>
  <c r="AL32" i="8" a="1"/>
  <c r="AL32" i="8" s="1"/>
  <c r="BF20" i="8" a="1"/>
  <c r="BF20" i="8" s="1"/>
  <c r="AS57" i="15" a="1"/>
  <c r="AS57" i="15" s="1"/>
  <c r="BF35" i="8" a="1"/>
  <c r="BF35" i="8" s="1"/>
  <c r="I67" i="8" a="1"/>
  <c r="I67" i="8" s="1"/>
  <c r="BF45" i="8" a="1"/>
  <c r="BF45" i="8" s="1"/>
  <c r="AD83" i="15" a="1"/>
  <c r="AD83" i="15" s="1"/>
  <c r="I24" i="8" a="1"/>
  <c r="I24" i="8" s="1"/>
  <c r="AL86" i="12" a="1"/>
  <c r="AL86" i="12" s="1"/>
  <c r="BL58" i="12" a="1"/>
  <c r="BL58" i="12" s="1"/>
  <c r="AU66" i="12" a="1"/>
  <c r="AU66" i="12" s="1"/>
  <c r="AV38" i="12" a="1"/>
  <c r="AV38" i="12" s="1"/>
  <c r="Q33" i="8" a="1"/>
  <c r="Q33" i="8" s="1"/>
  <c r="AY33" i="8" a="1"/>
  <c r="AY33" i="8" s="1"/>
  <c r="AH33" i="8" a="1"/>
  <c r="AH33" i="8" s="1"/>
  <c r="BP33" i="8" a="1"/>
  <c r="BP33" i="8" s="1"/>
  <c r="AL89" i="12" a="1"/>
  <c r="AL89" i="12" s="1"/>
  <c r="BF89" i="12" a="1"/>
  <c r="BF89" i="12" s="1"/>
  <c r="X89" i="12" a="1"/>
  <c r="X89" i="12" s="1"/>
  <c r="BT89" i="12" a="1"/>
  <c r="BT89" i="12" s="1"/>
  <c r="BA38" i="8" a="1"/>
  <c r="BA38" i="8" s="1"/>
  <c r="S38" i="8" a="1"/>
  <c r="S38" i="8" s="1"/>
  <c r="BL80" i="12" a="1"/>
  <c r="BL80" i="12" s="1"/>
  <c r="AD80" i="12" a="1"/>
  <c r="AD80" i="12" s="1"/>
  <c r="AU97" i="12" a="1"/>
  <c r="AU97" i="12" s="1"/>
  <c r="BJ57" i="15" a="1"/>
  <c r="BJ57" i="15" s="1"/>
  <c r="BR62" i="8" a="1"/>
  <c r="BR62" i="8" s="1"/>
  <c r="AU72" i="8" a="1"/>
  <c r="AU72" i="8" s="1"/>
  <c r="AF44" i="12" a="1"/>
  <c r="AF44" i="12" s="1"/>
  <c r="X45" i="8" a="1"/>
  <c r="X45" i="8" s="1"/>
  <c r="BN26" i="12" a="1"/>
  <c r="BN26" i="12" s="1"/>
  <c r="M83" i="15" a="1"/>
  <c r="M83" i="15" s="1"/>
  <c r="AL69" i="12" a="1"/>
  <c r="AL69" i="12" s="1"/>
  <c r="BT86" i="12" a="1"/>
  <c r="BT86" i="12" s="1"/>
  <c r="AD16" i="15" a="1"/>
  <c r="AD16" i="15" s="1"/>
  <c r="K27" i="15" a="1"/>
  <c r="K27" i="15" s="1"/>
  <c r="AF16" i="15" a="1"/>
  <c r="AF16" i="15" s="1"/>
  <c r="K12" i="7" a="1"/>
  <c r="K12" i="7" s="1"/>
  <c r="N12" i="8" s="1" a="1"/>
  <c r="N12" i="8" s="1"/>
  <c r="K34" i="8" a="1"/>
  <c r="K34" i="8" s="1"/>
  <c r="AS34" i="8" a="1"/>
  <c r="AS34" i="8" s="1"/>
  <c r="N86" i="12" a="1"/>
  <c r="N86" i="12" s="1"/>
  <c r="BJ33" i="8" a="1"/>
  <c r="BJ33" i="8" s="1"/>
  <c r="AB33" i="8" a="1"/>
  <c r="AB33" i="8" s="1"/>
  <c r="K33" i="8" a="1"/>
  <c r="K33" i="8" s="1"/>
  <c r="AS33" i="8" a="1"/>
  <c r="AS33" i="8" s="1"/>
  <c r="I33" i="12" a="1"/>
  <c r="I33" i="12" s="1"/>
  <c r="AQ33" i="12" a="1"/>
  <c r="AQ33" i="12" s="1"/>
  <c r="I38" i="8" a="1"/>
  <c r="I38" i="8" s="1"/>
  <c r="AQ38" i="8" a="1"/>
  <c r="AQ38" i="8" s="1"/>
  <c r="BH38" i="8" a="1"/>
  <c r="BH38" i="8" s="1"/>
  <c r="Z38" i="8" a="1"/>
  <c r="Z38" i="8" s="1"/>
  <c r="AQ17" i="12" a="1"/>
  <c r="AQ17" i="12" s="1"/>
  <c r="AJ44" i="8" a="1"/>
  <c r="AJ44" i="8" s="1"/>
  <c r="BR44" i="8" a="1"/>
  <c r="BR44" i="8" s="1"/>
  <c r="BT42" i="8" a="1"/>
  <c r="BT42" i="8" s="1"/>
  <c r="BF27" i="8" a="1"/>
  <c r="BF27" i="8" s="1"/>
  <c r="BT45" i="8" a="1"/>
  <c r="BT45" i="8" s="1"/>
  <c r="BL83" i="15" a="1"/>
  <c r="BL83" i="15" s="1"/>
  <c r="AL77" i="8" a="1"/>
  <c r="AL77" i="8" s="1"/>
  <c r="BR68" i="8" a="1"/>
  <c r="BR68" i="8" s="1"/>
  <c r="AD82" i="12" a="1"/>
  <c r="AD82" i="12" s="1"/>
  <c r="AL52" i="12" a="1"/>
  <c r="AL52" i="12" s="1"/>
  <c r="AS23" i="12" a="1"/>
  <c r="AS23" i="12" s="1"/>
  <c r="M16" i="15" a="1"/>
  <c r="M16" i="15" s="1"/>
  <c r="O16" i="15" a="1"/>
  <c r="O16" i="15" s="1"/>
  <c r="AB27" i="15" a="1"/>
  <c r="AB27" i="15" s="1"/>
  <c r="AQ69" i="12" a="1"/>
  <c r="AQ69" i="12" s="1"/>
  <c r="N48" i="12" a="1"/>
  <c r="N48" i="12" s="1"/>
  <c r="AQ56" i="12" a="1"/>
  <c r="AQ56" i="12" s="1"/>
  <c r="X88" i="12" a="1"/>
  <c r="X88" i="12" s="1"/>
  <c r="AL33" i="12" a="1"/>
  <c r="AL33" i="12" s="1"/>
  <c r="BF33" i="12" a="1"/>
  <c r="BF33" i="12" s="1"/>
  <c r="BT33" i="12" a="1"/>
  <c r="BT33" i="12" s="1"/>
  <c r="X33" i="12" a="1"/>
  <c r="X33" i="12" s="1"/>
  <c r="AU48" i="8" a="1"/>
  <c r="AU48" i="8" s="1"/>
  <c r="X27" i="8" a="1"/>
  <c r="X27" i="8" s="1"/>
  <c r="BL12" i="12" a="1"/>
  <c r="BL12" i="12" s="1"/>
  <c r="AD20" i="12" a="1"/>
  <c r="AD20" i="12" s="1"/>
  <c r="K23" i="12" a="1"/>
  <c r="K23" i="12" s="1"/>
  <c r="AS27" i="15" a="1"/>
  <c r="AS27" i="15" s="1"/>
  <c r="AU16" i="15" a="1"/>
  <c r="AU16" i="15" s="1"/>
  <c r="AW16" i="15" a="1"/>
  <c r="AW16" i="15" s="1"/>
  <c r="BJ77" i="12" a="1"/>
  <c r="BJ77" i="12" s="1"/>
  <c r="Z12" i="12" a="1"/>
  <c r="Z12" i="12" s="1"/>
  <c r="N97" i="8" a="1"/>
  <c r="N97" i="8" s="1"/>
  <c r="AV93" i="8" a="1"/>
  <c r="AV93" i="8" s="1"/>
  <c r="AV10" i="12" a="1"/>
  <c r="AV10" i="12" s="1"/>
  <c r="AL88" i="12" a="1"/>
  <c r="AL88" i="12" s="1"/>
  <c r="BM64" i="8" a="1"/>
  <c r="BM64" i="8" s="1"/>
  <c r="AF85" i="8" a="1"/>
  <c r="AF85" i="8" s="1"/>
  <c r="AW85" i="8" a="1"/>
  <c r="AW85" i="8" s="1"/>
  <c r="BN85" i="8" a="1"/>
  <c r="BN85" i="8" s="1"/>
  <c r="O85" i="8" a="1"/>
  <c r="O85" i="8" s="1"/>
  <c r="BN15" i="12" a="1"/>
  <c r="BN15" i="12" s="1"/>
  <c r="AF15" i="12" a="1"/>
  <c r="AF15" i="12" s="1"/>
  <c r="BJ34" i="8" a="1"/>
  <c r="BJ34" i="8" s="1"/>
  <c r="AD78" i="12" a="1"/>
  <c r="AD78" i="12" s="1"/>
  <c r="BT88" i="12" a="1"/>
  <c r="BT88" i="12" s="1"/>
  <c r="AD85" i="8" a="1"/>
  <c r="AD85" i="8" s="1"/>
  <c r="BL85" i="8" a="1"/>
  <c r="BL85" i="8" s="1"/>
  <c r="M85" i="8" a="1"/>
  <c r="M85" i="8" s="1"/>
  <c r="AU85" i="8" a="1"/>
  <c r="AU85" i="8" s="1"/>
  <c r="BT91" i="8" a="1"/>
  <c r="BT91" i="8" s="1"/>
  <c r="AL13" i="8" a="1"/>
  <c r="AL13" i="8" s="1"/>
  <c r="BT51" i="8" a="1"/>
  <c r="BT51" i="8" s="1"/>
  <c r="BT30" i="12" a="1"/>
  <c r="BT30" i="12" s="1"/>
  <c r="BL52" i="12" a="1"/>
  <c r="BL52" i="12" s="1"/>
  <c r="BF24" i="8" a="1"/>
  <c r="BF24" i="8" s="1"/>
  <c r="X24" i="8" a="1"/>
  <c r="X24" i="8" s="1"/>
  <c r="BL17" i="12" a="1"/>
  <c r="BL17" i="12" s="1"/>
  <c r="BF26" i="8" a="1"/>
  <c r="BF26" i="8" s="1"/>
  <c r="BT26" i="8" a="1"/>
  <c r="BT26" i="8" s="1"/>
  <c r="BN86" i="12" a="1"/>
  <c r="BN86" i="12" s="1"/>
  <c r="BH52" i="12" a="1"/>
  <c r="BH52" i="12" s="1"/>
  <c r="AS97" i="12" a="1"/>
  <c r="AS97" i="12" s="1"/>
  <c r="BF91" i="8" a="1"/>
  <c r="BF91" i="8" s="1"/>
  <c r="BT13" i="8" a="1"/>
  <c r="BT13" i="8" s="1"/>
  <c r="AU46" i="12" a="1"/>
  <c r="AU46" i="12" s="1"/>
  <c r="AL51" i="8" a="1"/>
  <c r="AL51" i="8" s="1"/>
  <c r="X26" i="8" a="1"/>
  <c r="X26" i="8" s="1"/>
  <c r="AL30" i="12" a="1"/>
  <c r="AL30" i="12" s="1"/>
  <c r="AL91" i="8" a="1"/>
  <c r="AL91" i="8" s="1"/>
  <c r="BL51" i="12" a="1"/>
  <c r="BL51" i="12" s="1"/>
  <c r="AU95" i="12" a="1"/>
  <c r="AU95" i="12" s="1"/>
  <c r="BF77" i="8" a="1"/>
  <c r="BF77" i="8" s="1"/>
  <c r="BF30" i="12" a="1"/>
  <c r="BF30" i="12" s="1"/>
  <c r="AU84" i="8" a="1"/>
  <c r="AU84" i="8" s="1"/>
  <c r="AD46" i="12" a="1"/>
  <c r="AD46" i="12" s="1"/>
  <c r="BF51" i="8" a="1"/>
  <c r="BF51" i="8" s="1"/>
  <c r="X77" i="8" a="1"/>
  <c r="X77" i="8" s="1"/>
  <c r="AL16" i="15" a="1"/>
  <c r="AL16" i="15" s="1"/>
  <c r="N69" i="12" a="1"/>
  <c r="N69" i="12" s="1"/>
  <c r="AQ100" i="12" a="1"/>
  <c r="AQ100" i="12" s="1"/>
  <c r="I100" i="12" a="1"/>
  <c r="I100" i="12" s="1"/>
  <c r="AL58" i="8" a="1"/>
  <c r="AL58" i="8" s="1"/>
  <c r="AJ10" i="8" a="1"/>
  <c r="AJ10" i="8" s="1"/>
  <c r="AJ71" i="8" a="1"/>
  <c r="AJ71" i="8" s="1"/>
  <c r="BT16" i="15" a="1"/>
  <c r="BT16" i="15" s="1"/>
  <c r="BH17" i="12" a="1"/>
  <c r="BH17" i="12" s="1"/>
  <c r="BF100" i="12" a="1"/>
  <c r="BF100" i="12" s="1"/>
  <c r="AL100" i="12" a="1"/>
  <c r="AL100" i="12" s="1"/>
  <c r="BT100" i="12" a="1"/>
  <c r="BT100" i="12" s="1"/>
  <c r="X100" i="12" a="1"/>
  <c r="X100" i="12" s="1"/>
  <c r="N35" i="12" a="1"/>
  <c r="N35" i="12" s="1"/>
  <c r="AV35" i="12" a="1"/>
  <c r="AV35" i="12" s="1"/>
  <c r="X50" i="12" a="1"/>
  <c r="X50" i="12" s="1"/>
  <c r="BF50" i="12" a="1"/>
  <c r="BF50" i="12" s="1"/>
  <c r="AL50" i="12" a="1"/>
  <c r="AL50" i="12" s="1"/>
  <c r="BT50" i="12" a="1"/>
  <c r="BT50" i="12" s="1"/>
  <c r="Z75" i="8" a="1"/>
  <c r="Z75" i="8" s="1"/>
  <c r="AU52" i="12" a="1"/>
  <c r="AU52" i="12" s="1"/>
  <c r="AB17" i="12" a="1"/>
  <c r="AB17" i="12" s="1"/>
  <c r="BF40" i="8" a="1"/>
  <c r="BF40" i="8" s="1"/>
  <c r="X16" i="15" a="1"/>
  <c r="X16" i="15" s="1"/>
  <c r="AU58" i="12" a="1"/>
  <c r="AU58" i="12" s="1"/>
  <c r="BR58" i="8" a="1"/>
  <c r="BR58" i="8" s="1"/>
  <c r="N16" i="12" a="1"/>
  <c r="N16" i="12" s="1"/>
  <c r="AL80" i="12" a="1"/>
  <c r="AL80" i="12" s="1"/>
  <c r="BT80" i="12" a="1"/>
  <c r="BT80" i="12" s="1"/>
  <c r="BF80" i="12" a="1"/>
  <c r="BF80" i="12" s="1"/>
  <c r="X80" i="12" a="1"/>
  <c r="X80" i="12" s="1"/>
  <c r="AU94" i="8" a="1"/>
  <c r="AU94" i="8" s="1"/>
  <c r="BR42" i="8" a="1"/>
  <c r="BR42" i="8" s="1"/>
  <c r="BN69" i="12" a="1"/>
  <c r="BN69" i="12" s="1"/>
  <c r="AU15" i="8" a="1"/>
  <c r="AU15" i="8" s="1"/>
  <c r="G16" i="15" a="1"/>
  <c r="G16" i="15" s="1"/>
  <c r="BH16" i="12" a="1"/>
  <c r="BH16" i="12" s="1"/>
  <c r="AJ23" i="8" a="1"/>
  <c r="AJ23" i="8" s="1"/>
  <c r="AV29" i="12" a="1"/>
  <c r="AV29" i="12" s="1"/>
  <c r="K52" i="11" a="1"/>
  <c r="K52" i="11" s="1"/>
  <c r="N52" i="12" s="1" a="1"/>
  <c r="N52" i="12" s="1"/>
  <c r="I80" i="12" a="1"/>
  <c r="I80" i="12" s="1"/>
  <c r="AQ80" i="12" a="1"/>
  <c r="AQ80" i="12" s="1"/>
  <c r="BH56" i="12" a="1"/>
  <c r="BH56" i="12" s="1"/>
  <c r="Z56" i="12" a="1"/>
  <c r="Z56" i="12" s="1"/>
  <c r="K87" i="12" a="1"/>
  <c r="K87" i="12" s="1"/>
  <c r="AS87" i="12" a="1"/>
  <c r="AS87" i="12" s="1"/>
  <c r="AO16" i="15" a="1"/>
  <c r="AO16" i="15" s="1"/>
  <c r="AF13" i="12" a="1"/>
  <c r="AF13" i="12" s="1"/>
  <c r="BM64" i="12" a="1"/>
  <c r="BM64" i="12" s="1"/>
  <c r="AE64" i="12" a="1"/>
  <c r="AE64" i="12" s="1"/>
  <c r="Q34" i="8" a="1"/>
  <c r="Q34" i="8" s="1"/>
  <c r="AH34" i="8" a="1"/>
  <c r="AH34" i="8" s="1"/>
  <c r="AY34" i="8" a="1"/>
  <c r="AY34" i="8" s="1"/>
  <c r="BP34" i="8" a="1"/>
  <c r="BP34" i="8" s="1"/>
  <c r="I16" i="15" a="1"/>
  <c r="I16" i="15" s="1"/>
  <c r="Z16" i="15" a="1"/>
  <c r="Z16" i="15" s="1"/>
  <c r="BH16" i="15" a="1"/>
  <c r="BH16" i="15" s="1"/>
  <c r="AQ16" i="15" a="1"/>
  <c r="AQ16" i="15" s="1"/>
  <c r="I32" i="8" a="1"/>
  <c r="I32" i="8" s="1"/>
  <c r="X58" i="8" a="1"/>
  <c r="X58" i="8" s="1"/>
  <c r="X39" i="8" a="1"/>
  <c r="X39" i="8" s="1"/>
  <c r="BM83" i="12" a="1"/>
  <c r="BM83" i="12" s="1"/>
  <c r="AS35" i="12" a="1"/>
  <c r="AS35" i="12" s="1"/>
  <c r="K35" i="12" a="1"/>
  <c r="K35" i="12" s="1"/>
  <c r="K29" i="12" a="1"/>
  <c r="K29" i="12" s="1"/>
  <c r="AS29" i="12" a="1"/>
  <c r="AS29" i="12" s="1"/>
  <c r="Z50" i="12" a="1"/>
  <c r="Z50" i="12" s="1"/>
  <c r="BH50" i="12" a="1"/>
  <c r="BH50" i="12" s="1"/>
  <c r="AL39" i="8" a="1"/>
  <c r="AL39" i="8" s="1"/>
  <c r="X12" i="8" a="1"/>
  <c r="X12" i="8" s="1"/>
  <c r="BT58" i="8" a="1"/>
  <c r="BT58" i="8" s="1"/>
  <c r="BN23" i="12" a="1"/>
  <c r="BN23" i="12" s="1"/>
  <c r="AE69" i="12" a="1"/>
  <c r="AE69" i="12" s="1"/>
  <c r="Z29" i="12" a="1"/>
  <c r="Z29" i="12" s="1"/>
  <c r="BH29" i="12" a="1"/>
  <c r="BH29" i="12" s="1"/>
  <c r="AF64" i="8" a="1"/>
  <c r="AF64" i="8" s="1"/>
  <c r="O64" i="8" a="1"/>
  <c r="O64" i="8" s="1"/>
  <c r="BN64" i="8" a="1"/>
  <c r="BN64" i="8" s="1"/>
  <c r="AW64" i="8" a="1"/>
  <c r="AW64" i="8" s="1"/>
  <c r="K87" i="11" a="1"/>
  <c r="K87" i="11" s="1"/>
  <c r="M64" i="8" a="1"/>
  <c r="M64" i="8" s="1"/>
  <c r="AU64" i="8" a="1"/>
  <c r="AU64" i="8" s="1"/>
  <c r="AD64" i="8" a="1"/>
  <c r="AD64" i="8" s="1"/>
  <c r="BL64" i="8" a="1"/>
  <c r="BL64" i="8" s="1"/>
  <c r="AV97" i="12" a="1"/>
  <c r="AV97" i="12" s="1"/>
  <c r="N97" i="12" a="1"/>
  <c r="N97" i="12" s="1"/>
  <c r="N44" i="8" a="1"/>
  <c r="N44" i="8" s="1"/>
  <c r="AV44" i="8" a="1"/>
  <c r="AV44" i="8" s="1"/>
  <c r="AL79" i="8" a="1"/>
  <c r="AL79" i="8" s="1"/>
  <c r="AU16" i="12" a="1"/>
  <c r="AU16" i="12" s="1"/>
  <c r="BN20" i="12" a="1"/>
  <c r="BN20" i="12" s="1"/>
  <c r="U36" i="15" a="1"/>
  <c r="U36" i="15" s="1"/>
  <c r="AD49" i="12" a="1"/>
  <c r="AD49" i="12" s="1"/>
  <c r="AF65" i="12" a="1"/>
  <c r="AF65" i="12" s="1"/>
  <c r="BN65" i="12" a="1"/>
  <c r="BN65" i="12" s="1"/>
  <c r="BC90" i="15" a="1"/>
  <c r="BC90" i="15" s="1"/>
  <c r="BT90" i="15" a="1"/>
  <c r="BT90" i="15" s="1"/>
  <c r="U90" i="15" a="1"/>
  <c r="U90" i="15" s="1"/>
  <c r="AL90" i="15" a="1"/>
  <c r="AL90" i="15" s="1"/>
  <c r="I54" i="15" a="1"/>
  <c r="I54" i="15" s="1"/>
  <c r="AQ54" i="15" a="1"/>
  <c r="AQ54" i="15" s="1"/>
  <c r="Z54" i="15" a="1"/>
  <c r="Z54" i="15" s="1"/>
  <c r="BH54" i="15" a="1"/>
  <c r="BH54" i="15" s="1"/>
  <c r="AY44" i="8" a="1"/>
  <c r="AY44" i="8" s="1"/>
  <c r="Q44" i="8" a="1"/>
  <c r="Q44" i="8" s="1"/>
  <c r="BP44" i="8" a="1"/>
  <c r="BP44" i="8" s="1"/>
  <c r="AH44" i="8" a="1"/>
  <c r="AH44" i="8" s="1"/>
  <c r="BN27" i="15" a="1"/>
  <c r="BN27" i="15" s="1"/>
  <c r="AW27" i="15" a="1"/>
  <c r="AW27" i="15" s="1"/>
  <c r="O27" i="15" a="1"/>
  <c r="O27" i="15" s="1"/>
  <c r="AF27" i="15" a="1"/>
  <c r="AF27" i="15" s="1"/>
  <c r="AL12" i="8" a="1"/>
  <c r="AL12" i="8" s="1"/>
  <c r="AL98" i="8" a="1"/>
  <c r="AL98" i="8" s="1"/>
  <c r="BT36" i="15" a="1"/>
  <c r="BT36" i="15" s="1"/>
  <c r="I15" i="8" a="1"/>
  <c r="I15" i="8" s="1"/>
  <c r="X40" i="8" a="1"/>
  <c r="X40" i="8" s="1"/>
  <c r="BL86" i="12" a="1"/>
  <c r="BL86" i="12" s="1"/>
  <c r="I39" i="12" a="1"/>
  <c r="I39" i="12" s="1"/>
  <c r="AD77" i="12" a="1"/>
  <c r="AD77" i="12" s="1"/>
  <c r="K44" i="11" a="1"/>
  <c r="K44" i="11" s="1"/>
  <c r="N44" i="12" s="1" a="1"/>
  <c r="N44" i="12" s="1"/>
  <c r="AV50" i="8" a="1"/>
  <c r="AV50" i="8" s="1"/>
  <c r="BP90" i="15" a="1"/>
  <c r="BP90" i="15" s="1"/>
  <c r="AY90" i="15" a="1"/>
  <c r="AY90" i="15" s="1"/>
  <c r="AH90" i="15" a="1"/>
  <c r="AH90" i="15" s="1"/>
  <c r="Q90" i="15" a="1"/>
  <c r="Q90" i="15" s="1"/>
  <c r="AL12" i="15" a="1"/>
  <c r="AL12" i="15" s="1"/>
  <c r="BC12" i="15" a="1"/>
  <c r="BC12" i="15" s="1"/>
  <c r="BT12" i="15" a="1"/>
  <c r="BT12" i="15" s="1"/>
  <c r="U12" i="15" a="1"/>
  <c r="U12" i="15" s="1"/>
  <c r="AH54" i="15" a="1"/>
  <c r="AH54" i="15" s="1"/>
  <c r="Q54" i="15" a="1"/>
  <c r="Q54" i="15" s="1"/>
  <c r="BP54" i="15" a="1"/>
  <c r="BP54" i="15" s="1"/>
  <c r="AY54" i="15" a="1"/>
  <c r="AY54" i="15" s="1"/>
  <c r="Z13" i="12" a="1"/>
  <c r="Z13" i="12" s="1"/>
  <c r="BH13" i="12" a="1"/>
  <c r="BH13" i="12" s="1"/>
  <c r="K6" i="11" a="1"/>
  <c r="K6" i="11" s="1"/>
  <c r="AL40" i="8" a="1"/>
  <c r="AL40" i="8" s="1"/>
  <c r="BT12" i="8" a="1"/>
  <c r="BT12" i="8" s="1"/>
  <c r="BT98" i="8" a="1"/>
  <c r="BT98" i="8" s="1"/>
  <c r="BF79" i="8" a="1"/>
  <c r="BF79" i="8" s="1"/>
  <c r="BJ39" i="12" a="1"/>
  <c r="BJ39" i="12" s="1"/>
  <c r="AU85" i="12" a="1"/>
  <c r="AU85" i="12" s="1"/>
  <c r="BL60" i="12" a="1"/>
  <c r="BL60" i="12" s="1"/>
  <c r="AW90" i="15" a="1"/>
  <c r="AW90" i="15" s="1"/>
  <c r="BN90" i="15" a="1"/>
  <c r="BN90" i="15" s="1"/>
  <c r="O90" i="15" a="1"/>
  <c r="O90" i="15" s="1"/>
  <c r="AF90" i="15" a="1"/>
  <c r="AF90" i="15" s="1"/>
  <c r="I12" i="15" a="1"/>
  <c r="I12" i="15" s="1"/>
  <c r="Z12" i="15" a="1"/>
  <c r="Z12" i="15" s="1"/>
  <c r="BH12" i="15" a="1"/>
  <c r="BH12" i="15" s="1"/>
  <c r="AQ12" i="15" a="1"/>
  <c r="AQ12" i="15" s="1"/>
  <c r="AQ37" i="12" a="1"/>
  <c r="AQ37" i="12" s="1"/>
  <c r="I37" i="12" a="1"/>
  <c r="I37" i="12" s="1"/>
  <c r="AS54" i="15" a="1"/>
  <c r="AS54" i="15" s="1"/>
  <c r="BJ54" i="15" a="1"/>
  <c r="BJ54" i="15" s="1"/>
  <c r="AB54" i="15" a="1"/>
  <c r="AB54" i="15" s="1"/>
  <c r="K54" i="15" a="1"/>
  <c r="K54" i="15" s="1"/>
  <c r="K13" i="11" a="1"/>
  <c r="K13" i="11" s="1"/>
  <c r="AS13" i="12" a="1"/>
  <c r="AS13" i="12" s="1"/>
  <c r="K13" i="12" a="1"/>
  <c r="K13" i="12" s="1"/>
  <c r="BF27" i="15" a="1"/>
  <c r="BF27" i="15" s="1"/>
  <c r="AO27" i="15" a="1"/>
  <c r="AO27" i="15" s="1"/>
  <c r="G27" i="15" a="1"/>
  <c r="G27" i="15" s="1"/>
  <c r="X27" i="15" a="1"/>
  <c r="X27" i="15" s="1"/>
  <c r="AS44" i="8" a="1"/>
  <c r="AS44" i="8" s="1"/>
  <c r="BJ44" i="8" a="1"/>
  <c r="BJ44" i="8" s="1"/>
  <c r="K44" i="8" a="1"/>
  <c r="K44" i="8" s="1"/>
  <c r="AB44" i="8" a="1"/>
  <c r="AB44" i="8" s="1"/>
  <c r="AL83" i="15" a="1"/>
  <c r="AL83" i="15" s="1"/>
  <c r="BT31" i="8" a="1"/>
  <c r="BT31" i="8" s="1"/>
  <c r="AU70" i="12" a="1"/>
  <c r="AU70" i="12" s="1"/>
  <c r="X79" i="8" a="1"/>
  <c r="X79" i="8" s="1"/>
  <c r="AS52" i="12" a="1"/>
  <c r="AS52" i="12" s="1"/>
  <c r="K44" i="12" a="1"/>
  <c r="K44" i="12" s="1"/>
  <c r="I21" i="12" a="1"/>
  <c r="I21" i="12" s="1"/>
  <c r="AS58" i="12" a="1"/>
  <c r="AS58" i="12" s="1"/>
  <c r="AU90" i="15" a="1"/>
  <c r="AU90" i="15" s="1"/>
  <c r="BL90" i="15" a="1"/>
  <c r="BL90" i="15" s="1"/>
  <c r="AD90" i="15" a="1"/>
  <c r="AD90" i="15" s="1"/>
  <c r="M90" i="15" a="1"/>
  <c r="M90" i="15" s="1"/>
  <c r="I65" i="8" a="1"/>
  <c r="I65" i="8" s="1"/>
  <c r="BH65" i="8" a="1"/>
  <c r="BH65" i="8" s="1"/>
  <c r="Z65" i="8" a="1"/>
  <c r="Z65" i="8" s="1"/>
  <c r="AQ65" i="8" a="1"/>
  <c r="AQ65" i="8" s="1"/>
  <c r="BF37" i="12" a="1"/>
  <c r="BF37" i="12" s="1"/>
  <c r="X37" i="12" a="1"/>
  <c r="X37" i="12" s="1"/>
  <c r="BT37" i="12" a="1"/>
  <c r="BT37" i="12" s="1"/>
  <c r="AL37" i="12" a="1"/>
  <c r="AL37" i="12" s="1"/>
  <c r="BN61" i="15" a="1"/>
  <c r="BN61" i="15" s="1"/>
  <c r="AW61" i="15" a="1"/>
  <c r="AW61" i="15" s="1"/>
  <c r="AF61" i="15" a="1"/>
  <c r="AF61" i="15" s="1"/>
  <c r="O61" i="15" a="1"/>
  <c r="O61" i="15" s="1"/>
  <c r="BT27" i="15" a="1"/>
  <c r="BT27" i="15" s="1"/>
  <c r="BC27" i="15" a="1"/>
  <c r="BC27" i="15" s="1"/>
  <c r="AL27" i="15" a="1"/>
  <c r="AL27" i="15" s="1"/>
  <c r="U27" i="15" a="1"/>
  <c r="U27" i="15" s="1"/>
  <c r="BA90" i="15" a="1"/>
  <c r="BA90" i="15" s="1"/>
  <c r="BR90" i="15" a="1"/>
  <c r="BR90" i="15" s="1"/>
  <c r="AJ90" i="15" a="1"/>
  <c r="AJ90" i="15" s="1"/>
  <c r="S90" i="15" a="1"/>
  <c r="S90" i="15" s="1"/>
  <c r="U83" i="15" a="1"/>
  <c r="U83" i="15" s="1"/>
  <c r="X31" i="8" a="1"/>
  <c r="X31" i="8" s="1"/>
  <c r="K52" i="12" a="1"/>
  <c r="K52" i="12" s="1"/>
  <c r="AB44" i="12" a="1"/>
  <c r="AB44" i="12" s="1"/>
  <c r="BH10" i="12" a="1"/>
  <c r="BH10" i="12" s="1"/>
  <c r="K58" i="12" a="1"/>
  <c r="K58" i="12" s="1"/>
  <c r="AS90" i="15" a="1"/>
  <c r="AS90" i="15" s="1"/>
  <c r="BJ90" i="15" a="1"/>
  <c r="BJ90" i="15" s="1"/>
  <c r="AB90" i="15" a="1"/>
  <c r="AB90" i="15" s="1"/>
  <c r="K90" i="15" a="1"/>
  <c r="K90" i="15" s="1"/>
  <c r="BA65" i="8" a="1"/>
  <c r="BA65" i="8" s="1"/>
  <c r="S65" i="8" a="1"/>
  <c r="S65" i="8" s="1"/>
  <c r="BC57" i="15" a="1"/>
  <c r="BC57" i="15" s="1"/>
  <c r="BT57" i="15" a="1"/>
  <c r="BT57" i="15" s="1"/>
  <c r="U57" i="15" a="1"/>
  <c r="U57" i="15" s="1"/>
  <c r="AL57" i="15" a="1"/>
  <c r="AL57" i="15" s="1"/>
  <c r="AU61" i="15" a="1"/>
  <c r="AU61" i="15" s="1"/>
  <c r="BL61" i="15" a="1"/>
  <c r="BL61" i="15" s="1"/>
  <c r="M61" i="15" a="1"/>
  <c r="M61" i="15" s="1"/>
  <c r="AD61" i="15" a="1"/>
  <c r="AD61" i="15" s="1"/>
  <c r="AD27" i="15" a="1"/>
  <c r="AD27" i="15" s="1"/>
  <c r="M27" i="15" a="1"/>
  <c r="M27" i="15" s="1"/>
  <c r="AU27" i="15" a="1"/>
  <c r="AU27" i="15" s="1"/>
  <c r="BL27" i="15" a="1"/>
  <c r="BL27" i="15" s="1"/>
  <c r="X98" i="8" a="1"/>
  <c r="X98" i="8" s="1"/>
  <c r="BC83" i="15" a="1"/>
  <c r="BC83" i="15" s="1"/>
  <c r="AQ12" i="12" a="1"/>
  <c r="AQ12" i="12" s="1"/>
  <c r="AD54" i="12" a="1"/>
  <c r="AD54" i="12" s="1"/>
  <c r="AQ90" i="15" a="1"/>
  <c r="AQ90" i="15" s="1"/>
  <c r="BH90" i="15" a="1"/>
  <c r="BH90" i="15" s="1"/>
  <c r="I90" i="15" a="1"/>
  <c r="I90" i="15" s="1"/>
  <c r="Z90" i="15" a="1"/>
  <c r="Z90" i="15" s="1"/>
  <c r="AO57" i="15" a="1"/>
  <c r="AO57" i="15" s="1"/>
  <c r="BF57" i="15" a="1"/>
  <c r="BF57" i="15" s="1"/>
  <c r="G57" i="15" a="1"/>
  <c r="G57" i="15" s="1"/>
  <c r="X57" i="15" a="1"/>
  <c r="X57" i="15" s="1"/>
  <c r="AJ54" i="15" a="1"/>
  <c r="AJ54" i="15" s="1"/>
  <c r="S54" i="15" a="1"/>
  <c r="S54" i="15" s="1"/>
  <c r="BR54" i="15" a="1"/>
  <c r="BR54" i="15" s="1"/>
  <c r="BA54" i="15" a="1"/>
  <c r="BA54" i="15" s="1"/>
  <c r="AL31" i="8" a="1"/>
  <c r="AL31" i="8" s="1"/>
  <c r="AO90" i="15" a="1"/>
  <c r="AO90" i="15" s="1"/>
  <c r="BF90" i="15" a="1"/>
  <c r="BF90" i="15" s="1"/>
  <c r="X90" i="15" a="1"/>
  <c r="X90" i="15" s="1"/>
  <c r="G90" i="15" a="1"/>
  <c r="G90" i="15" s="1"/>
  <c r="N20" i="12" a="1"/>
  <c r="N20" i="12" s="1"/>
  <c r="AV20" i="12" a="1"/>
  <c r="AV20" i="12" s="1"/>
  <c r="AV77" i="8" a="1"/>
  <c r="AV77" i="8" s="1"/>
  <c r="N77" i="8" a="1"/>
  <c r="N77" i="8" s="1"/>
  <c r="AV30" i="8" a="1"/>
  <c r="AV30" i="8" s="1"/>
  <c r="N30" i="8" a="1"/>
  <c r="N30" i="8" s="1"/>
  <c r="N12" i="12" a="1"/>
  <c r="N12" i="12" s="1"/>
  <c r="AV12" i="12" a="1"/>
  <c r="AV12" i="12" s="1"/>
  <c r="AV24" i="8" a="1"/>
  <c r="AV24" i="8" s="1"/>
  <c r="N24" i="8" a="1"/>
  <c r="N24" i="8" s="1"/>
  <c r="N67" i="8" a="1"/>
  <c r="N67" i="8" s="1"/>
  <c r="AV67" i="8" a="1"/>
  <c r="AV67" i="8" s="1"/>
  <c r="N15" i="8" a="1"/>
  <c r="N15" i="8" s="1"/>
  <c r="AV15" i="8" a="1"/>
  <c r="AV15" i="8" s="1"/>
  <c r="N66" i="8" a="1"/>
  <c r="N66" i="8" s="1"/>
  <c r="AV66" i="8" a="1"/>
  <c r="AV66" i="8" s="1"/>
  <c r="N42" i="8" a="1"/>
  <c r="N42" i="8" s="1"/>
  <c r="AV42" i="8" a="1"/>
  <c r="AV42" i="8" s="1"/>
  <c r="N74" i="8" a="1"/>
  <c r="N74" i="8" s="1"/>
  <c r="AV74" i="8" a="1"/>
  <c r="AV74" i="8" s="1"/>
  <c r="AE92" i="12" a="1"/>
  <c r="AE92" i="12" s="1"/>
  <c r="BM92" i="12" a="1"/>
  <c r="BM92" i="12" s="1"/>
  <c r="AV71" i="8" a="1"/>
  <c r="AV71" i="8" s="1"/>
  <c r="N71" i="8" a="1"/>
  <c r="N71" i="8" s="1"/>
  <c r="BR76" i="8" a="1"/>
  <c r="BR76" i="8" s="1"/>
  <c r="I77" i="8" a="1"/>
  <c r="I77" i="8" s="1"/>
  <c r="X67" i="8" a="1"/>
  <c r="X67" i="8" s="1"/>
  <c r="AV91" i="8" a="1"/>
  <c r="AV91" i="8" s="1"/>
  <c r="N91" i="8" a="1"/>
  <c r="N91" i="8" s="1"/>
  <c r="AV76" i="8" a="1"/>
  <c r="AV76" i="8" s="1"/>
  <c r="N76" i="8" a="1"/>
  <c r="N76" i="8" s="1"/>
  <c r="BM66" i="12" a="1"/>
  <c r="BM66" i="12" s="1"/>
  <c r="AE66" i="12" a="1"/>
  <c r="AE66" i="12" s="1"/>
  <c r="AE32" i="12" a="1"/>
  <c r="AE32" i="12" s="1"/>
  <c r="BM32" i="12" a="1"/>
  <c r="BM32" i="12" s="1"/>
  <c r="BM20" i="12" a="1"/>
  <c r="BM20" i="12" s="1"/>
  <c r="AE20" i="12" a="1"/>
  <c r="AE20" i="12" s="1"/>
  <c r="AB67" i="12" a="1"/>
  <c r="AB67" i="12" s="1"/>
  <c r="BJ67" i="12" a="1"/>
  <c r="BJ67" i="12" s="1"/>
  <c r="Z14" i="12" a="1"/>
  <c r="Z14" i="12" s="1"/>
  <c r="AB20" i="12" a="1"/>
  <c r="AB20" i="12" s="1"/>
  <c r="BJ20" i="12" a="1"/>
  <c r="BJ20" i="12" s="1"/>
  <c r="BM10" i="8" a="1"/>
  <c r="BM10" i="8" s="1"/>
  <c r="AE10" i="8" a="1"/>
  <c r="AE10" i="8" s="1"/>
  <c r="BF76" i="8" a="1"/>
  <c r="BF76" i="8" s="1"/>
  <c r="AL76" i="8" a="1"/>
  <c r="AL76" i="8" s="1"/>
  <c r="BT76" i="8" a="1"/>
  <c r="BT76" i="8" s="1"/>
  <c r="X76" i="8" a="1"/>
  <c r="X76" i="8" s="1"/>
  <c r="N56" i="8" a="1"/>
  <c r="N56" i="8" s="1"/>
  <c r="AV56" i="8" a="1"/>
  <c r="AV56" i="8" s="1"/>
  <c r="AE28" i="8" a="1"/>
  <c r="AE28" i="8" s="1"/>
  <c r="BM28" i="8" a="1"/>
  <c r="BM28" i="8" s="1"/>
  <c r="BL91" i="12" a="1"/>
  <c r="BL91" i="12" s="1"/>
  <c r="AD91" i="12" a="1"/>
  <c r="AD91" i="12" s="1"/>
  <c r="AB24" i="12" a="1"/>
  <c r="AB24" i="12" s="1"/>
  <c r="BJ24" i="12" a="1"/>
  <c r="BJ24" i="12" s="1"/>
  <c r="BL14" i="12" a="1"/>
  <c r="BL14" i="12" s="1"/>
  <c r="BR79" i="8" a="1"/>
  <c r="BR79" i="8" s="1"/>
  <c r="AJ79" i="8" a="1"/>
  <c r="AJ79" i="8" s="1"/>
  <c r="N62" i="12" a="1"/>
  <c r="N62" i="12" s="1"/>
  <c r="AV62" i="12" a="1"/>
  <c r="AV62" i="12" s="1"/>
  <c r="AJ27" i="8" a="1"/>
  <c r="AJ27" i="8" s="1"/>
  <c r="AQ51" i="12" a="1"/>
  <c r="AQ51" i="12" s="1"/>
  <c r="AD79" i="12" a="1"/>
  <c r="AD79" i="12" s="1"/>
  <c r="BL79" i="12" a="1"/>
  <c r="BL79" i="12" s="1"/>
  <c r="AE72" i="12" a="1"/>
  <c r="AE72" i="12" s="1"/>
  <c r="BM72" i="12" a="1"/>
  <c r="BM72" i="12" s="1"/>
  <c r="AY26" i="8" a="1"/>
  <c r="AY26" i="8" s="1"/>
  <c r="AH26" i="8" a="1"/>
  <c r="AH26" i="8" s="1"/>
  <c r="BP26" i="8" a="1"/>
  <c r="BP26" i="8" s="1"/>
  <c r="Q26" i="8" a="1"/>
  <c r="Q26" i="8" s="1"/>
  <c r="BH46" i="12" a="1"/>
  <c r="BH46" i="12" s="1"/>
  <c r="AB80" i="12" a="1"/>
  <c r="AB80" i="12" s="1"/>
  <c r="BJ80" i="12" a="1"/>
  <c r="BJ80" i="12" s="1"/>
  <c r="AV44" i="12" a="1"/>
  <c r="AV44" i="12" s="1"/>
  <c r="AJ9" i="8" a="1"/>
  <c r="AJ9" i="8" s="1"/>
  <c r="BR9" i="8" a="1"/>
  <c r="BR9" i="8" s="1"/>
  <c r="AV98" i="8" a="1"/>
  <c r="AV98" i="8" s="1"/>
  <c r="N98" i="8" a="1"/>
  <c r="N98" i="8" s="1"/>
  <c r="AV78" i="12" a="1"/>
  <c r="AV78" i="12" s="1"/>
  <c r="N78" i="12" a="1"/>
  <c r="N78" i="12" s="1"/>
  <c r="BH99" i="12" a="1"/>
  <c r="BH99" i="12" s="1"/>
  <c r="AL91" i="12" a="1"/>
  <c r="AL91" i="12" s="1"/>
  <c r="BF91" i="12" a="1"/>
  <c r="BF91" i="12" s="1"/>
  <c r="BT91" i="12" a="1"/>
  <c r="BT91" i="12" s="1"/>
  <c r="X91" i="12" a="1"/>
  <c r="X91" i="12" s="1"/>
  <c r="AV23" i="12" a="1"/>
  <c r="AV23" i="12" s="1"/>
  <c r="N23" i="12" a="1"/>
  <c r="N23" i="12" s="1"/>
  <c r="BR19" i="8" a="1"/>
  <c r="BR19" i="8" s="1"/>
  <c r="AJ19" i="8" a="1"/>
  <c r="AJ19" i="8" s="1"/>
  <c r="N84" i="8" a="1"/>
  <c r="N84" i="8" s="1"/>
  <c r="AV84" i="8" a="1"/>
  <c r="AV84" i="8" s="1"/>
  <c r="K35" i="7" a="1"/>
  <c r="K35" i="7" s="1"/>
  <c r="AV7" i="8" a="1"/>
  <c r="AV7" i="8" s="1"/>
  <c r="N7" i="8" a="1"/>
  <c r="N7" i="8" s="1"/>
  <c r="AV14" i="12" a="1"/>
  <c r="AV14" i="12" s="1"/>
  <c r="N14" i="12" a="1"/>
  <c r="N14" i="12" s="1"/>
  <c r="Z87" i="12" a="1"/>
  <c r="Z87" i="12" s="1"/>
  <c r="AJ51" i="8" a="1"/>
  <c r="AJ51" i="8" s="1"/>
  <c r="AF93" i="12" a="1"/>
  <c r="AF93" i="12" s="1"/>
  <c r="AE84" i="8" a="1"/>
  <c r="AE84" i="8" s="1"/>
  <c r="BM84" i="8" a="1"/>
  <c r="BM84" i="8" s="1"/>
  <c r="BL30" i="12" a="1"/>
  <c r="BL30" i="12" s="1"/>
  <c r="N32" i="8" a="1"/>
  <c r="N32" i="8" s="1"/>
  <c r="AV32" i="8" a="1"/>
  <c r="AV32" i="8" s="1"/>
  <c r="AE72" i="8" a="1"/>
  <c r="AE72" i="8" s="1"/>
  <c r="BM72" i="8" a="1"/>
  <c r="BM72" i="8" s="1"/>
  <c r="BM59" i="12" a="1"/>
  <c r="BM59" i="12" s="1"/>
  <c r="AE59" i="12" a="1"/>
  <c r="AE59" i="12" s="1"/>
  <c r="BT83" i="8" a="1"/>
  <c r="BT83" i="8" s="1"/>
  <c r="BF83" i="8" a="1"/>
  <c r="BF83" i="8" s="1"/>
  <c r="BJ39" i="8" a="1"/>
  <c r="BJ39" i="8" s="1"/>
  <c r="AJ15" i="8" a="1"/>
  <c r="AJ15" i="8" s="1"/>
  <c r="AL67" i="8" a="1"/>
  <c r="AL67" i="8" s="1"/>
  <c r="BR24" i="8" a="1"/>
  <c r="BR24" i="8" s="1"/>
  <c r="BT97" i="8" a="1"/>
  <c r="BT97" i="8" s="1"/>
  <c r="AL95" i="8" a="1"/>
  <c r="AL95" i="8" s="1"/>
  <c r="AD23" i="12" a="1"/>
  <c r="AD23" i="12" s="1"/>
  <c r="BL23" i="12" a="1"/>
  <c r="BL23" i="12" s="1"/>
  <c r="N60" i="8" a="1"/>
  <c r="N60" i="8" s="1"/>
  <c r="AV60" i="8" a="1"/>
  <c r="AV60" i="8" s="1"/>
  <c r="AE30" i="8" a="1"/>
  <c r="AE30" i="8" s="1"/>
  <c r="BM30" i="8" a="1"/>
  <c r="BM30" i="8" s="1"/>
  <c r="BM32" i="8" a="1"/>
  <c r="BM32" i="8" s="1"/>
  <c r="AE32" i="8" a="1"/>
  <c r="AE32" i="8" s="1"/>
  <c r="BJ43" i="12" a="1"/>
  <c r="BJ43" i="12" s="1"/>
  <c r="AB43" i="12" a="1"/>
  <c r="AB43" i="12" s="1"/>
  <c r="BM10" i="12" a="1"/>
  <c r="BM10" i="12" s="1"/>
  <c r="AE10" i="12" a="1"/>
  <c r="AE10" i="12" s="1"/>
  <c r="AB21" i="12" a="1"/>
  <c r="AB21" i="12" s="1"/>
  <c r="BR40" i="8" a="1"/>
  <c r="BR40" i="8" s="1"/>
  <c r="AJ40" i="8" a="1"/>
  <c r="AJ40" i="8" s="1"/>
  <c r="AE28" i="12" a="1"/>
  <c r="AE28" i="12" s="1"/>
  <c r="BM28" i="12" a="1"/>
  <c r="BM28" i="12" s="1"/>
  <c r="N81" i="8" a="1"/>
  <c r="N81" i="8" s="1"/>
  <c r="AV81" i="8" a="1"/>
  <c r="AV81" i="8" s="1"/>
  <c r="X62" i="12" a="1"/>
  <c r="X62" i="12" s="1"/>
  <c r="BF62" i="12" a="1"/>
  <c r="BF62" i="12" s="1"/>
  <c r="AL62" i="12" a="1"/>
  <c r="AL62" i="12" s="1"/>
  <c r="BT62" i="12" a="1"/>
  <c r="BT62" i="12" s="1"/>
  <c r="N51" i="12" a="1"/>
  <c r="N51" i="12" s="1"/>
  <c r="AV51" i="12" a="1"/>
  <c r="AV51" i="12" s="1"/>
  <c r="BT54" i="8" a="1"/>
  <c r="BT54" i="8" s="1"/>
  <c r="BF54" i="8" a="1"/>
  <c r="BF54" i="8" s="1"/>
  <c r="AL54" i="8" a="1"/>
  <c r="AL54" i="8" s="1"/>
  <c r="X54" i="8" a="1"/>
  <c r="X54" i="8" s="1"/>
  <c r="BM13" i="8" a="1"/>
  <c r="BM13" i="8" s="1"/>
  <c r="AE13" i="8" a="1"/>
  <c r="AE13" i="8" s="1"/>
  <c r="AB92" i="12" a="1"/>
  <c r="AB92" i="12" s="1"/>
  <c r="BJ92" i="12" a="1"/>
  <c r="BJ92" i="12" s="1"/>
  <c r="AE85" i="12" a="1"/>
  <c r="AE85" i="12" s="1"/>
  <c r="BM85" i="12" a="1"/>
  <c r="BM85" i="12" s="1"/>
  <c r="AS26" i="8" a="1"/>
  <c r="AS26" i="8" s="1"/>
  <c r="AB26" i="8" a="1"/>
  <c r="AB26" i="8" s="1"/>
  <c r="BJ26" i="8" a="1"/>
  <c r="BJ26" i="8" s="1"/>
  <c r="K26" i="8" a="1"/>
  <c r="K26" i="8" s="1"/>
  <c r="N17" i="12" a="1"/>
  <c r="N17" i="12" s="1"/>
  <c r="AV17" i="12" a="1"/>
  <c r="AV17" i="12" s="1"/>
  <c r="I99" i="12" a="1"/>
  <c r="I99" i="12" s="1"/>
  <c r="BN66" i="12" a="1"/>
  <c r="BN66" i="12" s="1"/>
  <c r="Z51" i="12" a="1"/>
  <c r="Z51" i="12" s="1"/>
  <c r="N80" i="8" a="1"/>
  <c r="N80" i="8" s="1"/>
  <c r="AV80" i="8" a="1"/>
  <c r="AV80" i="8" s="1"/>
  <c r="N60" i="12" a="1"/>
  <c r="N60" i="12" s="1"/>
  <c r="AV60" i="12" a="1"/>
  <c r="AV60" i="12" s="1"/>
  <c r="BM35" i="8" a="1"/>
  <c r="BM35" i="8" s="1"/>
  <c r="AE35" i="8" a="1"/>
  <c r="AE35" i="8" s="1"/>
  <c r="BJ42" i="12" a="1"/>
  <c r="BJ42" i="12" s="1"/>
  <c r="AB42" i="12" a="1"/>
  <c r="AB42" i="12" s="1"/>
  <c r="AV83" i="12" a="1"/>
  <c r="AV83" i="12" s="1"/>
  <c r="N83" i="12" a="1"/>
  <c r="N83" i="12" s="1"/>
  <c r="N87" i="8" a="1"/>
  <c r="N87" i="8" s="1"/>
  <c r="AV87" i="8" a="1"/>
  <c r="AV87" i="8" s="1"/>
  <c r="BN59" i="12" a="1"/>
  <c r="BN59" i="12" s="1"/>
  <c r="AF59" i="12" a="1"/>
  <c r="AF59" i="12" s="1"/>
  <c r="AV64" i="12" a="1"/>
  <c r="AV64" i="12" s="1"/>
  <c r="N64" i="12" a="1"/>
  <c r="N64" i="12" s="1"/>
  <c r="BF66" i="8" a="1"/>
  <c r="BF66" i="8" s="1"/>
  <c r="AL66" i="8" a="1"/>
  <c r="AL66" i="8" s="1"/>
  <c r="BT66" i="8" a="1"/>
  <c r="BT66" i="8" s="1"/>
  <c r="X66" i="8" a="1"/>
  <c r="X66" i="8" s="1"/>
  <c r="AE7" i="12" a="1"/>
  <c r="AE7" i="12" s="1"/>
  <c r="BM7" i="12" a="1"/>
  <c r="BM7" i="12" s="1"/>
  <c r="BM84" i="12" a="1"/>
  <c r="BM84" i="12" s="1"/>
  <c r="AE84" i="12" a="1"/>
  <c r="AE84" i="12" s="1"/>
  <c r="M21" i="12" a="1"/>
  <c r="M21" i="12" s="1"/>
  <c r="AV49" i="12" a="1"/>
  <c r="AV49" i="12" s="1"/>
  <c r="N49" i="12" a="1"/>
  <c r="N49" i="12" s="1"/>
  <c r="AB91" i="12" a="1"/>
  <c r="AB91" i="12" s="1"/>
  <c r="BJ91" i="12" a="1"/>
  <c r="BJ91" i="12" s="1"/>
  <c r="AE20" i="8" a="1"/>
  <c r="AE20" i="8" s="1"/>
  <c r="BM20" i="8" a="1"/>
  <c r="BM20" i="8" s="1"/>
  <c r="AV20" i="8" a="1"/>
  <c r="AV20" i="8" s="1"/>
  <c r="N20" i="8" a="1"/>
  <c r="N20" i="8" s="1"/>
  <c r="BM42" i="12" a="1"/>
  <c r="BM42" i="12" s="1"/>
  <c r="AE42" i="12" a="1"/>
  <c r="AE42" i="12" s="1"/>
  <c r="BL41" i="12" a="1"/>
  <c r="BL41" i="12" s="1"/>
  <c r="AD41" i="12" a="1"/>
  <c r="AD41" i="12" s="1"/>
  <c r="AE47" i="12" a="1"/>
  <c r="AE47" i="12" s="1"/>
  <c r="BM47" i="12" a="1"/>
  <c r="BM47" i="12" s="1"/>
  <c r="AV93" i="12" a="1"/>
  <c r="AV93" i="12" s="1"/>
  <c r="N93" i="12" a="1"/>
  <c r="N93" i="12" s="1"/>
  <c r="BF97" i="8" a="1"/>
  <c r="BF97" i="8" s="1"/>
  <c r="AL83" i="8" a="1"/>
  <c r="AL83" i="8" s="1"/>
  <c r="BJ12" i="12" a="1"/>
  <c r="BJ12" i="12" s="1"/>
  <c r="AB98" i="12" a="1"/>
  <c r="AB98" i="12" s="1"/>
  <c r="AF29" i="12" a="1"/>
  <c r="AF29" i="12" s="1"/>
  <c r="BN29" i="12" a="1"/>
  <c r="BN29" i="12" s="1"/>
  <c r="AE30" i="12" a="1"/>
  <c r="AE30" i="12" s="1"/>
  <c r="BM30" i="12" a="1"/>
  <c r="BM30" i="12" s="1"/>
  <c r="N58" i="8" a="1"/>
  <c r="N58" i="8" s="1"/>
  <c r="AV58" i="8" a="1"/>
  <c r="AV58" i="8" s="1"/>
  <c r="AV43" i="8" a="1"/>
  <c r="AV43" i="8" s="1"/>
  <c r="N43" i="8" a="1"/>
  <c r="N43" i="8" s="1"/>
  <c r="AE62" i="8" a="1"/>
  <c r="AE62" i="8" s="1"/>
  <c r="BM62" i="8" a="1"/>
  <c r="BM62" i="8" s="1"/>
  <c r="AV18" i="8" a="1"/>
  <c r="AV18" i="8" s="1"/>
  <c r="N18" i="8" a="1"/>
  <c r="N18" i="8" s="1"/>
  <c r="BJ55" i="12" a="1"/>
  <c r="BJ55" i="12" s="1"/>
  <c r="AB55" i="12" a="1"/>
  <c r="AB55" i="12" s="1"/>
  <c r="BM13" i="12" a="1"/>
  <c r="BM13" i="12" s="1"/>
  <c r="AE13" i="12" a="1"/>
  <c r="AE13" i="12" s="1"/>
  <c r="AV27" i="8" a="1"/>
  <c r="AV27" i="8" s="1"/>
  <c r="N27" i="8" a="1"/>
  <c r="N27" i="8" s="1"/>
  <c r="BJ15" i="12" a="1"/>
  <c r="BJ15" i="12" s="1"/>
  <c r="AB15" i="12" a="1"/>
  <c r="AB15" i="12" s="1"/>
  <c r="N58" i="12" a="1"/>
  <c r="N58" i="12" s="1"/>
  <c r="AV58" i="12" a="1"/>
  <c r="AV58" i="12" s="1"/>
  <c r="AQ46" i="12" a="1"/>
  <c r="AQ46" i="12" s="1"/>
  <c r="AE35" i="12" a="1"/>
  <c r="AE35" i="12" s="1"/>
  <c r="BM35" i="12" a="1"/>
  <c r="BM35" i="12" s="1"/>
  <c r="BF49" i="8" a="1"/>
  <c r="BF49" i="8" s="1"/>
  <c r="X49" i="8" a="1"/>
  <c r="X49" i="8" s="1"/>
  <c r="BT49" i="8" a="1"/>
  <c r="BT49" i="8" s="1"/>
  <c r="AL49" i="8" a="1"/>
  <c r="AL49" i="8" s="1"/>
  <c r="AQ66" i="12" a="1"/>
  <c r="AQ66" i="12" s="1"/>
  <c r="AE46" i="12" a="1"/>
  <c r="AE46" i="12" s="1"/>
  <c r="BM46" i="12" a="1"/>
  <c r="BM46" i="12" s="1"/>
  <c r="AV61" i="8" a="1"/>
  <c r="AV61" i="8" s="1"/>
  <c r="N61" i="8" a="1"/>
  <c r="N61" i="8" s="1"/>
  <c r="AL79" i="12" a="1"/>
  <c r="AL79" i="12" s="1"/>
  <c r="BT79" i="12" a="1"/>
  <c r="BT79" i="12" s="1"/>
  <c r="BF79" i="12" a="1"/>
  <c r="BF79" i="12" s="1"/>
  <c r="X79" i="12" a="1"/>
  <c r="X79" i="12" s="1"/>
  <c r="AE97" i="12" a="1"/>
  <c r="AE97" i="12" s="1"/>
  <c r="BM97" i="12" a="1"/>
  <c r="BM97" i="12" s="1"/>
  <c r="K35" i="8" a="1"/>
  <c r="K35" i="8" s="1"/>
  <c r="BJ66" i="12" a="1"/>
  <c r="BJ66" i="12" s="1"/>
  <c r="AF77" i="12" a="1"/>
  <c r="AF77" i="12" s="1"/>
  <c r="BM66" i="8" a="1"/>
  <c r="BM66" i="8" s="1"/>
  <c r="AE66" i="8" a="1"/>
  <c r="AE66" i="8" s="1"/>
  <c r="AV32" i="12" a="1"/>
  <c r="AV32" i="12" s="1"/>
  <c r="N32" i="12" a="1"/>
  <c r="N32" i="12" s="1"/>
  <c r="AE12" i="12" a="1"/>
  <c r="AE12" i="12" s="1"/>
  <c r="BM12" i="12" a="1"/>
  <c r="BM12" i="12" s="1"/>
  <c r="X87" i="12" a="1"/>
  <c r="X87" i="12" s="1"/>
  <c r="AL87" i="12" a="1"/>
  <c r="AL87" i="12" s="1"/>
  <c r="BT87" i="12" a="1"/>
  <c r="BT87" i="12" s="1"/>
  <c r="BF87" i="12" a="1"/>
  <c r="BF87" i="12" s="1"/>
  <c r="X9" i="8" a="1"/>
  <c r="X9" i="8" s="1"/>
  <c r="AL9" i="8" a="1"/>
  <c r="AL9" i="8" s="1"/>
  <c r="AL71" i="8" a="1"/>
  <c r="AL71" i="8" s="1"/>
  <c r="AL97" i="8" a="1"/>
  <c r="AL97" i="8" s="1"/>
  <c r="BT95" i="8" a="1"/>
  <c r="BT95" i="8" s="1"/>
  <c r="BJ23" i="12" a="1"/>
  <c r="BJ23" i="12" s="1"/>
  <c r="AV73" i="8" a="1"/>
  <c r="AV73" i="8" s="1"/>
  <c r="N73" i="8" a="1"/>
  <c r="N73" i="8" s="1"/>
  <c r="AF72" i="12" a="1"/>
  <c r="AF72" i="12" s="1"/>
  <c r="BN79" i="12" a="1"/>
  <c r="BN79" i="12" s="1"/>
  <c r="AF79" i="12" a="1"/>
  <c r="AF79" i="12" s="1"/>
  <c r="BN87" i="12" a="1"/>
  <c r="BN87" i="12" s="1"/>
  <c r="AF87" i="12" a="1"/>
  <c r="AF87" i="12" s="1"/>
  <c r="BM62" i="12" a="1"/>
  <c r="BM62" i="12" s="1"/>
  <c r="AE62" i="12" a="1"/>
  <c r="AE62" i="12" s="1"/>
  <c r="AE77" i="8" a="1"/>
  <c r="AE77" i="8" s="1"/>
  <c r="BM77" i="8" a="1"/>
  <c r="BM77" i="8" s="1"/>
  <c r="N26" i="12" a="1"/>
  <c r="N26" i="12" s="1"/>
  <c r="AV26" i="12" a="1"/>
  <c r="AV26" i="12" s="1"/>
  <c r="Z49" i="8" a="1"/>
  <c r="Z49" i="8" s="1"/>
  <c r="I49" i="8" a="1"/>
  <c r="I49" i="8" s="1"/>
  <c r="BH49" i="8" a="1"/>
  <c r="BH49" i="8" s="1"/>
  <c r="AQ49" i="8" a="1"/>
  <c r="AQ49" i="8" s="1"/>
  <c r="I10" i="12" a="1"/>
  <c r="I10" i="12" s="1"/>
  <c r="AD87" i="12" a="1"/>
  <c r="AD87" i="12" s="1"/>
  <c r="BL87" i="12" a="1"/>
  <c r="BL87" i="12" s="1"/>
  <c r="K10" i="7" a="1"/>
  <c r="K10" i="7" s="1"/>
  <c r="BF48" i="8" a="1"/>
  <c r="BF48" i="8" s="1"/>
  <c r="BT48" i="8" a="1"/>
  <c r="BT48" i="8" s="1"/>
  <c r="X48" i="8" a="1"/>
  <c r="X48" i="8" s="1"/>
  <c r="AL48" i="8" a="1"/>
  <c r="AL48" i="8" s="1"/>
  <c r="N54" i="8" a="1"/>
  <c r="N54" i="8" s="1"/>
  <c r="AV54" i="8" a="1"/>
  <c r="AV54" i="8" s="1"/>
  <c r="K26" i="7" a="1"/>
  <c r="K26" i="7" s="1"/>
  <c r="BM55" i="8" a="1"/>
  <c r="BM55" i="8" s="1"/>
  <c r="AE55" i="8" a="1"/>
  <c r="AE55" i="8" s="1"/>
  <c r="BJ59" i="12" a="1"/>
  <c r="BJ59" i="12" s="1"/>
  <c r="AB59" i="12" a="1"/>
  <c r="AB59" i="12" s="1"/>
  <c r="N48" i="8" a="1"/>
  <c r="N48" i="8" s="1"/>
  <c r="AV48" i="8" a="1"/>
  <c r="AV48" i="8" s="1"/>
  <c r="AB35" i="12" a="1"/>
  <c r="AB35" i="12" s="1"/>
  <c r="BJ35" i="12" a="1"/>
  <c r="BJ35" i="12" s="1"/>
  <c r="AE91" i="8" a="1"/>
  <c r="AE91" i="8" s="1"/>
  <c r="BM91" i="8" a="1"/>
  <c r="BM91" i="8" s="1"/>
  <c r="BJ47" i="12" a="1"/>
  <c r="BJ47" i="12" s="1"/>
  <c r="AB47" i="12" a="1"/>
  <c r="AB47" i="12" s="1"/>
  <c r="N16" i="8" a="1"/>
  <c r="N16" i="8" s="1"/>
  <c r="AV16" i="8" a="1"/>
  <c r="AV16" i="8" s="1"/>
  <c r="BM43" i="12" a="1"/>
  <c r="BM43" i="12" s="1"/>
  <c r="AE43" i="12" a="1"/>
  <c r="AE43" i="12" s="1"/>
  <c r="N95" i="12" a="1"/>
  <c r="N95" i="12" s="1"/>
  <c r="AV95" i="12" a="1"/>
  <c r="AV95" i="12" s="1"/>
  <c r="BF9" i="8" a="1"/>
  <c r="BF9" i="8" s="1"/>
  <c r="BT71" i="8" a="1"/>
  <c r="BT71" i="8" s="1"/>
  <c r="BT67" i="8" a="1"/>
  <c r="BT67" i="8" s="1"/>
  <c r="AV30" i="12" a="1"/>
  <c r="AV30" i="12" s="1"/>
  <c r="N30" i="12" a="1"/>
  <c r="N30" i="12" s="1"/>
  <c r="AE77" i="12" a="1"/>
  <c r="AE77" i="12" s="1"/>
  <c r="BM77" i="12" a="1"/>
  <c r="BM77" i="12" s="1"/>
  <c r="BM21" i="12" a="1"/>
  <c r="BM21" i="12" s="1"/>
  <c r="AE21" i="12" a="1"/>
  <c r="AE21" i="12" s="1"/>
  <c r="BM24" i="8" a="1"/>
  <c r="BM24" i="8" s="1"/>
  <c r="AE24" i="8" a="1"/>
  <c r="AE24" i="8" s="1"/>
  <c r="BR49" i="8" a="1"/>
  <c r="BR49" i="8" s="1"/>
  <c r="BA49" i="8" a="1"/>
  <c r="BA49" i="8" s="1"/>
  <c r="S49" i="8" a="1"/>
  <c r="S49" i="8" s="1"/>
  <c r="AJ49" i="8" a="1"/>
  <c r="AJ49" i="8" s="1"/>
  <c r="BN67" i="12" a="1"/>
  <c r="BN67" i="12" s="1"/>
  <c r="AF67" i="12" a="1"/>
  <c r="AF67" i="12" s="1"/>
  <c r="BJ70" i="12" a="1"/>
  <c r="BJ70" i="12" s="1"/>
  <c r="AB70" i="12" a="1"/>
  <c r="AB70" i="12" s="1"/>
  <c r="N59" i="8" a="1"/>
  <c r="N59" i="8" s="1"/>
  <c r="AV59" i="8" a="1"/>
  <c r="AV59" i="8" s="1"/>
  <c r="AL87" i="8" a="1"/>
  <c r="AL87" i="8" s="1"/>
  <c r="BF87" i="8" a="1"/>
  <c r="BF87" i="8" s="1"/>
  <c r="X87" i="8" a="1"/>
  <c r="X87" i="8" s="1"/>
  <c r="BT87" i="8" a="1"/>
  <c r="BT87" i="8" s="1"/>
  <c r="AV39" i="8" a="1"/>
  <c r="AV39" i="8" s="1"/>
  <c r="N39" i="8" a="1"/>
  <c r="N39" i="8" s="1"/>
  <c r="AE15" i="8" a="1"/>
  <c r="AE15" i="8" s="1"/>
  <c r="BM15" i="8" a="1"/>
  <c r="BM15" i="8" s="1"/>
  <c r="N28" i="8" a="1"/>
  <c r="N28" i="8" s="1"/>
  <c r="AV28" i="8" a="1"/>
  <c r="AV28" i="8" s="1"/>
  <c r="BN85" i="12" a="1"/>
  <c r="BN85" i="12" s="1"/>
  <c r="BM26" i="8" a="1"/>
  <c r="BM26" i="8" s="1"/>
  <c r="AE26" i="8" a="1"/>
  <c r="AE26" i="8" s="1"/>
  <c r="BR57" i="8" a="1"/>
  <c r="BR57" i="8" s="1"/>
  <c r="AJ57" i="8" a="1"/>
  <c r="AJ57" i="8" s="1"/>
  <c r="AE78" i="12" a="1"/>
  <c r="AE78" i="12" s="1"/>
  <c r="BM78" i="12" a="1"/>
  <c r="BM78" i="12" s="1"/>
  <c r="AL72" i="12" a="1"/>
  <c r="AL72" i="12" s="1"/>
  <c r="BF72" i="12" a="1"/>
  <c r="BF72" i="12" s="1"/>
  <c r="BT72" i="12" a="1"/>
  <c r="BT72" i="12" s="1"/>
  <c r="X72" i="12" a="1"/>
  <c r="X72" i="12" s="1"/>
  <c r="AV12" i="8" a="1"/>
  <c r="AV12" i="8" s="1"/>
  <c r="BM55" i="12" a="1"/>
  <c r="BM55" i="12" s="1"/>
  <c r="AE55" i="12" a="1"/>
  <c r="AE55" i="12" s="1"/>
  <c r="AL14" i="12" a="1"/>
  <c r="AL14" i="12" s="1"/>
  <c r="BT14" i="12" a="1"/>
  <c r="BT14" i="12" s="1"/>
  <c r="BF14" i="12" a="1"/>
  <c r="BF14" i="12" s="1"/>
  <c r="X14" i="12" a="1"/>
  <c r="X14" i="12" s="1"/>
  <c r="AJ38" i="8" a="1"/>
  <c r="AJ38" i="8" s="1"/>
  <c r="BR38" i="8" a="1"/>
  <c r="BR38" i="8" s="1"/>
  <c r="AE91" i="12" a="1"/>
  <c r="AE91" i="12" s="1"/>
  <c r="BM91" i="12" a="1"/>
  <c r="BM91" i="12" s="1"/>
  <c r="K47" i="7" a="1"/>
  <c r="K47" i="7" s="1"/>
  <c r="AE67" i="8" a="1"/>
  <c r="AE67" i="8" s="1"/>
  <c r="BM67" i="8" a="1"/>
  <c r="BM67" i="8" s="1"/>
  <c r="BJ84" i="12" a="1"/>
  <c r="BJ84" i="12" s="1"/>
  <c r="AB84" i="12" a="1"/>
  <c r="AB84" i="12" s="1"/>
  <c r="BN64" i="12" a="1"/>
  <c r="BN64" i="12" s="1"/>
  <c r="BN24" i="12" a="1"/>
  <c r="BN24" i="12" s="1"/>
  <c r="AF24" i="12" a="1"/>
  <c r="AF24" i="12" s="1"/>
  <c r="BL66" i="12" a="1"/>
  <c r="BL66" i="12" s="1"/>
  <c r="AV72" i="8" a="1"/>
  <c r="AV72" i="8" s="1"/>
  <c r="N72" i="8" a="1"/>
  <c r="N72" i="8" s="1"/>
  <c r="AF68" i="12" a="1"/>
  <c r="AF68" i="12" s="1"/>
  <c r="BN68" i="12" a="1"/>
  <c r="BN68" i="12" s="1"/>
  <c r="AE74" i="8" a="1"/>
  <c r="AE74" i="8" s="1"/>
  <c r="BM74" i="8" a="1"/>
  <c r="BM74" i="8" s="1"/>
  <c r="N13" i="8" a="1"/>
  <c r="N13" i="8" s="1"/>
  <c r="AV13" i="8" a="1"/>
  <c r="AV13" i="8" s="1"/>
  <c r="X62" i="8" a="1"/>
  <c r="X62" i="8" s="1"/>
  <c r="BF62" i="8" a="1"/>
  <c r="BF62" i="8" s="1"/>
  <c r="AL62" i="8" a="1"/>
  <c r="AL62" i="8" s="1"/>
  <c r="BT62" i="8" a="1"/>
  <c r="BT62" i="8" s="1"/>
  <c r="AD99" i="12" a="1"/>
  <c r="AD99" i="12" s="1"/>
  <c r="BL99" i="12" a="1"/>
  <c r="BL99" i="12" s="1"/>
  <c r="BM52" i="12" a="1"/>
  <c r="BM52" i="12" s="1"/>
  <c r="AE52" i="12" a="1"/>
  <c r="AE52" i="12" s="1"/>
  <c r="BM24" i="12" a="1"/>
  <c r="BM24" i="12" s="1"/>
  <c r="AE24" i="12" a="1"/>
  <c r="AE24" i="12" s="1"/>
  <c r="AB62" i="12" a="1"/>
  <c r="AB62" i="12" s="1"/>
  <c r="BJ62" i="12" a="1"/>
  <c r="BJ62" i="12" s="1"/>
  <c r="AF25" i="12" a="1"/>
  <c r="AF25" i="12" s="1"/>
  <c r="BN25" i="12" a="1"/>
  <c r="BN25" i="12" s="1"/>
  <c r="AE70" i="12" a="1"/>
  <c r="AE70" i="12" s="1"/>
  <c r="BM70" i="12" a="1"/>
  <c r="BM70" i="12" s="1"/>
  <c r="AV37" i="8" a="1"/>
  <c r="AV37" i="8" s="1"/>
  <c r="N37" i="8" a="1"/>
  <c r="N37" i="8" s="1"/>
  <c r="AL23" i="8" a="1"/>
  <c r="AL23" i="8" s="1"/>
  <c r="BT23" i="8" a="1"/>
  <c r="BT23" i="8" s="1"/>
  <c r="X23" i="8" a="1"/>
  <c r="X23" i="8" s="1"/>
  <c r="BF23" i="8" a="1"/>
  <c r="BF23" i="8" s="1"/>
  <c r="AE95" i="12" a="1"/>
  <c r="AE95" i="12" s="1"/>
  <c r="BM95" i="12" a="1"/>
  <c r="BM95" i="12" s="1"/>
  <c r="BM15" i="12" a="1"/>
  <c r="BM15" i="12" s="1"/>
  <c r="AE15" i="12" a="1"/>
  <c r="AE15" i="12" s="1"/>
  <c r="AB28" i="12" a="1"/>
  <c r="AB28" i="12" s="1"/>
  <c r="BJ28" i="12" a="1"/>
  <c r="BJ28" i="12" s="1"/>
  <c r="BM80" i="8" a="1"/>
  <c r="BM80" i="8" s="1"/>
  <c r="AE80" i="8" a="1"/>
  <c r="AE80" i="8" s="1"/>
  <c r="BN11" i="12" a="1"/>
  <c r="BN11" i="12" s="1"/>
  <c r="AF11" i="12" a="1"/>
  <c r="AF11" i="12" s="1"/>
  <c r="AE26" i="12" a="1"/>
  <c r="AE26" i="12" s="1"/>
  <c r="BM26" i="12" a="1"/>
  <c r="BM26" i="12" s="1"/>
  <c r="X57" i="8" a="1"/>
  <c r="X57" i="8" s="1"/>
  <c r="BF57" i="8" a="1"/>
  <c r="BF57" i="8" s="1"/>
  <c r="AL57" i="8" a="1"/>
  <c r="AL57" i="8" s="1"/>
  <c r="BT57" i="8" a="1"/>
  <c r="BT57" i="8" s="1"/>
  <c r="BM98" i="12" a="1"/>
  <c r="BM98" i="12" s="1"/>
  <c r="AE98" i="12" a="1"/>
  <c r="AE98" i="12" s="1"/>
  <c r="AD21" i="12" a="1"/>
  <c r="AD21" i="12" s="1"/>
  <c r="N72" i="12" a="1"/>
  <c r="N72" i="12" s="1"/>
  <c r="AV72" i="12" a="1"/>
  <c r="AV72" i="12" s="1"/>
  <c r="AV83" i="8" a="1"/>
  <c r="AV83" i="8" s="1"/>
  <c r="N83" i="8" a="1"/>
  <c r="N83" i="8" s="1"/>
  <c r="BM67" i="12" a="1"/>
  <c r="BM67" i="12" s="1"/>
  <c r="AE67" i="12" a="1"/>
  <c r="AE67" i="12" s="1"/>
  <c r="AQ79" i="12" a="1"/>
  <c r="AQ79" i="12" s="1"/>
  <c r="AJ31" i="8" a="1"/>
  <c r="AJ31" i="8" s="1"/>
  <c r="BR31" i="8" a="1"/>
  <c r="BR31" i="8" s="1"/>
  <c r="AV55" i="8" a="1"/>
  <c r="AV55" i="8" s="1"/>
  <c r="N55" i="8" a="1"/>
  <c r="N55" i="8" s="1"/>
  <c r="AV31" i="8" a="1"/>
  <c r="AV31" i="8" s="1"/>
  <c r="N31" i="8" a="1"/>
  <c r="N31" i="8" s="1"/>
  <c r="BM43" i="8" a="1"/>
  <c r="BM43" i="8" s="1"/>
  <c r="AE43" i="8" a="1"/>
  <c r="AE43" i="8" s="1"/>
  <c r="N11" i="8" a="1"/>
  <c r="N11" i="8" s="1"/>
  <c r="AV11" i="8" a="1"/>
  <c r="AV11" i="8" s="1"/>
  <c r="X30" i="8" a="1"/>
  <c r="X30" i="8" s="1"/>
  <c r="AL30" i="8" a="1"/>
  <c r="AL30" i="8" s="1"/>
  <c r="BF30" i="8" a="1"/>
  <c r="BF30" i="8" s="1"/>
  <c r="BT30" i="8" a="1"/>
  <c r="BT30" i="8" s="1"/>
  <c r="AE74" i="12" a="1"/>
  <c r="AE74" i="12" s="1"/>
  <c r="BM74" i="12" a="1"/>
  <c r="BM74" i="12" s="1"/>
  <c r="N92" i="8" a="1"/>
  <c r="N92" i="8" s="1"/>
  <c r="BJ74" i="12" a="1"/>
  <c r="BJ74" i="12" s="1"/>
  <c r="AB74" i="12" a="1"/>
  <c r="AB74" i="12" s="1"/>
  <c r="N68" i="8" a="1"/>
  <c r="N68" i="8" s="1"/>
  <c r="AV68" i="8" a="1"/>
  <c r="AV68" i="8" s="1"/>
  <c r="AB10" i="12" a="1"/>
  <c r="AB10" i="12" s="1"/>
  <c r="BJ10" i="12" a="1"/>
  <c r="BJ10" i="12" s="1"/>
  <c r="K62" i="7" a="1"/>
  <c r="K62" i="7" s="1"/>
  <c r="BM92" i="8" a="1"/>
  <c r="BM92" i="8" s="1"/>
  <c r="AE92" i="8" a="1"/>
  <c r="AE92" i="8" s="1"/>
  <c r="BF15" i="8" a="1"/>
  <c r="BF15" i="8" s="1"/>
  <c r="X15" i="8" a="1"/>
  <c r="X15" i="8" s="1"/>
  <c r="AL15" i="8" a="1"/>
  <c r="AL15" i="8" s="1"/>
  <c r="BT15" i="8" a="1"/>
  <c r="BT15" i="8" s="1"/>
  <c r="BM80" i="12" a="1"/>
  <c r="BM80" i="12" s="1"/>
  <c r="AE80" i="12" a="1"/>
  <c r="AE80" i="12" s="1"/>
  <c r="K66" i="11" a="1"/>
  <c r="K66" i="11" s="1"/>
  <c r="K66" i="12" a="1"/>
  <c r="K66" i="12" s="1"/>
  <c r="BM42" i="8" a="1"/>
  <c r="BM42" i="8" s="1"/>
  <c r="AE42" i="8" a="1"/>
  <c r="AE42" i="8" s="1"/>
  <c r="AE98" i="8" a="1"/>
  <c r="AE98" i="8" s="1"/>
  <c r="BM98" i="8" a="1"/>
  <c r="BM98" i="8" s="1"/>
  <c r="AE59" i="8" a="1"/>
  <c r="AE59" i="8" s="1"/>
  <c r="BM59" i="8" a="1"/>
  <c r="BM59" i="8" s="1"/>
  <c r="AE12" i="8" a="1"/>
  <c r="AE12" i="8" s="1"/>
  <c r="BM12" i="8" a="1"/>
  <c r="BM12" i="8" s="1"/>
  <c r="AB13" i="12" a="1"/>
  <c r="AB13" i="12" s="1"/>
  <c r="BJ13" i="12" a="1"/>
  <c r="BJ13" i="12" s="1"/>
  <c r="AB72" i="12" a="1"/>
  <c r="AB72" i="12" s="1"/>
  <c r="BJ72" i="12" a="1"/>
  <c r="BJ72" i="12" s="1"/>
  <c r="N46" i="12" a="1"/>
  <c r="N46" i="12" s="1"/>
  <c r="AV46" i="12" a="1"/>
  <c r="AV46" i="12" s="1"/>
  <c r="BL34" i="12" a="1"/>
  <c r="BL34" i="12" s="1"/>
  <c r="AD34" i="12" a="1"/>
  <c r="AD34" i="12" s="1"/>
  <c r="BR16" i="8" a="1"/>
  <c r="BR16" i="8" s="1"/>
  <c r="AE47" i="8" a="1"/>
  <c r="AE47" i="8" s="1"/>
  <c r="BM47" i="8" a="1"/>
  <c r="BM47" i="8" s="1"/>
  <c r="BR97" i="8" a="1"/>
  <c r="BR97" i="8" s="1"/>
  <c r="AJ97" i="8" a="1"/>
  <c r="AJ97" i="8" s="1"/>
  <c r="AF34" i="12" a="1"/>
  <c r="AF34" i="12" s="1"/>
  <c r="BN34" i="12" a="1"/>
  <c r="BN34" i="12" s="1"/>
  <c r="AS66" i="12" a="1"/>
  <c r="AS66" i="12" s="1"/>
  <c r="AD85" i="12" a="1"/>
  <c r="AD85" i="12" s="1"/>
  <c r="BT91" i="15" a="1"/>
  <c r="BT91" i="15" s="1"/>
  <c r="BC91" i="15" a="1"/>
  <c r="BC91" i="15" s="1"/>
  <c r="AL91" i="15" a="1"/>
  <c r="AL91" i="15" s="1"/>
  <c r="U91" i="15" a="1"/>
  <c r="U91" i="15" s="1"/>
  <c r="K66" i="15" a="1"/>
  <c r="K66" i="15" s="1"/>
  <c r="AB66" i="15" a="1"/>
  <c r="AB66" i="15" s="1"/>
  <c r="AS66" i="15" a="1"/>
  <c r="AS66" i="15" s="1"/>
  <c r="BJ66" i="15" a="1"/>
  <c r="BJ66" i="15" s="1"/>
  <c r="AB36" i="15" a="1"/>
  <c r="AB36" i="15" s="1"/>
  <c r="BJ36" i="15" a="1"/>
  <c r="BJ36" i="15" s="1"/>
  <c r="K36" i="15" a="1"/>
  <c r="K36" i="15" s="1"/>
  <c r="AS36" i="15" a="1"/>
  <c r="AS36" i="15" s="1"/>
  <c r="AW94" i="15" a="1"/>
  <c r="AW94" i="15" s="1"/>
  <c r="BN94" i="15" a="1"/>
  <c r="BN94" i="15" s="1"/>
  <c r="O94" i="15" a="1"/>
  <c r="O94" i="15" s="1"/>
  <c r="AF94" i="15" a="1"/>
  <c r="AF94" i="15" s="1"/>
  <c r="AO48" i="15" a="1"/>
  <c r="AO48" i="15" s="1"/>
  <c r="BF48" i="15" a="1"/>
  <c r="BF48" i="15" s="1"/>
  <c r="X48" i="15" a="1"/>
  <c r="X48" i="15" s="1"/>
  <c r="G48" i="15" a="1"/>
  <c r="G48" i="15" s="1"/>
  <c r="Z69" i="15" a="1"/>
  <c r="Z69" i="15" s="1"/>
  <c r="I69" i="15" a="1"/>
  <c r="I69" i="15" s="1"/>
  <c r="AQ69" i="15" a="1"/>
  <c r="AQ69" i="15" s="1"/>
  <c r="BH69" i="15" a="1"/>
  <c r="BH69" i="15" s="1"/>
  <c r="AY91" i="15" a="1"/>
  <c r="AY91" i="15" s="1"/>
  <c r="BP91" i="15" a="1"/>
  <c r="BP91" i="15" s="1"/>
  <c r="AH91" i="15" a="1"/>
  <c r="AH91" i="15" s="1"/>
  <c r="Q91" i="15" a="1"/>
  <c r="Q91" i="15" s="1"/>
  <c r="G66" i="15" a="1"/>
  <c r="G66" i="15" s="1"/>
  <c r="BF66" i="15" a="1"/>
  <c r="BF66" i="15" s="1"/>
  <c r="X66" i="15" a="1"/>
  <c r="X66" i="15" s="1"/>
  <c r="AO66" i="15" a="1"/>
  <c r="AO66" i="15" s="1"/>
  <c r="BL36" i="15" a="1"/>
  <c r="BL36" i="15" s="1"/>
  <c r="AU36" i="15" a="1"/>
  <c r="AU36" i="15" s="1"/>
  <c r="M36" i="15" a="1"/>
  <c r="M36" i="15" s="1"/>
  <c r="AD36" i="15" a="1"/>
  <c r="AD36" i="15" s="1"/>
  <c r="AU94" i="15" a="1"/>
  <c r="AU94" i="15" s="1"/>
  <c r="BL94" i="15" a="1"/>
  <c r="BL94" i="15" s="1"/>
  <c r="AD94" i="15" a="1"/>
  <c r="AD94" i="15" s="1"/>
  <c r="M94" i="15" a="1"/>
  <c r="M94" i="15" s="1"/>
  <c r="AL48" i="15" a="1"/>
  <c r="AL48" i="15" s="1"/>
  <c r="U48" i="15" a="1"/>
  <c r="U48" i="15" s="1"/>
  <c r="BC48" i="15" a="1"/>
  <c r="BC48" i="15" s="1"/>
  <c r="BT48" i="15" a="1"/>
  <c r="BT48" i="15" s="1"/>
  <c r="BC94" i="15" a="1"/>
  <c r="BC94" i="15" s="1"/>
  <c r="BT94" i="15" a="1"/>
  <c r="BT94" i="15" s="1"/>
  <c r="U94" i="15" a="1"/>
  <c r="U94" i="15" s="1"/>
  <c r="AL94" i="15" a="1"/>
  <c r="AL94" i="15" s="1"/>
  <c r="BT69" i="15" a="1"/>
  <c r="BT69" i="15" s="1"/>
  <c r="BC69" i="15" a="1"/>
  <c r="BC69" i="15" s="1"/>
  <c r="U69" i="15" a="1"/>
  <c r="U69" i="15" s="1"/>
  <c r="AL69" i="15" a="1"/>
  <c r="AL69" i="15" s="1"/>
  <c r="BL66" i="15" a="1"/>
  <c r="BL66" i="15" s="1"/>
  <c r="AU66" i="15" a="1"/>
  <c r="AU66" i="15" s="1"/>
  <c r="M66" i="15" a="1"/>
  <c r="M66" i="15" s="1"/>
  <c r="AD66" i="15" a="1"/>
  <c r="AD66" i="15" s="1"/>
  <c r="BT73" i="15" a="1"/>
  <c r="BT73" i="15" s="1"/>
  <c r="BC73" i="15" a="1"/>
  <c r="BC73" i="15" s="1"/>
  <c r="U73" i="15" a="1"/>
  <c r="U73" i="15" s="1"/>
  <c r="AL73" i="15" a="1"/>
  <c r="AL73" i="15" s="1"/>
  <c r="AO94" i="15" a="1"/>
  <c r="AO94" i="15" s="1"/>
  <c r="BF94" i="15" a="1"/>
  <c r="BF94" i="15" s="1"/>
  <c r="X94" i="15" a="1"/>
  <c r="X94" i="15" s="1"/>
  <c r="G94" i="15" a="1"/>
  <c r="G94" i="15" s="1"/>
  <c r="AD48" i="15" a="1"/>
  <c r="AD48" i="15" s="1"/>
  <c r="AU48" i="15" a="1"/>
  <c r="AU48" i="15" s="1"/>
  <c r="M48" i="15" a="1"/>
  <c r="M48" i="15" s="1"/>
  <c r="BL48" i="15" a="1"/>
  <c r="BL48" i="15" s="1"/>
  <c r="AY69" i="15" a="1"/>
  <c r="AY69" i="15" s="1"/>
  <c r="BP69" i="15" a="1"/>
  <c r="BP69" i="15" s="1"/>
  <c r="Q69" i="15" a="1"/>
  <c r="Q69" i="15" s="1"/>
  <c r="AH69" i="15" a="1"/>
  <c r="AH69" i="15" s="1"/>
  <c r="AQ73" i="15" a="1"/>
  <c r="AQ73" i="15" s="1"/>
  <c r="BH73" i="15" a="1"/>
  <c r="BH73" i="15" s="1"/>
  <c r="I73" i="15" a="1"/>
  <c r="I73" i="15" s="1"/>
  <c r="Z73" i="15" a="1"/>
  <c r="Z73" i="15" s="1"/>
  <c r="AF48" i="15" a="1"/>
  <c r="AF48" i="15" s="1"/>
  <c r="O48" i="15" a="1"/>
  <c r="O48" i="15" s="1"/>
  <c r="AW48" i="15" a="1"/>
  <c r="AW48" i="15" s="1"/>
  <c r="BN48" i="15" a="1"/>
  <c r="BN48" i="15" s="1"/>
  <c r="X69" i="15" a="1"/>
  <c r="X69" i="15" s="1"/>
  <c r="AO69" i="15" a="1"/>
  <c r="AO69" i="15" s="1"/>
  <c r="BF69" i="15" a="1"/>
  <c r="BF69" i="15" s="1"/>
  <c r="G69" i="15" a="1"/>
  <c r="G69" i="15" s="1"/>
  <c r="AS83" i="15" a="1"/>
  <c r="AS83" i="15" s="1"/>
  <c r="BJ83" i="15" a="1"/>
  <c r="BJ83" i="15" s="1"/>
  <c r="K83" i="15" a="1"/>
  <c r="K83" i="15" s="1"/>
  <c r="AB83" i="15" a="1"/>
  <c r="AB83" i="15" s="1"/>
  <c r="AY66" i="15" a="1"/>
  <c r="AY66" i="15" s="1"/>
  <c r="BP66" i="15" a="1"/>
  <c r="BP66" i="15" s="1"/>
  <c r="AH66" i="15" a="1"/>
  <c r="AH66" i="15" s="1"/>
  <c r="Q66" i="15" a="1"/>
  <c r="Q66" i="15" s="1"/>
  <c r="AJ36" i="15" a="1"/>
  <c r="AJ36" i="15" s="1"/>
  <c r="BR36" i="15" a="1"/>
  <c r="BR36" i="15" s="1"/>
  <c r="S36" i="15" a="1"/>
  <c r="S36" i="15" s="1"/>
  <c r="BA36" i="15" a="1"/>
  <c r="BA36" i="15" s="1"/>
  <c r="AH73" i="15" a="1"/>
  <c r="AH73" i="15" s="1"/>
  <c r="Q73" i="15" a="1"/>
  <c r="Q73" i="15" s="1"/>
  <c r="AY73" i="15" a="1"/>
  <c r="AY73" i="15" s="1"/>
  <c r="BP73" i="15" a="1"/>
  <c r="BP73" i="15" s="1"/>
  <c r="Q94" i="15" a="1"/>
  <c r="Q94" i="15" s="1"/>
  <c r="BP94" i="15" a="1"/>
  <c r="BP94" i="15" s="1"/>
  <c r="AY94" i="15" a="1"/>
  <c r="AY94" i="15" s="1"/>
  <c r="AH94" i="15" a="1"/>
  <c r="AH94" i="15" s="1"/>
  <c r="AJ48" i="15" a="1"/>
  <c r="AJ48" i="15" s="1"/>
  <c r="BA48" i="15" a="1"/>
  <c r="BA48" i="15" s="1"/>
  <c r="S48" i="15" a="1"/>
  <c r="S48" i="15" s="1"/>
  <c r="BR48" i="15" a="1"/>
  <c r="BR48" i="15" s="1"/>
  <c r="BN66" i="15" a="1"/>
  <c r="BN66" i="15" s="1"/>
  <c r="AW66" i="15" a="1"/>
  <c r="AW66" i="15" s="1"/>
  <c r="O66" i="15" a="1"/>
  <c r="O66" i="15" s="1"/>
  <c r="AF66" i="15" a="1"/>
  <c r="AF66" i="15" s="1"/>
  <c r="BR69" i="15" a="1"/>
  <c r="BR69" i="15" s="1"/>
  <c r="BA69" i="15" a="1"/>
  <c r="BA69" i="15" s="1"/>
  <c r="S69" i="15" a="1"/>
  <c r="S69" i="15" s="1"/>
  <c r="AJ69" i="15" a="1"/>
  <c r="AJ69" i="15" s="1"/>
  <c r="BP83" i="15" a="1"/>
  <c r="BP83" i="15" s="1"/>
  <c r="Q83" i="15" a="1"/>
  <c r="Q83" i="15" s="1"/>
  <c r="AH83" i="15" a="1"/>
  <c r="AH83" i="15" s="1"/>
  <c r="AY83" i="15" a="1"/>
  <c r="AY83" i="15" s="1"/>
  <c r="AQ36" i="15" a="1"/>
  <c r="AQ36" i="15" s="1"/>
  <c r="BH36" i="15" a="1"/>
  <c r="BH36" i="15" s="1"/>
  <c r="Z36" i="15" a="1"/>
  <c r="Z36" i="15" s="1"/>
  <c r="I36" i="15" a="1"/>
  <c r="I36" i="15" s="1"/>
  <c r="AO73" i="15" a="1"/>
  <c r="AO73" i="15" s="1"/>
  <c r="BF73" i="15" a="1"/>
  <c r="BF73" i="15" s="1"/>
  <c r="G73" i="15" a="1"/>
  <c r="G73" i="15" s="1"/>
  <c r="X73" i="15" a="1"/>
  <c r="X73" i="15" s="1"/>
  <c r="K94" i="15" a="1"/>
  <c r="K94" i="15" s="1"/>
  <c r="AS94" i="15" a="1"/>
  <c r="AS94" i="15" s="1"/>
  <c r="BJ94" i="15" a="1"/>
  <c r="BJ94" i="15" s="1"/>
  <c r="AB94" i="15" a="1"/>
  <c r="AB94" i="15" s="1"/>
  <c r="I48" i="15" a="1"/>
  <c r="I48" i="15" s="1"/>
  <c r="Z48" i="15" a="1"/>
  <c r="Z48" i="15" s="1"/>
  <c r="BH48" i="15" a="1"/>
  <c r="BH48" i="15" s="1"/>
  <c r="AQ48" i="15" a="1"/>
  <c r="AQ48" i="15" s="1"/>
  <c r="BJ69" i="15" a="1"/>
  <c r="BJ69" i="15" s="1"/>
  <c r="K69" i="15" a="1"/>
  <c r="K69" i="15" s="1"/>
  <c r="AB69" i="15" a="1"/>
  <c r="AB69" i="15" s="1"/>
  <c r="AS69" i="15" a="1"/>
  <c r="AS69" i="15" s="1"/>
  <c r="AB91" i="15" a="1"/>
  <c r="AB91" i="15" s="1"/>
  <c r="AS91" i="15" a="1"/>
  <c r="AS91" i="15" s="1"/>
  <c r="K91" i="15" a="1"/>
  <c r="K91" i="15" s="1"/>
  <c r="BJ91" i="15" a="1"/>
  <c r="BJ91" i="15" s="1"/>
  <c r="AY36" i="15" a="1"/>
  <c r="AY36" i="15" s="1"/>
  <c r="BP36" i="15" a="1"/>
  <c r="BP36" i="15" s="1"/>
  <c r="AH36" i="15" a="1"/>
  <c r="AH36" i="15" s="1"/>
  <c r="Q36" i="15" a="1"/>
  <c r="Q36" i="15" s="1"/>
  <c r="AB73" i="15" a="1"/>
  <c r="AB73" i="15" s="1"/>
  <c r="AS73" i="15" a="1"/>
  <c r="AS73" i="15" s="1"/>
  <c r="K73" i="15" a="1"/>
  <c r="K73" i="15" s="1"/>
  <c r="BJ73" i="15" a="1"/>
  <c r="BJ73" i="15" s="1"/>
  <c r="BP48" i="15" a="1"/>
  <c r="BP48" i="15" s="1"/>
  <c r="AY48" i="15" a="1"/>
  <c r="AY48" i="15" s="1"/>
  <c r="AH48" i="15" a="1"/>
  <c r="AH48" i="15" s="1"/>
  <c r="Q48" i="15" a="1"/>
  <c r="Q48" i="15" s="1"/>
  <c r="X91" i="15" a="1"/>
  <c r="X91" i="15" s="1"/>
  <c r="G91" i="15" a="1"/>
  <c r="G91" i="15" s="1"/>
  <c r="BF91" i="15" a="1"/>
  <c r="BF91" i="15" s="1"/>
  <c r="AO91" i="15" a="1"/>
  <c r="AO91" i="15" s="1"/>
  <c r="AL66" i="15" a="1"/>
  <c r="AL66" i="15" s="1"/>
  <c r="U66" i="15" a="1"/>
  <c r="U66" i="15" s="1"/>
  <c r="BT66" i="15" a="1"/>
  <c r="BT66" i="15" s="1"/>
  <c r="BC66" i="15" a="1"/>
  <c r="BC66" i="15" s="1"/>
  <c r="O36" i="15" a="1"/>
  <c r="O36" i="15" s="1"/>
  <c r="AW36" i="15" a="1"/>
  <c r="AW36" i="15" s="1"/>
  <c r="AF36" i="15" a="1"/>
  <c r="AF36" i="15" s="1"/>
  <c r="BN36" i="15" a="1"/>
  <c r="BN36" i="15" s="1"/>
  <c r="BA73" i="15" a="1"/>
  <c r="BA73" i="15" s="1"/>
  <c r="BR73" i="15" a="1"/>
  <c r="BR73" i="15" s="1"/>
  <c r="S73" i="15" a="1"/>
  <c r="S73" i="15" s="1"/>
  <c r="AJ73" i="15" a="1"/>
  <c r="AJ73" i="15" s="1"/>
  <c r="K48" i="15" a="1"/>
  <c r="K48" i="15" s="1"/>
  <c r="AB48" i="15" a="1"/>
  <c r="AB48" i="15" s="1"/>
  <c r="BJ48" i="15" a="1"/>
  <c r="BJ48" i="15" s="1"/>
  <c r="AS48" i="15" a="1"/>
  <c r="AS48" i="15" s="1"/>
  <c r="AJ81" i="8" a="1"/>
  <c r="AJ81" i="8" s="1"/>
  <c r="BR81" i="8" a="1"/>
  <c r="BR81" i="8" s="1"/>
  <c r="S81" i="8" a="1"/>
  <c r="S81" i="8" s="1"/>
  <c r="BA81" i="8" a="1"/>
  <c r="BA81" i="8" s="1"/>
  <c r="AQ81" i="8" a="1"/>
  <c r="AQ81" i="8" s="1"/>
  <c r="Z81" i="8" a="1"/>
  <c r="Z81" i="8" s="1"/>
  <c r="BH81" i="8" a="1"/>
  <c r="BH81" i="8" s="1"/>
  <c r="I81" i="8" a="1"/>
  <c r="I81" i="8" s="1"/>
  <c r="S80" i="8" a="1"/>
  <c r="S80" i="8" s="1"/>
  <c r="AJ80" i="8" a="1"/>
  <c r="AJ80" i="8" s="1"/>
  <c r="BA80" i="8" a="1"/>
  <c r="BA80" i="8" s="1"/>
  <c r="BR80" i="8" a="1"/>
  <c r="BR80" i="8" s="1"/>
  <c r="I89" i="8" a="1"/>
  <c r="I89" i="8" s="1"/>
  <c r="Z89" i="8" a="1"/>
  <c r="Z89" i="8" s="1"/>
  <c r="AQ89" i="8" a="1"/>
  <c r="AQ89" i="8" s="1"/>
  <c r="BH89" i="8" a="1"/>
  <c r="BH89" i="8" s="1"/>
  <c r="K30" i="8" a="1"/>
  <c r="K30" i="8" s="1"/>
  <c r="AS30" i="8" a="1"/>
  <c r="AS30" i="8" s="1"/>
  <c r="AB30" i="8" a="1"/>
  <c r="AB30" i="8" s="1"/>
  <c r="BJ30" i="8" a="1"/>
  <c r="BJ30" i="8" s="1"/>
  <c r="AH71" i="8" a="1"/>
  <c r="AH71" i="8" s="1"/>
  <c r="Q71" i="8" a="1"/>
  <c r="Q71" i="8" s="1"/>
  <c r="AY71" i="8" a="1"/>
  <c r="AY71" i="8" s="1"/>
  <c r="BP71" i="8" a="1"/>
  <c r="BP71" i="8" s="1"/>
  <c r="AS57" i="8" a="1"/>
  <c r="AS57" i="8" s="1"/>
  <c r="BJ57" i="8" a="1"/>
  <c r="BJ57" i="8" s="1"/>
  <c r="K57" i="8" a="1"/>
  <c r="K57" i="8" s="1"/>
  <c r="AB57" i="8" a="1"/>
  <c r="AB57" i="8" s="1"/>
  <c r="BP83" i="8" a="1"/>
  <c r="BP83" i="8" s="1"/>
  <c r="Q83" i="8" a="1"/>
  <c r="Q83" i="8" s="1"/>
  <c r="AY83" i="8" a="1"/>
  <c r="AY83" i="8" s="1"/>
  <c r="AH83" i="8" a="1"/>
  <c r="AH83" i="8" s="1"/>
  <c r="AJ12" i="8" a="1"/>
  <c r="AJ12" i="8" s="1"/>
  <c r="BA12" i="8" a="1"/>
  <c r="BA12" i="8" s="1"/>
  <c r="S12" i="8" a="1"/>
  <c r="S12" i="8" s="1"/>
  <c r="BR12" i="8" a="1"/>
  <c r="BR12" i="8" s="1"/>
  <c r="O13" i="8" a="1"/>
  <c r="O13" i="8" s="1"/>
  <c r="BN13" i="8" a="1"/>
  <c r="BN13" i="8" s="1"/>
  <c r="AF13" i="8" a="1"/>
  <c r="AF13" i="8" s="1"/>
  <c r="AW13" i="8" a="1"/>
  <c r="AW13" i="8" s="1"/>
  <c r="K92" i="8" a="1"/>
  <c r="K92" i="8" s="1"/>
  <c r="AB92" i="8" a="1"/>
  <c r="AB92" i="8" s="1"/>
  <c r="AS92" i="8" a="1"/>
  <c r="AS92" i="8" s="1"/>
  <c r="BJ92" i="8" a="1"/>
  <c r="BJ92" i="8" s="1"/>
  <c r="Z87" i="8" a="1"/>
  <c r="Z87" i="8" s="1"/>
  <c r="I87" i="8" a="1"/>
  <c r="I87" i="8" s="1"/>
  <c r="BH87" i="8" a="1"/>
  <c r="BH87" i="8" s="1"/>
  <c r="AQ87" i="8" a="1"/>
  <c r="AQ87" i="8" s="1"/>
  <c r="Q27" i="8" a="1"/>
  <c r="Q27" i="8" s="1"/>
  <c r="AY27" i="8" a="1"/>
  <c r="AY27" i="8" s="1"/>
  <c r="AH27" i="8" a="1"/>
  <c r="AH27" i="8" s="1"/>
  <c r="BP27" i="8" a="1"/>
  <c r="BP27" i="8" s="1"/>
  <c r="Q66" i="8" a="1"/>
  <c r="Q66" i="8" s="1"/>
  <c r="AH66" i="8" a="1"/>
  <c r="AH66" i="8" s="1"/>
  <c r="BP66" i="8" a="1"/>
  <c r="BP66" i="8" s="1"/>
  <c r="AY66" i="8" a="1"/>
  <c r="AY66" i="8" s="1"/>
  <c r="AQ83" i="8" a="1"/>
  <c r="AQ83" i="8" s="1"/>
  <c r="BH83" i="8" a="1"/>
  <c r="BH83" i="8" s="1"/>
  <c r="Z83" i="8" a="1"/>
  <c r="Z83" i="8" s="1"/>
  <c r="I83" i="8" a="1"/>
  <c r="I83" i="8" s="1"/>
  <c r="AS91" i="8" a="1"/>
  <c r="AS91" i="8" s="1"/>
  <c r="AB91" i="8" a="1"/>
  <c r="AB91" i="8" s="1"/>
  <c r="K91" i="8" a="1"/>
  <c r="K91" i="8" s="1"/>
  <c r="BJ91" i="8" a="1"/>
  <c r="BJ91" i="8" s="1"/>
  <c r="BA39" i="8" a="1"/>
  <c r="BA39" i="8" s="1"/>
  <c r="BR39" i="8" a="1"/>
  <c r="BR39" i="8" s="1"/>
  <c r="S39" i="8" a="1"/>
  <c r="S39" i="8" s="1"/>
  <c r="AJ39" i="8" a="1"/>
  <c r="AJ39" i="8" s="1"/>
  <c r="S48" i="8" a="1"/>
  <c r="S48" i="8" s="1"/>
  <c r="BA48" i="8" a="1"/>
  <c r="BA48" i="8" s="1"/>
  <c r="BR48" i="8" a="1"/>
  <c r="BR48" i="8" s="1"/>
  <c r="AJ48" i="8" a="1"/>
  <c r="AJ48" i="8" s="1"/>
  <c r="K23" i="8" a="1"/>
  <c r="K23" i="8" s="1"/>
  <c r="AB23" i="8" a="1"/>
  <c r="AB23" i="8" s="1"/>
  <c r="AS23" i="8" a="1"/>
  <c r="AS23" i="8" s="1"/>
  <c r="BJ23" i="8" a="1"/>
  <c r="BJ23" i="8" s="1"/>
  <c r="BL47" i="8" a="1"/>
  <c r="BL47" i="8" s="1"/>
  <c r="M47" i="8" a="1"/>
  <c r="M47" i="8" s="1"/>
  <c r="AD47" i="8" a="1"/>
  <c r="AD47" i="8" s="1"/>
  <c r="AU47" i="8" a="1"/>
  <c r="AU47" i="8" s="1"/>
  <c r="S84" i="8" a="1"/>
  <c r="S84" i="8" s="1"/>
  <c r="AJ84" i="8" a="1"/>
  <c r="AJ84" i="8" s="1"/>
  <c r="BA84" i="8" a="1"/>
  <c r="BA84" i="8" s="1"/>
  <c r="BR84" i="8" a="1"/>
  <c r="BR84" i="8" s="1"/>
  <c r="AD80" i="8" a="1"/>
  <c r="AD80" i="8" s="1"/>
  <c r="AU80" i="8" a="1"/>
  <c r="AU80" i="8" s="1"/>
  <c r="BL80" i="8" a="1"/>
  <c r="BL80" i="8" s="1"/>
  <c r="M80" i="8" a="1"/>
  <c r="M80" i="8" s="1"/>
  <c r="BL43" i="8" a="1"/>
  <c r="BL43" i="8" s="1"/>
  <c r="M43" i="8" a="1"/>
  <c r="M43" i="8" s="1"/>
  <c r="AD43" i="8" a="1"/>
  <c r="AD43" i="8" s="1"/>
  <c r="AU43" i="8" a="1"/>
  <c r="AU43" i="8" s="1"/>
  <c r="Q92" i="8" a="1"/>
  <c r="Q92" i="8" s="1"/>
  <c r="AH92" i="8" a="1"/>
  <c r="AH92" i="8" s="1"/>
  <c r="AY92" i="8" a="1"/>
  <c r="AY92" i="8" s="1"/>
  <c r="BP92" i="8" a="1"/>
  <c r="BP92" i="8" s="1"/>
  <c r="S87" i="8" a="1"/>
  <c r="S87" i="8" s="1"/>
  <c r="BR87" i="8" a="1"/>
  <c r="BR87" i="8" s="1"/>
  <c r="AJ87" i="8" a="1"/>
  <c r="AJ87" i="8" s="1"/>
  <c r="BA87" i="8" a="1"/>
  <c r="BA87" i="8" s="1"/>
  <c r="O91" i="8" a="1"/>
  <c r="O91" i="8" s="1"/>
  <c r="BN91" i="8" a="1"/>
  <c r="BN91" i="8" s="1"/>
  <c r="AF91" i="8" a="1"/>
  <c r="AF91" i="8" s="1"/>
  <c r="AW91" i="8" a="1"/>
  <c r="AW91" i="8" s="1"/>
  <c r="BH61" i="8" a="1"/>
  <c r="BH61" i="8" s="1"/>
  <c r="AQ61" i="8" a="1"/>
  <c r="AQ61" i="8" s="1"/>
  <c r="I61" i="8" a="1"/>
  <c r="I61" i="8" s="1"/>
  <c r="Z61" i="8" a="1"/>
  <c r="Z61" i="8" s="1"/>
  <c r="BA83" i="8" a="1"/>
  <c r="BA83" i="8" s="1"/>
  <c r="S83" i="8" a="1"/>
  <c r="S83" i="8" s="1"/>
  <c r="BR83" i="8" a="1"/>
  <c r="BR83" i="8" s="1"/>
  <c r="AJ83" i="8" a="1"/>
  <c r="AJ83" i="8" s="1"/>
  <c r="I35" i="8" a="1"/>
  <c r="I35" i="8" s="1"/>
  <c r="AQ35" i="8" a="1"/>
  <c r="AQ35" i="8" s="1"/>
  <c r="Z35" i="8" a="1"/>
  <c r="Z35" i="8" s="1"/>
  <c r="BH35" i="8" a="1"/>
  <c r="BH35" i="8" s="1"/>
  <c r="BA72" i="8" a="1"/>
  <c r="BA72" i="8" s="1"/>
  <c r="BR72" i="8" a="1"/>
  <c r="BR72" i="8" s="1"/>
  <c r="S72" i="8" a="1"/>
  <c r="S72" i="8" s="1"/>
  <c r="AJ72" i="8" a="1"/>
  <c r="AJ72" i="8" s="1"/>
  <c r="AY91" i="8" a="1"/>
  <c r="AY91" i="8" s="1"/>
  <c r="AH91" i="8" a="1"/>
  <c r="AH91" i="8" s="1"/>
  <c r="Q91" i="8" a="1"/>
  <c r="Q91" i="8" s="1"/>
  <c r="BP91" i="8" a="1"/>
  <c r="BP91" i="8" s="1"/>
  <c r="I48" i="8" a="1"/>
  <c r="I48" i="8" s="1"/>
  <c r="BH48" i="8" a="1"/>
  <c r="BH48" i="8" s="1"/>
  <c r="Z48" i="8" a="1"/>
  <c r="Z48" i="8" s="1"/>
  <c r="AQ48" i="8" a="1"/>
  <c r="AQ48" i="8" s="1"/>
  <c r="AQ30" i="8" a="1"/>
  <c r="AQ30" i="8" s="1"/>
  <c r="Z30" i="8" a="1"/>
  <c r="Z30" i="8" s="1"/>
  <c r="BH30" i="8" a="1"/>
  <c r="BH30" i="8" s="1"/>
  <c r="I30" i="8" a="1"/>
  <c r="I30" i="8" s="1"/>
  <c r="AH23" i="8" a="1"/>
  <c r="AH23" i="8" s="1"/>
  <c r="BP23" i="8" a="1"/>
  <c r="BP23" i="8" s="1"/>
  <c r="Q23" i="8" a="1"/>
  <c r="Q23" i="8" s="1"/>
  <c r="AY23" i="8" a="1"/>
  <c r="AY23" i="8" s="1"/>
  <c r="AF47" i="8" a="1"/>
  <c r="AF47" i="8" s="1"/>
  <c r="BN47" i="8" a="1"/>
  <c r="BN47" i="8" s="1"/>
  <c r="AW47" i="8" a="1"/>
  <c r="AW47" i="8" s="1"/>
  <c r="O47" i="8" a="1"/>
  <c r="O47" i="8" s="1"/>
  <c r="I84" i="8" a="1"/>
  <c r="I84" i="8" s="1"/>
  <c r="Z84" i="8" a="1"/>
  <c r="Z84" i="8" s="1"/>
  <c r="AQ84" i="8" a="1"/>
  <c r="AQ84" i="8" s="1"/>
  <c r="BH84" i="8" a="1"/>
  <c r="BH84" i="8" s="1"/>
  <c r="O80" i="8" a="1"/>
  <c r="O80" i="8" s="1"/>
  <c r="AF80" i="8" a="1"/>
  <c r="AF80" i="8" s="1"/>
  <c r="AW80" i="8" a="1"/>
  <c r="AW80" i="8" s="1"/>
  <c r="BN80" i="8" a="1"/>
  <c r="BN80" i="8" s="1"/>
  <c r="AF43" i="8" a="1"/>
  <c r="AF43" i="8" s="1"/>
  <c r="BN43" i="8" a="1"/>
  <c r="BN43" i="8" s="1"/>
  <c r="AW43" i="8" a="1"/>
  <c r="AW43" i="8" s="1"/>
  <c r="O43" i="8" a="1"/>
  <c r="O43" i="8" s="1"/>
  <c r="O24" i="8" a="1"/>
  <c r="O24" i="8" s="1"/>
  <c r="AW24" i="8" a="1"/>
  <c r="AW24" i="8" s="1"/>
  <c r="AF24" i="8" a="1"/>
  <c r="AF24" i="8" s="1"/>
  <c r="BN24" i="8" a="1"/>
  <c r="BN24" i="8" s="1"/>
  <c r="K42" i="8" a="1"/>
  <c r="K42" i="8" s="1"/>
  <c r="AB42" i="8" a="1"/>
  <c r="AB42" i="8" s="1"/>
  <c r="AS42" i="8" a="1"/>
  <c r="AS42" i="8" s="1"/>
  <c r="BJ42" i="8" a="1"/>
  <c r="BJ42" i="8" s="1"/>
  <c r="BL91" i="8" a="1"/>
  <c r="BL91" i="8" s="1"/>
  <c r="AU91" i="8" a="1"/>
  <c r="AU91" i="8" s="1"/>
  <c r="AD91" i="8" a="1"/>
  <c r="AD91" i="8" s="1"/>
  <c r="M91" i="8" a="1"/>
  <c r="M91" i="8" s="1"/>
  <c r="BA61" i="8" a="1"/>
  <c r="BA61" i="8" s="1"/>
  <c r="AJ61" i="8" a="1"/>
  <c r="AJ61" i="8" s="1"/>
  <c r="S61" i="8" a="1"/>
  <c r="S61" i="8" s="1"/>
  <c r="BR61" i="8" a="1"/>
  <c r="BR61" i="8" s="1"/>
  <c r="Q47" i="8" a="1"/>
  <c r="Q47" i="8" s="1"/>
  <c r="AH47" i="8" a="1"/>
  <c r="AH47" i="8" s="1"/>
  <c r="BP47" i="8" a="1"/>
  <c r="BP47" i="8" s="1"/>
  <c r="AY47" i="8" a="1"/>
  <c r="AY47" i="8" s="1"/>
  <c r="BA20" i="8" a="1"/>
  <c r="BA20" i="8" s="1"/>
  <c r="S20" i="8" a="1"/>
  <c r="S20" i="8" s="1"/>
  <c r="AJ20" i="8" a="1"/>
  <c r="AJ20" i="8" s="1"/>
  <c r="BR20" i="8" a="1"/>
  <c r="BR20" i="8" s="1"/>
  <c r="BH39" i="8" a="1"/>
  <c r="BH39" i="8" s="1"/>
  <c r="Z39" i="8" a="1"/>
  <c r="Z39" i="8" s="1"/>
  <c r="AQ39" i="8" a="1"/>
  <c r="AQ39" i="8" s="1"/>
  <c r="I39" i="8" a="1"/>
  <c r="I39" i="8" s="1"/>
  <c r="S35" i="8" a="1"/>
  <c r="S35" i="8" s="1"/>
  <c r="AJ35" i="8" a="1"/>
  <c r="AJ35" i="8" s="1"/>
  <c r="BA35" i="8" a="1"/>
  <c r="BA35" i="8" s="1"/>
  <c r="BR35" i="8" a="1"/>
  <c r="BR35" i="8" s="1"/>
  <c r="Z47" i="8" a="1"/>
  <c r="Z47" i="8" s="1"/>
  <c r="BH47" i="8" a="1"/>
  <c r="BH47" i="8" s="1"/>
  <c r="I47" i="8" a="1"/>
  <c r="I47" i="8" s="1"/>
  <c r="AQ47" i="8" a="1"/>
  <c r="AQ47" i="8" s="1"/>
  <c r="M12" i="8" a="1"/>
  <c r="M12" i="8" s="1"/>
  <c r="BL12" i="8" a="1"/>
  <c r="BL12" i="8" s="1"/>
  <c r="AD12" i="8" a="1"/>
  <c r="AD12" i="8" s="1"/>
  <c r="AU12" i="8" a="1"/>
  <c r="AU12" i="8" s="1"/>
  <c r="BR30" i="8" a="1"/>
  <c r="BR30" i="8" s="1"/>
  <c r="S30" i="8" a="1"/>
  <c r="S30" i="8" s="1"/>
  <c r="BA30" i="8" a="1"/>
  <c r="BA30" i="8" s="1"/>
  <c r="AJ30" i="8" a="1"/>
  <c r="AJ30" i="8" s="1"/>
  <c r="K62" i="8" a="1"/>
  <c r="K62" i="8" s="1"/>
  <c r="AB62" i="8" a="1"/>
  <c r="AB62" i="8" s="1"/>
  <c r="AS62" i="8" a="1"/>
  <c r="AS62" i="8" s="1"/>
  <c r="BJ62" i="8" a="1"/>
  <c r="BJ62" i="8" s="1"/>
  <c r="AQ43" i="8" a="1"/>
  <c r="AQ43" i="8" s="1"/>
  <c r="I43" i="8" a="1"/>
  <c r="I43" i="8" s="1"/>
  <c r="Z43" i="8" a="1"/>
  <c r="Z43" i="8" s="1"/>
  <c r="BH43" i="8" a="1"/>
  <c r="BH43" i="8" s="1"/>
  <c r="AQ50" i="8" a="1"/>
  <c r="AQ50" i="8" s="1"/>
  <c r="Z50" i="8" a="1"/>
  <c r="Z50" i="8" s="1"/>
  <c r="I50" i="8" a="1"/>
  <c r="I50" i="8" s="1"/>
  <c r="BH50" i="8" a="1"/>
  <c r="BH50" i="8" s="1"/>
  <c r="AQ26" i="8" a="1"/>
  <c r="AQ26" i="8" s="1"/>
  <c r="Z26" i="8" a="1"/>
  <c r="Z26" i="8" s="1"/>
  <c r="BH26" i="8" a="1"/>
  <c r="BH26" i="8" s="1"/>
  <c r="I26" i="8" a="1"/>
  <c r="I26" i="8" s="1"/>
  <c r="I95" i="8" a="1"/>
  <c r="I95" i="8" s="1"/>
  <c r="BH95" i="8" a="1"/>
  <c r="BH95" i="8" s="1"/>
  <c r="AQ95" i="8" a="1"/>
  <c r="AQ95" i="8" s="1"/>
  <c r="Z95" i="8" a="1"/>
  <c r="Z95" i="8" s="1"/>
  <c r="M24" i="8" a="1"/>
  <c r="M24" i="8" s="1"/>
  <c r="AD24" i="8" a="1"/>
  <c r="AD24" i="8" s="1"/>
  <c r="AU24" i="8" a="1"/>
  <c r="AU24" i="8" s="1"/>
  <c r="BL24" i="8" a="1"/>
  <c r="BL24" i="8" s="1"/>
  <c r="AY42" i="8" a="1"/>
  <c r="AY42" i="8" s="1"/>
  <c r="Q42" i="8" a="1"/>
  <c r="Q42" i="8" s="1"/>
  <c r="AH42" i="8" a="1"/>
  <c r="AH42" i="8" s="1"/>
  <c r="BP42" i="8" a="1"/>
  <c r="BP42" i="8" s="1"/>
  <c r="AW35" i="8" a="1"/>
  <c r="AW35" i="8" s="1"/>
  <c r="AF35" i="8" a="1"/>
  <c r="AF35" i="8" s="1"/>
  <c r="O35" i="8" a="1"/>
  <c r="O35" i="8" s="1"/>
  <c r="BN35" i="8" a="1"/>
  <c r="BN35" i="8" s="1"/>
  <c r="K47" i="8" a="1"/>
  <c r="K47" i="8" s="1"/>
  <c r="AB47" i="8" a="1"/>
  <c r="AB47" i="8" s="1"/>
  <c r="BJ47" i="8" a="1"/>
  <c r="BJ47" i="8" s="1"/>
  <c r="AS47" i="8" a="1"/>
  <c r="AS47" i="8" s="1"/>
  <c r="AW12" i="8" a="1"/>
  <c r="AW12" i="8" s="1"/>
  <c r="AF12" i="8" a="1"/>
  <c r="AF12" i="8" s="1"/>
  <c r="O12" i="8" a="1"/>
  <c r="O12" i="8" s="1"/>
  <c r="BN12" i="8" a="1"/>
  <c r="BN12" i="8" s="1"/>
  <c r="Q62" i="8" a="1"/>
  <c r="Q62" i="8" s="1"/>
  <c r="AH62" i="8" a="1"/>
  <c r="AH62" i="8" s="1"/>
  <c r="AY62" i="8" a="1"/>
  <c r="AY62" i="8" s="1"/>
  <c r="BP62" i="8" a="1"/>
  <c r="BP62" i="8" s="1"/>
  <c r="BR43" i="8" a="1"/>
  <c r="BR43" i="8" s="1"/>
  <c r="AJ43" i="8" a="1"/>
  <c r="AJ43" i="8" s="1"/>
  <c r="S43" i="8" a="1"/>
  <c r="S43" i="8" s="1"/>
  <c r="BA43" i="8" a="1"/>
  <c r="BA43" i="8" s="1"/>
  <c r="BR50" i="8" a="1"/>
  <c r="BR50" i="8" s="1"/>
  <c r="AJ50" i="8" a="1"/>
  <c r="AJ50" i="8" s="1"/>
  <c r="S50" i="8" a="1"/>
  <c r="S50" i="8" s="1"/>
  <c r="BA50" i="8" a="1"/>
  <c r="BA50" i="8" s="1"/>
  <c r="BA26" i="8" a="1"/>
  <c r="BA26" i="8" s="1"/>
  <c r="S26" i="8" a="1"/>
  <c r="S26" i="8" s="1"/>
  <c r="AJ26" i="8" a="1"/>
  <c r="AJ26" i="8" s="1"/>
  <c r="BR26" i="8" a="1"/>
  <c r="BR26" i="8" s="1"/>
  <c r="BR95" i="8" a="1"/>
  <c r="BR95" i="8" s="1"/>
  <c r="BA95" i="8" a="1"/>
  <c r="BA95" i="8" s="1"/>
  <c r="AJ95" i="8" a="1"/>
  <c r="AJ95" i="8" s="1"/>
  <c r="S95" i="8" a="1"/>
  <c r="S95" i="8" s="1"/>
  <c r="S88" i="8" a="1"/>
  <c r="S88" i="8" s="1"/>
  <c r="AJ88" i="8" a="1"/>
  <c r="AJ88" i="8" s="1"/>
  <c r="BA88" i="8" a="1"/>
  <c r="BA88" i="8" s="1"/>
  <c r="BR88" i="8" a="1"/>
  <c r="BR88" i="8" s="1"/>
  <c r="BP12" i="8" a="1"/>
  <c r="BP12" i="8" s="1"/>
  <c r="AH12" i="8" a="1"/>
  <c r="AH12" i="8" s="1"/>
  <c r="AY12" i="8" a="1"/>
  <c r="AY12" i="8" s="1"/>
  <c r="Q12" i="8" a="1"/>
  <c r="Q12" i="8" s="1"/>
  <c r="M35" i="8" a="1"/>
  <c r="M35" i="8" s="1"/>
  <c r="AU35" i="8" a="1"/>
  <c r="AU35" i="8" s="1"/>
  <c r="AD35" i="8" a="1"/>
  <c r="AD35" i="8" s="1"/>
  <c r="BL35" i="8" a="1"/>
  <c r="BL35" i="8" s="1"/>
  <c r="O66" i="8" a="1"/>
  <c r="O66" i="8" s="1"/>
  <c r="AW66" i="8" a="1"/>
  <c r="AW66" i="8" s="1"/>
  <c r="AF66" i="8" a="1"/>
  <c r="AF66" i="8" s="1"/>
  <c r="BN66" i="8" a="1"/>
  <c r="BN66" i="8" s="1"/>
  <c r="BR47" i="8" a="1"/>
  <c r="BR47" i="8" s="1"/>
  <c r="S47" i="8" a="1"/>
  <c r="S47" i="8" s="1"/>
  <c r="BA47" i="8" a="1"/>
  <c r="BA47" i="8" s="1"/>
  <c r="AJ47" i="8" a="1"/>
  <c r="AJ47" i="8" s="1"/>
  <c r="AD26" i="8" a="1"/>
  <c r="AD26" i="8" s="1"/>
  <c r="AU26" i="8" a="1"/>
  <c r="AU26" i="8" s="1"/>
  <c r="M26" i="8" a="1"/>
  <c r="M26" i="8" s="1"/>
  <c r="BL26" i="8" a="1"/>
  <c r="BL26" i="8" s="1"/>
  <c r="AB50" i="8" a="1"/>
  <c r="AB50" i="8" s="1"/>
  <c r="BJ50" i="8" a="1"/>
  <c r="BJ50" i="8" s="1"/>
  <c r="K50" i="8" a="1"/>
  <c r="K50" i="8" s="1"/>
  <c r="AS50" i="8" a="1"/>
  <c r="AS50" i="8" s="1"/>
  <c r="S55" i="8" a="1"/>
  <c r="S55" i="8" s="1"/>
  <c r="AJ55" i="8" a="1"/>
  <c r="AJ55" i="8" s="1"/>
  <c r="BA55" i="8" a="1"/>
  <c r="BA55" i="8" s="1"/>
  <c r="BR55" i="8" a="1"/>
  <c r="BR55" i="8" s="1"/>
  <c r="AY95" i="8" a="1"/>
  <c r="AY95" i="8" s="1"/>
  <c r="AH95" i="8" a="1"/>
  <c r="AH95" i="8" s="1"/>
  <c r="Q95" i="8" a="1"/>
  <c r="Q95" i="8" s="1"/>
  <c r="BP95" i="8" a="1"/>
  <c r="BP95" i="8" s="1"/>
  <c r="I88" i="8" a="1"/>
  <c r="I88" i="8" s="1"/>
  <c r="AQ88" i="8" a="1"/>
  <c r="AQ88" i="8" s="1"/>
  <c r="Z88" i="8" a="1"/>
  <c r="Z88" i="8" s="1"/>
  <c r="BH88" i="8" a="1"/>
  <c r="BH88" i="8" s="1"/>
  <c r="BA69" i="8" a="1"/>
  <c r="BA69" i="8" s="1"/>
  <c r="S69" i="8" a="1"/>
  <c r="S69" i="8" s="1"/>
  <c r="BR69" i="8" a="1"/>
  <c r="BR69" i="8" s="1"/>
  <c r="AJ69" i="8" a="1"/>
  <c r="AJ69" i="8" s="1"/>
  <c r="AS12" i="8" a="1"/>
  <c r="AS12" i="8" s="1"/>
  <c r="AB12" i="8" a="1"/>
  <c r="AB12" i="8" s="1"/>
  <c r="BJ12" i="8" a="1"/>
  <c r="BJ12" i="8" s="1"/>
  <c r="K12" i="8" a="1"/>
  <c r="K12" i="8" s="1"/>
  <c r="BL66" i="8" a="1"/>
  <c r="BL66" i="8" s="1"/>
  <c r="M66" i="8" a="1"/>
  <c r="M66" i="8" s="1"/>
  <c r="AD66" i="8" a="1"/>
  <c r="AD66" i="8" s="1"/>
  <c r="AU66" i="8" a="1"/>
  <c r="AU66" i="8" s="1"/>
  <c r="Z52" i="8" a="1"/>
  <c r="Z52" i="8" s="1"/>
  <c r="BH52" i="8" a="1"/>
  <c r="BH52" i="8" s="1"/>
  <c r="AQ52" i="8" a="1"/>
  <c r="AQ52" i="8" s="1"/>
  <c r="I52" i="8" a="1"/>
  <c r="I52" i="8" s="1"/>
  <c r="Z20" i="8" a="1"/>
  <c r="Z20" i="8" s="1"/>
  <c r="I20" i="8" a="1"/>
  <c r="I20" i="8" s="1"/>
  <c r="BH20" i="8" a="1"/>
  <c r="BH20" i="8" s="1"/>
  <c r="AQ20" i="8" a="1"/>
  <c r="AQ20" i="8" s="1"/>
  <c r="S52" i="8" a="1"/>
  <c r="S52" i="8" s="1"/>
  <c r="BA52" i="8" a="1"/>
  <c r="BA52" i="8" s="1"/>
  <c r="AJ52" i="8" a="1"/>
  <c r="AJ52" i="8" s="1"/>
  <c r="BR52" i="8" a="1"/>
  <c r="BR52" i="8" s="1"/>
  <c r="O62" i="8" a="1"/>
  <c r="O62" i="8" s="1"/>
  <c r="AF62" i="8" a="1"/>
  <c r="AF62" i="8" s="1"/>
  <c r="AW62" i="8" a="1"/>
  <c r="AW62" i="8" s="1"/>
  <c r="BN62" i="8" a="1"/>
  <c r="BN62" i="8" s="1"/>
  <c r="I72" i="8" a="1"/>
  <c r="I72" i="8" s="1"/>
  <c r="Z72" i="8" a="1"/>
  <c r="Z72" i="8" s="1"/>
  <c r="AQ72" i="8" a="1"/>
  <c r="AQ72" i="8" s="1"/>
  <c r="BH72" i="8" a="1"/>
  <c r="BH72" i="8" s="1"/>
  <c r="O26" i="8" a="1"/>
  <c r="O26" i="8" s="1"/>
  <c r="AW26" i="8" a="1"/>
  <c r="AW26" i="8" s="1"/>
  <c r="AF26" i="8" a="1"/>
  <c r="AF26" i="8" s="1"/>
  <c r="BN26" i="8" a="1"/>
  <c r="BN26" i="8" s="1"/>
  <c r="AH50" i="8" a="1"/>
  <c r="AH50" i="8" s="1"/>
  <c r="AY50" i="8" a="1"/>
  <c r="AY50" i="8" s="1"/>
  <c r="Q50" i="8" a="1"/>
  <c r="Q50" i="8" s="1"/>
  <c r="BP50" i="8" a="1"/>
  <c r="BP50" i="8" s="1"/>
  <c r="Z55" i="8" a="1"/>
  <c r="Z55" i="8" s="1"/>
  <c r="AQ55" i="8" a="1"/>
  <c r="AQ55" i="8" s="1"/>
  <c r="BH55" i="8" a="1"/>
  <c r="BH55" i="8" s="1"/>
  <c r="I55" i="8" a="1"/>
  <c r="I55" i="8" s="1"/>
  <c r="AS95" i="8" a="1"/>
  <c r="AS95" i="8" s="1"/>
  <c r="AB95" i="8" a="1"/>
  <c r="AB95" i="8" s="1"/>
  <c r="K95" i="8" a="1"/>
  <c r="K95" i="8" s="1"/>
  <c r="BJ95" i="8" a="1"/>
  <c r="BJ95" i="8" s="1"/>
  <c r="BL30" i="8" a="1"/>
  <c r="BL30" i="8" s="1"/>
  <c r="AU30" i="8" a="1"/>
  <c r="AU30" i="8" s="1"/>
  <c r="AD30" i="8" a="1"/>
  <c r="AD30" i="8" s="1"/>
  <c r="M30" i="8" a="1"/>
  <c r="M30" i="8" s="1"/>
  <c r="I69" i="8" a="1"/>
  <c r="I69" i="8" s="1"/>
  <c r="AQ69" i="8" a="1"/>
  <c r="AQ69" i="8" s="1"/>
  <c r="BH69" i="8" a="1"/>
  <c r="BH69" i="8" s="1"/>
  <c r="Z69" i="8" a="1"/>
  <c r="Z69" i="8" s="1"/>
  <c r="BP98" i="8" a="1"/>
  <c r="BP98" i="8" s="1"/>
  <c r="AH98" i="8" a="1"/>
  <c r="AH98" i="8" s="1"/>
  <c r="AY98" i="8" a="1"/>
  <c r="AY98" i="8" s="1"/>
  <c r="Q98" i="8" a="1"/>
  <c r="Q98" i="8" s="1"/>
  <c r="BL62" i="8" a="1"/>
  <c r="BL62" i="8" s="1"/>
  <c r="AD62" i="8" a="1"/>
  <c r="AD62" i="8" s="1"/>
  <c r="M62" i="8" a="1"/>
  <c r="M62" i="8" s="1"/>
  <c r="AU62" i="8" a="1"/>
  <c r="AU62" i="8" s="1"/>
  <c r="I80" i="8" a="1"/>
  <c r="I80" i="8" s="1"/>
  <c r="Z80" i="8" a="1"/>
  <c r="Z80" i="8" s="1"/>
  <c r="AQ80" i="8" a="1"/>
  <c r="AQ80" i="8" s="1"/>
  <c r="BH80" i="8" a="1"/>
  <c r="BH80" i="8" s="1"/>
  <c r="BR89" i="8" a="1"/>
  <c r="BR89" i="8" s="1"/>
  <c r="S89" i="8" a="1"/>
  <c r="S89" i="8" s="1"/>
  <c r="AJ89" i="8" a="1"/>
  <c r="AJ89" i="8" s="1"/>
  <c r="BA89" i="8" a="1"/>
  <c r="BA89" i="8" s="1"/>
  <c r="AY30" i="8" a="1"/>
  <c r="AY30" i="8" s="1"/>
  <c r="BP30" i="8" a="1"/>
  <c r="BP30" i="8" s="1"/>
  <c r="AH30" i="8" a="1"/>
  <c r="AH30" i="8" s="1"/>
  <c r="Q30" i="8" a="1"/>
  <c r="Q30" i="8" s="1"/>
  <c r="BJ71" i="8" a="1"/>
  <c r="BJ71" i="8" s="1"/>
  <c r="AB71" i="8" a="1"/>
  <c r="AB71" i="8" s="1"/>
  <c r="AS71" i="8" a="1"/>
  <c r="AS71" i="8" s="1"/>
  <c r="K71" i="8" a="1"/>
  <c r="K71" i="8" s="1"/>
  <c r="BP57" i="8" a="1"/>
  <c r="BP57" i="8" s="1"/>
  <c r="Q57" i="8" a="1"/>
  <c r="Q57" i="8" s="1"/>
  <c r="AH57" i="8" a="1"/>
  <c r="AH57" i="8" s="1"/>
  <c r="AY57" i="8" a="1"/>
  <c r="AY57" i="8" s="1"/>
  <c r="K83" i="8" a="1"/>
  <c r="K83" i="8" s="1"/>
  <c r="BJ83" i="8" a="1"/>
  <c r="BJ83" i="8" s="1"/>
  <c r="AB83" i="8" a="1"/>
  <c r="AB83" i="8" s="1"/>
  <c r="AS83" i="8" a="1"/>
  <c r="AS83" i="8" s="1"/>
  <c r="I12" i="8" a="1"/>
  <c r="I12" i="8" s="1"/>
  <c r="BH12" i="8" a="1"/>
  <c r="BH12" i="8" s="1"/>
  <c r="Z12" i="8" a="1"/>
  <c r="Z12" i="8" s="1"/>
  <c r="AQ12" i="8" a="1"/>
  <c r="AQ12" i="8" s="1"/>
  <c r="AU13" i="8" a="1"/>
  <c r="AU13" i="8" s="1"/>
  <c r="BL13" i="8" a="1"/>
  <c r="BL13" i="8" s="1"/>
  <c r="M13" i="8" a="1"/>
  <c r="M13" i="8" s="1"/>
  <c r="AD13" i="8" a="1"/>
  <c r="AD13" i="8" s="1"/>
  <c r="O30" i="8" a="1"/>
  <c r="O30" i="8" s="1"/>
  <c r="AW30" i="8" a="1"/>
  <c r="AW30" i="8" s="1"/>
  <c r="BN30" i="8" a="1"/>
  <c r="BN30" i="8" s="1"/>
  <c r="AF30" i="8" a="1"/>
  <c r="AF30" i="8" s="1"/>
  <c r="AB27" i="8" a="1"/>
  <c r="AB27" i="8" s="1"/>
  <c r="BJ27" i="8" a="1"/>
  <c r="BJ27" i="8" s="1"/>
  <c r="K27" i="8" a="1"/>
  <c r="K27" i="8" s="1"/>
  <c r="AS27" i="8" a="1"/>
  <c r="AS27" i="8" s="1"/>
  <c r="K66" i="8" a="1"/>
  <c r="K66" i="8" s="1"/>
  <c r="AB66" i="8" a="1"/>
  <c r="AB66" i="8" s="1"/>
  <c r="AS66" i="8" a="1"/>
  <c r="AS66" i="8" s="1"/>
  <c r="BJ66" i="8" a="1"/>
  <c r="BJ66" i="8" s="1"/>
  <c r="BJ98" i="8" a="1"/>
  <c r="BJ98" i="8" s="1"/>
  <c r="AB98" i="8" a="1"/>
  <c r="AB98" i="8" s="1"/>
  <c r="AS98" i="8" a="1"/>
  <c r="AS98" i="8" s="1"/>
  <c r="K98" i="8" a="1"/>
  <c r="K98" i="8" s="1"/>
  <c r="W6" i="6"/>
  <c r="AF6" i="6" s="1"/>
  <c r="U6" i="6"/>
  <c r="AD6" i="6" s="1"/>
  <c r="AR6" i="6"/>
  <c r="BA6" i="6" s="1"/>
  <c r="R6" i="11" s="1" a="1"/>
  <c r="R6" i="11" s="1"/>
  <c r="BJ6" i="15" a="1"/>
  <c r="BJ6" i="15" s="1"/>
  <c r="I6" i="11" a="1"/>
  <c r="I6" i="11" s="1"/>
  <c r="H6" i="11" a="1"/>
  <c r="H6" i="11" s="1"/>
  <c r="AW6" i="12" s="1" a="1"/>
  <c r="AW6" i="12" s="1"/>
  <c r="J6" i="11" a="1"/>
  <c r="J6" i="11" s="1"/>
  <c r="B8" i="13"/>
  <c r="B15" i="13"/>
  <c r="AE6" i="12" a="1"/>
  <c r="AE6" i="12" s="1"/>
  <c r="AS6" i="12" a="1"/>
  <c r="AS6" i="12" s="1"/>
  <c r="B10" i="13"/>
  <c r="B13" i="13"/>
  <c r="E12" i="13"/>
  <c r="I11" i="13"/>
  <c r="F14" i="13"/>
  <c r="F9" i="13"/>
  <c r="BO6" i="12" a="1"/>
  <c r="BO6" i="12" s="1"/>
  <c r="AY6" i="12" a="1"/>
  <c r="AY6" i="12" s="1"/>
  <c r="I6" i="12" a="1"/>
  <c r="I6" i="12" s="1"/>
  <c r="S6" i="12" a="1"/>
  <c r="S6" i="12" s="1"/>
  <c r="G6" i="11" a="1"/>
  <c r="G6" i="11" s="1"/>
  <c r="N6" i="7" a="1"/>
  <c r="N6" i="7" s="1"/>
  <c r="BO6" i="8" s="1" a="1"/>
  <c r="BO6" i="8" s="1"/>
  <c r="Q6" i="7" a="1"/>
  <c r="Q6" i="7" s="1"/>
  <c r="Y6" i="6"/>
  <c r="AD6" i="7" a="1"/>
  <c r="AD6" i="7" s="1"/>
  <c r="S6" i="6"/>
  <c r="E11" i="13" a="1"/>
  <c r="F12" i="13" a="1"/>
  <c r="I12" i="9" a="1"/>
  <c r="F13" i="13" a="1"/>
  <c r="F10" i="13" a="1"/>
  <c r="F12" i="16" a="1"/>
  <c r="F14" i="16" a="1"/>
  <c r="B13" i="16" a="1"/>
  <c r="D15" i="16" a="1"/>
  <c r="F8" i="16" a="1"/>
  <c r="H9" i="16" a="1"/>
  <c r="I12" i="13" a="1"/>
  <c r="H10" i="16" a="1"/>
  <c r="F10" i="16" a="1"/>
  <c r="B8" i="9" a="1"/>
  <c r="B9" i="13" a="1"/>
  <c r="B14" i="13" a="1"/>
  <c r="F11" i="16" a="1"/>
  <c r="AU7" i="12" l="1" a="1"/>
  <c r="AU7" i="12" s="1"/>
  <c r="AB7" i="12" a="1"/>
  <c r="AB7" i="12" s="1"/>
  <c r="BJ7" i="12" a="1"/>
  <c r="BJ7" i="12" s="1"/>
  <c r="BL7" i="12" a="1"/>
  <c r="BL7" i="12" s="1"/>
  <c r="AP7" i="6"/>
  <c r="AY7" i="6" s="1"/>
  <c r="K7" i="11" s="1" a="1"/>
  <c r="K7" i="11" s="1"/>
  <c r="N9" i="8" a="1"/>
  <c r="N9" i="8" s="1"/>
  <c r="AV9" i="8" a="1"/>
  <c r="AV9" i="8" s="1"/>
  <c r="BJ8" i="12" a="1"/>
  <c r="BJ8" i="12" s="1"/>
  <c r="AB8" i="12" a="1"/>
  <c r="AB8" i="12" s="1"/>
  <c r="AE8" i="12" a="1"/>
  <c r="AE8" i="12" s="1"/>
  <c r="BM8" i="12" a="1"/>
  <c r="BM8" i="12" s="1"/>
  <c r="BN8" i="12" a="1"/>
  <c r="BN8" i="12" s="1"/>
  <c r="AF8" i="12" a="1"/>
  <c r="AF8" i="12" s="1"/>
  <c r="BO8" i="12" a="1"/>
  <c r="BO8" i="12" s="1"/>
  <c r="AG8" i="12" a="1"/>
  <c r="AG8" i="12" s="1"/>
  <c r="AX8" i="12" a="1"/>
  <c r="AX8" i="12" s="1"/>
  <c r="P8" i="12" a="1"/>
  <c r="P8" i="12" s="1"/>
  <c r="AW8" i="12" a="1"/>
  <c r="AW8" i="12" s="1"/>
  <c r="O8" i="12" a="1"/>
  <c r="O8" i="12" s="1"/>
  <c r="AD8" i="12" a="1"/>
  <c r="AD8" i="12" s="1"/>
  <c r="BL8" i="12" a="1"/>
  <c r="BL8" i="12" s="1"/>
  <c r="M8" i="12" a="1"/>
  <c r="M8" i="12" s="1"/>
  <c r="AU8" i="12" a="1"/>
  <c r="AU8" i="12" s="1"/>
  <c r="K6" i="15" a="1"/>
  <c r="K6" i="15" s="1"/>
  <c r="AD6" i="15" a="1"/>
  <c r="AD6" i="15" s="1"/>
  <c r="M6" i="15" a="1"/>
  <c r="M6" i="15" s="1"/>
  <c r="BL6" i="15" a="1"/>
  <c r="BL6" i="15" s="1"/>
  <c r="BC6" i="15" a="1"/>
  <c r="BC6" i="15" s="1"/>
  <c r="BT6" i="15" a="1"/>
  <c r="BT6" i="15" s="1"/>
  <c r="BP6" i="15" a="1"/>
  <c r="BP6" i="15" s="1"/>
  <c r="AF6" i="15" a="1"/>
  <c r="AF6" i="15" s="1"/>
  <c r="BN6" i="15" a="1"/>
  <c r="BN6" i="15" s="1"/>
  <c r="U6" i="15" a="1"/>
  <c r="U6" i="15" s="1"/>
  <c r="AB6" i="15" a="1"/>
  <c r="AB6" i="15" s="1"/>
  <c r="BR6" i="15" a="1"/>
  <c r="BR6" i="15" s="1"/>
  <c r="I6" i="15" a="1"/>
  <c r="I6" i="15" s="1"/>
  <c r="AQ6" i="15" a="1"/>
  <c r="AQ6" i="15" s="1"/>
  <c r="Z6" i="15" a="1"/>
  <c r="Z6" i="15" s="1"/>
  <c r="X6" i="15" a="1"/>
  <c r="X6" i="15" s="1"/>
  <c r="G6" i="15" a="1"/>
  <c r="G6" i="15" s="1"/>
  <c r="S6" i="15" a="1"/>
  <c r="S6" i="15" s="1"/>
  <c r="AG7" i="12" a="1"/>
  <c r="AG7" i="12" s="1"/>
  <c r="BO7" i="12" a="1"/>
  <c r="BO7" i="12" s="1"/>
  <c r="BP7" i="12" a="1"/>
  <c r="BP7" i="12" s="1"/>
  <c r="AH7" i="12" a="1"/>
  <c r="AH7" i="12" s="1"/>
  <c r="AX7" i="12" a="1"/>
  <c r="AX7" i="12" s="1"/>
  <c r="P7" i="12" a="1"/>
  <c r="P7" i="12" s="1"/>
  <c r="AW7" i="12" a="1"/>
  <c r="AW7" i="12" s="1"/>
  <c r="O7" i="12" a="1"/>
  <c r="O7" i="12" s="1"/>
  <c r="O6" i="15" a="1"/>
  <c r="O6" i="15" s="1"/>
  <c r="AH6" i="15" a="1"/>
  <c r="AH6" i="15" s="1"/>
  <c r="AY6" i="15" a="1"/>
  <c r="AY6" i="15" s="1"/>
  <c r="AJ6" i="15" a="1"/>
  <c r="AJ6" i="15" s="1"/>
  <c r="BF6" i="15" a="1"/>
  <c r="BF6" i="15" s="1"/>
  <c r="M6" i="7" a="1"/>
  <c r="M6" i="7" s="1"/>
  <c r="AE6" i="8" s="1" a="1"/>
  <c r="AE6" i="8" s="1"/>
  <c r="AV45" i="8" a="1"/>
  <c r="AV45" i="8" s="1"/>
  <c r="AV79" i="12" a="1"/>
  <c r="AV79" i="12" s="1"/>
  <c r="N79" i="12" a="1"/>
  <c r="N79" i="12" s="1"/>
  <c r="P6" i="7" a="1"/>
  <c r="P6" i="7" s="1"/>
  <c r="AS6" i="8" s="1" a="1"/>
  <c r="AS6" i="8" s="1"/>
  <c r="X6" i="6"/>
  <c r="AG6" i="6" s="1"/>
  <c r="AV69" i="8" a="1"/>
  <c r="AV69" i="8" s="1"/>
  <c r="AV52" i="12" a="1"/>
  <c r="AV52" i="12" s="1"/>
  <c r="AV87" i="12" a="1"/>
  <c r="AV87" i="12" s="1"/>
  <c r="N87" i="12" a="1"/>
  <c r="N87" i="12" s="1"/>
  <c r="O6" i="12" a="1"/>
  <c r="O6" i="12" s="1"/>
  <c r="AV13" i="12" a="1"/>
  <c r="AV13" i="12" s="1"/>
  <c r="N13" i="12" a="1"/>
  <c r="N13" i="12" s="1"/>
  <c r="AV35" i="8" a="1"/>
  <c r="AV35" i="8" s="1"/>
  <c r="N35" i="8" a="1"/>
  <c r="N35" i="8" s="1"/>
  <c r="AV66" i="12" a="1"/>
  <c r="AV66" i="12" s="1"/>
  <c r="N66" i="12" a="1"/>
  <c r="N66" i="12" s="1"/>
  <c r="AV62" i="8" a="1"/>
  <c r="AV62" i="8" s="1"/>
  <c r="N62" i="8" a="1"/>
  <c r="N62" i="8" s="1"/>
  <c r="N47" i="8" a="1"/>
  <c r="N47" i="8" s="1"/>
  <c r="AV47" i="8" a="1"/>
  <c r="AV47" i="8" s="1"/>
  <c r="N10" i="8" a="1"/>
  <c r="N10" i="8" s="1"/>
  <c r="AV10" i="8" a="1"/>
  <c r="AV10" i="8" s="1"/>
  <c r="AV26" i="8" a="1"/>
  <c r="AV26" i="8" s="1"/>
  <c r="N26" i="8" a="1"/>
  <c r="N26" i="8" s="1"/>
  <c r="H9" i="16"/>
  <c r="B13" i="16"/>
  <c r="F11" i="16"/>
  <c r="F14" i="16"/>
  <c r="F8" i="16"/>
  <c r="F10" i="16"/>
  <c r="F12" i="13"/>
  <c r="D15" i="16"/>
  <c r="F12" i="16"/>
  <c r="H10" i="16"/>
  <c r="E11" i="13"/>
  <c r="F10" i="13"/>
  <c r="B14" i="13"/>
  <c r="B9" i="13"/>
  <c r="F13" i="13"/>
  <c r="I12" i="13"/>
  <c r="I12" i="9"/>
  <c r="M6" i="12" a="1"/>
  <c r="M6" i="12" s="1"/>
  <c r="AU6" i="12" a="1"/>
  <c r="AU6" i="12" s="1"/>
  <c r="AV6" i="12" a="1"/>
  <c r="AV6" i="12" s="1"/>
  <c r="N6" i="12" a="1"/>
  <c r="N6" i="12" s="1"/>
  <c r="S6" i="7" a="1"/>
  <c r="S6" i="7" s="1"/>
  <c r="R6" i="7" a="1"/>
  <c r="R6" i="7" s="1"/>
  <c r="L6" i="7" a="1"/>
  <c r="L6" i="7" s="1"/>
  <c r="B8" i="9"/>
  <c r="AG6" i="8" a="1"/>
  <c r="AG6" i="8" s="1"/>
  <c r="AO6" i="8" a="1"/>
  <c r="AO6" i="8" s="1"/>
  <c r="Q6" i="8" a="1"/>
  <c r="Q6" i="8" s="1"/>
  <c r="AY6" i="8" a="1"/>
  <c r="AY6" i="8" s="1"/>
  <c r="U6" i="8" a="1"/>
  <c r="U6" i="8" s="1"/>
  <c r="BC6" i="8" a="1"/>
  <c r="BC6" i="8" s="1"/>
  <c r="AH6" i="6"/>
  <c r="AI6" i="6"/>
  <c r="H6" i="7" a="1"/>
  <c r="H6" i="7" s="1"/>
  <c r="AW6" i="8" s="1" a="1"/>
  <c r="AW6" i="8" s="1"/>
  <c r="AB6" i="6"/>
  <c r="X6" i="7" a="1"/>
  <c r="X6" i="7" s="1"/>
  <c r="S6" i="8" s="1" a="1"/>
  <c r="S6" i="8" s="1"/>
  <c r="H15" i="16" a="1"/>
  <c r="F9" i="16" a="1"/>
  <c r="B13" i="9" a="1"/>
  <c r="H8" i="16" a="1"/>
  <c r="F8" i="9" a="1"/>
  <c r="F15" i="16" a="1"/>
  <c r="H13" i="16" a="1"/>
  <c r="D9" i="16" a="1"/>
  <c r="E11" i="9" a="1"/>
  <c r="B12" i="16" a="1"/>
  <c r="F10" i="9" a="1"/>
  <c r="D12" i="16" a="1"/>
  <c r="D8" i="16" a="1"/>
  <c r="G11" i="13" a="1"/>
  <c r="B11" i="13" a="1"/>
  <c r="D14" i="16" a="1"/>
  <c r="D10" i="16" a="1"/>
  <c r="B9" i="16" a="1"/>
  <c r="F13" i="9" a="1"/>
  <c r="B10" i="16" a="1"/>
  <c r="H12" i="16" a="1"/>
  <c r="B8" i="16" a="1"/>
  <c r="F13" i="16" a="1"/>
  <c r="D11" i="16" a="1"/>
  <c r="B14" i="16" a="1"/>
  <c r="B15" i="9" a="1"/>
  <c r="H11" i="16" a="1"/>
  <c r="E12" i="9" a="1"/>
  <c r="C11" i="13" a="1"/>
  <c r="B11" i="16" a="1"/>
  <c r="H14" i="16" a="1"/>
  <c r="B12" i="13" a="1"/>
  <c r="F12" i="9" a="1"/>
  <c r="F11" i="13" a="1"/>
  <c r="B15" i="16" a="1"/>
  <c r="F15" i="9" a="1"/>
  <c r="B14" i="9" a="1"/>
  <c r="D13" i="16" a="1"/>
  <c r="N7" i="12" l="1" a="1"/>
  <c r="N7" i="12" s="1"/>
  <c r="AV7" i="12" a="1"/>
  <c r="AV7" i="12" s="1"/>
  <c r="B10" i="16"/>
  <c r="H11" i="16"/>
  <c r="B11" i="16"/>
  <c r="D11" i="16"/>
  <c r="H15" i="16"/>
  <c r="F15" i="16"/>
  <c r="H12" i="16"/>
  <c r="D12" i="16"/>
  <c r="H13" i="16"/>
  <c r="B15" i="16"/>
  <c r="H14" i="16"/>
  <c r="D10" i="16"/>
  <c r="B12" i="13"/>
  <c r="B14" i="16"/>
  <c r="B8" i="16"/>
  <c r="D8" i="16"/>
  <c r="D9" i="16"/>
  <c r="F9" i="16"/>
  <c r="B9" i="16"/>
  <c r="F13" i="16"/>
  <c r="D13" i="16"/>
  <c r="B12" i="16"/>
  <c r="H8" i="16"/>
  <c r="D14" i="16"/>
  <c r="E11" i="9"/>
  <c r="BM6" i="8" a="1"/>
  <c r="BM6" i="8" s="1"/>
  <c r="K6" i="7" a="1"/>
  <c r="K6" i="7" s="1"/>
  <c r="N6" i="8" s="1" a="1"/>
  <c r="N6" i="8" s="1"/>
  <c r="W6" i="7" a="1"/>
  <c r="W6" i="7" s="1"/>
  <c r="I6" i="8" s="1" a="1"/>
  <c r="I6" i="8" s="1"/>
  <c r="K6" i="8" a="1"/>
  <c r="K6" i="8" s="1"/>
  <c r="R6" i="6"/>
  <c r="AA6" i="6" s="1"/>
  <c r="I6" i="7" s="1" a="1"/>
  <c r="I6" i="7" s="1"/>
  <c r="F11" i="13"/>
  <c r="B11" i="13"/>
  <c r="E12" i="9"/>
  <c r="C11" i="13"/>
  <c r="G11" i="13"/>
  <c r="P6" i="12" a="1"/>
  <c r="P6" i="12" s="1"/>
  <c r="AX6" i="12" a="1"/>
  <c r="AX6" i="12" s="1"/>
  <c r="AB6" i="12" a="1"/>
  <c r="AB6" i="12" s="1"/>
  <c r="BJ6" i="12" a="1"/>
  <c r="BJ6" i="12" s="1"/>
  <c r="BP6" i="12" a="1"/>
  <c r="BP6" i="12" s="1"/>
  <c r="AH6" i="12" a="1"/>
  <c r="AH6" i="12" s="1"/>
  <c r="BR6" i="12" a="1"/>
  <c r="BR6" i="12" s="1"/>
  <c r="AJ6" i="12" a="1"/>
  <c r="AJ6" i="12" s="1"/>
  <c r="AH6" i="8" a="1"/>
  <c r="AH6" i="8" s="1"/>
  <c r="AX6" i="8" a="1"/>
  <c r="AX6" i="8" s="1"/>
  <c r="BJ6" i="8" a="1"/>
  <c r="BJ6" i="8" s="1"/>
  <c r="AE6" i="7" a="1"/>
  <c r="AE6" i="7" s="1"/>
  <c r="Y6" i="7" a="1"/>
  <c r="Y6" i="7" s="1"/>
  <c r="BP6" i="8" a="1"/>
  <c r="BP6" i="8" s="1"/>
  <c r="AB6" i="8" a="1"/>
  <c r="AB6" i="8" s="1"/>
  <c r="P6" i="8" a="1"/>
  <c r="P6" i="8" s="1"/>
  <c r="J6" i="7" a="1"/>
  <c r="J6" i="7" s="1"/>
  <c r="B15" i="9"/>
  <c r="F13" i="9"/>
  <c r="F8" i="9"/>
  <c r="B13" i="9"/>
  <c r="F12" i="9"/>
  <c r="B14" i="9"/>
  <c r="F15" i="9"/>
  <c r="F10" i="9"/>
  <c r="Z6" i="7" a="1"/>
  <c r="Z6" i="7" s="1"/>
  <c r="O6" i="8" a="1"/>
  <c r="O6" i="8" s="1"/>
  <c r="BA6" i="8" a="1"/>
  <c r="BA6" i="8" s="1"/>
  <c r="G6" i="7" a="1"/>
  <c r="G6" i="7" s="1"/>
  <c r="G12" i="13" a="1"/>
  <c r="D14" i="13" a="1"/>
  <c r="H13" i="9" a="1"/>
  <c r="H14" i="13" a="1"/>
  <c r="F14" i="9" a="1"/>
  <c r="D10" i="13" a="1"/>
  <c r="D13" i="9" a="1"/>
  <c r="H13" i="13" a="1"/>
  <c r="C12" i="13" a="1"/>
  <c r="H10" i="9" a="1"/>
  <c r="B12" i="9" a="1"/>
  <c r="B9" i="9" a="1"/>
  <c r="C11" i="9" a="1"/>
  <c r="G12" i="9" a="1"/>
  <c r="H10" i="13" a="1"/>
  <c r="D13" i="13" a="1"/>
  <c r="C12" i="9" a="1"/>
  <c r="B10" i="9" a="1"/>
  <c r="D10" i="9" a="1"/>
  <c r="I11" i="9" a="1"/>
  <c r="B10" i="9" l="1"/>
  <c r="B9" i="9"/>
  <c r="I11" i="9"/>
  <c r="AQ6" i="8" a="1"/>
  <c r="AQ6" i="8" s="1"/>
  <c r="AV6" i="8" a="1"/>
  <c r="AV6" i="8" s="1"/>
  <c r="D10" i="13"/>
  <c r="G12" i="13"/>
  <c r="C12" i="13"/>
  <c r="D14" i="13"/>
  <c r="H14" i="13"/>
  <c r="D13" i="13"/>
  <c r="H13" i="13"/>
  <c r="H10" i="13"/>
  <c r="BH6" i="12" a="1"/>
  <c r="BH6" i="12" s="1"/>
  <c r="Z6" i="12" a="1"/>
  <c r="Z6" i="12" s="1"/>
  <c r="BL6" i="12" a="1"/>
  <c r="BL6" i="12" s="1"/>
  <c r="AD6" i="12" a="1"/>
  <c r="AD6" i="12" s="1"/>
  <c r="BF6" i="12" a="1"/>
  <c r="BF6" i="12" s="1"/>
  <c r="BT6" i="12" a="1"/>
  <c r="BT6" i="12" s="1"/>
  <c r="AL6" i="12" a="1"/>
  <c r="AL6" i="12" s="1"/>
  <c r="X6" i="12" a="1"/>
  <c r="X6" i="12" s="1"/>
  <c r="AF6" i="12" a="1"/>
  <c r="AF6" i="12" s="1"/>
  <c r="BN6" i="12" a="1"/>
  <c r="BN6" i="12" s="1"/>
  <c r="G12" i="9"/>
  <c r="H10" i="9"/>
  <c r="D13" i="9"/>
  <c r="Z6" i="8" a="1"/>
  <c r="Z6" i="8" s="1"/>
  <c r="BR6" i="8" a="1"/>
  <c r="BR6" i="8" s="1"/>
  <c r="BT6" i="8" a="1"/>
  <c r="BT6" i="8" s="1"/>
  <c r="BN6" i="8" a="1"/>
  <c r="BN6" i="8" s="1"/>
  <c r="AD6" i="8" a="1"/>
  <c r="AD6" i="8" s="1"/>
  <c r="BF6" i="8" a="1"/>
  <c r="BF6" i="8" s="1"/>
  <c r="X6" i="8" a="1"/>
  <c r="X6" i="8" s="1"/>
  <c r="AL6" i="8" a="1"/>
  <c r="AL6" i="8" s="1"/>
  <c r="BH6" i="8" a="1"/>
  <c r="BH6" i="8" s="1"/>
  <c r="H13" i="9"/>
  <c r="D10" i="9"/>
  <c r="C12" i="9"/>
  <c r="AF6" i="8" a="1"/>
  <c r="AF6" i="8" s="1"/>
  <c r="BL6" i="8" a="1"/>
  <c r="BL6" i="8" s="1"/>
  <c r="C11" i="9"/>
  <c r="F14" i="9"/>
  <c r="B12" i="9"/>
  <c r="AJ6" i="8" a="1"/>
  <c r="AJ6" i="8" s="1"/>
  <c r="M6" i="8" a="1"/>
  <c r="M6" i="8" s="1"/>
  <c r="AU6" i="8" a="1"/>
  <c r="AU6" i="8" s="1"/>
  <c r="D12" i="13" a="1"/>
  <c r="H8" i="13" a="1"/>
  <c r="D15" i="9" a="1"/>
  <c r="H12" i="9" a="1"/>
  <c r="H9" i="9" a="1"/>
  <c r="D14" i="9" a="1"/>
  <c r="D12" i="9" a="1"/>
  <c r="D8" i="9" a="1"/>
  <c r="H11" i="9" a="1"/>
  <c r="D9" i="9" a="1"/>
  <c r="H8" i="9" a="1"/>
  <c r="H9" i="13" a="1"/>
  <c r="H12" i="13" a="1"/>
  <c r="F9" i="9" a="1"/>
  <c r="G11" i="9" a="1"/>
  <c r="H15" i="13" a="1"/>
  <c r="D11" i="13" a="1"/>
  <c r="B11" i="9" a="1"/>
  <c r="D9" i="13" a="1"/>
  <c r="D8" i="13" a="1"/>
  <c r="H11" i="13" a="1"/>
  <c r="D11" i="9" a="1"/>
  <c r="H14" i="9" a="1"/>
  <c r="D15" i="13" a="1"/>
  <c r="F11" i="9" a="1"/>
  <c r="H15" i="9" a="1"/>
  <c r="F9" i="9" l="1"/>
  <c r="G11" i="9"/>
  <c r="D8" i="13"/>
  <c r="D15" i="13"/>
  <c r="H15" i="13"/>
  <c r="H8" i="13"/>
  <c r="D11" i="13"/>
  <c r="H11" i="13"/>
  <c r="H12" i="13"/>
  <c r="D9" i="13"/>
  <c r="D12" i="13"/>
  <c r="H9" i="13"/>
  <c r="H12" i="9"/>
  <c r="D9" i="9"/>
  <c r="D11" i="9"/>
  <c r="H15" i="9"/>
  <c r="H14" i="9"/>
  <c r="D8" i="9"/>
  <c r="D15" i="9"/>
  <c r="H8" i="9"/>
  <c r="H9" i="9"/>
  <c r="D12" i="9"/>
  <c r="H11" i="9"/>
  <c r="F11" i="9"/>
  <c r="B11" i="9"/>
  <c r="D1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mentrida</author>
  </authors>
  <commentList>
    <comment ref="S3" authorId="0" shapeId="0" xr:uid="{4145436B-BC4E-4B71-8CDB-A3815E9BF6E0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Recta</t>
        </r>
      </text>
    </comment>
    <comment ref="H5" authorId="0" shapeId="0" xr:uid="{C60EB3C8-ABE6-478C-BBF2-72E3B8D45238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Partes altas</t>
        </r>
      </text>
    </comment>
    <comment ref="I5" authorId="0" shapeId="0" xr:uid="{D5650494-3C87-4B3D-9067-15AE1E153065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Partes bajas</t>
        </r>
      </text>
    </comment>
    <comment ref="J5" authorId="0" shapeId="0" xr:uid="{21DFC7C1-2021-4514-9825-DC07F45B63B5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Tipo de autopista ferroviaria</t>
        </r>
      </text>
    </comment>
    <comment ref="K5" authorId="0" shapeId="0" xr:uid="{665AC29C-6CA2-44AF-AF2B-9840DC698343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Radio de Curvatura</t>
        </r>
      </text>
    </comment>
    <comment ref="L5" authorId="0" shapeId="0" xr:uid="{90E03071-63B2-4C44-BBC2-34E71BDB9FDC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Radio acuerdo vertical</t>
        </r>
      </text>
    </comment>
    <comment ref="M5" authorId="0" shapeId="0" xr:uid="{E2F813B4-A0D3-4BE5-830B-38B04057CB40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Peralte</t>
        </r>
      </text>
    </comment>
    <comment ref="N5" authorId="0" shapeId="0" xr:uid="{4E42CD8F-2017-4B79-AB22-A480933956C0}">
      <text>
        <r>
          <rPr>
            <b/>
            <sz val="9"/>
            <color indexed="81"/>
            <rFont val="Tahoma"/>
            <charset val="1"/>
          </rPr>
          <t>Javier mentrida:</t>
        </r>
        <r>
          <rPr>
            <sz val="9"/>
            <color indexed="81"/>
            <rFont val="Tahoma"/>
            <charset val="1"/>
          </rPr>
          <t xml:space="preserve">
Insuficiencia de peralte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<sst xmlns="http://schemas.openxmlformats.org/spreadsheetml/2006/main" count="1230" uniqueCount="275">
  <si>
    <t>Sección</t>
  </si>
  <si>
    <t>PK</t>
  </si>
  <si>
    <t>ID</t>
  </si>
  <si>
    <t>Ancho</t>
  </si>
  <si>
    <t>Elemento</t>
  </si>
  <si>
    <t>Gálibo</t>
  </si>
  <si>
    <t>Partes altas</t>
  </si>
  <si>
    <t>Punto 1</t>
  </si>
  <si>
    <t>b</t>
  </si>
  <si>
    <t>h</t>
  </si>
  <si>
    <t>Punto 2</t>
  </si>
  <si>
    <t>Punto 3</t>
  </si>
  <si>
    <t>Punto 4</t>
  </si>
  <si>
    <t>Gálibos de partes altas</t>
  </si>
  <si>
    <t>Ancho ibérico</t>
  </si>
  <si>
    <t>CR</t>
  </si>
  <si>
    <t>GEA16</t>
  </si>
  <si>
    <t>GEB16</t>
  </si>
  <si>
    <t>GEC16</t>
  </si>
  <si>
    <t>GHE16</t>
  </si>
  <si>
    <t>GEC14</t>
  </si>
  <si>
    <t>GE14</t>
  </si>
  <si>
    <t>Ancho estándar</t>
  </si>
  <si>
    <t>GA</t>
  </si>
  <si>
    <t>GB</t>
  </si>
  <si>
    <t>GC</t>
  </si>
  <si>
    <t>G1</t>
  </si>
  <si>
    <t>Ancho métrico</t>
  </si>
  <si>
    <t>GED10</t>
  </si>
  <si>
    <t>GEE10</t>
  </si>
  <si>
    <t>GECC10</t>
  </si>
  <si>
    <t>Gálibo de partes bajas</t>
  </si>
  <si>
    <t>GEI1</t>
  </si>
  <si>
    <t>GEI2</t>
  </si>
  <si>
    <t>GEI3</t>
  </si>
  <si>
    <t>GI1</t>
  </si>
  <si>
    <t>GI2</t>
  </si>
  <si>
    <t>GI3</t>
  </si>
  <si>
    <t>Gálibo de autopista ferroviaria</t>
  </si>
  <si>
    <t>AF 4.0 IP</t>
  </si>
  <si>
    <t>AF 4.1 IP</t>
  </si>
  <si>
    <t>AF 4.2 IP</t>
  </si>
  <si>
    <t>AF 4.0 EP</t>
  </si>
  <si>
    <t>AF 4.1 EP</t>
  </si>
  <si>
    <t>AF 4.2 EP</t>
  </si>
  <si>
    <t>Rc (m)</t>
  </si>
  <si>
    <t>Rv (m)</t>
  </si>
  <si>
    <t>D (m)</t>
  </si>
  <si>
    <t>I (m)</t>
  </si>
  <si>
    <t>v (km/h)</t>
  </si>
  <si>
    <t>Tipo de vía</t>
  </si>
  <si>
    <t>Parámetros dependientes de la sección</t>
  </si>
  <si>
    <t>Tvía</t>
  </si>
  <si>
    <t>αsusp</t>
  </si>
  <si>
    <t>αcarga</t>
  </si>
  <si>
    <t>Ibérico</t>
  </si>
  <si>
    <t>Estándar</t>
  </si>
  <si>
    <t>Métrico</t>
  </si>
  <si>
    <t>Recta</t>
  </si>
  <si>
    <t>Clotoide</t>
  </si>
  <si>
    <t>Curva</t>
  </si>
  <si>
    <t>CR,PA</t>
  </si>
  <si>
    <t>CR,PB</t>
  </si>
  <si>
    <t>CR,AF</t>
  </si>
  <si>
    <t>Balasto OK</t>
  </si>
  <si>
    <t>Balasto NOK</t>
  </si>
  <si>
    <t>Placa</t>
  </si>
  <si>
    <t>l (m)</t>
  </si>
  <si>
    <t>L (m)</t>
  </si>
  <si>
    <t>hco (m)</t>
  </si>
  <si>
    <t>D0 (m)</t>
  </si>
  <si>
    <t>I0 (m)</t>
  </si>
  <si>
    <t>D-D0 (m)</t>
  </si>
  <si>
    <t>I-I0 (m)</t>
  </si>
  <si>
    <t>Tvía (m)</t>
  </si>
  <si>
    <t>TD (m)</t>
  </si>
  <si>
    <t>TN (m)</t>
  </si>
  <si>
    <t>Parámetros dependientes del ancho</t>
  </si>
  <si>
    <t>Parámetro</t>
  </si>
  <si>
    <t>Balasto</t>
  </si>
  <si>
    <t>Contornos de referencia</t>
  </si>
  <si>
    <t>TN</t>
  </si>
  <si>
    <t>Solidario</t>
  </si>
  <si>
    <t>No solidario</t>
  </si>
  <si>
    <t>Si no aplica Rc o Rv (por tratarse, en planta, de una recta; y en alzado, de una rampa o pendiente, se indicará "Cte".</t>
  </si>
  <si>
    <t>s0</t>
  </si>
  <si>
    <t>k</t>
  </si>
  <si>
    <t>b (m)</t>
  </si>
  <si>
    <t>h (m)</t>
  </si>
  <si>
    <t>h-hco (m)</t>
  </si>
  <si>
    <t>Salientes</t>
  </si>
  <si>
    <t>Si</t>
  </si>
  <si>
    <t>Sa</t>
  </si>
  <si>
    <t>Grupos de gálibos</t>
  </si>
  <si>
    <t>CS</t>
  </si>
  <si>
    <t>CG</t>
  </si>
  <si>
    <t>CF1</t>
  </si>
  <si>
    <t>Cf1</t>
  </si>
  <si>
    <t>qSD</t>
  </si>
  <si>
    <t>qSI</t>
  </si>
  <si>
    <t>Si (m)</t>
  </si>
  <si>
    <t>Sa (m)</t>
  </si>
  <si>
    <t>qSD (m)</t>
  </si>
  <si>
    <t>qSI (m)</t>
  </si>
  <si>
    <t>Δbg (m)</t>
  </si>
  <si>
    <t>Δbc (m)</t>
  </si>
  <si>
    <t>Δbs (m)</t>
  </si>
  <si>
    <t>Δbcg (m)</t>
  </si>
  <si>
    <t>Δbo,i (m)</t>
  </si>
  <si>
    <t>Δbo,a (m)</t>
  </si>
  <si>
    <t>Cuasiestáticos</t>
  </si>
  <si>
    <t>Aleatorios</t>
  </si>
  <si>
    <t>Cifras de los salientes</t>
  </si>
  <si>
    <t>PA</t>
  </si>
  <si>
    <t>PB</t>
  </si>
  <si>
    <t>AF</t>
  </si>
  <si>
    <t>Datos de trazado</t>
  </si>
  <si>
    <t>Laterales</t>
  </si>
  <si>
    <t>Perpendiculares</t>
  </si>
  <si>
    <t>ΔhD (m)</t>
  </si>
  <si>
    <t>ΔhI (m)</t>
  </si>
  <si>
    <t>Δho,a (m)</t>
  </si>
  <si>
    <t>Δho,i (m)</t>
  </si>
  <si>
    <t>Δhcg (m)</t>
  </si>
  <si>
    <t>Δhs (m)</t>
  </si>
  <si>
    <t>Δhc (m)</t>
  </si>
  <si>
    <t>Δhg,i (m)</t>
  </si>
  <si>
    <t>Δhg,a (m)</t>
  </si>
  <si>
    <t>Cf234</t>
  </si>
  <si>
    <t>CF234</t>
  </si>
  <si>
    <t>Tipo</t>
  </si>
  <si>
    <t>Límite</t>
  </si>
  <si>
    <t>Nominal</t>
  </si>
  <si>
    <t>Σj1,i</t>
  </si>
  <si>
    <t>Σj1,a</t>
  </si>
  <si>
    <t>Σ*j1,i</t>
  </si>
  <si>
    <t>Σ*j1,a</t>
  </si>
  <si>
    <t>ΣV1,i</t>
  </si>
  <si>
    <t>ΣV1,a</t>
  </si>
  <si>
    <t>Σ*V1,i</t>
  </si>
  <si>
    <t>Σ*V1,a</t>
  </si>
  <si>
    <t>Σj3,i</t>
  </si>
  <si>
    <t>Σj3,a</t>
  </si>
  <si>
    <t>Σ*j3,i</t>
  </si>
  <si>
    <t>Σ*j3,a</t>
  </si>
  <si>
    <t>ΣV3,i</t>
  </si>
  <si>
    <t>ΣV3,a</t>
  </si>
  <si>
    <t>Σ*V3,i</t>
  </si>
  <si>
    <t>Σ*V3,a</t>
  </si>
  <si>
    <t>ΣV2</t>
  </si>
  <si>
    <t>Σ*V2</t>
  </si>
  <si>
    <t>ΣV4</t>
  </si>
  <si>
    <t>Σ*V4</t>
  </si>
  <si>
    <t>Sumatorios</t>
  </si>
  <si>
    <t>P1,V &gt; 0</t>
  </si>
  <si>
    <t>P1,V* &gt; 0</t>
  </si>
  <si>
    <t>Σj2</t>
  </si>
  <si>
    <t>Σj4</t>
  </si>
  <si>
    <t>Σ*j2</t>
  </si>
  <si>
    <t>Σ*j4</t>
  </si>
  <si>
    <t>Radicandos</t>
  </si>
  <si>
    <t>K,Σ*j1,i</t>
  </si>
  <si>
    <t>K,Σ*j1,a</t>
  </si>
  <si>
    <t>K,ΣV1,i</t>
  </si>
  <si>
    <t>K,ΣV1,a</t>
  </si>
  <si>
    <t>K,Σ*j2</t>
  </si>
  <si>
    <t>Punto 4,i</t>
  </si>
  <si>
    <t>Punto 3,i</t>
  </si>
  <si>
    <t>Punto 2,i</t>
  </si>
  <si>
    <t>Punto 1,i</t>
  </si>
  <si>
    <t>Punto 1,a</t>
  </si>
  <si>
    <t>Punto 2,a</t>
  </si>
  <si>
    <t>Punto 3,a</t>
  </si>
  <si>
    <t>Punto 4,a</t>
  </si>
  <si>
    <t>Vmax, bmax / hcom</t>
  </si>
  <si>
    <t>V0, bmax / hcom</t>
  </si>
  <si>
    <t>Vmax, bcom / hmax</t>
  </si>
  <si>
    <t>V0, bcom / hmax</t>
  </si>
  <si>
    <t>Nº fila</t>
  </si>
  <si>
    <t>Autopista ferroviaria</t>
  </si>
  <si>
    <t>CA</t>
  </si>
  <si>
    <t>Cf</t>
  </si>
  <si>
    <t>CF</t>
  </si>
  <si>
    <t>-</t>
  </si>
  <si>
    <t>Partes bajas</t>
  </si>
  <si>
    <t>ΔhRv,PA (m)</t>
  </si>
  <si>
    <t>ΔhRv,PB (m)</t>
  </si>
  <si>
    <r>
      <t>αsusp (</t>
    </r>
    <r>
      <rPr>
        <b/>
        <vertAlign val="superscript"/>
        <sz val="8"/>
        <color theme="0"/>
        <rFont val="Calibri"/>
        <family val="2"/>
      </rPr>
      <t>o</t>
    </r>
    <r>
      <rPr>
        <b/>
        <sz val="8"/>
        <color theme="0"/>
        <rFont val="Calibri"/>
        <family val="2"/>
      </rPr>
      <t>)</t>
    </r>
  </si>
  <si>
    <r>
      <t>αcarga (</t>
    </r>
    <r>
      <rPr>
        <b/>
        <vertAlign val="superscript"/>
        <sz val="8"/>
        <color theme="0"/>
        <rFont val="Calibri"/>
        <family val="2"/>
      </rPr>
      <t>o</t>
    </r>
    <r>
      <rPr>
        <b/>
        <sz val="8"/>
        <color theme="0"/>
        <rFont val="Calibri"/>
        <family val="2"/>
      </rPr>
      <t>)</t>
    </r>
  </si>
  <si>
    <r>
      <t>αosc,i (</t>
    </r>
    <r>
      <rPr>
        <vertAlign val="superscript"/>
        <sz val="8"/>
        <color theme="0"/>
        <rFont val="Calibri"/>
        <family val="2"/>
      </rPr>
      <t>o</t>
    </r>
    <r>
      <rPr>
        <sz val="8"/>
        <color theme="0"/>
        <rFont val="Calibri"/>
        <family val="2"/>
      </rPr>
      <t>)</t>
    </r>
  </si>
  <si>
    <r>
      <t>αosc,a (</t>
    </r>
    <r>
      <rPr>
        <vertAlign val="superscript"/>
        <sz val="8"/>
        <color theme="0"/>
        <rFont val="Calibri"/>
        <family val="2"/>
      </rPr>
      <t>o</t>
    </r>
    <r>
      <rPr>
        <sz val="8"/>
        <color theme="0"/>
        <rFont val="Calibri"/>
        <family val="2"/>
      </rPr>
      <t>)</t>
    </r>
  </si>
  <si>
    <t>Parámetro K</t>
  </si>
  <si>
    <t>Radicandos y Parámetro K</t>
  </si>
  <si>
    <t>h'0 (m)</t>
  </si>
  <si>
    <t>h'u (m)</t>
  </si>
  <si>
    <t>ep0 (m)</t>
  </si>
  <si>
    <t>epu (m)</t>
  </si>
  <si>
    <t>D-D'0 (m)</t>
  </si>
  <si>
    <t>I-I'0 (m)</t>
  </si>
  <si>
    <t>D'0 (m)</t>
  </si>
  <si>
    <t>I'0 (m)</t>
  </si>
  <si>
    <t>s'0</t>
  </si>
  <si>
    <t>Pantógrafo</t>
  </si>
  <si>
    <t>bw (m)</t>
  </si>
  <si>
    <t>Tensión</t>
  </si>
  <si>
    <t>Gálibo mecánico</t>
  </si>
  <si>
    <t>Catenaria</t>
  </si>
  <si>
    <t>Catenarias</t>
  </si>
  <si>
    <t>Nombre</t>
  </si>
  <si>
    <t>Pant 1</t>
  </si>
  <si>
    <t>Pant 2</t>
  </si>
  <si>
    <t>CA-160/A</t>
  </si>
  <si>
    <t>SICAT H1.0</t>
  </si>
  <si>
    <t>CA-160/B</t>
  </si>
  <si>
    <t>EAC-350</t>
  </si>
  <si>
    <t>CA-160H</t>
  </si>
  <si>
    <t>CA-200H</t>
  </si>
  <si>
    <t>CA-220</t>
  </si>
  <si>
    <t>CA-160AM</t>
  </si>
  <si>
    <t>C-350</t>
  </si>
  <si>
    <t>C-350-TR-200</t>
  </si>
  <si>
    <t>CAU-220</t>
  </si>
  <si>
    <t>CA-160</t>
  </si>
  <si>
    <t>V (kV)</t>
  </si>
  <si>
    <t>C-350-TR-250</t>
  </si>
  <si>
    <t>Tipo línea</t>
  </si>
  <si>
    <t>Línea</t>
  </si>
  <si>
    <t>Nueva</t>
  </si>
  <si>
    <t>Existente</t>
  </si>
  <si>
    <t>Altura de verificación h'0</t>
  </si>
  <si>
    <t>S'x (m)</t>
  </si>
  <si>
    <t>qS'i (m)</t>
  </si>
  <si>
    <t>qS'a (m)</t>
  </si>
  <si>
    <t>s'0/L</t>
  </si>
  <si>
    <t>Altura de verificación h'u</t>
  </si>
  <si>
    <t>TD/L</t>
  </si>
  <si>
    <t>heff,max</t>
  </si>
  <si>
    <t>hf</t>
  </si>
  <si>
    <t>hf (m)</t>
  </si>
  <si>
    <t>V0</t>
  </si>
  <si>
    <t>fs</t>
  </si>
  <si>
    <t>fws+fsa</t>
  </si>
  <si>
    <t>Vmax</t>
  </si>
  <si>
    <t>b,i (m)</t>
  </si>
  <si>
    <t>b,a (m)</t>
  </si>
  <si>
    <t>Σ'j,i (m)</t>
  </si>
  <si>
    <t>Σ'j,a (m)</t>
  </si>
  <si>
    <t xml:space="preserve">heff,0 </t>
  </si>
  <si>
    <t>Gálibo eléctrico</t>
  </si>
  <si>
    <t>cw (m)</t>
  </si>
  <si>
    <t>Altura del gálibo mecánico</t>
  </si>
  <si>
    <t>Ancho del gálibo mecánico</t>
  </si>
  <si>
    <t>bc,i (m)</t>
  </si>
  <si>
    <t>bc,a (m)</t>
  </si>
  <si>
    <t>Saliente</t>
  </si>
  <si>
    <t>be,i,0</t>
  </si>
  <si>
    <t>be,a,0</t>
  </si>
  <si>
    <t>be,i,u</t>
  </si>
  <si>
    <t>be,a,u</t>
  </si>
  <si>
    <t>Alto</t>
  </si>
  <si>
    <t>he,0</t>
  </si>
  <si>
    <t>he,max</t>
  </si>
  <si>
    <t>fs,0</t>
  </si>
  <si>
    <t>fws+ fwa,0</t>
  </si>
  <si>
    <t>fs,max</t>
  </si>
  <si>
    <t>fws+ fwa,m</t>
  </si>
  <si>
    <t>2b (mm)</t>
  </si>
  <si>
    <t>h'0-h'co</t>
  </si>
  <si>
    <t>h'u-h'co</t>
  </si>
  <si>
    <t>αosc,i (o)</t>
  </si>
  <si>
    <t>αosc,a (o)</t>
  </si>
  <si>
    <t>Parámetros</t>
  </si>
  <si>
    <t>Datos</t>
  </si>
  <si>
    <t>Curvatura</t>
  </si>
  <si>
    <t>2-VALENCIA CRESPINS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</si>
</sst>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0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0"/>
      <name val="Calibri"/>
      <family val="2"/>
    </font>
    <font>
      <b/>
      <vertAlign val="superscript"/>
      <sz val="8"/>
      <color theme="0"/>
      <name val="Calibri"/>
      <family val="2"/>
    </font>
    <font>
      <b/>
      <sz val="8"/>
      <color theme="7" tint="-0.499984740745262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color theme="0"/>
      <name val="Calibri"/>
      <family val="2"/>
    </font>
    <font>
      <b/>
      <sz val="16"/>
      <color theme="0"/>
      <name val="Calibri"/>
      <family val="2"/>
      <scheme val="minor"/>
    </font>
    <font>
      <vertAlign val="superscript"/>
      <sz val="8"/>
      <color theme="0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7030A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9" tint="-0.249977111117893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8BEE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7" tint="-0.499984740745262"/>
      </left>
      <right/>
      <top/>
      <bottom style="thin">
        <color theme="7" tint="-0.499984740745262"/>
      </bottom>
      <diagonal/>
    </border>
    <border>
      <left/>
      <right/>
      <top/>
      <bottom style="thin">
        <color theme="7" tint="-0.499984740745262"/>
      </bottom>
      <diagonal/>
    </border>
    <border>
      <left/>
      <right style="thin">
        <color theme="7" tint="-0.499984740745262"/>
      </right>
      <top/>
      <bottom style="thin">
        <color theme="7" tint="-0.499984740745262"/>
      </bottom>
      <diagonal/>
    </border>
    <border>
      <left style="thin">
        <color theme="7" tint="-0.499984740745262"/>
      </left>
      <right/>
      <top style="thin">
        <color theme="7" tint="-0.499984740745262"/>
      </top>
      <bottom style="thin">
        <color theme="7" tint="-0.499984740745262"/>
      </bottom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/>
      <right/>
      <top style="thin">
        <color theme="5" tint="-0.499984740745262"/>
      </top>
      <bottom/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/>
      <top/>
      <bottom/>
      <diagonal/>
    </border>
    <border>
      <left/>
      <right style="thin">
        <color theme="5" tint="-0.499984740745262"/>
      </right>
      <top/>
      <bottom/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5" tint="-0.499984740745262"/>
      </left>
      <right style="thin">
        <color indexed="64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indexed="64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/>
      <right/>
      <top style="thin">
        <color theme="9" tint="-0.499984740745262"/>
      </top>
      <bottom/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/>
      <diagonal/>
    </border>
    <border>
      <left/>
      <right style="thin">
        <color theme="9" tint="-0.499984740745262"/>
      </right>
      <top/>
      <bottom/>
      <diagonal/>
    </border>
    <border>
      <left style="thin">
        <color theme="9" tint="-0.499984740745262"/>
      </left>
      <right style="thin">
        <color indexed="64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403">
    <xf numFmtId="0" fontId="0" fillId="0" borderId="0" xfId="0"/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1" fontId="1" fillId="2" borderId="11" xfId="0" applyNumberFormat="1" applyFont="1" applyFill="1" applyBorder="1" applyAlignment="1">
      <alignment horizontal="center" vertical="center"/>
    </xf>
    <xf numFmtId="49" fontId="5" fillId="7" borderId="16" xfId="0" applyNumberFormat="1" applyFont="1" applyFill="1" applyBorder="1" applyAlignment="1">
      <alignment horizontal="center" vertical="center"/>
    </xf>
    <xf numFmtId="164" fontId="5" fillId="7" borderId="17" xfId="0" applyNumberFormat="1" applyFont="1" applyFill="1" applyBorder="1" applyAlignment="1">
      <alignment horizontal="center" vertical="center"/>
    </xf>
    <xf numFmtId="164" fontId="5" fillId="7" borderId="18" xfId="0" applyNumberFormat="1" applyFont="1" applyFill="1" applyBorder="1" applyAlignment="1">
      <alignment horizontal="center" vertical="center"/>
    </xf>
    <xf numFmtId="164" fontId="5" fillId="7" borderId="16" xfId="0" applyNumberFormat="1" applyFont="1" applyFill="1" applyBorder="1" applyAlignment="1">
      <alignment horizontal="center" vertical="center"/>
    </xf>
    <xf numFmtId="164" fontId="6" fillId="7" borderId="17" xfId="0" applyNumberFormat="1" applyFont="1" applyFill="1" applyBorder="1" applyAlignment="1">
      <alignment horizontal="center" vertical="center"/>
    </xf>
    <xf numFmtId="164" fontId="6" fillId="7" borderId="18" xfId="0" applyNumberFormat="1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" fillId="8" borderId="19" xfId="0" applyNumberFormat="1" applyFont="1" applyFill="1" applyBorder="1" applyAlignment="1">
      <alignment horizontal="center" vertical="center"/>
    </xf>
    <xf numFmtId="164" fontId="1" fillId="8" borderId="20" xfId="0" applyNumberFormat="1" applyFont="1" applyFill="1" applyBorder="1" applyAlignment="1">
      <alignment horizontal="center" vertical="center"/>
    </xf>
    <xf numFmtId="164" fontId="1" fillId="8" borderId="21" xfId="0" applyNumberFormat="1" applyFont="1" applyFill="1" applyBorder="1" applyAlignment="1">
      <alignment horizontal="center" vertical="center"/>
    </xf>
    <xf numFmtId="164" fontId="1" fillId="8" borderId="19" xfId="0" applyNumberFormat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64" fontId="6" fillId="5" borderId="32" xfId="0" applyNumberFormat="1" applyFont="1" applyFill="1" applyBorder="1" applyAlignment="1">
      <alignment horizontal="center" vertical="center"/>
    </xf>
    <xf numFmtId="164" fontId="6" fillId="5" borderId="31" xfId="0" applyNumberFormat="1" applyFont="1" applyFill="1" applyBorder="1" applyAlignment="1">
      <alignment horizontal="center" vertical="center"/>
    </xf>
    <xf numFmtId="164" fontId="6" fillId="5" borderId="35" xfId="0" applyNumberFormat="1" applyFont="1" applyFill="1" applyBorder="1" applyAlignment="1">
      <alignment horizontal="center" vertical="center"/>
    </xf>
    <xf numFmtId="164" fontId="5" fillId="5" borderId="23" xfId="0" applyNumberFormat="1" applyFont="1" applyFill="1" applyBorder="1" applyAlignment="1">
      <alignment horizontal="center" vertical="center"/>
    </xf>
    <xf numFmtId="164" fontId="5" fillId="5" borderId="24" xfId="0" applyNumberFormat="1" applyFont="1" applyFill="1" applyBorder="1" applyAlignment="1">
      <alignment horizontal="center" vertical="center"/>
    </xf>
    <xf numFmtId="164" fontId="6" fillId="5" borderId="25" xfId="0" applyNumberFormat="1" applyFont="1" applyFill="1" applyBorder="1" applyAlignment="1">
      <alignment horizontal="center" vertical="center"/>
    </xf>
    <xf numFmtId="164" fontId="6" fillId="5" borderId="23" xfId="0" applyNumberFormat="1" applyFont="1" applyFill="1" applyBorder="1" applyAlignment="1">
      <alignment horizontal="center" vertical="center"/>
    </xf>
    <xf numFmtId="164" fontId="6" fillId="5" borderId="22" xfId="0" applyNumberFormat="1" applyFont="1" applyFill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164" fontId="10" fillId="5" borderId="24" xfId="0" applyNumberFormat="1" applyFont="1" applyFill="1" applyBorder="1" applyAlignment="1">
      <alignment horizontal="center" vertical="center"/>
    </xf>
    <xf numFmtId="164" fontId="10" fillId="5" borderId="25" xfId="0" applyNumberFormat="1" applyFont="1" applyFill="1" applyBorder="1" applyAlignment="1">
      <alignment horizontal="center" vertical="center"/>
    </xf>
    <xf numFmtId="164" fontId="10" fillId="5" borderId="23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164" fontId="1" fillId="4" borderId="23" xfId="0" applyNumberFormat="1" applyFont="1" applyFill="1" applyBorder="1" applyAlignment="1">
      <alignment horizontal="center" vertical="center"/>
    </xf>
    <xf numFmtId="164" fontId="1" fillId="4" borderId="24" xfId="0" applyNumberFormat="1" applyFont="1" applyFill="1" applyBorder="1" applyAlignment="1">
      <alignment horizontal="center" vertical="center"/>
    </xf>
    <xf numFmtId="164" fontId="1" fillId="4" borderId="25" xfId="0" applyNumberFormat="1" applyFont="1" applyFill="1" applyBorder="1" applyAlignment="1">
      <alignment horizontal="center" vertical="center"/>
    </xf>
    <xf numFmtId="164" fontId="1" fillId="4" borderId="22" xfId="0" applyNumberFormat="1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164" fontId="6" fillId="5" borderId="26" xfId="0" applyNumberFormat="1" applyFont="1" applyFill="1" applyBorder="1" applyAlignment="1">
      <alignment horizontal="center" vertical="center"/>
    </xf>
    <xf numFmtId="164" fontId="6" fillId="5" borderId="28" xfId="0" applyNumberFormat="1" applyFont="1" applyFill="1" applyBorder="1" applyAlignment="1">
      <alignment horizontal="center" vertical="center"/>
    </xf>
    <xf numFmtId="164" fontId="6" fillId="5" borderId="33" xfId="0" applyNumberFormat="1" applyFont="1" applyFill="1" applyBorder="1" applyAlignment="1">
      <alignment horizontal="center" vertical="center"/>
    </xf>
    <xf numFmtId="1" fontId="1" fillId="4" borderId="23" xfId="0" applyNumberFormat="1" applyFont="1" applyFill="1" applyBorder="1" applyAlignment="1">
      <alignment horizontal="center" vertical="center"/>
    </xf>
    <xf numFmtId="1" fontId="1" fillId="4" borderId="25" xfId="0" applyNumberFormat="1" applyFont="1" applyFill="1" applyBorder="1" applyAlignment="1">
      <alignment horizontal="center" vertical="center"/>
    </xf>
    <xf numFmtId="1" fontId="5" fillId="5" borderId="31" xfId="0" applyNumberFormat="1" applyFont="1" applyFill="1" applyBorder="1" applyAlignment="1">
      <alignment horizontal="center" vertical="center"/>
    </xf>
    <xf numFmtId="1" fontId="5" fillId="5" borderId="32" xfId="0" applyNumberFormat="1" applyFont="1" applyFill="1" applyBorder="1" applyAlignment="1">
      <alignment horizontal="center" vertical="center"/>
    </xf>
    <xf numFmtId="164" fontId="5" fillId="5" borderId="25" xfId="0" applyNumberFormat="1" applyFont="1" applyFill="1" applyBorder="1" applyAlignment="1">
      <alignment horizontal="center" vertical="center"/>
    </xf>
    <xf numFmtId="164" fontId="5" fillId="9" borderId="37" xfId="0" applyNumberFormat="1" applyFont="1" applyFill="1" applyBorder="1" applyAlignment="1">
      <alignment horizontal="center" vertical="center"/>
    </xf>
    <xf numFmtId="164" fontId="5" fillId="9" borderId="38" xfId="0" applyNumberFormat="1" applyFont="1" applyFill="1" applyBorder="1" applyAlignment="1">
      <alignment horizontal="center" vertical="center"/>
    </xf>
    <xf numFmtId="164" fontId="5" fillId="9" borderId="39" xfId="0" applyNumberFormat="1" applyFont="1" applyFill="1" applyBorder="1" applyAlignment="1">
      <alignment horizontal="center" vertical="center"/>
    </xf>
    <xf numFmtId="164" fontId="5" fillId="9" borderId="46" xfId="0" applyNumberFormat="1" applyFont="1" applyFill="1" applyBorder="1" applyAlignment="1">
      <alignment horizontal="center" vertical="center"/>
    </xf>
    <xf numFmtId="164" fontId="5" fillId="9" borderId="47" xfId="0" applyNumberFormat="1" applyFont="1" applyFill="1" applyBorder="1" applyAlignment="1">
      <alignment horizontal="center" vertical="center"/>
    </xf>
    <xf numFmtId="164" fontId="5" fillId="9" borderId="36" xfId="0" applyNumberFormat="1" applyFont="1" applyFill="1" applyBorder="1" applyAlignment="1">
      <alignment horizontal="center" vertical="center"/>
    </xf>
    <xf numFmtId="164" fontId="1" fillId="10" borderId="37" xfId="0" applyNumberFormat="1" applyFont="1" applyFill="1" applyBorder="1" applyAlignment="1">
      <alignment horizontal="center" vertical="center"/>
    </xf>
    <xf numFmtId="164" fontId="1" fillId="10" borderId="38" xfId="0" applyNumberFormat="1" applyFont="1" applyFill="1" applyBorder="1" applyAlignment="1">
      <alignment horizontal="center" vertical="center"/>
    </xf>
    <xf numFmtId="164" fontId="1" fillId="10" borderId="39" xfId="0" applyNumberFormat="1" applyFont="1" applyFill="1" applyBorder="1" applyAlignment="1">
      <alignment horizontal="center" vertical="center"/>
    </xf>
    <xf numFmtId="164" fontId="1" fillId="10" borderId="36" xfId="0" applyNumberFormat="1" applyFont="1" applyFill="1" applyBorder="1" applyAlignment="1">
      <alignment horizontal="center" vertical="center"/>
    </xf>
    <xf numFmtId="0" fontId="5" fillId="9" borderId="37" xfId="0" applyFont="1" applyFill="1" applyBorder="1" applyAlignment="1">
      <alignment horizontal="center" vertical="center"/>
    </xf>
    <xf numFmtId="0" fontId="5" fillId="9" borderId="38" xfId="0" applyFont="1" applyFill="1" applyBorder="1" applyAlignment="1">
      <alignment horizontal="center" vertical="center"/>
    </xf>
    <xf numFmtId="0" fontId="5" fillId="9" borderId="39" xfId="0" applyFont="1" applyFill="1" applyBorder="1" applyAlignment="1">
      <alignment horizontal="center" vertical="center"/>
    </xf>
    <xf numFmtId="164" fontId="6" fillId="9" borderId="46" xfId="0" applyNumberFormat="1" applyFont="1" applyFill="1" applyBorder="1" applyAlignment="1">
      <alignment horizontal="center" vertical="center"/>
    </xf>
    <xf numFmtId="164" fontId="6" fillId="9" borderId="47" xfId="0" applyNumberFormat="1" applyFont="1" applyFill="1" applyBorder="1" applyAlignment="1">
      <alignment horizontal="center" vertical="center"/>
    </xf>
    <xf numFmtId="0" fontId="1" fillId="10" borderId="37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" fillId="10" borderId="39" xfId="0" applyFont="1" applyFill="1" applyBorder="1" applyAlignment="1">
      <alignment horizontal="center" vertical="center"/>
    </xf>
    <xf numFmtId="1" fontId="5" fillId="9" borderId="43" xfId="0" applyNumberFormat="1" applyFont="1" applyFill="1" applyBorder="1" applyAlignment="1">
      <alignment horizontal="center" vertical="center"/>
    </xf>
    <xf numFmtId="1" fontId="5" fillId="9" borderId="45" xfId="0" applyNumberFormat="1" applyFont="1" applyFill="1" applyBorder="1" applyAlignment="1">
      <alignment horizontal="center" vertical="center"/>
    </xf>
    <xf numFmtId="1" fontId="1" fillId="10" borderId="37" xfId="0" applyNumberFormat="1" applyFont="1" applyFill="1" applyBorder="1" applyAlignment="1">
      <alignment horizontal="center" vertical="center"/>
    </xf>
    <xf numFmtId="1" fontId="1" fillId="10" borderId="39" xfId="0" applyNumberFormat="1" applyFont="1" applyFill="1" applyBorder="1" applyAlignment="1">
      <alignment horizontal="center" vertical="center"/>
    </xf>
    <xf numFmtId="1" fontId="13" fillId="6" borderId="22" xfId="0" applyNumberFormat="1" applyFont="1" applyFill="1" applyBorder="1" applyAlignment="1">
      <alignment horizontal="center" vertical="center"/>
    </xf>
    <xf numFmtId="1" fontId="14" fillId="4" borderId="22" xfId="0" applyNumberFormat="1" applyFont="1" applyFill="1" applyBorder="1" applyAlignment="1">
      <alignment horizontal="center" vertical="center"/>
    </xf>
    <xf numFmtId="1" fontId="13" fillId="4" borderId="26" xfId="0" applyNumberFormat="1" applyFont="1" applyFill="1" applyBorder="1" applyAlignment="1">
      <alignment horizontal="center" vertical="center"/>
    </xf>
    <xf numFmtId="1" fontId="13" fillId="4" borderId="28" xfId="0" applyNumberFormat="1" applyFont="1" applyFill="1" applyBorder="1" applyAlignment="1">
      <alignment horizontal="center" vertical="center"/>
    </xf>
    <xf numFmtId="1" fontId="13" fillId="4" borderId="29" xfId="0" applyNumberFormat="1" applyFont="1" applyFill="1" applyBorder="1" applyAlignment="1">
      <alignment horizontal="center" vertical="center"/>
    </xf>
    <xf numFmtId="1" fontId="13" fillId="4" borderId="30" xfId="0" applyNumberFormat="1" applyFont="1" applyFill="1" applyBorder="1" applyAlignment="1">
      <alignment horizontal="center" vertical="center"/>
    </xf>
    <xf numFmtId="1" fontId="13" fillId="4" borderId="31" xfId="0" applyNumberFormat="1" applyFont="1" applyFill="1" applyBorder="1" applyAlignment="1">
      <alignment horizontal="center" vertical="center"/>
    </xf>
    <xf numFmtId="1" fontId="13" fillId="4" borderId="32" xfId="0" applyNumberFormat="1" applyFont="1" applyFill="1" applyBorder="1" applyAlignment="1">
      <alignment horizontal="center" vertical="center"/>
    </xf>
    <xf numFmtId="1" fontId="1" fillId="6" borderId="36" xfId="0" applyNumberFormat="1" applyFont="1" applyFill="1" applyBorder="1" applyAlignment="1">
      <alignment horizontal="center" vertical="center"/>
    </xf>
    <xf numFmtId="1" fontId="5" fillId="5" borderId="22" xfId="0" applyNumberFormat="1" applyFont="1" applyFill="1" applyBorder="1" applyAlignment="1">
      <alignment horizontal="center" vertical="center"/>
    </xf>
    <xf numFmtId="1" fontId="5" fillId="9" borderId="36" xfId="0" applyNumberFormat="1" applyFont="1" applyFill="1" applyBorder="1" applyAlignment="1">
      <alignment horizontal="center" vertical="center"/>
    </xf>
    <xf numFmtId="1" fontId="14" fillId="10" borderId="36" xfId="0" applyNumberFormat="1" applyFont="1" applyFill="1" applyBorder="1" applyAlignment="1">
      <alignment horizontal="center" vertical="center"/>
    </xf>
    <xf numFmtId="1" fontId="13" fillId="10" borderId="40" xfId="0" applyNumberFormat="1" applyFont="1" applyFill="1" applyBorder="1" applyAlignment="1">
      <alignment horizontal="center" vertical="center"/>
    </xf>
    <xf numFmtId="1" fontId="13" fillId="10" borderId="42" xfId="0" applyNumberFormat="1" applyFont="1" applyFill="1" applyBorder="1" applyAlignment="1">
      <alignment horizontal="center" vertical="center"/>
    </xf>
    <xf numFmtId="1" fontId="13" fillId="10" borderId="48" xfId="0" applyNumberFormat="1" applyFont="1" applyFill="1" applyBorder="1" applyAlignment="1">
      <alignment horizontal="center" vertical="center"/>
    </xf>
    <xf numFmtId="1" fontId="13" fillId="10" borderId="49" xfId="0" applyNumberFormat="1" applyFont="1" applyFill="1" applyBorder="1" applyAlignment="1">
      <alignment horizontal="center" vertical="center"/>
    </xf>
    <xf numFmtId="1" fontId="13" fillId="10" borderId="43" xfId="0" applyNumberFormat="1" applyFont="1" applyFill="1" applyBorder="1" applyAlignment="1">
      <alignment horizontal="center" vertical="center"/>
    </xf>
    <xf numFmtId="1" fontId="13" fillId="10" borderId="45" xfId="0" applyNumberFormat="1" applyFont="1" applyFill="1" applyBorder="1" applyAlignment="1">
      <alignment horizontal="center" vertical="center"/>
    </xf>
    <xf numFmtId="0" fontId="3" fillId="11" borderId="55" xfId="0" applyFont="1" applyFill="1" applyBorder="1" applyAlignment="1">
      <alignment horizontal="center" vertical="center"/>
    </xf>
    <xf numFmtId="0" fontId="3" fillId="11" borderId="56" xfId="0" applyFont="1" applyFill="1" applyBorder="1" applyAlignment="1">
      <alignment horizontal="center" vertical="center"/>
    </xf>
    <xf numFmtId="0" fontId="3" fillId="11" borderId="57" xfId="0" applyFont="1" applyFill="1" applyBorder="1" applyAlignment="1">
      <alignment horizontal="center" vertical="center"/>
    </xf>
    <xf numFmtId="164" fontId="3" fillId="11" borderId="55" xfId="0" applyNumberFormat="1" applyFont="1" applyFill="1" applyBorder="1" applyAlignment="1">
      <alignment horizontal="center" vertical="center"/>
    </xf>
    <xf numFmtId="164" fontId="3" fillId="11" borderId="56" xfId="0" applyNumberFormat="1" applyFont="1" applyFill="1" applyBorder="1" applyAlignment="1">
      <alignment horizontal="center" vertical="center"/>
    </xf>
    <xf numFmtId="164" fontId="10" fillId="11" borderId="56" xfId="0" applyNumberFormat="1" applyFont="1" applyFill="1" applyBorder="1" applyAlignment="1">
      <alignment horizontal="center" vertical="center"/>
    </xf>
    <xf numFmtId="164" fontId="10" fillId="11" borderId="57" xfId="0" applyNumberFormat="1" applyFont="1" applyFill="1" applyBorder="1" applyAlignment="1">
      <alignment horizontal="center" vertical="center"/>
    </xf>
    <xf numFmtId="164" fontId="10" fillId="11" borderId="55" xfId="0" applyNumberFormat="1" applyFont="1" applyFill="1" applyBorder="1" applyAlignment="1">
      <alignment horizontal="center" vertical="center"/>
    </xf>
    <xf numFmtId="164" fontId="6" fillId="11" borderId="54" xfId="0" applyNumberFormat="1" applyFont="1" applyFill="1" applyBorder="1" applyAlignment="1">
      <alignment horizontal="center" vertical="center"/>
    </xf>
    <xf numFmtId="164" fontId="6" fillId="11" borderId="55" xfId="0" applyNumberFormat="1" applyFont="1" applyFill="1" applyBorder="1" applyAlignment="1">
      <alignment horizontal="center" vertical="center"/>
    </xf>
    <xf numFmtId="164" fontId="6" fillId="11" borderId="57" xfId="0" applyNumberFormat="1" applyFont="1" applyFill="1" applyBorder="1" applyAlignment="1">
      <alignment horizontal="center" vertical="center"/>
    </xf>
    <xf numFmtId="164" fontId="5" fillId="11" borderId="55" xfId="0" applyNumberFormat="1" applyFont="1" applyFill="1" applyBorder="1" applyAlignment="1">
      <alignment horizontal="center" vertical="center"/>
    </xf>
    <xf numFmtId="164" fontId="5" fillId="11" borderId="56" xfId="0" applyNumberFormat="1" applyFont="1" applyFill="1" applyBorder="1" applyAlignment="1">
      <alignment horizontal="center" vertical="center"/>
    </xf>
    <xf numFmtId="164" fontId="1" fillId="12" borderId="55" xfId="0" applyNumberFormat="1" applyFont="1" applyFill="1" applyBorder="1" applyAlignment="1">
      <alignment horizontal="center" vertical="center"/>
    </xf>
    <xf numFmtId="164" fontId="1" fillId="12" borderId="56" xfId="0" applyNumberFormat="1" applyFont="1" applyFill="1" applyBorder="1" applyAlignment="1">
      <alignment horizontal="center" vertical="center"/>
    </xf>
    <xf numFmtId="164" fontId="1" fillId="12" borderId="57" xfId="0" applyNumberFormat="1" applyFont="1" applyFill="1" applyBorder="1" applyAlignment="1">
      <alignment horizontal="center" vertical="center"/>
    </xf>
    <xf numFmtId="164" fontId="1" fillId="12" borderId="54" xfId="0" applyNumberFormat="1" applyFont="1" applyFill="1" applyBorder="1" applyAlignment="1">
      <alignment horizontal="center" vertical="center"/>
    </xf>
    <xf numFmtId="0" fontId="5" fillId="11" borderId="55" xfId="0" applyFont="1" applyFill="1" applyBorder="1" applyAlignment="1">
      <alignment horizontal="center" vertical="center"/>
    </xf>
    <xf numFmtId="0" fontId="5" fillId="11" borderId="56" xfId="0" applyFont="1" applyFill="1" applyBorder="1" applyAlignment="1">
      <alignment horizontal="center" vertical="center"/>
    </xf>
    <xf numFmtId="0" fontId="5" fillId="11" borderId="57" xfId="0" applyFont="1" applyFill="1" applyBorder="1" applyAlignment="1">
      <alignment horizontal="center" vertical="center"/>
    </xf>
    <xf numFmtId="164" fontId="6" fillId="11" borderId="58" xfId="0" applyNumberFormat="1" applyFont="1" applyFill="1" applyBorder="1" applyAlignment="1">
      <alignment horizontal="center" vertical="center"/>
    </xf>
    <xf numFmtId="164" fontId="6" fillId="11" borderId="60" xfId="0" applyNumberFormat="1" applyFont="1" applyFill="1" applyBorder="1" applyAlignment="1">
      <alignment horizontal="center" vertical="center"/>
    </xf>
    <xf numFmtId="164" fontId="6" fillId="11" borderId="61" xfId="0" applyNumberFormat="1" applyFont="1" applyFill="1" applyBorder="1" applyAlignment="1">
      <alignment horizontal="center" vertical="center"/>
    </xf>
    <xf numFmtId="164" fontId="6" fillId="11" borderId="63" xfId="0" applyNumberFormat="1" applyFont="1" applyFill="1" applyBorder="1" applyAlignment="1">
      <alignment horizontal="center" vertical="center"/>
    </xf>
    <xf numFmtId="164" fontId="6" fillId="11" borderId="64" xfId="0" applyNumberFormat="1" applyFont="1" applyFill="1" applyBorder="1" applyAlignment="1">
      <alignment horizontal="center" vertical="center"/>
    </xf>
    <xf numFmtId="164" fontId="6" fillId="11" borderId="65" xfId="0" applyNumberFormat="1" applyFont="1" applyFill="1" applyBorder="1" applyAlignment="1">
      <alignment horizontal="center" vertical="center"/>
    </xf>
    <xf numFmtId="0" fontId="1" fillId="12" borderId="55" xfId="0" applyFont="1" applyFill="1" applyBorder="1" applyAlignment="1">
      <alignment horizontal="center" vertical="center"/>
    </xf>
    <xf numFmtId="0" fontId="1" fillId="12" borderId="56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/>
    </xf>
    <xf numFmtId="164" fontId="5" fillId="11" borderId="57" xfId="0" applyNumberFormat="1" applyFont="1" applyFill="1" applyBorder="1" applyAlignment="1">
      <alignment horizontal="center" vertical="center"/>
    </xf>
    <xf numFmtId="1" fontId="5" fillId="11" borderId="61" xfId="0" applyNumberFormat="1" applyFont="1" applyFill="1" applyBorder="1" applyAlignment="1">
      <alignment horizontal="center" vertical="center"/>
    </xf>
    <xf numFmtId="1" fontId="5" fillId="11" borderId="63" xfId="0" applyNumberFormat="1" applyFont="1" applyFill="1" applyBorder="1" applyAlignment="1">
      <alignment horizontal="center" vertical="center"/>
    </xf>
    <xf numFmtId="1" fontId="1" fillId="12" borderId="55" xfId="0" applyNumberFormat="1" applyFont="1" applyFill="1" applyBorder="1" applyAlignment="1">
      <alignment horizontal="center" vertical="center"/>
    </xf>
    <xf numFmtId="1" fontId="1" fillId="12" borderId="57" xfId="0" applyNumberFormat="1" applyFont="1" applyFill="1" applyBorder="1" applyAlignment="1">
      <alignment horizontal="center" vertical="center"/>
    </xf>
    <xf numFmtId="1" fontId="5" fillId="11" borderId="54" xfId="0" applyNumberFormat="1" applyFont="1" applyFill="1" applyBorder="1" applyAlignment="1">
      <alignment horizontal="center" vertical="center"/>
    </xf>
    <xf numFmtId="1" fontId="13" fillId="6" borderId="54" xfId="0" applyNumberFormat="1" applyFont="1" applyFill="1" applyBorder="1" applyAlignment="1">
      <alignment horizontal="center" vertical="center"/>
    </xf>
    <xf numFmtId="1" fontId="14" fillId="12" borderId="54" xfId="0" applyNumberFormat="1" applyFont="1" applyFill="1" applyBorder="1" applyAlignment="1">
      <alignment horizontal="center" vertical="center"/>
    </xf>
    <xf numFmtId="1" fontId="13" fillId="12" borderId="58" xfId="0" applyNumberFormat="1" applyFont="1" applyFill="1" applyBorder="1" applyAlignment="1">
      <alignment horizontal="center" vertical="center"/>
    </xf>
    <xf numFmtId="1" fontId="13" fillId="12" borderId="60" xfId="0" applyNumberFormat="1" applyFont="1" applyFill="1" applyBorder="1" applyAlignment="1">
      <alignment horizontal="center" vertical="center"/>
    </xf>
    <xf numFmtId="1" fontId="13" fillId="12" borderId="66" xfId="0" applyNumberFormat="1" applyFont="1" applyFill="1" applyBorder="1" applyAlignment="1">
      <alignment horizontal="center" vertical="center"/>
    </xf>
    <xf numFmtId="1" fontId="13" fillId="12" borderId="67" xfId="0" applyNumberFormat="1" applyFont="1" applyFill="1" applyBorder="1" applyAlignment="1">
      <alignment horizontal="center" vertical="center"/>
    </xf>
    <xf numFmtId="1" fontId="13" fillId="12" borderId="61" xfId="0" applyNumberFormat="1" applyFont="1" applyFill="1" applyBorder="1" applyAlignment="1">
      <alignment horizontal="center" vertical="center"/>
    </xf>
    <xf numFmtId="1" fontId="13" fillId="12" borderId="63" xfId="0" applyNumberFormat="1" applyFont="1" applyFill="1" applyBorder="1" applyAlignment="1">
      <alignment horizontal="center" vertical="center"/>
    </xf>
    <xf numFmtId="164" fontId="5" fillId="13" borderId="70" xfId="0" applyNumberFormat="1" applyFont="1" applyFill="1" applyBorder="1" applyAlignment="1">
      <alignment horizontal="center" vertical="center"/>
    </xf>
    <xf numFmtId="164" fontId="6" fillId="13" borderId="70" xfId="0" applyNumberFormat="1" applyFont="1" applyFill="1" applyBorder="1" applyAlignment="1">
      <alignment horizontal="center" vertical="center"/>
    </xf>
    <xf numFmtId="164" fontId="6" fillId="13" borderId="71" xfId="0" applyNumberFormat="1" applyFont="1" applyFill="1" applyBorder="1" applyAlignment="1">
      <alignment horizontal="center" vertical="center"/>
    </xf>
    <xf numFmtId="164" fontId="6" fillId="13" borderId="73" xfId="0" applyNumberFormat="1" applyFont="1" applyFill="1" applyBorder="1" applyAlignment="1">
      <alignment horizontal="center" vertical="center"/>
    </xf>
    <xf numFmtId="164" fontId="6" fillId="13" borderId="72" xfId="0" applyNumberFormat="1" applyFont="1" applyFill="1" applyBorder="1" applyAlignment="1">
      <alignment horizontal="center" vertical="center"/>
    </xf>
    <xf numFmtId="164" fontId="5" fillId="13" borderId="71" xfId="0" applyNumberFormat="1" applyFont="1" applyFill="1" applyBorder="1" applyAlignment="1">
      <alignment horizontal="center" vertical="center"/>
    </xf>
    <xf numFmtId="164" fontId="5" fillId="13" borderId="73" xfId="0" applyNumberFormat="1" applyFont="1" applyFill="1" applyBorder="1" applyAlignment="1">
      <alignment horizontal="center" vertical="center"/>
    </xf>
    <xf numFmtId="0" fontId="5" fillId="13" borderId="71" xfId="0" applyFont="1" applyFill="1" applyBorder="1" applyAlignment="1">
      <alignment horizontal="center" vertical="center"/>
    </xf>
    <xf numFmtId="0" fontId="5" fillId="13" borderId="72" xfId="0" applyFont="1" applyFill="1" applyBorder="1" applyAlignment="1">
      <alignment horizontal="center" vertical="center"/>
    </xf>
    <xf numFmtId="0" fontId="5" fillId="13" borderId="73" xfId="0" applyFont="1" applyFill="1" applyBorder="1" applyAlignment="1">
      <alignment horizontal="center" vertical="center"/>
    </xf>
    <xf numFmtId="49" fontId="5" fillId="13" borderId="71" xfId="0" applyNumberFormat="1" applyFont="1" applyFill="1" applyBorder="1" applyAlignment="1">
      <alignment horizontal="center" vertical="center"/>
    </xf>
    <xf numFmtId="49" fontId="1" fillId="6" borderId="71" xfId="0" applyNumberFormat="1" applyFont="1" applyFill="1" applyBorder="1" applyAlignment="1">
      <alignment horizontal="center" vertical="center"/>
    </xf>
    <xf numFmtId="0" fontId="1" fillId="6" borderId="73" xfId="0" applyFont="1" applyFill="1" applyBorder="1" applyAlignment="1">
      <alignment horizontal="center" vertical="center"/>
    </xf>
    <xf numFmtId="0" fontId="1" fillId="6" borderId="71" xfId="0" applyFont="1" applyFill="1" applyBorder="1" applyAlignment="1">
      <alignment horizontal="center" vertical="center"/>
    </xf>
    <xf numFmtId="0" fontId="1" fillId="6" borderId="72" xfId="0" applyFont="1" applyFill="1" applyBorder="1" applyAlignment="1">
      <alignment horizontal="center" vertical="center"/>
    </xf>
    <xf numFmtId="164" fontId="1" fillId="6" borderId="71" xfId="0" applyNumberFormat="1" applyFont="1" applyFill="1" applyBorder="1" applyAlignment="1">
      <alignment horizontal="center" vertical="center"/>
    </xf>
    <xf numFmtId="164" fontId="1" fillId="6" borderId="73" xfId="0" applyNumberFormat="1" applyFont="1" applyFill="1" applyBorder="1" applyAlignment="1">
      <alignment horizontal="center" vertical="center"/>
    </xf>
    <xf numFmtId="164" fontId="1" fillId="6" borderId="72" xfId="0" applyNumberFormat="1" applyFont="1" applyFill="1" applyBorder="1" applyAlignment="1">
      <alignment horizontal="center" vertical="center"/>
    </xf>
    <xf numFmtId="164" fontId="1" fillId="6" borderId="70" xfId="0" applyNumberFormat="1" applyFont="1" applyFill="1" applyBorder="1" applyAlignment="1">
      <alignment horizontal="center" vertical="center"/>
    </xf>
    <xf numFmtId="164" fontId="5" fillId="13" borderId="81" xfId="0" applyNumberFormat="1" applyFont="1" applyFill="1" applyBorder="1" applyAlignment="1">
      <alignment horizontal="center" vertical="center"/>
    </xf>
    <xf numFmtId="164" fontId="5" fillId="13" borderId="74" xfId="0" applyNumberFormat="1" applyFont="1" applyFill="1" applyBorder="1" applyAlignment="1">
      <alignment horizontal="center" vertical="center"/>
    </xf>
    <xf numFmtId="164" fontId="5" fillId="7" borderId="19" xfId="0" applyNumberFormat="1" applyFont="1" applyFill="1" applyBorder="1" applyAlignment="1">
      <alignment horizontal="center" vertical="center"/>
    </xf>
    <xf numFmtId="164" fontId="5" fillId="7" borderId="21" xfId="0" applyNumberFormat="1" applyFont="1" applyFill="1" applyBorder="1" applyAlignment="1">
      <alignment horizontal="center" vertical="center"/>
    </xf>
    <xf numFmtId="164" fontId="5" fillId="13" borderId="72" xfId="0" applyNumberFormat="1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horizontal="left" vertical="center"/>
    </xf>
    <xf numFmtId="164" fontId="1" fillId="8" borderId="17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8" borderId="17" xfId="0" applyNumberFormat="1" applyFont="1" applyFill="1" applyBorder="1" applyAlignment="1">
      <alignment horizontal="center" vertical="center"/>
    </xf>
    <xf numFmtId="1" fontId="5" fillId="7" borderId="17" xfId="0" applyNumberFormat="1" applyFont="1" applyFill="1" applyBorder="1" applyAlignment="1">
      <alignment horizontal="center" vertical="center"/>
    </xf>
    <xf numFmtId="1" fontId="1" fillId="8" borderId="20" xfId="0" applyNumberFormat="1" applyFont="1" applyFill="1" applyBorder="1" applyAlignment="1">
      <alignment horizontal="center" vertical="center"/>
    </xf>
    <xf numFmtId="1" fontId="5" fillId="7" borderId="16" xfId="0" applyNumberFormat="1" applyFont="1" applyFill="1" applyBorder="1" applyAlignment="1">
      <alignment horizontal="center" vertical="center"/>
    </xf>
    <xf numFmtId="1" fontId="1" fillId="8" borderId="19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5" fillId="7" borderId="17" xfId="0" applyNumberFormat="1" applyFont="1" applyFill="1" applyBorder="1" applyAlignment="1">
      <alignment horizontal="center" vertical="center"/>
    </xf>
    <xf numFmtId="2" fontId="1" fillId="8" borderId="20" xfId="0" applyNumberFormat="1" applyFont="1" applyFill="1" applyBorder="1" applyAlignment="1">
      <alignment horizontal="center" vertical="center"/>
    </xf>
    <xf numFmtId="3" fontId="5" fillId="7" borderId="20" xfId="0" applyNumberFormat="1" applyFont="1" applyFill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164" fontId="5" fillId="14" borderId="83" xfId="0" applyNumberFormat="1" applyFont="1" applyFill="1" applyBorder="1" applyAlignment="1">
      <alignment horizontal="center" vertical="center"/>
    </xf>
    <xf numFmtId="0" fontId="3" fillId="14" borderId="93" xfId="0" applyFont="1" applyFill="1" applyBorder="1" applyAlignment="1">
      <alignment horizontal="center" vertical="center"/>
    </xf>
    <xf numFmtId="164" fontId="3" fillId="14" borderId="93" xfId="0" applyNumberFormat="1" applyFont="1" applyFill="1" applyBorder="1" applyAlignment="1">
      <alignment horizontal="center" vertical="center"/>
    </xf>
    <xf numFmtId="0" fontId="15" fillId="15" borderId="92" xfId="0" applyFont="1" applyFill="1" applyBorder="1" applyAlignment="1">
      <alignment horizontal="center" vertical="center"/>
    </xf>
    <xf numFmtId="164" fontId="15" fillId="15" borderId="92" xfId="0" applyNumberFormat="1" applyFont="1" applyFill="1" applyBorder="1" applyAlignment="1">
      <alignment horizontal="center" vertical="center"/>
    </xf>
    <xf numFmtId="1" fontId="16" fillId="4" borderId="29" xfId="0" applyNumberFormat="1" applyFont="1" applyFill="1" applyBorder="1" applyAlignment="1">
      <alignment horizontal="center" vertical="center"/>
    </xf>
    <xf numFmtId="1" fontId="16" fillId="4" borderId="30" xfId="0" applyNumberFormat="1" applyFont="1" applyFill="1" applyBorder="1" applyAlignment="1">
      <alignment horizontal="center" vertical="center"/>
    </xf>
    <xf numFmtId="1" fontId="17" fillId="4" borderId="29" xfId="0" applyNumberFormat="1" applyFont="1" applyFill="1" applyBorder="1" applyAlignment="1">
      <alignment horizontal="center" vertical="center"/>
    </xf>
    <xf numFmtId="1" fontId="17" fillId="4" borderId="30" xfId="0" applyNumberFormat="1" applyFont="1" applyFill="1" applyBorder="1" applyAlignment="1">
      <alignment horizontal="center" vertical="center"/>
    </xf>
    <xf numFmtId="1" fontId="5" fillId="16" borderId="0" xfId="0" applyNumberFormat="1" applyFont="1" applyFill="1" applyAlignment="1">
      <alignment horizontal="center" vertical="center"/>
    </xf>
    <xf numFmtId="164" fontId="5" fillId="16" borderId="0" xfId="0" applyNumberFormat="1" applyFont="1" applyFill="1" applyAlignment="1">
      <alignment vertical="center"/>
    </xf>
    <xf numFmtId="164" fontId="14" fillId="4" borderId="22" xfId="0" applyNumberFormat="1" applyFont="1" applyFill="1" applyBorder="1" applyAlignment="1">
      <alignment horizontal="center" vertical="center"/>
    </xf>
    <xf numFmtId="164" fontId="5" fillId="7" borderId="20" xfId="0" applyNumberFormat="1" applyFont="1" applyFill="1" applyBorder="1" applyAlignment="1">
      <alignment horizontal="center" vertical="center"/>
    </xf>
    <xf numFmtId="164" fontId="5" fillId="7" borderId="21" xfId="0" applyNumberFormat="1" applyFont="1" applyFill="1" applyBorder="1" applyAlignment="1">
      <alignment horizontal="center" vertical="center"/>
    </xf>
    <xf numFmtId="164" fontId="5" fillId="7" borderId="19" xfId="0" applyNumberFormat="1" applyFont="1" applyFill="1" applyBorder="1" applyAlignment="1">
      <alignment horizontal="center" vertical="center"/>
    </xf>
    <xf numFmtId="49" fontId="5" fillId="7" borderId="19" xfId="0" applyNumberFormat="1" applyFont="1" applyFill="1" applyBorder="1" applyAlignment="1">
      <alignment horizontal="center" vertical="center"/>
    </xf>
    <xf numFmtId="49" fontId="5" fillId="7" borderId="20" xfId="0" applyNumberFormat="1" applyFont="1" applyFill="1" applyBorder="1" applyAlignment="1">
      <alignment horizontal="center" vertical="center"/>
    </xf>
    <xf numFmtId="49" fontId="5" fillId="7" borderId="21" xfId="0" applyNumberFormat="1" applyFont="1" applyFill="1" applyBorder="1" applyAlignment="1">
      <alignment horizontal="center" vertical="center"/>
    </xf>
    <xf numFmtId="164" fontId="3" fillId="5" borderId="26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/>
    </xf>
    <xf numFmtId="164" fontId="9" fillId="5" borderId="26" xfId="0" applyNumberFormat="1" applyFont="1" applyFill="1" applyBorder="1" applyAlignment="1">
      <alignment horizontal="center" vertical="center"/>
    </xf>
    <xf numFmtId="164" fontId="9" fillId="5" borderId="27" xfId="0" applyNumberFormat="1" applyFont="1" applyFill="1" applyBorder="1" applyAlignment="1">
      <alignment horizontal="center" vertical="center"/>
    </xf>
    <xf numFmtId="164" fontId="9" fillId="5" borderId="28" xfId="0" applyNumberFormat="1" applyFont="1" applyFill="1" applyBorder="1" applyAlignment="1">
      <alignment horizontal="center" vertical="center"/>
    </xf>
    <xf numFmtId="164" fontId="9" fillId="5" borderId="29" xfId="0" applyNumberFormat="1" applyFont="1" applyFill="1" applyBorder="1" applyAlignment="1">
      <alignment horizontal="center" vertical="center"/>
    </xf>
    <xf numFmtId="164" fontId="9" fillId="5" borderId="0" xfId="0" applyNumberFormat="1" applyFont="1" applyFill="1" applyAlignment="1">
      <alignment horizontal="center" vertical="center"/>
    </xf>
    <xf numFmtId="164" fontId="9" fillId="5" borderId="30" xfId="0" applyNumberFormat="1" applyFont="1" applyFill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5" fillId="5" borderId="33" xfId="0" applyNumberFormat="1" applyFont="1" applyFill="1" applyBorder="1" applyAlignment="1">
      <alignment horizontal="center" vertical="center"/>
    </xf>
    <xf numFmtId="164" fontId="5" fillId="5" borderId="34" xfId="0" applyNumberFormat="1" applyFont="1" applyFill="1" applyBorder="1" applyAlignment="1">
      <alignment horizontal="center" vertical="center"/>
    </xf>
    <xf numFmtId="164" fontId="5" fillId="5" borderId="26" xfId="0" applyNumberFormat="1" applyFont="1" applyFill="1" applyBorder="1" applyAlignment="1">
      <alignment horizontal="center" vertical="center"/>
    </xf>
    <xf numFmtId="164" fontId="5" fillId="5" borderId="28" xfId="0" applyNumberFormat="1" applyFont="1" applyFill="1" applyBorder="1" applyAlignment="1">
      <alignment horizontal="center" vertical="center"/>
    </xf>
    <xf numFmtId="164" fontId="5" fillId="5" borderId="29" xfId="0" applyNumberFormat="1" applyFont="1" applyFill="1" applyBorder="1" applyAlignment="1">
      <alignment horizontal="center" vertical="center"/>
    </xf>
    <xf numFmtId="164" fontId="5" fillId="5" borderId="30" xfId="0" applyNumberFormat="1" applyFont="1" applyFill="1" applyBorder="1" applyAlignment="1">
      <alignment horizontal="center" vertical="center"/>
    </xf>
    <xf numFmtId="164" fontId="11" fillId="5" borderId="26" xfId="0" applyNumberFormat="1" applyFont="1" applyFill="1" applyBorder="1" applyAlignment="1">
      <alignment horizontal="center" vertical="center"/>
    </xf>
    <xf numFmtId="164" fontId="11" fillId="5" borderId="27" xfId="0" applyNumberFormat="1" applyFont="1" applyFill="1" applyBorder="1" applyAlignment="1">
      <alignment horizontal="center" vertical="center"/>
    </xf>
    <xf numFmtId="164" fontId="11" fillId="5" borderId="28" xfId="0" applyNumberFormat="1" applyFont="1" applyFill="1" applyBorder="1" applyAlignment="1">
      <alignment horizontal="center" vertical="center"/>
    </xf>
    <xf numFmtId="164" fontId="11" fillId="5" borderId="29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164" fontId="11" fillId="5" borderId="30" xfId="0" applyNumberFormat="1" applyFont="1" applyFill="1" applyBorder="1" applyAlignment="1">
      <alignment horizontal="center" vertical="center"/>
    </xf>
    <xf numFmtId="164" fontId="3" fillId="5" borderId="30" xfId="0" applyNumberFormat="1" applyFont="1" applyFill="1" applyBorder="1" applyAlignment="1">
      <alignment horizontal="center" vertical="center"/>
    </xf>
    <xf numFmtId="164" fontId="5" fillId="5" borderId="23" xfId="0" applyNumberFormat="1" applyFont="1" applyFill="1" applyBorder="1" applyAlignment="1">
      <alignment horizontal="center" vertical="center"/>
    </xf>
    <xf numFmtId="164" fontId="5" fillId="5" borderId="24" xfId="0" applyNumberFormat="1" applyFont="1" applyFill="1" applyBorder="1" applyAlignment="1">
      <alignment horizontal="center" vertical="center"/>
    </xf>
    <xf numFmtId="164" fontId="5" fillId="5" borderId="25" xfId="0" applyNumberFormat="1" applyFont="1" applyFill="1" applyBorder="1" applyAlignment="1">
      <alignment horizontal="center" vertical="center"/>
    </xf>
    <xf numFmtId="1" fontId="5" fillId="5" borderId="26" xfId="0" applyNumberFormat="1" applyFont="1" applyFill="1" applyBorder="1" applyAlignment="1">
      <alignment horizontal="center" vertical="center"/>
    </xf>
    <xf numFmtId="1" fontId="5" fillId="5" borderId="28" xfId="0" applyNumberFormat="1" applyFont="1" applyFill="1" applyBorder="1" applyAlignment="1">
      <alignment horizontal="center" vertical="center"/>
    </xf>
    <xf numFmtId="1" fontId="5" fillId="5" borderId="23" xfId="0" applyNumberFormat="1" applyFont="1" applyFill="1" applyBorder="1" applyAlignment="1">
      <alignment horizontal="center" vertical="center"/>
    </xf>
    <xf numFmtId="1" fontId="5" fillId="5" borderId="24" xfId="0" applyNumberFormat="1" applyFont="1" applyFill="1" applyBorder="1" applyAlignment="1">
      <alignment horizontal="center" vertical="center"/>
    </xf>
    <xf numFmtId="1" fontId="5" fillId="5" borderId="25" xfId="0" applyNumberFormat="1" applyFont="1" applyFill="1" applyBorder="1" applyAlignment="1">
      <alignment horizontal="center" vertical="center"/>
    </xf>
    <xf numFmtId="1" fontId="5" fillId="5" borderId="50" xfId="0" applyNumberFormat="1" applyFont="1" applyFill="1" applyBorder="1" applyAlignment="1">
      <alignment horizontal="center" vertical="center"/>
    </xf>
    <xf numFmtId="1" fontId="5" fillId="5" borderId="51" xfId="0" applyNumberFormat="1" applyFont="1" applyFill="1" applyBorder="1" applyAlignment="1">
      <alignment horizontal="center" vertical="center"/>
    </xf>
    <xf numFmtId="1" fontId="14" fillId="4" borderId="50" xfId="0" applyNumberFormat="1" applyFont="1" applyFill="1" applyBorder="1" applyAlignment="1">
      <alignment horizontal="center" vertical="center"/>
    </xf>
    <xf numFmtId="1" fontId="14" fillId="4" borderId="51" xfId="0" applyNumberFormat="1" applyFont="1" applyFill="1" applyBorder="1" applyAlignment="1">
      <alignment horizontal="center" vertical="center"/>
    </xf>
    <xf numFmtId="164" fontId="11" fillId="9" borderId="40" xfId="0" applyNumberFormat="1" applyFont="1" applyFill="1" applyBorder="1" applyAlignment="1">
      <alignment horizontal="center" vertical="center"/>
    </xf>
    <xf numFmtId="164" fontId="11" fillId="9" borderId="41" xfId="0" applyNumberFormat="1" applyFont="1" applyFill="1" applyBorder="1" applyAlignment="1">
      <alignment horizontal="center" vertical="center"/>
    </xf>
    <xf numFmtId="164" fontId="11" fillId="9" borderId="42" xfId="0" applyNumberFormat="1" applyFont="1" applyFill="1" applyBorder="1" applyAlignment="1">
      <alignment horizontal="center" vertical="center"/>
    </xf>
    <xf numFmtId="164" fontId="11" fillId="9" borderId="43" xfId="0" applyNumberFormat="1" applyFont="1" applyFill="1" applyBorder="1" applyAlignment="1">
      <alignment horizontal="center" vertical="center"/>
    </xf>
    <xf numFmtId="164" fontId="11" fillId="9" borderId="44" xfId="0" applyNumberFormat="1" applyFont="1" applyFill="1" applyBorder="1" applyAlignment="1">
      <alignment horizontal="center" vertical="center"/>
    </xf>
    <xf numFmtId="164" fontId="11" fillId="9" borderId="45" xfId="0" applyNumberFormat="1" applyFont="1" applyFill="1" applyBorder="1" applyAlignment="1">
      <alignment horizontal="center" vertical="center"/>
    </xf>
    <xf numFmtId="164" fontId="5" fillId="9" borderId="40" xfId="0" applyNumberFormat="1" applyFont="1" applyFill="1" applyBorder="1" applyAlignment="1">
      <alignment horizontal="center" vertical="center"/>
    </xf>
    <xf numFmtId="164" fontId="5" fillId="9" borderId="42" xfId="0" applyNumberFormat="1" applyFont="1" applyFill="1" applyBorder="1" applyAlignment="1">
      <alignment horizontal="center" vertical="center"/>
    </xf>
    <xf numFmtId="164" fontId="5" fillId="9" borderId="43" xfId="0" applyNumberFormat="1" applyFont="1" applyFill="1" applyBorder="1" applyAlignment="1">
      <alignment horizontal="center" vertical="center"/>
    </xf>
    <xf numFmtId="164" fontId="5" fillId="9" borderId="45" xfId="0" applyNumberFormat="1" applyFont="1" applyFill="1" applyBorder="1" applyAlignment="1">
      <alignment horizontal="center" vertical="center"/>
    </xf>
    <xf numFmtId="164" fontId="5" fillId="9" borderId="37" xfId="0" applyNumberFormat="1" applyFont="1" applyFill="1" applyBorder="1" applyAlignment="1">
      <alignment horizontal="center" vertical="center"/>
    </xf>
    <xf numFmtId="164" fontId="5" fillId="9" borderId="38" xfId="0" applyNumberFormat="1" applyFont="1" applyFill="1" applyBorder="1" applyAlignment="1">
      <alignment horizontal="center" vertical="center"/>
    </xf>
    <xf numFmtId="164" fontId="5" fillId="9" borderId="39" xfId="0" applyNumberFormat="1" applyFont="1" applyFill="1" applyBorder="1" applyAlignment="1">
      <alignment horizontal="center" vertical="center"/>
    </xf>
    <xf numFmtId="1" fontId="5" fillId="9" borderId="40" xfId="0" applyNumberFormat="1" applyFont="1" applyFill="1" applyBorder="1" applyAlignment="1">
      <alignment horizontal="center" vertical="center"/>
    </xf>
    <xf numFmtId="1" fontId="5" fillId="9" borderId="42" xfId="0" applyNumberFormat="1" applyFont="1" applyFill="1" applyBorder="1" applyAlignment="1">
      <alignment horizontal="center" vertical="center"/>
    </xf>
    <xf numFmtId="1" fontId="5" fillId="9" borderId="37" xfId="0" applyNumberFormat="1" applyFont="1" applyFill="1" applyBorder="1" applyAlignment="1">
      <alignment horizontal="center" vertical="center"/>
    </xf>
    <xf numFmtId="1" fontId="5" fillId="9" borderId="38" xfId="0" applyNumberFormat="1" applyFont="1" applyFill="1" applyBorder="1" applyAlignment="1">
      <alignment horizontal="center" vertical="center"/>
    </xf>
    <xf numFmtId="1" fontId="5" fillId="9" borderId="39" xfId="0" applyNumberFormat="1" applyFont="1" applyFill="1" applyBorder="1" applyAlignment="1">
      <alignment horizontal="center" vertical="center"/>
    </xf>
    <xf numFmtId="1" fontId="5" fillId="9" borderId="41" xfId="0" applyNumberFormat="1" applyFont="1" applyFill="1" applyBorder="1" applyAlignment="1">
      <alignment horizontal="center" vertical="center"/>
    </xf>
    <xf numFmtId="1" fontId="5" fillId="9" borderId="52" xfId="0" applyNumberFormat="1" applyFont="1" applyFill="1" applyBorder="1" applyAlignment="1">
      <alignment horizontal="center" vertical="center"/>
    </xf>
    <xf numFmtId="1" fontId="5" fillId="9" borderId="53" xfId="0" applyNumberFormat="1" applyFont="1" applyFill="1" applyBorder="1" applyAlignment="1">
      <alignment horizontal="center" vertical="center"/>
    </xf>
    <xf numFmtId="1" fontId="14" fillId="10" borderId="52" xfId="0" applyNumberFormat="1" applyFont="1" applyFill="1" applyBorder="1" applyAlignment="1">
      <alignment horizontal="center" vertical="center"/>
    </xf>
    <xf numFmtId="1" fontId="14" fillId="10" borderId="53" xfId="0" applyNumberFormat="1" applyFont="1" applyFill="1" applyBorder="1" applyAlignment="1">
      <alignment horizontal="center" vertical="center"/>
    </xf>
    <xf numFmtId="164" fontId="11" fillId="11" borderId="58" xfId="0" applyNumberFormat="1" applyFont="1" applyFill="1" applyBorder="1" applyAlignment="1">
      <alignment horizontal="center" vertical="center"/>
    </xf>
    <xf numFmtId="164" fontId="11" fillId="11" borderId="59" xfId="0" applyNumberFormat="1" applyFont="1" applyFill="1" applyBorder="1" applyAlignment="1">
      <alignment horizontal="center" vertical="center"/>
    </xf>
    <xf numFmtId="164" fontId="11" fillId="11" borderId="60" xfId="0" applyNumberFormat="1" applyFont="1" applyFill="1" applyBorder="1" applyAlignment="1">
      <alignment horizontal="center" vertical="center"/>
    </xf>
    <xf numFmtId="164" fontId="11" fillId="11" borderId="61" xfId="0" applyNumberFormat="1" applyFont="1" applyFill="1" applyBorder="1" applyAlignment="1">
      <alignment horizontal="center" vertical="center"/>
    </xf>
    <xf numFmtId="164" fontId="11" fillId="11" borderId="62" xfId="0" applyNumberFormat="1" applyFont="1" applyFill="1" applyBorder="1" applyAlignment="1">
      <alignment horizontal="center" vertical="center"/>
    </xf>
    <xf numFmtId="164" fontId="11" fillId="11" borderId="63" xfId="0" applyNumberFormat="1" applyFont="1" applyFill="1" applyBorder="1" applyAlignment="1">
      <alignment horizontal="center" vertical="center"/>
    </xf>
    <xf numFmtId="164" fontId="5" fillId="11" borderId="58" xfId="0" applyNumberFormat="1" applyFont="1" applyFill="1" applyBorder="1" applyAlignment="1">
      <alignment horizontal="center" vertical="center"/>
    </xf>
    <xf numFmtId="164" fontId="5" fillId="11" borderId="60" xfId="0" applyNumberFormat="1" applyFont="1" applyFill="1" applyBorder="1" applyAlignment="1">
      <alignment horizontal="center" vertical="center"/>
    </xf>
    <xf numFmtId="164" fontId="5" fillId="11" borderId="61" xfId="0" applyNumberFormat="1" applyFont="1" applyFill="1" applyBorder="1" applyAlignment="1">
      <alignment horizontal="center" vertical="center"/>
    </xf>
    <xf numFmtId="164" fontId="5" fillId="11" borderId="63" xfId="0" applyNumberFormat="1" applyFont="1" applyFill="1" applyBorder="1" applyAlignment="1">
      <alignment horizontal="center" vertical="center"/>
    </xf>
    <xf numFmtId="164" fontId="5" fillId="11" borderId="64" xfId="0" applyNumberFormat="1" applyFont="1" applyFill="1" applyBorder="1" applyAlignment="1">
      <alignment horizontal="center" vertical="center"/>
    </xf>
    <xf numFmtId="164" fontId="5" fillId="11" borderId="65" xfId="0" applyNumberFormat="1" applyFont="1" applyFill="1" applyBorder="1" applyAlignment="1">
      <alignment horizontal="center" vertical="center"/>
    </xf>
    <xf numFmtId="164" fontId="3" fillId="11" borderId="58" xfId="0" applyNumberFormat="1" applyFont="1" applyFill="1" applyBorder="1" applyAlignment="1">
      <alignment horizontal="center" vertical="center"/>
    </xf>
    <xf numFmtId="164" fontId="3" fillId="11" borderId="60" xfId="0" applyNumberFormat="1" applyFont="1" applyFill="1" applyBorder="1" applyAlignment="1">
      <alignment horizontal="center" vertical="center"/>
    </xf>
    <xf numFmtId="164" fontId="3" fillId="11" borderId="55" xfId="0" applyNumberFormat="1" applyFont="1" applyFill="1" applyBorder="1" applyAlignment="1">
      <alignment horizontal="center" vertical="center"/>
    </xf>
    <xf numFmtId="164" fontId="3" fillId="11" borderId="56" xfId="0" applyNumberFormat="1" applyFont="1" applyFill="1" applyBorder="1" applyAlignment="1">
      <alignment horizontal="center" vertical="center"/>
    </xf>
    <xf numFmtId="164" fontId="3" fillId="11" borderId="57" xfId="0" applyNumberFormat="1" applyFont="1" applyFill="1" applyBorder="1" applyAlignment="1">
      <alignment horizontal="center" vertical="center"/>
    </xf>
    <xf numFmtId="164" fontId="3" fillId="11" borderId="61" xfId="0" applyNumberFormat="1" applyFont="1" applyFill="1" applyBorder="1" applyAlignment="1">
      <alignment horizontal="center" vertical="center"/>
    </xf>
    <xf numFmtId="164" fontId="3" fillId="11" borderId="63" xfId="0" applyNumberFormat="1" applyFont="1" applyFill="1" applyBorder="1" applyAlignment="1">
      <alignment horizontal="center" vertical="center"/>
    </xf>
    <xf numFmtId="164" fontId="3" fillId="11" borderId="59" xfId="0" applyNumberFormat="1" applyFont="1" applyFill="1" applyBorder="1" applyAlignment="1">
      <alignment horizontal="center" vertical="center"/>
    </xf>
    <xf numFmtId="164" fontId="3" fillId="11" borderId="62" xfId="0" applyNumberFormat="1" applyFont="1" applyFill="1" applyBorder="1" applyAlignment="1">
      <alignment horizontal="center" vertical="center"/>
    </xf>
    <xf numFmtId="164" fontId="9" fillId="11" borderId="58" xfId="0" applyNumberFormat="1" applyFont="1" applyFill="1" applyBorder="1" applyAlignment="1">
      <alignment horizontal="center" vertical="center"/>
    </xf>
    <xf numFmtId="164" fontId="9" fillId="11" borderId="59" xfId="0" applyNumberFormat="1" applyFont="1" applyFill="1" applyBorder="1" applyAlignment="1">
      <alignment horizontal="center" vertical="center"/>
    </xf>
    <xf numFmtId="164" fontId="9" fillId="11" borderId="60" xfId="0" applyNumberFormat="1" applyFont="1" applyFill="1" applyBorder="1" applyAlignment="1">
      <alignment horizontal="center" vertical="center"/>
    </xf>
    <xf numFmtId="164" fontId="9" fillId="11" borderId="61" xfId="0" applyNumberFormat="1" applyFont="1" applyFill="1" applyBorder="1" applyAlignment="1">
      <alignment horizontal="center" vertical="center"/>
    </xf>
    <xf numFmtId="164" fontId="9" fillId="11" borderId="62" xfId="0" applyNumberFormat="1" applyFont="1" applyFill="1" applyBorder="1" applyAlignment="1">
      <alignment horizontal="center" vertical="center"/>
    </xf>
    <xf numFmtId="164" fontId="9" fillId="11" borderId="63" xfId="0" applyNumberFormat="1" applyFont="1" applyFill="1" applyBorder="1" applyAlignment="1">
      <alignment horizontal="center" vertical="center"/>
    </xf>
    <xf numFmtId="164" fontId="3" fillId="11" borderId="66" xfId="0" applyNumberFormat="1" applyFont="1" applyFill="1" applyBorder="1" applyAlignment="1">
      <alignment horizontal="center" vertical="center"/>
    </xf>
    <xf numFmtId="164" fontId="3" fillId="11" borderId="67" xfId="0" applyNumberFormat="1" applyFont="1" applyFill="1" applyBorder="1" applyAlignment="1">
      <alignment horizontal="center" vertical="center"/>
    </xf>
    <xf numFmtId="164" fontId="5" fillId="11" borderId="55" xfId="0" applyNumberFormat="1" applyFont="1" applyFill="1" applyBorder="1" applyAlignment="1">
      <alignment horizontal="center" vertical="center"/>
    </xf>
    <xf numFmtId="164" fontId="5" fillId="11" borderId="56" xfId="0" applyNumberFormat="1" applyFont="1" applyFill="1" applyBorder="1" applyAlignment="1">
      <alignment horizontal="center" vertical="center"/>
    </xf>
    <xf numFmtId="164" fontId="5" fillId="11" borderId="57" xfId="0" applyNumberFormat="1" applyFont="1" applyFill="1" applyBorder="1" applyAlignment="1">
      <alignment horizontal="center" vertical="center"/>
    </xf>
    <xf numFmtId="1" fontId="5" fillId="11" borderId="58" xfId="0" applyNumberFormat="1" applyFont="1" applyFill="1" applyBorder="1" applyAlignment="1">
      <alignment horizontal="center" vertical="center"/>
    </xf>
    <xf numFmtId="1" fontId="5" fillId="11" borderId="60" xfId="0" applyNumberFormat="1" applyFont="1" applyFill="1" applyBorder="1" applyAlignment="1">
      <alignment horizontal="center" vertical="center"/>
    </xf>
    <xf numFmtId="1" fontId="5" fillId="11" borderId="55" xfId="0" applyNumberFormat="1" applyFont="1" applyFill="1" applyBorder="1" applyAlignment="1">
      <alignment horizontal="center" vertical="center"/>
    </xf>
    <xf numFmtId="1" fontId="5" fillId="11" borderId="56" xfId="0" applyNumberFormat="1" applyFont="1" applyFill="1" applyBorder="1" applyAlignment="1">
      <alignment horizontal="center" vertical="center"/>
    </xf>
    <xf numFmtId="1" fontId="5" fillId="11" borderId="57" xfId="0" applyNumberFormat="1" applyFont="1" applyFill="1" applyBorder="1" applyAlignment="1">
      <alignment horizontal="center" vertical="center"/>
    </xf>
    <xf numFmtId="1" fontId="5" fillId="11" borderId="68" xfId="0" applyNumberFormat="1" applyFont="1" applyFill="1" applyBorder="1" applyAlignment="1">
      <alignment horizontal="center" vertical="center"/>
    </xf>
    <xf numFmtId="1" fontId="5" fillId="11" borderId="69" xfId="0" applyNumberFormat="1" applyFont="1" applyFill="1" applyBorder="1" applyAlignment="1">
      <alignment horizontal="center" vertical="center"/>
    </xf>
    <xf numFmtId="1" fontId="14" fillId="12" borderId="68" xfId="0" applyNumberFormat="1" applyFont="1" applyFill="1" applyBorder="1" applyAlignment="1">
      <alignment horizontal="center" vertical="center"/>
    </xf>
    <xf numFmtId="1" fontId="14" fillId="12" borderId="69" xfId="0" applyNumberFormat="1" applyFont="1" applyFill="1" applyBorder="1" applyAlignment="1">
      <alignment horizontal="center" vertical="center"/>
    </xf>
    <xf numFmtId="164" fontId="5" fillId="14" borderId="83" xfId="0" applyNumberFormat="1" applyFont="1" applyFill="1" applyBorder="1" applyAlignment="1">
      <alignment horizontal="center" vertical="center"/>
    </xf>
    <xf numFmtId="0" fontId="5" fillId="14" borderId="83" xfId="0" applyFont="1" applyFill="1" applyBorder="1" applyAlignment="1">
      <alignment horizontal="center" vertical="center"/>
    </xf>
    <xf numFmtId="0" fontId="5" fillId="14" borderId="85" xfId="0" applyFont="1" applyFill="1" applyBorder="1" applyAlignment="1">
      <alignment horizontal="center" vertical="center"/>
    </xf>
    <xf numFmtId="0" fontId="5" fillId="14" borderId="86" xfId="0" applyFont="1" applyFill="1" applyBorder="1" applyAlignment="1">
      <alignment horizontal="center" vertical="center"/>
    </xf>
    <xf numFmtId="0" fontId="5" fillId="14" borderId="87" xfId="0" applyFont="1" applyFill="1" applyBorder="1" applyAlignment="1">
      <alignment horizontal="center" vertical="center"/>
    </xf>
    <xf numFmtId="0" fontId="5" fillId="14" borderId="88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5" fillId="14" borderId="84" xfId="0" applyFont="1" applyFill="1" applyBorder="1" applyAlignment="1">
      <alignment horizontal="center" vertical="center"/>
    </xf>
    <xf numFmtId="0" fontId="5" fillId="14" borderId="89" xfId="0" applyFont="1" applyFill="1" applyBorder="1" applyAlignment="1">
      <alignment horizontal="center" vertical="center"/>
    </xf>
    <xf numFmtId="0" fontId="5" fillId="14" borderId="90" xfId="0" applyFont="1" applyFill="1" applyBorder="1" applyAlignment="1">
      <alignment horizontal="center" vertical="center"/>
    </xf>
    <xf numFmtId="0" fontId="5" fillId="14" borderId="91" xfId="0" applyFont="1" applyFill="1" applyBorder="1" applyAlignment="1">
      <alignment horizontal="center" vertical="center"/>
    </xf>
    <xf numFmtId="164" fontId="5" fillId="13" borderId="77" xfId="0" applyNumberFormat="1" applyFont="1" applyFill="1" applyBorder="1" applyAlignment="1">
      <alignment horizontal="center" vertical="center"/>
    </xf>
    <xf numFmtId="164" fontId="5" fillId="13" borderId="78" xfId="0" applyNumberFormat="1" applyFont="1" applyFill="1" applyBorder="1" applyAlignment="1">
      <alignment horizontal="center" vertical="center"/>
    </xf>
    <xf numFmtId="164" fontId="11" fillId="13" borderId="74" xfId="0" applyNumberFormat="1" applyFont="1" applyFill="1" applyBorder="1" applyAlignment="1">
      <alignment horizontal="center" vertical="center"/>
    </xf>
    <xf numFmtId="164" fontId="11" fillId="13" borderId="75" xfId="0" applyNumberFormat="1" applyFont="1" applyFill="1" applyBorder="1" applyAlignment="1">
      <alignment horizontal="center" vertical="center"/>
    </xf>
    <xf numFmtId="164" fontId="11" fillId="13" borderId="76" xfId="0" applyNumberFormat="1" applyFont="1" applyFill="1" applyBorder="1" applyAlignment="1">
      <alignment horizontal="center" vertical="center"/>
    </xf>
    <xf numFmtId="164" fontId="11" fillId="13" borderId="77" xfId="0" applyNumberFormat="1" applyFont="1" applyFill="1" applyBorder="1" applyAlignment="1">
      <alignment horizontal="center" vertical="center"/>
    </xf>
    <xf numFmtId="164" fontId="11" fillId="13" borderId="78" xfId="0" applyNumberFormat="1" applyFont="1" applyFill="1" applyBorder="1" applyAlignment="1">
      <alignment horizontal="center" vertical="center"/>
    </xf>
    <xf numFmtId="164" fontId="11" fillId="13" borderId="79" xfId="0" applyNumberFormat="1" applyFont="1" applyFill="1" applyBorder="1" applyAlignment="1">
      <alignment horizontal="center" vertical="center"/>
    </xf>
    <xf numFmtId="164" fontId="5" fillId="13" borderId="79" xfId="0" applyNumberFormat="1" applyFont="1" applyFill="1" applyBorder="1" applyAlignment="1">
      <alignment horizontal="center" vertical="center"/>
    </xf>
    <xf numFmtId="0" fontId="5" fillId="13" borderId="74" xfId="0" applyFont="1" applyFill="1" applyBorder="1" applyAlignment="1">
      <alignment horizontal="center" vertical="center"/>
    </xf>
    <xf numFmtId="0" fontId="5" fillId="13" borderId="75" xfId="0" applyFont="1" applyFill="1" applyBorder="1" applyAlignment="1">
      <alignment horizontal="center" vertical="center"/>
    </xf>
    <xf numFmtId="0" fontId="5" fillId="13" borderId="76" xfId="0" applyFont="1" applyFill="1" applyBorder="1" applyAlignment="1">
      <alignment horizontal="center" vertical="center"/>
    </xf>
    <xf numFmtId="0" fontId="5" fillId="13" borderId="77" xfId="0" applyFont="1" applyFill="1" applyBorder="1" applyAlignment="1">
      <alignment horizontal="center" vertical="center"/>
    </xf>
    <xf numFmtId="0" fontId="5" fillId="13" borderId="78" xfId="0" applyFont="1" applyFill="1" applyBorder="1" applyAlignment="1">
      <alignment horizontal="center" vertical="center"/>
    </xf>
    <xf numFmtId="0" fontId="5" fillId="13" borderId="79" xfId="0" applyFont="1" applyFill="1" applyBorder="1" applyAlignment="1">
      <alignment horizontal="center" vertical="center"/>
    </xf>
    <xf numFmtId="0" fontId="5" fillId="13" borderId="71" xfId="0" applyFont="1" applyFill="1" applyBorder="1" applyAlignment="1">
      <alignment horizontal="center" vertical="center"/>
    </xf>
    <xf numFmtId="0" fontId="5" fillId="13" borderId="72" xfId="0" applyFont="1" applyFill="1" applyBorder="1" applyAlignment="1">
      <alignment horizontal="center" vertical="center"/>
    </xf>
    <xf numFmtId="0" fontId="5" fillId="13" borderId="73" xfId="0" applyFont="1" applyFill="1" applyBorder="1" applyAlignment="1">
      <alignment horizontal="center" vertical="center"/>
    </xf>
    <xf numFmtId="164" fontId="5" fillId="13" borderId="71" xfId="0" applyNumberFormat="1" applyFont="1" applyFill="1" applyBorder="1" applyAlignment="1">
      <alignment horizontal="center" vertical="center"/>
    </xf>
    <xf numFmtId="164" fontId="5" fillId="13" borderId="72" xfId="0" applyNumberFormat="1" applyFont="1" applyFill="1" applyBorder="1" applyAlignment="1">
      <alignment horizontal="center" vertical="center"/>
    </xf>
    <xf numFmtId="164" fontId="5" fillId="13" borderId="73" xfId="0" applyNumberFormat="1" applyFont="1" applyFill="1" applyBorder="1" applyAlignment="1">
      <alignment horizontal="center" vertical="center"/>
    </xf>
    <xf numFmtId="164" fontId="5" fillId="13" borderId="74" xfId="0" applyNumberFormat="1" applyFont="1" applyFill="1" applyBorder="1" applyAlignment="1">
      <alignment horizontal="center" vertical="center"/>
    </xf>
    <xf numFmtId="164" fontId="5" fillId="13" borderId="76" xfId="0" applyNumberFormat="1" applyFont="1" applyFill="1" applyBorder="1" applyAlignment="1">
      <alignment horizontal="center" vertical="center"/>
    </xf>
    <xf numFmtId="164" fontId="5" fillId="13" borderId="75" xfId="0" applyNumberFormat="1" applyFont="1" applyFill="1" applyBorder="1" applyAlignment="1">
      <alignment horizontal="center" vertical="center"/>
    </xf>
    <xf numFmtId="0" fontId="5" fillId="13" borderId="80" xfId="0" applyFont="1" applyFill="1" applyBorder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5" fillId="13" borderId="82" xfId="0" applyFont="1" applyFill="1" applyBorder="1" applyAlignment="1">
      <alignment horizontal="center" vertical="center"/>
    </xf>
    <xf numFmtId="164" fontId="5" fillId="13" borderId="80" xfId="0" applyNumberFormat="1" applyFont="1" applyFill="1" applyBorder="1" applyAlignment="1">
      <alignment horizontal="center" vertical="center"/>
    </xf>
    <xf numFmtId="164" fontId="5" fillId="13" borderId="82" xfId="0" applyNumberFormat="1" applyFont="1" applyFill="1" applyBorder="1" applyAlignment="1">
      <alignment horizontal="center" vertical="center"/>
    </xf>
    <xf numFmtId="1" fontId="1" fillId="2" borderId="11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64" fontId="1" fillId="17" borderId="15" xfId="0" applyNumberFormat="1" applyFont="1" applyFill="1" applyBorder="1" applyAlignment="1">
      <alignment horizontal="center" vertical="center"/>
    </xf>
    <xf numFmtId="164" fontId="1" fillId="17" borderId="0" xfId="0" applyNumberFormat="1" applyFont="1" applyFill="1" applyAlignment="1">
      <alignment horizontal="center" vertical="center"/>
    </xf>
    <xf numFmtId="164" fontId="1" fillId="17" borderId="6" xfId="0" applyNumberFormat="1" applyFont="1" applyFill="1" applyBorder="1" applyAlignment="1">
      <alignment horizontal="center" vertical="center"/>
    </xf>
    <xf numFmtId="1" fontId="1" fillId="17" borderId="3" xfId="0" applyNumberFormat="1" applyFont="1" applyFill="1" applyBorder="1" applyAlignment="1">
      <alignment horizontal="center" vertical="center"/>
    </xf>
    <xf numFmtId="164" fontId="1" fillId="17" borderId="4" xfId="0" applyNumberFormat="1" applyFont="1" applyFill="1" applyBorder="1" applyAlignment="1">
      <alignment horizontal="center" vertical="center"/>
    </xf>
    <xf numFmtId="164" fontId="1" fillId="18" borderId="20" xfId="0" applyNumberFormat="1" applyFont="1" applyFill="1" applyBorder="1" applyAlignment="1">
      <alignment horizontal="center" vertical="center"/>
    </xf>
    <xf numFmtId="164" fontId="1" fillId="18" borderId="21" xfId="0" applyNumberFormat="1" applyFont="1" applyFill="1" applyBorder="1" applyAlignment="1">
      <alignment horizontal="center" vertical="center"/>
    </xf>
    <xf numFmtId="164" fontId="1" fillId="18" borderId="19" xfId="0" applyNumberFormat="1" applyFont="1" applyFill="1" applyBorder="1" applyAlignment="1">
      <alignment horizontal="center" vertical="center"/>
    </xf>
    <xf numFmtId="1" fontId="1" fillId="18" borderId="19" xfId="0" applyNumberFormat="1" applyFont="1" applyFill="1" applyBorder="1" applyAlignment="1">
      <alignment horizontal="center" vertical="center"/>
    </xf>
    <xf numFmtId="1" fontId="1" fillId="18" borderId="20" xfId="0" applyNumberFormat="1" applyFont="1" applyFill="1" applyBorder="1" applyAlignment="1">
      <alignment horizontal="center" vertical="center"/>
    </xf>
    <xf numFmtId="2" fontId="1" fillId="18" borderId="20" xfId="0" applyNumberFormat="1" applyFont="1" applyFill="1" applyBorder="1" applyAlignment="1">
      <alignment horizontal="center" vertical="center"/>
    </xf>
    <xf numFmtId="49" fontId="1" fillId="18" borderId="19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B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11534471348253"/>
          <c:y val="1.8413898892191402E-2"/>
          <c:w val="0.8743192993276272"/>
          <c:h val="0.94275243278896137"/>
        </c:manualLayout>
      </c:layout>
      <c:scatterChart>
        <c:scatterStyle val="lineMarker"/>
        <c:varyColors val="0"/>
        <c:ser>
          <c:idx val="0"/>
          <c:order val="0"/>
          <c:tx>
            <c:v>Vmax, bmax / hcom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9.8113808576428096E-2"/>
                  <c:y val="-9.8074269199275893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76F-42B5-B453-1603C67ADB75}"/>
                </c:ext>
              </c:extLst>
            </c:dLbl>
            <c:dLbl>
              <c:idx val="2"/>
              <c:layout>
                <c:manualLayout>
                  <c:x val="-0.12900811356403385"/>
                  <c:y val="-7.8276745292738342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6F-42B5-B453-1603C67ADB75}"/>
                </c:ext>
              </c:extLst>
            </c:dLbl>
            <c:dLbl>
              <c:idx val="4"/>
              <c:layout>
                <c:manualLayout>
                  <c:x val="3.3129756977177266E-3"/>
                  <c:y val="6.3098359640960406E-3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2FC-4438-9836-6B03E6846012}"/>
                </c:ext>
              </c:extLst>
            </c:dLbl>
            <c:dLbl>
              <c:idx val="5"/>
              <c:layout>
                <c:manualLayout>
                  <c:x val="-0.1057064073098513"/>
                  <c:y val="6.0305922053024485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2FC-4438-9836-6B03E6846012}"/>
                </c:ext>
              </c:extLst>
            </c:dLbl>
            <c:dLbl>
              <c:idx val="6"/>
              <c:layout>
                <c:manualLayout>
                  <c:x val="-8.7861457286798894E-2"/>
                  <c:y val="-0.10887291860284183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2FC-4438-9836-6B03E68460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PA_Perfil!$B$8:$B$15</c:f>
              <c:numCache>
                <c:formatCode>0</c:formatCode>
                <c:ptCount val="8"/>
                <c:pt idx="0">
                  <c:v>-1735.2573485824803</c:v>
                </c:pt>
                <c:pt idx="1">
                  <c:v>-1770.1759955401571</c:v>
                </c:pt>
                <c:pt idx="2">
                  <c:v>-1807.9728092730641</c:v>
                </c:pt>
                <c:pt idx="3">
                  <c:v>-1656.8335199435912</c:v>
                </c:pt>
                <c:pt idx="4">
                  <c:v>1669.363274712744</c:v>
                </c:pt>
                <c:pt idx="5">
                  <c:v>1815.9093925418483</c:v>
                </c:pt>
                <c:pt idx="6">
                  <c:v>1771.0867693738137</c:v>
                </c:pt>
                <c:pt idx="7">
                  <c:v>1735.2573485824803</c:v>
                </c:pt>
              </c:numCache>
            </c:numRef>
          </c:xVal>
          <c:yVal>
            <c:numRef>
              <c:f>PA_Perfil!$C$8:$C$15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4698.3104597785168</c:v>
                </c:pt>
                <c:pt idx="4">
                  <c:v>4686.9567266320573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21-4B42-8390-C3EE030AE409}"/>
            </c:ext>
          </c:extLst>
        </c:ser>
        <c:ser>
          <c:idx val="1"/>
          <c:order val="1"/>
          <c:tx>
            <c:v>Vamx, bcom / hmax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4.8227636101704559E-2"/>
                  <c:y val="-7.8276745292738342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76F-42B5-B453-1603C67ADB75}"/>
                </c:ext>
              </c:extLst>
            </c:dLbl>
            <c:dLbl>
              <c:idx val="3"/>
              <c:layout>
                <c:manualLayout>
                  <c:x val="2.3837395322015835E-2"/>
                  <c:y val="4.5907722848269904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6F-42B5-B453-1603C67ADB75}"/>
                </c:ext>
              </c:extLst>
            </c:dLbl>
            <c:dLbl>
              <c:idx val="5"/>
              <c:layout>
                <c:manualLayout>
                  <c:x val="-0.19180895053979263"/>
                  <c:y val="-2.2473611513832339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2FC-4438-9836-6B03E6846012}"/>
                </c:ext>
              </c:extLst>
            </c:dLbl>
            <c:dLbl>
              <c:idx val="6"/>
              <c:layout>
                <c:manualLayout>
                  <c:x val="5.102438371110881E-2"/>
                  <c:y val="-2.2473611513832273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2FC-4438-9836-6B03E6846012}"/>
                </c:ext>
              </c:extLst>
            </c:dLbl>
            <c:dLbl>
              <c:idx val="7"/>
              <c:layout>
                <c:manualLayout>
                  <c:x val="-8.2410590562628436E-2"/>
                  <c:y val="2.7909973842326682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2FC-4438-9836-6B03E68460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PA_Perfil!$D$8:$D$15</c:f>
              <c:numCache>
                <c:formatCode>0</c:formatCode>
                <c:ptCount val="8"/>
                <c:pt idx="0">
                  <c:v>-1734.7778521968173</c:v>
                </c:pt>
                <c:pt idx="1">
                  <c:v>-1758.7667622542733</c:v>
                </c:pt>
                <c:pt idx="2">
                  <c:v>-1675.6698261309211</c:v>
                </c:pt>
                <c:pt idx="3">
                  <c:v>-1462.4647258915563</c:v>
                </c:pt>
                <c:pt idx="4">
                  <c:v>1448.8364994503752</c:v>
                </c:pt>
                <c:pt idx="5">
                  <c:v>1666.1471589712378</c:v>
                </c:pt>
                <c:pt idx="6">
                  <c:v>1757.3592508549543</c:v>
                </c:pt>
                <c:pt idx="7">
                  <c:v>1734.7778521968173</c:v>
                </c:pt>
              </c:numCache>
            </c:numRef>
          </c:xVal>
          <c:yVal>
            <c:numRef>
              <c:f>PA_Perfil!$E$8:$E$15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4762.44788562753</c:v>
                </c:pt>
                <c:pt idx="4">
                  <c:v>4767.3693773958294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21-4B42-8390-C3EE030AE409}"/>
            </c:ext>
          </c:extLst>
        </c:ser>
        <c:ser>
          <c:idx val="2"/>
          <c:order val="2"/>
          <c:tx>
            <c:v>V0, bmax / hcom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15665038644768114"/>
                  <c:y val="-6.0278996286795124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6F-42B5-B453-1603C67ADB75}"/>
                </c:ext>
              </c:extLst>
            </c:dLbl>
            <c:dLbl>
              <c:idx val="2"/>
              <c:layout>
                <c:manualLayout>
                  <c:x val="-0.17128453091549442"/>
                  <c:y val="-2.2483723374314316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76F-42B5-B453-1603C67ADB75}"/>
                </c:ext>
              </c:extLst>
            </c:dLbl>
            <c:dLbl>
              <c:idx val="3"/>
              <c:layout>
                <c:manualLayout>
                  <c:x val="-0.17778859512341141"/>
                  <c:y val="-2.0683948473720026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76F-42B5-B453-1603C67ADB75}"/>
                </c:ext>
              </c:extLst>
            </c:dLbl>
            <c:dLbl>
              <c:idx val="4"/>
              <c:layout>
                <c:manualLayout>
                  <c:x val="-3.0276418887853793E-2"/>
                  <c:y val="-5.4854989926501639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2FC-4438-9836-6B03E6846012}"/>
                </c:ext>
              </c:extLst>
            </c:dLbl>
            <c:dLbl>
              <c:idx val="5"/>
              <c:layout>
                <c:manualLayout>
                  <c:x val="-1.1923979967680416E-16"/>
                  <c:y val="-2.2473661640618113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2FC-4438-9836-6B03E6846012}"/>
                </c:ext>
              </c:extLst>
            </c:dLbl>
            <c:dLbl>
              <c:idx val="6"/>
              <c:layout>
                <c:manualLayout>
                  <c:x val="-0.14302846898041507"/>
                  <c:y val="-3.3267404318055395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2FC-4438-9836-6B03E6846012}"/>
                </c:ext>
              </c:extLst>
            </c:dLbl>
            <c:dLbl>
              <c:idx val="7"/>
              <c:layout>
                <c:manualLayout>
                  <c:x val="-0.17021545736950805"/>
                  <c:y val="-2.2483723374314351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2FC-4438-9836-6B03E68460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PA_Perfil!$F$8:$F$15</c:f>
              <c:numCache>
                <c:formatCode>0</c:formatCode>
                <c:ptCount val="8"/>
                <c:pt idx="0">
                  <c:v>-1735.2573485824803</c:v>
                </c:pt>
                <c:pt idx="1">
                  <c:v>-1777.6774381252696</c:v>
                </c:pt>
                <c:pt idx="2">
                  <c:v>-1840.517529411552</c:v>
                </c:pt>
                <c:pt idx="3">
                  <c:v>-1705.3043797243183</c:v>
                </c:pt>
                <c:pt idx="4">
                  <c:v>1620.8924149320169</c:v>
                </c:pt>
                <c:pt idx="5">
                  <c:v>1783.3646724033604</c:v>
                </c:pt>
                <c:pt idx="6">
                  <c:v>1763.5853267887012</c:v>
                </c:pt>
                <c:pt idx="7">
                  <c:v>1735.2573485824803</c:v>
                </c:pt>
              </c:numCache>
            </c:numRef>
          </c:xVal>
          <c:yVal>
            <c:numRef>
              <c:f>PA_Perfil!$G$8:$G$15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4680.53781119225</c:v>
                </c:pt>
                <c:pt idx="4">
                  <c:v>4704.7293752183232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21-4B42-8390-C3EE030AE409}"/>
            </c:ext>
          </c:extLst>
        </c:ser>
        <c:ser>
          <c:idx val="3"/>
          <c:order val="3"/>
          <c:tx>
            <c:v>V0, bcom / hmax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7.2617876881393401E-2"/>
                  <c:y val="-1.7084398672531382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6F-42B5-B453-1603C67ADB75}"/>
                </c:ext>
              </c:extLst>
            </c:dLbl>
            <c:dLbl>
              <c:idx val="2"/>
              <c:layout>
                <c:manualLayout>
                  <c:x val="8.2373973193268904E-2"/>
                  <c:y val="-1.7084398672531382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76F-42B5-B453-1603C67ADB75}"/>
                </c:ext>
              </c:extLst>
            </c:dLbl>
            <c:dLbl>
              <c:idx val="3"/>
              <c:layout>
                <c:manualLayout>
                  <c:x val="3.6845523737849849E-2"/>
                  <c:y val="-4.0481472380257573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6F-42B5-B453-1603C67ADB75}"/>
                </c:ext>
              </c:extLst>
            </c:dLbl>
            <c:dLbl>
              <c:idx val="4"/>
              <c:layout>
                <c:manualLayout>
                  <c:x val="-0.12621136595462967"/>
                  <c:y val="-2.2473611513832273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FC-4438-9836-6B03E6846012}"/>
                </c:ext>
              </c:extLst>
            </c:dLbl>
            <c:dLbl>
              <c:idx val="5"/>
              <c:layout>
                <c:manualLayout>
                  <c:x val="-0.10507315727889927"/>
                  <c:y val="-7.1077645690361055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2FC-4438-9836-6B03E6846012}"/>
                </c:ext>
              </c:extLst>
            </c:dLbl>
            <c:dLbl>
              <c:idx val="6"/>
              <c:layout>
                <c:manualLayout>
                  <c:x val="-0.1961300561897375"/>
                  <c:y val="-2.2473611513832273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2FC-4438-9836-6B03E6846012}"/>
                </c:ext>
              </c:extLst>
            </c:dLbl>
            <c:dLbl>
              <c:idx val="7"/>
              <c:layout>
                <c:manualLayout>
                  <c:x val="-5.2585359121009013E-2"/>
                  <c:y val="-6.7478095889172418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2FC-4438-9836-6B03E68460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PA_Perfil!$H$8:$H$15</c:f>
              <c:numCache>
                <c:formatCode>0</c:formatCode>
                <c:ptCount val="8"/>
                <c:pt idx="0">
                  <c:v>-1734.7778521968173</c:v>
                </c:pt>
                <c:pt idx="1">
                  <c:v>-1766.2682048393858</c:v>
                </c:pt>
                <c:pt idx="2">
                  <c:v>-1708.2145462694091</c:v>
                </c:pt>
                <c:pt idx="3">
                  <c:v>-1510.9355856722834</c:v>
                </c:pt>
                <c:pt idx="4">
                  <c:v>1400.3656396696483</c:v>
                </c:pt>
                <c:pt idx="5">
                  <c:v>1633.6024388327496</c:v>
                </c:pt>
                <c:pt idx="6">
                  <c:v>1749.8578082698418</c:v>
                </c:pt>
                <c:pt idx="7">
                  <c:v>1734.7778521968173</c:v>
                </c:pt>
              </c:numCache>
            </c:numRef>
          </c:xVal>
          <c:yVal>
            <c:numRef>
              <c:f>PA_Perfil!$I$8:$I$15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4744.6752370412642</c:v>
                </c:pt>
                <c:pt idx="4">
                  <c:v>4785.1420259820961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21-4B42-8390-C3EE030AE40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49341920"/>
        <c:axId val="749342280"/>
      </c:scatterChart>
      <c:valAx>
        <c:axId val="7493419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9342280"/>
        <c:crosses val="autoZero"/>
        <c:crossBetween val="midCat"/>
      </c:valAx>
      <c:valAx>
        <c:axId val="749342280"/>
        <c:scaling>
          <c:orientation val="minMax"/>
          <c:max val="500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9341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842320358194709"/>
          <c:y val="0.8208179537608068"/>
          <c:w val="0.17572394558104784"/>
          <c:h val="0.112995133697120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Esquina interior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PA_Perfil!$B$11</c:f>
              <c:numCache>
                <c:formatCode>0</c:formatCode>
                <c:ptCount val="1"/>
                <c:pt idx="0">
                  <c:v>-1656.8335199435912</c:v>
                </c:pt>
              </c:numCache>
            </c:numRef>
          </c:xVal>
          <c:yVal>
            <c:numRef>
              <c:f>PA_Perfil!$C$11</c:f>
              <c:numCache>
                <c:formatCode>0</c:formatCode>
                <c:ptCount val="1"/>
                <c:pt idx="0">
                  <c:v>4698.3104597785168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8C-4FCD-BD7F-E77FE3F5EC0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PA_Perfil!$D$11</c:f>
              <c:numCache>
                <c:formatCode>0</c:formatCode>
                <c:ptCount val="1"/>
                <c:pt idx="0">
                  <c:v>-1462.4647258915563</c:v>
                </c:pt>
              </c:numCache>
            </c:numRef>
          </c:xVal>
          <c:yVal>
            <c:numRef>
              <c:f>PA_Perfil!$E$11</c:f>
              <c:numCache>
                <c:formatCode>0</c:formatCode>
                <c:ptCount val="1"/>
                <c:pt idx="0">
                  <c:v>4762.44788562753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8C-4FCD-BD7F-E77FE3F5EC0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PA_Perfil!$F$11</c:f>
              <c:numCache>
                <c:formatCode>0</c:formatCode>
                <c:ptCount val="1"/>
                <c:pt idx="0">
                  <c:v>-1705.3043797243183</c:v>
                </c:pt>
              </c:numCache>
            </c:numRef>
          </c:xVal>
          <c:yVal>
            <c:numRef>
              <c:f>PA_Perfil!$G$11</c:f>
              <c:numCache>
                <c:formatCode>0</c:formatCode>
                <c:ptCount val="1"/>
                <c:pt idx="0">
                  <c:v>4680.53781119225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8C-4FCD-BD7F-E77FE3F5EC0F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PA_Perfil!$H$11</c:f>
              <c:numCache>
                <c:formatCode>0</c:formatCode>
                <c:ptCount val="1"/>
                <c:pt idx="0">
                  <c:v>-1510.9355856722834</c:v>
                </c:pt>
              </c:numCache>
            </c:numRef>
          </c:xVal>
          <c:yVal>
            <c:numRef>
              <c:f>PA_Perfil!$I$11</c:f>
              <c:numCache>
                <c:formatCode>0</c:formatCode>
                <c:ptCount val="1"/>
                <c:pt idx="0">
                  <c:v>4744.6752370412642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8C-4FCD-BD7F-E77FE3F5E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48080"/>
        <c:axId val="279447720"/>
      </c:scatterChart>
      <c:valAx>
        <c:axId val="279448080"/>
        <c:scaling>
          <c:orientation val="minMax"/>
          <c:max val="-50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9447720"/>
        <c:crosses val="autoZero"/>
        <c:crossBetween val="midCat"/>
      </c:valAx>
      <c:valAx>
        <c:axId val="27944772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9448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Esquina exterior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PA_Perfil!$B$12</c:f>
              <c:numCache>
                <c:formatCode>0</c:formatCode>
                <c:ptCount val="1"/>
                <c:pt idx="0">
                  <c:v>1669.363274712744</c:v>
                </c:pt>
              </c:numCache>
            </c:numRef>
          </c:xVal>
          <c:yVal>
            <c:numRef>
              <c:f>PA_Perfil!$C$12</c:f>
              <c:numCache>
                <c:formatCode>0</c:formatCode>
                <c:ptCount val="1"/>
                <c:pt idx="0">
                  <c:v>4686.9567266320573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57-4F27-9250-89AC8FA45B0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PA_Perfil!$D$12</c:f>
              <c:numCache>
                <c:formatCode>0</c:formatCode>
                <c:ptCount val="1"/>
                <c:pt idx="0">
                  <c:v>1448.8364994503752</c:v>
                </c:pt>
              </c:numCache>
            </c:numRef>
          </c:xVal>
          <c:yVal>
            <c:numRef>
              <c:f>PA_Perfil!$E$12</c:f>
              <c:numCache>
                <c:formatCode>0</c:formatCode>
                <c:ptCount val="1"/>
                <c:pt idx="0">
                  <c:v>4767.3693773958294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57-4F27-9250-89AC8FA45B05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PA_Perfil!$F$12</c:f>
              <c:numCache>
                <c:formatCode>0</c:formatCode>
                <c:ptCount val="1"/>
                <c:pt idx="0">
                  <c:v>1620.8924149320169</c:v>
                </c:pt>
              </c:numCache>
            </c:numRef>
          </c:xVal>
          <c:yVal>
            <c:numRef>
              <c:f>PA_Perfil!$G$12</c:f>
              <c:numCache>
                <c:formatCode>0</c:formatCode>
                <c:ptCount val="1"/>
                <c:pt idx="0">
                  <c:v>4704.7293752183232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57-4F27-9250-89AC8FA45B05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PA_Perfil!$H$12</c:f>
              <c:numCache>
                <c:formatCode>0</c:formatCode>
                <c:ptCount val="1"/>
                <c:pt idx="0">
                  <c:v>1400.3656396696483</c:v>
                </c:pt>
              </c:numCache>
            </c:numRef>
          </c:xVal>
          <c:yVal>
            <c:numRef>
              <c:f>PA_Perfil!$I$12</c:f>
              <c:numCache>
                <c:formatCode>0</c:formatCode>
                <c:ptCount val="1"/>
                <c:pt idx="0">
                  <c:v>4785.1420259820961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57-4F27-9250-89AC8FA45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48080"/>
        <c:axId val="279447720"/>
      </c:scatterChart>
      <c:valAx>
        <c:axId val="279448080"/>
        <c:scaling>
          <c:orientation val="minMax"/>
          <c:max val="1900"/>
          <c:min val="50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9447720"/>
        <c:crosses val="autoZero"/>
        <c:crossBetween val="midCat"/>
      </c:valAx>
      <c:valAx>
        <c:axId val="27944772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9448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700772386062369E-2"/>
          <c:y val="1.8413892906538751E-2"/>
          <c:w val="0.8743192993276272"/>
          <c:h val="0.94275243278896137"/>
        </c:manualLayout>
      </c:layout>
      <c:scatterChart>
        <c:scatterStyle val="lineMarker"/>
        <c:varyColors val="0"/>
        <c:ser>
          <c:idx val="0"/>
          <c:order val="0"/>
          <c:tx>
            <c:v>Vmax, bmax / hcom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PB_Perfil!$B$8:$B$15</c:f>
              <c:numCache>
                <c:formatCode>0</c:formatCode>
                <c:ptCount val="8"/>
                <c:pt idx="0">
                  <c:v>-240.02208764826611</c:v>
                </c:pt>
                <c:pt idx="1">
                  <c:v>-1465.0220876482663</c:v>
                </c:pt>
                <c:pt idx="2">
                  <c:v>-1490.0784904621498</c:v>
                </c:pt>
                <c:pt idx="3">
                  <c:v>-1735.2510985824804</c:v>
                </c:pt>
                <c:pt idx="4">
                  <c:v>1735.2510985824804</c:v>
                </c:pt>
                <c:pt idx="5">
                  <c:v>1490.0784904621498</c:v>
                </c:pt>
                <c:pt idx="6">
                  <c:v>1465.0220876482663</c:v>
                </c:pt>
                <c:pt idx="7">
                  <c:v>240.02208764826611</c:v>
                </c:pt>
              </c:numCache>
            </c:numRef>
          </c:xVal>
          <c:yVal>
            <c:numRef>
              <c:f>PB_Perfil!$C$8:$C$15</c:f>
              <c:numCache>
                <c:formatCode>0</c:formatCode>
                <c:ptCount val="8"/>
                <c:pt idx="0">
                  <c:v>39.999999999999993</c:v>
                </c:pt>
                <c:pt idx="1">
                  <c:v>39.999999999999993</c:v>
                </c:pt>
                <c:pt idx="2">
                  <c:v>170</c:v>
                </c:pt>
                <c:pt idx="3">
                  <c:v>360</c:v>
                </c:pt>
                <c:pt idx="4">
                  <c:v>360</c:v>
                </c:pt>
                <c:pt idx="5">
                  <c:v>170</c:v>
                </c:pt>
                <c:pt idx="6">
                  <c:v>39.999999999999993</c:v>
                </c:pt>
                <c:pt idx="7">
                  <c:v>39.999999999999993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22-484B-BE8E-167558F72E87}"/>
            </c:ext>
          </c:extLst>
        </c:ser>
        <c:ser>
          <c:idx val="1"/>
          <c:order val="1"/>
          <c:tx>
            <c:v>Vamx, bcom / hmax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PB_Perfil!$D$8:$D$15</c:f>
              <c:numCache>
                <c:formatCode>0</c:formatCode>
                <c:ptCount val="8"/>
                <c:pt idx="0">
                  <c:v>-240.00290867340308</c:v>
                </c:pt>
                <c:pt idx="1">
                  <c:v>-1465.002908673403</c:v>
                </c:pt>
                <c:pt idx="2">
                  <c:v>-1489.9463348865836</c:v>
                </c:pt>
                <c:pt idx="3">
                  <c:v>-1734.7716021968174</c:v>
                </c:pt>
                <c:pt idx="4">
                  <c:v>1734.7716021968174</c:v>
                </c:pt>
                <c:pt idx="5">
                  <c:v>1489.9463348865836</c:v>
                </c:pt>
                <c:pt idx="6">
                  <c:v>1465.002908673403</c:v>
                </c:pt>
                <c:pt idx="7">
                  <c:v>240.00290867340308</c:v>
                </c:pt>
              </c:numCache>
            </c:numRef>
          </c:xVal>
          <c:yVal>
            <c:numRef>
              <c:f>PB_Perfil!$E$8:$E$15</c:f>
              <c:numCache>
                <c:formatCode>0</c:formatCode>
                <c:ptCount val="8"/>
                <c:pt idx="0">
                  <c:v>39.999999999999993</c:v>
                </c:pt>
                <c:pt idx="1">
                  <c:v>39.999999999999993</c:v>
                </c:pt>
                <c:pt idx="2">
                  <c:v>170</c:v>
                </c:pt>
                <c:pt idx="3">
                  <c:v>360</c:v>
                </c:pt>
                <c:pt idx="4">
                  <c:v>360</c:v>
                </c:pt>
                <c:pt idx="5">
                  <c:v>170</c:v>
                </c:pt>
                <c:pt idx="6">
                  <c:v>39.999999999999993</c:v>
                </c:pt>
                <c:pt idx="7">
                  <c:v>39.999999999999993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22-484B-BE8E-167558F72E87}"/>
            </c:ext>
          </c:extLst>
        </c:ser>
        <c:ser>
          <c:idx val="2"/>
          <c:order val="2"/>
          <c:tx>
            <c:v>V0, bmax / hcom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PB_Perfil!$F$8:$F$15</c:f>
              <c:numCache>
                <c:formatCode>0</c:formatCode>
                <c:ptCount val="8"/>
                <c:pt idx="0">
                  <c:v>-240.02208764826611</c:v>
                </c:pt>
                <c:pt idx="1">
                  <c:v>-1465.0220876482663</c:v>
                </c:pt>
                <c:pt idx="2">
                  <c:v>-1490.0784904621498</c:v>
                </c:pt>
                <c:pt idx="3">
                  <c:v>-1735.2510985824804</c:v>
                </c:pt>
                <c:pt idx="4">
                  <c:v>1735.2510985824804</c:v>
                </c:pt>
                <c:pt idx="5">
                  <c:v>1490.0784904621498</c:v>
                </c:pt>
                <c:pt idx="6">
                  <c:v>1465.0220876482663</c:v>
                </c:pt>
                <c:pt idx="7">
                  <c:v>240.02208764826611</c:v>
                </c:pt>
              </c:numCache>
            </c:numRef>
          </c:xVal>
          <c:yVal>
            <c:numRef>
              <c:f>PB_Perfil!$G$8:$G$15</c:f>
              <c:numCache>
                <c:formatCode>0</c:formatCode>
                <c:ptCount val="8"/>
                <c:pt idx="0">
                  <c:v>39.999999999999993</c:v>
                </c:pt>
                <c:pt idx="1">
                  <c:v>39.999999999999993</c:v>
                </c:pt>
                <c:pt idx="2">
                  <c:v>170</c:v>
                </c:pt>
                <c:pt idx="3">
                  <c:v>360</c:v>
                </c:pt>
                <c:pt idx="4">
                  <c:v>360</c:v>
                </c:pt>
                <c:pt idx="5">
                  <c:v>170</c:v>
                </c:pt>
                <c:pt idx="6">
                  <c:v>39.999999999999993</c:v>
                </c:pt>
                <c:pt idx="7">
                  <c:v>39.999999999999993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22-484B-BE8E-167558F72E87}"/>
            </c:ext>
          </c:extLst>
        </c:ser>
        <c:ser>
          <c:idx val="3"/>
          <c:order val="3"/>
          <c:tx>
            <c:v>V0, bcom / hmax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PB_Perfil!$H$8:$H$15</c:f>
              <c:numCache>
                <c:formatCode>0</c:formatCode>
                <c:ptCount val="8"/>
                <c:pt idx="0">
                  <c:v>-240.00290867340308</c:v>
                </c:pt>
                <c:pt idx="1">
                  <c:v>-1465.002908673403</c:v>
                </c:pt>
                <c:pt idx="2">
                  <c:v>-1489.9463348865836</c:v>
                </c:pt>
                <c:pt idx="3">
                  <c:v>-1734.7716021968174</c:v>
                </c:pt>
                <c:pt idx="4">
                  <c:v>1734.7716021968174</c:v>
                </c:pt>
                <c:pt idx="5">
                  <c:v>1489.9463348865836</c:v>
                </c:pt>
                <c:pt idx="6">
                  <c:v>1465.002908673403</c:v>
                </c:pt>
                <c:pt idx="7">
                  <c:v>240.00290867340308</c:v>
                </c:pt>
              </c:numCache>
            </c:numRef>
          </c:xVal>
          <c:yVal>
            <c:numRef>
              <c:f>PB_Perfil!$I$8:$I$15</c:f>
              <c:numCache>
                <c:formatCode>0</c:formatCode>
                <c:ptCount val="8"/>
                <c:pt idx="0">
                  <c:v>39.999999999999993</c:v>
                </c:pt>
                <c:pt idx="1">
                  <c:v>39.999999999999993</c:v>
                </c:pt>
                <c:pt idx="2">
                  <c:v>170</c:v>
                </c:pt>
                <c:pt idx="3">
                  <c:v>360</c:v>
                </c:pt>
                <c:pt idx="4">
                  <c:v>360</c:v>
                </c:pt>
                <c:pt idx="5">
                  <c:v>170</c:v>
                </c:pt>
                <c:pt idx="6">
                  <c:v>39.999999999999993</c:v>
                </c:pt>
                <c:pt idx="7">
                  <c:v>39.999999999999993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22-484B-BE8E-167558F72E8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49341920"/>
        <c:axId val="749342280"/>
      </c:scatterChart>
      <c:valAx>
        <c:axId val="7493419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9342280"/>
        <c:crosses val="autoZero"/>
        <c:crossBetween val="midCat"/>
      </c:valAx>
      <c:valAx>
        <c:axId val="749342280"/>
        <c:scaling>
          <c:orientation val="minMax"/>
          <c:max val="50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9341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74873018457206"/>
          <c:y val="0.51063374504569559"/>
          <c:w val="0.17572394558104784"/>
          <c:h val="0.3293832533110964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700772386062369E-2"/>
          <c:y val="1.8413892906538751E-2"/>
          <c:w val="0.8743192993276272"/>
          <c:h val="0.94275243278896137"/>
        </c:manualLayout>
      </c:layout>
      <c:scatterChart>
        <c:scatterStyle val="lineMarker"/>
        <c:varyColors val="0"/>
        <c:ser>
          <c:idx val="0"/>
          <c:order val="0"/>
          <c:tx>
            <c:v>Vmax, bmax / hcom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AF_Perfil!$B$8:$B$15</c:f>
              <c:numCache>
                <c:formatCode>0</c:formatCode>
                <c:ptCount val="8"/>
                <c:pt idx="0">
                  <c:v>-1735.2573485824803</c:v>
                </c:pt>
                <c:pt idx="1">
                  <c:v>-1770.1759955401571</c:v>
                </c:pt>
                <c:pt idx="2">
                  <c:v>-1807.9728092730641</c:v>
                </c:pt>
                <c:pt idx="3">
                  <c:v>-1159.7512883640338</c:v>
                </c:pt>
                <c:pt idx="4">
                  <c:v>1166.6452026917834</c:v>
                </c:pt>
                <c:pt idx="5">
                  <c:v>1815.9093925418483</c:v>
                </c:pt>
                <c:pt idx="6">
                  <c:v>1771.0867693738137</c:v>
                </c:pt>
                <c:pt idx="7">
                  <c:v>1735.2573485824803</c:v>
                </c:pt>
              </c:numCache>
            </c:numRef>
          </c:xVal>
          <c:yVal>
            <c:numRef>
              <c:f>AF_Perfil!$C$8:$C$15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4381.5100975432151</c:v>
                </c:pt>
                <c:pt idx="4">
                  <c:v>4373.8444308649659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8A-46F5-A8BB-782A7DB3519A}"/>
            </c:ext>
          </c:extLst>
        </c:ser>
        <c:ser>
          <c:idx val="1"/>
          <c:order val="1"/>
          <c:tx>
            <c:v>Vamx, bcom / hmax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AF_Perfil!$D$8:$D$15</c:f>
              <c:numCache>
                <c:formatCode>0</c:formatCode>
                <c:ptCount val="8"/>
                <c:pt idx="0">
                  <c:v>-1733.7667622542733</c:v>
                </c:pt>
                <c:pt idx="1">
                  <c:v>-1675.6698261309211</c:v>
                </c:pt>
                <c:pt idx="2">
                  <c:v>-1747.8613516112237</c:v>
                </c:pt>
                <c:pt idx="3">
                  <c:v>-1066.0999999999999</c:v>
                </c:pt>
                <c:pt idx="4">
                  <c:v>1066.5333790475554</c:v>
                </c:pt>
                <c:pt idx="5">
                  <c:v>1718.3490202078726</c:v>
                </c:pt>
                <c:pt idx="6">
                  <c:v>1666.1471589712378</c:v>
                </c:pt>
                <c:pt idx="7">
                  <c:v>1733.7667622542733</c:v>
                </c:pt>
              </c:numCache>
            </c:numRef>
          </c:xVal>
          <c:yVal>
            <c:numRef>
              <c:f>AF_Perfil!$E$8:$E$15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4499.1533954839624</c:v>
                </c:pt>
                <c:pt idx="4">
                  <c:v>4502.8137526746887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A-46F5-A8BB-782A7DB3519A}"/>
            </c:ext>
          </c:extLst>
        </c:ser>
        <c:ser>
          <c:idx val="2"/>
          <c:order val="2"/>
          <c:tx>
            <c:v>V0, bmax / hcom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AF_Perfil!$F$8:$F$15</c:f>
              <c:numCache>
                <c:formatCode>0</c:formatCode>
                <c:ptCount val="8"/>
                <c:pt idx="0">
                  <c:v>-1735.2573485824803</c:v>
                </c:pt>
                <c:pt idx="1">
                  <c:v>-1777.6774381252696</c:v>
                </c:pt>
                <c:pt idx="2">
                  <c:v>-1840.517529411552</c:v>
                </c:pt>
                <c:pt idx="3">
                  <c:v>-1193.8972779774208</c:v>
                </c:pt>
                <c:pt idx="4">
                  <c:v>1132.4992130783965</c:v>
                </c:pt>
                <c:pt idx="5">
                  <c:v>1783.3646724033604</c:v>
                </c:pt>
                <c:pt idx="6">
                  <c:v>1763.5853267887012</c:v>
                </c:pt>
                <c:pt idx="7">
                  <c:v>1735.2573485824803</c:v>
                </c:pt>
              </c:numCache>
            </c:numRef>
          </c:xVal>
          <c:yVal>
            <c:numRef>
              <c:f>AF_Perfil!$G$8:$G$15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4372.4131558236531</c:v>
                </c:pt>
                <c:pt idx="4">
                  <c:v>4382.941372584527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8A-46F5-A8BB-782A7DB3519A}"/>
            </c:ext>
          </c:extLst>
        </c:ser>
        <c:ser>
          <c:idx val="3"/>
          <c:order val="3"/>
          <c:tx>
            <c:v>V0, bcom / hmax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AF_Perfil!$H$8:$H$15</c:f>
              <c:numCache>
                <c:formatCode>0</c:formatCode>
                <c:ptCount val="8"/>
                <c:pt idx="0">
                  <c:v>-1733.7667622542733</c:v>
                </c:pt>
                <c:pt idx="1">
                  <c:v>-1683.1712687160336</c:v>
                </c:pt>
                <c:pt idx="2">
                  <c:v>-1780.4060717497116</c:v>
                </c:pt>
                <c:pt idx="3">
                  <c:v>-1100.2459896133869</c:v>
                </c:pt>
                <c:pt idx="4">
                  <c:v>1032.3873894341682</c:v>
                </c:pt>
                <c:pt idx="5">
                  <c:v>1685.8043000693845</c:v>
                </c:pt>
                <c:pt idx="6">
                  <c:v>1658.6457163861253</c:v>
                </c:pt>
                <c:pt idx="7">
                  <c:v>1733.7667622542733</c:v>
                </c:pt>
              </c:numCache>
            </c:numRef>
          </c:xVal>
          <c:yVal>
            <c:numRef>
              <c:f>AF_Perfil!$I$8:$I$15</c:f>
              <c:numCache>
                <c:formatCode>0</c:formatCode>
                <c:ptCount val="8"/>
                <c:pt idx="0">
                  <c:v>360</c:v>
                </c:pt>
                <c:pt idx="1">
                  <c:v>1109.9999999999998</c:v>
                </c:pt>
                <c:pt idx="2">
                  <c:v>3360</c:v>
                </c:pt>
                <c:pt idx="3">
                  <c:v>4490.0564537644013</c:v>
                </c:pt>
                <c:pt idx="4">
                  <c:v>4511.9106943942497</c:v>
                </c:pt>
                <c:pt idx="5">
                  <c:v>3360</c:v>
                </c:pt>
                <c:pt idx="6">
                  <c:v>1109.9999999999998</c:v>
                </c:pt>
                <c:pt idx="7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8A-46F5-A8BB-782A7DB3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341920"/>
        <c:axId val="749342280"/>
      </c:scatterChart>
      <c:valAx>
        <c:axId val="7493419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9342280"/>
        <c:crosses val="autoZero"/>
        <c:crossBetween val="midCat"/>
      </c:valAx>
      <c:valAx>
        <c:axId val="749342280"/>
        <c:scaling>
          <c:orientation val="minMax"/>
          <c:max val="500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9341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232556520168087"/>
          <c:y val="0.83521608907631717"/>
          <c:w val="0.17572394558104784"/>
          <c:h val="0.112995133697120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327025</xdr:colOff>
      <xdr:row>0</xdr:row>
      <xdr:rowOff>0</xdr:rowOff>
    </xdr:from>
    <xdr:to>
      <xdr:col>23</xdr:col>
      <xdr:colOff>42198</xdr:colOff>
      <xdr:row>9</xdr:row>
      <xdr:rowOff>132871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BECAAE-A82B-4D96-AF01-A06374EFC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5025" y="0"/>
          <a:ext cx="6569998" cy="1761646"/>
        </a:xfrm>
        <a:prstGeom prst="rect">
          <a:avLst/>
        </a:prstGeom>
      </xdr:spPr>
    </xdr:pic>
    <xdr:clientData/>
  </xdr:twoCellAnchor>
  <xdr:twoCellAnchor editAs="oneCell">
    <xdr:from>
      <xdr:col>16</xdr:col>
      <xdr:colOff>41275</xdr:colOff>
      <xdr:row>2</xdr:row>
      <xdr:rowOff>76199</xdr:rowOff>
    </xdr:from>
    <xdr:to>
      <xdr:col>25</xdr:col>
      <xdr:colOff>302618</xdr:colOff>
      <xdr:row>30</xdr:row>
      <xdr:rowOff>178521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D74646-FD0A-4843-9A06-DED3175E3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33275" y="438149"/>
          <a:ext cx="7116168" cy="5169622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0</xdr:row>
      <xdr:rowOff>104774</xdr:rowOff>
    </xdr:from>
    <xdr:to>
      <xdr:col>13</xdr:col>
      <xdr:colOff>657981</xdr:colOff>
      <xdr:row>42</xdr:row>
      <xdr:rowOff>13747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E3EF88-F39B-4C60-A49B-9A864E5B6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3500" y="104774"/>
          <a:ext cx="5420481" cy="75067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152399</xdr:rowOff>
    </xdr:from>
    <xdr:to>
      <xdr:col>6</xdr:col>
      <xdr:colOff>715113</xdr:colOff>
      <xdr:row>23</xdr:row>
      <xdr:rowOff>162506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042D53-9930-4F1D-9B36-0A43D8ACB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2399"/>
          <a:ext cx="5287113" cy="41725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</xdr:row>
      <xdr:rowOff>7938</xdr:rowOff>
    </xdr:from>
    <xdr:to>
      <xdr:col>52</xdr:col>
      <xdr:colOff>19051</xdr:colOff>
      <xdr:row>54</xdr:row>
      <xdr:rowOff>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91AA2A-C220-1A28-D474-E9EDBA92BD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180974</xdr:colOff>
      <xdr:row>1</xdr:row>
      <xdr:rowOff>9525</xdr:rowOff>
    </xdr:from>
    <xdr:to>
      <xdr:col>82</xdr:col>
      <xdr:colOff>180974</xdr:colOff>
      <xdr:row>16</xdr:row>
      <xdr:rowOff>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7A6B47B-15BA-234B-1E91-CC946A4179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52</xdr:col>
      <xdr:colOff>0</xdr:colOff>
      <xdr:row>21</xdr:row>
      <xdr:rowOff>0</xdr:rowOff>
    </xdr:from>
    <xdr:to>
      <xdr:col>83</xdr:col>
      <xdr:colOff>0</xdr:colOff>
      <xdr:row>35</xdr:row>
      <xdr:rowOff>133351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CC61909-61BA-4DCE-A76B-DF9E9A72E5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4763</xdr:rowOff>
    </xdr:from>
    <xdr:to>
      <xdr:col>51</xdr:col>
      <xdr:colOff>1</xdr:colOff>
      <xdr:row>15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91F380E-37A0-4DF4-9F91-564F280698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4763</xdr:rowOff>
    </xdr:from>
    <xdr:to>
      <xdr:col>51</xdr:col>
      <xdr:colOff>1</xdr:colOff>
      <xdr:row>53</xdr:row>
      <xdr:rowOff>133351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D9463F-9C4D-40C1-836A-DF31B9912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6F98E-B8DF-4C2F-8CBF-3FB9CE4EE247}">
  <dimension ref="A1"/>
  <sheetViews>
    <sheetView tabSelected="1" workbookViewId="0">
      <selection activeCell="C31" sqref="C31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7BCFB-67CE-4B81-A08B-6D43232FD005}">
  <sheetPr>
    <tabColor theme="7" tint="-0.249977111117893"/>
  </sheetPr>
  <dimension ref="B1:AK100"/>
  <sheetViews>
    <sheetView workbookViewId="0">
      <selection activeCell="F17" sqref="F17"/>
    </sheetView>
  </sheetViews>
  <sheetFormatPr baseColWidth="10" defaultColWidth="8.7265625" defaultRowHeight="10.5" x14ac:dyDescent="0.35"/>
  <cols>
    <col min="1" max="1" width="1.7265625" style="1" customWidth="1"/>
    <col min="2" max="2" width="7.7265625" style="32" customWidth="1"/>
    <col min="3" max="6" width="8.7265625" style="23"/>
    <col min="7" max="10" width="7.7265625" style="23" customWidth="1"/>
    <col min="11" max="11" width="7.7265625" style="2" customWidth="1"/>
    <col min="12" max="12" width="8.7265625" style="2" customWidth="1"/>
    <col min="13" max="13" width="10.7265625" style="23" bestFit="1" customWidth="1"/>
    <col min="14" max="14" width="10.08984375" style="23" bestFit="1" customWidth="1"/>
    <col min="15" max="15" width="6.7265625" style="209" customWidth="1"/>
    <col min="16" max="16" width="8.7265625" style="23"/>
    <col min="17" max="17" width="7.81640625" style="23" bestFit="1" customWidth="1"/>
    <col min="18" max="18" width="10.7265625" style="203" bestFit="1" customWidth="1"/>
    <col min="19" max="19" width="10.08984375" style="23" bestFit="1" customWidth="1"/>
    <col min="20" max="20" width="6.81640625" style="23" bestFit="1" customWidth="1"/>
    <col min="21" max="24" width="5.7265625" style="23" customWidth="1"/>
    <col min="25" max="26" width="6.7265625" style="23" customWidth="1"/>
    <col min="27" max="30" width="7.7265625" style="23" customWidth="1"/>
    <col min="31" max="32" width="6.7265625" style="23" customWidth="1"/>
    <col min="33" max="34" width="7.7265625" style="23" customWidth="1"/>
    <col min="35" max="35" width="6.7265625" style="23" customWidth="1"/>
    <col min="36" max="36" width="8.7265625" style="23" customWidth="1"/>
    <col min="37" max="37" width="8.7265625" style="1" customWidth="1"/>
    <col min="38" max="38" width="6.7265625" style="1" customWidth="1"/>
    <col min="39" max="39" width="7.7265625" style="1" customWidth="1"/>
    <col min="40" max="16384" width="8.7265625" style="1"/>
  </cols>
  <sheetData>
    <row r="1" spans="2:37" x14ac:dyDescent="0.35">
      <c r="Q1" s="2"/>
      <c r="R1" s="23"/>
      <c r="T1" s="209"/>
    </row>
    <row r="2" spans="2:37" x14ac:dyDescent="0.35">
      <c r="B2" s="51" t="s">
        <v>84</v>
      </c>
      <c r="Q2" s="2"/>
      <c r="R2" s="23"/>
      <c r="T2" s="209"/>
    </row>
    <row r="3" spans="2:37" x14ac:dyDescent="0.35">
      <c r="Q3" s="2"/>
      <c r="R3" s="23"/>
      <c r="T3" s="209"/>
    </row>
    <row r="4" spans="2:37" s="33" customFormat="1" x14ac:dyDescent="0.35">
      <c r="B4" s="237" t="s">
        <v>0</v>
      </c>
      <c r="C4" s="238"/>
      <c r="D4" s="238"/>
      <c r="E4" s="238"/>
      <c r="F4" s="239"/>
      <c r="G4" s="236" t="s">
        <v>5</v>
      </c>
      <c r="H4" s="234"/>
      <c r="I4" s="234"/>
      <c r="J4" s="235"/>
      <c r="K4" s="236" t="s">
        <v>116</v>
      </c>
      <c r="L4" s="234"/>
      <c r="M4" s="234"/>
      <c r="N4" s="234"/>
      <c r="O4" s="234"/>
      <c r="P4" s="235"/>
      <c r="Q4" s="236" t="s">
        <v>202</v>
      </c>
      <c r="R4" s="234"/>
      <c r="S4" s="235"/>
      <c r="T4" s="234" t="s">
        <v>51</v>
      </c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5"/>
    </row>
    <row r="5" spans="2:37" ht="12" x14ac:dyDescent="0.35">
      <c r="B5" s="41" t="s">
        <v>2</v>
      </c>
      <c r="C5" s="42" t="s">
        <v>0</v>
      </c>
      <c r="D5" s="42" t="s">
        <v>1</v>
      </c>
      <c r="E5" s="42" t="s">
        <v>3</v>
      </c>
      <c r="F5" s="43" t="s">
        <v>4</v>
      </c>
      <c r="G5" s="44" t="s">
        <v>130</v>
      </c>
      <c r="H5" s="42" t="s">
        <v>113</v>
      </c>
      <c r="I5" s="42" t="s">
        <v>114</v>
      </c>
      <c r="J5" s="43" t="s">
        <v>115</v>
      </c>
      <c r="K5" s="207" t="s">
        <v>45</v>
      </c>
      <c r="L5" s="205" t="s">
        <v>46</v>
      </c>
      <c r="M5" s="42" t="s">
        <v>47</v>
      </c>
      <c r="N5" s="42" t="s">
        <v>48</v>
      </c>
      <c r="O5" s="210" t="s">
        <v>49</v>
      </c>
      <c r="P5" s="42" t="s">
        <v>50</v>
      </c>
      <c r="Q5" s="194" t="s">
        <v>206</v>
      </c>
      <c r="R5" s="212" t="s">
        <v>266</v>
      </c>
      <c r="S5" s="195" t="s">
        <v>238</v>
      </c>
      <c r="T5" s="42" t="s">
        <v>67</v>
      </c>
      <c r="U5" s="42" t="s">
        <v>68</v>
      </c>
      <c r="V5" s="42" t="s">
        <v>69</v>
      </c>
      <c r="W5" s="42" t="s">
        <v>70</v>
      </c>
      <c r="X5" s="42" t="s">
        <v>71</v>
      </c>
      <c r="Y5" s="42" t="s">
        <v>199</v>
      </c>
      <c r="Z5" s="42" t="s">
        <v>200</v>
      </c>
      <c r="AA5" s="42" t="s">
        <v>72</v>
      </c>
      <c r="AB5" s="42" t="s">
        <v>73</v>
      </c>
      <c r="AC5" s="42" t="s">
        <v>197</v>
      </c>
      <c r="AD5" s="42" t="s">
        <v>198</v>
      </c>
      <c r="AE5" s="42" t="s">
        <v>74</v>
      </c>
      <c r="AF5" s="42" t="s">
        <v>75</v>
      </c>
      <c r="AG5" s="45" t="s">
        <v>187</v>
      </c>
      <c r="AH5" s="45" t="s">
        <v>188</v>
      </c>
      <c r="AI5" s="45" t="s">
        <v>76</v>
      </c>
      <c r="AJ5" s="45" t="s">
        <v>185</v>
      </c>
      <c r="AK5" s="46" t="s">
        <v>186</v>
      </c>
    </row>
    <row r="6" spans="2:37" x14ac:dyDescent="0.35">
      <c r="B6" s="402" t="s">
        <v>274</v>
      </c>
      <c r="C6" s="396">
        <v>1</v>
      </c>
      <c r="D6" s="396">
        <v>45</v>
      </c>
      <c r="E6" s="396" t="s">
        <v>55</v>
      </c>
      <c r="F6" s="397" t="s">
        <v>60</v>
      </c>
      <c r="G6" s="398" t="s">
        <v>131</v>
      </c>
      <c r="H6" s="396" t="s">
        <v>18</v>
      </c>
      <c r="I6" s="396" t="s">
        <v>34</v>
      </c>
      <c r="J6" s="397" t="s">
        <v>39</v>
      </c>
      <c r="K6" s="399">
        <v>200000</v>
      </c>
      <c r="L6" s="400">
        <v>29531</v>
      </c>
      <c r="M6" s="396">
        <v>0.1</v>
      </c>
      <c r="N6" s="396">
        <v>0.01</v>
      </c>
      <c r="O6" s="401">
        <v>115</v>
      </c>
      <c r="P6" s="397" t="s">
        <v>64</v>
      </c>
      <c r="Q6" s="199"/>
      <c r="R6" s="204"/>
      <c r="S6" s="199"/>
      <c r="T6" s="48">
        <v>1.698</v>
      </c>
      <c r="U6" s="47">
        <v>1.7330000000000001</v>
      </c>
      <c r="V6" s="47">
        <v>0.5</v>
      </c>
      <c r="W6" s="47">
        <v>0.05</v>
      </c>
      <c r="X6" s="47">
        <v>0.05</v>
      </c>
      <c r="Y6" s="47">
        <v>6.6000000000000003E-2</v>
      </c>
      <c r="Z6" s="47">
        <v>6.6000000000000003E-2</v>
      </c>
      <c r="AA6" s="47">
        <v>0.05</v>
      </c>
      <c r="AB6" s="47">
        <v>0</v>
      </c>
      <c r="AC6" s="47">
        <v>3.4000000000000002E-2</v>
      </c>
      <c r="AD6" s="47">
        <v>0.01</v>
      </c>
      <c r="AE6" s="47">
        <v>2.5000000000000001E-2</v>
      </c>
      <c r="AF6" s="47">
        <v>1.4999999999999999E-2</v>
      </c>
      <c r="AG6" s="47">
        <v>0.23</v>
      </c>
      <c r="AH6" s="47">
        <v>0.77</v>
      </c>
      <c r="AI6" s="50">
        <v>0.02</v>
      </c>
      <c r="AJ6" s="47">
        <v>0.02</v>
      </c>
      <c r="AK6" s="49">
        <v>0.02</v>
      </c>
    </row>
    <row r="7" spans="2:37" x14ac:dyDescent="0.35">
      <c r="B7" s="52"/>
      <c r="C7" s="53"/>
      <c r="D7" s="53"/>
      <c r="E7" s="53"/>
      <c r="F7" s="54"/>
      <c r="G7" s="55"/>
      <c r="H7" s="53"/>
      <c r="I7" s="53"/>
      <c r="J7" s="54"/>
      <c r="K7" s="208"/>
      <c r="L7" s="206"/>
      <c r="M7" s="53"/>
      <c r="N7" s="53"/>
      <c r="O7" s="211"/>
      <c r="P7" s="54"/>
      <c r="Q7" s="199"/>
      <c r="R7" s="204"/>
      <c r="S7" s="199"/>
      <c r="T7" s="48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50"/>
      <c r="AJ7" s="47"/>
      <c r="AK7" s="49"/>
    </row>
    <row r="8" spans="2:37" x14ac:dyDescent="0.35">
      <c r="B8" s="52"/>
      <c r="C8" s="53"/>
      <c r="D8" s="53"/>
      <c r="E8" s="53"/>
      <c r="F8" s="54"/>
      <c r="G8" s="55"/>
      <c r="H8" s="53"/>
      <c r="I8" s="53"/>
      <c r="J8" s="54"/>
      <c r="K8" s="208"/>
      <c r="L8" s="206"/>
      <c r="M8" s="53"/>
      <c r="N8" s="53"/>
      <c r="O8" s="211"/>
      <c r="P8" s="54"/>
      <c r="Q8" s="199"/>
      <c r="R8" s="204"/>
      <c r="S8" s="199"/>
      <c r="T8" s="48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50"/>
      <c r="AJ8" s="47"/>
      <c r="AK8" s="49"/>
    </row>
    <row r="9" spans="2:37" x14ac:dyDescent="0.35">
      <c r="B9" s="52"/>
      <c r="C9" s="53"/>
      <c r="D9" s="53"/>
      <c r="E9" s="53"/>
      <c r="F9" s="54"/>
      <c r="G9" s="55"/>
      <c r="H9" s="53"/>
      <c r="I9" s="53"/>
      <c r="J9" s="54"/>
      <c r="K9" s="208"/>
      <c r="L9" s="206"/>
      <c r="M9" s="53"/>
      <c r="N9" s="53"/>
      <c r="O9" s="211"/>
      <c r="P9" s="54"/>
      <c r="Q9" s="199"/>
      <c r="R9" s="204"/>
      <c r="S9" s="199"/>
      <c r="T9" s="48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50"/>
      <c r="AJ9" s="47"/>
      <c r="AK9" s="49"/>
    </row>
    <row r="10" spans="2:37" x14ac:dyDescent="0.35">
      <c r="B10" s="52"/>
      <c r="C10" s="53"/>
      <c r="D10" s="53"/>
      <c r="E10" s="53"/>
      <c r="F10" s="54"/>
      <c r="G10" s="55"/>
      <c r="H10" s="53"/>
      <c r="I10" s="53"/>
      <c r="J10" s="54"/>
      <c r="K10" s="208"/>
      <c r="L10" s="206"/>
      <c r="M10" s="53"/>
      <c r="N10" s="53"/>
      <c r="O10" s="211"/>
      <c r="P10" s="54"/>
      <c r="Q10" s="199"/>
      <c r="R10" s="204"/>
      <c r="S10" s="199"/>
      <c r="T10" s="48" t="str" cm="1">
        <f t="array" ref="T10">_xlfn.IFS(OR($B10="",$E10="",$F10=""),"",$E10="Ibérico",Maestro!$I$32,$E10="Estándar",Maestro!$J$32,$E10="Métrico",Maestro!$K$32)</f>
        <v/>
      </c>
      <c r="U10" s="47" t="str" cm="1">
        <f t="array" ref="U10">_xlfn.IFS(OR($B10="",$E10="",$F10=""),"",$E10="Ibérico",Maestro!$I$33,$E10="Estándar",Maestro!$J$33,$E10="Métrico",Maestro!$K$33)</f>
        <v/>
      </c>
      <c r="V10" s="47" t="str" cm="1">
        <f t="array" ref="V10">_xlfn.IFS(OR($B10="",$E10="",$F10=""),"",$E10="Ibérico",Maestro!$I$34,$E10="Estándar",Maestro!$J$34,$E10="Métrico",Maestro!$K$34)</f>
        <v/>
      </c>
      <c r="W10" s="47" t="str" cm="1">
        <f t="array" ref="W10">_xlfn.IFS(OR($B10="",$E10="",$F10=""),"",$E10="Ibérico",Maestro!$I$35,$E10="Estándar",Maestro!$J$35,$E10="Métrico",Maestro!$K$35)</f>
        <v/>
      </c>
      <c r="X10" s="47" t="str" cm="1">
        <f t="array" ref="X10">_xlfn.IFS(OR($B10="",$E10="",$F10=""),"",$E10="Ibérico",Maestro!$I$36,$E10="Estándar",Maestro!$J$36,$E10="Métrico",Maestro!$K$36)</f>
        <v/>
      </c>
      <c r="Y10" s="47" t="str" cm="1">
        <f t="array" ref="Y10">_xlfn.IFS(OR($B10="",$E10="",$F10=""),"",$E10="Ibérico",Maestro!$I$37,$E10="Estándar",Maestro!$J$37,$E10="Métrico",Maestro!$K$37)</f>
        <v/>
      </c>
      <c r="Z10" s="47" t="str" cm="1">
        <f t="array" ref="Z10">_xlfn.IFS(OR($B10="",$E10="",$F10=""),"",$E10="Ibérico",Maestro!$I$38,$E10="Estándar",Maestro!$J$38,$E10="Métrico",Maestro!$K$38)</f>
        <v/>
      </c>
      <c r="AA10" s="47" t="str" cm="1">
        <f t="array" ref="AA10">_xlfn.IFS($M10="","",($M10-$W10)&lt;0,0,($M10-$W10)&gt;=0,($M10-$W10))</f>
        <v/>
      </c>
      <c r="AB10" s="47" t="str" cm="1">
        <f t="array" ref="AB10">_xlfn.IFS($N10="","",($N10-$X10)&lt;0,0,($N10-$X10)&gt;=0,($N10-$X10))</f>
        <v/>
      </c>
      <c r="AC10" s="47"/>
      <c r="AD10" s="47"/>
      <c r="AE10" s="47" t="str" cm="1">
        <f t="array" ref="AE10">_xlfn.IFS($P10="","",OR($P10="Balasto OK",$P10="Balasto NOK"),Maestro!$N$31,$P10="Placa",Maestro!$N$32)</f>
        <v/>
      </c>
      <c r="AF10" s="47" t="str" cm="1">
        <f t="array" ref="AF10">_xlfn.IFS(OR($E10="",$O10="",$P10=""),"",AND($E10&lt;&gt;"Métrico",$O10&lt;=80,$P10&lt;&gt;"Placa"),0.02,AND($E10&lt;&gt;"Métrico",$O10&gt;80,$P10&lt;&gt;"Placa"),0.015,AND($E10&lt;&gt;"Métrico",$P10="Placa"),0.005,AND($E10="Métrico",$P10&lt;&gt;"Placa"),0.02,AND($E10="Métrico",$P10="Placa"),0.003)</f>
        <v/>
      </c>
      <c r="AG10" s="47" t="str">
        <f>IF(OR($B10="",$E10="",$F10=""),"",Maestro!$B$38)</f>
        <v/>
      </c>
      <c r="AH10" s="47" t="str">
        <f>IF(OR($B10="",$E10="",$F10=""),"",Maestro!$D$38)</f>
        <v/>
      </c>
      <c r="AI10" s="50"/>
      <c r="AJ10" s="47" t="str" cm="1">
        <f t="array" ref="AJ10">_xlfn.IFS($L10="","",$L10="Cte",0,$L10&gt;=500,50/$L10,$L10&lt;500,"Error")</f>
        <v/>
      </c>
      <c r="AK10" s="49" t="str" cm="1">
        <f t="array" ref="AK10">_xlfn.IFS($L10="","",$L10="Cte",0,$L10&gt;625,50/$L10,AND($L10&gt;=500,$L10&lt;=625),0.08,$L10&lt;500,"Error")</f>
        <v/>
      </c>
    </row>
    <row r="11" spans="2:37" x14ac:dyDescent="0.35">
      <c r="B11" s="52"/>
      <c r="C11" s="53"/>
      <c r="D11" s="53"/>
      <c r="E11" s="53"/>
      <c r="F11" s="54"/>
      <c r="G11" s="55"/>
      <c r="H11" s="53"/>
      <c r="I11" s="53"/>
      <c r="J11" s="54"/>
      <c r="K11" s="208"/>
      <c r="L11" s="206"/>
      <c r="M11" s="53"/>
      <c r="N11" s="53"/>
      <c r="O11" s="211"/>
      <c r="P11" s="54"/>
      <c r="Q11" s="199"/>
      <c r="R11" s="204"/>
      <c r="S11" s="199"/>
      <c r="T11" s="48" t="str" cm="1">
        <f t="array" ref="T11">_xlfn.IFS(OR($B11="",$E11="",$F11=""),"",$E11="Ibérico",Maestro!$I$32,$E11="Estándar",Maestro!$J$32,$E11="Métrico",Maestro!$K$32)</f>
        <v/>
      </c>
      <c r="U11" s="47" t="str" cm="1">
        <f t="array" ref="U11">_xlfn.IFS(OR($B11="",$E11="",$F11=""),"",$E11="Ibérico",Maestro!$I$33,$E11="Estándar",Maestro!$J$33,$E11="Métrico",Maestro!$K$33)</f>
        <v/>
      </c>
      <c r="V11" s="47" t="str" cm="1">
        <f t="array" ref="V11">_xlfn.IFS(OR($B11="",$E11="",$F11=""),"",$E11="Ibérico",Maestro!$I$34,$E11="Estándar",Maestro!$J$34,$E11="Métrico",Maestro!$K$34)</f>
        <v/>
      </c>
      <c r="W11" s="47" t="str" cm="1">
        <f t="array" ref="W11">_xlfn.IFS(OR($B11="",$E11="",$F11=""),"",$E11="Ibérico",Maestro!$I$35,$E11="Estándar",Maestro!$J$35,$E11="Métrico",Maestro!$K$35)</f>
        <v/>
      </c>
      <c r="X11" s="47" t="str" cm="1">
        <f t="array" ref="X11">_xlfn.IFS(OR($B11="",$E11="",$F11=""),"",$E11="Ibérico",Maestro!$I$36,$E11="Estándar",Maestro!$J$36,$E11="Métrico",Maestro!$K$36)</f>
        <v/>
      </c>
      <c r="Y11" s="47" t="str" cm="1">
        <f t="array" ref="Y11">_xlfn.IFS(OR($B11="",$E11="",$F11=""),"",$E11="Ibérico",Maestro!$I$37,$E11="Estándar",Maestro!$J$37,$E11="Métrico",Maestro!$K$37)</f>
        <v/>
      </c>
      <c r="Z11" s="47" t="str" cm="1">
        <f t="array" ref="Z11">_xlfn.IFS(OR($B11="",$E11="",$F11=""),"",$E11="Ibérico",Maestro!$I$38,$E11="Estándar",Maestro!$J$38,$E11="Métrico",Maestro!$K$38)</f>
        <v/>
      </c>
      <c r="AA11" s="47" t="str" cm="1">
        <f t="array" ref="AA11">_xlfn.IFS($M11="","",($M11-$W11)&lt;0,0,($M11-$W11)&gt;=0,($M11-$W11))</f>
        <v/>
      </c>
      <c r="AB11" s="47" t="str" cm="1">
        <f t="array" ref="AB11">_xlfn.IFS($N11="","",($N11-$X11)&lt;0,0,($N11-$X11)&gt;=0,($N11-$X11))</f>
        <v/>
      </c>
      <c r="AC11" s="47"/>
      <c r="AD11" s="47"/>
      <c r="AE11" s="47" t="str" cm="1">
        <f t="array" ref="AE11">_xlfn.IFS($P11="","",OR($P11="Balasto OK",$P11="Balasto NOK"),Maestro!$N$31,$P11="Placa",Maestro!$N$32)</f>
        <v/>
      </c>
      <c r="AF11" s="47" t="str" cm="1">
        <f t="array" ref="AF11">_xlfn.IFS(OR($E11="",$O11="",$P11=""),"",AND($E11&lt;&gt;"Métrico",$O11&lt;=80,$P11&lt;&gt;"Placa"),0.02,AND($E11&lt;&gt;"Métrico",$O11&gt;80,$P11&lt;&gt;"Placa"),0.015,AND($E11&lt;&gt;"Métrico",$P11="Placa"),0.005,AND($E11="Métrico",$P11&lt;&gt;"Placa"),0.02,AND($E11="Métrico",$P11="Placa"),0.003)</f>
        <v/>
      </c>
      <c r="AG11" s="47" t="str">
        <f>IF(OR($B11="",$E11="",$F11=""),"",Maestro!$B$38)</f>
        <v/>
      </c>
      <c r="AH11" s="47" t="str">
        <f>IF(OR($B11="",$E11="",$F11=""),"",Maestro!$D$38)</f>
        <v/>
      </c>
      <c r="AI11" s="50"/>
      <c r="AJ11" s="47" t="str" cm="1">
        <f t="array" ref="AJ11">_xlfn.IFS($L11="","",$L11="Cte",0,$L11&gt;=500,50/$L11,$L11&lt;500,"Error")</f>
        <v/>
      </c>
      <c r="AK11" s="49" t="str" cm="1">
        <f t="array" ref="AK11">_xlfn.IFS($L11="","",$L11="Cte",0,$L11&gt;625,50/$L11,AND($L11&gt;=500,$L11&lt;=625),0.08,$L11&lt;500,"Error")</f>
        <v/>
      </c>
    </row>
    <row r="12" spans="2:37" x14ac:dyDescent="0.35">
      <c r="B12" s="52"/>
      <c r="C12" s="53"/>
      <c r="D12" s="53"/>
      <c r="E12" s="53"/>
      <c r="F12" s="54"/>
      <c r="G12" s="55"/>
      <c r="H12" s="53"/>
      <c r="I12" s="53"/>
      <c r="J12" s="54"/>
      <c r="K12" s="208"/>
      <c r="L12" s="206"/>
      <c r="M12" s="53"/>
      <c r="N12" s="53"/>
      <c r="O12" s="211"/>
      <c r="P12" s="54"/>
      <c r="Q12" s="199"/>
      <c r="R12" s="204"/>
      <c r="S12" s="199"/>
      <c r="T12" s="48" t="str" cm="1">
        <f t="array" ref="T12">_xlfn.IFS(OR($B12="",$E12="",$F12=""),"",$E12="Ibérico",Maestro!$I$32,$E12="Estándar",Maestro!$J$32,$E12="Métrico",Maestro!$K$32)</f>
        <v/>
      </c>
      <c r="U12" s="47" t="str" cm="1">
        <f t="array" ref="U12">_xlfn.IFS(OR($B12="",$E12="",$F12=""),"",$E12="Ibérico",Maestro!$I$33,$E12="Estándar",Maestro!$J$33,$E12="Métrico",Maestro!$K$33)</f>
        <v/>
      </c>
      <c r="V12" s="47" t="str" cm="1">
        <f t="array" ref="V12">_xlfn.IFS(OR($B12="",$E12="",$F12=""),"",$E12="Ibérico",Maestro!$I$34,$E12="Estándar",Maestro!$J$34,$E12="Métrico",Maestro!$K$34)</f>
        <v/>
      </c>
      <c r="W12" s="47" t="str" cm="1">
        <f t="array" ref="W12">_xlfn.IFS(OR($B12="",$E12="",$F12=""),"",$E12="Ibérico",Maestro!$I$35,$E12="Estándar",Maestro!$J$35,$E12="Métrico",Maestro!$K$35)</f>
        <v/>
      </c>
      <c r="X12" s="47" t="str" cm="1">
        <f t="array" ref="X12">_xlfn.IFS(OR($B12="",$E12="",$F12=""),"",$E12="Ibérico",Maestro!$I$36,$E12="Estándar",Maestro!$J$36,$E12="Métrico",Maestro!$K$36)</f>
        <v/>
      </c>
      <c r="Y12" s="47" t="str" cm="1">
        <f t="array" ref="Y12">_xlfn.IFS(OR($B12="",$E12="",$F12=""),"",$E12="Ibérico",Maestro!$I$37,$E12="Estándar",Maestro!$J$37,$E12="Métrico",Maestro!$K$37)</f>
        <v/>
      </c>
      <c r="Z12" s="47" t="str" cm="1">
        <f t="array" ref="Z12">_xlfn.IFS(OR($B12="",$E12="",$F12=""),"",$E12="Ibérico",Maestro!$I$38,$E12="Estándar",Maestro!$J$38,$E12="Métrico",Maestro!$K$38)</f>
        <v/>
      </c>
      <c r="AA12" s="47" t="str" cm="1">
        <f t="array" ref="AA12">_xlfn.IFS($M12="","",($M12-$W12)&lt;0,0,($M12-$W12)&gt;=0,($M12-$W12))</f>
        <v/>
      </c>
      <c r="AB12" s="47" t="str" cm="1">
        <f t="array" ref="AB12">_xlfn.IFS($N12="","",($N12-$X12)&lt;0,0,($N12-$X12)&gt;=0,($N12-$X12))</f>
        <v/>
      </c>
      <c r="AC12" s="47"/>
      <c r="AD12" s="47"/>
      <c r="AE12" s="47" t="str" cm="1">
        <f t="array" ref="AE12">_xlfn.IFS($P12="","",OR($P12="Balasto OK",$P12="Balasto NOK"),Maestro!$N$31,$P12="Placa",Maestro!$N$32)</f>
        <v/>
      </c>
      <c r="AF12" s="47" t="str" cm="1">
        <f t="array" ref="AF12">_xlfn.IFS(OR($E12="",$O12="",$P12=""),"",AND($E12&lt;&gt;"Métrico",$O12&lt;=80,$P12&lt;&gt;"Placa"),0.02,AND($E12&lt;&gt;"Métrico",$O12&gt;80,$P12&lt;&gt;"Placa"),0.015,AND($E12&lt;&gt;"Métrico",$P12="Placa"),0.005,AND($E12="Métrico",$P12&lt;&gt;"Placa"),0.02,AND($E12="Métrico",$P12="Placa"),0.003)</f>
        <v/>
      </c>
      <c r="AG12" s="47" t="str">
        <f>IF(OR($B12="",$E12="",$F12=""),"",Maestro!$B$38)</f>
        <v/>
      </c>
      <c r="AH12" s="47" t="str">
        <f>IF(OR($B12="",$E12="",$F12=""),"",Maestro!$D$38)</f>
        <v/>
      </c>
      <c r="AI12" s="50"/>
      <c r="AJ12" s="47" t="str" cm="1">
        <f t="array" ref="AJ12">_xlfn.IFS($L12="","",$L12="Cte",0,$L12&gt;=500,50/$L12,$L12&lt;500,"Error")</f>
        <v/>
      </c>
      <c r="AK12" s="49" t="str" cm="1">
        <f t="array" ref="AK12">_xlfn.IFS($L12="","",$L12="Cte",0,$L12&gt;625,50/$L12,AND($L12&gt;=500,$L12&lt;=625),0.08,$L12&lt;500,"Error")</f>
        <v/>
      </c>
    </row>
    <row r="13" spans="2:37" x14ac:dyDescent="0.35">
      <c r="B13" s="52"/>
      <c r="C13" s="53"/>
      <c r="D13" s="53"/>
      <c r="E13" s="53"/>
      <c r="F13" s="54"/>
      <c r="G13" s="55"/>
      <c r="H13" s="53"/>
      <c r="I13" s="53"/>
      <c r="J13" s="54"/>
      <c r="K13" s="208"/>
      <c r="L13" s="206"/>
      <c r="M13" s="53"/>
      <c r="N13" s="53"/>
      <c r="O13" s="211"/>
      <c r="P13" s="54"/>
      <c r="Q13" s="199"/>
      <c r="R13" s="204"/>
      <c r="S13" s="199"/>
      <c r="T13" s="48" t="str" cm="1">
        <f t="array" ref="T13">_xlfn.IFS(OR($B13="",$E13="",$F13=""),"",$E13="Ibérico",Maestro!$I$32,$E13="Estándar",Maestro!$J$32,$E13="Métrico",Maestro!$K$32)</f>
        <v/>
      </c>
      <c r="U13" s="47" t="str" cm="1">
        <f t="array" ref="U13">_xlfn.IFS(OR($B13="",$E13="",$F13=""),"",$E13="Ibérico",Maestro!$I$33,$E13="Estándar",Maestro!$J$33,$E13="Métrico",Maestro!$K$33)</f>
        <v/>
      </c>
      <c r="V13" s="47" t="str" cm="1">
        <f t="array" ref="V13">_xlfn.IFS(OR($B13="",$E13="",$F13=""),"",$E13="Ibérico",Maestro!$I$34,$E13="Estándar",Maestro!$J$34,$E13="Métrico",Maestro!$K$34)</f>
        <v/>
      </c>
      <c r="W13" s="47" t="str" cm="1">
        <f t="array" ref="W13">_xlfn.IFS(OR($B13="",$E13="",$F13=""),"",$E13="Ibérico",Maestro!$I$35,$E13="Estándar",Maestro!$J$35,$E13="Métrico",Maestro!$K$35)</f>
        <v/>
      </c>
      <c r="X13" s="47" t="str" cm="1">
        <f t="array" ref="X13">_xlfn.IFS(OR($B13="",$E13="",$F13=""),"",$E13="Ibérico",Maestro!$I$36,$E13="Estándar",Maestro!$J$36,$E13="Métrico",Maestro!$K$36)</f>
        <v/>
      </c>
      <c r="Y13" s="47" t="str" cm="1">
        <f t="array" ref="Y13">_xlfn.IFS(OR($B13="",$E13="",$F13=""),"",$E13="Ibérico",Maestro!$I$37,$E13="Estándar",Maestro!$J$37,$E13="Métrico",Maestro!$K$37)</f>
        <v/>
      </c>
      <c r="Z13" s="47" t="str" cm="1">
        <f t="array" ref="Z13">_xlfn.IFS(OR($B13="",$E13="",$F13=""),"",$E13="Ibérico",Maestro!$I$38,$E13="Estándar",Maestro!$J$38,$E13="Métrico",Maestro!$K$38)</f>
        <v/>
      </c>
      <c r="AA13" s="47" t="str" cm="1">
        <f t="array" ref="AA13">_xlfn.IFS($M13="","",($M13-$W13)&lt;0,0,($M13-$W13)&gt;=0,($M13-$W13))</f>
        <v/>
      </c>
      <c r="AB13" s="47" t="str" cm="1">
        <f t="array" ref="AB13">_xlfn.IFS($N13="","",($N13-$X13)&lt;0,0,($N13-$X13)&gt;=0,($N13-$X13))</f>
        <v/>
      </c>
      <c r="AC13" s="47"/>
      <c r="AD13" s="47"/>
      <c r="AE13" s="47" t="str" cm="1">
        <f t="array" ref="AE13">_xlfn.IFS($P13="","",OR($P13="Balasto OK",$P13="Balasto NOK"),Maestro!$N$31,$P13="Placa",Maestro!$N$32)</f>
        <v/>
      </c>
      <c r="AF13" s="47" t="str" cm="1">
        <f t="array" ref="AF13">_xlfn.IFS(OR($E13="",$O13="",$P13=""),"",AND($E13&lt;&gt;"Métrico",$O13&lt;=80,$P13&lt;&gt;"Placa"),0.02,AND($E13&lt;&gt;"Métrico",$O13&gt;80,$P13&lt;&gt;"Placa"),0.015,AND($E13&lt;&gt;"Métrico",$P13="Placa"),0.005,AND($E13="Métrico",$P13&lt;&gt;"Placa"),0.02,AND($E13="Métrico",$P13="Placa"),0.003)</f>
        <v/>
      </c>
      <c r="AG13" s="47" t="str">
        <f>IF(OR($B13="",$E13="",$F13=""),"",Maestro!$B$38)</f>
        <v/>
      </c>
      <c r="AH13" s="47" t="str">
        <f>IF(OR($B13="",$E13="",$F13=""),"",Maestro!$D$38)</f>
        <v/>
      </c>
      <c r="AI13" s="50"/>
      <c r="AJ13" s="47" t="str" cm="1">
        <f t="array" ref="AJ13">_xlfn.IFS($L13="","",$L13="Cte",0,$L13&gt;=500,50/$L13,$L13&lt;500,"Error")</f>
        <v/>
      </c>
      <c r="AK13" s="49" t="str" cm="1">
        <f t="array" ref="AK13">_xlfn.IFS($L13="","",$L13="Cte",0,$L13&gt;625,50/$L13,AND($L13&gt;=500,$L13&lt;=625),0.08,$L13&lt;500,"Error")</f>
        <v/>
      </c>
    </row>
    <row r="14" spans="2:37" x14ac:dyDescent="0.35">
      <c r="B14" s="52"/>
      <c r="C14" s="53"/>
      <c r="D14" s="53"/>
      <c r="E14" s="53"/>
      <c r="F14" s="54"/>
      <c r="G14" s="55"/>
      <c r="H14" s="53"/>
      <c r="I14" s="53"/>
      <c r="J14" s="54"/>
      <c r="K14" s="208"/>
      <c r="L14" s="206"/>
      <c r="M14" s="53"/>
      <c r="N14" s="53"/>
      <c r="O14" s="211"/>
      <c r="P14" s="54"/>
      <c r="Q14" s="199"/>
      <c r="R14" s="204"/>
      <c r="S14" s="199"/>
      <c r="T14" s="48" t="str" cm="1">
        <f t="array" ref="T14">_xlfn.IFS(OR($B14="",$E14="",$F14=""),"",$E14="Ibérico",Maestro!$I$32,$E14="Estándar",Maestro!$J$32,$E14="Métrico",Maestro!$K$32)</f>
        <v/>
      </c>
      <c r="U14" s="47" t="str" cm="1">
        <f t="array" ref="U14">_xlfn.IFS(OR($B14="",$E14="",$F14=""),"",$E14="Ibérico",Maestro!$I$33,$E14="Estándar",Maestro!$J$33,$E14="Métrico",Maestro!$K$33)</f>
        <v/>
      </c>
      <c r="V14" s="47" t="str" cm="1">
        <f t="array" ref="V14">_xlfn.IFS(OR($B14="",$E14="",$F14=""),"",$E14="Ibérico",Maestro!$I$34,$E14="Estándar",Maestro!$J$34,$E14="Métrico",Maestro!$K$34)</f>
        <v/>
      </c>
      <c r="W14" s="47" t="str" cm="1">
        <f t="array" ref="W14">_xlfn.IFS(OR($B14="",$E14="",$F14=""),"",$E14="Ibérico",Maestro!$I$35,$E14="Estándar",Maestro!$J$35,$E14="Métrico",Maestro!$K$35)</f>
        <v/>
      </c>
      <c r="X14" s="47" t="str" cm="1">
        <f t="array" ref="X14">_xlfn.IFS(OR($B14="",$E14="",$F14=""),"",$E14="Ibérico",Maestro!$I$36,$E14="Estándar",Maestro!$J$36,$E14="Métrico",Maestro!$K$36)</f>
        <v/>
      </c>
      <c r="Y14" s="47" t="str" cm="1">
        <f t="array" ref="Y14">_xlfn.IFS(OR($B14="",$E14="",$F14=""),"",$E14="Ibérico",Maestro!$I$37,$E14="Estándar",Maestro!$J$37,$E14="Métrico",Maestro!$K$37)</f>
        <v/>
      </c>
      <c r="Z14" s="47" t="str" cm="1">
        <f t="array" ref="Z14">_xlfn.IFS(OR($B14="",$E14="",$F14=""),"",$E14="Ibérico",Maestro!$I$38,$E14="Estándar",Maestro!$J$38,$E14="Métrico",Maestro!$K$38)</f>
        <v/>
      </c>
      <c r="AA14" s="47" t="str" cm="1">
        <f t="array" ref="AA14">_xlfn.IFS($M14="","",($M14-$W14)&lt;0,0,($M14-$W14)&gt;=0,($M14-$W14))</f>
        <v/>
      </c>
      <c r="AB14" s="47" t="str" cm="1">
        <f t="array" ref="AB14">_xlfn.IFS($N14="","",($N14-$X14)&lt;0,0,($N14-$X14)&gt;=0,($N14-$X14))</f>
        <v/>
      </c>
      <c r="AC14" s="47"/>
      <c r="AD14" s="47"/>
      <c r="AE14" s="47" t="str" cm="1">
        <f t="array" ref="AE14">_xlfn.IFS($P14="","",OR($P14="Balasto OK",$P14="Balasto NOK"),Maestro!$N$31,$P14="Placa",Maestro!$N$32)</f>
        <v/>
      </c>
      <c r="AF14" s="47" t="str" cm="1">
        <f t="array" ref="AF14">_xlfn.IFS(OR($E14="",$O14="",$P14=""),"",AND($E14&lt;&gt;"Métrico",$O14&lt;=80,$P14&lt;&gt;"Placa"),0.02,AND($E14&lt;&gt;"Métrico",$O14&gt;80,$P14&lt;&gt;"Placa"),0.015,AND($E14&lt;&gt;"Métrico",$P14="Placa"),0.005,AND($E14="Métrico",$P14&lt;&gt;"Placa"),0.02,AND($E14="Métrico",$P14="Placa"),0.003)</f>
        <v/>
      </c>
      <c r="AG14" s="47" t="str">
        <f>IF(OR($B14="",$E14="",$F14=""),"",Maestro!$B$38)</f>
        <v/>
      </c>
      <c r="AH14" s="47" t="str">
        <f>IF(OR($B14="",$E14="",$F14=""),"",Maestro!$D$38)</f>
        <v/>
      </c>
      <c r="AI14" s="50"/>
      <c r="AJ14" s="47" t="str" cm="1">
        <f t="array" ref="AJ14">_xlfn.IFS($L14="","",$L14="Cte",0,$L14&gt;=500,50/$L14,$L14&lt;500,"Error")</f>
        <v/>
      </c>
      <c r="AK14" s="49" t="str" cm="1">
        <f t="array" ref="AK14">_xlfn.IFS($L14="","",$L14="Cte",0,$L14&gt;625,50/$L14,AND($L14&gt;=500,$L14&lt;=625),0.08,$L14&lt;500,"Error")</f>
        <v/>
      </c>
    </row>
    <row r="15" spans="2:37" x14ac:dyDescent="0.35">
      <c r="B15" s="52"/>
      <c r="C15" s="53"/>
      <c r="D15" s="53"/>
      <c r="E15" s="53"/>
      <c r="F15" s="54"/>
      <c r="G15" s="55"/>
      <c r="H15" s="53"/>
      <c r="I15" s="53"/>
      <c r="J15" s="54"/>
      <c r="K15" s="208"/>
      <c r="L15" s="206"/>
      <c r="M15" s="53"/>
      <c r="N15" s="53"/>
      <c r="O15" s="211"/>
      <c r="P15" s="54"/>
      <c r="Q15" s="199"/>
      <c r="R15" s="204"/>
      <c r="S15" s="199"/>
      <c r="T15" s="48" t="str" cm="1">
        <f t="array" ref="T15">_xlfn.IFS(OR($B15="",$E15="",$F15=""),"",$E15="Ibérico",Maestro!$I$32,$E15="Estándar",Maestro!$J$32,$E15="Métrico",Maestro!$K$32)</f>
        <v/>
      </c>
      <c r="U15" s="47" t="str" cm="1">
        <f t="array" ref="U15">_xlfn.IFS(OR($B15="",$E15="",$F15=""),"",$E15="Ibérico",Maestro!$I$33,$E15="Estándar",Maestro!$J$33,$E15="Métrico",Maestro!$K$33)</f>
        <v/>
      </c>
      <c r="V15" s="47" t="str" cm="1">
        <f t="array" ref="V15">_xlfn.IFS(OR($B15="",$E15="",$F15=""),"",$E15="Ibérico",Maestro!$I$34,$E15="Estándar",Maestro!$J$34,$E15="Métrico",Maestro!$K$34)</f>
        <v/>
      </c>
      <c r="W15" s="47" t="str" cm="1">
        <f t="array" ref="W15">_xlfn.IFS(OR($B15="",$E15="",$F15=""),"",$E15="Ibérico",Maestro!$I$35,$E15="Estándar",Maestro!$J$35,$E15="Métrico",Maestro!$K$35)</f>
        <v/>
      </c>
      <c r="X15" s="47" t="str" cm="1">
        <f t="array" ref="X15">_xlfn.IFS(OR($B15="",$E15="",$F15=""),"",$E15="Ibérico",Maestro!$I$36,$E15="Estándar",Maestro!$J$36,$E15="Métrico",Maestro!$K$36)</f>
        <v/>
      </c>
      <c r="Y15" s="47" t="str" cm="1">
        <f t="array" ref="Y15">_xlfn.IFS(OR($B15="",$E15="",$F15=""),"",$E15="Ibérico",Maestro!$I$37,$E15="Estándar",Maestro!$J$37,$E15="Métrico",Maestro!$K$37)</f>
        <v/>
      </c>
      <c r="Z15" s="47" t="str" cm="1">
        <f t="array" ref="Z15">_xlfn.IFS(OR($B15="",$E15="",$F15=""),"",$E15="Ibérico",Maestro!$I$38,$E15="Estándar",Maestro!$J$38,$E15="Métrico",Maestro!$K$38)</f>
        <v/>
      </c>
      <c r="AA15" s="47" t="str" cm="1">
        <f t="array" ref="AA15">_xlfn.IFS($M15="","",($M15-$W15)&lt;0,0,($M15-$W15)&gt;=0,($M15-$W15))</f>
        <v/>
      </c>
      <c r="AB15" s="47" t="str" cm="1">
        <f t="array" ref="AB15">_xlfn.IFS($N15="","",($N15-$X15)&lt;0,0,($N15-$X15)&gt;=0,($N15-$X15))</f>
        <v/>
      </c>
      <c r="AC15" s="47"/>
      <c r="AD15" s="47"/>
      <c r="AE15" s="47" t="str" cm="1">
        <f t="array" ref="AE15">_xlfn.IFS($P15="","",OR($P15="Balasto OK",$P15="Balasto NOK"),Maestro!$N$31,$P15="Placa",Maestro!$N$32)</f>
        <v/>
      </c>
      <c r="AF15" s="47" t="str" cm="1">
        <f t="array" ref="AF15">_xlfn.IFS(OR($E15="",$O15="",$P15=""),"",AND($E15&lt;&gt;"Métrico",$O15&lt;=80,$P15&lt;&gt;"Placa"),0.02,AND($E15&lt;&gt;"Métrico",$O15&gt;80,$P15&lt;&gt;"Placa"),0.015,AND($E15&lt;&gt;"Métrico",$P15="Placa"),0.005,AND($E15="Métrico",$P15&lt;&gt;"Placa"),0.02,AND($E15="Métrico",$P15="Placa"),0.003)</f>
        <v/>
      </c>
      <c r="AG15" s="47" t="str">
        <f>IF(OR($B15="",$E15="",$F15=""),"",Maestro!$B$38)</f>
        <v/>
      </c>
      <c r="AH15" s="47" t="str">
        <f>IF(OR($B15="",$E15="",$F15=""),"",Maestro!$D$38)</f>
        <v/>
      </c>
      <c r="AI15" s="50"/>
      <c r="AJ15" s="47" t="str" cm="1">
        <f t="array" ref="AJ15">_xlfn.IFS($L15="","",$L15="Cte",0,$L15&gt;=500,50/$L15,$L15&lt;500,"Error")</f>
        <v/>
      </c>
      <c r="AK15" s="49" t="str" cm="1">
        <f t="array" ref="AK15">_xlfn.IFS($L15="","",$L15="Cte",0,$L15&gt;625,50/$L15,AND($L15&gt;=500,$L15&lt;=625),0.08,$L15&lt;500,"Error")</f>
        <v/>
      </c>
    </row>
    <row r="16" spans="2:37" x14ac:dyDescent="0.35">
      <c r="B16" s="52"/>
      <c r="C16" s="53"/>
      <c r="D16" s="53"/>
      <c r="E16" s="53"/>
      <c r="F16" s="54"/>
      <c r="G16" s="55"/>
      <c r="H16" s="53"/>
      <c r="I16" s="53"/>
      <c r="J16" s="54"/>
      <c r="K16" s="208"/>
      <c r="L16" s="206"/>
      <c r="M16" s="53"/>
      <c r="N16" s="53"/>
      <c r="O16" s="211"/>
      <c r="P16" s="54"/>
      <c r="Q16" s="199"/>
      <c r="R16" s="204"/>
      <c r="S16" s="199"/>
      <c r="T16" s="48" t="str" cm="1">
        <f t="array" ref="T16">_xlfn.IFS(OR($B16="",$E16="",$F16=""),"",$E16="Ibérico",Maestro!$I$32,$E16="Estándar",Maestro!$J$32,$E16="Métrico",Maestro!$K$32)</f>
        <v/>
      </c>
      <c r="U16" s="47" t="str" cm="1">
        <f t="array" ref="U16">_xlfn.IFS(OR($B16="",$E16="",$F16=""),"",$E16="Ibérico",Maestro!$I$33,$E16="Estándar",Maestro!$J$33,$E16="Métrico",Maestro!$K$33)</f>
        <v/>
      </c>
      <c r="V16" s="47" t="str" cm="1">
        <f t="array" ref="V16">_xlfn.IFS(OR($B16="",$E16="",$F16=""),"",$E16="Ibérico",Maestro!$I$34,$E16="Estándar",Maestro!$J$34,$E16="Métrico",Maestro!$K$34)</f>
        <v/>
      </c>
      <c r="W16" s="47" t="str" cm="1">
        <f t="array" ref="W16">_xlfn.IFS(OR($B16="",$E16="",$F16=""),"",$E16="Ibérico",Maestro!$I$35,$E16="Estándar",Maestro!$J$35,$E16="Métrico",Maestro!$K$35)</f>
        <v/>
      </c>
      <c r="X16" s="47" t="str" cm="1">
        <f t="array" ref="X16">_xlfn.IFS(OR($B16="",$E16="",$F16=""),"",$E16="Ibérico",Maestro!$I$36,$E16="Estándar",Maestro!$J$36,$E16="Métrico",Maestro!$K$36)</f>
        <v/>
      </c>
      <c r="Y16" s="47" t="str" cm="1">
        <f t="array" ref="Y16">_xlfn.IFS(OR($B16="",$E16="",$F16=""),"",$E16="Ibérico",Maestro!$I$37,$E16="Estándar",Maestro!$J$37,$E16="Métrico",Maestro!$K$37)</f>
        <v/>
      </c>
      <c r="Z16" s="47" t="str" cm="1">
        <f t="array" ref="Z16">_xlfn.IFS(OR($B16="",$E16="",$F16=""),"",$E16="Ibérico",Maestro!$I$38,$E16="Estándar",Maestro!$J$38,$E16="Métrico",Maestro!$K$38)</f>
        <v/>
      </c>
      <c r="AA16" s="47" t="str" cm="1">
        <f t="array" ref="AA16">_xlfn.IFS($M16="","",($M16-$W16)&lt;0,0,($M16-$W16)&gt;=0,($M16-$W16))</f>
        <v/>
      </c>
      <c r="AB16" s="47" t="str" cm="1">
        <f t="array" ref="AB16">_xlfn.IFS($N16="","",($N16-$X16)&lt;0,0,($N16-$X16)&gt;=0,($N16-$X16))</f>
        <v/>
      </c>
      <c r="AC16" s="47"/>
      <c r="AD16" s="47"/>
      <c r="AE16" s="47" t="str" cm="1">
        <f t="array" ref="AE16">_xlfn.IFS($P16="","",OR($P16="Balasto OK",$P16="Balasto NOK"),Maestro!$N$31,$P16="Placa",Maestro!$N$32)</f>
        <v/>
      </c>
      <c r="AF16" s="47" t="str" cm="1">
        <f t="array" ref="AF16">_xlfn.IFS(OR($E16="",$O16="",$P16=""),"",AND($E16&lt;&gt;"Métrico",$O16&lt;=80,$P16&lt;&gt;"Placa"),0.02,AND($E16&lt;&gt;"Métrico",$O16&gt;80,$P16&lt;&gt;"Placa"),0.015,AND($E16&lt;&gt;"Métrico",$P16="Placa"),0.005,AND($E16="Métrico",$P16&lt;&gt;"Placa"),0.02,AND($E16="Métrico",$P16="Placa"),0.003)</f>
        <v/>
      </c>
      <c r="AG16" s="47" t="str">
        <f>IF(OR($B16="",$E16="",$F16=""),"",Maestro!$B$38)</f>
        <v/>
      </c>
      <c r="AH16" s="47" t="str">
        <f>IF(OR($B16="",$E16="",$F16=""),"",Maestro!$D$38)</f>
        <v/>
      </c>
      <c r="AI16" s="50"/>
      <c r="AJ16" s="47" t="str" cm="1">
        <f t="array" ref="AJ16">_xlfn.IFS($L16="","",$L16="Cte",0,$L16&gt;=500,50/$L16,$L16&lt;500,"Error")</f>
        <v/>
      </c>
      <c r="AK16" s="49" t="str" cm="1">
        <f t="array" ref="AK16">_xlfn.IFS($L16="","",$L16="Cte",0,$L16&gt;625,50/$L16,AND($L16&gt;=500,$L16&lt;=625),0.08,$L16&lt;500,"Error")</f>
        <v/>
      </c>
    </row>
    <row r="17" spans="2:37" x14ac:dyDescent="0.35">
      <c r="B17" s="52"/>
      <c r="C17" s="53"/>
      <c r="D17" s="53"/>
      <c r="E17" s="53"/>
      <c r="F17" s="54"/>
      <c r="G17" s="55"/>
      <c r="H17" s="53"/>
      <c r="I17" s="53"/>
      <c r="J17" s="54"/>
      <c r="K17" s="208"/>
      <c r="L17" s="206"/>
      <c r="M17" s="53"/>
      <c r="N17" s="53"/>
      <c r="O17" s="211"/>
      <c r="P17" s="54"/>
      <c r="Q17" s="199"/>
      <c r="R17" s="204"/>
      <c r="S17" s="199"/>
      <c r="T17" s="48" t="str" cm="1">
        <f t="array" ref="T17">_xlfn.IFS(OR($B17="",$E17="",$F17=""),"",$E17="Ibérico",Maestro!$I$32,$E17="Estándar",Maestro!$J$32,$E17="Métrico",Maestro!$K$32)</f>
        <v/>
      </c>
      <c r="U17" s="47" t="str" cm="1">
        <f t="array" ref="U17">_xlfn.IFS(OR($B17="",$E17="",$F17=""),"",$E17="Ibérico",Maestro!$I$33,$E17="Estándar",Maestro!$J$33,$E17="Métrico",Maestro!$K$33)</f>
        <v/>
      </c>
      <c r="V17" s="47" t="str" cm="1">
        <f t="array" ref="V17">_xlfn.IFS(OR($B17="",$E17="",$F17=""),"",$E17="Ibérico",Maestro!$I$34,$E17="Estándar",Maestro!$J$34,$E17="Métrico",Maestro!$K$34)</f>
        <v/>
      </c>
      <c r="W17" s="47" t="str" cm="1">
        <f t="array" ref="W17">_xlfn.IFS(OR($B17="",$E17="",$F17=""),"",$E17="Ibérico",Maestro!$I$35,$E17="Estándar",Maestro!$J$35,$E17="Métrico",Maestro!$K$35)</f>
        <v/>
      </c>
      <c r="X17" s="47" t="str" cm="1">
        <f t="array" ref="X17">_xlfn.IFS(OR($B17="",$E17="",$F17=""),"",$E17="Ibérico",Maestro!$I$36,$E17="Estándar",Maestro!$J$36,$E17="Métrico",Maestro!$K$36)</f>
        <v/>
      </c>
      <c r="Y17" s="47" t="str" cm="1">
        <f t="array" ref="Y17">_xlfn.IFS(OR($B17="",$E17="",$F17=""),"",$E17="Ibérico",Maestro!$I$37,$E17="Estándar",Maestro!$J$37,$E17="Métrico",Maestro!$K$37)</f>
        <v/>
      </c>
      <c r="Z17" s="47" t="str" cm="1">
        <f t="array" ref="Z17">_xlfn.IFS(OR($B17="",$E17="",$F17=""),"",$E17="Ibérico",Maestro!$I$38,$E17="Estándar",Maestro!$J$38,$E17="Métrico",Maestro!$K$38)</f>
        <v/>
      </c>
      <c r="AA17" s="47" t="str" cm="1">
        <f t="array" ref="AA17">_xlfn.IFS($M17="","",($M17-$W17)&lt;0,0,($M17-$W17)&gt;=0,($M17-$W17))</f>
        <v/>
      </c>
      <c r="AB17" s="47" t="str" cm="1">
        <f t="array" ref="AB17">_xlfn.IFS($N17="","",($N17-$X17)&lt;0,0,($N17-$X17)&gt;=0,($N17-$X17))</f>
        <v/>
      </c>
      <c r="AC17" s="47"/>
      <c r="AD17" s="47"/>
      <c r="AE17" s="47" t="str" cm="1">
        <f t="array" ref="AE17">_xlfn.IFS($P17="","",OR($P17="Balasto OK",$P17="Balasto NOK"),Maestro!$N$31,$P17="Placa",Maestro!$N$32)</f>
        <v/>
      </c>
      <c r="AF17" s="47" t="str" cm="1">
        <f t="array" ref="AF17">_xlfn.IFS(OR($E17="",$O17="",$P17=""),"",AND($E17&lt;&gt;"Métrico",$O17&lt;=80,$P17&lt;&gt;"Placa"),0.02,AND($E17&lt;&gt;"Métrico",$O17&gt;80,$P17&lt;&gt;"Placa"),0.015,AND($E17&lt;&gt;"Métrico",$P17="Placa"),0.005,AND($E17="Métrico",$P17&lt;&gt;"Placa"),0.02,AND($E17="Métrico",$P17="Placa"),0.003)</f>
        <v/>
      </c>
      <c r="AG17" s="47" t="str">
        <f>IF(OR($B17="",$E17="",$F17=""),"",Maestro!$B$38)</f>
        <v/>
      </c>
      <c r="AH17" s="47" t="str">
        <f>IF(OR($B17="",$E17="",$F17=""),"",Maestro!$D$38)</f>
        <v/>
      </c>
      <c r="AI17" s="50"/>
      <c r="AJ17" s="47" t="str" cm="1">
        <f t="array" ref="AJ17">_xlfn.IFS($L17="","",$L17="Cte",0,$L17&gt;=500,50/$L17,$L17&lt;500,"Error")</f>
        <v/>
      </c>
      <c r="AK17" s="49" t="str" cm="1">
        <f t="array" ref="AK17">_xlfn.IFS($L17="","",$L17="Cte",0,$L17&gt;625,50/$L17,AND($L17&gt;=500,$L17&lt;=625),0.08,$L17&lt;500,"Error")</f>
        <v/>
      </c>
    </row>
    <row r="18" spans="2:37" x14ac:dyDescent="0.35">
      <c r="B18" s="52"/>
      <c r="C18" s="53"/>
      <c r="D18" s="53"/>
      <c r="E18" s="53"/>
      <c r="F18" s="54"/>
      <c r="G18" s="55"/>
      <c r="H18" s="53"/>
      <c r="I18" s="53"/>
      <c r="J18" s="54"/>
      <c r="K18" s="208"/>
      <c r="L18" s="206"/>
      <c r="M18" s="53"/>
      <c r="N18" s="53"/>
      <c r="O18" s="211"/>
      <c r="P18" s="54"/>
      <c r="Q18" s="199"/>
      <c r="R18" s="204"/>
      <c r="S18" s="199"/>
      <c r="T18" s="48" t="str" cm="1">
        <f t="array" ref="T18">_xlfn.IFS(OR($B18="",$E18="",$F18=""),"",$E18="Ibérico",Maestro!$I$32,$E18="Estándar",Maestro!$J$32,$E18="Métrico",Maestro!$K$32)</f>
        <v/>
      </c>
      <c r="U18" s="47" t="str" cm="1">
        <f t="array" ref="U18">_xlfn.IFS(OR($B18="",$E18="",$F18=""),"",$E18="Ibérico",Maestro!$I$33,$E18="Estándar",Maestro!$J$33,$E18="Métrico",Maestro!$K$33)</f>
        <v/>
      </c>
      <c r="V18" s="47" t="str" cm="1">
        <f t="array" ref="V18">_xlfn.IFS(OR($B18="",$E18="",$F18=""),"",$E18="Ibérico",Maestro!$I$34,$E18="Estándar",Maestro!$J$34,$E18="Métrico",Maestro!$K$34)</f>
        <v/>
      </c>
      <c r="W18" s="47" t="str" cm="1">
        <f t="array" ref="W18">_xlfn.IFS(OR($B18="",$E18="",$F18=""),"",$E18="Ibérico",Maestro!$I$35,$E18="Estándar",Maestro!$J$35,$E18="Métrico",Maestro!$K$35)</f>
        <v/>
      </c>
      <c r="X18" s="47" t="str" cm="1">
        <f t="array" ref="X18">_xlfn.IFS(OR($B18="",$E18="",$F18=""),"",$E18="Ibérico",Maestro!$I$36,$E18="Estándar",Maestro!$J$36,$E18="Métrico",Maestro!$K$36)</f>
        <v/>
      </c>
      <c r="Y18" s="47" t="str" cm="1">
        <f t="array" ref="Y18">_xlfn.IFS(OR($B18="",$E18="",$F18=""),"",$E18="Ibérico",Maestro!$I$37,$E18="Estándar",Maestro!$J$37,$E18="Métrico",Maestro!$K$37)</f>
        <v/>
      </c>
      <c r="Z18" s="47" t="str" cm="1">
        <f t="array" ref="Z18">_xlfn.IFS(OR($B18="",$E18="",$F18=""),"",$E18="Ibérico",Maestro!$I$38,$E18="Estándar",Maestro!$J$38,$E18="Métrico",Maestro!$K$38)</f>
        <v/>
      </c>
      <c r="AA18" s="47" t="str" cm="1">
        <f t="array" ref="AA18">_xlfn.IFS($M18="","",($M18-$W18)&lt;0,0,($M18-$W18)&gt;=0,($M18-$W18))</f>
        <v/>
      </c>
      <c r="AB18" s="47" t="str" cm="1">
        <f t="array" ref="AB18">_xlfn.IFS($N18="","",($N18-$X18)&lt;0,0,($N18-$X18)&gt;=0,($N18-$X18))</f>
        <v/>
      </c>
      <c r="AC18" s="47"/>
      <c r="AD18" s="47"/>
      <c r="AE18" s="47" t="str" cm="1">
        <f t="array" ref="AE18">_xlfn.IFS($P18="","",OR($P18="Balasto OK",$P18="Balasto NOK"),Maestro!$N$31,$P18="Placa",Maestro!$N$32)</f>
        <v/>
      </c>
      <c r="AF18" s="47" t="str" cm="1">
        <f t="array" ref="AF18">_xlfn.IFS(OR($E18="",$O18="",$P18=""),"",AND($E18&lt;&gt;"Métrico",$O18&lt;=80,$P18&lt;&gt;"Placa"),0.02,AND($E18&lt;&gt;"Métrico",$O18&gt;80,$P18&lt;&gt;"Placa"),0.015,AND($E18&lt;&gt;"Métrico",$P18="Placa"),0.005,AND($E18="Métrico",$P18&lt;&gt;"Placa"),0.02,AND($E18="Métrico",$P18="Placa"),0.003)</f>
        <v/>
      </c>
      <c r="AG18" s="47" t="str">
        <f>IF(OR($B18="",$E18="",$F18=""),"",Maestro!$B$38)</f>
        <v/>
      </c>
      <c r="AH18" s="47" t="str">
        <f>IF(OR($B18="",$E18="",$F18=""),"",Maestro!$D$38)</f>
        <v/>
      </c>
      <c r="AI18" s="50"/>
      <c r="AJ18" s="47" t="str" cm="1">
        <f t="array" ref="AJ18">_xlfn.IFS($L18="","",$L18="Cte",0,$L18&gt;=500,50/$L18,$L18&lt;500,"Error")</f>
        <v/>
      </c>
      <c r="AK18" s="49" t="str" cm="1">
        <f t="array" ref="AK18">_xlfn.IFS($L18="","",$L18="Cte",0,$L18&gt;625,50/$L18,AND($L18&gt;=500,$L18&lt;=625),0.08,$L18&lt;500,"Error")</f>
        <v/>
      </c>
    </row>
    <row r="19" spans="2:37" x14ac:dyDescent="0.35">
      <c r="B19" s="52"/>
      <c r="C19" s="53"/>
      <c r="D19" s="53"/>
      <c r="E19" s="53"/>
      <c r="F19" s="54"/>
      <c r="G19" s="55"/>
      <c r="H19" s="53"/>
      <c r="I19" s="53"/>
      <c r="J19" s="54"/>
      <c r="K19" s="208"/>
      <c r="L19" s="206"/>
      <c r="M19" s="53"/>
      <c r="N19" s="53"/>
      <c r="O19" s="211"/>
      <c r="P19" s="54"/>
      <c r="Q19" s="199"/>
      <c r="R19" s="204"/>
      <c r="S19" s="199"/>
      <c r="T19" s="48" t="str" cm="1">
        <f t="array" ref="T19">_xlfn.IFS(OR($B19="",$E19="",$F19=""),"",$E19="Ibérico",Maestro!$I$32,$E19="Estándar",Maestro!$J$32,$E19="Métrico",Maestro!$K$32)</f>
        <v/>
      </c>
      <c r="U19" s="47" t="str" cm="1">
        <f t="array" ref="U19">_xlfn.IFS(OR($B19="",$E19="",$F19=""),"",$E19="Ibérico",Maestro!$I$33,$E19="Estándar",Maestro!$J$33,$E19="Métrico",Maestro!$K$33)</f>
        <v/>
      </c>
      <c r="V19" s="47" t="str" cm="1">
        <f t="array" ref="V19">_xlfn.IFS(OR($B19="",$E19="",$F19=""),"",$E19="Ibérico",Maestro!$I$34,$E19="Estándar",Maestro!$J$34,$E19="Métrico",Maestro!$K$34)</f>
        <v/>
      </c>
      <c r="W19" s="47" t="str" cm="1">
        <f t="array" ref="W19">_xlfn.IFS(OR($B19="",$E19="",$F19=""),"",$E19="Ibérico",Maestro!$I$35,$E19="Estándar",Maestro!$J$35,$E19="Métrico",Maestro!$K$35)</f>
        <v/>
      </c>
      <c r="X19" s="47" t="str" cm="1">
        <f t="array" ref="X19">_xlfn.IFS(OR($B19="",$E19="",$F19=""),"",$E19="Ibérico",Maestro!$I$36,$E19="Estándar",Maestro!$J$36,$E19="Métrico",Maestro!$K$36)</f>
        <v/>
      </c>
      <c r="Y19" s="47" t="str" cm="1">
        <f t="array" ref="Y19">_xlfn.IFS(OR($B19="",$E19="",$F19=""),"",$E19="Ibérico",Maestro!$I$37,$E19="Estándar",Maestro!$J$37,$E19="Métrico",Maestro!$K$37)</f>
        <v/>
      </c>
      <c r="Z19" s="47" t="str" cm="1">
        <f t="array" ref="Z19">_xlfn.IFS(OR($B19="",$E19="",$F19=""),"",$E19="Ibérico",Maestro!$I$38,$E19="Estándar",Maestro!$J$38,$E19="Métrico",Maestro!$K$38)</f>
        <v/>
      </c>
      <c r="AA19" s="47" t="str" cm="1">
        <f t="array" ref="AA19">_xlfn.IFS($M19="","",($M19-$W19)&lt;0,0,($M19-$W19)&gt;=0,($M19-$W19))</f>
        <v/>
      </c>
      <c r="AB19" s="47" t="str" cm="1">
        <f t="array" ref="AB19">_xlfn.IFS($N19="","",($N19-$X19)&lt;0,0,($N19-$X19)&gt;=0,($N19-$X19))</f>
        <v/>
      </c>
      <c r="AC19" s="47"/>
      <c r="AD19" s="47"/>
      <c r="AE19" s="47" t="str" cm="1">
        <f t="array" ref="AE19">_xlfn.IFS($P19="","",OR($P19="Balasto OK",$P19="Balasto NOK"),Maestro!$N$31,$P19="Placa",Maestro!$N$32)</f>
        <v/>
      </c>
      <c r="AF19" s="47" t="str" cm="1">
        <f t="array" ref="AF19">_xlfn.IFS(OR($E19="",$O19="",$P19=""),"",AND($E19&lt;&gt;"Métrico",$O19&lt;=80,$P19&lt;&gt;"Placa"),0.02,AND($E19&lt;&gt;"Métrico",$O19&gt;80,$P19&lt;&gt;"Placa"),0.015,AND($E19&lt;&gt;"Métrico",$P19="Placa"),0.005,AND($E19="Métrico",$P19&lt;&gt;"Placa"),0.02,AND($E19="Métrico",$P19="Placa"),0.003)</f>
        <v/>
      </c>
      <c r="AG19" s="47" t="str">
        <f>IF(OR($B19="",$E19="",$F19=""),"",Maestro!$B$38)</f>
        <v/>
      </c>
      <c r="AH19" s="47" t="str">
        <f>IF(OR($B19="",$E19="",$F19=""),"",Maestro!$D$38)</f>
        <v/>
      </c>
      <c r="AI19" s="50"/>
      <c r="AJ19" s="47" t="str" cm="1">
        <f t="array" ref="AJ19">_xlfn.IFS($L19="","",$L19="Cte",0,$L19&gt;=500,50/$L19,$L19&lt;500,"Error")</f>
        <v/>
      </c>
      <c r="AK19" s="49" t="str" cm="1">
        <f t="array" ref="AK19">_xlfn.IFS($L19="","",$L19="Cte",0,$L19&gt;625,50/$L19,AND($L19&gt;=500,$L19&lt;=625),0.08,$L19&lt;500,"Error")</f>
        <v/>
      </c>
    </row>
    <row r="20" spans="2:37" x14ac:dyDescent="0.35">
      <c r="B20" s="52"/>
      <c r="C20" s="53"/>
      <c r="D20" s="53"/>
      <c r="E20" s="53"/>
      <c r="F20" s="54"/>
      <c r="G20" s="55"/>
      <c r="H20" s="53"/>
      <c r="I20" s="53"/>
      <c r="J20" s="54"/>
      <c r="K20" s="208"/>
      <c r="L20" s="206"/>
      <c r="M20" s="53"/>
      <c r="N20" s="53"/>
      <c r="O20" s="211"/>
      <c r="P20" s="54"/>
      <c r="Q20" s="199"/>
      <c r="R20" s="204"/>
      <c r="S20" s="199"/>
      <c r="T20" s="48" t="str" cm="1">
        <f t="array" ref="T20">_xlfn.IFS(OR($B20="",$E20="",$F20=""),"",$E20="Ibérico",Maestro!$I$32,$E20="Estándar",Maestro!$J$32,$E20="Métrico",Maestro!$K$32)</f>
        <v/>
      </c>
      <c r="U20" s="47" t="str" cm="1">
        <f t="array" ref="U20">_xlfn.IFS(OR($B20="",$E20="",$F20=""),"",$E20="Ibérico",Maestro!$I$33,$E20="Estándar",Maestro!$J$33,$E20="Métrico",Maestro!$K$33)</f>
        <v/>
      </c>
      <c r="V20" s="47" t="str" cm="1">
        <f t="array" ref="V20">_xlfn.IFS(OR($B20="",$E20="",$F20=""),"",$E20="Ibérico",Maestro!$I$34,$E20="Estándar",Maestro!$J$34,$E20="Métrico",Maestro!$K$34)</f>
        <v/>
      </c>
      <c r="W20" s="47" t="str" cm="1">
        <f t="array" ref="W20">_xlfn.IFS(OR($B20="",$E20="",$F20=""),"",$E20="Ibérico",Maestro!$I$35,$E20="Estándar",Maestro!$J$35,$E20="Métrico",Maestro!$K$35)</f>
        <v/>
      </c>
      <c r="X20" s="47" t="str" cm="1">
        <f t="array" ref="X20">_xlfn.IFS(OR($B20="",$E20="",$F20=""),"",$E20="Ibérico",Maestro!$I$36,$E20="Estándar",Maestro!$J$36,$E20="Métrico",Maestro!$K$36)</f>
        <v/>
      </c>
      <c r="Y20" s="47" t="str" cm="1">
        <f t="array" ref="Y20">_xlfn.IFS(OR($B20="",$E20="",$F20=""),"",$E20="Ibérico",Maestro!$I$37,$E20="Estándar",Maestro!$J$37,$E20="Métrico",Maestro!$K$37)</f>
        <v/>
      </c>
      <c r="Z20" s="47" t="str" cm="1">
        <f t="array" ref="Z20">_xlfn.IFS(OR($B20="",$E20="",$F20=""),"",$E20="Ibérico",Maestro!$I$38,$E20="Estándar",Maestro!$J$38,$E20="Métrico",Maestro!$K$38)</f>
        <v/>
      </c>
      <c r="AA20" s="47" t="str" cm="1">
        <f t="array" ref="AA20">_xlfn.IFS($M20="","",($M20-$W20)&lt;0,0,($M20-$W20)&gt;=0,($M20-$W20))</f>
        <v/>
      </c>
      <c r="AB20" s="47" t="str" cm="1">
        <f t="array" ref="AB20">_xlfn.IFS($N20="","",($N20-$X20)&lt;0,0,($N20-$X20)&gt;=0,($N20-$X20))</f>
        <v/>
      </c>
      <c r="AC20" s="47"/>
      <c r="AD20" s="47"/>
      <c r="AE20" s="47" t="str" cm="1">
        <f t="array" ref="AE20">_xlfn.IFS($P20="","",OR($P20="Balasto OK",$P20="Balasto NOK"),Maestro!$N$31,$P20="Placa",Maestro!$N$32)</f>
        <v/>
      </c>
      <c r="AF20" s="47" t="str" cm="1">
        <f t="array" ref="AF20">_xlfn.IFS(OR($E20="",$O20="",$P20=""),"",AND($E20&lt;&gt;"Métrico",$O20&lt;=80,$P20&lt;&gt;"Placa"),0.02,AND($E20&lt;&gt;"Métrico",$O20&gt;80,$P20&lt;&gt;"Placa"),0.015,AND($E20&lt;&gt;"Métrico",$P20="Placa"),0.005,AND($E20="Métrico",$P20&lt;&gt;"Placa"),0.02,AND($E20="Métrico",$P20="Placa"),0.003)</f>
        <v/>
      </c>
      <c r="AG20" s="47" t="str">
        <f>IF(OR($B20="",$E20="",$F20=""),"",Maestro!$B$38)</f>
        <v/>
      </c>
      <c r="AH20" s="47" t="str">
        <f>IF(OR($B20="",$E20="",$F20=""),"",Maestro!$D$38)</f>
        <v/>
      </c>
      <c r="AI20" s="50"/>
      <c r="AJ20" s="47" t="str" cm="1">
        <f t="array" ref="AJ20">_xlfn.IFS($L20="","",$L20="Cte",0,$L20&gt;=500,50/$L20,$L20&lt;500,"Error")</f>
        <v/>
      </c>
      <c r="AK20" s="49" t="str" cm="1">
        <f t="array" ref="AK20">_xlfn.IFS($L20="","",$L20="Cte",0,$L20&gt;625,50/$L20,AND($L20&gt;=500,$L20&lt;=625),0.08,$L20&lt;500,"Error")</f>
        <v/>
      </c>
    </row>
    <row r="21" spans="2:37" x14ac:dyDescent="0.35">
      <c r="B21" s="52"/>
      <c r="C21" s="53"/>
      <c r="D21" s="53"/>
      <c r="E21" s="53"/>
      <c r="F21" s="54"/>
      <c r="G21" s="55"/>
      <c r="H21" s="53"/>
      <c r="I21" s="53"/>
      <c r="J21" s="54"/>
      <c r="K21" s="208"/>
      <c r="L21" s="206"/>
      <c r="M21" s="53"/>
      <c r="N21" s="53"/>
      <c r="O21" s="211"/>
      <c r="P21" s="54"/>
      <c r="Q21" s="199"/>
      <c r="R21" s="204"/>
      <c r="S21" s="199"/>
      <c r="T21" s="48" t="str" cm="1">
        <f t="array" ref="T21">_xlfn.IFS(OR($B21="",$E21="",$F21=""),"",$E21="Ibérico",Maestro!$I$32,$E21="Estándar",Maestro!$J$32,$E21="Métrico",Maestro!$K$32)</f>
        <v/>
      </c>
      <c r="U21" s="47" t="str" cm="1">
        <f t="array" ref="U21">_xlfn.IFS(OR($B21="",$E21="",$F21=""),"",$E21="Ibérico",Maestro!$I$33,$E21="Estándar",Maestro!$J$33,$E21="Métrico",Maestro!$K$33)</f>
        <v/>
      </c>
      <c r="V21" s="47" t="str" cm="1">
        <f t="array" ref="V21">_xlfn.IFS(OR($B21="",$E21="",$F21=""),"",$E21="Ibérico",Maestro!$I$34,$E21="Estándar",Maestro!$J$34,$E21="Métrico",Maestro!$K$34)</f>
        <v/>
      </c>
      <c r="W21" s="47" t="str" cm="1">
        <f t="array" ref="W21">_xlfn.IFS(OR($B21="",$E21="",$F21=""),"",$E21="Ibérico",Maestro!$I$35,$E21="Estándar",Maestro!$J$35,$E21="Métrico",Maestro!$K$35)</f>
        <v/>
      </c>
      <c r="X21" s="47" t="str" cm="1">
        <f t="array" ref="X21">_xlfn.IFS(OR($B21="",$E21="",$F21=""),"",$E21="Ibérico",Maestro!$I$36,$E21="Estándar",Maestro!$J$36,$E21="Métrico",Maestro!$K$36)</f>
        <v/>
      </c>
      <c r="Y21" s="47" t="str" cm="1">
        <f t="array" ref="Y21">_xlfn.IFS(OR($B21="",$E21="",$F21=""),"",$E21="Ibérico",Maestro!$I$37,$E21="Estándar",Maestro!$J$37,$E21="Métrico",Maestro!$K$37)</f>
        <v/>
      </c>
      <c r="Z21" s="47" t="str" cm="1">
        <f t="array" ref="Z21">_xlfn.IFS(OR($B21="",$E21="",$F21=""),"",$E21="Ibérico",Maestro!$I$38,$E21="Estándar",Maestro!$J$38,$E21="Métrico",Maestro!$K$38)</f>
        <v/>
      </c>
      <c r="AA21" s="47" t="str" cm="1">
        <f t="array" ref="AA21">_xlfn.IFS($M21="","",($M21-$W21)&lt;0,0,($M21-$W21)&gt;=0,($M21-$W21))</f>
        <v/>
      </c>
      <c r="AB21" s="47" t="str" cm="1">
        <f t="array" ref="AB21">_xlfn.IFS($N21="","",($N21-$X21)&lt;0,0,($N21-$X21)&gt;=0,($N21-$X21))</f>
        <v/>
      </c>
      <c r="AC21" s="47"/>
      <c r="AD21" s="47"/>
      <c r="AE21" s="47" t="str" cm="1">
        <f t="array" ref="AE21">_xlfn.IFS($P21="","",OR($P21="Balasto OK",$P21="Balasto NOK"),Maestro!$N$31,$P21="Placa",Maestro!$N$32)</f>
        <v/>
      </c>
      <c r="AF21" s="47" t="str" cm="1">
        <f t="array" ref="AF21">_xlfn.IFS(OR($E21="",$O21="",$P21=""),"",AND($E21&lt;&gt;"Métrico",$O21&lt;=80,$P21&lt;&gt;"Placa"),0.02,AND($E21&lt;&gt;"Métrico",$O21&gt;80,$P21&lt;&gt;"Placa"),0.015,AND($E21&lt;&gt;"Métrico",$P21="Placa"),0.005,AND($E21="Métrico",$P21&lt;&gt;"Placa"),0.02,AND($E21="Métrico",$P21="Placa"),0.003)</f>
        <v/>
      </c>
      <c r="AG21" s="47" t="str">
        <f>IF(OR($B21="",$E21="",$F21=""),"",Maestro!$B$38)</f>
        <v/>
      </c>
      <c r="AH21" s="47" t="str">
        <f>IF(OR($B21="",$E21="",$F21=""),"",Maestro!$D$38)</f>
        <v/>
      </c>
      <c r="AI21" s="50"/>
      <c r="AJ21" s="47" t="str" cm="1">
        <f t="array" ref="AJ21">_xlfn.IFS($L21="","",$L21="Cte",0,$L21&gt;=500,50/$L21,$L21&lt;500,"Error")</f>
        <v/>
      </c>
      <c r="AK21" s="49" t="str" cm="1">
        <f t="array" ref="AK21">_xlfn.IFS($L21="","",$L21="Cte",0,$L21&gt;625,50/$L21,AND($L21&gt;=500,$L21&lt;=625),0.08,$L21&lt;500,"Error")</f>
        <v/>
      </c>
    </row>
    <row r="22" spans="2:37" x14ac:dyDescent="0.35">
      <c r="B22" s="52"/>
      <c r="C22" s="53"/>
      <c r="D22" s="53"/>
      <c r="E22" s="53"/>
      <c r="F22" s="54"/>
      <c r="G22" s="55"/>
      <c r="H22" s="53"/>
      <c r="I22" s="53"/>
      <c r="J22" s="54"/>
      <c r="K22" s="208"/>
      <c r="L22" s="206"/>
      <c r="M22" s="53"/>
      <c r="N22" s="53"/>
      <c r="O22" s="211"/>
      <c r="P22" s="54"/>
      <c r="Q22" s="199"/>
      <c r="R22" s="204"/>
      <c r="S22" s="199"/>
      <c r="T22" s="48" t="str" cm="1">
        <f t="array" ref="T22">_xlfn.IFS(OR($B22="",$E22="",$F22=""),"",$E22="Ibérico",Maestro!$I$32,$E22="Estándar",Maestro!$J$32,$E22="Métrico",Maestro!$K$32)</f>
        <v/>
      </c>
      <c r="U22" s="47" t="str" cm="1">
        <f t="array" ref="U22">_xlfn.IFS(OR($B22="",$E22="",$F22=""),"",$E22="Ibérico",Maestro!$I$33,$E22="Estándar",Maestro!$J$33,$E22="Métrico",Maestro!$K$33)</f>
        <v/>
      </c>
      <c r="V22" s="47" t="str" cm="1">
        <f t="array" ref="V22">_xlfn.IFS(OR($B22="",$E22="",$F22=""),"",$E22="Ibérico",Maestro!$I$34,$E22="Estándar",Maestro!$J$34,$E22="Métrico",Maestro!$K$34)</f>
        <v/>
      </c>
      <c r="W22" s="47" t="str" cm="1">
        <f t="array" ref="W22">_xlfn.IFS(OR($B22="",$E22="",$F22=""),"",$E22="Ibérico",Maestro!$I$35,$E22="Estándar",Maestro!$J$35,$E22="Métrico",Maestro!$K$35)</f>
        <v/>
      </c>
      <c r="X22" s="47" t="str" cm="1">
        <f t="array" ref="X22">_xlfn.IFS(OR($B22="",$E22="",$F22=""),"",$E22="Ibérico",Maestro!$I$36,$E22="Estándar",Maestro!$J$36,$E22="Métrico",Maestro!$K$36)</f>
        <v/>
      </c>
      <c r="Y22" s="47" t="str" cm="1">
        <f t="array" ref="Y22">_xlfn.IFS(OR($B22="",$E22="",$F22=""),"",$E22="Ibérico",Maestro!$I$37,$E22="Estándar",Maestro!$J$37,$E22="Métrico",Maestro!$K$37)</f>
        <v/>
      </c>
      <c r="Z22" s="47" t="str" cm="1">
        <f t="array" ref="Z22">_xlfn.IFS(OR($B22="",$E22="",$F22=""),"",$E22="Ibérico",Maestro!$I$38,$E22="Estándar",Maestro!$J$38,$E22="Métrico",Maestro!$K$38)</f>
        <v/>
      </c>
      <c r="AA22" s="47" t="str" cm="1">
        <f t="array" ref="AA22">_xlfn.IFS($M22="","",($M22-$W22)&lt;0,0,($M22-$W22)&gt;=0,($M22-$W22))</f>
        <v/>
      </c>
      <c r="AB22" s="47" t="str" cm="1">
        <f t="array" ref="AB22">_xlfn.IFS($N22="","",($N22-$X22)&lt;0,0,($N22-$X22)&gt;=0,($N22-$X22))</f>
        <v/>
      </c>
      <c r="AC22" s="47"/>
      <c r="AD22" s="47"/>
      <c r="AE22" s="47" t="str" cm="1">
        <f t="array" ref="AE22">_xlfn.IFS($P22="","",OR($P22="Balasto OK",$P22="Balasto NOK"),Maestro!$N$31,$P22="Placa",Maestro!$N$32)</f>
        <v/>
      </c>
      <c r="AF22" s="47" t="str" cm="1">
        <f t="array" ref="AF22">_xlfn.IFS(OR($E22="",$O22="",$P22=""),"",AND($E22&lt;&gt;"Métrico",$O22&lt;=80,$P22&lt;&gt;"Placa"),0.02,AND($E22&lt;&gt;"Métrico",$O22&gt;80,$P22&lt;&gt;"Placa"),0.015,AND($E22&lt;&gt;"Métrico",$P22="Placa"),0.005,AND($E22="Métrico",$P22&lt;&gt;"Placa"),0.02,AND($E22="Métrico",$P22="Placa"),0.003)</f>
        <v/>
      </c>
      <c r="AG22" s="47" t="str">
        <f>IF(OR($B22="",$E22="",$F22=""),"",Maestro!$B$38)</f>
        <v/>
      </c>
      <c r="AH22" s="47" t="str">
        <f>IF(OR($B22="",$E22="",$F22=""),"",Maestro!$D$38)</f>
        <v/>
      </c>
      <c r="AI22" s="50"/>
      <c r="AJ22" s="47" t="str" cm="1">
        <f t="array" ref="AJ22">_xlfn.IFS($L22="","",$L22="Cte",0,$L22&gt;=500,50/$L22,$L22&lt;500,"Error")</f>
        <v/>
      </c>
      <c r="AK22" s="49" t="str" cm="1">
        <f t="array" ref="AK22">_xlfn.IFS($L22="","",$L22="Cte",0,$L22&gt;625,50/$L22,AND($L22&gt;=500,$L22&lt;=625),0.08,$L22&lt;500,"Error")</f>
        <v/>
      </c>
    </row>
    <row r="23" spans="2:37" x14ac:dyDescent="0.35">
      <c r="B23" s="52"/>
      <c r="C23" s="53"/>
      <c r="D23" s="53"/>
      <c r="E23" s="53"/>
      <c r="F23" s="54"/>
      <c r="G23" s="55"/>
      <c r="H23" s="53"/>
      <c r="I23" s="53"/>
      <c r="J23" s="54"/>
      <c r="K23" s="208"/>
      <c r="L23" s="206"/>
      <c r="M23" s="53"/>
      <c r="N23" s="53"/>
      <c r="O23" s="211"/>
      <c r="P23" s="54"/>
      <c r="Q23" s="199"/>
      <c r="R23" s="204"/>
      <c r="S23" s="199"/>
      <c r="T23" s="48" t="str" cm="1">
        <f t="array" ref="T23">_xlfn.IFS(OR($B23="",$E23="",$F23=""),"",$E23="Ibérico",Maestro!$I$32,$E23="Estándar",Maestro!$J$32,$E23="Métrico",Maestro!$K$32)</f>
        <v/>
      </c>
      <c r="U23" s="47" t="str" cm="1">
        <f t="array" ref="U23">_xlfn.IFS(OR($B23="",$E23="",$F23=""),"",$E23="Ibérico",Maestro!$I$33,$E23="Estándar",Maestro!$J$33,$E23="Métrico",Maestro!$K$33)</f>
        <v/>
      </c>
      <c r="V23" s="47" t="str" cm="1">
        <f t="array" ref="V23">_xlfn.IFS(OR($B23="",$E23="",$F23=""),"",$E23="Ibérico",Maestro!$I$34,$E23="Estándar",Maestro!$J$34,$E23="Métrico",Maestro!$K$34)</f>
        <v/>
      </c>
      <c r="W23" s="47" t="str" cm="1">
        <f t="array" ref="W23">_xlfn.IFS(OR($B23="",$E23="",$F23=""),"",$E23="Ibérico",Maestro!$I$35,$E23="Estándar",Maestro!$J$35,$E23="Métrico",Maestro!$K$35)</f>
        <v/>
      </c>
      <c r="X23" s="47" t="str" cm="1">
        <f t="array" ref="X23">_xlfn.IFS(OR($B23="",$E23="",$F23=""),"",$E23="Ibérico",Maestro!$I$36,$E23="Estándar",Maestro!$J$36,$E23="Métrico",Maestro!$K$36)</f>
        <v/>
      </c>
      <c r="Y23" s="47" t="str" cm="1">
        <f t="array" ref="Y23">_xlfn.IFS(OR($B23="",$E23="",$F23=""),"",$E23="Ibérico",Maestro!$I$37,$E23="Estándar",Maestro!$J$37,$E23="Métrico",Maestro!$K$37)</f>
        <v/>
      </c>
      <c r="Z23" s="47" t="str" cm="1">
        <f t="array" ref="Z23">_xlfn.IFS(OR($B23="",$E23="",$F23=""),"",$E23="Ibérico",Maestro!$I$38,$E23="Estándar",Maestro!$J$38,$E23="Métrico",Maestro!$K$38)</f>
        <v/>
      </c>
      <c r="AA23" s="47" t="str" cm="1">
        <f t="array" ref="AA23">_xlfn.IFS($M23="","",($M23-$W23)&lt;0,0,($M23-$W23)&gt;=0,($M23-$W23))</f>
        <v/>
      </c>
      <c r="AB23" s="47" t="str" cm="1">
        <f t="array" ref="AB23">_xlfn.IFS($N23="","",($N23-$X23)&lt;0,0,($N23-$X23)&gt;=0,($N23-$X23))</f>
        <v/>
      </c>
      <c r="AC23" s="47"/>
      <c r="AD23" s="47"/>
      <c r="AE23" s="47" t="str" cm="1">
        <f t="array" ref="AE23">_xlfn.IFS($P23="","",OR($P23="Balasto OK",$P23="Balasto NOK"),Maestro!$N$31,$P23="Placa",Maestro!$N$32)</f>
        <v/>
      </c>
      <c r="AF23" s="47" t="str" cm="1">
        <f t="array" ref="AF23">_xlfn.IFS(OR($E23="",$O23="",$P23=""),"",AND($E23&lt;&gt;"Métrico",$O23&lt;=80,$P23&lt;&gt;"Placa"),0.02,AND($E23&lt;&gt;"Métrico",$O23&gt;80,$P23&lt;&gt;"Placa"),0.015,AND($E23&lt;&gt;"Métrico",$P23="Placa"),0.005,AND($E23="Métrico",$P23&lt;&gt;"Placa"),0.02,AND($E23="Métrico",$P23="Placa"),0.003)</f>
        <v/>
      </c>
      <c r="AG23" s="47" t="str">
        <f>IF(OR($B23="",$E23="",$F23=""),"",Maestro!$B$38)</f>
        <v/>
      </c>
      <c r="AH23" s="47" t="str">
        <f>IF(OR($B23="",$E23="",$F23=""),"",Maestro!$D$38)</f>
        <v/>
      </c>
      <c r="AI23" s="50"/>
      <c r="AJ23" s="47" t="str" cm="1">
        <f t="array" ref="AJ23">_xlfn.IFS($L23="","",$L23="Cte",0,$L23&gt;=500,50/$L23,$L23&lt;500,"Error")</f>
        <v/>
      </c>
      <c r="AK23" s="49" t="str" cm="1">
        <f t="array" ref="AK23">_xlfn.IFS($L23="","",$L23="Cte",0,$L23&gt;625,50/$L23,AND($L23&gt;=500,$L23&lt;=625),0.08,$L23&lt;500,"Error")</f>
        <v/>
      </c>
    </row>
    <row r="24" spans="2:37" x14ac:dyDescent="0.35">
      <c r="B24" s="52"/>
      <c r="C24" s="53"/>
      <c r="D24" s="53"/>
      <c r="E24" s="53"/>
      <c r="F24" s="54"/>
      <c r="G24" s="55"/>
      <c r="H24" s="53"/>
      <c r="I24" s="53"/>
      <c r="J24" s="54"/>
      <c r="K24" s="208"/>
      <c r="L24" s="206"/>
      <c r="M24" s="53"/>
      <c r="N24" s="53"/>
      <c r="O24" s="211"/>
      <c r="P24" s="54"/>
      <c r="Q24" s="199"/>
      <c r="R24" s="204"/>
      <c r="S24" s="199"/>
      <c r="T24" s="48" t="str" cm="1">
        <f t="array" ref="T24">_xlfn.IFS(OR($B24="",$E24="",$F24=""),"",$E24="Ibérico",Maestro!$I$32,$E24="Estándar",Maestro!$J$32,$E24="Métrico",Maestro!$K$32)</f>
        <v/>
      </c>
      <c r="U24" s="47" t="str" cm="1">
        <f t="array" ref="U24">_xlfn.IFS(OR($B24="",$E24="",$F24=""),"",$E24="Ibérico",Maestro!$I$33,$E24="Estándar",Maestro!$J$33,$E24="Métrico",Maestro!$K$33)</f>
        <v/>
      </c>
      <c r="V24" s="47" t="str" cm="1">
        <f t="array" ref="V24">_xlfn.IFS(OR($B24="",$E24="",$F24=""),"",$E24="Ibérico",Maestro!$I$34,$E24="Estándar",Maestro!$J$34,$E24="Métrico",Maestro!$K$34)</f>
        <v/>
      </c>
      <c r="W24" s="47" t="str" cm="1">
        <f t="array" ref="W24">_xlfn.IFS(OR($B24="",$E24="",$F24=""),"",$E24="Ibérico",Maestro!$I$35,$E24="Estándar",Maestro!$J$35,$E24="Métrico",Maestro!$K$35)</f>
        <v/>
      </c>
      <c r="X24" s="47" t="str" cm="1">
        <f t="array" ref="X24">_xlfn.IFS(OR($B24="",$E24="",$F24=""),"",$E24="Ibérico",Maestro!$I$36,$E24="Estándar",Maestro!$J$36,$E24="Métrico",Maestro!$K$36)</f>
        <v/>
      </c>
      <c r="Y24" s="47" t="str" cm="1">
        <f t="array" ref="Y24">_xlfn.IFS(OR($B24="",$E24="",$F24=""),"",$E24="Ibérico",Maestro!$I$37,$E24="Estándar",Maestro!$J$37,$E24="Métrico",Maestro!$K$37)</f>
        <v/>
      </c>
      <c r="Z24" s="47" t="str" cm="1">
        <f t="array" ref="Z24">_xlfn.IFS(OR($B24="",$E24="",$F24=""),"",$E24="Ibérico",Maestro!$I$38,$E24="Estándar",Maestro!$J$38,$E24="Métrico",Maestro!$K$38)</f>
        <v/>
      </c>
      <c r="AA24" s="47" t="str" cm="1">
        <f t="array" ref="AA24">_xlfn.IFS($M24="","",($M24-$W24)&lt;0,0,($M24-$W24)&gt;=0,($M24-$W24))</f>
        <v/>
      </c>
      <c r="AB24" s="47" t="str" cm="1">
        <f t="array" ref="AB24">_xlfn.IFS($N24="","",($N24-$X24)&lt;0,0,($N24-$X24)&gt;=0,($N24-$X24))</f>
        <v/>
      </c>
      <c r="AC24" s="47"/>
      <c r="AD24" s="47"/>
      <c r="AE24" s="47" t="str" cm="1">
        <f t="array" ref="AE24">_xlfn.IFS($P24="","",OR($P24="Balasto OK",$P24="Balasto NOK"),Maestro!$N$31,$P24="Placa",Maestro!$N$32)</f>
        <v/>
      </c>
      <c r="AF24" s="47" t="str" cm="1">
        <f t="array" ref="AF24">_xlfn.IFS(OR($E24="",$O24="",$P24=""),"",AND($E24&lt;&gt;"Métrico",$O24&lt;=80,$P24&lt;&gt;"Placa"),0.02,AND($E24&lt;&gt;"Métrico",$O24&gt;80,$P24&lt;&gt;"Placa"),0.015,AND($E24&lt;&gt;"Métrico",$P24="Placa"),0.005,AND($E24="Métrico",$P24&lt;&gt;"Placa"),0.02,AND($E24="Métrico",$P24="Placa"),0.003)</f>
        <v/>
      </c>
      <c r="AG24" s="47" t="str">
        <f>IF(OR($B24="",$E24="",$F24=""),"",Maestro!$B$38)</f>
        <v/>
      </c>
      <c r="AH24" s="47" t="str">
        <f>IF(OR($B24="",$E24="",$F24=""),"",Maestro!$D$38)</f>
        <v/>
      </c>
      <c r="AI24" s="50"/>
      <c r="AJ24" s="47" t="str" cm="1">
        <f t="array" ref="AJ24">_xlfn.IFS($L24="","",$L24="Cte",0,$L24&gt;=500,50/$L24,$L24&lt;500,"Error")</f>
        <v/>
      </c>
      <c r="AK24" s="49" t="str" cm="1">
        <f t="array" ref="AK24">_xlfn.IFS($L24="","",$L24="Cte",0,$L24&gt;625,50/$L24,AND($L24&gt;=500,$L24&lt;=625),0.08,$L24&lt;500,"Error")</f>
        <v/>
      </c>
    </row>
    <row r="25" spans="2:37" x14ac:dyDescent="0.35">
      <c r="B25" s="52"/>
      <c r="C25" s="53"/>
      <c r="D25" s="53"/>
      <c r="E25" s="53"/>
      <c r="F25" s="54"/>
      <c r="G25" s="55"/>
      <c r="H25" s="53"/>
      <c r="I25" s="53"/>
      <c r="J25" s="54"/>
      <c r="K25" s="208"/>
      <c r="L25" s="206"/>
      <c r="M25" s="53"/>
      <c r="N25" s="53"/>
      <c r="O25" s="211"/>
      <c r="P25" s="54"/>
      <c r="Q25" s="199"/>
      <c r="R25" s="204"/>
      <c r="S25" s="199"/>
      <c r="T25" s="48" t="str" cm="1">
        <f t="array" ref="T25">_xlfn.IFS(OR($B25="",$E25="",$F25=""),"",$E25="Ibérico",Maestro!$I$32,$E25="Estándar",Maestro!$J$32,$E25="Métrico",Maestro!$K$32)</f>
        <v/>
      </c>
      <c r="U25" s="47" t="str" cm="1">
        <f t="array" ref="U25">_xlfn.IFS(OR($B25="",$E25="",$F25=""),"",$E25="Ibérico",Maestro!$I$33,$E25="Estándar",Maestro!$J$33,$E25="Métrico",Maestro!$K$33)</f>
        <v/>
      </c>
      <c r="V25" s="47" t="str" cm="1">
        <f t="array" ref="V25">_xlfn.IFS(OR($B25="",$E25="",$F25=""),"",$E25="Ibérico",Maestro!$I$34,$E25="Estándar",Maestro!$J$34,$E25="Métrico",Maestro!$K$34)</f>
        <v/>
      </c>
      <c r="W25" s="47" t="str" cm="1">
        <f t="array" ref="W25">_xlfn.IFS(OR($B25="",$E25="",$F25=""),"",$E25="Ibérico",Maestro!$I$35,$E25="Estándar",Maestro!$J$35,$E25="Métrico",Maestro!$K$35)</f>
        <v/>
      </c>
      <c r="X25" s="47" t="str" cm="1">
        <f t="array" ref="X25">_xlfn.IFS(OR($B25="",$E25="",$F25=""),"",$E25="Ibérico",Maestro!$I$36,$E25="Estándar",Maestro!$J$36,$E25="Métrico",Maestro!$K$36)</f>
        <v/>
      </c>
      <c r="Y25" s="47" t="str" cm="1">
        <f t="array" ref="Y25">_xlfn.IFS(OR($B25="",$E25="",$F25=""),"",$E25="Ibérico",Maestro!$I$37,$E25="Estándar",Maestro!$J$37,$E25="Métrico",Maestro!$K$37)</f>
        <v/>
      </c>
      <c r="Z25" s="47" t="str" cm="1">
        <f t="array" ref="Z25">_xlfn.IFS(OR($B25="",$E25="",$F25=""),"",$E25="Ibérico",Maestro!$I$38,$E25="Estándar",Maestro!$J$38,$E25="Métrico",Maestro!$K$38)</f>
        <v/>
      </c>
      <c r="AA25" s="47" t="str" cm="1">
        <f t="array" ref="AA25">_xlfn.IFS($M25="","",($M25-$W25)&lt;0,0,($M25-$W25)&gt;=0,($M25-$W25))</f>
        <v/>
      </c>
      <c r="AB25" s="47" t="str" cm="1">
        <f t="array" ref="AB25">_xlfn.IFS($N25="","",($N25-$X25)&lt;0,0,($N25-$X25)&gt;=0,($N25-$X25))</f>
        <v/>
      </c>
      <c r="AC25" s="47"/>
      <c r="AD25" s="47"/>
      <c r="AE25" s="47" t="str" cm="1">
        <f t="array" ref="AE25">_xlfn.IFS($P25="","",OR($P25="Balasto OK",$P25="Balasto NOK"),Maestro!$N$31,$P25="Placa",Maestro!$N$32)</f>
        <v/>
      </c>
      <c r="AF25" s="47" t="str" cm="1">
        <f t="array" ref="AF25">_xlfn.IFS(OR($E25="",$O25="",$P25=""),"",AND($E25&lt;&gt;"Métrico",$O25&lt;=80,$P25&lt;&gt;"Placa"),0.02,AND($E25&lt;&gt;"Métrico",$O25&gt;80,$P25&lt;&gt;"Placa"),0.015,AND($E25&lt;&gt;"Métrico",$P25="Placa"),0.005,AND($E25="Métrico",$P25&lt;&gt;"Placa"),0.02,AND($E25="Métrico",$P25="Placa"),0.003)</f>
        <v/>
      </c>
      <c r="AG25" s="47" t="str">
        <f>IF(OR($B25="",$E25="",$F25=""),"",Maestro!$B$38)</f>
        <v/>
      </c>
      <c r="AH25" s="47" t="str">
        <f>IF(OR($B25="",$E25="",$F25=""),"",Maestro!$D$38)</f>
        <v/>
      </c>
      <c r="AI25" s="50"/>
      <c r="AJ25" s="47" t="str" cm="1">
        <f t="array" ref="AJ25">_xlfn.IFS($L25="","",$L25="Cte",0,$L25&gt;=500,50/$L25,$L25&lt;500,"Error")</f>
        <v/>
      </c>
      <c r="AK25" s="49" t="str" cm="1">
        <f t="array" ref="AK25">_xlfn.IFS($L25="","",$L25="Cte",0,$L25&gt;625,50/$L25,AND($L25&gt;=500,$L25&lt;=625),0.08,$L25&lt;500,"Error")</f>
        <v/>
      </c>
    </row>
    <row r="26" spans="2:37" x14ac:dyDescent="0.35">
      <c r="B26" s="52"/>
      <c r="C26" s="53"/>
      <c r="D26" s="53"/>
      <c r="E26" s="53"/>
      <c r="F26" s="54"/>
      <c r="G26" s="55"/>
      <c r="H26" s="53"/>
      <c r="I26" s="53"/>
      <c r="J26" s="54"/>
      <c r="K26" s="208"/>
      <c r="L26" s="206"/>
      <c r="M26" s="53"/>
      <c r="N26" s="53"/>
      <c r="O26" s="211"/>
      <c r="P26" s="54"/>
      <c r="Q26" s="199"/>
      <c r="R26" s="204"/>
      <c r="S26" s="199"/>
      <c r="T26" s="48" t="str" cm="1">
        <f t="array" ref="T26">_xlfn.IFS(OR($B26="",$E26="",$F26=""),"",$E26="Ibérico",Maestro!$I$32,$E26="Estándar",Maestro!$J$32,$E26="Métrico",Maestro!$K$32)</f>
        <v/>
      </c>
      <c r="U26" s="47" t="str" cm="1">
        <f t="array" ref="U26">_xlfn.IFS(OR($B26="",$E26="",$F26=""),"",$E26="Ibérico",Maestro!$I$33,$E26="Estándar",Maestro!$J$33,$E26="Métrico",Maestro!$K$33)</f>
        <v/>
      </c>
      <c r="V26" s="47" t="str" cm="1">
        <f t="array" ref="V26">_xlfn.IFS(OR($B26="",$E26="",$F26=""),"",$E26="Ibérico",Maestro!$I$34,$E26="Estándar",Maestro!$J$34,$E26="Métrico",Maestro!$K$34)</f>
        <v/>
      </c>
      <c r="W26" s="47" t="str" cm="1">
        <f t="array" ref="W26">_xlfn.IFS(OR($B26="",$E26="",$F26=""),"",$E26="Ibérico",Maestro!$I$35,$E26="Estándar",Maestro!$J$35,$E26="Métrico",Maestro!$K$35)</f>
        <v/>
      </c>
      <c r="X26" s="47" t="str" cm="1">
        <f t="array" ref="X26">_xlfn.IFS(OR($B26="",$E26="",$F26=""),"",$E26="Ibérico",Maestro!$I$36,$E26="Estándar",Maestro!$J$36,$E26="Métrico",Maestro!$K$36)</f>
        <v/>
      </c>
      <c r="Y26" s="47" t="str" cm="1">
        <f t="array" ref="Y26">_xlfn.IFS(OR($B26="",$E26="",$F26=""),"",$E26="Ibérico",Maestro!$I$37,$E26="Estándar",Maestro!$J$37,$E26="Métrico",Maestro!$K$37)</f>
        <v/>
      </c>
      <c r="Z26" s="47" t="str" cm="1">
        <f t="array" ref="Z26">_xlfn.IFS(OR($B26="",$E26="",$F26=""),"",$E26="Ibérico",Maestro!$I$38,$E26="Estándar",Maestro!$J$38,$E26="Métrico",Maestro!$K$38)</f>
        <v/>
      </c>
      <c r="AA26" s="47" t="str" cm="1">
        <f t="array" ref="AA26">_xlfn.IFS($M26="","",($M26-$W26)&lt;0,0,($M26-$W26)&gt;=0,($M26-$W26))</f>
        <v/>
      </c>
      <c r="AB26" s="47" t="str" cm="1">
        <f t="array" ref="AB26">_xlfn.IFS($N26="","",($N26-$X26)&lt;0,0,($N26-$X26)&gt;=0,($N26-$X26))</f>
        <v/>
      </c>
      <c r="AC26" s="47"/>
      <c r="AD26" s="47"/>
      <c r="AE26" s="47" t="str" cm="1">
        <f t="array" ref="AE26">_xlfn.IFS($P26="","",OR($P26="Balasto OK",$P26="Balasto NOK"),Maestro!$N$31,$P26="Placa",Maestro!$N$32)</f>
        <v/>
      </c>
      <c r="AF26" s="47" t="str" cm="1">
        <f t="array" ref="AF26">_xlfn.IFS(OR($E26="",$O26="",$P26=""),"",AND($E26&lt;&gt;"Métrico",$O26&lt;=80,$P26&lt;&gt;"Placa"),0.02,AND($E26&lt;&gt;"Métrico",$O26&gt;80,$P26&lt;&gt;"Placa"),0.015,AND($E26&lt;&gt;"Métrico",$P26="Placa"),0.005,AND($E26="Métrico",$P26&lt;&gt;"Placa"),0.02,AND($E26="Métrico",$P26="Placa"),0.003)</f>
        <v/>
      </c>
      <c r="AG26" s="47" t="str">
        <f>IF(OR($B26="",$E26="",$F26=""),"",Maestro!$B$38)</f>
        <v/>
      </c>
      <c r="AH26" s="47" t="str">
        <f>IF(OR($B26="",$E26="",$F26=""),"",Maestro!$D$38)</f>
        <v/>
      </c>
      <c r="AI26" s="50"/>
      <c r="AJ26" s="47" t="str" cm="1">
        <f t="array" ref="AJ26">_xlfn.IFS($L26="","",$L26="Cte",0,$L26&gt;=500,50/$L26,$L26&lt;500,"Error")</f>
        <v/>
      </c>
      <c r="AK26" s="49" t="str" cm="1">
        <f t="array" ref="AK26">_xlfn.IFS($L26="","",$L26="Cte",0,$L26&gt;625,50/$L26,AND($L26&gt;=500,$L26&lt;=625),0.08,$L26&lt;500,"Error")</f>
        <v/>
      </c>
    </row>
    <row r="27" spans="2:37" x14ac:dyDescent="0.35">
      <c r="B27" s="52"/>
      <c r="C27" s="53"/>
      <c r="D27" s="53"/>
      <c r="E27" s="53"/>
      <c r="F27" s="54"/>
      <c r="G27" s="55"/>
      <c r="H27" s="53"/>
      <c r="I27" s="53"/>
      <c r="J27" s="54"/>
      <c r="K27" s="208"/>
      <c r="L27" s="206"/>
      <c r="M27" s="53"/>
      <c r="N27" s="53"/>
      <c r="O27" s="211"/>
      <c r="P27" s="54"/>
      <c r="Q27" s="199"/>
      <c r="R27" s="204"/>
      <c r="S27" s="199"/>
      <c r="T27" s="48" t="str" cm="1">
        <f t="array" ref="T27">_xlfn.IFS(OR($B27="",$E27="",$F27=""),"",$E27="Ibérico",Maestro!$I$32,$E27="Estándar",Maestro!$J$32,$E27="Métrico",Maestro!$K$32)</f>
        <v/>
      </c>
      <c r="U27" s="47" t="str" cm="1">
        <f t="array" ref="U27">_xlfn.IFS(OR($B27="",$E27="",$F27=""),"",$E27="Ibérico",Maestro!$I$33,$E27="Estándar",Maestro!$J$33,$E27="Métrico",Maestro!$K$33)</f>
        <v/>
      </c>
      <c r="V27" s="47" t="str" cm="1">
        <f t="array" ref="V27">_xlfn.IFS(OR($B27="",$E27="",$F27=""),"",$E27="Ibérico",Maestro!$I$34,$E27="Estándar",Maestro!$J$34,$E27="Métrico",Maestro!$K$34)</f>
        <v/>
      </c>
      <c r="W27" s="47" t="str" cm="1">
        <f t="array" ref="W27">_xlfn.IFS(OR($B27="",$E27="",$F27=""),"",$E27="Ibérico",Maestro!$I$35,$E27="Estándar",Maestro!$J$35,$E27="Métrico",Maestro!$K$35)</f>
        <v/>
      </c>
      <c r="X27" s="47" t="str" cm="1">
        <f t="array" ref="X27">_xlfn.IFS(OR($B27="",$E27="",$F27=""),"",$E27="Ibérico",Maestro!$I$36,$E27="Estándar",Maestro!$J$36,$E27="Métrico",Maestro!$K$36)</f>
        <v/>
      </c>
      <c r="Y27" s="47" t="str" cm="1">
        <f t="array" ref="Y27">_xlfn.IFS(OR($B27="",$E27="",$F27=""),"",$E27="Ibérico",Maestro!$I$37,$E27="Estándar",Maestro!$J$37,$E27="Métrico",Maestro!$K$37)</f>
        <v/>
      </c>
      <c r="Z27" s="47" t="str" cm="1">
        <f t="array" ref="Z27">_xlfn.IFS(OR($B27="",$E27="",$F27=""),"",$E27="Ibérico",Maestro!$I$38,$E27="Estándar",Maestro!$J$38,$E27="Métrico",Maestro!$K$38)</f>
        <v/>
      </c>
      <c r="AA27" s="47" t="str" cm="1">
        <f t="array" ref="AA27">_xlfn.IFS($M27="","",($M27-$W27)&lt;0,0,($M27-$W27)&gt;=0,($M27-$W27))</f>
        <v/>
      </c>
      <c r="AB27" s="47" t="str" cm="1">
        <f t="array" ref="AB27">_xlfn.IFS($N27="","",($N27-$X27)&lt;0,0,($N27-$X27)&gt;=0,($N27-$X27))</f>
        <v/>
      </c>
      <c r="AC27" s="47"/>
      <c r="AD27" s="47"/>
      <c r="AE27" s="47" t="str" cm="1">
        <f t="array" ref="AE27">_xlfn.IFS($P27="","",OR($P27="Balasto OK",$P27="Balasto NOK"),Maestro!$N$31,$P27="Placa",Maestro!$N$32)</f>
        <v/>
      </c>
      <c r="AF27" s="47" t="str" cm="1">
        <f t="array" ref="AF27">_xlfn.IFS(OR($E27="",$O27="",$P27=""),"",AND($E27&lt;&gt;"Métrico",$O27&lt;=80,$P27&lt;&gt;"Placa"),0.02,AND($E27&lt;&gt;"Métrico",$O27&gt;80,$P27&lt;&gt;"Placa"),0.015,AND($E27&lt;&gt;"Métrico",$P27="Placa"),0.005,AND($E27="Métrico",$P27&lt;&gt;"Placa"),0.02,AND($E27="Métrico",$P27="Placa"),0.003)</f>
        <v/>
      </c>
      <c r="AG27" s="47" t="str">
        <f>IF(OR($B27="",$E27="",$F27=""),"",Maestro!$B$38)</f>
        <v/>
      </c>
      <c r="AH27" s="47" t="str">
        <f>IF(OR($B27="",$E27="",$F27=""),"",Maestro!$D$38)</f>
        <v/>
      </c>
      <c r="AI27" s="50"/>
      <c r="AJ27" s="47" t="str" cm="1">
        <f t="array" ref="AJ27">_xlfn.IFS($L27="","",$L27="Cte",0,$L27&gt;=500,50/$L27,$L27&lt;500,"Error")</f>
        <v/>
      </c>
      <c r="AK27" s="49" t="str" cm="1">
        <f t="array" ref="AK27">_xlfn.IFS($L27="","",$L27="Cte",0,$L27&gt;625,50/$L27,AND($L27&gt;=500,$L27&lt;=625),0.08,$L27&lt;500,"Error")</f>
        <v/>
      </c>
    </row>
    <row r="28" spans="2:37" x14ac:dyDescent="0.35">
      <c r="B28" s="52"/>
      <c r="C28" s="53"/>
      <c r="D28" s="53"/>
      <c r="E28" s="53"/>
      <c r="F28" s="54"/>
      <c r="G28" s="55"/>
      <c r="H28" s="53"/>
      <c r="I28" s="53"/>
      <c r="J28" s="54"/>
      <c r="K28" s="208"/>
      <c r="L28" s="206"/>
      <c r="M28" s="53"/>
      <c r="N28" s="53"/>
      <c r="O28" s="211"/>
      <c r="P28" s="54"/>
      <c r="Q28" s="199"/>
      <c r="R28" s="204"/>
      <c r="S28" s="199"/>
      <c r="T28" s="48" t="str" cm="1">
        <f t="array" ref="T28">_xlfn.IFS(OR($B28="",$E28="",$F28=""),"",$E28="Ibérico",Maestro!$I$32,$E28="Estándar",Maestro!$J$32,$E28="Métrico",Maestro!$K$32)</f>
        <v/>
      </c>
      <c r="U28" s="47" t="str" cm="1">
        <f t="array" ref="U28">_xlfn.IFS(OR($B28="",$E28="",$F28=""),"",$E28="Ibérico",Maestro!$I$33,$E28="Estándar",Maestro!$J$33,$E28="Métrico",Maestro!$K$33)</f>
        <v/>
      </c>
      <c r="V28" s="47" t="str" cm="1">
        <f t="array" ref="V28">_xlfn.IFS(OR($B28="",$E28="",$F28=""),"",$E28="Ibérico",Maestro!$I$34,$E28="Estándar",Maestro!$J$34,$E28="Métrico",Maestro!$K$34)</f>
        <v/>
      </c>
      <c r="W28" s="47" t="str" cm="1">
        <f t="array" ref="W28">_xlfn.IFS(OR($B28="",$E28="",$F28=""),"",$E28="Ibérico",Maestro!$I$35,$E28="Estándar",Maestro!$J$35,$E28="Métrico",Maestro!$K$35)</f>
        <v/>
      </c>
      <c r="X28" s="47" t="str" cm="1">
        <f t="array" ref="X28">_xlfn.IFS(OR($B28="",$E28="",$F28=""),"",$E28="Ibérico",Maestro!$I$36,$E28="Estándar",Maestro!$J$36,$E28="Métrico",Maestro!$K$36)</f>
        <v/>
      </c>
      <c r="Y28" s="47" t="str" cm="1">
        <f t="array" ref="Y28">_xlfn.IFS(OR($B28="",$E28="",$F28=""),"",$E28="Ibérico",Maestro!$I$37,$E28="Estándar",Maestro!$J$37,$E28="Métrico",Maestro!$K$37)</f>
        <v/>
      </c>
      <c r="Z28" s="47" t="str" cm="1">
        <f t="array" ref="Z28">_xlfn.IFS(OR($B28="",$E28="",$F28=""),"",$E28="Ibérico",Maestro!$I$38,$E28="Estándar",Maestro!$J$38,$E28="Métrico",Maestro!$K$38)</f>
        <v/>
      </c>
      <c r="AA28" s="47" t="str" cm="1">
        <f t="array" ref="AA28">_xlfn.IFS($M28="","",($M28-$W28)&lt;0,0,($M28-$W28)&gt;=0,($M28-$W28))</f>
        <v/>
      </c>
      <c r="AB28" s="47" t="str" cm="1">
        <f t="array" ref="AB28">_xlfn.IFS($N28="","",($N28-$X28)&lt;0,0,($N28-$X28)&gt;=0,($N28-$X28))</f>
        <v/>
      </c>
      <c r="AC28" s="47"/>
      <c r="AD28" s="47"/>
      <c r="AE28" s="47" t="str" cm="1">
        <f t="array" ref="AE28">_xlfn.IFS($P28="","",OR($P28="Balasto OK",$P28="Balasto NOK"),Maestro!$N$31,$P28="Placa",Maestro!$N$32)</f>
        <v/>
      </c>
      <c r="AF28" s="47" t="str" cm="1">
        <f t="array" ref="AF28">_xlfn.IFS(OR($E28="",$O28="",$P28=""),"",AND($E28&lt;&gt;"Métrico",$O28&lt;=80,$P28&lt;&gt;"Placa"),0.02,AND($E28&lt;&gt;"Métrico",$O28&gt;80,$P28&lt;&gt;"Placa"),0.015,AND($E28&lt;&gt;"Métrico",$P28="Placa"),0.005,AND($E28="Métrico",$P28&lt;&gt;"Placa"),0.02,AND($E28="Métrico",$P28="Placa"),0.003)</f>
        <v/>
      </c>
      <c r="AG28" s="47" t="str">
        <f>IF(OR($B28="",$E28="",$F28=""),"",Maestro!$B$38)</f>
        <v/>
      </c>
      <c r="AH28" s="47" t="str">
        <f>IF(OR($B28="",$E28="",$F28=""),"",Maestro!$D$38)</f>
        <v/>
      </c>
      <c r="AI28" s="50"/>
      <c r="AJ28" s="47" t="str" cm="1">
        <f t="array" ref="AJ28">_xlfn.IFS($L28="","",$L28="Cte",0,$L28&gt;=500,50/$L28,$L28&lt;500,"Error")</f>
        <v/>
      </c>
      <c r="AK28" s="49" t="str" cm="1">
        <f t="array" ref="AK28">_xlfn.IFS($L28="","",$L28="Cte",0,$L28&gt;625,50/$L28,AND($L28&gt;=500,$L28&lt;=625),0.08,$L28&lt;500,"Error")</f>
        <v/>
      </c>
    </row>
    <row r="29" spans="2:37" x14ac:dyDescent="0.35">
      <c r="B29" s="52"/>
      <c r="C29" s="53"/>
      <c r="D29" s="53"/>
      <c r="E29" s="53"/>
      <c r="F29" s="54"/>
      <c r="G29" s="55"/>
      <c r="H29" s="53"/>
      <c r="I29" s="53"/>
      <c r="J29" s="54"/>
      <c r="K29" s="208"/>
      <c r="L29" s="206"/>
      <c r="M29" s="53"/>
      <c r="N29" s="53"/>
      <c r="O29" s="211"/>
      <c r="P29" s="54"/>
      <c r="Q29" s="199"/>
      <c r="R29" s="204"/>
      <c r="S29" s="199"/>
      <c r="T29" s="48" t="str" cm="1">
        <f t="array" ref="T29">_xlfn.IFS(OR($B29="",$E29="",$F29=""),"",$E29="Ibérico",Maestro!$I$32,$E29="Estándar",Maestro!$J$32,$E29="Métrico",Maestro!$K$32)</f>
        <v/>
      </c>
      <c r="U29" s="47" t="str" cm="1">
        <f t="array" ref="U29">_xlfn.IFS(OR($B29="",$E29="",$F29=""),"",$E29="Ibérico",Maestro!$I$33,$E29="Estándar",Maestro!$J$33,$E29="Métrico",Maestro!$K$33)</f>
        <v/>
      </c>
      <c r="V29" s="47" t="str" cm="1">
        <f t="array" ref="V29">_xlfn.IFS(OR($B29="",$E29="",$F29=""),"",$E29="Ibérico",Maestro!$I$34,$E29="Estándar",Maestro!$J$34,$E29="Métrico",Maestro!$K$34)</f>
        <v/>
      </c>
      <c r="W29" s="47" t="str" cm="1">
        <f t="array" ref="W29">_xlfn.IFS(OR($B29="",$E29="",$F29=""),"",$E29="Ibérico",Maestro!$I$35,$E29="Estándar",Maestro!$J$35,$E29="Métrico",Maestro!$K$35)</f>
        <v/>
      </c>
      <c r="X29" s="47" t="str" cm="1">
        <f t="array" ref="X29">_xlfn.IFS(OR($B29="",$E29="",$F29=""),"",$E29="Ibérico",Maestro!$I$36,$E29="Estándar",Maestro!$J$36,$E29="Métrico",Maestro!$K$36)</f>
        <v/>
      </c>
      <c r="Y29" s="47" t="str" cm="1">
        <f t="array" ref="Y29">_xlfn.IFS(OR($B29="",$E29="",$F29=""),"",$E29="Ibérico",Maestro!$I$37,$E29="Estándar",Maestro!$J$37,$E29="Métrico",Maestro!$K$37)</f>
        <v/>
      </c>
      <c r="Z29" s="47" t="str" cm="1">
        <f t="array" ref="Z29">_xlfn.IFS(OR($B29="",$E29="",$F29=""),"",$E29="Ibérico",Maestro!$I$38,$E29="Estándar",Maestro!$J$38,$E29="Métrico",Maestro!$K$38)</f>
        <v/>
      </c>
      <c r="AA29" s="47" t="str" cm="1">
        <f t="array" ref="AA29">_xlfn.IFS($M29="","",($M29-$W29)&lt;0,0,($M29-$W29)&gt;=0,($M29-$W29))</f>
        <v/>
      </c>
      <c r="AB29" s="47" t="str" cm="1">
        <f t="array" ref="AB29">_xlfn.IFS($N29="","",($N29-$X29)&lt;0,0,($N29-$X29)&gt;=0,($N29-$X29))</f>
        <v/>
      </c>
      <c r="AC29" s="47"/>
      <c r="AD29" s="47"/>
      <c r="AE29" s="47" t="str" cm="1">
        <f t="array" ref="AE29">_xlfn.IFS($P29="","",OR($P29="Balasto OK",$P29="Balasto NOK"),Maestro!$N$31,$P29="Placa",Maestro!$N$32)</f>
        <v/>
      </c>
      <c r="AF29" s="47" t="str" cm="1">
        <f t="array" ref="AF29">_xlfn.IFS(OR($E29="",$O29="",$P29=""),"",AND($E29&lt;&gt;"Métrico",$O29&lt;=80,$P29&lt;&gt;"Placa"),0.02,AND($E29&lt;&gt;"Métrico",$O29&gt;80,$P29&lt;&gt;"Placa"),0.015,AND($E29&lt;&gt;"Métrico",$P29="Placa"),0.005,AND($E29="Métrico",$P29&lt;&gt;"Placa"),0.02,AND($E29="Métrico",$P29="Placa"),0.003)</f>
        <v/>
      </c>
      <c r="AG29" s="47" t="str">
        <f>IF(OR($B29="",$E29="",$F29=""),"",Maestro!$B$38)</f>
        <v/>
      </c>
      <c r="AH29" s="47" t="str">
        <f>IF(OR($B29="",$E29="",$F29=""),"",Maestro!$D$38)</f>
        <v/>
      </c>
      <c r="AI29" s="50"/>
      <c r="AJ29" s="47" t="str" cm="1">
        <f t="array" ref="AJ29">_xlfn.IFS($L29="","",$L29="Cte",0,$L29&gt;=500,50/$L29,$L29&lt;500,"Error")</f>
        <v/>
      </c>
      <c r="AK29" s="49" t="str" cm="1">
        <f t="array" ref="AK29">_xlfn.IFS($L29="","",$L29="Cte",0,$L29&gt;625,50/$L29,AND($L29&gt;=500,$L29&lt;=625),0.08,$L29&lt;500,"Error")</f>
        <v/>
      </c>
    </row>
    <row r="30" spans="2:37" x14ac:dyDescent="0.35">
      <c r="B30" s="52"/>
      <c r="C30" s="53"/>
      <c r="D30" s="53"/>
      <c r="E30" s="53"/>
      <c r="F30" s="54"/>
      <c r="G30" s="55"/>
      <c r="H30" s="53"/>
      <c r="I30" s="53"/>
      <c r="J30" s="54"/>
      <c r="K30" s="208"/>
      <c r="L30" s="206"/>
      <c r="M30" s="53"/>
      <c r="N30" s="53"/>
      <c r="O30" s="211"/>
      <c r="P30" s="54"/>
      <c r="Q30" s="199"/>
      <c r="R30" s="204"/>
      <c r="S30" s="199"/>
      <c r="T30" s="48" t="str" cm="1">
        <f t="array" ref="T30">_xlfn.IFS(OR($B30="",$E30="",$F30=""),"",$E30="Ibérico",Maestro!$I$32,$E30="Estándar",Maestro!$J$32,$E30="Métrico",Maestro!$K$32)</f>
        <v/>
      </c>
      <c r="U30" s="47" t="str" cm="1">
        <f t="array" ref="U30">_xlfn.IFS(OR($B30="",$E30="",$F30=""),"",$E30="Ibérico",Maestro!$I$33,$E30="Estándar",Maestro!$J$33,$E30="Métrico",Maestro!$K$33)</f>
        <v/>
      </c>
      <c r="V30" s="47" t="str" cm="1">
        <f t="array" ref="V30">_xlfn.IFS(OR($B30="",$E30="",$F30=""),"",$E30="Ibérico",Maestro!$I$34,$E30="Estándar",Maestro!$J$34,$E30="Métrico",Maestro!$K$34)</f>
        <v/>
      </c>
      <c r="W30" s="47" t="str" cm="1">
        <f t="array" ref="W30">_xlfn.IFS(OR($B30="",$E30="",$F30=""),"",$E30="Ibérico",Maestro!$I$35,$E30="Estándar",Maestro!$J$35,$E30="Métrico",Maestro!$K$35)</f>
        <v/>
      </c>
      <c r="X30" s="47" t="str" cm="1">
        <f t="array" ref="X30">_xlfn.IFS(OR($B30="",$E30="",$F30=""),"",$E30="Ibérico",Maestro!$I$36,$E30="Estándar",Maestro!$J$36,$E30="Métrico",Maestro!$K$36)</f>
        <v/>
      </c>
      <c r="Y30" s="47" t="str" cm="1">
        <f t="array" ref="Y30">_xlfn.IFS(OR($B30="",$E30="",$F30=""),"",$E30="Ibérico",Maestro!$I$37,$E30="Estándar",Maestro!$J$37,$E30="Métrico",Maestro!$K$37)</f>
        <v/>
      </c>
      <c r="Z30" s="47" t="str" cm="1">
        <f t="array" ref="Z30">_xlfn.IFS(OR($B30="",$E30="",$F30=""),"",$E30="Ibérico",Maestro!$I$38,$E30="Estándar",Maestro!$J$38,$E30="Métrico",Maestro!$K$38)</f>
        <v/>
      </c>
      <c r="AA30" s="47" t="str" cm="1">
        <f t="array" ref="AA30">_xlfn.IFS($M30="","",($M30-$W30)&lt;0,0,($M30-$W30)&gt;=0,($M30-$W30))</f>
        <v/>
      </c>
      <c r="AB30" s="47" t="str" cm="1">
        <f t="array" ref="AB30">_xlfn.IFS($N30="","",($N30-$X30)&lt;0,0,($N30-$X30)&gt;=0,($N30-$X30))</f>
        <v/>
      </c>
      <c r="AC30" s="47"/>
      <c r="AD30" s="47"/>
      <c r="AE30" s="47" t="str" cm="1">
        <f t="array" ref="AE30">_xlfn.IFS($P30="","",OR($P30="Balasto OK",$P30="Balasto NOK"),Maestro!$N$31,$P30="Placa",Maestro!$N$32)</f>
        <v/>
      </c>
      <c r="AF30" s="47" t="str" cm="1">
        <f t="array" ref="AF30">_xlfn.IFS(OR($E30="",$O30="",$P30=""),"",AND($E30&lt;&gt;"Métrico",$O30&lt;=80,$P30&lt;&gt;"Placa"),0.02,AND($E30&lt;&gt;"Métrico",$O30&gt;80,$P30&lt;&gt;"Placa"),0.015,AND($E30&lt;&gt;"Métrico",$P30="Placa"),0.005,AND($E30="Métrico",$P30&lt;&gt;"Placa"),0.02,AND($E30="Métrico",$P30="Placa"),0.003)</f>
        <v/>
      </c>
      <c r="AG30" s="47" t="str">
        <f>IF(OR($B30="",$E30="",$F30=""),"",Maestro!$B$38)</f>
        <v/>
      </c>
      <c r="AH30" s="47" t="str">
        <f>IF(OR($B30="",$E30="",$F30=""),"",Maestro!$D$38)</f>
        <v/>
      </c>
      <c r="AI30" s="50"/>
      <c r="AJ30" s="47" t="str" cm="1">
        <f t="array" ref="AJ30">_xlfn.IFS($L30="","",$L30="Cte",0,$L30&gt;=500,50/$L30,$L30&lt;500,"Error")</f>
        <v/>
      </c>
      <c r="AK30" s="49" t="str" cm="1">
        <f t="array" ref="AK30">_xlfn.IFS($L30="","",$L30="Cte",0,$L30&gt;625,50/$L30,AND($L30&gt;=500,$L30&lt;=625),0.08,$L30&lt;500,"Error")</f>
        <v/>
      </c>
    </row>
    <row r="31" spans="2:37" x14ac:dyDescent="0.35">
      <c r="B31" s="52"/>
      <c r="C31" s="53"/>
      <c r="D31" s="53"/>
      <c r="E31" s="53"/>
      <c r="F31" s="54"/>
      <c r="G31" s="55"/>
      <c r="H31" s="53"/>
      <c r="I31" s="53"/>
      <c r="J31" s="54"/>
      <c r="K31" s="208"/>
      <c r="L31" s="206"/>
      <c r="M31" s="53"/>
      <c r="N31" s="53"/>
      <c r="O31" s="211"/>
      <c r="P31" s="54"/>
      <c r="Q31" s="199"/>
      <c r="R31" s="204"/>
      <c r="S31" s="199"/>
      <c r="T31" s="48" t="str" cm="1">
        <f t="array" ref="T31">_xlfn.IFS(OR($B31="",$E31="",$F31=""),"",$E31="Ibérico",Maestro!$I$32,$E31="Estándar",Maestro!$J$32,$E31="Métrico",Maestro!$K$32)</f>
        <v/>
      </c>
      <c r="U31" s="47" t="str" cm="1">
        <f t="array" ref="U31">_xlfn.IFS(OR($B31="",$E31="",$F31=""),"",$E31="Ibérico",Maestro!$I$33,$E31="Estándar",Maestro!$J$33,$E31="Métrico",Maestro!$K$33)</f>
        <v/>
      </c>
      <c r="V31" s="47" t="str" cm="1">
        <f t="array" ref="V31">_xlfn.IFS(OR($B31="",$E31="",$F31=""),"",$E31="Ibérico",Maestro!$I$34,$E31="Estándar",Maestro!$J$34,$E31="Métrico",Maestro!$K$34)</f>
        <v/>
      </c>
      <c r="W31" s="47" t="str" cm="1">
        <f t="array" ref="W31">_xlfn.IFS(OR($B31="",$E31="",$F31=""),"",$E31="Ibérico",Maestro!$I$35,$E31="Estándar",Maestro!$J$35,$E31="Métrico",Maestro!$K$35)</f>
        <v/>
      </c>
      <c r="X31" s="47" t="str" cm="1">
        <f t="array" ref="X31">_xlfn.IFS(OR($B31="",$E31="",$F31=""),"",$E31="Ibérico",Maestro!$I$36,$E31="Estándar",Maestro!$J$36,$E31="Métrico",Maestro!$K$36)</f>
        <v/>
      </c>
      <c r="Y31" s="47" t="str" cm="1">
        <f t="array" ref="Y31">_xlfn.IFS(OR($B31="",$E31="",$F31=""),"",$E31="Ibérico",Maestro!$I$37,$E31="Estándar",Maestro!$J$37,$E31="Métrico",Maestro!$K$37)</f>
        <v/>
      </c>
      <c r="Z31" s="47" t="str" cm="1">
        <f t="array" ref="Z31">_xlfn.IFS(OR($B31="",$E31="",$F31=""),"",$E31="Ibérico",Maestro!$I$38,$E31="Estándar",Maestro!$J$38,$E31="Métrico",Maestro!$K$38)</f>
        <v/>
      </c>
      <c r="AA31" s="47" t="str" cm="1">
        <f t="array" ref="AA31">_xlfn.IFS($M31="","",($M31-$W31)&lt;0,0,($M31-$W31)&gt;=0,($M31-$W31))</f>
        <v/>
      </c>
      <c r="AB31" s="47" t="str" cm="1">
        <f t="array" ref="AB31">_xlfn.IFS($N31="","",($N31-$X31)&lt;0,0,($N31-$X31)&gt;=0,($N31-$X31))</f>
        <v/>
      </c>
      <c r="AC31" s="47"/>
      <c r="AD31" s="47"/>
      <c r="AE31" s="47" t="str" cm="1">
        <f t="array" ref="AE31">_xlfn.IFS($P31="","",OR($P31="Balasto OK",$P31="Balasto NOK"),Maestro!$N$31,$P31="Placa",Maestro!$N$32)</f>
        <v/>
      </c>
      <c r="AF31" s="47" t="str" cm="1">
        <f t="array" ref="AF31">_xlfn.IFS(OR($E31="",$O31="",$P31=""),"",AND($E31&lt;&gt;"Métrico",$O31&lt;=80,$P31&lt;&gt;"Placa"),0.02,AND($E31&lt;&gt;"Métrico",$O31&gt;80,$P31&lt;&gt;"Placa"),0.015,AND($E31&lt;&gt;"Métrico",$P31="Placa"),0.005,AND($E31="Métrico",$P31&lt;&gt;"Placa"),0.02,AND($E31="Métrico",$P31="Placa"),0.003)</f>
        <v/>
      </c>
      <c r="AG31" s="47" t="str">
        <f>IF(OR($B31="",$E31="",$F31=""),"",Maestro!$B$38)</f>
        <v/>
      </c>
      <c r="AH31" s="47" t="str">
        <f>IF(OR($B31="",$E31="",$F31=""),"",Maestro!$D$38)</f>
        <v/>
      </c>
      <c r="AI31" s="50"/>
      <c r="AJ31" s="47" t="str" cm="1">
        <f t="array" ref="AJ31">_xlfn.IFS($L31="","",$L31="Cte",0,$L31&gt;=500,50/$L31,$L31&lt;500,"Error")</f>
        <v/>
      </c>
      <c r="AK31" s="49" t="str" cm="1">
        <f t="array" ref="AK31">_xlfn.IFS($L31="","",$L31="Cte",0,$L31&gt;625,50/$L31,AND($L31&gt;=500,$L31&lt;=625),0.08,$L31&lt;500,"Error")</f>
        <v/>
      </c>
    </row>
    <row r="32" spans="2:37" x14ac:dyDescent="0.35">
      <c r="B32" s="52"/>
      <c r="C32" s="53"/>
      <c r="D32" s="53"/>
      <c r="E32" s="53"/>
      <c r="F32" s="54"/>
      <c r="G32" s="55"/>
      <c r="H32" s="53"/>
      <c r="I32" s="53"/>
      <c r="J32" s="54"/>
      <c r="K32" s="208"/>
      <c r="L32" s="206"/>
      <c r="M32" s="53"/>
      <c r="N32" s="53"/>
      <c r="O32" s="211"/>
      <c r="P32" s="54"/>
      <c r="Q32" s="199"/>
      <c r="R32" s="204"/>
      <c r="S32" s="199"/>
      <c r="T32" s="48" t="str" cm="1">
        <f t="array" ref="T32">_xlfn.IFS(OR($B32="",$E32="",$F32=""),"",$E32="Ibérico",Maestro!$I$32,$E32="Estándar",Maestro!$J$32,$E32="Métrico",Maestro!$K$32)</f>
        <v/>
      </c>
      <c r="U32" s="47" t="str" cm="1">
        <f t="array" ref="U32">_xlfn.IFS(OR($B32="",$E32="",$F32=""),"",$E32="Ibérico",Maestro!$I$33,$E32="Estándar",Maestro!$J$33,$E32="Métrico",Maestro!$K$33)</f>
        <v/>
      </c>
      <c r="V32" s="47" t="str" cm="1">
        <f t="array" ref="V32">_xlfn.IFS(OR($B32="",$E32="",$F32=""),"",$E32="Ibérico",Maestro!$I$34,$E32="Estándar",Maestro!$J$34,$E32="Métrico",Maestro!$K$34)</f>
        <v/>
      </c>
      <c r="W32" s="47" t="str" cm="1">
        <f t="array" ref="W32">_xlfn.IFS(OR($B32="",$E32="",$F32=""),"",$E32="Ibérico",Maestro!$I$35,$E32="Estándar",Maestro!$J$35,$E32="Métrico",Maestro!$K$35)</f>
        <v/>
      </c>
      <c r="X32" s="47" t="str" cm="1">
        <f t="array" ref="X32">_xlfn.IFS(OR($B32="",$E32="",$F32=""),"",$E32="Ibérico",Maestro!$I$36,$E32="Estándar",Maestro!$J$36,$E32="Métrico",Maestro!$K$36)</f>
        <v/>
      </c>
      <c r="Y32" s="47" t="str" cm="1">
        <f t="array" ref="Y32">_xlfn.IFS(OR($B32="",$E32="",$F32=""),"",$E32="Ibérico",Maestro!$I$37,$E32="Estándar",Maestro!$J$37,$E32="Métrico",Maestro!$K$37)</f>
        <v/>
      </c>
      <c r="Z32" s="47" t="str" cm="1">
        <f t="array" ref="Z32">_xlfn.IFS(OR($B32="",$E32="",$F32=""),"",$E32="Ibérico",Maestro!$I$38,$E32="Estándar",Maestro!$J$38,$E32="Métrico",Maestro!$K$38)</f>
        <v/>
      </c>
      <c r="AA32" s="47" t="str" cm="1">
        <f t="array" ref="AA32">_xlfn.IFS($M32="","",($M32-$W32)&lt;0,0,($M32-$W32)&gt;=0,($M32-$W32))</f>
        <v/>
      </c>
      <c r="AB32" s="47" t="str" cm="1">
        <f t="array" ref="AB32">_xlfn.IFS($N32="","",($N32-$X32)&lt;0,0,($N32-$X32)&gt;=0,($N32-$X32))</f>
        <v/>
      </c>
      <c r="AC32" s="47"/>
      <c r="AD32" s="47"/>
      <c r="AE32" s="47" t="str" cm="1">
        <f t="array" ref="AE32">_xlfn.IFS($P32="","",OR($P32="Balasto OK",$P32="Balasto NOK"),Maestro!$N$31,$P32="Placa",Maestro!$N$32)</f>
        <v/>
      </c>
      <c r="AF32" s="47" t="str" cm="1">
        <f t="array" ref="AF32">_xlfn.IFS(OR($E32="",$O32="",$P32=""),"",AND($E32&lt;&gt;"Métrico",$O32&lt;=80,$P32&lt;&gt;"Placa"),0.02,AND($E32&lt;&gt;"Métrico",$O32&gt;80,$P32&lt;&gt;"Placa"),0.015,AND($E32&lt;&gt;"Métrico",$P32="Placa"),0.005,AND($E32="Métrico",$P32&lt;&gt;"Placa"),0.02,AND($E32="Métrico",$P32="Placa"),0.003)</f>
        <v/>
      </c>
      <c r="AG32" s="47" t="str">
        <f>IF(OR($B32="",$E32="",$F32=""),"",Maestro!$B$38)</f>
        <v/>
      </c>
      <c r="AH32" s="47" t="str">
        <f>IF(OR($B32="",$E32="",$F32=""),"",Maestro!$D$38)</f>
        <v/>
      </c>
      <c r="AI32" s="50"/>
      <c r="AJ32" s="47" t="str" cm="1">
        <f t="array" ref="AJ32">_xlfn.IFS($L32="","",$L32="Cte",0,$L32&gt;=500,50/$L32,$L32&lt;500,"Error")</f>
        <v/>
      </c>
      <c r="AK32" s="49" t="str" cm="1">
        <f t="array" ref="AK32">_xlfn.IFS($L32="","",$L32="Cte",0,$L32&gt;625,50/$L32,AND($L32&gt;=500,$L32&lt;=625),0.08,$L32&lt;500,"Error")</f>
        <v/>
      </c>
    </row>
    <row r="33" spans="2:37" x14ac:dyDescent="0.35">
      <c r="B33" s="52"/>
      <c r="C33" s="53"/>
      <c r="D33" s="53"/>
      <c r="E33" s="53"/>
      <c r="F33" s="54"/>
      <c r="G33" s="55"/>
      <c r="H33" s="53"/>
      <c r="I33" s="53"/>
      <c r="J33" s="54"/>
      <c r="K33" s="208"/>
      <c r="L33" s="206"/>
      <c r="M33" s="53"/>
      <c r="N33" s="53"/>
      <c r="O33" s="211"/>
      <c r="P33" s="54"/>
      <c r="Q33" s="199"/>
      <c r="R33" s="204"/>
      <c r="S33" s="199"/>
      <c r="T33" s="48" t="str" cm="1">
        <f t="array" ref="T33">_xlfn.IFS(OR($B33="",$E33="",$F33=""),"",$E33="Ibérico",Maestro!$I$32,$E33="Estándar",Maestro!$J$32,$E33="Métrico",Maestro!$K$32)</f>
        <v/>
      </c>
      <c r="U33" s="47" t="str" cm="1">
        <f t="array" ref="U33">_xlfn.IFS(OR($B33="",$E33="",$F33=""),"",$E33="Ibérico",Maestro!$I$33,$E33="Estándar",Maestro!$J$33,$E33="Métrico",Maestro!$K$33)</f>
        <v/>
      </c>
      <c r="V33" s="47" t="str" cm="1">
        <f t="array" ref="V33">_xlfn.IFS(OR($B33="",$E33="",$F33=""),"",$E33="Ibérico",Maestro!$I$34,$E33="Estándar",Maestro!$J$34,$E33="Métrico",Maestro!$K$34)</f>
        <v/>
      </c>
      <c r="W33" s="47" t="str" cm="1">
        <f t="array" ref="W33">_xlfn.IFS(OR($B33="",$E33="",$F33=""),"",$E33="Ibérico",Maestro!$I$35,$E33="Estándar",Maestro!$J$35,$E33="Métrico",Maestro!$K$35)</f>
        <v/>
      </c>
      <c r="X33" s="47" t="str" cm="1">
        <f t="array" ref="X33">_xlfn.IFS(OR($B33="",$E33="",$F33=""),"",$E33="Ibérico",Maestro!$I$36,$E33="Estándar",Maestro!$J$36,$E33="Métrico",Maestro!$K$36)</f>
        <v/>
      </c>
      <c r="Y33" s="47" t="str" cm="1">
        <f t="array" ref="Y33">_xlfn.IFS(OR($B33="",$E33="",$F33=""),"",$E33="Ibérico",Maestro!$I$37,$E33="Estándar",Maestro!$J$37,$E33="Métrico",Maestro!$K$37)</f>
        <v/>
      </c>
      <c r="Z33" s="47" t="str" cm="1">
        <f t="array" ref="Z33">_xlfn.IFS(OR($B33="",$E33="",$F33=""),"",$E33="Ibérico",Maestro!$I$38,$E33="Estándar",Maestro!$J$38,$E33="Métrico",Maestro!$K$38)</f>
        <v/>
      </c>
      <c r="AA33" s="47" t="str" cm="1">
        <f t="array" ref="AA33">_xlfn.IFS($M33="","",($M33-$W33)&lt;0,0,($M33-$W33)&gt;=0,($M33-$W33))</f>
        <v/>
      </c>
      <c r="AB33" s="47" t="str" cm="1">
        <f t="array" ref="AB33">_xlfn.IFS($N33="","",($N33-$X33)&lt;0,0,($N33-$X33)&gt;=0,($N33-$X33))</f>
        <v/>
      </c>
      <c r="AC33" s="47"/>
      <c r="AD33" s="47"/>
      <c r="AE33" s="47" t="str" cm="1">
        <f t="array" ref="AE33">_xlfn.IFS($P33="","",OR($P33="Balasto OK",$P33="Balasto NOK"),Maestro!$N$31,$P33="Placa",Maestro!$N$32)</f>
        <v/>
      </c>
      <c r="AF33" s="47" t="str" cm="1">
        <f t="array" ref="AF33">_xlfn.IFS(OR($E33="",$O33="",$P33=""),"",AND($E33&lt;&gt;"Métrico",$O33&lt;=80,$P33&lt;&gt;"Placa"),0.02,AND($E33&lt;&gt;"Métrico",$O33&gt;80,$P33&lt;&gt;"Placa"),0.015,AND($E33&lt;&gt;"Métrico",$P33="Placa"),0.005,AND($E33="Métrico",$P33&lt;&gt;"Placa"),0.02,AND($E33="Métrico",$P33="Placa"),0.003)</f>
        <v/>
      </c>
      <c r="AG33" s="47" t="str">
        <f>IF(OR($B33="",$E33="",$F33=""),"",Maestro!$B$38)</f>
        <v/>
      </c>
      <c r="AH33" s="47" t="str">
        <f>IF(OR($B33="",$E33="",$F33=""),"",Maestro!$D$38)</f>
        <v/>
      </c>
      <c r="AI33" s="50"/>
      <c r="AJ33" s="47" t="str" cm="1">
        <f t="array" ref="AJ33">_xlfn.IFS($L33="","",$L33="Cte",0,$L33&gt;=500,50/$L33,$L33&lt;500,"Error")</f>
        <v/>
      </c>
      <c r="AK33" s="49" t="str" cm="1">
        <f t="array" ref="AK33">_xlfn.IFS($L33="","",$L33="Cte",0,$L33&gt;625,50/$L33,AND($L33&gt;=500,$L33&lt;=625),0.08,$L33&lt;500,"Error")</f>
        <v/>
      </c>
    </row>
    <row r="34" spans="2:37" x14ac:dyDescent="0.35">
      <c r="B34" s="52"/>
      <c r="C34" s="53"/>
      <c r="D34" s="53"/>
      <c r="E34" s="53"/>
      <c r="F34" s="54"/>
      <c r="G34" s="55"/>
      <c r="H34" s="53"/>
      <c r="I34" s="53"/>
      <c r="J34" s="54"/>
      <c r="K34" s="208"/>
      <c r="L34" s="206"/>
      <c r="M34" s="53"/>
      <c r="N34" s="53"/>
      <c r="O34" s="211"/>
      <c r="P34" s="54"/>
      <c r="Q34" s="199"/>
      <c r="R34" s="204"/>
      <c r="S34" s="199"/>
      <c r="T34" s="48" t="str" cm="1">
        <f t="array" ref="T34">_xlfn.IFS(OR($B34="",$E34="",$F34=""),"",$E34="Ibérico",Maestro!$I$32,$E34="Estándar",Maestro!$J$32,$E34="Métrico",Maestro!$K$32)</f>
        <v/>
      </c>
      <c r="U34" s="47" t="str" cm="1">
        <f t="array" ref="U34">_xlfn.IFS(OR($B34="",$E34="",$F34=""),"",$E34="Ibérico",Maestro!$I$33,$E34="Estándar",Maestro!$J$33,$E34="Métrico",Maestro!$K$33)</f>
        <v/>
      </c>
      <c r="V34" s="47" t="str" cm="1">
        <f t="array" ref="V34">_xlfn.IFS(OR($B34="",$E34="",$F34=""),"",$E34="Ibérico",Maestro!$I$34,$E34="Estándar",Maestro!$J$34,$E34="Métrico",Maestro!$K$34)</f>
        <v/>
      </c>
      <c r="W34" s="47" t="str" cm="1">
        <f t="array" ref="W34">_xlfn.IFS(OR($B34="",$E34="",$F34=""),"",$E34="Ibérico",Maestro!$I$35,$E34="Estándar",Maestro!$J$35,$E34="Métrico",Maestro!$K$35)</f>
        <v/>
      </c>
      <c r="X34" s="47" t="str" cm="1">
        <f t="array" ref="X34">_xlfn.IFS(OR($B34="",$E34="",$F34=""),"",$E34="Ibérico",Maestro!$I$36,$E34="Estándar",Maestro!$J$36,$E34="Métrico",Maestro!$K$36)</f>
        <v/>
      </c>
      <c r="Y34" s="47" t="str" cm="1">
        <f t="array" ref="Y34">_xlfn.IFS(OR($B34="",$E34="",$F34=""),"",$E34="Ibérico",Maestro!$I$37,$E34="Estándar",Maestro!$J$37,$E34="Métrico",Maestro!$K$37)</f>
        <v/>
      </c>
      <c r="Z34" s="47" t="str" cm="1">
        <f t="array" ref="Z34">_xlfn.IFS(OR($B34="",$E34="",$F34=""),"",$E34="Ibérico",Maestro!$I$38,$E34="Estándar",Maestro!$J$38,$E34="Métrico",Maestro!$K$38)</f>
        <v/>
      </c>
      <c r="AA34" s="47" t="str" cm="1">
        <f t="array" ref="AA34">_xlfn.IFS($M34="","",($M34-$W34)&lt;0,0,($M34-$W34)&gt;=0,($M34-$W34))</f>
        <v/>
      </c>
      <c r="AB34" s="47" t="str" cm="1">
        <f t="array" ref="AB34">_xlfn.IFS($N34="","",($N34-$X34)&lt;0,0,($N34-$X34)&gt;=0,($N34-$X34))</f>
        <v/>
      </c>
      <c r="AC34" s="47"/>
      <c r="AD34" s="47"/>
      <c r="AE34" s="47" t="str" cm="1">
        <f t="array" ref="AE34">_xlfn.IFS($P34="","",OR($P34="Balasto OK",$P34="Balasto NOK"),Maestro!$N$31,$P34="Placa",Maestro!$N$32)</f>
        <v/>
      </c>
      <c r="AF34" s="47" t="str" cm="1">
        <f t="array" ref="AF34">_xlfn.IFS(OR($E34="",$O34="",$P34=""),"",AND($E34&lt;&gt;"Métrico",$O34&lt;=80,$P34&lt;&gt;"Placa"),0.02,AND($E34&lt;&gt;"Métrico",$O34&gt;80,$P34&lt;&gt;"Placa"),0.015,AND($E34&lt;&gt;"Métrico",$P34="Placa"),0.005,AND($E34="Métrico",$P34&lt;&gt;"Placa"),0.02,AND($E34="Métrico",$P34="Placa"),0.003)</f>
        <v/>
      </c>
      <c r="AG34" s="47" t="str">
        <f>IF(OR($B34="",$E34="",$F34=""),"",Maestro!$B$38)</f>
        <v/>
      </c>
      <c r="AH34" s="47" t="str">
        <f>IF(OR($B34="",$E34="",$F34=""),"",Maestro!$D$38)</f>
        <v/>
      </c>
      <c r="AI34" s="50"/>
      <c r="AJ34" s="47" t="str" cm="1">
        <f t="array" ref="AJ34">_xlfn.IFS($L34="","",$L34="Cte",0,$L34&gt;=500,50/$L34,$L34&lt;500,"Error")</f>
        <v/>
      </c>
      <c r="AK34" s="49" t="str" cm="1">
        <f t="array" ref="AK34">_xlfn.IFS($L34="","",$L34="Cte",0,$L34&gt;625,50/$L34,AND($L34&gt;=500,$L34&lt;=625),0.08,$L34&lt;500,"Error")</f>
        <v/>
      </c>
    </row>
    <row r="35" spans="2:37" x14ac:dyDescent="0.35">
      <c r="B35" s="52"/>
      <c r="C35" s="53"/>
      <c r="D35" s="53"/>
      <c r="E35" s="53"/>
      <c r="F35" s="54"/>
      <c r="G35" s="55"/>
      <c r="H35" s="53"/>
      <c r="I35" s="53"/>
      <c r="J35" s="54"/>
      <c r="K35" s="208"/>
      <c r="L35" s="206"/>
      <c r="M35" s="53"/>
      <c r="N35" s="53"/>
      <c r="O35" s="211"/>
      <c r="P35" s="54"/>
      <c r="Q35" s="199"/>
      <c r="R35" s="204"/>
      <c r="S35" s="199"/>
      <c r="T35" s="48" t="str" cm="1">
        <f t="array" ref="T35">_xlfn.IFS(OR($B35="",$E35="",$F35=""),"",$E35="Ibérico",Maestro!$I$32,$E35="Estándar",Maestro!$J$32,$E35="Métrico",Maestro!$K$32)</f>
        <v/>
      </c>
      <c r="U35" s="47" t="str" cm="1">
        <f t="array" ref="U35">_xlfn.IFS(OR($B35="",$E35="",$F35=""),"",$E35="Ibérico",Maestro!$I$33,$E35="Estándar",Maestro!$J$33,$E35="Métrico",Maestro!$K$33)</f>
        <v/>
      </c>
      <c r="V35" s="47" t="str" cm="1">
        <f t="array" ref="V35">_xlfn.IFS(OR($B35="",$E35="",$F35=""),"",$E35="Ibérico",Maestro!$I$34,$E35="Estándar",Maestro!$J$34,$E35="Métrico",Maestro!$K$34)</f>
        <v/>
      </c>
      <c r="W35" s="47" t="str" cm="1">
        <f t="array" ref="W35">_xlfn.IFS(OR($B35="",$E35="",$F35=""),"",$E35="Ibérico",Maestro!$I$35,$E35="Estándar",Maestro!$J$35,$E35="Métrico",Maestro!$K$35)</f>
        <v/>
      </c>
      <c r="X35" s="47" t="str" cm="1">
        <f t="array" ref="X35">_xlfn.IFS(OR($B35="",$E35="",$F35=""),"",$E35="Ibérico",Maestro!$I$36,$E35="Estándar",Maestro!$J$36,$E35="Métrico",Maestro!$K$36)</f>
        <v/>
      </c>
      <c r="Y35" s="47" t="str" cm="1">
        <f t="array" ref="Y35">_xlfn.IFS(OR($B35="",$E35="",$F35=""),"",$E35="Ibérico",Maestro!$I$37,$E35="Estándar",Maestro!$J$37,$E35="Métrico",Maestro!$K$37)</f>
        <v/>
      </c>
      <c r="Z35" s="47" t="str" cm="1">
        <f t="array" ref="Z35">_xlfn.IFS(OR($B35="",$E35="",$F35=""),"",$E35="Ibérico",Maestro!$I$38,$E35="Estándar",Maestro!$J$38,$E35="Métrico",Maestro!$K$38)</f>
        <v/>
      </c>
      <c r="AA35" s="47" t="str" cm="1">
        <f t="array" ref="AA35">_xlfn.IFS($M35="","",($M35-$W35)&lt;0,0,($M35-$W35)&gt;=0,($M35-$W35))</f>
        <v/>
      </c>
      <c r="AB35" s="47" t="str" cm="1">
        <f t="array" ref="AB35">_xlfn.IFS($N35="","",($N35-$X35)&lt;0,0,($N35-$X35)&gt;=0,($N35-$X35))</f>
        <v/>
      </c>
      <c r="AC35" s="47"/>
      <c r="AD35" s="47"/>
      <c r="AE35" s="47" t="str" cm="1">
        <f t="array" ref="AE35">_xlfn.IFS($P35="","",OR($P35="Balasto OK",$P35="Balasto NOK"),Maestro!$N$31,$P35="Placa",Maestro!$N$32)</f>
        <v/>
      </c>
      <c r="AF35" s="47" t="str" cm="1">
        <f t="array" ref="AF35">_xlfn.IFS(OR($E35="",$O35="",$P35=""),"",AND($E35&lt;&gt;"Métrico",$O35&lt;=80,$P35&lt;&gt;"Placa"),0.02,AND($E35&lt;&gt;"Métrico",$O35&gt;80,$P35&lt;&gt;"Placa"),0.015,AND($E35&lt;&gt;"Métrico",$P35="Placa"),0.005,AND($E35="Métrico",$P35&lt;&gt;"Placa"),0.02,AND($E35="Métrico",$P35="Placa"),0.003)</f>
        <v/>
      </c>
      <c r="AG35" s="47" t="str">
        <f>IF(OR($B35="",$E35="",$F35=""),"",Maestro!$B$38)</f>
        <v/>
      </c>
      <c r="AH35" s="47" t="str">
        <f>IF(OR($B35="",$E35="",$F35=""),"",Maestro!$D$38)</f>
        <v/>
      </c>
      <c r="AI35" s="50"/>
      <c r="AJ35" s="47" t="str" cm="1">
        <f t="array" ref="AJ35">_xlfn.IFS($L35="","",$L35="Cte",0,$L35&gt;=500,50/$L35,$L35&lt;500,"Error")</f>
        <v/>
      </c>
      <c r="AK35" s="49" t="str" cm="1">
        <f t="array" ref="AK35">_xlfn.IFS($L35="","",$L35="Cte",0,$L35&gt;625,50/$L35,AND($L35&gt;=500,$L35&lt;=625),0.08,$L35&lt;500,"Error")</f>
        <v/>
      </c>
    </row>
    <row r="36" spans="2:37" x14ac:dyDescent="0.35">
      <c r="B36" s="52"/>
      <c r="C36" s="53"/>
      <c r="D36" s="53"/>
      <c r="E36" s="53"/>
      <c r="F36" s="54"/>
      <c r="G36" s="55"/>
      <c r="H36" s="53"/>
      <c r="I36" s="53"/>
      <c r="J36" s="54"/>
      <c r="K36" s="208"/>
      <c r="L36" s="206"/>
      <c r="M36" s="53"/>
      <c r="N36" s="53"/>
      <c r="O36" s="211"/>
      <c r="P36" s="54"/>
      <c r="Q36" s="199"/>
      <c r="R36" s="204"/>
      <c r="S36" s="199"/>
      <c r="T36" s="48" t="str" cm="1">
        <f t="array" ref="T36">_xlfn.IFS(OR($B36="",$E36="",$F36=""),"",$E36="Ibérico",Maestro!$I$32,$E36="Estándar",Maestro!$J$32,$E36="Métrico",Maestro!$K$32)</f>
        <v/>
      </c>
      <c r="U36" s="47" t="str" cm="1">
        <f t="array" ref="U36">_xlfn.IFS(OR($B36="",$E36="",$F36=""),"",$E36="Ibérico",Maestro!$I$33,$E36="Estándar",Maestro!$J$33,$E36="Métrico",Maestro!$K$33)</f>
        <v/>
      </c>
      <c r="V36" s="47" t="str" cm="1">
        <f t="array" ref="V36">_xlfn.IFS(OR($B36="",$E36="",$F36=""),"",$E36="Ibérico",Maestro!$I$34,$E36="Estándar",Maestro!$J$34,$E36="Métrico",Maestro!$K$34)</f>
        <v/>
      </c>
      <c r="W36" s="47" t="str" cm="1">
        <f t="array" ref="W36">_xlfn.IFS(OR($B36="",$E36="",$F36=""),"",$E36="Ibérico",Maestro!$I$35,$E36="Estándar",Maestro!$J$35,$E36="Métrico",Maestro!$K$35)</f>
        <v/>
      </c>
      <c r="X36" s="47" t="str" cm="1">
        <f t="array" ref="X36">_xlfn.IFS(OR($B36="",$E36="",$F36=""),"",$E36="Ibérico",Maestro!$I$36,$E36="Estándar",Maestro!$J$36,$E36="Métrico",Maestro!$K$36)</f>
        <v/>
      </c>
      <c r="Y36" s="47" t="str" cm="1">
        <f t="array" ref="Y36">_xlfn.IFS(OR($B36="",$E36="",$F36=""),"",$E36="Ibérico",Maestro!$I$37,$E36="Estándar",Maestro!$J$37,$E36="Métrico",Maestro!$K$37)</f>
        <v/>
      </c>
      <c r="Z36" s="47" t="str" cm="1">
        <f t="array" ref="Z36">_xlfn.IFS(OR($B36="",$E36="",$F36=""),"",$E36="Ibérico",Maestro!$I$38,$E36="Estándar",Maestro!$J$38,$E36="Métrico",Maestro!$K$38)</f>
        <v/>
      </c>
      <c r="AA36" s="47" t="str" cm="1">
        <f t="array" ref="AA36">_xlfn.IFS($M36="","",($M36-$W36)&lt;0,0,($M36-$W36)&gt;=0,($M36-$W36))</f>
        <v/>
      </c>
      <c r="AB36" s="47" t="str" cm="1">
        <f t="array" ref="AB36">_xlfn.IFS($N36="","",($N36-$X36)&lt;0,0,($N36-$X36)&gt;=0,($N36-$X36))</f>
        <v/>
      </c>
      <c r="AC36" s="47"/>
      <c r="AD36" s="47"/>
      <c r="AE36" s="47" t="str" cm="1">
        <f t="array" ref="AE36">_xlfn.IFS($P36="","",OR($P36="Balasto OK",$P36="Balasto NOK"),Maestro!$N$31,$P36="Placa",Maestro!$N$32)</f>
        <v/>
      </c>
      <c r="AF36" s="47" t="str" cm="1">
        <f t="array" ref="AF36">_xlfn.IFS(OR($E36="",$O36="",$P36=""),"",AND($E36&lt;&gt;"Métrico",$O36&lt;=80,$P36&lt;&gt;"Placa"),0.02,AND($E36&lt;&gt;"Métrico",$O36&gt;80,$P36&lt;&gt;"Placa"),0.015,AND($E36&lt;&gt;"Métrico",$P36="Placa"),0.005,AND($E36="Métrico",$P36&lt;&gt;"Placa"),0.02,AND($E36="Métrico",$P36="Placa"),0.003)</f>
        <v/>
      </c>
      <c r="AG36" s="47" t="str">
        <f>IF(OR($B36="",$E36="",$F36=""),"",Maestro!$B$38)</f>
        <v/>
      </c>
      <c r="AH36" s="47" t="str">
        <f>IF(OR($B36="",$E36="",$F36=""),"",Maestro!$D$38)</f>
        <v/>
      </c>
      <c r="AI36" s="50"/>
      <c r="AJ36" s="47" t="str" cm="1">
        <f t="array" ref="AJ36">_xlfn.IFS($L36="","",$L36="Cte",0,$L36&gt;=500,50/$L36,$L36&lt;500,"Error")</f>
        <v/>
      </c>
      <c r="AK36" s="49" t="str" cm="1">
        <f t="array" ref="AK36">_xlfn.IFS($L36="","",$L36="Cte",0,$L36&gt;625,50/$L36,AND($L36&gt;=500,$L36&lt;=625),0.08,$L36&lt;500,"Error")</f>
        <v/>
      </c>
    </row>
    <row r="37" spans="2:37" x14ac:dyDescent="0.35">
      <c r="B37" s="52"/>
      <c r="C37" s="53"/>
      <c r="D37" s="53"/>
      <c r="E37" s="53"/>
      <c r="F37" s="54"/>
      <c r="G37" s="55"/>
      <c r="H37" s="53"/>
      <c r="I37" s="53"/>
      <c r="J37" s="54"/>
      <c r="K37" s="208"/>
      <c r="L37" s="206"/>
      <c r="M37" s="53"/>
      <c r="N37" s="53"/>
      <c r="O37" s="211"/>
      <c r="P37" s="54"/>
      <c r="Q37" s="199"/>
      <c r="R37" s="204"/>
      <c r="S37" s="199"/>
      <c r="T37" s="48" t="str" cm="1">
        <f t="array" ref="T37">_xlfn.IFS(OR($B37="",$E37="",$F37=""),"",$E37="Ibérico",Maestro!$I$32,$E37="Estándar",Maestro!$J$32,$E37="Métrico",Maestro!$K$32)</f>
        <v/>
      </c>
      <c r="U37" s="47" t="str" cm="1">
        <f t="array" ref="U37">_xlfn.IFS(OR($B37="",$E37="",$F37=""),"",$E37="Ibérico",Maestro!$I$33,$E37="Estándar",Maestro!$J$33,$E37="Métrico",Maestro!$K$33)</f>
        <v/>
      </c>
      <c r="V37" s="47" t="str" cm="1">
        <f t="array" ref="V37">_xlfn.IFS(OR($B37="",$E37="",$F37=""),"",$E37="Ibérico",Maestro!$I$34,$E37="Estándar",Maestro!$J$34,$E37="Métrico",Maestro!$K$34)</f>
        <v/>
      </c>
      <c r="W37" s="47" t="str" cm="1">
        <f t="array" ref="W37">_xlfn.IFS(OR($B37="",$E37="",$F37=""),"",$E37="Ibérico",Maestro!$I$35,$E37="Estándar",Maestro!$J$35,$E37="Métrico",Maestro!$K$35)</f>
        <v/>
      </c>
      <c r="X37" s="47" t="str" cm="1">
        <f t="array" ref="X37">_xlfn.IFS(OR($B37="",$E37="",$F37=""),"",$E37="Ibérico",Maestro!$I$36,$E37="Estándar",Maestro!$J$36,$E37="Métrico",Maestro!$K$36)</f>
        <v/>
      </c>
      <c r="Y37" s="47" t="str" cm="1">
        <f t="array" ref="Y37">_xlfn.IFS(OR($B37="",$E37="",$F37=""),"",$E37="Ibérico",Maestro!$I$37,$E37="Estándar",Maestro!$J$37,$E37="Métrico",Maestro!$K$37)</f>
        <v/>
      </c>
      <c r="Z37" s="47" t="str" cm="1">
        <f t="array" ref="Z37">_xlfn.IFS(OR($B37="",$E37="",$F37=""),"",$E37="Ibérico",Maestro!$I$38,$E37="Estándar",Maestro!$J$38,$E37="Métrico",Maestro!$K$38)</f>
        <v/>
      </c>
      <c r="AA37" s="47" t="str" cm="1">
        <f t="array" ref="AA37">_xlfn.IFS($M37="","",($M37-$W37)&lt;0,0,($M37-$W37)&gt;=0,($M37-$W37))</f>
        <v/>
      </c>
      <c r="AB37" s="47" t="str" cm="1">
        <f t="array" ref="AB37">_xlfn.IFS($N37="","",($N37-$X37)&lt;0,0,($N37-$X37)&gt;=0,($N37-$X37))</f>
        <v/>
      </c>
      <c r="AC37" s="47"/>
      <c r="AD37" s="47"/>
      <c r="AE37" s="47" t="str" cm="1">
        <f t="array" ref="AE37">_xlfn.IFS($P37="","",OR($P37="Balasto OK",$P37="Balasto NOK"),Maestro!$N$31,$P37="Placa",Maestro!$N$32)</f>
        <v/>
      </c>
      <c r="AF37" s="47" t="str" cm="1">
        <f t="array" ref="AF37">_xlfn.IFS(OR($E37="",$O37="",$P37=""),"",AND($E37&lt;&gt;"Métrico",$O37&lt;=80,$P37&lt;&gt;"Placa"),0.02,AND($E37&lt;&gt;"Métrico",$O37&gt;80,$P37&lt;&gt;"Placa"),0.015,AND($E37&lt;&gt;"Métrico",$P37="Placa"),0.005,AND($E37="Métrico",$P37&lt;&gt;"Placa"),0.02,AND($E37="Métrico",$P37="Placa"),0.003)</f>
        <v/>
      </c>
      <c r="AG37" s="47" t="str">
        <f>IF(OR($B37="",$E37="",$F37=""),"",Maestro!$B$38)</f>
        <v/>
      </c>
      <c r="AH37" s="47" t="str">
        <f>IF(OR($B37="",$E37="",$F37=""),"",Maestro!$D$38)</f>
        <v/>
      </c>
      <c r="AI37" s="50"/>
      <c r="AJ37" s="47" t="str" cm="1">
        <f t="array" ref="AJ37">_xlfn.IFS($L37="","",$L37="Cte",0,$L37&gt;=500,50/$L37,$L37&lt;500,"Error")</f>
        <v/>
      </c>
      <c r="AK37" s="49" t="str" cm="1">
        <f t="array" ref="AK37">_xlfn.IFS($L37="","",$L37="Cte",0,$L37&gt;625,50/$L37,AND($L37&gt;=500,$L37&lt;=625),0.08,$L37&lt;500,"Error")</f>
        <v/>
      </c>
    </row>
    <row r="38" spans="2:37" x14ac:dyDescent="0.35">
      <c r="B38" s="52"/>
      <c r="C38" s="53"/>
      <c r="D38" s="53"/>
      <c r="E38" s="53"/>
      <c r="F38" s="54"/>
      <c r="G38" s="55"/>
      <c r="H38" s="53"/>
      <c r="I38" s="53"/>
      <c r="J38" s="54"/>
      <c r="K38" s="208"/>
      <c r="L38" s="206"/>
      <c r="M38" s="53"/>
      <c r="N38" s="53"/>
      <c r="O38" s="211"/>
      <c r="P38" s="54"/>
      <c r="Q38" s="199"/>
      <c r="R38" s="204"/>
      <c r="S38" s="199"/>
      <c r="T38" s="48" t="str" cm="1">
        <f t="array" ref="T38">_xlfn.IFS(OR($B38="",$E38="",$F38=""),"",$E38="Ibérico",Maestro!$I$32,$E38="Estándar",Maestro!$J$32,$E38="Métrico",Maestro!$K$32)</f>
        <v/>
      </c>
      <c r="U38" s="47" t="str" cm="1">
        <f t="array" ref="U38">_xlfn.IFS(OR($B38="",$E38="",$F38=""),"",$E38="Ibérico",Maestro!$I$33,$E38="Estándar",Maestro!$J$33,$E38="Métrico",Maestro!$K$33)</f>
        <v/>
      </c>
      <c r="V38" s="47" t="str" cm="1">
        <f t="array" ref="V38">_xlfn.IFS(OR($B38="",$E38="",$F38=""),"",$E38="Ibérico",Maestro!$I$34,$E38="Estándar",Maestro!$J$34,$E38="Métrico",Maestro!$K$34)</f>
        <v/>
      </c>
      <c r="W38" s="47" t="str" cm="1">
        <f t="array" ref="W38">_xlfn.IFS(OR($B38="",$E38="",$F38=""),"",$E38="Ibérico",Maestro!$I$35,$E38="Estándar",Maestro!$J$35,$E38="Métrico",Maestro!$K$35)</f>
        <v/>
      </c>
      <c r="X38" s="47" t="str" cm="1">
        <f t="array" ref="X38">_xlfn.IFS(OR($B38="",$E38="",$F38=""),"",$E38="Ibérico",Maestro!$I$36,$E38="Estándar",Maestro!$J$36,$E38="Métrico",Maestro!$K$36)</f>
        <v/>
      </c>
      <c r="Y38" s="47" t="str" cm="1">
        <f t="array" ref="Y38">_xlfn.IFS(OR($B38="",$E38="",$F38=""),"",$E38="Ibérico",Maestro!$I$37,$E38="Estándar",Maestro!$J$37,$E38="Métrico",Maestro!$K$37)</f>
        <v/>
      </c>
      <c r="Z38" s="47" t="str" cm="1">
        <f t="array" ref="Z38">_xlfn.IFS(OR($B38="",$E38="",$F38=""),"",$E38="Ibérico",Maestro!$I$38,$E38="Estándar",Maestro!$J$38,$E38="Métrico",Maestro!$K$38)</f>
        <v/>
      </c>
      <c r="AA38" s="47" t="str" cm="1">
        <f t="array" ref="AA38">_xlfn.IFS($M38="","",($M38-$W38)&lt;0,0,($M38-$W38)&gt;=0,($M38-$W38))</f>
        <v/>
      </c>
      <c r="AB38" s="47" t="str" cm="1">
        <f t="array" ref="AB38">_xlfn.IFS($N38="","",($N38-$X38)&lt;0,0,($N38-$X38)&gt;=0,($N38-$X38))</f>
        <v/>
      </c>
      <c r="AC38" s="47"/>
      <c r="AD38" s="47"/>
      <c r="AE38" s="47" t="str" cm="1">
        <f t="array" ref="AE38">_xlfn.IFS($P38="","",OR($P38="Balasto OK",$P38="Balasto NOK"),Maestro!$N$31,$P38="Placa",Maestro!$N$32)</f>
        <v/>
      </c>
      <c r="AF38" s="47" t="str" cm="1">
        <f t="array" ref="AF38">_xlfn.IFS(OR($E38="",$O38="",$P38=""),"",AND($E38&lt;&gt;"Métrico",$O38&lt;=80,$P38&lt;&gt;"Placa"),0.02,AND($E38&lt;&gt;"Métrico",$O38&gt;80,$P38&lt;&gt;"Placa"),0.015,AND($E38&lt;&gt;"Métrico",$P38="Placa"),0.005,AND($E38="Métrico",$P38&lt;&gt;"Placa"),0.02,AND($E38="Métrico",$P38="Placa"),0.003)</f>
        <v/>
      </c>
      <c r="AG38" s="47" t="str">
        <f>IF(OR($B38="",$E38="",$F38=""),"",Maestro!$B$38)</f>
        <v/>
      </c>
      <c r="AH38" s="47" t="str">
        <f>IF(OR($B38="",$E38="",$F38=""),"",Maestro!$D$38)</f>
        <v/>
      </c>
      <c r="AI38" s="50"/>
      <c r="AJ38" s="47" t="str" cm="1">
        <f t="array" ref="AJ38">_xlfn.IFS($L38="","",$L38="Cte",0,$L38&gt;=500,50/$L38,$L38&lt;500,"Error")</f>
        <v/>
      </c>
      <c r="AK38" s="49" t="str" cm="1">
        <f t="array" ref="AK38">_xlfn.IFS($L38="","",$L38="Cte",0,$L38&gt;625,50/$L38,AND($L38&gt;=500,$L38&lt;=625),0.08,$L38&lt;500,"Error")</f>
        <v/>
      </c>
    </row>
    <row r="39" spans="2:37" x14ac:dyDescent="0.35">
      <c r="B39" s="52"/>
      <c r="C39" s="53"/>
      <c r="D39" s="53"/>
      <c r="E39" s="53"/>
      <c r="F39" s="54"/>
      <c r="G39" s="55"/>
      <c r="H39" s="53"/>
      <c r="I39" s="53"/>
      <c r="J39" s="54"/>
      <c r="K39" s="208"/>
      <c r="L39" s="206"/>
      <c r="M39" s="53"/>
      <c r="N39" s="53"/>
      <c r="O39" s="211"/>
      <c r="P39" s="54"/>
      <c r="Q39" s="199"/>
      <c r="R39" s="204"/>
      <c r="S39" s="199"/>
      <c r="T39" s="48" t="str" cm="1">
        <f t="array" ref="T39">_xlfn.IFS(OR($B39="",$E39="",$F39=""),"",$E39="Ibérico",Maestro!$I$32,$E39="Estándar",Maestro!$J$32,$E39="Métrico",Maestro!$K$32)</f>
        <v/>
      </c>
      <c r="U39" s="47" t="str" cm="1">
        <f t="array" ref="U39">_xlfn.IFS(OR($B39="",$E39="",$F39=""),"",$E39="Ibérico",Maestro!$I$33,$E39="Estándar",Maestro!$J$33,$E39="Métrico",Maestro!$K$33)</f>
        <v/>
      </c>
      <c r="V39" s="47" t="str" cm="1">
        <f t="array" ref="V39">_xlfn.IFS(OR($B39="",$E39="",$F39=""),"",$E39="Ibérico",Maestro!$I$34,$E39="Estándar",Maestro!$J$34,$E39="Métrico",Maestro!$K$34)</f>
        <v/>
      </c>
      <c r="W39" s="47" t="str" cm="1">
        <f t="array" ref="W39">_xlfn.IFS(OR($B39="",$E39="",$F39=""),"",$E39="Ibérico",Maestro!$I$35,$E39="Estándar",Maestro!$J$35,$E39="Métrico",Maestro!$K$35)</f>
        <v/>
      </c>
      <c r="X39" s="47" t="str" cm="1">
        <f t="array" ref="X39">_xlfn.IFS(OR($B39="",$E39="",$F39=""),"",$E39="Ibérico",Maestro!$I$36,$E39="Estándar",Maestro!$J$36,$E39="Métrico",Maestro!$K$36)</f>
        <v/>
      </c>
      <c r="Y39" s="47" t="str" cm="1">
        <f t="array" ref="Y39">_xlfn.IFS(OR($B39="",$E39="",$F39=""),"",$E39="Ibérico",Maestro!$I$37,$E39="Estándar",Maestro!$J$37,$E39="Métrico",Maestro!$K$37)</f>
        <v/>
      </c>
      <c r="Z39" s="47" t="str" cm="1">
        <f t="array" ref="Z39">_xlfn.IFS(OR($B39="",$E39="",$F39=""),"",$E39="Ibérico",Maestro!$I$38,$E39="Estándar",Maestro!$J$38,$E39="Métrico",Maestro!$K$38)</f>
        <v/>
      </c>
      <c r="AA39" s="47" t="str" cm="1">
        <f t="array" ref="AA39">_xlfn.IFS($M39="","",($M39-$W39)&lt;0,0,($M39-$W39)&gt;=0,($M39-$W39))</f>
        <v/>
      </c>
      <c r="AB39" s="47" t="str" cm="1">
        <f t="array" ref="AB39">_xlfn.IFS($N39="","",($N39-$X39)&lt;0,0,($N39-$X39)&gt;=0,($N39-$X39))</f>
        <v/>
      </c>
      <c r="AC39" s="47"/>
      <c r="AD39" s="47"/>
      <c r="AE39" s="47" t="str" cm="1">
        <f t="array" ref="AE39">_xlfn.IFS($P39="","",OR($P39="Balasto OK",$P39="Balasto NOK"),Maestro!$N$31,$P39="Placa",Maestro!$N$32)</f>
        <v/>
      </c>
      <c r="AF39" s="47" t="str" cm="1">
        <f t="array" ref="AF39">_xlfn.IFS(OR($E39="",$O39="",$P39=""),"",AND($E39&lt;&gt;"Métrico",$O39&lt;=80,$P39&lt;&gt;"Placa"),0.02,AND($E39&lt;&gt;"Métrico",$O39&gt;80,$P39&lt;&gt;"Placa"),0.015,AND($E39&lt;&gt;"Métrico",$P39="Placa"),0.005,AND($E39="Métrico",$P39&lt;&gt;"Placa"),0.02,AND($E39="Métrico",$P39="Placa"),0.003)</f>
        <v/>
      </c>
      <c r="AG39" s="47" t="str">
        <f>IF(OR($B39="",$E39="",$F39=""),"",Maestro!$B$38)</f>
        <v/>
      </c>
      <c r="AH39" s="47" t="str">
        <f>IF(OR($B39="",$E39="",$F39=""),"",Maestro!$D$38)</f>
        <v/>
      </c>
      <c r="AI39" s="50"/>
      <c r="AJ39" s="47" t="str" cm="1">
        <f t="array" ref="AJ39">_xlfn.IFS($L39="","",$L39="Cte",0,$L39&gt;=500,50/$L39,$L39&lt;500,"Error")</f>
        <v/>
      </c>
      <c r="AK39" s="49" t="str" cm="1">
        <f t="array" ref="AK39">_xlfn.IFS($L39="","",$L39="Cte",0,$L39&gt;625,50/$L39,AND($L39&gt;=500,$L39&lt;=625),0.08,$L39&lt;500,"Error")</f>
        <v/>
      </c>
    </row>
    <row r="40" spans="2:37" x14ac:dyDescent="0.35">
      <c r="B40" s="52"/>
      <c r="C40" s="53"/>
      <c r="D40" s="53"/>
      <c r="E40" s="53"/>
      <c r="F40" s="54"/>
      <c r="G40" s="55"/>
      <c r="H40" s="53"/>
      <c r="I40" s="53"/>
      <c r="J40" s="54"/>
      <c r="K40" s="208"/>
      <c r="L40" s="206"/>
      <c r="M40" s="53"/>
      <c r="N40" s="53"/>
      <c r="O40" s="211"/>
      <c r="P40" s="54"/>
      <c r="Q40" s="199"/>
      <c r="R40" s="204"/>
      <c r="S40" s="199"/>
      <c r="T40" s="48" t="str" cm="1">
        <f t="array" ref="T40">_xlfn.IFS(OR($B40="",$E40="",$F40=""),"",$E40="Ibérico",Maestro!$I$32,$E40="Estándar",Maestro!$J$32,$E40="Métrico",Maestro!$K$32)</f>
        <v/>
      </c>
      <c r="U40" s="47" t="str" cm="1">
        <f t="array" ref="U40">_xlfn.IFS(OR($B40="",$E40="",$F40=""),"",$E40="Ibérico",Maestro!$I$33,$E40="Estándar",Maestro!$J$33,$E40="Métrico",Maestro!$K$33)</f>
        <v/>
      </c>
      <c r="V40" s="47" t="str" cm="1">
        <f t="array" ref="V40">_xlfn.IFS(OR($B40="",$E40="",$F40=""),"",$E40="Ibérico",Maestro!$I$34,$E40="Estándar",Maestro!$J$34,$E40="Métrico",Maestro!$K$34)</f>
        <v/>
      </c>
      <c r="W40" s="47" t="str" cm="1">
        <f t="array" ref="W40">_xlfn.IFS(OR($B40="",$E40="",$F40=""),"",$E40="Ibérico",Maestro!$I$35,$E40="Estándar",Maestro!$J$35,$E40="Métrico",Maestro!$K$35)</f>
        <v/>
      </c>
      <c r="X40" s="47" t="str" cm="1">
        <f t="array" ref="X40">_xlfn.IFS(OR($B40="",$E40="",$F40=""),"",$E40="Ibérico",Maestro!$I$36,$E40="Estándar",Maestro!$J$36,$E40="Métrico",Maestro!$K$36)</f>
        <v/>
      </c>
      <c r="Y40" s="47" t="str" cm="1">
        <f t="array" ref="Y40">_xlfn.IFS(OR($B40="",$E40="",$F40=""),"",$E40="Ibérico",Maestro!$I$37,$E40="Estándar",Maestro!$J$37,$E40="Métrico",Maestro!$K$37)</f>
        <v/>
      </c>
      <c r="Z40" s="47" t="str" cm="1">
        <f t="array" ref="Z40">_xlfn.IFS(OR($B40="",$E40="",$F40=""),"",$E40="Ibérico",Maestro!$I$38,$E40="Estándar",Maestro!$J$38,$E40="Métrico",Maestro!$K$38)</f>
        <v/>
      </c>
      <c r="AA40" s="47" t="str" cm="1">
        <f t="array" ref="AA40">_xlfn.IFS($M40="","",($M40-$W40)&lt;0,0,($M40-$W40)&gt;=0,($M40-$W40))</f>
        <v/>
      </c>
      <c r="AB40" s="47" t="str" cm="1">
        <f t="array" ref="AB40">_xlfn.IFS($N40="","",($N40-$X40)&lt;0,0,($N40-$X40)&gt;=0,($N40-$X40))</f>
        <v/>
      </c>
      <c r="AC40" s="47"/>
      <c r="AD40" s="47"/>
      <c r="AE40" s="47" t="str" cm="1">
        <f t="array" ref="AE40">_xlfn.IFS($P40="","",OR($P40="Balasto OK",$P40="Balasto NOK"),Maestro!$N$31,$P40="Placa",Maestro!$N$32)</f>
        <v/>
      </c>
      <c r="AF40" s="47" t="str" cm="1">
        <f t="array" ref="AF40">_xlfn.IFS(OR($E40="",$O40="",$P40=""),"",AND($E40&lt;&gt;"Métrico",$O40&lt;=80,$P40&lt;&gt;"Placa"),0.02,AND($E40&lt;&gt;"Métrico",$O40&gt;80,$P40&lt;&gt;"Placa"),0.015,AND($E40&lt;&gt;"Métrico",$P40="Placa"),0.005,AND($E40="Métrico",$P40&lt;&gt;"Placa"),0.02,AND($E40="Métrico",$P40="Placa"),0.003)</f>
        <v/>
      </c>
      <c r="AG40" s="47" t="str">
        <f>IF(OR($B40="",$E40="",$F40=""),"",Maestro!$B$38)</f>
        <v/>
      </c>
      <c r="AH40" s="47" t="str">
        <f>IF(OR($B40="",$E40="",$F40=""),"",Maestro!$D$38)</f>
        <v/>
      </c>
      <c r="AI40" s="50"/>
      <c r="AJ40" s="47" t="str" cm="1">
        <f t="array" ref="AJ40">_xlfn.IFS($L40="","",$L40="Cte",0,$L40&gt;=500,50/$L40,$L40&lt;500,"Error")</f>
        <v/>
      </c>
      <c r="AK40" s="49" t="str" cm="1">
        <f t="array" ref="AK40">_xlfn.IFS($L40="","",$L40="Cte",0,$L40&gt;625,50/$L40,AND($L40&gt;=500,$L40&lt;=625),0.08,$L40&lt;500,"Error")</f>
        <v/>
      </c>
    </row>
    <row r="41" spans="2:37" x14ac:dyDescent="0.35">
      <c r="B41" s="52"/>
      <c r="C41" s="53"/>
      <c r="D41" s="53"/>
      <c r="E41" s="53"/>
      <c r="F41" s="54"/>
      <c r="G41" s="55"/>
      <c r="H41" s="53"/>
      <c r="I41" s="53"/>
      <c r="J41" s="54"/>
      <c r="K41" s="208"/>
      <c r="L41" s="206"/>
      <c r="M41" s="53"/>
      <c r="N41" s="53"/>
      <c r="O41" s="211"/>
      <c r="P41" s="54"/>
      <c r="Q41" s="199"/>
      <c r="R41" s="204"/>
      <c r="S41" s="199"/>
      <c r="T41" s="48" t="str" cm="1">
        <f t="array" ref="T41">_xlfn.IFS(OR($B41="",$E41="",$F41=""),"",$E41="Ibérico",Maestro!$I$32,$E41="Estándar",Maestro!$J$32,$E41="Métrico",Maestro!$K$32)</f>
        <v/>
      </c>
      <c r="U41" s="47" t="str" cm="1">
        <f t="array" ref="U41">_xlfn.IFS(OR($B41="",$E41="",$F41=""),"",$E41="Ibérico",Maestro!$I$33,$E41="Estándar",Maestro!$J$33,$E41="Métrico",Maestro!$K$33)</f>
        <v/>
      </c>
      <c r="V41" s="47" t="str" cm="1">
        <f t="array" ref="V41">_xlfn.IFS(OR($B41="",$E41="",$F41=""),"",$E41="Ibérico",Maestro!$I$34,$E41="Estándar",Maestro!$J$34,$E41="Métrico",Maestro!$K$34)</f>
        <v/>
      </c>
      <c r="W41" s="47" t="str" cm="1">
        <f t="array" ref="W41">_xlfn.IFS(OR($B41="",$E41="",$F41=""),"",$E41="Ibérico",Maestro!$I$35,$E41="Estándar",Maestro!$J$35,$E41="Métrico",Maestro!$K$35)</f>
        <v/>
      </c>
      <c r="X41" s="47" t="str" cm="1">
        <f t="array" ref="X41">_xlfn.IFS(OR($B41="",$E41="",$F41=""),"",$E41="Ibérico",Maestro!$I$36,$E41="Estándar",Maestro!$J$36,$E41="Métrico",Maestro!$K$36)</f>
        <v/>
      </c>
      <c r="Y41" s="47" t="str" cm="1">
        <f t="array" ref="Y41">_xlfn.IFS(OR($B41="",$E41="",$F41=""),"",$E41="Ibérico",Maestro!$I$37,$E41="Estándar",Maestro!$J$37,$E41="Métrico",Maestro!$K$37)</f>
        <v/>
      </c>
      <c r="Z41" s="47" t="str" cm="1">
        <f t="array" ref="Z41">_xlfn.IFS(OR($B41="",$E41="",$F41=""),"",$E41="Ibérico",Maestro!$I$38,$E41="Estándar",Maestro!$J$38,$E41="Métrico",Maestro!$K$38)</f>
        <v/>
      </c>
      <c r="AA41" s="47" t="str" cm="1">
        <f t="array" ref="AA41">_xlfn.IFS($M41="","",($M41-$W41)&lt;0,0,($M41-$W41)&gt;=0,($M41-$W41))</f>
        <v/>
      </c>
      <c r="AB41" s="47" t="str" cm="1">
        <f t="array" ref="AB41">_xlfn.IFS($N41="","",($N41-$X41)&lt;0,0,($N41-$X41)&gt;=0,($N41-$X41))</f>
        <v/>
      </c>
      <c r="AC41" s="47"/>
      <c r="AD41" s="47"/>
      <c r="AE41" s="47" t="str" cm="1">
        <f t="array" ref="AE41">_xlfn.IFS($P41="","",OR($P41="Balasto OK",$P41="Balasto NOK"),Maestro!$N$31,$P41="Placa",Maestro!$N$32)</f>
        <v/>
      </c>
      <c r="AF41" s="47" t="str" cm="1">
        <f t="array" ref="AF41">_xlfn.IFS(OR($E41="",$O41="",$P41=""),"",AND($E41&lt;&gt;"Métrico",$O41&lt;=80,$P41&lt;&gt;"Placa"),0.02,AND($E41&lt;&gt;"Métrico",$O41&gt;80,$P41&lt;&gt;"Placa"),0.015,AND($E41&lt;&gt;"Métrico",$P41="Placa"),0.005,AND($E41="Métrico",$P41&lt;&gt;"Placa"),0.02,AND($E41="Métrico",$P41="Placa"),0.003)</f>
        <v/>
      </c>
      <c r="AG41" s="47" t="str">
        <f>IF(OR($B41="",$E41="",$F41=""),"",Maestro!$B$38)</f>
        <v/>
      </c>
      <c r="AH41" s="47" t="str">
        <f>IF(OR($B41="",$E41="",$F41=""),"",Maestro!$D$38)</f>
        <v/>
      </c>
      <c r="AI41" s="50"/>
      <c r="AJ41" s="47" t="str" cm="1">
        <f t="array" ref="AJ41">_xlfn.IFS($L41="","",$L41="Cte",0,$L41&gt;=500,50/$L41,$L41&lt;500,"Error")</f>
        <v/>
      </c>
      <c r="AK41" s="49" t="str" cm="1">
        <f t="array" ref="AK41">_xlfn.IFS($L41="","",$L41="Cte",0,$L41&gt;625,50/$L41,AND($L41&gt;=500,$L41&lt;=625),0.08,$L41&lt;500,"Error")</f>
        <v/>
      </c>
    </row>
    <row r="42" spans="2:37" x14ac:dyDescent="0.35">
      <c r="B42" s="52"/>
      <c r="C42" s="53"/>
      <c r="D42" s="53"/>
      <c r="E42" s="53"/>
      <c r="F42" s="54"/>
      <c r="G42" s="55"/>
      <c r="H42" s="53"/>
      <c r="I42" s="53"/>
      <c r="J42" s="54"/>
      <c r="K42" s="208"/>
      <c r="L42" s="206"/>
      <c r="M42" s="53"/>
      <c r="N42" s="53"/>
      <c r="O42" s="211"/>
      <c r="P42" s="54"/>
      <c r="Q42" s="199"/>
      <c r="R42" s="204"/>
      <c r="S42" s="199"/>
      <c r="T42" s="48" t="str" cm="1">
        <f t="array" ref="T42">_xlfn.IFS(OR($B42="",$E42="",$F42=""),"",$E42="Ibérico",Maestro!$I$32,$E42="Estándar",Maestro!$J$32,$E42="Métrico",Maestro!$K$32)</f>
        <v/>
      </c>
      <c r="U42" s="47" t="str" cm="1">
        <f t="array" ref="U42">_xlfn.IFS(OR($B42="",$E42="",$F42=""),"",$E42="Ibérico",Maestro!$I$33,$E42="Estándar",Maestro!$J$33,$E42="Métrico",Maestro!$K$33)</f>
        <v/>
      </c>
      <c r="V42" s="47" t="str" cm="1">
        <f t="array" ref="V42">_xlfn.IFS(OR($B42="",$E42="",$F42=""),"",$E42="Ibérico",Maestro!$I$34,$E42="Estándar",Maestro!$J$34,$E42="Métrico",Maestro!$K$34)</f>
        <v/>
      </c>
      <c r="W42" s="47" t="str" cm="1">
        <f t="array" ref="W42">_xlfn.IFS(OR($B42="",$E42="",$F42=""),"",$E42="Ibérico",Maestro!$I$35,$E42="Estándar",Maestro!$J$35,$E42="Métrico",Maestro!$K$35)</f>
        <v/>
      </c>
      <c r="X42" s="47" t="str" cm="1">
        <f t="array" ref="X42">_xlfn.IFS(OR($B42="",$E42="",$F42=""),"",$E42="Ibérico",Maestro!$I$36,$E42="Estándar",Maestro!$J$36,$E42="Métrico",Maestro!$K$36)</f>
        <v/>
      </c>
      <c r="Y42" s="47" t="str" cm="1">
        <f t="array" ref="Y42">_xlfn.IFS(OR($B42="",$E42="",$F42=""),"",$E42="Ibérico",Maestro!$I$37,$E42="Estándar",Maestro!$J$37,$E42="Métrico",Maestro!$K$37)</f>
        <v/>
      </c>
      <c r="Z42" s="47" t="str" cm="1">
        <f t="array" ref="Z42">_xlfn.IFS(OR($B42="",$E42="",$F42=""),"",$E42="Ibérico",Maestro!$I$38,$E42="Estándar",Maestro!$J$38,$E42="Métrico",Maestro!$K$38)</f>
        <v/>
      </c>
      <c r="AA42" s="47" t="str" cm="1">
        <f t="array" ref="AA42">_xlfn.IFS($M42="","",($M42-$W42)&lt;0,0,($M42-$W42)&gt;=0,($M42-$W42))</f>
        <v/>
      </c>
      <c r="AB42" s="47" t="str" cm="1">
        <f t="array" ref="AB42">_xlfn.IFS($N42="","",($N42-$X42)&lt;0,0,($N42-$X42)&gt;=0,($N42-$X42))</f>
        <v/>
      </c>
      <c r="AC42" s="47"/>
      <c r="AD42" s="47"/>
      <c r="AE42" s="47" t="str" cm="1">
        <f t="array" ref="AE42">_xlfn.IFS($P42="","",OR($P42="Balasto OK",$P42="Balasto NOK"),Maestro!$N$31,$P42="Placa",Maestro!$N$32)</f>
        <v/>
      </c>
      <c r="AF42" s="47" t="str" cm="1">
        <f t="array" ref="AF42">_xlfn.IFS(OR($E42="",$O42="",$P42=""),"",AND($E42&lt;&gt;"Métrico",$O42&lt;=80,$P42&lt;&gt;"Placa"),0.02,AND($E42&lt;&gt;"Métrico",$O42&gt;80,$P42&lt;&gt;"Placa"),0.015,AND($E42&lt;&gt;"Métrico",$P42="Placa"),0.005,AND($E42="Métrico",$P42&lt;&gt;"Placa"),0.02,AND($E42="Métrico",$P42="Placa"),0.003)</f>
        <v/>
      </c>
      <c r="AG42" s="47" t="str">
        <f>IF(OR($B42="",$E42="",$F42=""),"",Maestro!$B$38)</f>
        <v/>
      </c>
      <c r="AH42" s="47" t="str">
        <f>IF(OR($B42="",$E42="",$F42=""),"",Maestro!$D$38)</f>
        <v/>
      </c>
      <c r="AI42" s="50"/>
      <c r="AJ42" s="47" t="str" cm="1">
        <f t="array" ref="AJ42">_xlfn.IFS($L42="","",$L42="Cte",0,$L42&gt;=500,50/$L42,$L42&lt;500,"Error")</f>
        <v/>
      </c>
      <c r="AK42" s="49" t="str" cm="1">
        <f t="array" ref="AK42">_xlfn.IFS($L42="","",$L42="Cte",0,$L42&gt;625,50/$L42,AND($L42&gt;=500,$L42&lt;=625),0.08,$L42&lt;500,"Error")</f>
        <v/>
      </c>
    </row>
    <row r="43" spans="2:37" x14ac:dyDescent="0.35">
      <c r="B43" s="52"/>
      <c r="C43" s="53"/>
      <c r="D43" s="53"/>
      <c r="E43" s="53"/>
      <c r="F43" s="54"/>
      <c r="G43" s="55"/>
      <c r="H43" s="53"/>
      <c r="I43" s="53"/>
      <c r="J43" s="54"/>
      <c r="K43" s="208"/>
      <c r="L43" s="206"/>
      <c r="M43" s="53"/>
      <c r="N43" s="53"/>
      <c r="O43" s="211"/>
      <c r="P43" s="54"/>
      <c r="Q43" s="199"/>
      <c r="R43" s="204"/>
      <c r="S43" s="199"/>
      <c r="T43" s="48" t="str" cm="1">
        <f t="array" ref="T43">_xlfn.IFS(OR($B43="",$E43="",$F43=""),"",$E43="Ibérico",Maestro!$I$32,$E43="Estándar",Maestro!$J$32,$E43="Métrico",Maestro!$K$32)</f>
        <v/>
      </c>
      <c r="U43" s="47" t="str" cm="1">
        <f t="array" ref="U43">_xlfn.IFS(OR($B43="",$E43="",$F43=""),"",$E43="Ibérico",Maestro!$I$33,$E43="Estándar",Maestro!$J$33,$E43="Métrico",Maestro!$K$33)</f>
        <v/>
      </c>
      <c r="V43" s="47" t="str" cm="1">
        <f t="array" ref="V43">_xlfn.IFS(OR($B43="",$E43="",$F43=""),"",$E43="Ibérico",Maestro!$I$34,$E43="Estándar",Maestro!$J$34,$E43="Métrico",Maestro!$K$34)</f>
        <v/>
      </c>
      <c r="W43" s="47" t="str" cm="1">
        <f t="array" ref="W43">_xlfn.IFS(OR($B43="",$E43="",$F43=""),"",$E43="Ibérico",Maestro!$I$35,$E43="Estándar",Maestro!$J$35,$E43="Métrico",Maestro!$K$35)</f>
        <v/>
      </c>
      <c r="X43" s="47" t="str" cm="1">
        <f t="array" ref="X43">_xlfn.IFS(OR($B43="",$E43="",$F43=""),"",$E43="Ibérico",Maestro!$I$36,$E43="Estándar",Maestro!$J$36,$E43="Métrico",Maestro!$K$36)</f>
        <v/>
      </c>
      <c r="Y43" s="47" t="str" cm="1">
        <f t="array" ref="Y43">_xlfn.IFS(OR($B43="",$E43="",$F43=""),"",$E43="Ibérico",Maestro!$I$37,$E43="Estándar",Maestro!$J$37,$E43="Métrico",Maestro!$K$37)</f>
        <v/>
      </c>
      <c r="Z43" s="47" t="str" cm="1">
        <f t="array" ref="Z43">_xlfn.IFS(OR($B43="",$E43="",$F43=""),"",$E43="Ibérico",Maestro!$I$38,$E43="Estándar",Maestro!$J$38,$E43="Métrico",Maestro!$K$38)</f>
        <v/>
      </c>
      <c r="AA43" s="47" t="str" cm="1">
        <f t="array" ref="AA43">_xlfn.IFS($M43="","",($M43-$W43)&lt;0,0,($M43-$W43)&gt;=0,($M43-$W43))</f>
        <v/>
      </c>
      <c r="AB43" s="47" t="str" cm="1">
        <f t="array" ref="AB43">_xlfn.IFS($N43="","",($N43-$X43)&lt;0,0,($N43-$X43)&gt;=0,($N43-$X43))</f>
        <v/>
      </c>
      <c r="AC43" s="47"/>
      <c r="AD43" s="47"/>
      <c r="AE43" s="47" t="str" cm="1">
        <f t="array" ref="AE43">_xlfn.IFS($P43="","",OR($P43="Balasto OK",$P43="Balasto NOK"),Maestro!$N$31,$P43="Placa",Maestro!$N$32)</f>
        <v/>
      </c>
      <c r="AF43" s="47" t="str" cm="1">
        <f t="array" ref="AF43">_xlfn.IFS(OR($E43="",$O43="",$P43=""),"",AND($E43&lt;&gt;"Métrico",$O43&lt;=80,$P43&lt;&gt;"Placa"),0.02,AND($E43&lt;&gt;"Métrico",$O43&gt;80,$P43&lt;&gt;"Placa"),0.015,AND($E43&lt;&gt;"Métrico",$P43="Placa"),0.005,AND($E43="Métrico",$P43&lt;&gt;"Placa"),0.02,AND($E43="Métrico",$P43="Placa"),0.003)</f>
        <v/>
      </c>
      <c r="AG43" s="47" t="str">
        <f>IF(OR($B43="",$E43="",$F43=""),"",Maestro!$B$38)</f>
        <v/>
      </c>
      <c r="AH43" s="47" t="str">
        <f>IF(OR($B43="",$E43="",$F43=""),"",Maestro!$D$38)</f>
        <v/>
      </c>
      <c r="AI43" s="50"/>
      <c r="AJ43" s="47" t="str" cm="1">
        <f t="array" ref="AJ43">_xlfn.IFS($L43="","",$L43="Cte",0,$L43&gt;=500,50/$L43,$L43&lt;500,"Error")</f>
        <v/>
      </c>
      <c r="AK43" s="49" t="str" cm="1">
        <f t="array" ref="AK43">_xlfn.IFS($L43="","",$L43="Cte",0,$L43&gt;625,50/$L43,AND($L43&gt;=500,$L43&lt;=625),0.08,$L43&lt;500,"Error")</f>
        <v/>
      </c>
    </row>
    <row r="44" spans="2:37" x14ac:dyDescent="0.35">
      <c r="B44" s="52"/>
      <c r="C44" s="53"/>
      <c r="D44" s="53"/>
      <c r="E44" s="53"/>
      <c r="F44" s="54"/>
      <c r="G44" s="55"/>
      <c r="H44" s="53"/>
      <c r="I44" s="53"/>
      <c r="J44" s="54"/>
      <c r="K44" s="208"/>
      <c r="L44" s="206"/>
      <c r="M44" s="53"/>
      <c r="N44" s="53"/>
      <c r="O44" s="211"/>
      <c r="P44" s="54"/>
      <c r="Q44" s="199"/>
      <c r="R44" s="204"/>
      <c r="S44" s="199"/>
      <c r="T44" s="48" t="str" cm="1">
        <f t="array" ref="T44">_xlfn.IFS(OR($B44="",$E44="",$F44=""),"",$E44="Ibérico",Maestro!$I$32,$E44="Estándar",Maestro!$J$32,$E44="Métrico",Maestro!$K$32)</f>
        <v/>
      </c>
      <c r="U44" s="47" t="str" cm="1">
        <f t="array" ref="U44">_xlfn.IFS(OR($B44="",$E44="",$F44=""),"",$E44="Ibérico",Maestro!$I$33,$E44="Estándar",Maestro!$J$33,$E44="Métrico",Maestro!$K$33)</f>
        <v/>
      </c>
      <c r="V44" s="47" t="str" cm="1">
        <f t="array" ref="V44">_xlfn.IFS(OR($B44="",$E44="",$F44=""),"",$E44="Ibérico",Maestro!$I$34,$E44="Estándar",Maestro!$J$34,$E44="Métrico",Maestro!$K$34)</f>
        <v/>
      </c>
      <c r="W44" s="47" t="str" cm="1">
        <f t="array" ref="W44">_xlfn.IFS(OR($B44="",$E44="",$F44=""),"",$E44="Ibérico",Maestro!$I$35,$E44="Estándar",Maestro!$J$35,$E44="Métrico",Maestro!$K$35)</f>
        <v/>
      </c>
      <c r="X44" s="47" t="str" cm="1">
        <f t="array" ref="X44">_xlfn.IFS(OR($B44="",$E44="",$F44=""),"",$E44="Ibérico",Maestro!$I$36,$E44="Estándar",Maestro!$J$36,$E44="Métrico",Maestro!$K$36)</f>
        <v/>
      </c>
      <c r="Y44" s="47" t="str" cm="1">
        <f t="array" ref="Y44">_xlfn.IFS(OR($B44="",$E44="",$F44=""),"",$E44="Ibérico",Maestro!$I$37,$E44="Estándar",Maestro!$J$37,$E44="Métrico",Maestro!$K$37)</f>
        <v/>
      </c>
      <c r="Z44" s="47" t="str" cm="1">
        <f t="array" ref="Z44">_xlfn.IFS(OR($B44="",$E44="",$F44=""),"",$E44="Ibérico",Maestro!$I$38,$E44="Estándar",Maestro!$J$38,$E44="Métrico",Maestro!$K$38)</f>
        <v/>
      </c>
      <c r="AA44" s="47" t="str" cm="1">
        <f t="array" ref="AA44">_xlfn.IFS($M44="","",($M44-$W44)&lt;0,0,($M44-$W44)&gt;=0,($M44-$W44))</f>
        <v/>
      </c>
      <c r="AB44" s="47" t="str" cm="1">
        <f t="array" ref="AB44">_xlfn.IFS($N44="","",($N44-$X44)&lt;0,0,($N44-$X44)&gt;=0,($N44-$X44))</f>
        <v/>
      </c>
      <c r="AC44" s="47"/>
      <c r="AD44" s="47"/>
      <c r="AE44" s="47" t="str" cm="1">
        <f t="array" ref="AE44">_xlfn.IFS($P44="","",OR($P44="Balasto OK",$P44="Balasto NOK"),Maestro!$N$31,$P44="Placa",Maestro!$N$32)</f>
        <v/>
      </c>
      <c r="AF44" s="47" t="str" cm="1">
        <f t="array" ref="AF44">_xlfn.IFS(OR($E44="",$O44="",$P44=""),"",AND($E44&lt;&gt;"Métrico",$O44&lt;=80,$P44&lt;&gt;"Placa"),0.02,AND($E44&lt;&gt;"Métrico",$O44&gt;80,$P44&lt;&gt;"Placa"),0.015,AND($E44&lt;&gt;"Métrico",$P44="Placa"),0.005,AND($E44="Métrico",$P44&lt;&gt;"Placa"),0.02,AND($E44="Métrico",$P44="Placa"),0.003)</f>
        <v/>
      </c>
      <c r="AG44" s="47" t="str">
        <f>IF(OR($B44="",$E44="",$F44=""),"",Maestro!$B$38)</f>
        <v/>
      </c>
      <c r="AH44" s="47" t="str">
        <f>IF(OR($B44="",$E44="",$F44=""),"",Maestro!$D$38)</f>
        <v/>
      </c>
      <c r="AI44" s="50"/>
      <c r="AJ44" s="47" t="str" cm="1">
        <f t="array" ref="AJ44">_xlfn.IFS($L44="","",$L44="Cte",0,$L44&gt;=500,50/$L44,$L44&lt;500,"Error")</f>
        <v/>
      </c>
      <c r="AK44" s="49" t="str" cm="1">
        <f t="array" ref="AK44">_xlfn.IFS($L44="","",$L44="Cte",0,$L44&gt;625,50/$L44,AND($L44&gt;=500,$L44&lt;=625),0.08,$L44&lt;500,"Error")</f>
        <v/>
      </c>
    </row>
    <row r="45" spans="2:37" x14ac:dyDescent="0.35">
      <c r="B45" s="52"/>
      <c r="C45" s="53"/>
      <c r="D45" s="53"/>
      <c r="E45" s="53"/>
      <c r="F45" s="54"/>
      <c r="G45" s="55"/>
      <c r="H45" s="53"/>
      <c r="I45" s="53"/>
      <c r="J45" s="54"/>
      <c r="K45" s="208"/>
      <c r="L45" s="206"/>
      <c r="M45" s="53"/>
      <c r="N45" s="53"/>
      <c r="O45" s="211"/>
      <c r="P45" s="54"/>
      <c r="Q45" s="199"/>
      <c r="R45" s="204"/>
      <c r="S45" s="199"/>
      <c r="T45" s="48" t="str" cm="1">
        <f t="array" ref="T45">_xlfn.IFS(OR($B45="",$E45="",$F45=""),"",$E45="Ibérico",Maestro!$I$32,$E45="Estándar",Maestro!$J$32,$E45="Métrico",Maestro!$K$32)</f>
        <v/>
      </c>
      <c r="U45" s="47" t="str" cm="1">
        <f t="array" ref="U45">_xlfn.IFS(OR($B45="",$E45="",$F45=""),"",$E45="Ibérico",Maestro!$I$33,$E45="Estándar",Maestro!$J$33,$E45="Métrico",Maestro!$K$33)</f>
        <v/>
      </c>
      <c r="V45" s="47" t="str" cm="1">
        <f t="array" ref="V45">_xlfn.IFS(OR($B45="",$E45="",$F45=""),"",$E45="Ibérico",Maestro!$I$34,$E45="Estándar",Maestro!$J$34,$E45="Métrico",Maestro!$K$34)</f>
        <v/>
      </c>
      <c r="W45" s="47" t="str" cm="1">
        <f t="array" ref="W45">_xlfn.IFS(OR($B45="",$E45="",$F45=""),"",$E45="Ibérico",Maestro!$I$35,$E45="Estándar",Maestro!$J$35,$E45="Métrico",Maestro!$K$35)</f>
        <v/>
      </c>
      <c r="X45" s="47" t="str" cm="1">
        <f t="array" ref="X45">_xlfn.IFS(OR($B45="",$E45="",$F45=""),"",$E45="Ibérico",Maestro!$I$36,$E45="Estándar",Maestro!$J$36,$E45="Métrico",Maestro!$K$36)</f>
        <v/>
      </c>
      <c r="Y45" s="47" t="str" cm="1">
        <f t="array" ref="Y45">_xlfn.IFS(OR($B45="",$E45="",$F45=""),"",$E45="Ibérico",Maestro!$I$37,$E45="Estándar",Maestro!$J$37,$E45="Métrico",Maestro!$K$37)</f>
        <v/>
      </c>
      <c r="Z45" s="47" t="str" cm="1">
        <f t="array" ref="Z45">_xlfn.IFS(OR($B45="",$E45="",$F45=""),"",$E45="Ibérico",Maestro!$I$38,$E45="Estándar",Maestro!$J$38,$E45="Métrico",Maestro!$K$38)</f>
        <v/>
      </c>
      <c r="AA45" s="47" t="str" cm="1">
        <f t="array" ref="AA45">_xlfn.IFS($M45="","",($M45-$W45)&lt;0,0,($M45-$W45)&gt;=0,($M45-$W45))</f>
        <v/>
      </c>
      <c r="AB45" s="47" t="str" cm="1">
        <f t="array" ref="AB45">_xlfn.IFS($N45="","",($N45-$X45)&lt;0,0,($N45-$X45)&gt;=0,($N45-$X45))</f>
        <v/>
      </c>
      <c r="AC45" s="47"/>
      <c r="AD45" s="47"/>
      <c r="AE45" s="47" t="str" cm="1">
        <f t="array" ref="AE45">_xlfn.IFS($P45="","",OR($P45="Balasto OK",$P45="Balasto NOK"),Maestro!$N$31,$P45="Placa",Maestro!$N$32)</f>
        <v/>
      </c>
      <c r="AF45" s="47" t="str" cm="1">
        <f t="array" ref="AF45">_xlfn.IFS(OR($E45="",$O45="",$P45=""),"",AND($E45&lt;&gt;"Métrico",$O45&lt;=80,$P45&lt;&gt;"Placa"),0.02,AND($E45&lt;&gt;"Métrico",$O45&gt;80,$P45&lt;&gt;"Placa"),0.015,AND($E45&lt;&gt;"Métrico",$P45="Placa"),0.005,AND($E45="Métrico",$P45&lt;&gt;"Placa"),0.02,AND($E45="Métrico",$P45="Placa"),0.003)</f>
        <v/>
      </c>
      <c r="AG45" s="47" t="str">
        <f>IF(OR($B45="",$E45="",$F45=""),"",Maestro!$B$38)</f>
        <v/>
      </c>
      <c r="AH45" s="47" t="str">
        <f>IF(OR($B45="",$E45="",$F45=""),"",Maestro!$D$38)</f>
        <v/>
      </c>
      <c r="AI45" s="50"/>
      <c r="AJ45" s="47" t="str" cm="1">
        <f t="array" ref="AJ45">_xlfn.IFS($L45="","",$L45="Cte",0,$L45&gt;=500,50/$L45,$L45&lt;500,"Error")</f>
        <v/>
      </c>
      <c r="AK45" s="49" t="str" cm="1">
        <f t="array" ref="AK45">_xlfn.IFS($L45="","",$L45="Cte",0,$L45&gt;625,50/$L45,AND($L45&gt;=500,$L45&lt;=625),0.08,$L45&lt;500,"Error")</f>
        <v/>
      </c>
    </row>
    <row r="46" spans="2:37" x14ac:dyDescent="0.35">
      <c r="B46" s="52"/>
      <c r="C46" s="53"/>
      <c r="D46" s="53"/>
      <c r="E46" s="53"/>
      <c r="F46" s="54"/>
      <c r="G46" s="55"/>
      <c r="H46" s="53"/>
      <c r="I46" s="53"/>
      <c r="J46" s="54"/>
      <c r="K46" s="208"/>
      <c r="L46" s="206"/>
      <c r="M46" s="53"/>
      <c r="N46" s="53"/>
      <c r="O46" s="211"/>
      <c r="P46" s="54"/>
      <c r="Q46" s="199"/>
      <c r="R46" s="204"/>
      <c r="S46" s="199"/>
      <c r="T46" s="48" t="str" cm="1">
        <f t="array" ref="T46">_xlfn.IFS(OR($B46="",$E46="",$F46=""),"",$E46="Ibérico",Maestro!$I$32,$E46="Estándar",Maestro!$J$32,$E46="Métrico",Maestro!$K$32)</f>
        <v/>
      </c>
      <c r="U46" s="47" t="str" cm="1">
        <f t="array" ref="U46">_xlfn.IFS(OR($B46="",$E46="",$F46=""),"",$E46="Ibérico",Maestro!$I$33,$E46="Estándar",Maestro!$J$33,$E46="Métrico",Maestro!$K$33)</f>
        <v/>
      </c>
      <c r="V46" s="47" t="str" cm="1">
        <f t="array" ref="V46">_xlfn.IFS(OR($B46="",$E46="",$F46=""),"",$E46="Ibérico",Maestro!$I$34,$E46="Estándar",Maestro!$J$34,$E46="Métrico",Maestro!$K$34)</f>
        <v/>
      </c>
      <c r="W46" s="47" t="str" cm="1">
        <f t="array" ref="W46">_xlfn.IFS(OR($B46="",$E46="",$F46=""),"",$E46="Ibérico",Maestro!$I$35,$E46="Estándar",Maestro!$J$35,$E46="Métrico",Maestro!$K$35)</f>
        <v/>
      </c>
      <c r="X46" s="47" t="str" cm="1">
        <f t="array" ref="X46">_xlfn.IFS(OR($B46="",$E46="",$F46=""),"",$E46="Ibérico",Maestro!$I$36,$E46="Estándar",Maestro!$J$36,$E46="Métrico",Maestro!$K$36)</f>
        <v/>
      </c>
      <c r="Y46" s="47" t="str" cm="1">
        <f t="array" ref="Y46">_xlfn.IFS(OR($B46="",$E46="",$F46=""),"",$E46="Ibérico",Maestro!$I$37,$E46="Estándar",Maestro!$J$37,$E46="Métrico",Maestro!$K$37)</f>
        <v/>
      </c>
      <c r="Z46" s="47" t="str" cm="1">
        <f t="array" ref="Z46">_xlfn.IFS(OR($B46="",$E46="",$F46=""),"",$E46="Ibérico",Maestro!$I$38,$E46="Estándar",Maestro!$J$38,$E46="Métrico",Maestro!$K$38)</f>
        <v/>
      </c>
      <c r="AA46" s="47" t="str" cm="1">
        <f t="array" ref="AA46">_xlfn.IFS($M46="","",($M46-$W46)&lt;0,0,($M46-$W46)&gt;=0,($M46-$W46))</f>
        <v/>
      </c>
      <c r="AB46" s="47" t="str" cm="1">
        <f t="array" ref="AB46">_xlfn.IFS($N46="","",($N46-$X46)&lt;0,0,($N46-$X46)&gt;=0,($N46-$X46))</f>
        <v/>
      </c>
      <c r="AC46" s="47"/>
      <c r="AD46" s="47"/>
      <c r="AE46" s="47" t="str" cm="1">
        <f t="array" ref="AE46">_xlfn.IFS($P46="","",OR($P46="Balasto OK",$P46="Balasto NOK"),Maestro!$N$31,$P46="Placa",Maestro!$N$32)</f>
        <v/>
      </c>
      <c r="AF46" s="47" t="str" cm="1">
        <f t="array" ref="AF46">_xlfn.IFS(OR($E46="",$O46="",$P46=""),"",AND($E46&lt;&gt;"Métrico",$O46&lt;=80,$P46&lt;&gt;"Placa"),0.02,AND($E46&lt;&gt;"Métrico",$O46&gt;80,$P46&lt;&gt;"Placa"),0.015,AND($E46&lt;&gt;"Métrico",$P46="Placa"),0.005,AND($E46="Métrico",$P46&lt;&gt;"Placa"),0.02,AND($E46="Métrico",$P46="Placa"),0.003)</f>
        <v/>
      </c>
      <c r="AG46" s="47" t="str">
        <f>IF(OR($B46="",$E46="",$F46=""),"",Maestro!$B$38)</f>
        <v/>
      </c>
      <c r="AH46" s="47" t="str">
        <f>IF(OR($B46="",$E46="",$F46=""),"",Maestro!$D$38)</f>
        <v/>
      </c>
      <c r="AI46" s="50"/>
      <c r="AJ46" s="47" t="str" cm="1">
        <f t="array" ref="AJ46">_xlfn.IFS($L46="","",$L46="Cte",0,$L46&gt;=500,50/$L46,$L46&lt;500,"Error")</f>
        <v/>
      </c>
      <c r="AK46" s="49" t="str" cm="1">
        <f t="array" ref="AK46">_xlfn.IFS($L46="","",$L46="Cte",0,$L46&gt;625,50/$L46,AND($L46&gt;=500,$L46&lt;=625),0.08,$L46&lt;500,"Error")</f>
        <v/>
      </c>
    </row>
    <row r="47" spans="2:37" x14ac:dyDescent="0.35">
      <c r="B47" s="52"/>
      <c r="C47" s="53"/>
      <c r="D47" s="53"/>
      <c r="E47" s="53"/>
      <c r="F47" s="54"/>
      <c r="G47" s="55"/>
      <c r="H47" s="53"/>
      <c r="I47" s="53"/>
      <c r="J47" s="54"/>
      <c r="K47" s="208"/>
      <c r="L47" s="206"/>
      <c r="M47" s="53"/>
      <c r="N47" s="53"/>
      <c r="O47" s="211"/>
      <c r="P47" s="54"/>
      <c r="Q47" s="199"/>
      <c r="R47" s="204"/>
      <c r="S47" s="199"/>
      <c r="T47" s="48" t="str" cm="1">
        <f t="array" ref="T47">_xlfn.IFS(OR($B47="",$E47="",$F47=""),"",$E47="Ibérico",Maestro!$I$32,$E47="Estándar",Maestro!$J$32,$E47="Métrico",Maestro!$K$32)</f>
        <v/>
      </c>
      <c r="U47" s="47" t="str" cm="1">
        <f t="array" ref="U47">_xlfn.IFS(OR($B47="",$E47="",$F47=""),"",$E47="Ibérico",Maestro!$I$33,$E47="Estándar",Maestro!$J$33,$E47="Métrico",Maestro!$K$33)</f>
        <v/>
      </c>
      <c r="V47" s="47" t="str" cm="1">
        <f t="array" ref="V47">_xlfn.IFS(OR($B47="",$E47="",$F47=""),"",$E47="Ibérico",Maestro!$I$34,$E47="Estándar",Maestro!$J$34,$E47="Métrico",Maestro!$K$34)</f>
        <v/>
      </c>
      <c r="W47" s="47" t="str" cm="1">
        <f t="array" ref="W47">_xlfn.IFS(OR($B47="",$E47="",$F47=""),"",$E47="Ibérico",Maestro!$I$35,$E47="Estándar",Maestro!$J$35,$E47="Métrico",Maestro!$K$35)</f>
        <v/>
      </c>
      <c r="X47" s="47" t="str" cm="1">
        <f t="array" ref="X47">_xlfn.IFS(OR($B47="",$E47="",$F47=""),"",$E47="Ibérico",Maestro!$I$36,$E47="Estándar",Maestro!$J$36,$E47="Métrico",Maestro!$K$36)</f>
        <v/>
      </c>
      <c r="Y47" s="47" t="str" cm="1">
        <f t="array" ref="Y47">_xlfn.IFS(OR($B47="",$E47="",$F47=""),"",$E47="Ibérico",Maestro!$I$37,$E47="Estándar",Maestro!$J$37,$E47="Métrico",Maestro!$K$37)</f>
        <v/>
      </c>
      <c r="Z47" s="47" t="str" cm="1">
        <f t="array" ref="Z47">_xlfn.IFS(OR($B47="",$E47="",$F47=""),"",$E47="Ibérico",Maestro!$I$38,$E47="Estándar",Maestro!$J$38,$E47="Métrico",Maestro!$K$38)</f>
        <v/>
      </c>
      <c r="AA47" s="47" t="str" cm="1">
        <f t="array" ref="AA47">_xlfn.IFS($M47="","",($M47-$W47)&lt;0,0,($M47-$W47)&gt;=0,($M47-$W47))</f>
        <v/>
      </c>
      <c r="AB47" s="47" t="str" cm="1">
        <f t="array" ref="AB47">_xlfn.IFS($N47="","",($N47-$X47)&lt;0,0,($N47-$X47)&gt;=0,($N47-$X47))</f>
        <v/>
      </c>
      <c r="AC47" s="47"/>
      <c r="AD47" s="47"/>
      <c r="AE47" s="47" t="str" cm="1">
        <f t="array" ref="AE47">_xlfn.IFS($P47="","",OR($P47="Balasto OK",$P47="Balasto NOK"),Maestro!$N$31,$P47="Placa",Maestro!$N$32)</f>
        <v/>
      </c>
      <c r="AF47" s="47" t="str" cm="1">
        <f t="array" ref="AF47">_xlfn.IFS(OR($E47="",$O47="",$P47=""),"",AND($E47&lt;&gt;"Métrico",$O47&lt;=80,$P47&lt;&gt;"Placa"),0.02,AND($E47&lt;&gt;"Métrico",$O47&gt;80,$P47&lt;&gt;"Placa"),0.015,AND($E47&lt;&gt;"Métrico",$P47="Placa"),0.005,AND($E47="Métrico",$P47&lt;&gt;"Placa"),0.02,AND($E47="Métrico",$P47="Placa"),0.003)</f>
        <v/>
      </c>
      <c r="AG47" s="47" t="str">
        <f>IF(OR($B47="",$E47="",$F47=""),"",Maestro!$B$38)</f>
        <v/>
      </c>
      <c r="AH47" s="47" t="str">
        <f>IF(OR($B47="",$E47="",$F47=""),"",Maestro!$D$38)</f>
        <v/>
      </c>
      <c r="AI47" s="50"/>
      <c r="AJ47" s="47" t="str" cm="1">
        <f t="array" ref="AJ47">_xlfn.IFS($L47="","",$L47="Cte",0,$L47&gt;=500,50/$L47,$L47&lt;500,"Error")</f>
        <v/>
      </c>
      <c r="AK47" s="49" t="str" cm="1">
        <f t="array" ref="AK47">_xlfn.IFS($L47="","",$L47="Cte",0,$L47&gt;625,50/$L47,AND($L47&gt;=500,$L47&lt;=625),0.08,$L47&lt;500,"Error")</f>
        <v/>
      </c>
    </row>
    <row r="48" spans="2:37" x14ac:dyDescent="0.35">
      <c r="B48" s="52"/>
      <c r="C48" s="53"/>
      <c r="D48" s="53"/>
      <c r="E48" s="53"/>
      <c r="F48" s="54"/>
      <c r="G48" s="55"/>
      <c r="H48" s="53"/>
      <c r="I48" s="53"/>
      <c r="J48" s="54"/>
      <c r="K48" s="208"/>
      <c r="L48" s="206"/>
      <c r="M48" s="53"/>
      <c r="N48" s="53"/>
      <c r="O48" s="211"/>
      <c r="P48" s="54"/>
      <c r="Q48" s="199"/>
      <c r="R48" s="204"/>
      <c r="S48" s="199"/>
      <c r="T48" s="48" t="str" cm="1">
        <f t="array" ref="T48">_xlfn.IFS(OR($B48="",$E48="",$F48=""),"",$E48="Ibérico",Maestro!$I$32,$E48="Estándar",Maestro!$J$32,$E48="Métrico",Maestro!$K$32)</f>
        <v/>
      </c>
      <c r="U48" s="47" t="str" cm="1">
        <f t="array" ref="U48">_xlfn.IFS(OR($B48="",$E48="",$F48=""),"",$E48="Ibérico",Maestro!$I$33,$E48="Estándar",Maestro!$J$33,$E48="Métrico",Maestro!$K$33)</f>
        <v/>
      </c>
      <c r="V48" s="47" t="str" cm="1">
        <f t="array" ref="V48">_xlfn.IFS(OR($B48="",$E48="",$F48=""),"",$E48="Ibérico",Maestro!$I$34,$E48="Estándar",Maestro!$J$34,$E48="Métrico",Maestro!$K$34)</f>
        <v/>
      </c>
      <c r="W48" s="47" t="str" cm="1">
        <f t="array" ref="W48">_xlfn.IFS(OR($B48="",$E48="",$F48=""),"",$E48="Ibérico",Maestro!$I$35,$E48="Estándar",Maestro!$J$35,$E48="Métrico",Maestro!$K$35)</f>
        <v/>
      </c>
      <c r="X48" s="47" t="str" cm="1">
        <f t="array" ref="X48">_xlfn.IFS(OR($B48="",$E48="",$F48=""),"",$E48="Ibérico",Maestro!$I$36,$E48="Estándar",Maestro!$J$36,$E48="Métrico",Maestro!$K$36)</f>
        <v/>
      </c>
      <c r="Y48" s="47" t="str" cm="1">
        <f t="array" ref="Y48">_xlfn.IFS(OR($B48="",$E48="",$F48=""),"",$E48="Ibérico",Maestro!$I$37,$E48="Estándar",Maestro!$J$37,$E48="Métrico",Maestro!$K$37)</f>
        <v/>
      </c>
      <c r="Z48" s="47" t="str" cm="1">
        <f t="array" ref="Z48">_xlfn.IFS(OR($B48="",$E48="",$F48=""),"",$E48="Ibérico",Maestro!$I$38,$E48="Estándar",Maestro!$J$38,$E48="Métrico",Maestro!$K$38)</f>
        <v/>
      </c>
      <c r="AA48" s="47" t="str" cm="1">
        <f t="array" ref="AA48">_xlfn.IFS($M48="","",($M48-$W48)&lt;0,0,($M48-$W48)&gt;=0,($M48-$W48))</f>
        <v/>
      </c>
      <c r="AB48" s="47" t="str" cm="1">
        <f t="array" ref="AB48">_xlfn.IFS($N48="","",($N48-$X48)&lt;0,0,($N48-$X48)&gt;=0,($N48-$X48))</f>
        <v/>
      </c>
      <c r="AC48" s="47"/>
      <c r="AD48" s="47"/>
      <c r="AE48" s="47" t="str" cm="1">
        <f t="array" ref="AE48">_xlfn.IFS($P48="","",OR($P48="Balasto OK",$P48="Balasto NOK"),Maestro!$N$31,$P48="Placa",Maestro!$N$32)</f>
        <v/>
      </c>
      <c r="AF48" s="47" t="str" cm="1">
        <f t="array" ref="AF48">_xlfn.IFS(OR($E48="",$O48="",$P48=""),"",AND($E48&lt;&gt;"Métrico",$O48&lt;=80,$P48&lt;&gt;"Placa"),0.02,AND($E48&lt;&gt;"Métrico",$O48&gt;80,$P48&lt;&gt;"Placa"),0.015,AND($E48&lt;&gt;"Métrico",$P48="Placa"),0.005,AND($E48="Métrico",$P48&lt;&gt;"Placa"),0.02,AND($E48="Métrico",$P48="Placa"),0.003)</f>
        <v/>
      </c>
      <c r="AG48" s="47" t="str">
        <f>IF(OR($B48="",$E48="",$F48=""),"",Maestro!$B$38)</f>
        <v/>
      </c>
      <c r="AH48" s="47" t="str">
        <f>IF(OR($B48="",$E48="",$F48=""),"",Maestro!$D$38)</f>
        <v/>
      </c>
      <c r="AI48" s="50"/>
      <c r="AJ48" s="47" t="str" cm="1">
        <f t="array" ref="AJ48">_xlfn.IFS($L48="","",$L48="Cte",0,$L48&gt;=500,50/$L48,$L48&lt;500,"Error")</f>
        <v/>
      </c>
      <c r="AK48" s="49" t="str" cm="1">
        <f t="array" ref="AK48">_xlfn.IFS($L48="","",$L48="Cte",0,$L48&gt;625,50/$L48,AND($L48&gt;=500,$L48&lt;=625),0.08,$L48&lt;500,"Error")</f>
        <v/>
      </c>
    </row>
    <row r="49" spans="2:37" x14ac:dyDescent="0.35">
      <c r="B49" s="52"/>
      <c r="C49" s="53"/>
      <c r="D49" s="53"/>
      <c r="E49" s="53"/>
      <c r="F49" s="54"/>
      <c r="G49" s="55"/>
      <c r="H49" s="53"/>
      <c r="I49" s="53"/>
      <c r="J49" s="54"/>
      <c r="K49" s="208"/>
      <c r="L49" s="206"/>
      <c r="M49" s="53"/>
      <c r="N49" s="53"/>
      <c r="O49" s="211"/>
      <c r="P49" s="54"/>
      <c r="Q49" s="199"/>
      <c r="R49" s="204"/>
      <c r="S49" s="199"/>
      <c r="T49" s="48" t="str" cm="1">
        <f t="array" ref="T49">_xlfn.IFS(OR($B49="",$E49="",$F49=""),"",$E49="Ibérico",Maestro!$I$32,$E49="Estándar",Maestro!$J$32,$E49="Métrico",Maestro!$K$32)</f>
        <v/>
      </c>
      <c r="U49" s="47" t="str" cm="1">
        <f t="array" ref="U49">_xlfn.IFS(OR($B49="",$E49="",$F49=""),"",$E49="Ibérico",Maestro!$I$33,$E49="Estándar",Maestro!$J$33,$E49="Métrico",Maestro!$K$33)</f>
        <v/>
      </c>
      <c r="V49" s="47" t="str" cm="1">
        <f t="array" ref="V49">_xlfn.IFS(OR($B49="",$E49="",$F49=""),"",$E49="Ibérico",Maestro!$I$34,$E49="Estándar",Maestro!$J$34,$E49="Métrico",Maestro!$K$34)</f>
        <v/>
      </c>
      <c r="W49" s="47" t="str" cm="1">
        <f t="array" ref="W49">_xlfn.IFS(OR($B49="",$E49="",$F49=""),"",$E49="Ibérico",Maestro!$I$35,$E49="Estándar",Maestro!$J$35,$E49="Métrico",Maestro!$K$35)</f>
        <v/>
      </c>
      <c r="X49" s="47" t="str" cm="1">
        <f t="array" ref="X49">_xlfn.IFS(OR($B49="",$E49="",$F49=""),"",$E49="Ibérico",Maestro!$I$36,$E49="Estándar",Maestro!$J$36,$E49="Métrico",Maestro!$K$36)</f>
        <v/>
      </c>
      <c r="Y49" s="47" t="str" cm="1">
        <f t="array" ref="Y49">_xlfn.IFS(OR($B49="",$E49="",$F49=""),"",$E49="Ibérico",Maestro!$I$37,$E49="Estándar",Maestro!$J$37,$E49="Métrico",Maestro!$K$37)</f>
        <v/>
      </c>
      <c r="Z49" s="47" t="str" cm="1">
        <f t="array" ref="Z49">_xlfn.IFS(OR($B49="",$E49="",$F49=""),"",$E49="Ibérico",Maestro!$I$38,$E49="Estándar",Maestro!$J$38,$E49="Métrico",Maestro!$K$38)</f>
        <v/>
      </c>
      <c r="AA49" s="47" t="str" cm="1">
        <f t="array" ref="AA49">_xlfn.IFS($M49="","",($M49-$W49)&lt;0,0,($M49-$W49)&gt;=0,($M49-$W49))</f>
        <v/>
      </c>
      <c r="AB49" s="47" t="str" cm="1">
        <f t="array" ref="AB49">_xlfn.IFS($N49="","",($N49-$X49)&lt;0,0,($N49-$X49)&gt;=0,($N49-$X49))</f>
        <v/>
      </c>
      <c r="AC49" s="47"/>
      <c r="AD49" s="47"/>
      <c r="AE49" s="47" t="str" cm="1">
        <f t="array" ref="AE49">_xlfn.IFS($P49="","",OR($P49="Balasto OK",$P49="Balasto NOK"),Maestro!$N$31,$P49="Placa",Maestro!$N$32)</f>
        <v/>
      </c>
      <c r="AF49" s="47" t="str" cm="1">
        <f t="array" ref="AF49">_xlfn.IFS(OR($E49="",$O49="",$P49=""),"",AND($E49&lt;&gt;"Métrico",$O49&lt;=80,$P49&lt;&gt;"Placa"),0.02,AND($E49&lt;&gt;"Métrico",$O49&gt;80,$P49&lt;&gt;"Placa"),0.015,AND($E49&lt;&gt;"Métrico",$P49="Placa"),0.005,AND($E49="Métrico",$P49&lt;&gt;"Placa"),0.02,AND($E49="Métrico",$P49="Placa"),0.003)</f>
        <v/>
      </c>
      <c r="AG49" s="47" t="str">
        <f>IF(OR($B49="",$E49="",$F49=""),"",Maestro!$B$38)</f>
        <v/>
      </c>
      <c r="AH49" s="47" t="str">
        <f>IF(OR($B49="",$E49="",$F49=""),"",Maestro!$D$38)</f>
        <v/>
      </c>
      <c r="AI49" s="50"/>
      <c r="AJ49" s="47" t="str" cm="1">
        <f t="array" ref="AJ49">_xlfn.IFS($L49="","",$L49="Cte",0,$L49&gt;=500,50/$L49,$L49&lt;500,"Error")</f>
        <v/>
      </c>
      <c r="AK49" s="49" t="str" cm="1">
        <f t="array" ref="AK49">_xlfn.IFS($L49="","",$L49="Cte",0,$L49&gt;625,50/$L49,AND($L49&gt;=500,$L49&lt;=625),0.08,$L49&lt;500,"Error")</f>
        <v/>
      </c>
    </row>
    <row r="50" spans="2:37" x14ac:dyDescent="0.35">
      <c r="B50" s="52"/>
      <c r="C50" s="53"/>
      <c r="D50" s="53"/>
      <c r="E50" s="53"/>
      <c r="F50" s="54"/>
      <c r="G50" s="55"/>
      <c r="H50" s="53"/>
      <c r="I50" s="53"/>
      <c r="J50" s="54"/>
      <c r="K50" s="208"/>
      <c r="L50" s="206"/>
      <c r="M50" s="53"/>
      <c r="N50" s="53"/>
      <c r="O50" s="211"/>
      <c r="P50" s="54"/>
      <c r="Q50" s="199"/>
      <c r="R50" s="204"/>
      <c r="S50" s="199"/>
      <c r="T50" s="48" t="str" cm="1">
        <f t="array" ref="T50">_xlfn.IFS(OR($B50="",$E50="",$F50=""),"",$E50="Ibérico",Maestro!$I$32,$E50="Estándar",Maestro!$J$32,$E50="Métrico",Maestro!$K$32)</f>
        <v/>
      </c>
      <c r="U50" s="47" t="str" cm="1">
        <f t="array" ref="U50">_xlfn.IFS(OR($B50="",$E50="",$F50=""),"",$E50="Ibérico",Maestro!$I$33,$E50="Estándar",Maestro!$J$33,$E50="Métrico",Maestro!$K$33)</f>
        <v/>
      </c>
      <c r="V50" s="47" t="str" cm="1">
        <f t="array" ref="V50">_xlfn.IFS(OR($B50="",$E50="",$F50=""),"",$E50="Ibérico",Maestro!$I$34,$E50="Estándar",Maestro!$J$34,$E50="Métrico",Maestro!$K$34)</f>
        <v/>
      </c>
      <c r="W50" s="47" t="str" cm="1">
        <f t="array" ref="W50">_xlfn.IFS(OR($B50="",$E50="",$F50=""),"",$E50="Ibérico",Maestro!$I$35,$E50="Estándar",Maestro!$J$35,$E50="Métrico",Maestro!$K$35)</f>
        <v/>
      </c>
      <c r="X50" s="47" t="str" cm="1">
        <f t="array" ref="X50">_xlfn.IFS(OR($B50="",$E50="",$F50=""),"",$E50="Ibérico",Maestro!$I$36,$E50="Estándar",Maestro!$J$36,$E50="Métrico",Maestro!$K$36)</f>
        <v/>
      </c>
      <c r="Y50" s="47" t="str" cm="1">
        <f t="array" ref="Y50">_xlfn.IFS(OR($B50="",$E50="",$F50=""),"",$E50="Ibérico",Maestro!$I$37,$E50="Estándar",Maestro!$J$37,$E50="Métrico",Maestro!$K$37)</f>
        <v/>
      </c>
      <c r="Z50" s="47" t="str" cm="1">
        <f t="array" ref="Z50">_xlfn.IFS(OR($B50="",$E50="",$F50=""),"",$E50="Ibérico",Maestro!$I$38,$E50="Estándar",Maestro!$J$38,$E50="Métrico",Maestro!$K$38)</f>
        <v/>
      </c>
      <c r="AA50" s="47" t="str" cm="1">
        <f t="array" ref="AA50">_xlfn.IFS($M50="","",($M50-$W50)&lt;0,0,($M50-$W50)&gt;=0,($M50-$W50))</f>
        <v/>
      </c>
      <c r="AB50" s="47" t="str" cm="1">
        <f t="array" ref="AB50">_xlfn.IFS($N50="","",($N50-$X50)&lt;0,0,($N50-$X50)&gt;=0,($N50-$X50))</f>
        <v/>
      </c>
      <c r="AC50" s="47"/>
      <c r="AD50" s="47"/>
      <c r="AE50" s="47" t="str" cm="1">
        <f t="array" ref="AE50">_xlfn.IFS($P50="","",OR($P50="Balasto OK",$P50="Balasto NOK"),Maestro!$N$31,$P50="Placa",Maestro!$N$32)</f>
        <v/>
      </c>
      <c r="AF50" s="47" t="str" cm="1">
        <f t="array" ref="AF50">_xlfn.IFS(OR($E50="",$O50="",$P50=""),"",AND($E50&lt;&gt;"Métrico",$O50&lt;=80,$P50&lt;&gt;"Placa"),0.02,AND($E50&lt;&gt;"Métrico",$O50&gt;80,$P50&lt;&gt;"Placa"),0.015,AND($E50&lt;&gt;"Métrico",$P50="Placa"),0.005,AND($E50="Métrico",$P50&lt;&gt;"Placa"),0.02,AND($E50="Métrico",$P50="Placa"),0.003)</f>
        <v/>
      </c>
      <c r="AG50" s="47" t="str">
        <f>IF(OR($B50="",$E50="",$F50=""),"",Maestro!$B$38)</f>
        <v/>
      </c>
      <c r="AH50" s="47" t="str">
        <f>IF(OR($B50="",$E50="",$F50=""),"",Maestro!$D$38)</f>
        <v/>
      </c>
      <c r="AI50" s="50"/>
      <c r="AJ50" s="47" t="str" cm="1">
        <f t="array" ref="AJ50">_xlfn.IFS($L50="","",$L50="Cte",0,$L50&gt;=500,50/$L50,$L50&lt;500,"Error")</f>
        <v/>
      </c>
      <c r="AK50" s="49" t="str" cm="1">
        <f t="array" ref="AK50">_xlfn.IFS($L50="","",$L50="Cte",0,$L50&gt;625,50/$L50,AND($L50&gt;=500,$L50&lt;=625),0.08,$L50&lt;500,"Error")</f>
        <v/>
      </c>
    </row>
    <row r="51" spans="2:37" x14ac:dyDescent="0.35">
      <c r="B51" s="52"/>
      <c r="C51" s="53"/>
      <c r="D51" s="53"/>
      <c r="E51" s="53"/>
      <c r="F51" s="54"/>
      <c r="G51" s="55"/>
      <c r="H51" s="53"/>
      <c r="I51" s="53"/>
      <c r="J51" s="54"/>
      <c r="K51" s="208"/>
      <c r="L51" s="206"/>
      <c r="M51" s="53"/>
      <c r="N51" s="53"/>
      <c r="O51" s="211"/>
      <c r="P51" s="54"/>
      <c r="Q51" s="199"/>
      <c r="R51" s="204"/>
      <c r="S51" s="199"/>
      <c r="T51" s="48" t="str" cm="1">
        <f t="array" ref="T51">_xlfn.IFS(OR($B51="",$E51="",$F51=""),"",$E51="Ibérico",Maestro!$I$32,$E51="Estándar",Maestro!$J$32,$E51="Métrico",Maestro!$K$32)</f>
        <v/>
      </c>
      <c r="U51" s="47" t="str" cm="1">
        <f t="array" ref="U51">_xlfn.IFS(OR($B51="",$E51="",$F51=""),"",$E51="Ibérico",Maestro!$I$33,$E51="Estándar",Maestro!$J$33,$E51="Métrico",Maestro!$K$33)</f>
        <v/>
      </c>
      <c r="V51" s="47" t="str" cm="1">
        <f t="array" ref="V51">_xlfn.IFS(OR($B51="",$E51="",$F51=""),"",$E51="Ibérico",Maestro!$I$34,$E51="Estándar",Maestro!$J$34,$E51="Métrico",Maestro!$K$34)</f>
        <v/>
      </c>
      <c r="W51" s="47" t="str" cm="1">
        <f t="array" ref="W51">_xlfn.IFS(OR($B51="",$E51="",$F51=""),"",$E51="Ibérico",Maestro!$I$35,$E51="Estándar",Maestro!$J$35,$E51="Métrico",Maestro!$K$35)</f>
        <v/>
      </c>
      <c r="X51" s="47" t="str" cm="1">
        <f t="array" ref="X51">_xlfn.IFS(OR($B51="",$E51="",$F51=""),"",$E51="Ibérico",Maestro!$I$36,$E51="Estándar",Maestro!$J$36,$E51="Métrico",Maestro!$K$36)</f>
        <v/>
      </c>
      <c r="Y51" s="47" t="str" cm="1">
        <f t="array" ref="Y51">_xlfn.IFS(OR($B51="",$E51="",$F51=""),"",$E51="Ibérico",Maestro!$I$37,$E51="Estándar",Maestro!$J$37,$E51="Métrico",Maestro!$K$37)</f>
        <v/>
      </c>
      <c r="Z51" s="47" t="str" cm="1">
        <f t="array" ref="Z51">_xlfn.IFS(OR($B51="",$E51="",$F51=""),"",$E51="Ibérico",Maestro!$I$38,$E51="Estándar",Maestro!$J$38,$E51="Métrico",Maestro!$K$38)</f>
        <v/>
      </c>
      <c r="AA51" s="47" t="str" cm="1">
        <f t="array" ref="AA51">_xlfn.IFS($M51="","",($M51-$W51)&lt;0,0,($M51-$W51)&gt;=0,($M51-$W51))</f>
        <v/>
      </c>
      <c r="AB51" s="47" t="str" cm="1">
        <f t="array" ref="AB51">_xlfn.IFS($N51="","",($N51-$X51)&lt;0,0,($N51-$X51)&gt;=0,($N51-$X51))</f>
        <v/>
      </c>
      <c r="AC51" s="47"/>
      <c r="AD51" s="47"/>
      <c r="AE51" s="47" t="str" cm="1">
        <f t="array" ref="AE51">_xlfn.IFS($P51="","",OR($P51="Balasto OK",$P51="Balasto NOK"),Maestro!$N$31,$P51="Placa",Maestro!$N$32)</f>
        <v/>
      </c>
      <c r="AF51" s="47" t="str" cm="1">
        <f t="array" ref="AF51">_xlfn.IFS(OR($E51="",$O51="",$P51=""),"",AND($E51&lt;&gt;"Métrico",$O51&lt;=80,$P51&lt;&gt;"Placa"),0.02,AND($E51&lt;&gt;"Métrico",$O51&gt;80,$P51&lt;&gt;"Placa"),0.015,AND($E51&lt;&gt;"Métrico",$P51="Placa"),0.005,AND($E51="Métrico",$P51&lt;&gt;"Placa"),0.02,AND($E51="Métrico",$P51="Placa"),0.003)</f>
        <v/>
      </c>
      <c r="AG51" s="47" t="str">
        <f>IF(OR($B51="",$E51="",$F51=""),"",Maestro!$B$38)</f>
        <v/>
      </c>
      <c r="AH51" s="47" t="str">
        <f>IF(OR($B51="",$E51="",$F51=""),"",Maestro!$D$38)</f>
        <v/>
      </c>
      <c r="AI51" s="50"/>
      <c r="AJ51" s="47" t="str" cm="1">
        <f t="array" ref="AJ51">_xlfn.IFS($L51="","",$L51="Cte",0,$L51&gt;=500,50/$L51,$L51&lt;500,"Error")</f>
        <v/>
      </c>
      <c r="AK51" s="49" t="str" cm="1">
        <f t="array" ref="AK51">_xlfn.IFS($L51="","",$L51="Cte",0,$L51&gt;625,50/$L51,AND($L51&gt;=500,$L51&lt;=625),0.08,$L51&lt;500,"Error")</f>
        <v/>
      </c>
    </row>
    <row r="52" spans="2:37" x14ac:dyDescent="0.35">
      <c r="B52" s="52"/>
      <c r="C52" s="53"/>
      <c r="D52" s="53"/>
      <c r="E52" s="53"/>
      <c r="F52" s="54"/>
      <c r="G52" s="55"/>
      <c r="H52" s="53"/>
      <c r="I52" s="53"/>
      <c r="J52" s="54"/>
      <c r="K52" s="208"/>
      <c r="L52" s="206"/>
      <c r="M52" s="53"/>
      <c r="N52" s="53"/>
      <c r="O52" s="211"/>
      <c r="P52" s="54"/>
      <c r="Q52" s="199"/>
      <c r="R52" s="204"/>
      <c r="S52" s="199"/>
      <c r="T52" s="48" t="str" cm="1">
        <f t="array" ref="T52">_xlfn.IFS(OR($B52="",$E52="",$F52=""),"",$E52="Ibérico",Maestro!$I$32,$E52="Estándar",Maestro!$J$32,$E52="Métrico",Maestro!$K$32)</f>
        <v/>
      </c>
      <c r="U52" s="47" t="str" cm="1">
        <f t="array" ref="U52">_xlfn.IFS(OR($B52="",$E52="",$F52=""),"",$E52="Ibérico",Maestro!$I$33,$E52="Estándar",Maestro!$J$33,$E52="Métrico",Maestro!$K$33)</f>
        <v/>
      </c>
      <c r="V52" s="47" t="str" cm="1">
        <f t="array" ref="V52">_xlfn.IFS(OR($B52="",$E52="",$F52=""),"",$E52="Ibérico",Maestro!$I$34,$E52="Estándar",Maestro!$J$34,$E52="Métrico",Maestro!$K$34)</f>
        <v/>
      </c>
      <c r="W52" s="47" t="str" cm="1">
        <f t="array" ref="W52">_xlfn.IFS(OR($B52="",$E52="",$F52=""),"",$E52="Ibérico",Maestro!$I$35,$E52="Estándar",Maestro!$J$35,$E52="Métrico",Maestro!$K$35)</f>
        <v/>
      </c>
      <c r="X52" s="47" t="str" cm="1">
        <f t="array" ref="X52">_xlfn.IFS(OR($B52="",$E52="",$F52=""),"",$E52="Ibérico",Maestro!$I$36,$E52="Estándar",Maestro!$J$36,$E52="Métrico",Maestro!$K$36)</f>
        <v/>
      </c>
      <c r="Y52" s="47" t="str" cm="1">
        <f t="array" ref="Y52">_xlfn.IFS(OR($B52="",$E52="",$F52=""),"",$E52="Ibérico",Maestro!$I$37,$E52="Estándar",Maestro!$J$37,$E52="Métrico",Maestro!$K$37)</f>
        <v/>
      </c>
      <c r="Z52" s="47" t="str" cm="1">
        <f t="array" ref="Z52">_xlfn.IFS(OR($B52="",$E52="",$F52=""),"",$E52="Ibérico",Maestro!$I$38,$E52="Estándar",Maestro!$J$38,$E52="Métrico",Maestro!$K$38)</f>
        <v/>
      </c>
      <c r="AA52" s="47" t="str" cm="1">
        <f t="array" ref="AA52">_xlfn.IFS($M52="","",($M52-$W52)&lt;0,0,($M52-$W52)&gt;=0,($M52-$W52))</f>
        <v/>
      </c>
      <c r="AB52" s="47" t="str" cm="1">
        <f t="array" ref="AB52">_xlfn.IFS($N52="","",($N52-$X52)&lt;0,0,($N52-$X52)&gt;=0,($N52-$X52))</f>
        <v/>
      </c>
      <c r="AC52" s="47"/>
      <c r="AD52" s="47"/>
      <c r="AE52" s="47" t="str" cm="1">
        <f t="array" ref="AE52">_xlfn.IFS($P52="","",OR($P52="Balasto OK",$P52="Balasto NOK"),Maestro!$N$31,$P52="Placa",Maestro!$N$32)</f>
        <v/>
      </c>
      <c r="AF52" s="47" t="str" cm="1">
        <f t="array" ref="AF52">_xlfn.IFS(OR($E52="",$O52="",$P52=""),"",AND($E52&lt;&gt;"Métrico",$O52&lt;=80,$P52&lt;&gt;"Placa"),0.02,AND($E52&lt;&gt;"Métrico",$O52&gt;80,$P52&lt;&gt;"Placa"),0.015,AND($E52&lt;&gt;"Métrico",$P52="Placa"),0.005,AND($E52="Métrico",$P52&lt;&gt;"Placa"),0.02,AND($E52="Métrico",$P52="Placa"),0.003)</f>
        <v/>
      </c>
      <c r="AG52" s="47" t="str">
        <f>IF(OR($B52="",$E52="",$F52=""),"",Maestro!$B$38)</f>
        <v/>
      </c>
      <c r="AH52" s="47" t="str">
        <f>IF(OR($B52="",$E52="",$F52=""),"",Maestro!$D$38)</f>
        <v/>
      </c>
      <c r="AI52" s="50"/>
      <c r="AJ52" s="47" t="str" cm="1">
        <f t="array" ref="AJ52">_xlfn.IFS($L52="","",$L52="Cte",0,$L52&gt;=500,50/$L52,$L52&lt;500,"Error")</f>
        <v/>
      </c>
      <c r="AK52" s="49" t="str" cm="1">
        <f t="array" ref="AK52">_xlfn.IFS($L52="","",$L52="Cte",0,$L52&gt;625,50/$L52,AND($L52&gt;=500,$L52&lt;=625),0.08,$L52&lt;500,"Error")</f>
        <v/>
      </c>
    </row>
    <row r="53" spans="2:37" x14ac:dyDescent="0.35">
      <c r="B53" s="52"/>
      <c r="C53" s="53"/>
      <c r="D53" s="53"/>
      <c r="E53" s="53"/>
      <c r="F53" s="54"/>
      <c r="G53" s="55"/>
      <c r="H53" s="53"/>
      <c r="I53" s="53"/>
      <c r="J53" s="54"/>
      <c r="K53" s="208"/>
      <c r="L53" s="206"/>
      <c r="M53" s="53"/>
      <c r="N53" s="53"/>
      <c r="O53" s="211"/>
      <c r="P53" s="54"/>
      <c r="Q53" s="199"/>
      <c r="R53" s="204"/>
      <c r="S53" s="199"/>
      <c r="T53" s="48" t="str" cm="1">
        <f t="array" ref="T53">_xlfn.IFS(OR($B53="",$E53="",$F53=""),"",$E53="Ibérico",Maestro!$I$32,$E53="Estándar",Maestro!$J$32,$E53="Métrico",Maestro!$K$32)</f>
        <v/>
      </c>
      <c r="U53" s="47" t="str" cm="1">
        <f t="array" ref="U53">_xlfn.IFS(OR($B53="",$E53="",$F53=""),"",$E53="Ibérico",Maestro!$I$33,$E53="Estándar",Maestro!$J$33,$E53="Métrico",Maestro!$K$33)</f>
        <v/>
      </c>
      <c r="V53" s="47" t="str" cm="1">
        <f t="array" ref="V53">_xlfn.IFS(OR($B53="",$E53="",$F53=""),"",$E53="Ibérico",Maestro!$I$34,$E53="Estándar",Maestro!$J$34,$E53="Métrico",Maestro!$K$34)</f>
        <v/>
      </c>
      <c r="W53" s="47" t="str" cm="1">
        <f t="array" ref="W53">_xlfn.IFS(OR($B53="",$E53="",$F53=""),"",$E53="Ibérico",Maestro!$I$35,$E53="Estándar",Maestro!$J$35,$E53="Métrico",Maestro!$K$35)</f>
        <v/>
      </c>
      <c r="X53" s="47" t="str" cm="1">
        <f t="array" ref="X53">_xlfn.IFS(OR($B53="",$E53="",$F53=""),"",$E53="Ibérico",Maestro!$I$36,$E53="Estándar",Maestro!$J$36,$E53="Métrico",Maestro!$K$36)</f>
        <v/>
      </c>
      <c r="Y53" s="47" t="str" cm="1">
        <f t="array" ref="Y53">_xlfn.IFS(OR($B53="",$E53="",$F53=""),"",$E53="Ibérico",Maestro!$I$37,$E53="Estándar",Maestro!$J$37,$E53="Métrico",Maestro!$K$37)</f>
        <v/>
      </c>
      <c r="Z53" s="47" t="str" cm="1">
        <f t="array" ref="Z53">_xlfn.IFS(OR($B53="",$E53="",$F53=""),"",$E53="Ibérico",Maestro!$I$38,$E53="Estándar",Maestro!$J$38,$E53="Métrico",Maestro!$K$38)</f>
        <v/>
      </c>
      <c r="AA53" s="47" t="str" cm="1">
        <f t="array" ref="AA53">_xlfn.IFS($M53="","",($M53-$W53)&lt;0,0,($M53-$W53)&gt;=0,($M53-$W53))</f>
        <v/>
      </c>
      <c r="AB53" s="47" t="str" cm="1">
        <f t="array" ref="AB53">_xlfn.IFS($N53="","",($N53-$X53)&lt;0,0,($N53-$X53)&gt;=0,($N53-$X53))</f>
        <v/>
      </c>
      <c r="AC53" s="47"/>
      <c r="AD53" s="47"/>
      <c r="AE53" s="47" t="str" cm="1">
        <f t="array" ref="AE53">_xlfn.IFS($P53="","",OR($P53="Balasto OK",$P53="Balasto NOK"),Maestro!$N$31,$P53="Placa",Maestro!$N$32)</f>
        <v/>
      </c>
      <c r="AF53" s="47" t="str" cm="1">
        <f t="array" ref="AF53">_xlfn.IFS(OR($E53="",$O53="",$P53=""),"",AND($E53&lt;&gt;"Métrico",$O53&lt;=80,$P53&lt;&gt;"Placa"),0.02,AND($E53&lt;&gt;"Métrico",$O53&gt;80,$P53&lt;&gt;"Placa"),0.015,AND($E53&lt;&gt;"Métrico",$P53="Placa"),0.005,AND($E53="Métrico",$P53&lt;&gt;"Placa"),0.02,AND($E53="Métrico",$P53="Placa"),0.003)</f>
        <v/>
      </c>
      <c r="AG53" s="47" t="str">
        <f>IF(OR($B53="",$E53="",$F53=""),"",Maestro!$B$38)</f>
        <v/>
      </c>
      <c r="AH53" s="47" t="str">
        <f>IF(OR($B53="",$E53="",$F53=""),"",Maestro!$D$38)</f>
        <v/>
      </c>
      <c r="AI53" s="50"/>
      <c r="AJ53" s="47" t="str" cm="1">
        <f t="array" ref="AJ53">_xlfn.IFS($L53="","",$L53="Cte",0,$L53&gt;=500,50/$L53,$L53&lt;500,"Error")</f>
        <v/>
      </c>
      <c r="AK53" s="49" t="str" cm="1">
        <f t="array" ref="AK53">_xlfn.IFS($L53="","",$L53="Cte",0,$L53&gt;625,50/$L53,AND($L53&gt;=500,$L53&lt;=625),0.08,$L53&lt;500,"Error")</f>
        <v/>
      </c>
    </row>
    <row r="54" spans="2:37" x14ac:dyDescent="0.35">
      <c r="B54" s="52"/>
      <c r="C54" s="53"/>
      <c r="D54" s="53"/>
      <c r="E54" s="53"/>
      <c r="F54" s="54"/>
      <c r="G54" s="55"/>
      <c r="H54" s="53"/>
      <c r="I54" s="53"/>
      <c r="J54" s="54"/>
      <c r="K54" s="208"/>
      <c r="L54" s="206"/>
      <c r="M54" s="53"/>
      <c r="N54" s="53"/>
      <c r="O54" s="211"/>
      <c r="P54" s="54"/>
      <c r="Q54" s="199"/>
      <c r="R54" s="204"/>
      <c r="S54" s="199"/>
      <c r="T54" s="48" t="str" cm="1">
        <f t="array" ref="T54">_xlfn.IFS(OR($B54="",$E54="",$F54=""),"",$E54="Ibérico",Maestro!$I$32,$E54="Estándar",Maestro!$J$32,$E54="Métrico",Maestro!$K$32)</f>
        <v/>
      </c>
      <c r="U54" s="47" t="str" cm="1">
        <f t="array" ref="U54">_xlfn.IFS(OR($B54="",$E54="",$F54=""),"",$E54="Ibérico",Maestro!$I$33,$E54="Estándar",Maestro!$J$33,$E54="Métrico",Maestro!$K$33)</f>
        <v/>
      </c>
      <c r="V54" s="47" t="str" cm="1">
        <f t="array" ref="V54">_xlfn.IFS(OR($B54="",$E54="",$F54=""),"",$E54="Ibérico",Maestro!$I$34,$E54="Estándar",Maestro!$J$34,$E54="Métrico",Maestro!$K$34)</f>
        <v/>
      </c>
      <c r="W54" s="47" t="str" cm="1">
        <f t="array" ref="W54">_xlfn.IFS(OR($B54="",$E54="",$F54=""),"",$E54="Ibérico",Maestro!$I$35,$E54="Estándar",Maestro!$J$35,$E54="Métrico",Maestro!$K$35)</f>
        <v/>
      </c>
      <c r="X54" s="47" t="str" cm="1">
        <f t="array" ref="X54">_xlfn.IFS(OR($B54="",$E54="",$F54=""),"",$E54="Ibérico",Maestro!$I$36,$E54="Estándar",Maestro!$J$36,$E54="Métrico",Maestro!$K$36)</f>
        <v/>
      </c>
      <c r="Y54" s="47" t="str" cm="1">
        <f t="array" ref="Y54">_xlfn.IFS(OR($B54="",$E54="",$F54=""),"",$E54="Ibérico",Maestro!$I$37,$E54="Estándar",Maestro!$J$37,$E54="Métrico",Maestro!$K$37)</f>
        <v/>
      </c>
      <c r="Z54" s="47" t="str" cm="1">
        <f t="array" ref="Z54">_xlfn.IFS(OR($B54="",$E54="",$F54=""),"",$E54="Ibérico",Maestro!$I$38,$E54="Estándar",Maestro!$J$38,$E54="Métrico",Maestro!$K$38)</f>
        <v/>
      </c>
      <c r="AA54" s="47" t="str" cm="1">
        <f t="array" ref="AA54">_xlfn.IFS($M54="","",($M54-$W54)&lt;0,0,($M54-$W54)&gt;=0,($M54-$W54))</f>
        <v/>
      </c>
      <c r="AB54" s="47" t="str" cm="1">
        <f t="array" ref="AB54">_xlfn.IFS($N54="","",($N54-$X54)&lt;0,0,($N54-$X54)&gt;=0,($N54-$X54))</f>
        <v/>
      </c>
      <c r="AC54" s="47"/>
      <c r="AD54" s="47"/>
      <c r="AE54" s="47" t="str" cm="1">
        <f t="array" ref="AE54">_xlfn.IFS($P54="","",OR($P54="Balasto OK",$P54="Balasto NOK"),Maestro!$N$31,$P54="Placa",Maestro!$N$32)</f>
        <v/>
      </c>
      <c r="AF54" s="47" t="str" cm="1">
        <f t="array" ref="AF54">_xlfn.IFS(OR($E54="",$O54="",$P54=""),"",AND($E54&lt;&gt;"Métrico",$O54&lt;=80,$P54&lt;&gt;"Placa"),0.02,AND($E54&lt;&gt;"Métrico",$O54&gt;80,$P54&lt;&gt;"Placa"),0.015,AND($E54&lt;&gt;"Métrico",$P54="Placa"),0.005,AND($E54="Métrico",$P54&lt;&gt;"Placa"),0.02,AND($E54="Métrico",$P54="Placa"),0.003)</f>
        <v/>
      </c>
      <c r="AG54" s="47" t="str">
        <f>IF(OR($B54="",$E54="",$F54=""),"",Maestro!$B$38)</f>
        <v/>
      </c>
      <c r="AH54" s="47" t="str">
        <f>IF(OR($B54="",$E54="",$F54=""),"",Maestro!$D$38)</f>
        <v/>
      </c>
      <c r="AI54" s="50"/>
      <c r="AJ54" s="47" t="str" cm="1">
        <f t="array" ref="AJ54">_xlfn.IFS($L54="","",$L54="Cte",0,$L54&gt;=500,50/$L54,$L54&lt;500,"Error")</f>
        <v/>
      </c>
      <c r="AK54" s="49" t="str" cm="1">
        <f t="array" ref="AK54">_xlfn.IFS($L54="","",$L54="Cte",0,$L54&gt;625,50/$L54,AND($L54&gt;=500,$L54&lt;=625),0.08,$L54&lt;500,"Error")</f>
        <v/>
      </c>
    </row>
    <row r="55" spans="2:37" x14ac:dyDescent="0.35">
      <c r="B55" s="52"/>
      <c r="C55" s="53"/>
      <c r="D55" s="53"/>
      <c r="E55" s="53"/>
      <c r="F55" s="54"/>
      <c r="G55" s="55"/>
      <c r="H55" s="53"/>
      <c r="I55" s="53"/>
      <c r="J55" s="54"/>
      <c r="K55" s="208"/>
      <c r="L55" s="206"/>
      <c r="M55" s="53"/>
      <c r="N55" s="53"/>
      <c r="O55" s="211"/>
      <c r="P55" s="54"/>
      <c r="Q55" s="199"/>
      <c r="R55" s="204"/>
      <c r="S55" s="199"/>
      <c r="T55" s="48" t="str" cm="1">
        <f t="array" ref="T55">_xlfn.IFS(OR($B55="",$E55="",$F55=""),"",$E55="Ibérico",Maestro!$I$32,$E55="Estándar",Maestro!$J$32,$E55="Métrico",Maestro!$K$32)</f>
        <v/>
      </c>
      <c r="U55" s="47" t="str" cm="1">
        <f t="array" ref="U55">_xlfn.IFS(OR($B55="",$E55="",$F55=""),"",$E55="Ibérico",Maestro!$I$33,$E55="Estándar",Maestro!$J$33,$E55="Métrico",Maestro!$K$33)</f>
        <v/>
      </c>
      <c r="V55" s="47" t="str" cm="1">
        <f t="array" ref="V55">_xlfn.IFS(OR($B55="",$E55="",$F55=""),"",$E55="Ibérico",Maestro!$I$34,$E55="Estándar",Maestro!$J$34,$E55="Métrico",Maestro!$K$34)</f>
        <v/>
      </c>
      <c r="W55" s="47" t="str" cm="1">
        <f t="array" ref="W55">_xlfn.IFS(OR($B55="",$E55="",$F55=""),"",$E55="Ibérico",Maestro!$I$35,$E55="Estándar",Maestro!$J$35,$E55="Métrico",Maestro!$K$35)</f>
        <v/>
      </c>
      <c r="X55" s="47" t="str" cm="1">
        <f t="array" ref="X55">_xlfn.IFS(OR($B55="",$E55="",$F55=""),"",$E55="Ibérico",Maestro!$I$36,$E55="Estándar",Maestro!$J$36,$E55="Métrico",Maestro!$K$36)</f>
        <v/>
      </c>
      <c r="Y55" s="47" t="str" cm="1">
        <f t="array" ref="Y55">_xlfn.IFS(OR($B55="",$E55="",$F55=""),"",$E55="Ibérico",Maestro!$I$37,$E55="Estándar",Maestro!$J$37,$E55="Métrico",Maestro!$K$37)</f>
        <v/>
      </c>
      <c r="Z55" s="47" t="str" cm="1">
        <f t="array" ref="Z55">_xlfn.IFS(OR($B55="",$E55="",$F55=""),"",$E55="Ibérico",Maestro!$I$38,$E55="Estándar",Maestro!$J$38,$E55="Métrico",Maestro!$K$38)</f>
        <v/>
      </c>
      <c r="AA55" s="47" t="str" cm="1">
        <f t="array" ref="AA55">_xlfn.IFS($M55="","",($M55-$W55)&lt;0,0,($M55-$W55)&gt;=0,($M55-$W55))</f>
        <v/>
      </c>
      <c r="AB55" s="47" t="str" cm="1">
        <f t="array" ref="AB55">_xlfn.IFS($N55="","",($N55-$X55)&lt;0,0,($N55-$X55)&gt;=0,($N55-$X55))</f>
        <v/>
      </c>
      <c r="AC55" s="47"/>
      <c r="AD55" s="47"/>
      <c r="AE55" s="47" t="str" cm="1">
        <f t="array" ref="AE55">_xlfn.IFS($P55="","",OR($P55="Balasto OK",$P55="Balasto NOK"),Maestro!$N$31,$P55="Placa",Maestro!$N$32)</f>
        <v/>
      </c>
      <c r="AF55" s="47" t="str" cm="1">
        <f t="array" ref="AF55">_xlfn.IFS(OR($E55="",$O55="",$P55=""),"",AND($E55&lt;&gt;"Métrico",$O55&lt;=80,$P55&lt;&gt;"Placa"),0.02,AND($E55&lt;&gt;"Métrico",$O55&gt;80,$P55&lt;&gt;"Placa"),0.015,AND($E55&lt;&gt;"Métrico",$P55="Placa"),0.005,AND($E55="Métrico",$P55&lt;&gt;"Placa"),0.02,AND($E55="Métrico",$P55="Placa"),0.003)</f>
        <v/>
      </c>
      <c r="AG55" s="47" t="str">
        <f>IF(OR($B55="",$E55="",$F55=""),"",Maestro!$B$38)</f>
        <v/>
      </c>
      <c r="AH55" s="47" t="str">
        <f>IF(OR($B55="",$E55="",$F55=""),"",Maestro!$D$38)</f>
        <v/>
      </c>
      <c r="AI55" s="50"/>
      <c r="AJ55" s="47" t="str" cm="1">
        <f t="array" ref="AJ55">_xlfn.IFS($L55="","",$L55="Cte",0,$L55&gt;=500,50/$L55,$L55&lt;500,"Error")</f>
        <v/>
      </c>
      <c r="AK55" s="49" t="str" cm="1">
        <f t="array" ref="AK55">_xlfn.IFS($L55="","",$L55="Cte",0,$L55&gt;625,50/$L55,AND($L55&gt;=500,$L55&lt;=625),0.08,$L55&lt;500,"Error")</f>
        <v/>
      </c>
    </row>
    <row r="56" spans="2:37" x14ac:dyDescent="0.35">
      <c r="B56" s="52"/>
      <c r="C56" s="53"/>
      <c r="D56" s="53"/>
      <c r="E56" s="53"/>
      <c r="F56" s="54"/>
      <c r="G56" s="55"/>
      <c r="H56" s="53"/>
      <c r="I56" s="53"/>
      <c r="J56" s="54"/>
      <c r="K56" s="208"/>
      <c r="L56" s="206"/>
      <c r="M56" s="53"/>
      <c r="N56" s="53"/>
      <c r="O56" s="211"/>
      <c r="P56" s="54"/>
      <c r="Q56" s="199"/>
      <c r="R56" s="204"/>
      <c r="S56" s="199"/>
      <c r="T56" s="48" t="str" cm="1">
        <f t="array" ref="T56">_xlfn.IFS(OR($B56="",$E56="",$F56=""),"",$E56="Ibérico",Maestro!$I$32,$E56="Estándar",Maestro!$J$32,$E56="Métrico",Maestro!$K$32)</f>
        <v/>
      </c>
      <c r="U56" s="47" t="str" cm="1">
        <f t="array" ref="U56">_xlfn.IFS(OR($B56="",$E56="",$F56=""),"",$E56="Ibérico",Maestro!$I$33,$E56="Estándar",Maestro!$J$33,$E56="Métrico",Maestro!$K$33)</f>
        <v/>
      </c>
      <c r="V56" s="47" t="str" cm="1">
        <f t="array" ref="V56">_xlfn.IFS(OR($B56="",$E56="",$F56=""),"",$E56="Ibérico",Maestro!$I$34,$E56="Estándar",Maestro!$J$34,$E56="Métrico",Maestro!$K$34)</f>
        <v/>
      </c>
      <c r="W56" s="47" t="str" cm="1">
        <f t="array" ref="W56">_xlfn.IFS(OR($B56="",$E56="",$F56=""),"",$E56="Ibérico",Maestro!$I$35,$E56="Estándar",Maestro!$J$35,$E56="Métrico",Maestro!$K$35)</f>
        <v/>
      </c>
      <c r="X56" s="47" t="str" cm="1">
        <f t="array" ref="X56">_xlfn.IFS(OR($B56="",$E56="",$F56=""),"",$E56="Ibérico",Maestro!$I$36,$E56="Estándar",Maestro!$J$36,$E56="Métrico",Maestro!$K$36)</f>
        <v/>
      </c>
      <c r="Y56" s="47" t="str" cm="1">
        <f t="array" ref="Y56">_xlfn.IFS(OR($B56="",$E56="",$F56=""),"",$E56="Ibérico",Maestro!$I$37,$E56="Estándar",Maestro!$J$37,$E56="Métrico",Maestro!$K$37)</f>
        <v/>
      </c>
      <c r="Z56" s="47" t="str" cm="1">
        <f t="array" ref="Z56">_xlfn.IFS(OR($B56="",$E56="",$F56=""),"",$E56="Ibérico",Maestro!$I$38,$E56="Estándar",Maestro!$J$38,$E56="Métrico",Maestro!$K$38)</f>
        <v/>
      </c>
      <c r="AA56" s="47" t="str" cm="1">
        <f t="array" ref="AA56">_xlfn.IFS($M56="","",($M56-$W56)&lt;0,0,($M56-$W56)&gt;=0,($M56-$W56))</f>
        <v/>
      </c>
      <c r="AB56" s="47" t="str" cm="1">
        <f t="array" ref="AB56">_xlfn.IFS($N56="","",($N56-$X56)&lt;0,0,($N56-$X56)&gt;=0,($N56-$X56))</f>
        <v/>
      </c>
      <c r="AC56" s="47"/>
      <c r="AD56" s="47"/>
      <c r="AE56" s="47" t="str" cm="1">
        <f t="array" ref="AE56">_xlfn.IFS($P56="","",OR($P56="Balasto OK",$P56="Balasto NOK"),Maestro!$N$31,$P56="Placa",Maestro!$N$32)</f>
        <v/>
      </c>
      <c r="AF56" s="47" t="str" cm="1">
        <f t="array" ref="AF56">_xlfn.IFS(OR($E56="",$O56="",$P56=""),"",AND($E56&lt;&gt;"Métrico",$O56&lt;=80,$P56&lt;&gt;"Placa"),0.02,AND($E56&lt;&gt;"Métrico",$O56&gt;80,$P56&lt;&gt;"Placa"),0.015,AND($E56&lt;&gt;"Métrico",$P56="Placa"),0.005,AND($E56="Métrico",$P56&lt;&gt;"Placa"),0.02,AND($E56="Métrico",$P56="Placa"),0.003)</f>
        <v/>
      </c>
      <c r="AG56" s="47" t="str">
        <f>IF(OR($B56="",$E56="",$F56=""),"",Maestro!$B$38)</f>
        <v/>
      </c>
      <c r="AH56" s="47" t="str">
        <f>IF(OR($B56="",$E56="",$F56=""),"",Maestro!$D$38)</f>
        <v/>
      </c>
      <c r="AI56" s="50"/>
      <c r="AJ56" s="47" t="str" cm="1">
        <f t="array" ref="AJ56">_xlfn.IFS($L56="","",$L56="Cte",0,$L56&gt;=500,50/$L56,$L56&lt;500,"Error")</f>
        <v/>
      </c>
      <c r="AK56" s="49" t="str" cm="1">
        <f t="array" ref="AK56">_xlfn.IFS($L56="","",$L56="Cte",0,$L56&gt;625,50/$L56,AND($L56&gt;=500,$L56&lt;=625),0.08,$L56&lt;500,"Error")</f>
        <v/>
      </c>
    </row>
    <row r="57" spans="2:37" x14ac:dyDescent="0.35">
      <c r="B57" s="52"/>
      <c r="C57" s="53"/>
      <c r="D57" s="53"/>
      <c r="E57" s="53"/>
      <c r="F57" s="54"/>
      <c r="G57" s="55"/>
      <c r="H57" s="53"/>
      <c r="I57" s="53"/>
      <c r="J57" s="54"/>
      <c r="K57" s="208"/>
      <c r="L57" s="206"/>
      <c r="M57" s="53"/>
      <c r="N57" s="53"/>
      <c r="O57" s="211"/>
      <c r="P57" s="54"/>
      <c r="Q57" s="199"/>
      <c r="R57" s="204"/>
      <c r="S57" s="199"/>
      <c r="T57" s="48" t="str" cm="1">
        <f t="array" ref="T57">_xlfn.IFS(OR($B57="",$E57="",$F57=""),"",$E57="Ibérico",Maestro!$I$32,$E57="Estándar",Maestro!$J$32,$E57="Métrico",Maestro!$K$32)</f>
        <v/>
      </c>
      <c r="U57" s="47" t="str" cm="1">
        <f t="array" ref="U57">_xlfn.IFS(OR($B57="",$E57="",$F57=""),"",$E57="Ibérico",Maestro!$I$33,$E57="Estándar",Maestro!$J$33,$E57="Métrico",Maestro!$K$33)</f>
        <v/>
      </c>
      <c r="V57" s="47" t="str" cm="1">
        <f t="array" ref="V57">_xlfn.IFS(OR($B57="",$E57="",$F57=""),"",$E57="Ibérico",Maestro!$I$34,$E57="Estándar",Maestro!$J$34,$E57="Métrico",Maestro!$K$34)</f>
        <v/>
      </c>
      <c r="W57" s="47" t="str" cm="1">
        <f t="array" ref="W57">_xlfn.IFS(OR($B57="",$E57="",$F57=""),"",$E57="Ibérico",Maestro!$I$35,$E57="Estándar",Maestro!$J$35,$E57="Métrico",Maestro!$K$35)</f>
        <v/>
      </c>
      <c r="X57" s="47" t="str" cm="1">
        <f t="array" ref="X57">_xlfn.IFS(OR($B57="",$E57="",$F57=""),"",$E57="Ibérico",Maestro!$I$36,$E57="Estándar",Maestro!$J$36,$E57="Métrico",Maestro!$K$36)</f>
        <v/>
      </c>
      <c r="Y57" s="47" t="str" cm="1">
        <f t="array" ref="Y57">_xlfn.IFS(OR($B57="",$E57="",$F57=""),"",$E57="Ibérico",Maestro!$I$37,$E57="Estándar",Maestro!$J$37,$E57="Métrico",Maestro!$K$37)</f>
        <v/>
      </c>
      <c r="Z57" s="47" t="str" cm="1">
        <f t="array" ref="Z57">_xlfn.IFS(OR($B57="",$E57="",$F57=""),"",$E57="Ibérico",Maestro!$I$38,$E57="Estándar",Maestro!$J$38,$E57="Métrico",Maestro!$K$38)</f>
        <v/>
      </c>
      <c r="AA57" s="47" t="str" cm="1">
        <f t="array" ref="AA57">_xlfn.IFS($M57="","",($M57-$W57)&lt;0,0,($M57-$W57)&gt;=0,($M57-$W57))</f>
        <v/>
      </c>
      <c r="AB57" s="47" t="str" cm="1">
        <f t="array" ref="AB57">_xlfn.IFS($N57="","",($N57-$X57)&lt;0,0,($N57-$X57)&gt;=0,($N57-$X57))</f>
        <v/>
      </c>
      <c r="AC57" s="47"/>
      <c r="AD57" s="47"/>
      <c r="AE57" s="47" t="str" cm="1">
        <f t="array" ref="AE57">_xlfn.IFS($P57="","",OR($P57="Balasto OK",$P57="Balasto NOK"),Maestro!$N$31,$P57="Placa",Maestro!$N$32)</f>
        <v/>
      </c>
      <c r="AF57" s="47" t="str" cm="1">
        <f t="array" ref="AF57">_xlfn.IFS(OR($E57="",$O57="",$P57=""),"",AND($E57&lt;&gt;"Métrico",$O57&lt;=80,$P57&lt;&gt;"Placa"),0.02,AND($E57&lt;&gt;"Métrico",$O57&gt;80,$P57&lt;&gt;"Placa"),0.015,AND($E57&lt;&gt;"Métrico",$P57="Placa"),0.005,AND($E57="Métrico",$P57&lt;&gt;"Placa"),0.02,AND($E57="Métrico",$P57="Placa"),0.003)</f>
        <v/>
      </c>
      <c r="AG57" s="47" t="str">
        <f>IF(OR($B57="",$E57="",$F57=""),"",Maestro!$B$38)</f>
        <v/>
      </c>
      <c r="AH57" s="47" t="str">
        <f>IF(OR($B57="",$E57="",$F57=""),"",Maestro!$D$38)</f>
        <v/>
      </c>
      <c r="AI57" s="50"/>
      <c r="AJ57" s="47" t="str" cm="1">
        <f t="array" ref="AJ57">_xlfn.IFS($L57="","",$L57="Cte",0,$L57&gt;=500,50/$L57,$L57&lt;500,"Error")</f>
        <v/>
      </c>
      <c r="AK57" s="49" t="str" cm="1">
        <f t="array" ref="AK57">_xlfn.IFS($L57="","",$L57="Cte",0,$L57&gt;625,50/$L57,AND($L57&gt;=500,$L57&lt;=625),0.08,$L57&lt;500,"Error")</f>
        <v/>
      </c>
    </row>
    <row r="58" spans="2:37" x14ac:dyDescent="0.35">
      <c r="B58" s="52"/>
      <c r="C58" s="53"/>
      <c r="D58" s="53"/>
      <c r="E58" s="53"/>
      <c r="F58" s="54"/>
      <c r="G58" s="55"/>
      <c r="H58" s="53"/>
      <c r="I58" s="53"/>
      <c r="J58" s="54"/>
      <c r="K58" s="208"/>
      <c r="L58" s="206"/>
      <c r="M58" s="53"/>
      <c r="N58" s="53"/>
      <c r="O58" s="211"/>
      <c r="P58" s="54"/>
      <c r="Q58" s="199"/>
      <c r="R58" s="204"/>
      <c r="S58" s="199"/>
      <c r="T58" s="48" t="str" cm="1">
        <f t="array" ref="T58">_xlfn.IFS(OR($B58="",$E58="",$F58=""),"",$E58="Ibérico",Maestro!$I$32,$E58="Estándar",Maestro!$J$32,$E58="Métrico",Maestro!$K$32)</f>
        <v/>
      </c>
      <c r="U58" s="47" t="str" cm="1">
        <f t="array" ref="U58">_xlfn.IFS(OR($B58="",$E58="",$F58=""),"",$E58="Ibérico",Maestro!$I$33,$E58="Estándar",Maestro!$J$33,$E58="Métrico",Maestro!$K$33)</f>
        <v/>
      </c>
      <c r="V58" s="47" t="str" cm="1">
        <f t="array" ref="V58">_xlfn.IFS(OR($B58="",$E58="",$F58=""),"",$E58="Ibérico",Maestro!$I$34,$E58="Estándar",Maestro!$J$34,$E58="Métrico",Maestro!$K$34)</f>
        <v/>
      </c>
      <c r="W58" s="47" t="str" cm="1">
        <f t="array" ref="W58">_xlfn.IFS(OR($B58="",$E58="",$F58=""),"",$E58="Ibérico",Maestro!$I$35,$E58="Estándar",Maestro!$J$35,$E58="Métrico",Maestro!$K$35)</f>
        <v/>
      </c>
      <c r="X58" s="47" t="str" cm="1">
        <f t="array" ref="X58">_xlfn.IFS(OR($B58="",$E58="",$F58=""),"",$E58="Ibérico",Maestro!$I$36,$E58="Estándar",Maestro!$J$36,$E58="Métrico",Maestro!$K$36)</f>
        <v/>
      </c>
      <c r="Y58" s="47" t="str" cm="1">
        <f t="array" ref="Y58">_xlfn.IFS(OR($B58="",$E58="",$F58=""),"",$E58="Ibérico",Maestro!$I$37,$E58="Estándar",Maestro!$J$37,$E58="Métrico",Maestro!$K$37)</f>
        <v/>
      </c>
      <c r="Z58" s="47" t="str" cm="1">
        <f t="array" ref="Z58">_xlfn.IFS(OR($B58="",$E58="",$F58=""),"",$E58="Ibérico",Maestro!$I$38,$E58="Estándar",Maestro!$J$38,$E58="Métrico",Maestro!$K$38)</f>
        <v/>
      </c>
      <c r="AA58" s="47" t="str" cm="1">
        <f t="array" ref="AA58">_xlfn.IFS($M58="","",($M58-$W58)&lt;0,0,($M58-$W58)&gt;=0,($M58-$W58))</f>
        <v/>
      </c>
      <c r="AB58" s="47" t="str" cm="1">
        <f t="array" ref="AB58">_xlfn.IFS($N58="","",($N58-$X58)&lt;0,0,($N58-$X58)&gt;=0,($N58-$X58))</f>
        <v/>
      </c>
      <c r="AC58" s="47"/>
      <c r="AD58" s="47"/>
      <c r="AE58" s="47" t="str" cm="1">
        <f t="array" ref="AE58">_xlfn.IFS($P58="","",OR($P58="Balasto OK",$P58="Balasto NOK"),Maestro!$N$31,$P58="Placa",Maestro!$N$32)</f>
        <v/>
      </c>
      <c r="AF58" s="47" t="str" cm="1">
        <f t="array" ref="AF58">_xlfn.IFS(OR($E58="",$O58="",$P58=""),"",AND($E58&lt;&gt;"Métrico",$O58&lt;=80,$P58&lt;&gt;"Placa"),0.02,AND($E58&lt;&gt;"Métrico",$O58&gt;80,$P58&lt;&gt;"Placa"),0.015,AND($E58&lt;&gt;"Métrico",$P58="Placa"),0.005,AND($E58="Métrico",$P58&lt;&gt;"Placa"),0.02,AND($E58="Métrico",$P58="Placa"),0.003)</f>
        <v/>
      </c>
      <c r="AG58" s="47" t="str">
        <f>IF(OR($B58="",$E58="",$F58=""),"",Maestro!$B$38)</f>
        <v/>
      </c>
      <c r="AH58" s="47" t="str">
        <f>IF(OR($B58="",$E58="",$F58=""),"",Maestro!$D$38)</f>
        <v/>
      </c>
      <c r="AI58" s="50"/>
      <c r="AJ58" s="47" t="str" cm="1">
        <f t="array" ref="AJ58">_xlfn.IFS($L58="","",$L58="Cte",0,$L58&gt;=500,50/$L58,$L58&lt;500,"Error")</f>
        <v/>
      </c>
      <c r="AK58" s="49" t="str" cm="1">
        <f t="array" ref="AK58">_xlfn.IFS($L58="","",$L58="Cte",0,$L58&gt;625,50/$L58,AND($L58&gt;=500,$L58&lt;=625),0.08,$L58&lt;500,"Error")</f>
        <v/>
      </c>
    </row>
    <row r="59" spans="2:37" x14ac:dyDescent="0.35">
      <c r="B59" s="52"/>
      <c r="C59" s="53"/>
      <c r="D59" s="53"/>
      <c r="E59" s="53"/>
      <c r="F59" s="54"/>
      <c r="G59" s="55"/>
      <c r="H59" s="53"/>
      <c r="I59" s="53"/>
      <c r="J59" s="54"/>
      <c r="K59" s="208"/>
      <c r="L59" s="206"/>
      <c r="M59" s="53"/>
      <c r="N59" s="53"/>
      <c r="O59" s="211"/>
      <c r="P59" s="54"/>
      <c r="Q59" s="199"/>
      <c r="R59" s="204"/>
      <c r="S59" s="199"/>
      <c r="T59" s="48" t="str" cm="1">
        <f t="array" ref="T59">_xlfn.IFS(OR($B59="",$E59="",$F59=""),"",$E59="Ibérico",Maestro!$I$32,$E59="Estándar",Maestro!$J$32,$E59="Métrico",Maestro!$K$32)</f>
        <v/>
      </c>
      <c r="U59" s="47" t="str" cm="1">
        <f t="array" ref="U59">_xlfn.IFS(OR($B59="",$E59="",$F59=""),"",$E59="Ibérico",Maestro!$I$33,$E59="Estándar",Maestro!$J$33,$E59="Métrico",Maestro!$K$33)</f>
        <v/>
      </c>
      <c r="V59" s="47" t="str" cm="1">
        <f t="array" ref="V59">_xlfn.IFS(OR($B59="",$E59="",$F59=""),"",$E59="Ibérico",Maestro!$I$34,$E59="Estándar",Maestro!$J$34,$E59="Métrico",Maestro!$K$34)</f>
        <v/>
      </c>
      <c r="W59" s="47" t="str" cm="1">
        <f t="array" ref="W59">_xlfn.IFS(OR($B59="",$E59="",$F59=""),"",$E59="Ibérico",Maestro!$I$35,$E59="Estándar",Maestro!$J$35,$E59="Métrico",Maestro!$K$35)</f>
        <v/>
      </c>
      <c r="X59" s="47" t="str" cm="1">
        <f t="array" ref="X59">_xlfn.IFS(OR($B59="",$E59="",$F59=""),"",$E59="Ibérico",Maestro!$I$36,$E59="Estándar",Maestro!$J$36,$E59="Métrico",Maestro!$K$36)</f>
        <v/>
      </c>
      <c r="Y59" s="47" t="str" cm="1">
        <f t="array" ref="Y59">_xlfn.IFS(OR($B59="",$E59="",$F59=""),"",$E59="Ibérico",Maestro!$I$37,$E59="Estándar",Maestro!$J$37,$E59="Métrico",Maestro!$K$37)</f>
        <v/>
      </c>
      <c r="Z59" s="47" t="str" cm="1">
        <f t="array" ref="Z59">_xlfn.IFS(OR($B59="",$E59="",$F59=""),"",$E59="Ibérico",Maestro!$I$38,$E59="Estándar",Maestro!$J$38,$E59="Métrico",Maestro!$K$38)</f>
        <v/>
      </c>
      <c r="AA59" s="47" t="str" cm="1">
        <f t="array" ref="AA59">_xlfn.IFS($M59="","",($M59-$W59)&lt;0,0,($M59-$W59)&gt;=0,($M59-$W59))</f>
        <v/>
      </c>
      <c r="AB59" s="47" t="str" cm="1">
        <f t="array" ref="AB59">_xlfn.IFS($N59="","",($N59-$X59)&lt;0,0,($N59-$X59)&gt;=0,($N59-$X59))</f>
        <v/>
      </c>
      <c r="AC59" s="47"/>
      <c r="AD59" s="47"/>
      <c r="AE59" s="47" t="str" cm="1">
        <f t="array" ref="AE59">_xlfn.IFS($P59="","",OR($P59="Balasto OK",$P59="Balasto NOK"),Maestro!$N$31,$P59="Placa",Maestro!$N$32)</f>
        <v/>
      </c>
      <c r="AF59" s="47" t="str" cm="1">
        <f t="array" ref="AF59">_xlfn.IFS(OR($E59="",$O59="",$P59=""),"",AND($E59&lt;&gt;"Métrico",$O59&lt;=80,$P59&lt;&gt;"Placa"),0.02,AND($E59&lt;&gt;"Métrico",$O59&gt;80,$P59&lt;&gt;"Placa"),0.015,AND($E59&lt;&gt;"Métrico",$P59="Placa"),0.005,AND($E59="Métrico",$P59&lt;&gt;"Placa"),0.02,AND($E59="Métrico",$P59="Placa"),0.003)</f>
        <v/>
      </c>
      <c r="AG59" s="47" t="str">
        <f>IF(OR($B59="",$E59="",$F59=""),"",Maestro!$B$38)</f>
        <v/>
      </c>
      <c r="AH59" s="47" t="str">
        <f>IF(OR($B59="",$E59="",$F59=""),"",Maestro!$D$38)</f>
        <v/>
      </c>
      <c r="AI59" s="50"/>
      <c r="AJ59" s="47" t="str" cm="1">
        <f t="array" ref="AJ59">_xlfn.IFS($L59="","",$L59="Cte",0,$L59&gt;=500,50/$L59,$L59&lt;500,"Error")</f>
        <v/>
      </c>
      <c r="AK59" s="49" t="str" cm="1">
        <f t="array" ref="AK59">_xlfn.IFS($L59="","",$L59="Cte",0,$L59&gt;625,50/$L59,AND($L59&gt;=500,$L59&lt;=625),0.08,$L59&lt;500,"Error")</f>
        <v/>
      </c>
    </row>
    <row r="60" spans="2:37" x14ac:dyDescent="0.35">
      <c r="B60" s="52"/>
      <c r="C60" s="53"/>
      <c r="D60" s="53"/>
      <c r="E60" s="53"/>
      <c r="F60" s="54"/>
      <c r="G60" s="55"/>
      <c r="H60" s="53"/>
      <c r="I60" s="53"/>
      <c r="J60" s="54"/>
      <c r="K60" s="208"/>
      <c r="L60" s="206"/>
      <c r="M60" s="53"/>
      <c r="N60" s="53"/>
      <c r="O60" s="211"/>
      <c r="P60" s="54"/>
      <c r="Q60" s="199"/>
      <c r="R60" s="204"/>
      <c r="S60" s="199"/>
      <c r="T60" s="48" t="str" cm="1">
        <f t="array" ref="T60">_xlfn.IFS(OR($B60="",$E60="",$F60=""),"",$E60="Ibérico",Maestro!$I$32,$E60="Estándar",Maestro!$J$32,$E60="Métrico",Maestro!$K$32)</f>
        <v/>
      </c>
      <c r="U60" s="47" t="str" cm="1">
        <f t="array" ref="U60">_xlfn.IFS(OR($B60="",$E60="",$F60=""),"",$E60="Ibérico",Maestro!$I$33,$E60="Estándar",Maestro!$J$33,$E60="Métrico",Maestro!$K$33)</f>
        <v/>
      </c>
      <c r="V60" s="47" t="str" cm="1">
        <f t="array" ref="V60">_xlfn.IFS(OR($B60="",$E60="",$F60=""),"",$E60="Ibérico",Maestro!$I$34,$E60="Estándar",Maestro!$J$34,$E60="Métrico",Maestro!$K$34)</f>
        <v/>
      </c>
      <c r="W60" s="47" t="str" cm="1">
        <f t="array" ref="W60">_xlfn.IFS(OR($B60="",$E60="",$F60=""),"",$E60="Ibérico",Maestro!$I$35,$E60="Estándar",Maestro!$J$35,$E60="Métrico",Maestro!$K$35)</f>
        <v/>
      </c>
      <c r="X60" s="47" t="str" cm="1">
        <f t="array" ref="X60">_xlfn.IFS(OR($B60="",$E60="",$F60=""),"",$E60="Ibérico",Maestro!$I$36,$E60="Estándar",Maestro!$J$36,$E60="Métrico",Maestro!$K$36)</f>
        <v/>
      </c>
      <c r="Y60" s="47" t="str" cm="1">
        <f t="array" ref="Y60">_xlfn.IFS(OR($B60="",$E60="",$F60=""),"",$E60="Ibérico",Maestro!$I$37,$E60="Estándar",Maestro!$J$37,$E60="Métrico",Maestro!$K$37)</f>
        <v/>
      </c>
      <c r="Z60" s="47" t="str" cm="1">
        <f t="array" ref="Z60">_xlfn.IFS(OR($B60="",$E60="",$F60=""),"",$E60="Ibérico",Maestro!$I$38,$E60="Estándar",Maestro!$J$38,$E60="Métrico",Maestro!$K$38)</f>
        <v/>
      </c>
      <c r="AA60" s="47" t="str" cm="1">
        <f t="array" ref="AA60">_xlfn.IFS($M60="","",($M60-$W60)&lt;0,0,($M60-$W60)&gt;=0,($M60-$W60))</f>
        <v/>
      </c>
      <c r="AB60" s="47" t="str" cm="1">
        <f t="array" ref="AB60">_xlfn.IFS($N60="","",($N60-$X60)&lt;0,0,($N60-$X60)&gt;=0,($N60-$X60))</f>
        <v/>
      </c>
      <c r="AC60" s="47"/>
      <c r="AD60" s="47"/>
      <c r="AE60" s="47" t="str" cm="1">
        <f t="array" ref="AE60">_xlfn.IFS($P60="","",OR($P60="Balasto OK",$P60="Balasto NOK"),Maestro!$N$31,$P60="Placa",Maestro!$N$32)</f>
        <v/>
      </c>
      <c r="AF60" s="47" t="str" cm="1">
        <f t="array" ref="AF60">_xlfn.IFS(OR($E60="",$O60="",$P60=""),"",AND($E60&lt;&gt;"Métrico",$O60&lt;=80,$P60&lt;&gt;"Placa"),0.02,AND($E60&lt;&gt;"Métrico",$O60&gt;80,$P60&lt;&gt;"Placa"),0.015,AND($E60&lt;&gt;"Métrico",$P60="Placa"),0.005,AND($E60="Métrico",$P60&lt;&gt;"Placa"),0.02,AND($E60="Métrico",$P60="Placa"),0.003)</f>
        <v/>
      </c>
      <c r="AG60" s="47" t="str">
        <f>IF(OR($B60="",$E60="",$F60=""),"",Maestro!$B$38)</f>
        <v/>
      </c>
      <c r="AH60" s="47" t="str">
        <f>IF(OR($B60="",$E60="",$F60=""),"",Maestro!$D$38)</f>
        <v/>
      </c>
      <c r="AI60" s="50"/>
      <c r="AJ60" s="47" t="str" cm="1">
        <f t="array" ref="AJ60">_xlfn.IFS($L60="","",$L60="Cte",0,$L60&gt;=500,50/$L60,$L60&lt;500,"Error")</f>
        <v/>
      </c>
      <c r="AK60" s="49" t="str" cm="1">
        <f t="array" ref="AK60">_xlfn.IFS($L60="","",$L60="Cte",0,$L60&gt;625,50/$L60,AND($L60&gt;=500,$L60&lt;=625),0.08,$L60&lt;500,"Error")</f>
        <v/>
      </c>
    </row>
    <row r="61" spans="2:37" x14ac:dyDescent="0.35">
      <c r="B61" s="52"/>
      <c r="C61" s="53"/>
      <c r="D61" s="53"/>
      <c r="E61" s="53"/>
      <c r="F61" s="54"/>
      <c r="G61" s="55"/>
      <c r="H61" s="53"/>
      <c r="I61" s="53"/>
      <c r="J61" s="54"/>
      <c r="K61" s="208"/>
      <c r="L61" s="206"/>
      <c r="M61" s="53"/>
      <c r="N61" s="53"/>
      <c r="O61" s="211"/>
      <c r="P61" s="54"/>
      <c r="Q61" s="199"/>
      <c r="R61" s="204"/>
      <c r="S61" s="199"/>
      <c r="T61" s="48" t="str" cm="1">
        <f t="array" ref="T61">_xlfn.IFS(OR($B61="",$E61="",$F61=""),"",$E61="Ibérico",Maestro!$I$32,$E61="Estándar",Maestro!$J$32,$E61="Métrico",Maestro!$K$32)</f>
        <v/>
      </c>
      <c r="U61" s="47" t="str" cm="1">
        <f t="array" ref="U61">_xlfn.IFS(OR($B61="",$E61="",$F61=""),"",$E61="Ibérico",Maestro!$I$33,$E61="Estándar",Maestro!$J$33,$E61="Métrico",Maestro!$K$33)</f>
        <v/>
      </c>
      <c r="V61" s="47" t="str" cm="1">
        <f t="array" ref="V61">_xlfn.IFS(OR($B61="",$E61="",$F61=""),"",$E61="Ibérico",Maestro!$I$34,$E61="Estándar",Maestro!$J$34,$E61="Métrico",Maestro!$K$34)</f>
        <v/>
      </c>
      <c r="W61" s="47" t="str" cm="1">
        <f t="array" ref="W61">_xlfn.IFS(OR($B61="",$E61="",$F61=""),"",$E61="Ibérico",Maestro!$I$35,$E61="Estándar",Maestro!$J$35,$E61="Métrico",Maestro!$K$35)</f>
        <v/>
      </c>
      <c r="X61" s="47" t="str" cm="1">
        <f t="array" ref="X61">_xlfn.IFS(OR($B61="",$E61="",$F61=""),"",$E61="Ibérico",Maestro!$I$36,$E61="Estándar",Maestro!$J$36,$E61="Métrico",Maestro!$K$36)</f>
        <v/>
      </c>
      <c r="Y61" s="47" t="str" cm="1">
        <f t="array" ref="Y61">_xlfn.IFS(OR($B61="",$E61="",$F61=""),"",$E61="Ibérico",Maestro!$I$37,$E61="Estándar",Maestro!$J$37,$E61="Métrico",Maestro!$K$37)</f>
        <v/>
      </c>
      <c r="Z61" s="47" t="str" cm="1">
        <f t="array" ref="Z61">_xlfn.IFS(OR($B61="",$E61="",$F61=""),"",$E61="Ibérico",Maestro!$I$38,$E61="Estándar",Maestro!$J$38,$E61="Métrico",Maestro!$K$38)</f>
        <v/>
      </c>
      <c r="AA61" s="47" t="str" cm="1">
        <f t="array" ref="AA61">_xlfn.IFS($M61="","",($M61-$W61)&lt;0,0,($M61-$W61)&gt;=0,($M61-$W61))</f>
        <v/>
      </c>
      <c r="AB61" s="47" t="str" cm="1">
        <f t="array" ref="AB61">_xlfn.IFS($N61="","",($N61-$X61)&lt;0,0,($N61-$X61)&gt;=0,($N61-$X61))</f>
        <v/>
      </c>
      <c r="AC61" s="47"/>
      <c r="AD61" s="47"/>
      <c r="AE61" s="47" t="str" cm="1">
        <f t="array" ref="AE61">_xlfn.IFS($P61="","",OR($P61="Balasto OK",$P61="Balasto NOK"),Maestro!$N$31,$P61="Placa",Maestro!$N$32)</f>
        <v/>
      </c>
      <c r="AF61" s="47" t="str" cm="1">
        <f t="array" ref="AF61">_xlfn.IFS(OR($E61="",$O61="",$P61=""),"",AND($E61&lt;&gt;"Métrico",$O61&lt;=80,$P61&lt;&gt;"Placa"),0.02,AND($E61&lt;&gt;"Métrico",$O61&gt;80,$P61&lt;&gt;"Placa"),0.015,AND($E61&lt;&gt;"Métrico",$P61="Placa"),0.005,AND($E61="Métrico",$P61&lt;&gt;"Placa"),0.02,AND($E61="Métrico",$P61="Placa"),0.003)</f>
        <v/>
      </c>
      <c r="AG61" s="47" t="str">
        <f>IF(OR($B61="",$E61="",$F61=""),"",Maestro!$B$38)</f>
        <v/>
      </c>
      <c r="AH61" s="47" t="str">
        <f>IF(OR($B61="",$E61="",$F61=""),"",Maestro!$D$38)</f>
        <v/>
      </c>
      <c r="AI61" s="50"/>
      <c r="AJ61" s="47" t="str" cm="1">
        <f t="array" ref="AJ61">_xlfn.IFS($L61="","",$L61="Cte",0,$L61&gt;=500,50/$L61,$L61&lt;500,"Error")</f>
        <v/>
      </c>
      <c r="AK61" s="49" t="str" cm="1">
        <f t="array" ref="AK61">_xlfn.IFS($L61="","",$L61="Cte",0,$L61&gt;625,50/$L61,AND($L61&gt;=500,$L61&lt;=625),0.08,$L61&lt;500,"Error")</f>
        <v/>
      </c>
    </row>
    <row r="62" spans="2:37" x14ac:dyDescent="0.35">
      <c r="B62" s="52"/>
      <c r="C62" s="53"/>
      <c r="D62" s="53"/>
      <c r="E62" s="53"/>
      <c r="F62" s="54"/>
      <c r="G62" s="55"/>
      <c r="H62" s="53"/>
      <c r="I62" s="53"/>
      <c r="J62" s="54"/>
      <c r="K62" s="208"/>
      <c r="L62" s="206"/>
      <c r="M62" s="53"/>
      <c r="N62" s="53"/>
      <c r="O62" s="211"/>
      <c r="P62" s="54"/>
      <c r="Q62" s="199"/>
      <c r="R62" s="204"/>
      <c r="S62" s="199"/>
      <c r="T62" s="48" t="str" cm="1">
        <f t="array" ref="T62">_xlfn.IFS(OR($B62="",$E62="",$F62=""),"",$E62="Ibérico",Maestro!$I$32,$E62="Estándar",Maestro!$J$32,$E62="Métrico",Maestro!$K$32)</f>
        <v/>
      </c>
      <c r="U62" s="47" t="str" cm="1">
        <f t="array" ref="U62">_xlfn.IFS(OR($B62="",$E62="",$F62=""),"",$E62="Ibérico",Maestro!$I$33,$E62="Estándar",Maestro!$J$33,$E62="Métrico",Maestro!$K$33)</f>
        <v/>
      </c>
      <c r="V62" s="47" t="str" cm="1">
        <f t="array" ref="V62">_xlfn.IFS(OR($B62="",$E62="",$F62=""),"",$E62="Ibérico",Maestro!$I$34,$E62="Estándar",Maestro!$J$34,$E62="Métrico",Maestro!$K$34)</f>
        <v/>
      </c>
      <c r="W62" s="47" t="str" cm="1">
        <f t="array" ref="W62">_xlfn.IFS(OR($B62="",$E62="",$F62=""),"",$E62="Ibérico",Maestro!$I$35,$E62="Estándar",Maestro!$J$35,$E62="Métrico",Maestro!$K$35)</f>
        <v/>
      </c>
      <c r="X62" s="47" t="str" cm="1">
        <f t="array" ref="X62">_xlfn.IFS(OR($B62="",$E62="",$F62=""),"",$E62="Ibérico",Maestro!$I$36,$E62="Estándar",Maestro!$J$36,$E62="Métrico",Maestro!$K$36)</f>
        <v/>
      </c>
      <c r="Y62" s="47" t="str" cm="1">
        <f t="array" ref="Y62">_xlfn.IFS(OR($B62="",$E62="",$F62=""),"",$E62="Ibérico",Maestro!$I$37,$E62="Estándar",Maestro!$J$37,$E62="Métrico",Maestro!$K$37)</f>
        <v/>
      </c>
      <c r="Z62" s="47" t="str" cm="1">
        <f t="array" ref="Z62">_xlfn.IFS(OR($B62="",$E62="",$F62=""),"",$E62="Ibérico",Maestro!$I$38,$E62="Estándar",Maestro!$J$38,$E62="Métrico",Maestro!$K$38)</f>
        <v/>
      </c>
      <c r="AA62" s="47" t="str" cm="1">
        <f t="array" ref="AA62">_xlfn.IFS($M62="","",($M62-$W62)&lt;0,0,($M62-$W62)&gt;=0,($M62-$W62))</f>
        <v/>
      </c>
      <c r="AB62" s="47" t="str" cm="1">
        <f t="array" ref="AB62">_xlfn.IFS($N62="","",($N62-$X62)&lt;0,0,($N62-$X62)&gt;=0,($N62-$X62))</f>
        <v/>
      </c>
      <c r="AC62" s="47"/>
      <c r="AD62" s="47"/>
      <c r="AE62" s="47" t="str" cm="1">
        <f t="array" ref="AE62">_xlfn.IFS($P62="","",OR($P62="Balasto OK",$P62="Balasto NOK"),Maestro!$N$31,$P62="Placa",Maestro!$N$32)</f>
        <v/>
      </c>
      <c r="AF62" s="47" t="str" cm="1">
        <f t="array" ref="AF62">_xlfn.IFS(OR($E62="",$O62="",$P62=""),"",AND($E62&lt;&gt;"Métrico",$O62&lt;=80,$P62&lt;&gt;"Placa"),0.02,AND($E62&lt;&gt;"Métrico",$O62&gt;80,$P62&lt;&gt;"Placa"),0.015,AND($E62&lt;&gt;"Métrico",$P62="Placa"),0.005,AND($E62="Métrico",$P62&lt;&gt;"Placa"),0.02,AND($E62="Métrico",$P62="Placa"),0.003)</f>
        <v/>
      </c>
      <c r="AG62" s="47" t="str">
        <f>IF(OR($B62="",$E62="",$F62=""),"",Maestro!$B$38)</f>
        <v/>
      </c>
      <c r="AH62" s="47" t="str">
        <f>IF(OR($B62="",$E62="",$F62=""),"",Maestro!$D$38)</f>
        <v/>
      </c>
      <c r="AI62" s="50"/>
      <c r="AJ62" s="47" t="str" cm="1">
        <f t="array" ref="AJ62">_xlfn.IFS($L62="","",$L62="Cte",0,$L62&gt;=500,50/$L62,$L62&lt;500,"Error")</f>
        <v/>
      </c>
      <c r="AK62" s="49" t="str" cm="1">
        <f t="array" ref="AK62">_xlfn.IFS($L62="","",$L62="Cte",0,$L62&gt;625,50/$L62,AND($L62&gt;=500,$L62&lt;=625),0.08,$L62&lt;500,"Error")</f>
        <v/>
      </c>
    </row>
    <row r="63" spans="2:37" x14ac:dyDescent="0.35">
      <c r="B63" s="52"/>
      <c r="C63" s="53"/>
      <c r="D63" s="53"/>
      <c r="E63" s="53"/>
      <c r="F63" s="54"/>
      <c r="G63" s="55"/>
      <c r="H63" s="53"/>
      <c r="I63" s="53"/>
      <c r="J63" s="54"/>
      <c r="K63" s="208"/>
      <c r="L63" s="206"/>
      <c r="M63" s="53"/>
      <c r="N63" s="53"/>
      <c r="O63" s="211"/>
      <c r="P63" s="54"/>
      <c r="Q63" s="199"/>
      <c r="R63" s="204"/>
      <c r="S63" s="199"/>
      <c r="T63" s="48" t="str" cm="1">
        <f t="array" ref="T63">_xlfn.IFS(OR($B63="",$E63="",$F63=""),"",$E63="Ibérico",Maestro!$I$32,$E63="Estándar",Maestro!$J$32,$E63="Métrico",Maestro!$K$32)</f>
        <v/>
      </c>
      <c r="U63" s="47" t="str" cm="1">
        <f t="array" ref="U63">_xlfn.IFS(OR($B63="",$E63="",$F63=""),"",$E63="Ibérico",Maestro!$I$33,$E63="Estándar",Maestro!$J$33,$E63="Métrico",Maestro!$K$33)</f>
        <v/>
      </c>
      <c r="V63" s="47" t="str" cm="1">
        <f t="array" ref="V63">_xlfn.IFS(OR($B63="",$E63="",$F63=""),"",$E63="Ibérico",Maestro!$I$34,$E63="Estándar",Maestro!$J$34,$E63="Métrico",Maestro!$K$34)</f>
        <v/>
      </c>
      <c r="W63" s="47" t="str" cm="1">
        <f t="array" ref="W63">_xlfn.IFS(OR($B63="",$E63="",$F63=""),"",$E63="Ibérico",Maestro!$I$35,$E63="Estándar",Maestro!$J$35,$E63="Métrico",Maestro!$K$35)</f>
        <v/>
      </c>
      <c r="X63" s="47" t="str" cm="1">
        <f t="array" ref="X63">_xlfn.IFS(OR($B63="",$E63="",$F63=""),"",$E63="Ibérico",Maestro!$I$36,$E63="Estándar",Maestro!$J$36,$E63="Métrico",Maestro!$K$36)</f>
        <v/>
      </c>
      <c r="Y63" s="47" t="str" cm="1">
        <f t="array" ref="Y63">_xlfn.IFS(OR($B63="",$E63="",$F63=""),"",$E63="Ibérico",Maestro!$I$37,$E63="Estándar",Maestro!$J$37,$E63="Métrico",Maestro!$K$37)</f>
        <v/>
      </c>
      <c r="Z63" s="47" t="str" cm="1">
        <f t="array" ref="Z63">_xlfn.IFS(OR($B63="",$E63="",$F63=""),"",$E63="Ibérico",Maestro!$I$38,$E63="Estándar",Maestro!$J$38,$E63="Métrico",Maestro!$K$38)</f>
        <v/>
      </c>
      <c r="AA63" s="47" t="str" cm="1">
        <f t="array" ref="AA63">_xlfn.IFS($M63="","",($M63-$W63)&lt;0,0,($M63-$W63)&gt;=0,($M63-$W63))</f>
        <v/>
      </c>
      <c r="AB63" s="47" t="str" cm="1">
        <f t="array" ref="AB63">_xlfn.IFS($N63="","",($N63-$X63)&lt;0,0,($N63-$X63)&gt;=0,($N63-$X63))</f>
        <v/>
      </c>
      <c r="AC63" s="47"/>
      <c r="AD63" s="47"/>
      <c r="AE63" s="47" t="str" cm="1">
        <f t="array" ref="AE63">_xlfn.IFS($P63="","",OR($P63="Balasto OK",$P63="Balasto NOK"),Maestro!$N$31,$P63="Placa",Maestro!$N$32)</f>
        <v/>
      </c>
      <c r="AF63" s="47" t="str" cm="1">
        <f t="array" ref="AF63">_xlfn.IFS(OR($E63="",$O63="",$P63=""),"",AND($E63&lt;&gt;"Métrico",$O63&lt;=80,$P63&lt;&gt;"Placa"),0.02,AND($E63&lt;&gt;"Métrico",$O63&gt;80,$P63&lt;&gt;"Placa"),0.015,AND($E63&lt;&gt;"Métrico",$P63="Placa"),0.005,AND($E63="Métrico",$P63&lt;&gt;"Placa"),0.02,AND($E63="Métrico",$P63="Placa"),0.003)</f>
        <v/>
      </c>
      <c r="AG63" s="47" t="str">
        <f>IF(OR($B63="",$E63="",$F63=""),"",Maestro!$B$38)</f>
        <v/>
      </c>
      <c r="AH63" s="47" t="str">
        <f>IF(OR($B63="",$E63="",$F63=""),"",Maestro!$D$38)</f>
        <v/>
      </c>
      <c r="AI63" s="50"/>
      <c r="AJ63" s="47" t="str" cm="1">
        <f t="array" ref="AJ63">_xlfn.IFS($L63="","",$L63="Cte",0,$L63&gt;=500,50/$L63,$L63&lt;500,"Error")</f>
        <v/>
      </c>
      <c r="AK63" s="49" t="str" cm="1">
        <f t="array" ref="AK63">_xlfn.IFS($L63="","",$L63="Cte",0,$L63&gt;625,50/$L63,AND($L63&gt;=500,$L63&lt;=625),0.08,$L63&lt;500,"Error")</f>
        <v/>
      </c>
    </row>
    <row r="64" spans="2:37" x14ac:dyDescent="0.35">
      <c r="B64" s="52"/>
      <c r="C64" s="53"/>
      <c r="D64" s="53"/>
      <c r="E64" s="53"/>
      <c r="F64" s="54"/>
      <c r="G64" s="55"/>
      <c r="H64" s="53"/>
      <c r="I64" s="53"/>
      <c r="J64" s="54"/>
      <c r="K64" s="208"/>
      <c r="L64" s="206"/>
      <c r="M64" s="53"/>
      <c r="N64" s="53"/>
      <c r="O64" s="211"/>
      <c r="P64" s="54"/>
      <c r="Q64" s="199"/>
      <c r="R64" s="204"/>
      <c r="S64" s="199"/>
      <c r="T64" s="48" t="str" cm="1">
        <f t="array" ref="T64">_xlfn.IFS(OR($B64="",$E64="",$F64=""),"",$E64="Ibérico",Maestro!$I$32,$E64="Estándar",Maestro!$J$32,$E64="Métrico",Maestro!$K$32)</f>
        <v/>
      </c>
      <c r="U64" s="47" t="str" cm="1">
        <f t="array" ref="U64">_xlfn.IFS(OR($B64="",$E64="",$F64=""),"",$E64="Ibérico",Maestro!$I$33,$E64="Estándar",Maestro!$J$33,$E64="Métrico",Maestro!$K$33)</f>
        <v/>
      </c>
      <c r="V64" s="47" t="str" cm="1">
        <f t="array" ref="V64">_xlfn.IFS(OR($B64="",$E64="",$F64=""),"",$E64="Ibérico",Maestro!$I$34,$E64="Estándar",Maestro!$J$34,$E64="Métrico",Maestro!$K$34)</f>
        <v/>
      </c>
      <c r="W64" s="47" t="str" cm="1">
        <f t="array" ref="W64">_xlfn.IFS(OR($B64="",$E64="",$F64=""),"",$E64="Ibérico",Maestro!$I$35,$E64="Estándar",Maestro!$J$35,$E64="Métrico",Maestro!$K$35)</f>
        <v/>
      </c>
      <c r="X64" s="47" t="str" cm="1">
        <f t="array" ref="X64">_xlfn.IFS(OR($B64="",$E64="",$F64=""),"",$E64="Ibérico",Maestro!$I$36,$E64="Estándar",Maestro!$J$36,$E64="Métrico",Maestro!$K$36)</f>
        <v/>
      </c>
      <c r="Y64" s="47" t="str" cm="1">
        <f t="array" ref="Y64">_xlfn.IFS(OR($B64="",$E64="",$F64=""),"",$E64="Ibérico",Maestro!$I$37,$E64="Estándar",Maestro!$J$37,$E64="Métrico",Maestro!$K$37)</f>
        <v/>
      </c>
      <c r="Z64" s="47" t="str" cm="1">
        <f t="array" ref="Z64">_xlfn.IFS(OR($B64="",$E64="",$F64=""),"",$E64="Ibérico",Maestro!$I$38,$E64="Estándar",Maestro!$J$38,$E64="Métrico",Maestro!$K$38)</f>
        <v/>
      </c>
      <c r="AA64" s="47" t="str" cm="1">
        <f t="array" ref="AA64">_xlfn.IFS($M64="","",($M64-$W64)&lt;0,0,($M64-$W64)&gt;=0,($M64-$W64))</f>
        <v/>
      </c>
      <c r="AB64" s="47" t="str" cm="1">
        <f t="array" ref="AB64">_xlfn.IFS($N64="","",($N64-$X64)&lt;0,0,($N64-$X64)&gt;=0,($N64-$X64))</f>
        <v/>
      </c>
      <c r="AC64" s="47"/>
      <c r="AD64" s="47"/>
      <c r="AE64" s="47" t="str" cm="1">
        <f t="array" ref="AE64">_xlfn.IFS($P64="","",OR($P64="Balasto OK",$P64="Balasto NOK"),Maestro!$N$31,$P64="Placa",Maestro!$N$32)</f>
        <v/>
      </c>
      <c r="AF64" s="47" t="str" cm="1">
        <f t="array" ref="AF64">_xlfn.IFS(OR($E64="",$O64="",$P64=""),"",AND($E64&lt;&gt;"Métrico",$O64&lt;=80,$P64&lt;&gt;"Placa"),0.02,AND($E64&lt;&gt;"Métrico",$O64&gt;80,$P64&lt;&gt;"Placa"),0.015,AND($E64&lt;&gt;"Métrico",$P64="Placa"),0.005,AND($E64="Métrico",$P64&lt;&gt;"Placa"),0.02,AND($E64="Métrico",$P64="Placa"),0.003)</f>
        <v/>
      </c>
      <c r="AG64" s="47" t="str">
        <f>IF(OR($B64="",$E64="",$F64=""),"",Maestro!$B$38)</f>
        <v/>
      </c>
      <c r="AH64" s="47" t="str">
        <f>IF(OR($B64="",$E64="",$F64=""),"",Maestro!$D$38)</f>
        <v/>
      </c>
      <c r="AI64" s="50"/>
      <c r="AJ64" s="47" t="str" cm="1">
        <f t="array" ref="AJ64">_xlfn.IFS($L64="","",$L64="Cte",0,$L64&gt;=500,50/$L64,$L64&lt;500,"Error")</f>
        <v/>
      </c>
      <c r="AK64" s="49" t="str" cm="1">
        <f t="array" ref="AK64">_xlfn.IFS($L64="","",$L64="Cte",0,$L64&gt;625,50/$L64,AND($L64&gt;=500,$L64&lt;=625),0.08,$L64&lt;500,"Error")</f>
        <v/>
      </c>
    </row>
    <row r="65" spans="2:37" x14ac:dyDescent="0.35">
      <c r="B65" s="52"/>
      <c r="C65" s="53"/>
      <c r="D65" s="53"/>
      <c r="E65" s="53"/>
      <c r="F65" s="54"/>
      <c r="G65" s="55"/>
      <c r="H65" s="53"/>
      <c r="I65" s="53"/>
      <c r="J65" s="54"/>
      <c r="K65" s="208"/>
      <c r="L65" s="206"/>
      <c r="M65" s="53"/>
      <c r="N65" s="53"/>
      <c r="O65" s="211"/>
      <c r="P65" s="54"/>
      <c r="Q65" s="199"/>
      <c r="R65" s="204"/>
      <c r="S65" s="199"/>
      <c r="T65" s="48" t="str" cm="1">
        <f t="array" ref="T65">_xlfn.IFS(OR($B65="",$E65="",$F65=""),"",$E65="Ibérico",Maestro!$I$32,$E65="Estándar",Maestro!$J$32,$E65="Métrico",Maestro!$K$32)</f>
        <v/>
      </c>
      <c r="U65" s="47" t="str" cm="1">
        <f t="array" ref="U65">_xlfn.IFS(OR($B65="",$E65="",$F65=""),"",$E65="Ibérico",Maestro!$I$33,$E65="Estándar",Maestro!$J$33,$E65="Métrico",Maestro!$K$33)</f>
        <v/>
      </c>
      <c r="V65" s="47" t="str" cm="1">
        <f t="array" ref="V65">_xlfn.IFS(OR($B65="",$E65="",$F65=""),"",$E65="Ibérico",Maestro!$I$34,$E65="Estándar",Maestro!$J$34,$E65="Métrico",Maestro!$K$34)</f>
        <v/>
      </c>
      <c r="W65" s="47" t="str" cm="1">
        <f t="array" ref="W65">_xlfn.IFS(OR($B65="",$E65="",$F65=""),"",$E65="Ibérico",Maestro!$I$35,$E65="Estándar",Maestro!$J$35,$E65="Métrico",Maestro!$K$35)</f>
        <v/>
      </c>
      <c r="X65" s="47" t="str" cm="1">
        <f t="array" ref="X65">_xlfn.IFS(OR($B65="",$E65="",$F65=""),"",$E65="Ibérico",Maestro!$I$36,$E65="Estándar",Maestro!$J$36,$E65="Métrico",Maestro!$K$36)</f>
        <v/>
      </c>
      <c r="Y65" s="47" t="str" cm="1">
        <f t="array" ref="Y65">_xlfn.IFS(OR($B65="",$E65="",$F65=""),"",$E65="Ibérico",Maestro!$I$37,$E65="Estándar",Maestro!$J$37,$E65="Métrico",Maestro!$K$37)</f>
        <v/>
      </c>
      <c r="Z65" s="47" t="str" cm="1">
        <f t="array" ref="Z65">_xlfn.IFS(OR($B65="",$E65="",$F65=""),"",$E65="Ibérico",Maestro!$I$38,$E65="Estándar",Maestro!$J$38,$E65="Métrico",Maestro!$K$38)</f>
        <v/>
      </c>
      <c r="AA65" s="47" t="str" cm="1">
        <f t="array" ref="AA65">_xlfn.IFS($M65="","",($M65-$W65)&lt;0,0,($M65-$W65)&gt;=0,($M65-$W65))</f>
        <v/>
      </c>
      <c r="AB65" s="47" t="str" cm="1">
        <f t="array" ref="AB65">_xlfn.IFS($N65="","",($N65-$X65)&lt;0,0,($N65-$X65)&gt;=0,($N65-$X65))</f>
        <v/>
      </c>
      <c r="AC65" s="47"/>
      <c r="AD65" s="47"/>
      <c r="AE65" s="47" t="str" cm="1">
        <f t="array" ref="AE65">_xlfn.IFS($P65="","",OR($P65="Balasto OK",$P65="Balasto NOK"),Maestro!$N$31,$P65="Placa",Maestro!$N$32)</f>
        <v/>
      </c>
      <c r="AF65" s="47" t="str" cm="1">
        <f t="array" ref="AF65">_xlfn.IFS(OR($E65="",$O65="",$P65=""),"",AND($E65&lt;&gt;"Métrico",$O65&lt;=80,$P65&lt;&gt;"Placa"),0.02,AND($E65&lt;&gt;"Métrico",$O65&gt;80,$P65&lt;&gt;"Placa"),0.015,AND($E65&lt;&gt;"Métrico",$P65="Placa"),0.005,AND($E65="Métrico",$P65&lt;&gt;"Placa"),0.02,AND($E65="Métrico",$P65="Placa"),0.003)</f>
        <v/>
      </c>
      <c r="AG65" s="47" t="str">
        <f>IF(OR($B65="",$E65="",$F65=""),"",Maestro!$B$38)</f>
        <v/>
      </c>
      <c r="AH65" s="47" t="str">
        <f>IF(OR($B65="",$E65="",$F65=""),"",Maestro!$D$38)</f>
        <v/>
      </c>
      <c r="AI65" s="50"/>
      <c r="AJ65" s="47" t="str" cm="1">
        <f t="array" ref="AJ65">_xlfn.IFS($L65="","",$L65="Cte",0,$L65&gt;=500,50/$L65,$L65&lt;500,"Error")</f>
        <v/>
      </c>
      <c r="AK65" s="49" t="str" cm="1">
        <f t="array" ref="AK65">_xlfn.IFS($L65="","",$L65="Cte",0,$L65&gt;625,50/$L65,AND($L65&gt;=500,$L65&lt;=625),0.08,$L65&lt;500,"Error")</f>
        <v/>
      </c>
    </row>
    <row r="66" spans="2:37" x14ac:dyDescent="0.35">
      <c r="B66" s="52"/>
      <c r="C66" s="53"/>
      <c r="D66" s="53"/>
      <c r="E66" s="53"/>
      <c r="F66" s="54"/>
      <c r="G66" s="55"/>
      <c r="H66" s="53"/>
      <c r="I66" s="53"/>
      <c r="J66" s="54"/>
      <c r="K66" s="208"/>
      <c r="L66" s="206"/>
      <c r="M66" s="53"/>
      <c r="N66" s="53"/>
      <c r="O66" s="211"/>
      <c r="P66" s="54"/>
      <c r="Q66" s="199"/>
      <c r="R66" s="204"/>
      <c r="S66" s="199"/>
      <c r="T66" s="48" t="str" cm="1">
        <f t="array" ref="T66">_xlfn.IFS(OR($B66="",$E66="",$F66=""),"",$E66="Ibérico",Maestro!$I$32,$E66="Estándar",Maestro!$J$32,$E66="Métrico",Maestro!$K$32)</f>
        <v/>
      </c>
      <c r="U66" s="47" t="str" cm="1">
        <f t="array" ref="U66">_xlfn.IFS(OR($B66="",$E66="",$F66=""),"",$E66="Ibérico",Maestro!$I$33,$E66="Estándar",Maestro!$J$33,$E66="Métrico",Maestro!$K$33)</f>
        <v/>
      </c>
      <c r="V66" s="47" t="str" cm="1">
        <f t="array" ref="V66">_xlfn.IFS(OR($B66="",$E66="",$F66=""),"",$E66="Ibérico",Maestro!$I$34,$E66="Estándar",Maestro!$J$34,$E66="Métrico",Maestro!$K$34)</f>
        <v/>
      </c>
      <c r="W66" s="47" t="str" cm="1">
        <f t="array" ref="W66">_xlfn.IFS(OR($B66="",$E66="",$F66=""),"",$E66="Ibérico",Maestro!$I$35,$E66="Estándar",Maestro!$J$35,$E66="Métrico",Maestro!$K$35)</f>
        <v/>
      </c>
      <c r="X66" s="47" t="str" cm="1">
        <f t="array" ref="X66">_xlfn.IFS(OR($B66="",$E66="",$F66=""),"",$E66="Ibérico",Maestro!$I$36,$E66="Estándar",Maestro!$J$36,$E66="Métrico",Maestro!$K$36)</f>
        <v/>
      </c>
      <c r="Y66" s="47" t="str" cm="1">
        <f t="array" ref="Y66">_xlfn.IFS(OR($B66="",$E66="",$F66=""),"",$E66="Ibérico",Maestro!$I$37,$E66="Estándar",Maestro!$J$37,$E66="Métrico",Maestro!$K$37)</f>
        <v/>
      </c>
      <c r="Z66" s="47" t="str" cm="1">
        <f t="array" ref="Z66">_xlfn.IFS(OR($B66="",$E66="",$F66=""),"",$E66="Ibérico",Maestro!$I$38,$E66="Estándar",Maestro!$J$38,$E66="Métrico",Maestro!$K$38)</f>
        <v/>
      </c>
      <c r="AA66" s="47" t="str" cm="1">
        <f t="array" ref="AA66">_xlfn.IFS($M66="","",($M66-$W66)&lt;0,0,($M66-$W66)&gt;=0,($M66-$W66))</f>
        <v/>
      </c>
      <c r="AB66" s="47" t="str" cm="1">
        <f t="array" ref="AB66">_xlfn.IFS($N66="","",($N66-$X66)&lt;0,0,($N66-$X66)&gt;=0,($N66-$X66))</f>
        <v/>
      </c>
      <c r="AC66" s="47"/>
      <c r="AD66" s="47"/>
      <c r="AE66" s="47" t="str" cm="1">
        <f t="array" ref="AE66">_xlfn.IFS($P66="","",OR($P66="Balasto OK",$P66="Balasto NOK"),Maestro!$N$31,$P66="Placa",Maestro!$N$32)</f>
        <v/>
      </c>
      <c r="AF66" s="47" t="str" cm="1">
        <f t="array" ref="AF66">_xlfn.IFS(OR($E66="",$O66="",$P66=""),"",AND($E66&lt;&gt;"Métrico",$O66&lt;=80,$P66&lt;&gt;"Placa"),0.02,AND($E66&lt;&gt;"Métrico",$O66&gt;80,$P66&lt;&gt;"Placa"),0.015,AND($E66&lt;&gt;"Métrico",$P66="Placa"),0.005,AND($E66="Métrico",$P66&lt;&gt;"Placa"),0.02,AND($E66="Métrico",$P66="Placa"),0.003)</f>
        <v/>
      </c>
      <c r="AG66" s="47" t="str">
        <f>IF(OR($B66="",$E66="",$F66=""),"",Maestro!$B$38)</f>
        <v/>
      </c>
      <c r="AH66" s="47" t="str">
        <f>IF(OR($B66="",$E66="",$F66=""),"",Maestro!$D$38)</f>
        <v/>
      </c>
      <c r="AI66" s="50"/>
      <c r="AJ66" s="47" t="str" cm="1">
        <f t="array" ref="AJ66">_xlfn.IFS($L66="","",$L66="Cte",0,$L66&gt;=500,50/$L66,$L66&lt;500,"Error")</f>
        <v/>
      </c>
      <c r="AK66" s="49" t="str" cm="1">
        <f t="array" ref="AK66">_xlfn.IFS($L66="","",$L66="Cte",0,$L66&gt;625,50/$L66,AND($L66&gt;=500,$L66&lt;=625),0.08,$L66&lt;500,"Error")</f>
        <v/>
      </c>
    </row>
    <row r="67" spans="2:37" x14ac:dyDescent="0.35">
      <c r="B67" s="52"/>
      <c r="C67" s="53"/>
      <c r="D67" s="53"/>
      <c r="E67" s="53"/>
      <c r="F67" s="54"/>
      <c r="G67" s="55"/>
      <c r="H67" s="53"/>
      <c r="I67" s="53"/>
      <c r="J67" s="54"/>
      <c r="K67" s="208"/>
      <c r="L67" s="206"/>
      <c r="M67" s="53"/>
      <c r="N67" s="53"/>
      <c r="O67" s="211"/>
      <c r="P67" s="54"/>
      <c r="Q67" s="199"/>
      <c r="R67" s="204"/>
      <c r="S67" s="199"/>
      <c r="T67" s="48" t="str" cm="1">
        <f t="array" ref="T67">_xlfn.IFS(OR($B67="",$E67="",$F67=""),"",$E67="Ibérico",Maestro!$I$32,$E67="Estándar",Maestro!$J$32,$E67="Métrico",Maestro!$K$32)</f>
        <v/>
      </c>
      <c r="U67" s="47" t="str" cm="1">
        <f t="array" ref="U67">_xlfn.IFS(OR($B67="",$E67="",$F67=""),"",$E67="Ibérico",Maestro!$I$33,$E67="Estándar",Maestro!$J$33,$E67="Métrico",Maestro!$K$33)</f>
        <v/>
      </c>
      <c r="V67" s="47" t="str" cm="1">
        <f t="array" ref="V67">_xlfn.IFS(OR($B67="",$E67="",$F67=""),"",$E67="Ibérico",Maestro!$I$34,$E67="Estándar",Maestro!$J$34,$E67="Métrico",Maestro!$K$34)</f>
        <v/>
      </c>
      <c r="W67" s="47" t="str" cm="1">
        <f t="array" ref="W67">_xlfn.IFS(OR($B67="",$E67="",$F67=""),"",$E67="Ibérico",Maestro!$I$35,$E67="Estándar",Maestro!$J$35,$E67="Métrico",Maestro!$K$35)</f>
        <v/>
      </c>
      <c r="X67" s="47" t="str" cm="1">
        <f t="array" ref="X67">_xlfn.IFS(OR($B67="",$E67="",$F67=""),"",$E67="Ibérico",Maestro!$I$36,$E67="Estándar",Maestro!$J$36,$E67="Métrico",Maestro!$K$36)</f>
        <v/>
      </c>
      <c r="Y67" s="47" t="str" cm="1">
        <f t="array" ref="Y67">_xlfn.IFS(OR($B67="",$E67="",$F67=""),"",$E67="Ibérico",Maestro!$I$37,$E67="Estándar",Maestro!$J$37,$E67="Métrico",Maestro!$K$37)</f>
        <v/>
      </c>
      <c r="Z67" s="47" t="str" cm="1">
        <f t="array" ref="Z67">_xlfn.IFS(OR($B67="",$E67="",$F67=""),"",$E67="Ibérico",Maestro!$I$38,$E67="Estándar",Maestro!$J$38,$E67="Métrico",Maestro!$K$38)</f>
        <v/>
      </c>
      <c r="AA67" s="47" t="str" cm="1">
        <f t="array" ref="AA67">_xlfn.IFS($M67="","",($M67-$W67)&lt;0,0,($M67-$W67)&gt;=0,($M67-$W67))</f>
        <v/>
      </c>
      <c r="AB67" s="47" t="str" cm="1">
        <f t="array" ref="AB67">_xlfn.IFS($N67="","",($N67-$X67)&lt;0,0,($N67-$X67)&gt;=0,($N67-$X67))</f>
        <v/>
      </c>
      <c r="AC67" s="47"/>
      <c r="AD67" s="47"/>
      <c r="AE67" s="47" t="str" cm="1">
        <f t="array" ref="AE67">_xlfn.IFS($P67="","",OR($P67="Balasto OK",$P67="Balasto NOK"),Maestro!$N$31,$P67="Placa",Maestro!$N$32)</f>
        <v/>
      </c>
      <c r="AF67" s="47" t="str" cm="1">
        <f t="array" ref="AF67">_xlfn.IFS(OR($E67="",$O67="",$P67=""),"",AND($E67&lt;&gt;"Métrico",$O67&lt;=80,$P67&lt;&gt;"Placa"),0.02,AND($E67&lt;&gt;"Métrico",$O67&gt;80,$P67&lt;&gt;"Placa"),0.015,AND($E67&lt;&gt;"Métrico",$P67="Placa"),0.005,AND($E67="Métrico",$P67&lt;&gt;"Placa"),0.02,AND($E67="Métrico",$P67="Placa"),0.003)</f>
        <v/>
      </c>
      <c r="AG67" s="47" t="str">
        <f>IF(OR($B67="",$E67="",$F67=""),"",Maestro!$B$38)</f>
        <v/>
      </c>
      <c r="AH67" s="47" t="str">
        <f>IF(OR($B67="",$E67="",$F67=""),"",Maestro!$D$38)</f>
        <v/>
      </c>
      <c r="AI67" s="50"/>
      <c r="AJ67" s="47" t="str" cm="1">
        <f t="array" ref="AJ67">_xlfn.IFS($L67="","",$L67="Cte",0,$L67&gt;=500,50/$L67,$L67&lt;500,"Error")</f>
        <v/>
      </c>
      <c r="AK67" s="49" t="str" cm="1">
        <f t="array" ref="AK67">_xlfn.IFS($L67="","",$L67="Cte",0,$L67&gt;625,50/$L67,AND($L67&gt;=500,$L67&lt;=625),0.08,$L67&lt;500,"Error")</f>
        <v/>
      </c>
    </row>
    <row r="68" spans="2:37" x14ac:dyDescent="0.35">
      <c r="B68" s="52"/>
      <c r="C68" s="53"/>
      <c r="D68" s="53"/>
      <c r="E68" s="53"/>
      <c r="F68" s="54"/>
      <c r="G68" s="55"/>
      <c r="H68" s="53"/>
      <c r="I68" s="53"/>
      <c r="J68" s="54"/>
      <c r="K68" s="208"/>
      <c r="L68" s="206"/>
      <c r="M68" s="53"/>
      <c r="N68" s="53"/>
      <c r="O68" s="211"/>
      <c r="P68" s="54"/>
      <c r="Q68" s="199"/>
      <c r="R68" s="204"/>
      <c r="S68" s="199"/>
      <c r="T68" s="48" t="str" cm="1">
        <f t="array" ref="T68">_xlfn.IFS(OR($B68="",$E68="",$F68=""),"",$E68="Ibérico",Maestro!$I$32,$E68="Estándar",Maestro!$J$32,$E68="Métrico",Maestro!$K$32)</f>
        <v/>
      </c>
      <c r="U68" s="47" t="str" cm="1">
        <f t="array" ref="U68">_xlfn.IFS(OR($B68="",$E68="",$F68=""),"",$E68="Ibérico",Maestro!$I$33,$E68="Estándar",Maestro!$J$33,$E68="Métrico",Maestro!$K$33)</f>
        <v/>
      </c>
      <c r="V68" s="47" t="str" cm="1">
        <f t="array" ref="V68">_xlfn.IFS(OR($B68="",$E68="",$F68=""),"",$E68="Ibérico",Maestro!$I$34,$E68="Estándar",Maestro!$J$34,$E68="Métrico",Maestro!$K$34)</f>
        <v/>
      </c>
      <c r="W68" s="47" t="str" cm="1">
        <f t="array" ref="W68">_xlfn.IFS(OR($B68="",$E68="",$F68=""),"",$E68="Ibérico",Maestro!$I$35,$E68="Estándar",Maestro!$J$35,$E68="Métrico",Maestro!$K$35)</f>
        <v/>
      </c>
      <c r="X68" s="47" t="str" cm="1">
        <f t="array" ref="X68">_xlfn.IFS(OR($B68="",$E68="",$F68=""),"",$E68="Ibérico",Maestro!$I$36,$E68="Estándar",Maestro!$J$36,$E68="Métrico",Maestro!$K$36)</f>
        <v/>
      </c>
      <c r="Y68" s="47" t="str" cm="1">
        <f t="array" ref="Y68">_xlfn.IFS(OR($B68="",$E68="",$F68=""),"",$E68="Ibérico",Maestro!$I$37,$E68="Estándar",Maestro!$J$37,$E68="Métrico",Maestro!$K$37)</f>
        <v/>
      </c>
      <c r="Z68" s="47" t="str" cm="1">
        <f t="array" ref="Z68">_xlfn.IFS(OR($B68="",$E68="",$F68=""),"",$E68="Ibérico",Maestro!$I$38,$E68="Estándar",Maestro!$J$38,$E68="Métrico",Maestro!$K$38)</f>
        <v/>
      </c>
      <c r="AA68" s="47" t="str" cm="1">
        <f t="array" ref="AA68">_xlfn.IFS($M68="","",($M68-$W68)&lt;0,0,($M68-$W68)&gt;=0,($M68-$W68))</f>
        <v/>
      </c>
      <c r="AB68" s="47" t="str" cm="1">
        <f t="array" ref="AB68">_xlfn.IFS($N68="","",($N68-$X68)&lt;0,0,($N68-$X68)&gt;=0,($N68-$X68))</f>
        <v/>
      </c>
      <c r="AC68" s="47"/>
      <c r="AD68" s="47"/>
      <c r="AE68" s="47" t="str" cm="1">
        <f t="array" ref="AE68">_xlfn.IFS($P68="","",OR($P68="Balasto OK",$P68="Balasto NOK"),Maestro!$N$31,$P68="Placa",Maestro!$N$32)</f>
        <v/>
      </c>
      <c r="AF68" s="47" t="str" cm="1">
        <f t="array" ref="AF68">_xlfn.IFS(OR($E68="",$O68="",$P68=""),"",AND($E68&lt;&gt;"Métrico",$O68&lt;=80,$P68&lt;&gt;"Placa"),0.02,AND($E68&lt;&gt;"Métrico",$O68&gt;80,$P68&lt;&gt;"Placa"),0.015,AND($E68&lt;&gt;"Métrico",$P68="Placa"),0.005,AND($E68="Métrico",$P68&lt;&gt;"Placa"),0.02,AND($E68="Métrico",$P68="Placa"),0.003)</f>
        <v/>
      </c>
      <c r="AG68" s="47" t="str">
        <f>IF(OR($B68="",$E68="",$F68=""),"",Maestro!$B$38)</f>
        <v/>
      </c>
      <c r="AH68" s="47" t="str">
        <f>IF(OR($B68="",$E68="",$F68=""),"",Maestro!$D$38)</f>
        <v/>
      </c>
      <c r="AI68" s="50"/>
      <c r="AJ68" s="47" t="str" cm="1">
        <f t="array" ref="AJ68">_xlfn.IFS($L68="","",$L68="Cte",0,$L68&gt;=500,50/$L68,$L68&lt;500,"Error")</f>
        <v/>
      </c>
      <c r="AK68" s="49" t="str" cm="1">
        <f t="array" ref="AK68">_xlfn.IFS($L68="","",$L68="Cte",0,$L68&gt;625,50/$L68,AND($L68&gt;=500,$L68&lt;=625),0.08,$L68&lt;500,"Error")</f>
        <v/>
      </c>
    </row>
    <row r="69" spans="2:37" x14ac:dyDescent="0.35">
      <c r="B69" s="52"/>
      <c r="C69" s="53"/>
      <c r="D69" s="53"/>
      <c r="E69" s="53"/>
      <c r="F69" s="54"/>
      <c r="G69" s="55"/>
      <c r="H69" s="53"/>
      <c r="I69" s="53"/>
      <c r="J69" s="54"/>
      <c r="K69" s="208"/>
      <c r="L69" s="206"/>
      <c r="M69" s="53"/>
      <c r="N69" s="53"/>
      <c r="O69" s="211"/>
      <c r="P69" s="54"/>
      <c r="Q69" s="199"/>
      <c r="R69" s="204"/>
      <c r="S69" s="199"/>
      <c r="T69" s="48" t="str" cm="1">
        <f t="array" ref="T69">_xlfn.IFS(OR($B69="",$E69="",$F69=""),"",$E69="Ibérico",Maestro!$I$32,$E69="Estándar",Maestro!$J$32,$E69="Métrico",Maestro!$K$32)</f>
        <v/>
      </c>
      <c r="U69" s="47" t="str" cm="1">
        <f t="array" ref="U69">_xlfn.IFS(OR($B69="",$E69="",$F69=""),"",$E69="Ibérico",Maestro!$I$33,$E69="Estándar",Maestro!$J$33,$E69="Métrico",Maestro!$K$33)</f>
        <v/>
      </c>
      <c r="V69" s="47" t="str" cm="1">
        <f t="array" ref="V69">_xlfn.IFS(OR($B69="",$E69="",$F69=""),"",$E69="Ibérico",Maestro!$I$34,$E69="Estándar",Maestro!$J$34,$E69="Métrico",Maestro!$K$34)</f>
        <v/>
      </c>
      <c r="W69" s="47" t="str" cm="1">
        <f t="array" ref="W69">_xlfn.IFS(OR($B69="",$E69="",$F69=""),"",$E69="Ibérico",Maestro!$I$35,$E69="Estándar",Maestro!$J$35,$E69="Métrico",Maestro!$K$35)</f>
        <v/>
      </c>
      <c r="X69" s="47" t="str" cm="1">
        <f t="array" ref="X69">_xlfn.IFS(OR($B69="",$E69="",$F69=""),"",$E69="Ibérico",Maestro!$I$36,$E69="Estándar",Maestro!$J$36,$E69="Métrico",Maestro!$K$36)</f>
        <v/>
      </c>
      <c r="Y69" s="47" t="str" cm="1">
        <f t="array" ref="Y69">_xlfn.IFS(OR($B69="",$E69="",$F69=""),"",$E69="Ibérico",Maestro!$I$37,$E69="Estándar",Maestro!$J$37,$E69="Métrico",Maestro!$K$37)</f>
        <v/>
      </c>
      <c r="Z69" s="47" t="str" cm="1">
        <f t="array" ref="Z69">_xlfn.IFS(OR($B69="",$E69="",$F69=""),"",$E69="Ibérico",Maestro!$I$38,$E69="Estándar",Maestro!$J$38,$E69="Métrico",Maestro!$K$38)</f>
        <v/>
      </c>
      <c r="AA69" s="47" t="str" cm="1">
        <f t="array" ref="AA69">_xlfn.IFS($M69="","",($M69-$W69)&lt;0,0,($M69-$W69)&gt;=0,($M69-$W69))</f>
        <v/>
      </c>
      <c r="AB69" s="47" t="str" cm="1">
        <f t="array" ref="AB69">_xlfn.IFS($N69="","",($N69-$X69)&lt;0,0,($N69-$X69)&gt;=0,($N69-$X69))</f>
        <v/>
      </c>
      <c r="AC69" s="47"/>
      <c r="AD69" s="47"/>
      <c r="AE69" s="47" t="str" cm="1">
        <f t="array" ref="AE69">_xlfn.IFS($P69="","",OR($P69="Balasto OK",$P69="Balasto NOK"),Maestro!$N$31,$P69="Placa",Maestro!$N$32)</f>
        <v/>
      </c>
      <c r="AF69" s="47" t="str" cm="1">
        <f t="array" ref="AF69">_xlfn.IFS(OR($E69="",$O69="",$P69=""),"",AND($E69&lt;&gt;"Métrico",$O69&lt;=80,$P69&lt;&gt;"Placa"),0.02,AND($E69&lt;&gt;"Métrico",$O69&gt;80,$P69&lt;&gt;"Placa"),0.015,AND($E69&lt;&gt;"Métrico",$P69="Placa"),0.005,AND($E69="Métrico",$P69&lt;&gt;"Placa"),0.02,AND($E69="Métrico",$P69="Placa"),0.003)</f>
        <v/>
      </c>
      <c r="AG69" s="47" t="str">
        <f>IF(OR($B69="",$E69="",$F69=""),"",Maestro!$B$38)</f>
        <v/>
      </c>
      <c r="AH69" s="47" t="str">
        <f>IF(OR($B69="",$E69="",$F69=""),"",Maestro!$D$38)</f>
        <v/>
      </c>
      <c r="AI69" s="50"/>
      <c r="AJ69" s="47" t="str" cm="1">
        <f t="array" ref="AJ69">_xlfn.IFS($L69="","",$L69="Cte",0,$L69&gt;=500,50/$L69,$L69&lt;500,"Error")</f>
        <v/>
      </c>
      <c r="AK69" s="49" t="str" cm="1">
        <f t="array" ref="AK69">_xlfn.IFS($L69="","",$L69="Cte",0,$L69&gt;625,50/$L69,AND($L69&gt;=500,$L69&lt;=625),0.08,$L69&lt;500,"Error")</f>
        <v/>
      </c>
    </row>
    <row r="70" spans="2:37" x14ac:dyDescent="0.35">
      <c r="B70" s="52"/>
      <c r="C70" s="53"/>
      <c r="D70" s="53"/>
      <c r="E70" s="53"/>
      <c r="F70" s="54"/>
      <c r="G70" s="55"/>
      <c r="H70" s="53"/>
      <c r="I70" s="53"/>
      <c r="J70" s="54"/>
      <c r="K70" s="208"/>
      <c r="L70" s="206"/>
      <c r="M70" s="53"/>
      <c r="N70" s="53"/>
      <c r="O70" s="211"/>
      <c r="P70" s="54"/>
      <c r="Q70" s="199"/>
      <c r="R70" s="204"/>
      <c r="S70" s="199"/>
      <c r="T70" s="48" t="str" cm="1">
        <f t="array" ref="T70">_xlfn.IFS(OR($B70="",$E70="",$F70=""),"",$E70="Ibérico",Maestro!$I$32,$E70="Estándar",Maestro!$J$32,$E70="Métrico",Maestro!$K$32)</f>
        <v/>
      </c>
      <c r="U70" s="47" t="str" cm="1">
        <f t="array" ref="U70">_xlfn.IFS(OR($B70="",$E70="",$F70=""),"",$E70="Ibérico",Maestro!$I$33,$E70="Estándar",Maestro!$J$33,$E70="Métrico",Maestro!$K$33)</f>
        <v/>
      </c>
      <c r="V70" s="47" t="str" cm="1">
        <f t="array" ref="V70">_xlfn.IFS(OR($B70="",$E70="",$F70=""),"",$E70="Ibérico",Maestro!$I$34,$E70="Estándar",Maestro!$J$34,$E70="Métrico",Maestro!$K$34)</f>
        <v/>
      </c>
      <c r="W70" s="47" t="str" cm="1">
        <f t="array" ref="W70">_xlfn.IFS(OR($B70="",$E70="",$F70=""),"",$E70="Ibérico",Maestro!$I$35,$E70="Estándar",Maestro!$J$35,$E70="Métrico",Maestro!$K$35)</f>
        <v/>
      </c>
      <c r="X70" s="47" t="str" cm="1">
        <f t="array" ref="X70">_xlfn.IFS(OR($B70="",$E70="",$F70=""),"",$E70="Ibérico",Maestro!$I$36,$E70="Estándar",Maestro!$J$36,$E70="Métrico",Maestro!$K$36)</f>
        <v/>
      </c>
      <c r="Y70" s="47" t="str" cm="1">
        <f t="array" ref="Y70">_xlfn.IFS(OR($B70="",$E70="",$F70=""),"",$E70="Ibérico",Maestro!$I$37,$E70="Estándar",Maestro!$J$37,$E70="Métrico",Maestro!$K$37)</f>
        <v/>
      </c>
      <c r="Z70" s="47" t="str" cm="1">
        <f t="array" ref="Z70">_xlfn.IFS(OR($B70="",$E70="",$F70=""),"",$E70="Ibérico",Maestro!$I$38,$E70="Estándar",Maestro!$J$38,$E70="Métrico",Maestro!$K$38)</f>
        <v/>
      </c>
      <c r="AA70" s="47" t="str" cm="1">
        <f t="array" ref="AA70">_xlfn.IFS($M70="","",($M70-$W70)&lt;0,0,($M70-$W70)&gt;=0,($M70-$W70))</f>
        <v/>
      </c>
      <c r="AB70" s="47" t="str" cm="1">
        <f t="array" ref="AB70">_xlfn.IFS($N70="","",($N70-$X70)&lt;0,0,($N70-$X70)&gt;=0,($N70-$X70))</f>
        <v/>
      </c>
      <c r="AC70" s="47"/>
      <c r="AD70" s="47"/>
      <c r="AE70" s="47" t="str" cm="1">
        <f t="array" ref="AE70">_xlfn.IFS($P70="","",OR($P70="Balasto OK",$P70="Balasto NOK"),Maestro!$N$31,$P70="Placa",Maestro!$N$32)</f>
        <v/>
      </c>
      <c r="AF70" s="47" t="str" cm="1">
        <f t="array" ref="AF70">_xlfn.IFS(OR($E70="",$O70="",$P70=""),"",AND($E70&lt;&gt;"Métrico",$O70&lt;=80,$P70&lt;&gt;"Placa"),0.02,AND($E70&lt;&gt;"Métrico",$O70&gt;80,$P70&lt;&gt;"Placa"),0.015,AND($E70&lt;&gt;"Métrico",$P70="Placa"),0.005,AND($E70="Métrico",$P70&lt;&gt;"Placa"),0.02,AND($E70="Métrico",$P70="Placa"),0.003)</f>
        <v/>
      </c>
      <c r="AG70" s="47" t="str">
        <f>IF(OR($B70="",$E70="",$F70=""),"",Maestro!$B$38)</f>
        <v/>
      </c>
      <c r="AH70" s="47" t="str">
        <f>IF(OR($B70="",$E70="",$F70=""),"",Maestro!$D$38)</f>
        <v/>
      </c>
      <c r="AI70" s="50"/>
      <c r="AJ70" s="47" t="str" cm="1">
        <f t="array" ref="AJ70">_xlfn.IFS($L70="","",$L70="Cte",0,$L70&gt;=500,50/$L70,$L70&lt;500,"Error")</f>
        <v/>
      </c>
      <c r="AK70" s="49" t="str" cm="1">
        <f t="array" ref="AK70">_xlfn.IFS($L70="","",$L70="Cte",0,$L70&gt;625,50/$L70,AND($L70&gt;=500,$L70&lt;=625),0.08,$L70&lt;500,"Error")</f>
        <v/>
      </c>
    </row>
    <row r="71" spans="2:37" x14ac:dyDescent="0.35">
      <c r="B71" s="52"/>
      <c r="C71" s="53"/>
      <c r="D71" s="53"/>
      <c r="E71" s="53"/>
      <c r="F71" s="54"/>
      <c r="G71" s="55"/>
      <c r="H71" s="53"/>
      <c r="I71" s="53"/>
      <c r="J71" s="54"/>
      <c r="K71" s="208"/>
      <c r="L71" s="206"/>
      <c r="M71" s="53"/>
      <c r="N71" s="53"/>
      <c r="O71" s="211"/>
      <c r="P71" s="54"/>
      <c r="Q71" s="199"/>
      <c r="R71" s="204"/>
      <c r="S71" s="199"/>
      <c r="T71" s="48" t="str" cm="1">
        <f t="array" ref="T71">_xlfn.IFS(OR($B71="",$E71="",$F71=""),"",$E71="Ibérico",Maestro!$I$32,$E71="Estándar",Maestro!$J$32,$E71="Métrico",Maestro!$K$32)</f>
        <v/>
      </c>
      <c r="U71" s="47" t="str" cm="1">
        <f t="array" ref="U71">_xlfn.IFS(OR($B71="",$E71="",$F71=""),"",$E71="Ibérico",Maestro!$I$33,$E71="Estándar",Maestro!$J$33,$E71="Métrico",Maestro!$K$33)</f>
        <v/>
      </c>
      <c r="V71" s="47" t="str" cm="1">
        <f t="array" ref="V71">_xlfn.IFS(OR($B71="",$E71="",$F71=""),"",$E71="Ibérico",Maestro!$I$34,$E71="Estándar",Maestro!$J$34,$E71="Métrico",Maestro!$K$34)</f>
        <v/>
      </c>
      <c r="W71" s="47" t="str" cm="1">
        <f t="array" ref="W71">_xlfn.IFS(OR($B71="",$E71="",$F71=""),"",$E71="Ibérico",Maestro!$I$35,$E71="Estándar",Maestro!$J$35,$E71="Métrico",Maestro!$K$35)</f>
        <v/>
      </c>
      <c r="X71" s="47" t="str" cm="1">
        <f t="array" ref="X71">_xlfn.IFS(OR($B71="",$E71="",$F71=""),"",$E71="Ibérico",Maestro!$I$36,$E71="Estándar",Maestro!$J$36,$E71="Métrico",Maestro!$K$36)</f>
        <v/>
      </c>
      <c r="Y71" s="47" t="str" cm="1">
        <f t="array" ref="Y71">_xlfn.IFS(OR($B71="",$E71="",$F71=""),"",$E71="Ibérico",Maestro!$I$37,$E71="Estándar",Maestro!$J$37,$E71="Métrico",Maestro!$K$37)</f>
        <v/>
      </c>
      <c r="Z71" s="47" t="str" cm="1">
        <f t="array" ref="Z71">_xlfn.IFS(OR($B71="",$E71="",$F71=""),"",$E71="Ibérico",Maestro!$I$38,$E71="Estándar",Maestro!$J$38,$E71="Métrico",Maestro!$K$38)</f>
        <v/>
      </c>
      <c r="AA71" s="47" t="str" cm="1">
        <f t="array" ref="AA71">_xlfn.IFS($M71="","",($M71-$W71)&lt;0,0,($M71-$W71)&gt;=0,($M71-$W71))</f>
        <v/>
      </c>
      <c r="AB71" s="47" t="str" cm="1">
        <f t="array" ref="AB71">_xlfn.IFS($N71="","",($N71-$X71)&lt;0,0,($N71-$X71)&gt;=0,($N71-$X71))</f>
        <v/>
      </c>
      <c r="AC71" s="47"/>
      <c r="AD71" s="47"/>
      <c r="AE71" s="47" t="str" cm="1">
        <f t="array" ref="AE71">_xlfn.IFS($P71="","",OR($P71="Balasto OK",$P71="Balasto NOK"),Maestro!$N$31,$P71="Placa",Maestro!$N$32)</f>
        <v/>
      </c>
      <c r="AF71" s="47" t="str" cm="1">
        <f t="array" ref="AF71">_xlfn.IFS(OR($E71="",$O71="",$P71=""),"",AND($E71&lt;&gt;"Métrico",$O71&lt;=80,$P71&lt;&gt;"Placa"),0.02,AND($E71&lt;&gt;"Métrico",$O71&gt;80,$P71&lt;&gt;"Placa"),0.015,AND($E71&lt;&gt;"Métrico",$P71="Placa"),0.005,AND($E71="Métrico",$P71&lt;&gt;"Placa"),0.02,AND($E71="Métrico",$P71="Placa"),0.003)</f>
        <v/>
      </c>
      <c r="AG71" s="47" t="str">
        <f>IF(OR($B71="",$E71="",$F71=""),"",Maestro!$B$38)</f>
        <v/>
      </c>
      <c r="AH71" s="47" t="str">
        <f>IF(OR($B71="",$E71="",$F71=""),"",Maestro!$D$38)</f>
        <v/>
      </c>
      <c r="AI71" s="50"/>
      <c r="AJ71" s="47" t="str" cm="1">
        <f t="array" ref="AJ71">_xlfn.IFS($L71="","",$L71="Cte",0,$L71&gt;=500,50/$L71,$L71&lt;500,"Error")</f>
        <v/>
      </c>
      <c r="AK71" s="49" t="str" cm="1">
        <f t="array" ref="AK71">_xlfn.IFS($L71="","",$L71="Cte",0,$L71&gt;625,50/$L71,AND($L71&gt;=500,$L71&lt;=625),0.08,$L71&lt;500,"Error")</f>
        <v/>
      </c>
    </row>
    <row r="72" spans="2:37" x14ac:dyDescent="0.35">
      <c r="B72" s="52"/>
      <c r="C72" s="53"/>
      <c r="D72" s="53"/>
      <c r="E72" s="53"/>
      <c r="F72" s="54"/>
      <c r="G72" s="55"/>
      <c r="H72" s="53"/>
      <c r="I72" s="53"/>
      <c r="J72" s="54"/>
      <c r="K72" s="208"/>
      <c r="L72" s="206"/>
      <c r="M72" s="53"/>
      <c r="N72" s="53"/>
      <c r="O72" s="211"/>
      <c r="P72" s="54"/>
      <c r="Q72" s="199"/>
      <c r="R72" s="204"/>
      <c r="S72" s="199"/>
      <c r="T72" s="48" t="str" cm="1">
        <f t="array" ref="T72">_xlfn.IFS(OR($B72="",$E72="",$F72=""),"",$E72="Ibérico",Maestro!$I$32,$E72="Estándar",Maestro!$J$32,$E72="Métrico",Maestro!$K$32)</f>
        <v/>
      </c>
      <c r="U72" s="47" t="str" cm="1">
        <f t="array" ref="U72">_xlfn.IFS(OR($B72="",$E72="",$F72=""),"",$E72="Ibérico",Maestro!$I$33,$E72="Estándar",Maestro!$J$33,$E72="Métrico",Maestro!$K$33)</f>
        <v/>
      </c>
      <c r="V72" s="47" t="str" cm="1">
        <f t="array" ref="V72">_xlfn.IFS(OR($B72="",$E72="",$F72=""),"",$E72="Ibérico",Maestro!$I$34,$E72="Estándar",Maestro!$J$34,$E72="Métrico",Maestro!$K$34)</f>
        <v/>
      </c>
      <c r="W72" s="47" t="str" cm="1">
        <f t="array" ref="W72">_xlfn.IFS(OR($B72="",$E72="",$F72=""),"",$E72="Ibérico",Maestro!$I$35,$E72="Estándar",Maestro!$J$35,$E72="Métrico",Maestro!$K$35)</f>
        <v/>
      </c>
      <c r="X72" s="47" t="str" cm="1">
        <f t="array" ref="X72">_xlfn.IFS(OR($B72="",$E72="",$F72=""),"",$E72="Ibérico",Maestro!$I$36,$E72="Estándar",Maestro!$J$36,$E72="Métrico",Maestro!$K$36)</f>
        <v/>
      </c>
      <c r="Y72" s="47" t="str" cm="1">
        <f t="array" ref="Y72">_xlfn.IFS(OR($B72="",$E72="",$F72=""),"",$E72="Ibérico",Maestro!$I$37,$E72="Estándar",Maestro!$J$37,$E72="Métrico",Maestro!$K$37)</f>
        <v/>
      </c>
      <c r="Z72" s="47" t="str" cm="1">
        <f t="array" ref="Z72">_xlfn.IFS(OR($B72="",$E72="",$F72=""),"",$E72="Ibérico",Maestro!$I$38,$E72="Estándar",Maestro!$J$38,$E72="Métrico",Maestro!$K$38)</f>
        <v/>
      </c>
      <c r="AA72" s="47" t="str" cm="1">
        <f t="array" ref="AA72">_xlfn.IFS($M72="","",($M72-$W72)&lt;0,0,($M72-$W72)&gt;=0,($M72-$W72))</f>
        <v/>
      </c>
      <c r="AB72" s="47" t="str" cm="1">
        <f t="array" ref="AB72">_xlfn.IFS($N72="","",($N72-$X72)&lt;0,0,($N72-$X72)&gt;=0,($N72-$X72))</f>
        <v/>
      </c>
      <c r="AC72" s="47"/>
      <c r="AD72" s="47"/>
      <c r="AE72" s="47" t="str" cm="1">
        <f t="array" ref="AE72">_xlfn.IFS($P72="","",OR($P72="Balasto OK",$P72="Balasto NOK"),Maestro!$N$31,$P72="Placa",Maestro!$N$32)</f>
        <v/>
      </c>
      <c r="AF72" s="47" t="str" cm="1">
        <f t="array" ref="AF72">_xlfn.IFS(OR($E72="",$O72="",$P72=""),"",AND($E72&lt;&gt;"Métrico",$O72&lt;=80,$P72&lt;&gt;"Placa"),0.02,AND($E72&lt;&gt;"Métrico",$O72&gt;80,$P72&lt;&gt;"Placa"),0.015,AND($E72&lt;&gt;"Métrico",$P72="Placa"),0.005,AND($E72="Métrico",$P72&lt;&gt;"Placa"),0.02,AND($E72="Métrico",$P72="Placa"),0.003)</f>
        <v/>
      </c>
      <c r="AG72" s="47" t="str">
        <f>IF(OR($B72="",$E72="",$F72=""),"",Maestro!$B$38)</f>
        <v/>
      </c>
      <c r="AH72" s="47" t="str">
        <f>IF(OR($B72="",$E72="",$F72=""),"",Maestro!$D$38)</f>
        <v/>
      </c>
      <c r="AI72" s="50"/>
      <c r="AJ72" s="47" t="str" cm="1">
        <f t="array" ref="AJ72">_xlfn.IFS($L72="","",$L72="Cte",0,$L72&gt;=500,50/$L72,$L72&lt;500,"Error")</f>
        <v/>
      </c>
      <c r="AK72" s="49" t="str" cm="1">
        <f t="array" ref="AK72">_xlfn.IFS($L72="","",$L72="Cte",0,$L72&gt;625,50/$L72,AND($L72&gt;=500,$L72&lt;=625),0.08,$L72&lt;500,"Error")</f>
        <v/>
      </c>
    </row>
    <row r="73" spans="2:37" x14ac:dyDescent="0.35">
      <c r="B73" s="52"/>
      <c r="C73" s="53"/>
      <c r="D73" s="53"/>
      <c r="E73" s="53"/>
      <c r="F73" s="54"/>
      <c r="G73" s="55"/>
      <c r="H73" s="53"/>
      <c r="I73" s="53"/>
      <c r="J73" s="54"/>
      <c r="K73" s="208"/>
      <c r="L73" s="206"/>
      <c r="M73" s="53"/>
      <c r="N73" s="53"/>
      <c r="O73" s="211"/>
      <c r="P73" s="54"/>
      <c r="Q73" s="199"/>
      <c r="R73" s="204"/>
      <c r="S73" s="199"/>
      <c r="T73" s="48" t="str" cm="1">
        <f t="array" ref="T73">_xlfn.IFS(OR($B73="",$E73="",$F73=""),"",$E73="Ibérico",Maestro!$I$32,$E73="Estándar",Maestro!$J$32,$E73="Métrico",Maestro!$K$32)</f>
        <v/>
      </c>
      <c r="U73" s="47" t="str" cm="1">
        <f t="array" ref="U73">_xlfn.IFS(OR($B73="",$E73="",$F73=""),"",$E73="Ibérico",Maestro!$I$33,$E73="Estándar",Maestro!$J$33,$E73="Métrico",Maestro!$K$33)</f>
        <v/>
      </c>
      <c r="V73" s="47" t="str" cm="1">
        <f t="array" ref="V73">_xlfn.IFS(OR($B73="",$E73="",$F73=""),"",$E73="Ibérico",Maestro!$I$34,$E73="Estándar",Maestro!$J$34,$E73="Métrico",Maestro!$K$34)</f>
        <v/>
      </c>
      <c r="W73" s="47" t="str" cm="1">
        <f t="array" ref="W73">_xlfn.IFS(OR($B73="",$E73="",$F73=""),"",$E73="Ibérico",Maestro!$I$35,$E73="Estándar",Maestro!$J$35,$E73="Métrico",Maestro!$K$35)</f>
        <v/>
      </c>
      <c r="X73" s="47" t="str" cm="1">
        <f t="array" ref="X73">_xlfn.IFS(OR($B73="",$E73="",$F73=""),"",$E73="Ibérico",Maestro!$I$36,$E73="Estándar",Maestro!$J$36,$E73="Métrico",Maestro!$K$36)</f>
        <v/>
      </c>
      <c r="Y73" s="47" t="str" cm="1">
        <f t="array" ref="Y73">_xlfn.IFS(OR($B73="",$E73="",$F73=""),"",$E73="Ibérico",Maestro!$I$37,$E73="Estándar",Maestro!$J$37,$E73="Métrico",Maestro!$K$37)</f>
        <v/>
      </c>
      <c r="Z73" s="47" t="str" cm="1">
        <f t="array" ref="Z73">_xlfn.IFS(OR($B73="",$E73="",$F73=""),"",$E73="Ibérico",Maestro!$I$38,$E73="Estándar",Maestro!$J$38,$E73="Métrico",Maestro!$K$38)</f>
        <v/>
      </c>
      <c r="AA73" s="47" t="str" cm="1">
        <f t="array" ref="AA73">_xlfn.IFS($M73="","",($M73-$W73)&lt;0,0,($M73-$W73)&gt;=0,($M73-$W73))</f>
        <v/>
      </c>
      <c r="AB73" s="47" t="str" cm="1">
        <f t="array" ref="AB73">_xlfn.IFS($N73="","",($N73-$X73)&lt;0,0,($N73-$X73)&gt;=0,($N73-$X73))</f>
        <v/>
      </c>
      <c r="AC73" s="47"/>
      <c r="AD73" s="47"/>
      <c r="AE73" s="47" t="str" cm="1">
        <f t="array" ref="AE73">_xlfn.IFS($P73="","",OR($P73="Balasto OK",$P73="Balasto NOK"),Maestro!$N$31,$P73="Placa",Maestro!$N$32)</f>
        <v/>
      </c>
      <c r="AF73" s="47" t="str" cm="1">
        <f t="array" ref="AF73">_xlfn.IFS(OR($E73="",$O73="",$P73=""),"",AND($E73&lt;&gt;"Métrico",$O73&lt;=80,$P73&lt;&gt;"Placa"),0.02,AND($E73&lt;&gt;"Métrico",$O73&gt;80,$P73&lt;&gt;"Placa"),0.015,AND($E73&lt;&gt;"Métrico",$P73="Placa"),0.005,AND($E73="Métrico",$P73&lt;&gt;"Placa"),0.02,AND($E73="Métrico",$P73="Placa"),0.003)</f>
        <v/>
      </c>
      <c r="AG73" s="47" t="str">
        <f>IF(OR($B73="",$E73="",$F73=""),"",Maestro!$B$38)</f>
        <v/>
      </c>
      <c r="AH73" s="47" t="str">
        <f>IF(OR($B73="",$E73="",$F73=""),"",Maestro!$D$38)</f>
        <v/>
      </c>
      <c r="AI73" s="50"/>
      <c r="AJ73" s="47" t="str" cm="1">
        <f t="array" ref="AJ73">_xlfn.IFS($L73="","",$L73="Cte",0,$L73&gt;=500,50/$L73,$L73&lt;500,"Error")</f>
        <v/>
      </c>
      <c r="AK73" s="49" t="str" cm="1">
        <f t="array" ref="AK73">_xlfn.IFS($L73="","",$L73="Cte",0,$L73&gt;625,50/$L73,AND($L73&gt;=500,$L73&lt;=625),0.08,$L73&lt;500,"Error")</f>
        <v/>
      </c>
    </row>
    <row r="74" spans="2:37" x14ac:dyDescent="0.35">
      <c r="B74" s="52"/>
      <c r="C74" s="53"/>
      <c r="D74" s="53"/>
      <c r="E74" s="53"/>
      <c r="F74" s="54"/>
      <c r="G74" s="55"/>
      <c r="H74" s="53"/>
      <c r="I74" s="53"/>
      <c r="J74" s="54"/>
      <c r="K74" s="208"/>
      <c r="L74" s="206"/>
      <c r="M74" s="53"/>
      <c r="N74" s="53"/>
      <c r="O74" s="211"/>
      <c r="P74" s="54"/>
      <c r="Q74" s="199"/>
      <c r="R74" s="204"/>
      <c r="S74" s="199"/>
      <c r="T74" s="48" t="str" cm="1">
        <f t="array" ref="T74">_xlfn.IFS(OR($B74="",$E74="",$F74=""),"",$E74="Ibérico",Maestro!$I$32,$E74="Estándar",Maestro!$J$32,$E74="Métrico",Maestro!$K$32)</f>
        <v/>
      </c>
      <c r="U74" s="47" t="str" cm="1">
        <f t="array" ref="U74">_xlfn.IFS(OR($B74="",$E74="",$F74=""),"",$E74="Ibérico",Maestro!$I$33,$E74="Estándar",Maestro!$J$33,$E74="Métrico",Maestro!$K$33)</f>
        <v/>
      </c>
      <c r="V74" s="47" t="str" cm="1">
        <f t="array" ref="V74">_xlfn.IFS(OR($B74="",$E74="",$F74=""),"",$E74="Ibérico",Maestro!$I$34,$E74="Estándar",Maestro!$J$34,$E74="Métrico",Maestro!$K$34)</f>
        <v/>
      </c>
      <c r="W74" s="47" t="str" cm="1">
        <f t="array" ref="W74">_xlfn.IFS(OR($B74="",$E74="",$F74=""),"",$E74="Ibérico",Maestro!$I$35,$E74="Estándar",Maestro!$J$35,$E74="Métrico",Maestro!$K$35)</f>
        <v/>
      </c>
      <c r="X74" s="47" t="str" cm="1">
        <f t="array" ref="X74">_xlfn.IFS(OR($B74="",$E74="",$F74=""),"",$E74="Ibérico",Maestro!$I$36,$E74="Estándar",Maestro!$J$36,$E74="Métrico",Maestro!$K$36)</f>
        <v/>
      </c>
      <c r="Y74" s="47" t="str" cm="1">
        <f t="array" ref="Y74">_xlfn.IFS(OR($B74="",$E74="",$F74=""),"",$E74="Ibérico",Maestro!$I$37,$E74="Estándar",Maestro!$J$37,$E74="Métrico",Maestro!$K$37)</f>
        <v/>
      </c>
      <c r="Z74" s="47" t="str" cm="1">
        <f t="array" ref="Z74">_xlfn.IFS(OR($B74="",$E74="",$F74=""),"",$E74="Ibérico",Maestro!$I$38,$E74="Estándar",Maestro!$J$38,$E74="Métrico",Maestro!$K$38)</f>
        <v/>
      </c>
      <c r="AA74" s="47" t="str" cm="1">
        <f t="array" ref="AA74">_xlfn.IFS($M74="","",($M74-$W74)&lt;0,0,($M74-$W74)&gt;=0,($M74-$W74))</f>
        <v/>
      </c>
      <c r="AB74" s="47" t="str" cm="1">
        <f t="array" ref="AB74">_xlfn.IFS($N74="","",($N74-$X74)&lt;0,0,($N74-$X74)&gt;=0,($N74-$X74))</f>
        <v/>
      </c>
      <c r="AC74" s="47"/>
      <c r="AD74" s="47"/>
      <c r="AE74" s="47" t="str" cm="1">
        <f t="array" ref="AE74">_xlfn.IFS($P74="","",OR($P74="Balasto OK",$P74="Balasto NOK"),Maestro!$N$31,$P74="Placa",Maestro!$N$32)</f>
        <v/>
      </c>
      <c r="AF74" s="47" t="str" cm="1">
        <f t="array" ref="AF74">_xlfn.IFS(OR($E74="",$O74="",$P74=""),"",AND($E74&lt;&gt;"Métrico",$O74&lt;=80,$P74&lt;&gt;"Placa"),0.02,AND($E74&lt;&gt;"Métrico",$O74&gt;80,$P74&lt;&gt;"Placa"),0.015,AND($E74&lt;&gt;"Métrico",$P74="Placa"),0.005,AND($E74="Métrico",$P74&lt;&gt;"Placa"),0.02,AND($E74="Métrico",$P74="Placa"),0.003)</f>
        <v/>
      </c>
      <c r="AG74" s="47" t="str">
        <f>IF(OR($B74="",$E74="",$F74=""),"",Maestro!$B$38)</f>
        <v/>
      </c>
      <c r="AH74" s="47" t="str">
        <f>IF(OR($B74="",$E74="",$F74=""),"",Maestro!$D$38)</f>
        <v/>
      </c>
      <c r="AI74" s="50"/>
      <c r="AJ74" s="47" t="str" cm="1">
        <f t="array" ref="AJ74">_xlfn.IFS($L74="","",$L74="Cte",0,$L74&gt;=500,50/$L74,$L74&lt;500,"Error")</f>
        <v/>
      </c>
      <c r="AK74" s="49" t="str" cm="1">
        <f t="array" ref="AK74">_xlfn.IFS($L74="","",$L74="Cte",0,$L74&gt;625,50/$L74,AND($L74&gt;=500,$L74&lt;=625),0.08,$L74&lt;500,"Error")</f>
        <v/>
      </c>
    </row>
    <row r="75" spans="2:37" x14ac:dyDescent="0.35">
      <c r="B75" s="52"/>
      <c r="C75" s="53"/>
      <c r="D75" s="53"/>
      <c r="E75" s="53"/>
      <c r="F75" s="54"/>
      <c r="G75" s="55"/>
      <c r="H75" s="53"/>
      <c r="I75" s="53"/>
      <c r="J75" s="54"/>
      <c r="K75" s="208"/>
      <c r="L75" s="206"/>
      <c r="M75" s="53"/>
      <c r="N75" s="53"/>
      <c r="O75" s="211"/>
      <c r="P75" s="54"/>
      <c r="Q75" s="199"/>
      <c r="R75" s="204"/>
      <c r="S75" s="199"/>
      <c r="T75" s="48" t="str" cm="1">
        <f t="array" ref="T75">_xlfn.IFS(OR($B75="",$E75="",$F75=""),"",$E75="Ibérico",Maestro!$I$32,$E75="Estándar",Maestro!$J$32,$E75="Métrico",Maestro!$K$32)</f>
        <v/>
      </c>
      <c r="U75" s="47" t="str" cm="1">
        <f t="array" ref="U75">_xlfn.IFS(OR($B75="",$E75="",$F75=""),"",$E75="Ibérico",Maestro!$I$33,$E75="Estándar",Maestro!$J$33,$E75="Métrico",Maestro!$K$33)</f>
        <v/>
      </c>
      <c r="V75" s="47" t="str" cm="1">
        <f t="array" ref="V75">_xlfn.IFS(OR($B75="",$E75="",$F75=""),"",$E75="Ibérico",Maestro!$I$34,$E75="Estándar",Maestro!$J$34,$E75="Métrico",Maestro!$K$34)</f>
        <v/>
      </c>
      <c r="W75" s="47" t="str" cm="1">
        <f t="array" ref="W75">_xlfn.IFS(OR($B75="",$E75="",$F75=""),"",$E75="Ibérico",Maestro!$I$35,$E75="Estándar",Maestro!$J$35,$E75="Métrico",Maestro!$K$35)</f>
        <v/>
      </c>
      <c r="X75" s="47" t="str" cm="1">
        <f t="array" ref="X75">_xlfn.IFS(OR($B75="",$E75="",$F75=""),"",$E75="Ibérico",Maestro!$I$36,$E75="Estándar",Maestro!$J$36,$E75="Métrico",Maestro!$K$36)</f>
        <v/>
      </c>
      <c r="Y75" s="47" t="str" cm="1">
        <f t="array" ref="Y75">_xlfn.IFS(OR($B75="",$E75="",$F75=""),"",$E75="Ibérico",Maestro!$I$37,$E75="Estándar",Maestro!$J$37,$E75="Métrico",Maestro!$K$37)</f>
        <v/>
      </c>
      <c r="Z75" s="47" t="str" cm="1">
        <f t="array" ref="Z75">_xlfn.IFS(OR($B75="",$E75="",$F75=""),"",$E75="Ibérico",Maestro!$I$38,$E75="Estándar",Maestro!$J$38,$E75="Métrico",Maestro!$K$38)</f>
        <v/>
      </c>
      <c r="AA75" s="47" t="str" cm="1">
        <f t="array" ref="AA75">_xlfn.IFS($M75="","",($M75-$W75)&lt;0,0,($M75-$W75)&gt;=0,($M75-$W75))</f>
        <v/>
      </c>
      <c r="AB75" s="47" t="str" cm="1">
        <f t="array" ref="AB75">_xlfn.IFS($N75="","",($N75-$X75)&lt;0,0,($N75-$X75)&gt;=0,($N75-$X75))</f>
        <v/>
      </c>
      <c r="AC75" s="47"/>
      <c r="AD75" s="47"/>
      <c r="AE75" s="47" t="str" cm="1">
        <f t="array" ref="AE75">_xlfn.IFS($P75="","",OR($P75="Balasto OK",$P75="Balasto NOK"),Maestro!$N$31,$P75="Placa",Maestro!$N$32)</f>
        <v/>
      </c>
      <c r="AF75" s="47" t="str" cm="1">
        <f t="array" ref="AF75">_xlfn.IFS(OR($E75="",$O75="",$P75=""),"",AND($E75&lt;&gt;"Métrico",$O75&lt;=80,$P75&lt;&gt;"Placa"),0.02,AND($E75&lt;&gt;"Métrico",$O75&gt;80,$P75&lt;&gt;"Placa"),0.015,AND($E75&lt;&gt;"Métrico",$P75="Placa"),0.005,AND($E75="Métrico",$P75&lt;&gt;"Placa"),0.02,AND($E75="Métrico",$P75="Placa"),0.003)</f>
        <v/>
      </c>
      <c r="AG75" s="47" t="str">
        <f>IF(OR($B75="",$E75="",$F75=""),"",Maestro!$B$38)</f>
        <v/>
      </c>
      <c r="AH75" s="47" t="str">
        <f>IF(OR($B75="",$E75="",$F75=""),"",Maestro!$D$38)</f>
        <v/>
      </c>
      <c r="AI75" s="50"/>
      <c r="AJ75" s="47" t="str" cm="1">
        <f t="array" ref="AJ75">_xlfn.IFS($L75="","",$L75="Cte",0,$L75&gt;=500,50/$L75,$L75&lt;500,"Error")</f>
        <v/>
      </c>
      <c r="AK75" s="49" t="str" cm="1">
        <f t="array" ref="AK75">_xlfn.IFS($L75="","",$L75="Cte",0,$L75&gt;625,50/$L75,AND($L75&gt;=500,$L75&lt;=625),0.08,$L75&lt;500,"Error")</f>
        <v/>
      </c>
    </row>
    <row r="76" spans="2:37" x14ac:dyDescent="0.35">
      <c r="B76" s="52"/>
      <c r="C76" s="53"/>
      <c r="D76" s="53"/>
      <c r="E76" s="53"/>
      <c r="F76" s="54"/>
      <c r="G76" s="55"/>
      <c r="H76" s="53"/>
      <c r="I76" s="53"/>
      <c r="J76" s="54"/>
      <c r="K76" s="208"/>
      <c r="L76" s="206"/>
      <c r="M76" s="53"/>
      <c r="N76" s="53"/>
      <c r="O76" s="211"/>
      <c r="P76" s="54"/>
      <c r="Q76" s="199"/>
      <c r="R76" s="204"/>
      <c r="S76" s="199"/>
      <c r="T76" s="48" t="str" cm="1">
        <f t="array" ref="T76">_xlfn.IFS(OR($B76="",$E76="",$F76=""),"",$E76="Ibérico",Maestro!$I$32,$E76="Estándar",Maestro!$J$32,$E76="Métrico",Maestro!$K$32)</f>
        <v/>
      </c>
      <c r="U76" s="47" t="str" cm="1">
        <f t="array" ref="U76">_xlfn.IFS(OR($B76="",$E76="",$F76=""),"",$E76="Ibérico",Maestro!$I$33,$E76="Estándar",Maestro!$J$33,$E76="Métrico",Maestro!$K$33)</f>
        <v/>
      </c>
      <c r="V76" s="47" t="str" cm="1">
        <f t="array" ref="V76">_xlfn.IFS(OR($B76="",$E76="",$F76=""),"",$E76="Ibérico",Maestro!$I$34,$E76="Estándar",Maestro!$J$34,$E76="Métrico",Maestro!$K$34)</f>
        <v/>
      </c>
      <c r="W76" s="47" t="str" cm="1">
        <f t="array" ref="W76">_xlfn.IFS(OR($B76="",$E76="",$F76=""),"",$E76="Ibérico",Maestro!$I$35,$E76="Estándar",Maestro!$J$35,$E76="Métrico",Maestro!$K$35)</f>
        <v/>
      </c>
      <c r="X76" s="47" t="str" cm="1">
        <f t="array" ref="X76">_xlfn.IFS(OR($B76="",$E76="",$F76=""),"",$E76="Ibérico",Maestro!$I$36,$E76="Estándar",Maestro!$J$36,$E76="Métrico",Maestro!$K$36)</f>
        <v/>
      </c>
      <c r="Y76" s="47" t="str" cm="1">
        <f t="array" ref="Y76">_xlfn.IFS(OR($B76="",$E76="",$F76=""),"",$E76="Ibérico",Maestro!$I$37,$E76="Estándar",Maestro!$J$37,$E76="Métrico",Maestro!$K$37)</f>
        <v/>
      </c>
      <c r="Z76" s="47" t="str" cm="1">
        <f t="array" ref="Z76">_xlfn.IFS(OR($B76="",$E76="",$F76=""),"",$E76="Ibérico",Maestro!$I$38,$E76="Estándar",Maestro!$J$38,$E76="Métrico",Maestro!$K$38)</f>
        <v/>
      </c>
      <c r="AA76" s="47" t="str" cm="1">
        <f t="array" ref="AA76">_xlfn.IFS($M76="","",($M76-$W76)&lt;0,0,($M76-$W76)&gt;=0,($M76-$W76))</f>
        <v/>
      </c>
      <c r="AB76" s="47" t="str" cm="1">
        <f t="array" ref="AB76">_xlfn.IFS($N76="","",($N76-$X76)&lt;0,0,($N76-$X76)&gt;=0,($N76-$X76))</f>
        <v/>
      </c>
      <c r="AC76" s="47"/>
      <c r="AD76" s="47"/>
      <c r="AE76" s="47" t="str" cm="1">
        <f t="array" ref="AE76">_xlfn.IFS($P76="","",OR($P76="Balasto OK",$P76="Balasto NOK"),Maestro!$N$31,$P76="Placa",Maestro!$N$32)</f>
        <v/>
      </c>
      <c r="AF76" s="47" t="str" cm="1">
        <f t="array" ref="AF76">_xlfn.IFS(OR($E76="",$O76="",$P76=""),"",AND($E76&lt;&gt;"Métrico",$O76&lt;=80,$P76&lt;&gt;"Placa"),0.02,AND($E76&lt;&gt;"Métrico",$O76&gt;80,$P76&lt;&gt;"Placa"),0.015,AND($E76&lt;&gt;"Métrico",$P76="Placa"),0.005,AND($E76="Métrico",$P76&lt;&gt;"Placa"),0.02,AND($E76="Métrico",$P76="Placa"),0.003)</f>
        <v/>
      </c>
      <c r="AG76" s="47" t="str">
        <f>IF(OR($B76="",$E76="",$F76=""),"",Maestro!$B$38)</f>
        <v/>
      </c>
      <c r="AH76" s="47" t="str">
        <f>IF(OR($B76="",$E76="",$F76=""),"",Maestro!$D$38)</f>
        <v/>
      </c>
      <c r="AI76" s="50"/>
      <c r="AJ76" s="47" t="str" cm="1">
        <f t="array" ref="AJ76">_xlfn.IFS($L76="","",$L76="Cte",0,$L76&gt;=500,50/$L76,$L76&lt;500,"Error")</f>
        <v/>
      </c>
      <c r="AK76" s="49" t="str" cm="1">
        <f t="array" ref="AK76">_xlfn.IFS($L76="","",$L76="Cte",0,$L76&gt;625,50/$L76,AND($L76&gt;=500,$L76&lt;=625),0.08,$L76&lt;500,"Error")</f>
        <v/>
      </c>
    </row>
    <row r="77" spans="2:37" x14ac:dyDescent="0.35">
      <c r="B77" s="52"/>
      <c r="C77" s="53"/>
      <c r="D77" s="53"/>
      <c r="E77" s="53"/>
      <c r="F77" s="54"/>
      <c r="G77" s="55"/>
      <c r="H77" s="53"/>
      <c r="I77" s="53"/>
      <c r="J77" s="54"/>
      <c r="K77" s="208"/>
      <c r="L77" s="206"/>
      <c r="M77" s="53"/>
      <c r="N77" s="53"/>
      <c r="O77" s="211"/>
      <c r="P77" s="54"/>
      <c r="Q77" s="199"/>
      <c r="R77" s="204"/>
      <c r="S77" s="199"/>
      <c r="T77" s="48" t="str" cm="1">
        <f t="array" ref="T77">_xlfn.IFS(OR($B77="",$E77="",$F77=""),"",$E77="Ibérico",Maestro!$I$32,$E77="Estándar",Maestro!$J$32,$E77="Métrico",Maestro!$K$32)</f>
        <v/>
      </c>
      <c r="U77" s="47" t="str" cm="1">
        <f t="array" ref="U77">_xlfn.IFS(OR($B77="",$E77="",$F77=""),"",$E77="Ibérico",Maestro!$I$33,$E77="Estándar",Maestro!$J$33,$E77="Métrico",Maestro!$K$33)</f>
        <v/>
      </c>
      <c r="V77" s="47" t="str" cm="1">
        <f t="array" ref="V77">_xlfn.IFS(OR($B77="",$E77="",$F77=""),"",$E77="Ibérico",Maestro!$I$34,$E77="Estándar",Maestro!$J$34,$E77="Métrico",Maestro!$K$34)</f>
        <v/>
      </c>
      <c r="W77" s="47" t="str" cm="1">
        <f t="array" ref="W77">_xlfn.IFS(OR($B77="",$E77="",$F77=""),"",$E77="Ibérico",Maestro!$I$35,$E77="Estándar",Maestro!$J$35,$E77="Métrico",Maestro!$K$35)</f>
        <v/>
      </c>
      <c r="X77" s="47" t="str" cm="1">
        <f t="array" ref="X77">_xlfn.IFS(OR($B77="",$E77="",$F77=""),"",$E77="Ibérico",Maestro!$I$36,$E77="Estándar",Maestro!$J$36,$E77="Métrico",Maestro!$K$36)</f>
        <v/>
      </c>
      <c r="Y77" s="47" t="str" cm="1">
        <f t="array" ref="Y77">_xlfn.IFS(OR($B77="",$E77="",$F77=""),"",$E77="Ibérico",Maestro!$I$37,$E77="Estándar",Maestro!$J$37,$E77="Métrico",Maestro!$K$37)</f>
        <v/>
      </c>
      <c r="Z77" s="47" t="str" cm="1">
        <f t="array" ref="Z77">_xlfn.IFS(OR($B77="",$E77="",$F77=""),"",$E77="Ibérico",Maestro!$I$38,$E77="Estándar",Maestro!$J$38,$E77="Métrico",Maestro!$K$38)</f>
        <v/>
      </c>
      <c r="AA77" s="47" t="str" cm="1">
        <f t="array" ref="AA77">_xlfn.IFS($M77="","",($M77-$W77)&lt;0,0,($M77-$W77)&gt;=0,($M77-$W77))</f>
        <v/>
      </c>
      <c r="AB77" s="47" t="str" cm="1">
        <f t="array" ref="AB77">_xlfn.IFS($N77="","",($N77-$X77)&lt;0,0,($N77-$X77)&gt;=0,($N77-$X77))</f>
        <v/>
      </c>
      <c r="AC77" s="47"/>
      <c r="AD77" s="47"/>
      <c r="AE77" s="47" t="str" cm="1">
        <f t="array" ref="AE77">_xlfn.IFS($P77="","",OR($P77="Balasto OK",$P77="Balasto NOK"),Maestro!$N$31,$P77="Placa",Maestro!$N$32)</f>
        <v/>
      </c>
      <c r="AF77" s="47" t="str" cm="1">
        <f t="array" ref="AF77">_xlfn.IFS(OR($E77="",$O77="",$P77=""),"",AND($E77&lt;&gt;"Métrico",$O77&lt;=80,$P77&lt;&gt;"Placa"),0.02,AND($E77&lt;&gt;"Métrico",$O77&gt;80,$P77&lt;&gt;"Placa"),0.015,AND($E77&lt;&gt;"Métrico",$P77="Placa"),0.005,AND($E77="Métrico",$P77&lt;&gt;"Placa"),0.02,AND($E77="Métrico",$P77="Placa"),0.003)</f>
        <v/>
      </c>
      <c r="AG77" s="47" t="str">
        <f>IF(OR($B77="",$E77="",$F77=""),"",Maestro!$B$38)</f>
        <v/>
      </c>
      <c r="AH77" s="47" t="str">
        <f>IF(OR($B77="",$E77="",$F77=""),"",Maestro!$D$38)</f>
        <v/>
      </c>
      <c r="AI77" s="50"/>
      <c r="AJ77" s="47" t="str" cm="1">
        <f t="array" ref="AJ77">_xlfn.IFS($L77="","",$L77="Cte",0,$L77&gt;=500,50/$L77,$L77&lt;500,"Error")</f>
        <v/>
      </c>
      <c r="AK77" s="49" t="str" cm="1">
        <f t="array" ref="AK77">_xlfn.IFS($L77="","",$L77="Cte",0,$L77&gt;625,50/$L77,AND($L77&gt;=500,$L77&lt;=625),0.08,$L77&lt;500,"Error")</f>
        <v/>
      </c>
    </row>
    <row r="78" spans="2:37" x14ac:dyDescent="0.35">
      <c r="B78" s="52"/>
      <c r="C78" s="53"/>
      <c r="D78" s="53"/>
      <c r="E78" s="53"/>
      <c r="F78" s="54"/>
      <c r="G78" s="55"/>
      <c r="H78" s="53"/>
      <c r="I78" s="53"/>
      <c r="J78" s="54"/>
      <c r="K78" s="208"/>
      <c r="L78" s="206"/>
      <c r="M78" s="53"/>
      <c r="N78" s="53"/>
      <c r="O78" s="211"/>
      <c r="P78" s="54"/>
      <c r="Q78" s="199"/>
      <c r="R78" s="204"/>
      <c r="S78" s="199"/>
      <c r="T78" s="48" t="str" cm="1">
        <f t="array" ref="T78">_xlfn.IFS(OR($B78="",$E78="",$F78=""),"",$E78="Ibérico",Maestro!$I$32,$E78="Estándar",Maestro!$J$32,$E78="Métrico",Maestro!$K$32)</f>
        <v/>
      </c>
      <c r="U78" s="47" t="str" cm="1">
        <f t="array" ref="U78">_xlfn.IFS(OR($B78="",$E78="",$F78=""),"",$E78="Ibérico",Maestro!$I$33,$E78="Estándar",Maestro!$J$33,$E78="Métrico",Maestro!$K$33)</f>
        <v/>
      </c>
      <c r="V78" s="47" t="str" cm="1">
        <f t="array" ref="V78">_xlfn.IFS(OR($B78="",$E78="",$F78=""),"",$E78="Ibérico",Maestro!$I$34,$E78="Estándar",Maestro!$J$34,$E78="Métrico",Maestro!$K$34)</f>
        <v/>
      </c>
      <c r="W78" s="47" t="str" cm="1">
        <f t="array" ref="W78">_xlfn.IFS(OR($B78="",$E78="",$F78=""),"",$E78="Ibérico",Maestro!$I$35,$E78="Estándar",Maestro!$J$35,$E78="Métrico",Maestro!$K$35)</f>
        <v/>
      </c>
      <c r="X78" s="47" t="str" cm="1">
        <f t="array" ref="X78">_xlfn.IFS(OR($B78="",$E78="",$F78=""),"",$E78="Ibérico",Maestro!$I$36,$E78="Estándar",Maestro!$J$36,$E78="Métrico",Maestro!$K$36)</f>
        <v/>
      </c>
      <c r="Y78" s="47" t="str" cm="1">
        <f t="array" ref="Y78">_xlfn.IFS(OR($B78="",$E78="",$F78=""),"",$E78="Ibérico",Maestro!$I$37,$E78="Estándar",Maestro!$J$37,$E78="Métrico",Maestro!$K$37)</f>
        <v/>
      </c>
      <c r="Z78" s="47" t="str" cm="1">
        <f t="array" ref="Z78">_xlfn.IFS(OR($B78="",$E78="",$F78=""),"",$E78="Ibérico",Maestro!$I$38,$E78="Estándar",Maestro!$J$38,$E78="Métrico",Maestro!$K$38)</f>
        <v/>
      </c>
      <c r="AA78" s="47" t="str" cm="1">
        <f t="array" ref="AA78">_xlfn.IFS($M78="","",($M78-$W78)&lt;0,0,($M78-$W78)&gt;=0,($M78-$W78))</f>
        <v/>
      </c>
      <c r="AB78" s="47" t="str" cm="1">
        <f t="array" ref="AB78">_xlfn.IFS($N78="","",($N78-$X78)&lt;0,0,($N78-$X78)&gt;=0,($N78-$X78))</f>
        <v/>
      </c>
      <c r="AC78" s="47"/>
      <c r="AD78" s="47"/>
      <c r="AE78" s="47" t="str" cm="1">
        <f t="array" ref="AE78">_xlfn.IFS($P78="","",OR($P78="Balasto OK",$P78="Balasto NOK"),Maestro!$N$31,$P78="Placa",Maestro!$N$32)</f>
        <v/>
      </c>
      <c r="AF78" s="47" t="str" cm="1">
        <f t="array" ref="AF78">_xlfn.IFS(OR($E78="",$O78="",$P78=""),"",AND($E78&lt;&gt;"Métrico",$O78&lt;=80,$P78&lt;&gt;"Placa"),0.02,AND($E78&lt;&gt;"Métrico",$O78&gt;80,$P78&lt;&gt;"Placa"),0.015,AND($E78&lt;&gt;"Métrico",$P78="Placa"),0.005,AND($E78="Métrico",$P78&lt;&gt;"Placa"),0.02,AND($E78="Métrico",$P78="Placa"),0.003)</f>
        <v/>
      </c>
      <c r="AG78" s="47" t="str">
        <f>IF(OR($B78="",$E78="",$F78=""),"",Maestro!$B$38)</f>
        <v/>
      </c>
      <c r="AH78" s="47" t="str">
        <f>IF(OR($B78="",$E78="",$F78=""),"",Maestro!$D$38)</f>
        <v/>
      </c>
      <c r="AI78" s="50"/>
      <c r="AJ78" s="47" t="str" cm="1">
        <f t="array" ref="AJ78">_xlfn.IFS($L78="","",$L78="Cte",0,$L78&gt;=500,50/$L78,$L78&lt;500,"Error")</f>
        <v/>
      </c>
      <c r="AK78" s="49" t="str" cm="1">
        <f t="array" ref="AK78">_xlfn.IFS($L78="","",$L78="Cte",0,$L78&gt;625,50/$L78,AND($L78&gt;=500,$L78&lt;=625),0.08,$L78&lt;500,"Error")</f>
        <v/>
      </c>
    </row>
    <row r="79" spans="2:37" x14ac:dyDescent="0.35">
      <c r="B79" s="52"/>
      <c r="C79" s="53"/>
      <c r="D79" s="53"/>
      <c r="E79" s="53"/>
      <c r="F79" s="54"/>
      <c r="G79" s="55"/>
      <c r="H79" s="53"/>
      <c r="I79" s="53"/>
      <c r="J79" s="54"/>
      <c r="K79" s="208"/>
      <c r="L79" s="206"/>
      <c r="M79" s="53"/>
      <c r="N79" s="53"/>
      <c r="O79" s="211"/>
      <c r="P79" s="54"/>
      <c r="Q79" s="199"/>
      <c r="R79" s="204"/>
      <c r="S79" s="199"/>
      <c r="T79" s="48" t="str" cm="1">
        <f t="array" ref="T79">_xlfn.IFS(OR($B79="",$E79="",$F79=""),"",$E79="Ibérico",Maestro!$I$32,$E79="Estándar",Maestro!$J$32,$E79="Métrico",Maestro!$K$32)</f>
        <v/>
      </c>
      <c r="U79" s="47" t="str" cm="1">
        <f t="array" ref="U79">_xlfn.IFS(OR($B79="",$E79="",$F79=""),"",$E79="Ibérico",Maestro!$I$33,$E79="Estándar",Maestro!$J$33,$E79="Métrico",Maestro!$K$33)</f>
        <v/>
      </c>
      <c r="V79" s="47" t="str" cm="1">
        <f t="array" ref="V79">_xlfn.IFS(OR($B79="",$E79="",$F79=""),"",$E79="Ibérico",Maestro!$I$34,$E79="Estándar",Maestro!$J$34,$E79="Métrico",Maestro!$K$34)</f>
        <v/>
      </c>
      <c r="W79" s="47" t="str" cm="1">
        <f t="array" ref="W79">_xlfn.IFS(OR($B79="",$E79="",$F79=""),"",$E79="Ibérico",Maestro!$I$35,$E79="Estándar",Maestro!$J$35,$E79="Métrico",Maestro!$K$35)</f>
        <v/>
      </c>
      <c r="X79" s="47" t="str" cm="1">
        <f t="array" ref="X79">_xlfn.IFS(OR($B79="",$E79="",$F79=""),"",$E79="Ibérico",Maestro!$I$36,$E79="Estándar",Maestro!$J$36,$E79="Métrico",Maestro!$K$36)</f>
        <v/>
      </c>
      <c r="Y79" s="47" t="str" cm="1">
        <f t="array" ref="Y79">_xlfn.IFS(OR($B79="",$E79="",$F79=""),"",$E79="Ibérico",Maestro!$I$37,$E79="Estándar",Maestro!$J$37,$E79="Métrico",Maestro!$K$37)</f>
        <v/>
      </c>
      <c r="Z79" s="47" t="str" cm="1">
        <f t="array" ref="Z79">_xlfn.IFS(OR($B79="",$E79="",$F79=""),"",$E79="Ibérico",Maestro!$I$38,$E79="Estándar",Maestro!$J$38,$E79="Métrico",Maestro!$K$38)</f>
        <v/>
      </c>
      <c r="AA79" s="47" t="str" cm="1">
        <f t="array" ref="AA79">_xlfn.IFS($M79="","",($M79-$W79)&lt;0,0,($M79-$W79)&gt;=0,($M79-$W79))</f>
        <v/>
      </c>
      <c r="AB79" s="47" t="str" cm="1">
        <f t="array" ref="AB79">_xlfn.IFS($N79="","",($N79-$X79)&lt;0,0,($N79-$X79)&gt;=0,($N79-$X79))</f>
        <v/>
      </c>
      <c r="AC79" s="47"/>
      <c r="AD79" s="47"/>
      <c r="AE79" s="47" t="str" cm="1">
        <f t="array" ref="AE79">_xlfn.IFS($P79="","",OR($P79="Balasto OK",$P79="Balasto NOK"),Maestro!$N$31,$P79="Placa",Maestro!$N$32)</f>
        <v/>
      </c>
      <c r="AF79" s="47" t="str" cm="1">
        <f t="array" ref="AF79">_xlfn.IFS(OR($E79="",$O79="",$P79=""),"",AND($E79&lt;&gt;"Métrico",$O79&lt;=80,$P79&lt;&gt;"Placa"),0.02,AND($E79&lt;&gt;"Métrico",$O79&gt;80,$P79&lt;&gt;"Placa"),0.015,AND($E79&lt;&gt;"Métrico",$P79="Placa"),0.005,AND($E79="Métrico",$P79&lt;&gt;"Placa"),0.02,AND($E79="Métrico",$P79="Placa"),0.003)</f>
        <v/>
      </c>
      <c r="AG79" s="47" t="str">
        <f>IF(OR($B79="",$E79="",$F79=""),"",Maestro!$B$38)</f>
        <v/>
      </c>
      <c r="AH79" s="47" t="str">
        <f>IF(OR($B79="",$E79="",$F79=""),"",Maestro!$D$38)</f>
        <v/>
      </c>
      <c r="AI79" s="50"/>
      <c r="AJ79" s="47" t="str" cm="1">
        <f t="array" ref="AJ79">_xlfn.IFS($L79="","",$L79="Cte",0,$L79&gt;=500,50/$L79,$L79&lt;500,"Error")</f>
        <v/>
      </c>
      <c r="AK79" s="49" t="str" cm="1">
        <f t="array" ref="AK79">_xlfn.IFS($L79="","",$L79="Cte",0,$L79&gt;625,50/$L79,AND($L79&gt;=500,$L79&lt;=625),0.08,$L79&lt;500,"Error")</f>
        <v/>
      </c>
    </row>
    <row r="80" spans="2:37" x14ac:dyDescent="0.35">
      <c r="B80" s="52"/>
      <c r="C80" s="53"/>
      <c r="D80" s="53"/>
      <c r="E80" s="53"/>
      <c r="F80" s="54"/>
      <c r="G80" s="55"/>
      <c r="H80" s="53"/>
      <c r="I80" s="53"/>
      <c r="J80" s="54"/>
      <c r="K80" s="208"/>
      <c r="L80" s="206"/>
      <c r="M80" s="53"/>
      <c r="N80" s="53"/>
      <c r="O80" s="211"/>
      <c r="P80" s="54"/>
      <c r="Q80" s="199"/>
      <c r="R80" s="204"/>
      <c r="S80" s="199"/>
      <c r="T80" s="48" t="str" cm="1">
        <f t="array" ref="T80">_xlfn.IFS(OR($B80="",$E80="",$F80=""),"",$E80="Ibérico",Maestro!$I$32,$E80="Estándar",Maestro!$J$32,$E80="Métrico",Maestro!$K$32)</f>
        <v/>
      </c>
      <c r="U80" s="47" t="str" cm="1">
        <f t="array" ref="U80">_xlfn.IFS(OR($B80="",$E80="",$F80=""),"",$E80="Ibérico",Maestro!$I$33,$E80="Estándar",Maestro!$J$33,$E80="Métrico",Maestro!$K$33)</f>
        <v/>
      </c>
      <c r="V80" s="47" t="str" cm="1">
        <f t="array" ref="V80">_xlfn.IFS(OR($B80="",$E80="",$F80=""),"",$E80="Ibérico",Maestro!$I$34,$E80="Estándar",Maestro!$J$34,$E80="Métrico",Maestro!$K$34)</f>
        <v/>
      </c>
      <c r="W80" s="47" t="str" cm="1">
        <f t="array" ref="W80">_xlfn.IFS(OR($B80="",$E80="",$F80=""),"",$E80="Ibérico",Maestro!$I$35,$E80="Estándar",Maestro!$J$35,$E80="Métrico",Maestro!$K$35)</f>
        <v/>
      </c>
      <c r="X80" s="47" t="str" cm="1">
        <f t="array" ref="X80">_xlfn.IFS(OR($B80="",$E80="",$F80=""),"",$E80="Ibérico",Maestro!$I$36,$E80="Estándar",Maestro!$J$36,$E80="Métrico",Maestro!$K$36)</f>
        <v/>
      </c>
      <c r="Y80" s="47" t="str" cm="1">
        <f t="array" ref="Y80">_xlfn.IFS(OR($B80="",$E80="",$F80=""),"",$E80="Ibérico",Maestro!$I$37,$E80="Estándar",Maestro!$J$37,$E80="Métrico",Maestro!$K$37)</f>
        <v/>
      </c>
      <c r="Z80" s="47" t="str" cm="1">
        <f t="array" ref="Z80">_xlfn.IFS(OR($B80="",$E80="",$F80=""),"",$E80="Ibérico",Maestro!$I$38,$E80="Estándar",Maestro!$J$38,$E80="Métrico",Maestro!$K$38)</f>
        <v/>
      </c>
      <c r="AA80" s="47" t="str" cm="1">
        <f t="array" ref="AA80">_xlfn.IFS($M80="","",($M80-$W80)&lt;0,0,($M80-$W80)&gt;=0,($M80-$W80))</f>
        <v/>
      </c>
      <c r="AB80" s="47" t="str" cm="1">
        <f t="array" ref="AB80">_xlfn.IFS($N80="","",($N80-$X80)&lt;0,0,($N80-$X80)&gt;=0,($N80-$X80))</f>
        <v/>
      </c>
      <c r="AC80" s="47"/>
      <c r="AD80" s="47"/>
      <c r="AE80" s="47" t="str" cm="1">
        <f t="array" ref="AE80">_xlfn.IFS($P80="","",OR($P80="Balasto OK",$P80="Balasto NOK"),Maestro!$N$31,$P80="Placa",Maestro!$N$32)</f>
        <v/>
      </c>
      <c r="AF80" s="47" t="str" cm="1">
        <f t="array" ref="AF80">_xlfn.IFS(OR($E80="",$O80="",$P80=""),"",AND($E80&lt;&gt;"Métrico",$O80&lt;=80,$P80&lt;&gt;"Placa"),0.02,AND($E80&lt;&gt;"Métrico",$O80&gt;80,$P80&lt;&gt;"Placa"),0.015,AND($E80&lt;&gt;"Métrico",$P80="Placa"),0.005,AND($E80="Métrico",$P80&lt;&gt;"Placa"),0.02,AND($E80="Métrico",$P80="Placa"),0.003)</f>
        <v/>
      </c>
      <c r="AG80" s="47" t="str">
        <f>IF(OR($B80="",$E80="",$F80=""),"",Maestro!$B$38)</f>
        <v/>
      </c>
      <c r="AH80" s="47" t="str">
        <f>IF(OR($B80="",$E80="",$F80=""),"",Maestro!$D$38)</f>
        <v/>
      </c>
      <c r="AI80" s="50"/>
      <c r="AJ80" s="47" t="str" cm="1">
        <f t="array" ref="AJ80">_xlfn.IFS($L80="","",$L80="Cte",0,$L80&gt;=500,50/$L80,$L80&lt;500,"Error")</f>
        <v/>
      </c>
      <c r="AK80" s="49" t="str" cm="1">
        <f t="array" ref="AK80">_xlfn.IFS($L80="","",$L80="Cte",0,$L80&gt;625,50/$L80,AND($L80&gt;=500,$L80&lt;=625),0.08,$L80&lt;500,"Error")</f>
        <v/>
      </c>
    </row>
    <row r="81" spans="2:37" x14ac:dyDescent="0.35">
      <c r="B81" s="52"/>
      <c r="C81" s="53"/>
      <c r="D81" s="53"/>
      <c r="E81" s="53"/>
      <c r="F81" s="54"/>
      <c r="G81" s="55"/>
      <c r="H81" s="53"/>
      <c r="I81" s="53"/>
      <c r="J81" s="54"/>
      <c r="K81" s="208"/>
      <c r="L81" s="206"/>
      <c r="M81" s="53"/>
      <c r="N81" s="53"/>
      <c r="O81" s="211"/>
      <c r="P81" s="54"/>
      <c r="Q81" s="199"/>
      <c r="R81" s="204"/>
      <c r="S81" s="199"/>
      <c r="T81" s="48" t="str" cm="1">
        <f t="array" ref="T81">_xlfn.IFS(OR($B81="",$E81="",$F81=""),"",$E81="Ibérico",Maestro!$I$32,$E81="Estándar",Maestro!$J$32,$E81="Métrico",Maestro!$K$32)</f>
        <v/>
      </c>
      <c r="U81" s="47" t="str" cm="1">
        <f t="array" ref="U81">_xlfn.IFS(OR($B81="",$E81="",$F81=""),"",$E81="Ibérico",Maestro!$I$33,$E81="Estándar",Maestro!$J$33,$E81="Métrico",Maestro!$K$33)</f>
        <v/>
      </c>
      <c r="V81" s="47" t="str" cm="1">
        <f t="array" ref="V81">_xlfn.IFS(OR($B81="",$E81="",$F81=""),"",$E81="Ibérico",Maestro!$I$34,$E81="Estándar",Maestro!$J$34,$E81="Métrico",Maestro!$K$34)</f>
        <v/>
      </c>
      <c r="W81" s="47" t="str" cm="1">
        <f t="array" ref="W81">_xlfn.IFS(OR($B81="",$E81="",$F81=""),"",$E81="Ibérico",Maestro!$I$35,$E81="Estándar",Maestro!$J$35,$E81="Métrico",Maestro!$K$35)</f>
        <v/>
      </c>
      <c r="X81" s="47" t="str" cm="1">
        <f t="array" ref="X81">_xlfn.IFS(OR($B81="",$E81="",$F81=""),"",$E81="Ibérico",Maestro!$I$36,$E81="Estándar",Maestro!$J$36,$E81="Métrico",Maestro!$K$36)</f>
        <v/>
      </c>
      <c r="Y81" s="47" t="str" cm="1">
        <f t="array" ref="Y81">_xlfn.IFS(OR($B81="",$E81="",$F81=""),"",$E81="Ibérico",Maestro!$I$37,$E81="Estándar",Maestro!$J$37,$E81="Métrico",Maestro!$K$37)</f>
        <v/>
      </c>
      <c r="Z81" s="47" t="str" cm="1">
        <f t="array" ref="Z81">_xlfn.IFS(OR($B81="",$E81="",$F81=""),"",$E81="Ibérico",Maestro!$I$38,$E81="Estándar",Maestro!$J$38,$E81="Métrico",Maestro!$K$38)</f>
        <v/>
      </c>
      <c r="AA81" s="47" t="str" cm="1">
        <f t="array" ref="AA81">_xlfn.IFS($M81="","",($M81-$W81)&lt;0,0,($M81-$W81)&gt;=0,($M81-$W81))</f>
        <v/>
      </c>
      <c r="AB81" s="47" t="str" cm="1">
        <f t="array" ref="AB81">_xlfn.IFS($N81="","",($N81-$X81)&lt;0,0,($N81-$X81)&gt;=0,($N81-$X81))</f>
        <v/>
      </c>
      <c r="AC81" s="47"/>
      <c r="AD81" s="47"/>
      <c r="AE81" s="47" t="str" cm="1">
        <f t="array" ref="AE81">_xlfn.IFS($P81="","",OR($P81="Balasto OK",$P81="Balasto NOK"),Maestro!$N$31,$P81="Placa",Maestro!$N$32)</f>
        <v/>
      </c>
      <c r="AF81" s="47" t="str" cm="1">
        <f t="array" ref="AF81">_xlfn.IFS(OR($E81="",$O81="",$P81=""),"",AND($E81&lt;&gt;"Métrico",$O81&lt;=80,$P81&lt;&gt;"Placa"),0.02,AND($E81&lt;&gt;"Métrico",$O81&gt;80,$P81&lt;&gt;"Placa"),0.015,AND($E81&lt;&gt;"Métrico",$P81="Placa"),0.005,AND($E81="Métrico",$P81&lt;&gt;"Placa"),0.02,AND($E81="Métrico",$P81="Placa"),0.003)</f>
        <v/>
      </c>
      <c r="AG81" s="47" t="str">
        <f>IF(OR($B81="",$E81="",$F81=""),"",Maestro!$B$38)</f>
        <v/>
      </c>
      <c r="AH81" s="47" t="str">
        <f>IF(OR($B81="",$E81="",$F81=""),"",Maestro!$D$38)</f>
        <v/>
      </c>
      <c r="AI81" s="50"/>
      <c r="AJ81" s="47" t="str" cm="1">
        <f t="array" ref="AJ81">_xlfn.IFS($L81="","",$L81="Cte",0,$L81&gt;=500,50/$L81,$L81&lt;500,"Error")</f>
        <v/>
      </c>
      <c r="AK81" s="49" t="str" cm="1">
        <f t="array" ref="AK81">_xlfn.IFS($L81="","",$L81="Cte",0,$L81&gt;625,50/$L81,AND($L81&gt;=500,$L81&lt;=625),0.08,$L81&lt;500,"Error")</f>
        <v/>
      </c>
    </row>
    <row r="82" spans="2:37" x14ac:dyDescent="0.35">
      <c r="B82" s="52"/>
      <c r="C82" s="53"/>
      <c r="D82" s="53"/>
      <c r="E82" s="53"/>
      <c r="F82" s="54"/>
      <c r="G82" s="55"/>
      <c r="H82" s="53"/>
      <c r="I82" s="53"/>
      <c r="J82" s="54"/>
      <c r="K82" s="208"/>
      <c r="L82" s="206"/>
      <c r="M82" s="53"/>
      <c r="N82" s="53"/>
      <c r="O82" s="211"/>
      <c r="P82" s="54"/>
      <c r="Q82" s="199"/>
      <c r="R82" s="204"/>
      <c r="S82" s="199"/>
      <c r="T82" s="48" t="str" cm="1">
        <f t="array" ref="T82">_xlfn.IFS(OR($B82="",$E82="",$F82=""),"",$E82="Ibérico",Maestro!$I$32,$E82="Estándar",Maestro!$J$32,$E82="Métrico",Maestro!$K$32)</f>
        <v/>
      </c>
      <c r="U82" s="47" t="str" cm="1">
        <f t="array" ref="U82">_xlfn.IFS(OR($B82="",$E82="",$F82=""),"",$E82="Ibérico",Maestro!$I$33,$E82="Estándar",Maestro!$J$33,$E82="Métrico",Maestro!$K$33)</f>
        <v/>
      </c>
      <c r="V82" s="47" t="str" cm="1">
        <f t="array" ref="V82">_xlfn.IFS(OR($B82="",$E82="",$F82=""),"",$E82="Ibérico",Maestro!$I$34,$E82="Estándar",Maestro!$J$34,$E82="Métrico",Maestro!$K$34)</f>
        <v/>
      </c>
      <c r="W82" s="47" t="str" cm="1">
        <f t="array" ref="W82">_xlfn.IFS(OR($B82="",$E82="",$F82=""),"",$E82="Ibérico",Maestro!$I$35,$E82="Estándar",Maestro!$J$35,$E82="Métrico",Maestro!$K$35)</f>
        <v/>
      </c>
      <c r="X82" s="47" t="str" cm="1">
        <f t="array" ref="X82">_xlfn.IFS(OR($B82="",$E82="",$F82=""),"",$E82="Ibérico",Maestro!$I$36,$E82="Estándar",Maestro!$J$36,$E82="Métrico",Maestro!$K$36)</f>
        <v/>
      </c>
      <c r="Y82" s="47" t="str" cm="1">
        <f t="array" ref="Y82">_xlfn.IFS(OR($B82="",$E82="",$F82=""),"",$E82="Ibérico",Maestro!$I$37,$E82="Estándar",Maestro!$J$37,$E82="Métrico",Maestro!$K$37)</f>
        <v/>
      </c>
      <c r="Z82" s="47" t="str" cm="1">
        <f t="array" ref="Z82">_xlfn.IFS(OR($B82="",$E82="",$F82=""),"",$E82="Ibérico",Maestro!$I$38,$E82="Estándar",Maestro!$J$38,$E82="Métrico",Maestro!$K$38)</f>
        <v/>
      </c>
      <c r="AA82" s="47" t="str" cm="1">
        <f t="array" ref="AA82">_xlfn.IFS($M82="","",($M82-$W82)&lt;0,0,($M82-$W82)&gt;=0,($M82-$W82))</f>
        <v/>
      </c>
      <c r="AB82" s="47" t="str" cm="1">
        <f t="array" ref="AB82">_xlfn.IFS($N82="","",($N82-$X82)&lt;0,0,($N82-$X82)&gt;=0,($N82-$X82))</f>
        <v/>
      </c>
      <c r="AC82" s="47"/>
      <c r="AD82" s="47"/>
      <c r="AE82" s="47" t="str" cm="1">
        <f t="array" ref="AE82">_xlfn.IFS($P82="","",OR($P82="Balasto OK",$P82="Balasto NOK"),Maestro!$N$31,$P82="Placa",Maestro!$N$32)</f>
        <v/>
      </c>
      <c r="AF82" s="47" t="str" cm="1">
        <f t="array" ref="AF82">_xlfn.IFS(OR($E82="",$O82="",$P82=""),"",AND($E82&lt;&gt;"Métrico",$O82&lt;=80,$P82&lt;&gt;"Placa"),0.02,AND($E82&lt;&gt;"Métrico",$O82&gt;80,$P82&lt;&gt;"Placa"),0.015,AND($E82&lt;&gt;"Métrico",$P82="Placa"),0.005,AND($E82="Métrico",$P82&lt;&gt;"Placa"),0.02,AND($E82="Métrico",$P82="Placa"),0.003)</f>
        <v/>
      </c>
      <c r="AG82" s="47" t="str">
        <f>IF(OR($B82="",$E82="",$F82=""),"",Maestro!$B$38)</f>
        <v/>
      </c>
      <c r="AH82" s="47" t="str">
        <f>IF(OR($B82="",$E82="",$F82=""),"",Maestro!$D$38)</f>
        <v/>
      </c>
      <c r="AI82" s="50"/>
      <c r="AJ82" s="47" t="str" cm="1">
        <f t="array" ref="AJ82">_xlfn.IFS($L82="","",$L82="Cte",0,$L82&gt;=500,50/$L82,$L82&lt;500,"Error")</f>
        <v/>
      </c>
      <c r="AK82" s="49" t="str" cm="1">
        <f t="array" ref="AK82">_xlfn.IFS($L82="","",$L82="Cte",0,$L82&gt;625,50/$L82,AND($L82&gt;=500,$L82&lt;=625),0.08,$L82&lt;500,"Error")</f>
        <v/>
      </c>
    </row>
    <row r="83" spans="2:37" x14ac:dyDescent="0.35">
      <c r="B83" s="52"/>
      <c r="C83" s="53"/>
      <c r="D83" s="53"/>
      <c r="E83" s="53"/>
      <c r="F83" s="54"/>
      <c r="G83" s="55"/>
      <c r="H83" s="53"/>
      <c r="I83" s="53"/>
      <c r="J83" s="54"/>
      <c r="K83" s="208"/>
      <c r="L83" s="206"/>
      <c r="M83" s="53"/>
      <c r="N83" s="53"/>
      <c r="O83" s="211"/>
      <c r="P83" s="54"/>
      <c r="Q83" s="199"/>
      <c r="R83" s="204"/>
      <c r="S83" s="199"/>
      <c r="T83" s="48" t="str" cm="1">
        <f t="array" ref="T83">_xlfn.IFS(OR($B83="",$E83="",$F83=""),"",$E83="Ibérico",Maestro!$I$32,$E83="Estándar",Maestro!$J$32,$E83="Métrico",Maestro!$K$32)</f>
        <v/>
      </c>
      <c r="U83" s="47" t="str" cm="1">
        <f t="array" ref="U83">_xlfn.IFS(OR($B83="",$E83="",$F83=""),"",$E83="Ibérico",Maestro!$I$33,$E83="Estándar",Maestro!$J$33,$E83="Métrico",Maestro!$K$33)</f>
        <v/>
      </c>
      <c r="V83" s="47" t="str" cm="1">
        <f t="array" ref="V83">_xlfn.IFS(OR($B83="",$E83="",$F83=""),"",$E83="Ibérico",Maestro!$I$34,$E83="Estándar",Maestro!$J$34,$E83="Métrico",Maestro!$K$34)</f>
        <v/>
      </c>
      <c r="W83" s="47" t="str" cm="1">
        <f t="array" ref="W83">_xlfn.IFS(OR($B83="",$E83="",$F83=""),"",$E83="Ibérico",Maestro!$I$35,$E83="Estándar",Maestro!$J$35,$E83="Métrico",Maestro!$K$35)</f>
        <v/>
      </c>
      <c r="X83" s="47" t="str" cm="1">
        <f t="array" ref="X83">_xlfn.IFS(OR($B83="",$E83="",$F83=""),"",$E83="Ibérico",Maestro!$I$36,$E83="Estándar",Maestro!$J$36,$E83="Métrico",Maestro!$K$36)</f>
        <v/>
      </c>
      <c r="Y83" s="47" t="str" cm="1">
        <f t="array" ref="Y83">_xlfn.IFS(OR($B83="",$E83="",$F83=""),"",$E83="Ibérico",Maestro!$I$37,$E83="Estándar",Maestro!$J$37,$E83="Métrico",Maestro!$K$37)</f>
        <v/>
      </c>
      <c r="Z83" s="47" t="str" cm="1">
        <f t="array" ref="Z83">_xlfn.IFS(OR($B83="",$E83="",$F83=""),"",$E83="Ibérico",Maestro!$I$38,$E83="Estándar",Maestro!$J$38,$E83="Métrico",Maestro!$K$38)</f>
        <v/>
      </c>
      <c r="AA83" s="47" t="str" cm="1">
        <f t="array" ref="AA83">_xlfn.IFS($M83="","",($M83-$W83)&lt;0,0,($M83-$W83)&gt;=0,($M83-$W83))</f>
        <v/>
      </c>
      <c r="AB83" s="47" t="str" cm="1">
        <f t="array" ref="AB83">_xlfn.IFS($N83="","",($N83-$X83)&lt;0,0,($N83-$X83)&gt;=0,($N83-$X83))</f>
        <v/>
      </c>
      <c r="AC83" s="47"/>
      <c r="AD83" s="47"/>
      <c r="AE83" s="47" t="str" cm="1">
        <f t="array" ref="AE83">_xlfn.IFS($P83="","",OR($P83="Balasto OK",$P83="Balasto NOK"),Maestro!$N$31,$P83="Placa",Maestro!$N$32)</f>
        <v/>
      </c>
      <c r="AF83" s="47" t="str" cm="1">
        <f t="array" ref="AF83">_xlfn.IFS(OR($E83="",$O83="",$P83=""),"",AND($E83&lt;&gt;"Métrico",$O83&lt;=80,$P83&lt;&gt;"Placa"),0.02,AND($E83&lt;&gt;"Métrico",$O83&gt;80,$P83&lt;&gt;"Placa"),0.015,AND($E83&lt;&gt;"Métrico",$P83="Placa"),0.005,AND($E83="Métrico",$P83&lt;&gt;"Placa"),0.02,AND($E83="Métrico",$P83="Placa"),0.003)</f>
        <v/>
      </c>
      <c r="AG83" s="47" t="str">
        <f>IF(OR($B83="",$E83="",$F83=""),"",Maestro!$B$38)</f>
        <v/>
      </c>
      <c r="AH83" s="47" t="str">
        <f>IF(OR($B83="",$E83="",$F83=""),"",Maestro!$D$38)</f>
        <v/>
      </c>
      <c r="AI83" s="50"/>
      <c r="AJ83" s="47" t="str" cm="1">
        <f t="array" ref="AJ83">_xlfn.IFS($L83="","",$L83="Cte",0,$L83&gt;=500,50/$L83,$L83&lt;500,"Error")</f>
        <v/>
      </c>
      <c r="AK83" s="49" t="str" cm="1">
        <f t="array" ref="AK83">_xlfn.IFS($L83="","",$L83="Cte",0,$L83&gt;625,50/$L83,AND($L83&gt;=500,$L83&lt;=625),0.08,$L83&lt;500,"Error")</f>
        <v/>
      </c>
    </row>
    <row r="84" spans="2:37" x14ac:dyDescent="0.35">
      <c r="B84" s="52"/>
      <c r="C84" s="53"/>
      <c r="D84" s="53"/>
      <c r="E84" s="53"/>
      <c r="F84" s="54"/>
      <c r="G84" s="55"/>
      <c r="H84" s="53"/>
      <c r="I84" s="53"/>
      <c r="J84" s="54"/>
      <c r="K84" s="208"/>
      <c r="L84" s="206"/>
      <c r="M84" s="53"/>
      <c r="N84" s="53"/>
      <c r="O84" s="211"/>
      <c r="P84" s="54"/>
      <c r="Q84" s="199"/>
      <c r="R84" s="204"/>
      <c r="S84" s="199"/>
      <c r="T84" s="48" t="str" cm="1">
        <f t="array" ref="T84">_xlfn.IFS(OR($B84="",$E84="",$F84=""),"",$E84="Ibérico",Maestro!$I$32,$E84="Estándar",Maestro!$J$32,$E84="Métrico",Maestro!$K$32)</f>
        <v/>
      </c>
      <c r="U84" s="47" t="str" cm="1">
        <f t="array" ref="U84">_xlfn.IFS(OR($B84="",$E84="",$F84=""),"",$E84="Ibérico",Maestro!$I$33,$E84="Estándar",Maestro!$J$33,$E84="Métrico",Maestro!$K$33)</f>
        <v/>
      </c>
      <c r="V84" s="47" t="str" cm="1">
        <f t="array" ref="V84">_xlfn.IFS(OR($B84="",$E84="",$F84=""),"",$E84="Ibérico",Maestro!$I$34,$E84="Estándar",Maestro!$J$34,$E84="Métrico",Maestro!$K$34)</f>
        <v/>
      </c>
      <c r="W84" s="47" t="str" cm="1">
        <f t="array" ref="W84">_xlfn.IFS(OR($B84="",$E84="",$F84=""),"",$E84="Ibérico",Maestro!$I$35,$E84="Estándar",Maestro!$J$35,$E84="Métrico",Maestro!$K$35)</f>
        <v/>
      </c>
      <c r="X84" s="47" t="str" cm="1">
        <f t="array" ref="X84">_xlfn.IFS(OR($B84="",$E84="",$F84=""),"",$E84="Ibérico",Maestro!$I$36,$E84="Estándar",Maestro!$J$36,$E84="Métrico",Maestro!$K$36)</f>
        <v/>
      </c>
      <c r="Y84" s="47" t="str" cm="1">
        <f t="array" ref="Y84">_xlfn.IFS(OR($B84="",$E84="",$F84=""),"",$E84="Ibérico",Maestro!$I$37,$E84="Estándar",Maestro!$J$37,$E84="Métrico",Maestro!$K$37)</f>
        <v/>
      </c>
      <c r="Z84" s="47" t="str" cm="1">
        <f t="array" ref="Z84">_xlfn.IFS(OR($B84="",$E84="",$F84=""),"",$E84="Ibérico",Maestro!$I$38,$E84="Estándar",Maestro!$J$38,$E84="Métrico",Maestro!$K$38)</f>
        <v/>
      </c>
      <c r="AA84" s="47" t="str" cm="1">
        <f t="array" ref="AA84">_xlfn.IFS($M84="","",($M84-$W84)&lt;0,0,($M84-$W84)&gt;=0,($M84-$W84))</f>
        <v/>
      </c>
      <c r="AB84" s="47" t="str" cm="1">
        <f t="array" ref="AB84">_xlfn.IFS($N84="","",($N84-$X84)&lt;0,0,($N84-$X84)&gt;=0,($N84-$X84))</f>
        <v/>
      </c>
      <c r="AC84" s="47"/>
      <c r="AD84" s="47"/>
      <c r="AE84" s="47" t="str" cm="1">
        <f t="array" ref="AE84">_xlfn.IFS($P84="","",OR($P84="Balasto OK",$P84="Balasto NOK"),Maestro!$N$31,$P84="Placa",Maestro!$N$32)</f>
        <v/>
      </c>
      <c r="AF84" s="47" t="str" cm="1">
        <f t="array" ref="AF84">_xlfn.IFS(OR($E84="",$O84="",$P84=""),"",AND($E84&lt;&gt;"Métrico",$O84&lt;=80,$P84&lt;&gt;"Placa"),0.02,AND($E84&lt;&gt;"Métrico",$O84&gt;80,$P84&lt;&gt;"Placa"),0.015,AND($E84&lt;&gt;"Métrico",$P84="Placa"),0.005,AND($E84="Métrico",$P84&lt;&gt;"Placa"),0.02,AND($E84="Métrico",$P84="Placa"),0.003)</f>
        <v/>
      </c>
      <c r="AG84" s="47" t="str">
        <f>IF(OR($B84="",$E84="",$F84=""),"",Maestro!$B$38)</f>
        <v/>
      </c>
      <c r="AH84" s="47" t="str">
        <f>IF(OR($B84="",$E84="",$F84=""),"",Maestro!$D$38)</f>
        <v/>
      </c>
      <c r="AI84" s="50"/>
      <c r="AJ84" s="47" t="str" cm="1">
        <f t="array" ref="AJ84">_xlfn.IFS($L84="","",$L84="Cte",0,$L84&gt;=500,50/$L84,$L84&lt;500,"Error")</f>
        <v/>
      </c>
      <c r="AK84" s="49" t="str" cm="1">
        <f t="array" ref="AK84">_xlfn.IFS($L84="","",$L84="Cte",0,$L84&gt;625,50/$L84,AND($L84&gt;=500,$L84&lt;=625),0.08,$L84&lt;500,"Error")</f>
        <v/>
      </c>
    </row>
    <row r="85" spans="2:37" x14ac:dyDescent="0.35">
      <c r="B85" s="52"/>
      <c r="C85" s="53"/>
      <c r="D85" s="53"/>
      <c r="E85" s="53"/>
      <c r="F85" s="54"/>
      <c r="G85" s="55"/>
      <c r="H85" s="53"/>
      <c r="I85" s="53"/>
      <c r="J85" s="54"/>
      <c r="K85" s="208"/>
      <c r="L85" s="206"/>
      <c r="M85" s="53"/>
      <c r="N85" s="53"/>
      <c r="O85" s="211"/>
      <c r="P85" s="54"/>
      <c r="Q85" s="199"/>
      <c r="R85" s="204"/>
      <c r="S85" s="199"/>
      <c r="T85" s="48" t="str" cm="1">
        <f t="array" ref="T85">_xlfn.IFS(OR($B85="",$E85="",$F85=""),"",$E85="Ibérico",Maestro!$I$32,$E85="Estándar",Maestro!$J$32,$E85="Métrico",Maestro!$K$32)</f>
        <v/>
      </c>
      <c r="U85" s="47" t="str" cm="1">
        <f t="array" ref="U85">_xlfn.IFS(OR($B85="",$E85="",$F85=""),"",$E85="Ibérico",Maestro!$I$33,$E85="Estándar",Maestro!$J$33,$E85="Métrico",Maestro!$K$33)</f>
        <v/>
      </c>
      <c r="V85" s="47" t="str" cm="1">
        <f t="array" ref="V85">_xlfn.IFS(OR($B85="",$E85="",$F85=""),"",$E85="Ibérico",Maestro!$I$34,$E85="Estándar",Maestro!$J$34,$E85="Métrico",Maestro!$K$34)</f>
        <v/>
      </c>
      <c r="W85" s="47" t="str" cm="1">
        <f t="array" ref="W85">_xlfn.IFS(OR($B85="",$E85="",$F85=""),"",$E85="Ibérico",Maestro!$I$35,$E85="Estándar",Maestro!$J$35,$E85="Métrico",Maestro!$K$35)</f>
        <v/>
      </c>
      <c r="X85" s="47" t="str" cm="1">
        <f t="array" ref="X85">_xlfn.IFS(OR($B85="",$E85="",$F85=""),"",$E85="Ibérico",Maestro!$I$36,$E85="Estándar",Maestro!$J$36,$E85="Métrico",Maestro!$K$36)</f>
        <v/>
      </c>
      <c r="Y85" s="47" t="str" cm="1">
        <f t="array" ref="Y85">_xlfn.IFS(OR($B85="",$E85="",$F85=""),"",$E85="Ibérico",Maestro!$I$37,$E85="Estándar",Maestro!$J$37,$E85="Métrico",Maestro!$K$37)</f>
        <v/>
      </c>
      <c r="Z85" s="47" t="str" cm="1">
        <f t="array" ref="Z85">_xlfn.IFS(OR($B85="",$E85="",$F85=""),"",$E85="Ibérico",Maestro!$I$38,$E85="Estándar",Maestro!$J$38,$E85="Métrico",Maestro!$K$38)</f>
        <v/>
      </c>
      <c r="AA85" s="47" t="str" cm="1">
        <f t="array" ref="AA85">_xlfn.IFS($M85="","",($M85-$W85)&lt;0,0,($M85-$W85)&gt;=0,($M85-$W85))</f>
        <v/>
      </c>
      <c r="AB85" s="47" t="str" cm="1">
        <f t="array" ref="AB85">_xlfn.IFS($N85="","",($N85-$X85)&lt;0,0,($N85-$X85)&gt;=0,($N85-$X85))</f>
        <v/>
      </c>
      <c r="AC85" s="47"/>
      <c r="AD85" s="47"/>
      <c r="AE85" s="47" t="str" cm="1">
        <f t="array" ref="AE85">_xlfn.IFS($P85="","",OR($P85="Balasto OK",$P85="Balasto NOK"),Maestro!$N$31,$P85="Placa",Maestro!$N$32)</f>
        <v/>
      </c>
      <c r="AF85" s="47" t="str" cm="1">
        <f t="array" ref="AF85">_xlfn.IFS(OR($E85="",$O85="",$P85=""),"",AND($E85&lt;&gt;"Métrico",$O85&lt;=80,$P85&lt;&gt;"Placa"),0.02,AND($E85&lt;&gt;"Métrico",$O85&gt;80,$P85&lt;&gt;"Placa"),0.015,AND($E85&lt;&gt;"Métrico",$P85="Placa"),0.005,AND($E85="Métrico",$P85&lt;&gt;"Placa"),0.02,AND($E85="Métrico",$P85="Placa"),0.003)</f>
        <v/>
      </c>
      <c r="AG85" s="47" t="str">
        <f>IF(OR($B85="",$E85="",$F85=""),"",Maestro!$B$38)</f>
        <v/>
      </c>
      <c r="AH85" s="47" t="str">
        <f>IF(OR($B85="",$E85="",$F85=""),"",Maestro!$D$38)</f>
        <v/>
      </c>
      <c r="AI85" s="50"/>
      <c r="AJ85" s="47" t="str" cm="1">
        <f t="array" ref="AJ85">_xlfn.IFS($L85="","",$L85="Cte",0,$L85&gt;=500,50/$L85,$L85&lt;500,"Error")</f>
        <v/>
      </c>
      <c r="AK85" s="49" t="str" cm="1">
        <f t="array" ref="AK85">_xlfn.IFS($L85="","",$L85="Cte",0,$L85&gt;625,50/$L85,AND($L85&gt;=500,$L85&lt;=625),0.08,$L85&lt;500,"Error")</f>
        <v/>
      </c>
    </row>
    <row r="86" spans="2:37" x14ac:dyDescent="0.35">
      <c r="B86" s="52"/>
      <c r="C86" s="53"/>
      <c r="D86" s="53"/>
      <c r="E86" s="53"/>
      <c r="F86" s="54"/>
      <c r="G86" s="55"/>
      <c r="H86" s="53"/>
      <c r="I86" s="53"/>
      <c r="J86" s="54"/>
      <c r="K86" s="208"/>
      <c r="L86" s="206"/>
      <c r="M86" s="53"/>
      <c r="N86" s="53"/>
      <c r="O86" s="211"/>
      <c r="P86" s="54"/>
      <c r="Q86" s="199"/>
      <c r="R86" s="204"/>
      <c r="S86" s="199"/>
      <c r="T86" s="48" t="str" cm="1">
        <f t="array" ref="T86">_xlfn.IFS(OR($B86="",$E86="",$F86=""),"",$E86="Ibérico",Maestro!$I$32,$E86="Estándar",Maestro!$J$32,$E86="Métrico",Maestro!$K$32)</f>
        <v/>
      </c>
      <c r="U86" s="47" t="str" cm="1">
        <f t="array" ref="U86">_xlfn.IFS(OR($B86="",$E86="",$F86=""),"",$E86="Ibérico",Maestro!$I$33,$E86="Estándar",Maestro!$J$33,$E86="Métrico",Maestro!$K$33)</f>
        <v/>
      </c>
      <c r="V86" s="47" t="str" cm="1">
        <f t="array" ref="V86">_xlfn.IFS(OR($B86="",$E86="",$F86=""),"",$E86="Ibérico",Maestro!$I$34,$E86="Estándar",Maestro!$J$34,$E86="Métrico",Maestro!$K$34)</f>
        <v/>
      </c>
      <c r="W86" s="47" t="str" cm="1">
        <f t="array" ref="W86">_xlfn.IFS(OR($B86="",$E86="",$F86=""),"",$E86="Ibérico",Maestro!$I$35,$E86="Estándar",Maestro!$J$35,$E86="Métrico",Maestro!$K$35)</f>
        <v/>
      </c>
      <c r="X86" s="47" t="str" cm="1">
        <f t="array" ref="X86">_xlfn.IFS(OR($B86="",$E86="",$F86=""),"",$E86="Ibérico",Maestro!$I$36,$E86="Estándar",Maestro!$J$36,$E86="Métrico",Maestro!$K$36)</f>
        <v/>
      </c>
      <c r="Y86" s="47" t="str" cm="1">
        <f t="array" ref="Y86">_xlfn.IFS(OR($B86="",$E86="",$F86=""),"",$E86="Ibérico",Maestro!$I$37,$E86="Estándar",Maestro!$J$37,$E86="Métrico",Maestro!$K$37)</f>
        <v/>
      </c>
      <c r="Z86" s="47" t="str" cm="1">
        <f t="array" ref="Z86">_xlfn.IFS(OR($B86="",$E86="",$F86=""),"",$E86="Ibérico",Maestro!$I$38,$E86="Estándar",Maestro!$J$38,$E86="Métrico",Maestro!$K$38)</f>
        <v/>
      </c>
      <c r="AA86" s="47" t="str" cm="1">
        <f t="array" ref="AA86">_xlfn.IFS($M86="","",($M86-$W86)&lt;0,0,($M86-$W86)&gt;=0,($M86-$W86))</f>
        <v/>
      </c>
      <c r="AB86" s="47" t="str" cm="1">
        <f t="array" ref="AB86">_xlfn.IFS($N86="","",($N86-$X86)&lt;0,0,($N86-$X86)&gt;=0,($N86-$X86))</f>
        <v/>
      </c>
      <c r="AC86" s="47"/>
      <c r="AD86" s="47"/>
      <c r="AE86" s="47" t="str" cm="1">
        <f t="array" ref="AE86">_xlfn.IFS($P86="","",OR($P86="Balasto OK",$P86="Balasto NOK"),Maestro!$N$31,$P86="Placa",Maestro!$N$32)</f>
        <v/>
      </c>
      <c r="AF86" s="47" t="str" cm="1">
        <f t="array" ref="AF86">_xlfn.IFS(OR($E86="",$O86="",$P86=""),"",AND($E86&lt;&gt;"Métrico",$O86&lt;=80,$P86&lt;&gt;"Placa"),0.02,AND($E86&lt;&gt;"Métrico",$O86&gt;80,$P86&lt;&gt;"Placa"),0.015,AND($E86&lt;&gt;"Métrico",$P86="Placa"),0.005,AND($E86="Métrico",$P86&lt;&gt;"Placa"),0.02,AND($E86="Métrico",$P86="Placa"),0.003)</f>
        <v/>
      </c>
      <c r="AG86" s="47" t="str">
        <f>IF(OR($B86="",$E86="",$F86=""),"",Maestro!$B$38)</f>
        <v/>
      </c>
      <c r="AH86" s="47" t="str">
        <f>IF(OR($B86="",$E86="",$F86=""),"",Maestro!$D$38)</f>
        <v/>
      </c>
      <c r="AI86" s="50"/>
      <c r="AJ86" s="47" t="str" cm="1">
        <f t="array" ref="AJ86">_xlfn.IFS($L86="","",$L86="Cte",0,$L86&gt;=500,50/$L86,$L86&lt;500,"Error")</f>
        <v/>
      </c>
      <c r="AK86" s="49" t="str" cm="1">
        <f t="array" ref="AK86">_xlfn.IFS($L86="","",$L86="Cte",0,$L86&gt;625,50/$L86,AND($L86&gt;=500,$L86&lt;=625),0.08,$L86&lt;500,"Error")</f>
        <v/>
      </c>
    </row>
    <row r="87" spans="2:37" x14ac:dyDescent="0.35">
      <c r="B87" s="52"/>
      <c r="C87" s="53"/>
      <c r="D87" s="53"/>
      <c r="E87" s="53"/>
      <c r="F87" s="54"/>
      <c r="G87" s="55"/>
      <c r="H87" s="53"/>
      <c r="I87" s="53"/>
      <c r="J87" s="54"/>
      <c r="K87" s="208"/>
      <c r="L87" s="206"/>
      <c r="M87" s="53"/>
      <c r="N87" s="53"/>
      <c r="O87" s="211"/>
      <c r="P87" s="54"/>
      <c r="Q87" s="199"/>
      <c r="R87" s="204"/>
      <c r="S87" s="199"/>
      <c r="T87" s="48" t="str" cm="1">
        <f t="array" ref="T87">_xlfn.IFS(OR($B87="",$E87="",$F87=""),"",$E87="Ibérico",Maestro!$I$32,$E87="Estándar",Maestro!$J$32,$E87="Métrico",Maestro!$K$32)</f>
        <v/>
      </c>
      <c r="U87" s="47" t="str" cm="1">
        <f t="array" ref="U87">_xlfn.IFS(OR($B87="",$E87="",$F87=""),"",$E87="Ibérico",Maestro!$I$33,$E87="Estándar",Maestro!$J$33,$E87="Métrico",Maestro!$K$33)</f>
        <v/>
      </c>
      <c r="V87" s="47" t="str" cm="1">
        <f t="array" ref="V87">_xlfn.IFS(OR($B87="",$E87="",$F87=""),"",$E87="Ibérico",Maestro!$I$34,$E87="Estándar",Maestro!$J$34,$E87="Métrico",Maestro!$K$34)</f>
        <v/>
      </c>
      <c r="W87" s="47" t="str" cm="1">
        <f t="array" ref="W87">_xlfn.IFS(OR($B87="",$E87="",$F87=""),"",$E87="Ibérico",Maestro!$I$35,$E87="Estándar",Maestro!$J$35,$E87="Métrico",Maestro!$K$35)</f>
        <v/>
      </c>
      <c r="X87" s="47" t="str" cm="1">
        <f t="array" ref="X87">_xlfn.IFS(OR($B87="",$E87="",$F87=""),"",$E87="Ibérico",Maestro!$I$36,$E87="Estándar",Maestro!$J$36,$E87="Métrico",Maestro!$K$36)</f>
        <v/>
      </c>
      <c r="Y87" s="47" t="str" cm="1">
        <f t="array" ref="Y87">_xlfn.IFS(OR($B87="",$E87="",$F87=""),"",$E87="Ibérico",Maestro!$I$37,$E87="Estándar",Maestro!$J$37,$E87="Métrico",Maestro!$K$37)</f>
        <v/>
      </c>
      <c r="Z87" s="47" t="str" cm="1">
        <f t="array" ref="Z87">_xlfn.IFS(OR($B87="",$E87="",$F87=""),"",$E87="Ibérico",Maestro!$I$38,$E87="Estándar",Maestro!$J$38,$E87="Métrico",Maestro!$K$38)</f>
        <v/>
      </c>
      <c r="AA87" s="47" t="str" cm="1">
        <f t="array" ref="AA87">_xlfn.IFS($M87="","",($M87-$W87)&lt;0,0,($M87-$W87)&gt;=0,($M87-$W87))</f>
        <v/>
      </c>
      <c r="AB87" s="47" t="str" cm="1">
        <f t="array" ref="AB87">_xlfn.IFS($N87="","",($N87-$X87)&lt;0,0,($N87-$X87)&gt;=0,($N87-$X87))</f>
        <v/>
      </c>
      <c r="AC87" s="47"/>
      <c r="AD87" s="47"/>
      <c r="AE87" s="47" t="str" cm="1">
        <f t="array" ref="AE87">_xlfn.IFS($P87="","",OR($P87="Balasto OK",$P87="Balasto NOK"),Maestro!$N$31,$P87="Placa",Maestro!$N$32)</f>
        <v/>
      </c>
      <c r="AF87" s="47" t="str" cm="1">
        <f t="array" ref="AF87">_xlfn.IFS(OR($E87="",$O87="",$P87=""),"",AND($E87&lt;&gt;"Métrico",$O87&lt;=80,$P87&lt;&gt;"Placa"),0.02,AND($E87&lt;&gt;"Métrico",$O87&gt;80,$P87&lt;&gt;"Placa"),0.015,AND($E87&lt;&gt;"Métrico",$P87="Placa"),0.005,AND($E87="Métrico",$P87&lt;&gt;"Placa"),0.02,AND($E87="Métrico",$P87="Placa"),0.003)</f>
        <v/>
      </c>
      <c r="AG87" s="47" t="str">
        <f>IF(OR($B87="",$E87="",$F87=""),"",Maestro!$B$38)</f>
        <v/>
      </c>
      <c r="AH87" s="47" t="str">
        <f>IF(OR($B87="",$E87="",$F87=""),"",Maestro!$D$38)</f>
        <v/>
      </c>
      <c r="AI87" s="50"/>
      <c r="AJ87" s="47" t="str" cm="1">
        <f t="array" ref="AJ87">_xlfn.IFS($L87="","",$L87="Cte",0,$L87&gt;=500,50/$L87,$L87&lt;500,"Error")</f>
        <v/>
      </c>
      <c r="AK87" s="49" t="str" cm="1">
        <f t="array" ref="AK87">_xlfn.IFS($L87="","",$L87="Cte",0,$L87&gt;625,50/$L87,AND($L87&gt;=500,$L87&lt;=625),0.08,$L87&lt;500,"Error")</f>
        <v/>
      </c>
    </row>
    <row r="88" spans="2:37" x14ac:dyDescent="0.35">
      <c r="B88" s="52"/>
      <c r="C88" s="53"/>
      <c r="D88" s="53"/>
      <c r="E88" s="53"/>
      <c r="F88" s="54"/>
      <c r="G88" s="55"/>
      <c r="H88" s="53"/>
      <c r="I88" s="53"/>
      <c r="J88" s="54"/>
      <c r="K88" s="208"/>
      <c r="L88" s="206"/>
      <c r="M88" s="53"/>
      <c r="N88" s="53"/>
      <c r="O88" s="211"/>
      <c r="P88" s="54"/>
      <c r="Q88" s="199"/>
      <c r="R88" s="204"/>
      <c r="S88" s="199"/>
      <c r="T88" s="48" t="str" cm="1">
        <f t="array" ref="T88">_xlfn.IFS(OR($B88="",$E88="",$F88=""),"",$E88="Ibérico",Maestro!$I$32,$E88="Estándar",Maestro!$J$32,$E88="Métrico",Maestro!$K$32)</f>
        <v/>
      </c>
      <c r="U88" s="47" t="str" cm="1">
        <f t="array" ref="U88">_xlfn.IFS(OR($B88="",$E88="",$F88=""),"",$E88="Ibérico",Maestro!$I$33,$E88="Estándar",Maestro!$J$33,$E88="Métrico",Maestro!$K$33)</f>
        <v/>
      </c>
      <c r="V88" s="47" t="str" cm="1">
        <f t="array" ref="V88">_xlfn.IFS(OR($B88="",$E88="",$F88=""),"",$E88="Ibérico",Maestro!$I$34,$E88="Estándar",Maestro!$J$34,$E88="Métrico",Maestro!$K$34)</f>
        <v/>
      </c>
      <c r="W88" s="47" t="str" cm="1">
        <f t="array" ref="W88">_xlfn.IFS(OR($B88="",$E88="",$F88=""),"",$E88="Ibérico",Maestro!$I$35,$E88="Estándar",Maestro!$J$35,$E88="Métrico",Maestro!$K$35)</f>
        <v/>
      </c>
      <c r="X88" s="47" t="str" cm="1">
        <f t="array" ref="X88">_xlfn.IFS(OR($B88="",$E88="",$F88=""),"",$E88="Ibérico",Maestro!$I$36,$E88="Estándar",Maestro!$J$36,$E88="Métrico",Maestro!$K$36)</f>
        <v/>
      </c>
      <c r="Y88" s="47" t="str" cm="1">
        <f t="array" ref="Y88">_xlfn.IFS(OR($B88="",$E88="",$F88=""),"",$E88="Ibérico",Maestro!$I$37,$E88="Estándar",Maestro!$J$37,$E88="Métrico",Maestro!$K$37)</f>
        <v/>
      </c>
      <c r="Z88" s="47" t="str" cm="1">
        <f t="array" ref="Z88">_xlfn.IFS(OR($B88="",$E88="",$F88=""),"",$E88="Ibérico",Maestro!$I$38,$E88="Estándar",Maestro!$J$38,$E88="Métrico",Maestro!$K$38)</f>
        <v/>
      </c>
      <c r="AA88" s="47" t="str" cm="1">
        <f t="array" ref="AA88">_xlfn.IFS($M88="","",($M88-$W88)&lt;0,0,($M88-$W88)&gt;=0,($M88-$W88))</f>
        <v/>
      </c>
      <c r="AB88" s="47" t="str" cm="1">
        <f t="array" ref="AB88">_xlfn.IFS($N88="","",($N88-$X88)&lt;0,0,($N88-$X88)&gt;=0,($N88-$X88))</f>
        <v/>
      </c>
      <c r="AC88" s="47"/>
      <c r="AD88" s="47"/>
      <c r="AE88" s="47" t="str" cm="1">
        <f t="array" ref="AE88">_xlfn.IFS($P88="","",OR($P88="Balasto OK",$P88="Balasto NOK"),Maestro!$N$31,$P88="Placa",Maestro!$N$32)</f>
        <v/>
      </c>
      <c r="AF88" s="47" t="str" cm="1">
        <f t="array" ref="AF88">_xlfn.IFS(OR($E88="",$O88="",$P88=""),"",AND($E88&lt;&gt;"Métrico",$O88&lt;=80,$P88&lt;&gt;"Placa"),0.02,AND($E88&lt;&gt;"Métrico",$O88&gt;80,$P88&lt;&gt;"Placa"),0.015,AND($E88&lt;&gt;"Métrico",$P88="Placa"),0.005,AND($E88="Métrico",$P88&lt;&gt;"Placa"),0.02,AND($E88="Métrico",$P88="Placa"),0.003)</f>
        <v/>
      </c>
      <c r="AG88" s="47" t="str">
        <f>IF(OR($B88="",$E88="",$F88=""),"",Maestro!$B$38)</f>
        <v/>
      </c>
      <c r="AH88" s="47" t="str">
        <f>IF(OR($B88="",$E88="",$F88=""),"",Maestro!$D$38)</f>
        <v/>
      </c>
      <c r="AI88" s="50"/>
      <c r="AJ88" s="47" t="str" cm="1">
        <f t="array" ref="AJ88">_xlfn.IFS($L88="","",$L88="Cte",0,$L88&gt;=500,50/$L88,$L88&lt;500,"Error")</f>
        <v/>
      </c>
      <c r="AK88" s="49" t="str" cm="1">
        <f t="array" ref="AK88">_xlfn.IFS($L88="","",$L88="Cte",0,$L88&gt;625,50/$L88,AND($L88&gt;=500,$L88&lt;=625),0.08,$L88&lt;500,"Error")</f>
        <v/>
      </c>
    </row>
    <row r="89" spans="2:37" x14ac:dyDescent="0.35">
      <c r="B89" s="52"/>
      <c r="C89" s="53"/>
      <c r="D89" s="53"/>
      <c r="E89" s="53"/>
      <c r="F89" s="54"/>
      <c r="G89" s="55"/>
      <c r="H89" s="53"/>
      <c r="I89" s="53"/>
      <c r="J89" s="54"/>
      <c r="K89" s="208"/>
      <c r="L89" s="206"/>
      <c r="M89" s="53"/>
      <c r="N89" s="53"/>
      <c r="O89" s="211"/>
      <c r="P89" s="54"/>
      <c r="Q89" s="199"/>
      <c r="R89" s="204"/>
      <c r="S89" s="199"/>
      <c r="T89" s="48" t="str" cm="1">
        <f t="array" ref="T89">_xlfn.IFS(OR($B89="",$E89="",$F89=""),"",$E89="Ibérico",Maestro!$I$32,$E89="Estándar",Maestro!$J$32,$E89="Métrico",Maestro!$K$32)</f>
        <v/>
      </c>
      <c r="U89" s="47" t="str" cm="1">
        <f t="array" ref="U89">_xlfn.IFS(OR($B89="",$E89="",$F89=""),"",$E89="Ibérico",Maestro!$I$33,$E89="Estándar",Maestro!$J$33,$E89="Métrico",Maestro!$K$33)</f>
        <v/>
      </c>
      <c r="V89" s="47" t="str" cm="1">
        <f t="array" ref="V89">_xlfn.IFS(OR($B89="",$E89="",$F89=""),"",$E89="Ibérico",Maestro!$I$34,$E89="Estándar",Maestro!$J$34,$E89="Métrico",Maestro!$K$34)</f>
        <v/>
      </c>
      <c r="W89" s="47" t="str" cm="1">
        <f t="array" ref="W89">_xlfn.IFS(OR($B89="",$E89="",$F89=""),"",$E89="Ibérico",Maestro!$I$35,$E89="Estándar",Maestro!$J$35,$E89="Métrico",Maestro!$K$35)</f>
        <v/>
      </c>
      <c r="X89" s="47" t="str" cm="1">
        <f t="array" ref="X89">_xlfn.IFS(OR($B89="",$E89="",$F89=""),"",$E89="Ibérico",Maestro!$I$36,$E89="Estándar",Maestro!$J$36,$E89="Métrico",Maestro!$K$36)</f>
        <v/>
      </c>
      <c r="Y89" s="47" t="str" cm="1">
        <f t="array" ref="Y89">_xlfn.IFS(OR($B89="",$E89="",$F89=""),"",$E89="Ibérico",Maestro!$I$37,$E89="Estándar",Maestro!$J$37,$E89="Métrico",Maestro!$K$37)</f>
        <v/>
      </c>
      <c r="Z89" s="47" t="str" cm="1">
        <f t="array" ref="Z89">_xlfn.IFS(OR($B89="",$E89="",$F89=""),"",$E89="Ibérico",Maestro!$I$38,$E89="Estándar",Maestro!$J$38,$E89="Métrico",Maestro!$K$38)</f>
        <v/>
      </c>
      <c r="AA89" s="47" t="str" cm="1">
        <f t="array" ref="AA89">_xlfn.IFS($M89="","",($M89-$W89)&lt;0,0,($M89-$W89)&gt;=0,($M89-$W89))</f>
        <v/>
      </c>
      <c r="AB89" s="47" t="str" cm="1">
        <f t="array" ref="AB89">_xlfn.IFS($N89="","",($N89-$X89)&lt;0,0,($N89-$X89)&gt;=0,($N89-$X89))</f>
        <v/>
      </c>
      <c r="AC89" s="47"/>
      <c r="AD89" s="47"/>
      <c r="AE89" s="47" t="str" cm="1">
        <f t="array" ref="AE89">_xlfn.IFS($P89="","",OR($P89="Balasto OK",$P89="Balasto NOK"),Maestro!$N$31,$P89="Placa",Maestro!$N$32)</f>
        <v/>
      </c>
      <c r="AF89" s="47" t="str" cm="1">
        <f t="array" ref="AF89">_xlfn.IFS(OR($E89="",$O89="",$P89=""),"",AND($E89&lt;&gt;"Métrico",$O89&lt;=80,$P89&lt;&gt;"Placa"),0.02,AND($E89&lt;&gt;"Métrico",$O89&gt;80,$P89&lt;&gt;"Placa"),0.015,AND($E89&lt;&gt;"Métrico",$P89="Placa"),0.005,AND($E89="Métrico",$P89&lt;&gt;"Placa"),0.02,AND($E89="Métrico",$P89="Placa"),0.003)</f>
        <v/>
      </c>
      <c r="AG89" s="47" t="str">
        <f>IF(OR($B89="",$E89="",$F89=""),"",Maestro!$B$38)</f>
        <v/>
      </c>
      <c r="AH89" s="47" t="str">
        <f>IF(OR($B89="",$E89="",$F89=""),"",Maestro!$D$38)</f>
        <v/>
      </c>
      <c r="AI89" s="50"/>
      <c r="AJ89" s="47" t="str" cm="1">
        <f t="array" ref="AJ89">_xlfn.IFS($L89="","",$L89="Cte",0,$L89&gt;=500,50/$L89,$L89&lt;500,"Error")</f>
        <v/>
      </c>
      <c r="AK89" s="49" t="str" cm="1">
        <f t="array" ref="AK89">_xlfn.IFS($L89="","",$L89="Cte",0,$L89&gt;625,50/$L89,AND($L89&gt;=500,$L89&lt;=625),0.08,$L89&lt;500,"Error")</f>
        <v/>
      </c>
    </row>
    <row r="90" spans="2:37" x14ac:dyDescent="0.35">
      <c r="B90" s="52"/>
      <c r="C90" s="53"/>
      <c r="D90" s="53"/>
      <c r="E90" s="53"/>
      <c r="F90" s="54"/>
      <c r="G90" s="55"/>
      <c r="H90" s="53"/>
      <c r="I90" s="53"/>
      <c r="J90" s="54"/>
      <c r="K90" s="208"/>
      <c r="L90" s="206"/>
      <c r="M90" s="53"/>
      <c r="N90" s="53"/>
      <c r="O90" s="211"/>
      <c r="P90" s="54"/>
      <c r="Q90" s="199"/>
      <c r="R90" s="204"/>
      <c r="S90" s="199"/>
      <c r="T90" s="48" t="str" cm="1">
        <f t="array" ref="T90">_xlfn.IFS(OR($B90="",$E90="",$F90=""),"",$E90="Ibérico",Maestro!$I$32,$E90="Estándar",Maestro!$J$32,$E90="Métrico",Maestro!$K$32)</f>
        <v/>
      </c>
      <c r="U90" s="47" t="str" cm="1">
        <f t="array" ref="U90">_xlfn.IFS(OR($B90="",$E90="",$F90=""),"",$E90="Ibérico",Maestro!$I$33,$E90="Estándar",Maestro!$J$33,$E90="Métrico",Maestro!$K$33)</f>
        <v/>
      </c>
      <c r="V90" s="47" t="str" cm="1">
        <f t="array" ref="V90">_xlfn.IFS(OR($B90="",$E90="",$F90=""),"",$E90="Ibérico",Maestro!$I$34,$E90="Estándar",Maestro!$J$34,$E90="Métrico",Maestro!$K$34)</f>
        <v/>
      </c>
      <c r="W90" s="47" t="str" cm="1">
        <f t="array" ref="W90">_xlfn.IFS(OR($B90="",$E90="",$F90=""),"",$E90="Ibérico",Maestro!$I$35,$E90="Estándar",Maestro!$J$35,$E90="Métrico",Maestro!$K$35)</f>
        <v/>
      </c>
      <c r="X90" s="47" t="str" cm="1">
        <f t="array" ref="X90">_xlfn.IFS(OR($B90="",$E90="",$F90=""),"",$E90="Ibérico",Maestro!$I$36,$E90="Estándar",Maestro!$J$36,$E90="Métrico",Maestro!$K$36)</f>
        <v/>
      </c>
      <c r="Y90" s="47" t="str" cm="1">
        <f t="array" ref="Y90">_xlfn.IFS(OR($B90="",$E90="",$F90=""),"",$E90="Ibérico",Maestro!$I$37,$E90="Estándar",Maestro!$J$37,$E90="Métrico",Maestro!$K$37)</f>
        <v/>
      </c>
      <c r="Z90" s="47" t="str" cm="1">
        <f t="array" ref="Z90">_xlfn.IFS(OR($B90="",$E90="",$F90=""),"",$E90="Ibérico",Maestro!$I$38,$E90="Estándar",Maestro!$J$38,$E90="Métrico",Maestro!$K$38)</f>
        <v/>
      </c>
      <c r="AA90" s="47" t="str" cm="1">
        <f t="array" ref="AA90">_xlfn.IFS($M90="","",($M90-$W90)&lt;0,0,($M90-$W90)&gt;=0,($M90-$W90))</f>
        <v/>
      </c>
      <c r="AB90" s="47" t="str" cm="1">
        <f t="array" ref="AB90">_xlfn.IFS($N90="","",($N90-$X90)&lt;0,0,($N90-$X90)&gt;=0,($N90-$X90))</f>
        <v/>
      </c>
      <c r="AC90" s="47"/>
      <c r="AD90" s="47"/>
      <c r="AE90" s="47" t="str" cm="1">
        <f t="array" ref="AE90">_xlfn.IFS($P90="","",OR($P90="Balasto OK",$P90="Balasto NOK"),Maestro!$N$31,$P90="Placa",Maestro!$N$32)</f>
        <v/>
      </c>
      <c r="AF90" s="47" t="str" cm="1">
        <f t="array" ref="AF90">_xlfn.IFS(OR($E90="",$O90="",$P90=""),"",AND($E90&lt;&gt;"Métrico",$O90&lt;=80,$P90&lt;&gt;"Placa"),0.02,AND($E90&lt;&gt;"Métrico",$O90&gt;80,$P90&lt;&gt;"Placa"),0.015,AND($E90&lt;&gt;"Métrico",$P90="Placa"),0.005,AND($E90="Métrico",$P90&lt;&gt;"Placa"),0.02,AND($E90="Métrico",$P90="Placa"),0.003)</f>
        <v/>
      </c>
      <c r="AG90" s="47" t="str">
        <f>IF(OR($B90="",$E90="",$F90=""),"",Maestro!$B$38)</f>
        <v/>
      </c>
      <c r="AH90" s="47" t="str">
        <f>IF(OR($B90="",$E90="",$F90=""),"",Maestro!$D$38)</f>
        <v/>
      </c>
      <c r="AI90" s="50"/>
      <c r="AJ90" s="47" t="str" cm="1">
        <f t="array" ref="AJ90">_xlfn.IFS($L90="","",$L90="Cte",0,$L90&gt;=500,50/$L90,$L90&lt;500,"Error")</f>
        <v/>
      </c>
      <c r="AK90" s="49" t="str" cm="1">
        <f t="array" ref="AK90">_xlfn.IFS($L90="","",$L90="Cte",0,$L90&gt;625,50/$L90,AND($L90&gt;=500,$L90&lt;=625),0.08,$L90&lt;500,"Error")</f>
        <v/>
      </c>
    </row>
    <row r="91" spans="2:37" x14ac:dyDescent="0.35">
      <c r="B91" s="52"/>
      <c r="C91" s="53"/>
      <c r="D91" s="53"/>
      <c r="E91" s="53"/>
      <c r="F91" s="54"/>
      <c r="G91" s="55"/>
      <c r="H91" s="53"/>
      <c r="I91" s="53"/>
      <c r="J91" s="54"/>
      <c r="K91" s="208"/>
      <c r="L91" s="206"/>
      <c r="M91" s="53"/>
      <c r="N91" s="53"/>
      <c r="O91" s="211"/>
      <c r="P91" s="54"/>
      <c r="Q91" s="199"/>
      <c r="R91" s="204"/>
      <c r="S91" s="199"/>
      <c r="T91" s="48" t="str" cm="1">
        <f t="array" ref="T91">_xlfn.IFS(OR($B91="",$E91="",$F91=""),"",$E91="Ibérico",Maestro!$I$32,$E91="Estándar",Maestro!$J$32,$E91="Métrico",Maestro!$K$32)</f>
        <v/>
      </c>
      <c r="U91" s="47" t="str" cm="1">
        <f t="array" ref="U91">_xlfn.IFS(OR($B91="",$E91="",$F91=""),"",$E91="Ibérico",Maestro!$I$33,$E91="Estándar",Maestro!$J$33,$E91="Métrico",Maestro!$K$33)</f>
        <v/>
      </c>
      <c r="V91" s="47" t="str" cm="1">
        <f t="array" ref="V91">_xlfn.IFS(OR($B91="",$E91="",$F91=""),"",$E91="Ibérico",Maestro!$I$34,$E91="Estándar",Maestro!$J$34,$E91="Métrico",Maestro!$K$34)</f>
        <v/>
      </c>
      <c r="W91" s="47" t="str" cm="1">
        <f t="array" ref="W91">_xlfn.IFS(OR($B91="",$E91="",$F91=""),"",$E91="Ibérico",Maestro!$I$35,$E91="Estándar",Maestro!$J$35,$E91="Métrico",Maestro!$K$35)</f>
        <v/>
      </c>
      <c r="X91" s="47" t="str" cm="1">
        <f t="array" ref="X91">_xlfn.IFS(OR($B91="",$E91="",$F91=""),"",$E91="Ibérico",Maestro!$I$36,$E91="Estándar",Maestro!$J$36,$E91="Métrico",Maestro!$K$36)</f>
        <v/>
      </c>
      <c r="Y91" s="47" t="str" cm="1">
        <f t="array" ref="Y91">_xlfn.IFS(OR($B91="",$E91="",$F91=""),"",$E91="Ibérico",Maestro!$I$37,$E91="Estándar",Maestro!$J$37,$E91="Métrico",Maestro!$K$37)</f>
        <v/>
      </c>
      <c r="Z91" s="47" t="str" cm="1">
        <f t="array" ref="Z91">_xlfn.IFS(OR($B91="",$E91="",$F91=""),"",$E91="Ibérico",Maestro!$I$38,$E91="Estándar",Maestro!$J$38,$E91="Métrico",Maestro!$K$38)</f>
        <v/>
      </c>
      <c r="AA91" s="47" t="str" cm="1">
        <f t="array" ref="AA91">_xlfn.IFS($M91="","",($M91-$W91)&lt;0,0,($M91-$W91)&gt;=0,($M91-$W91))</f>
        <v/>
      </c>
      <c r="AB91" s="47" t="str" cm="1">
        <f t="array" ref="AB91">_xlfn.IFS($N91="","",($N91-$X91)&lt;0,0,($N91-$X91)&gt;=0,($N91-$X91))</f>
        <v/>
      </c>
      <c r="AC91" s="47"/>
      <c r="AD91" s="47"/>
      <c r="AE91" s="47" t="str" cm="1">
        <f t="array" ref="AE91">_xlfn.IFS($P91="","",OR($P91="Balasto OK",$P91="Balasto NOK"),Maestro!$N$31,$P91="Placa",Maestro!$N$32)</f>
        <v/>
      </c>
      <c r="AF91" s="47" t="str" cm="1">
        <f t="array" ref="AF91">_xlfn.IFS(OR($E91="",$O91="",$P91=""),"",AND($E91&lt;&gt;"Métrico",$O91&lt;=80,$P91&lt;&gt;"Placa"),0.02,AND($E91&lt;&gt;"Métrico",$O91&gt;80,$P91&lt;&gt;"Placa"),0.015,AND($E91&lt;&gt;"Métrico",$P91="Placa"),0.005,AND($E91="Métrico",$P91&lt;&gt;"Placa"),0.02,AND($E91="Métrico",$P91="Placa"),0.003)</f>
        <v/>
      </c>
      <c r="AG91" s="47" t="str">
        <f>IF(OR($B91="",$E91="",$F91=""),"",Maestro!$B$38)</f>
        <v/>
      </c>
      <c r="AH91" s="47" t="str">
        <f>IF(OR($B91="",$E91="",$F91=""),"",Maestro!$D$38)</f>
        <v/>
      </c>
      <c r="AI91" s="50"/>
      <c r="AJ91" s="47" t="str" cm="1">
        <f t="array" ref="AJ91">_xlfn.IFS($L91="","",$L91="Cte",0,$L91&gt;=500,50/$L91,$L91&lt;500,"Error")</f>
        <v/>
      </c>
      <c r="AK91" s="49" t="str" cm="1">
        <f t="array" ref="AK91">_xlfn.IFS($L91="","",$L91="Cte",0,$L91&gt;625,50/$L91,AND($L91&gt;=500,$L91&lt;=625),0.08,$L91&lt;500,"Error")</f>
        <v/>
      </c>
    </row>
    <row r="92" spans="2:37" x14ac:dyDescent="0.35">
      <c r="B92" s="52"/>
      <c r="C92" s="53"/>
      <c r="D92" s="53"/>
      <c r="E92" s="53"/>
      <c r="F92" s="54"/>
      <c r="G92" s="55"/>
      <c r="H92" s="53"/>
      <c r="I92" s="53"/>
      <c r="J92" s="54"/>
      <c r="K92" s="208"/>
      <c r="L92" s="206"/>
      <c r="M92" s="53"/>
      <c r="N92" s="53"/>
      <c r="O92" s="211"/>
      <c r="P92" s="54"/>
      <c r="Q92" s="199"/>
      <c r="R92" s="204"/>
      <c r="S92" s="199"/>
      <c r="T92" s="48" t="str" cm="1">
        <f t="array" ref="T92">_xlfn.IFS(OR($B92="",$E92="",$F92=""),"",$E92="Ibérico",Maestro!$I$32,$E92="Estándar",Maestro!$J$32,$E92="Métrico",Maestro!$K$32)</f>
        <v/>
      </c>
      <c r="U92" s="47" t="str" cm="1">
        <f t="array" ref="U92">_xlfn.IFS(OR($B92="",$E92="",$F92=""),"",$E92="Ibérico",Maestro!$I$33,$E92="Estándar",Maestro!$J$33,$E92="Métrico",Maestro!$K$33)</f>
        <v/>
      </c>
      <c r="V92" s="47" t="str" cm="1">
        <f t="array" ref="V92">_xlfn.IFS(OR($B92="",$E92="",$F92=""),"",$E92="Ibérico",Maestro!$I$34,$E92="Estándar",Maestro!$J$34,$E92="Métrico",Maestro!$K$34)</f>
        <v/>
      </c>
      <c r="W92" s="47" t="str" cm="1">
        <f t="array" ref="W92">_xlfn.IFS(OR($B92="",$E92="",$F92=""),"",$E92="Ibérico",Maestro!$I$35,$E92="Estándar",Maestro!$J$35,$E92="Métrico",Maestro!$K$35)</f>
        <v/>
      </c>
      <c r="X92" s="47" t="str" cm="1">
        <f t="array" ref="X92">_xlfn.IFS(OR($B92="",$E92="",$F92=""),"",$E92="Ibérico",Maestro!$I$36,$E92="Estándar",Maestro!$J$36,$E92="Métrico",Maestro!$K$36)</f>
        <v/>
      </c>
      <c r="Y92" s="47" t="str" cm="1">
        <f t="array" ref="Y92">_xlfn.IFS(OR($B92="",$E92="",$F92=""),"",$E92="Ibérico",Maestro!$I$37,$E92="Estándar",Maestro!$J$37,$E92="Métrico",Maestro!$K$37)</f>
        <v/>
      </c>
      <c r="Z92" s="47" t="str" cm="1">
        <f t="array" ref="Z92">_xlfn.IFS(OR($B92="",$E92="",$F92=""),"",$E92="Ibérico",Maestro!$I$38,$E92="Estándar",Maestro!$J$38,$E92="Métrico",Maestro!$K$38)</f>
        <v/>
      </c>
      <c r="AA92" s="47" t="str" cm="1">
        <f t="array" ref="AA92">_xlfn.IFS($M92="","",($M92-$W92)&lt;0,0,($M92-$W92)&gt;=0,($M92-$W92))</f>
        <v/>
      </c>
      <c r="AB92" s="47" t="str" cm="1">
        <f t="array" ref="AB92">_xlfn.IFS($N92="","",($N92-$X92)&lt;0,0,($N92-$X92)&gt;=0,($N92-$X92))</f>
        <v/>
      </c>
      <c r="AC92" s="47"/>
      <c r="AD92" s="47"/>
      <c r="AE92" s="47" t="str" cm="1">
        <f t="array" ref="AE92">_xlfn.IFS($P92="","",OR($P92="Balasto OK",$P92="Balasto NOK"),Maestro!$N$31,$P92="Placa",Maestro!$N$32)</f>
        <v/>
      </c>
      <c r="AF92" s="47" t="str" cm="1">
        <f t="array" ref="AF92">_xlfn.IFS(OR($E92="",$O92="",$P92=""),"",AND($E92&lt;&gt;"Métrico",$O92&lt;=80,$P92&lt;&gt;"Placa"),0.02,AND($E92&lt;&gt;"Métrico",$O92&gt;80,$P92&lt;&gt;"Placa"),0.015,AND($E92&lt;&gt;"Métrico",$P92="Placa"),0.005,AND($E92="Métrico",$P92&lt;&gt;"Placa"),0.02,AND($E92="Métrico",$P92="Placa"),0.003)</f>
        <v/>
      </c>
      <c r="AG92" s="47" t="str">
        <f>IF(OR($B92="",$E92="",$F92=""),"",Maestro!$B$38)</f>
        <v/>
      </c>
      <c r="AH92" s="47" t="str">
        <f>IF(OR($B92="",$E92="",$F92=""),"",Maestro!$D$38)</f>
        <v/>
      </c>
      <c r="AI92" s="50"/>
      <c r="AJ92" s="47" t="str" cm="1">
        <f t="array" ref="AJ92">_xlfn.IFS($L92="","",$L92="Cte",0,$L92&gt;=500,50/$L92,$L92&lt;500,"Error")</f>
        <v/>
      </c>
      <c r="AK92" s="49" t="str" cm="1">
        <f t="array" ref="AK92">_xlfn.IFS($L92="","",$L92="Cte",0,$L92&gt;625,50/$L92,AND($L92&gt;=500,$L92&lt;=625),0.08,$L92&lt;500,"Error")</f>
        <v/>
      </c>
    </row>
    <row r="93" spans="2:37" x14ac:dyDescent="0.35">
      <c r="B93" s="52"/>
      <c r="C93" s="53"/>
      <c r="D93" s="53"/>
      <c r="E93" s="53"/>
      <c r="F93" s="54"/>
      <c r="G93" s="55"/>
      <c r="H93" s="53"/>
      <c r="I93" s="53"/>
      <c r="J93" s="54"/>
      <c r="K93" s="208"/>
      <c r="L93" s="206"/>
      <c r="M93" s="53"/>
      <c r="N93" s="53"/>
      <c r="O93" s="211"/>
      <c r="P93" s="54"/>
      <c r="Q93" s="199"/>
      <c r="R93" s="204"/>
      <c r="S93" s="199"/>
      <c r="T93" s="48" t="str" cm="1">
        <f t="array" ref="T93">_xlfn.IFS(OR($B93="",$E93="",$F93=""),"",$E93="Ibérico",Maestro!$I$32,$E93="Estándar",Maestro!$J$32,$E93="Métrico",Maestro!$K$32)</f>
        <v/>
      </c>
      <c r="U93" s="47" t="str" cm="1">
        <f t="array" ref="U93">_xlfn.IFS(OR($B93="",$E93="",$F93=""),"",$E93="Ibérico",Maestro!$I$33,$E93="Estándar",Maestro!$J$33,$E93="Métrico",Maestro!$K$33)</f>
        <v/>
      </c>
      <c r="V93" s="47" t="str" cm="1">
        <f t="array" ref="V93">_xlfn.IFS(OR($B93="",$E93="",$F93=""),"",$E93="Ibérico",Maestro!$I$34,$E93="Estándar",Maestro!$J$34,$E93="Métrico",Maestro!$K$34)</f>
        <v/>
      </c>
      <c r="W93" s="47" t="str" cm="1">
        <f t="array" ref="W93">_xlfn.IFS(OR($B93="",$E93="",$F93=""),"",$E93="Ibérico",Maestro!$I$35,$E93="Estándar",Maestro!$J$35,$E93="Métrico",Maestro!$K$35)</f>
        <v/>
      </c>
      <c r="X93" s="47" t="str" cm="1">
        <f t="array" ref="X93">_xlfn.IFS(OR($B93="",$E93="",$F93=""),"",$E93="Ibérico",Maestro!$I$36,$E93="Estándar",Maestro!$J$36,$E93="Métrico",Maestro!$K$36)</f>
        <v/>
      </c>
      <c r="Y93" s="47" t="str" cm="1">
        <f t="array" ref="Y93">_xlfn.IFS(OR($B93="",$E93="",$F93=""),"",$E93="Ibérico",Maestro!$I$37,$E93="Estándar",Maestro!$J$37,$E93="Métrico",Maestro!$K$37)</f>
        <v/>
      </c>
      <c r="Z93" s="47" t="str" cm="1">
        <f t="array" ref="Z93">_xlfn.IFS(OR($B93="",$E93="",$F93=""),"",$E93="Ibérico",Maestro!$I$38,$E93="Estándar",Maestro!$J$38,$E93="Métrico",Maestro!$K$38)</f>
        <v/>
      </c>
      <c r="AA93" s="47" t="str" cm="1">
        <f t="array" ref="AA93">_xlfn.IFS($M93="","",($M93-$W93)&lt;0,0,($M93-$W93)&gt;=0,($M93-$W93))</f>
        <v/>
      </c>
      <c r="AB93" s="47" t="str" cm="1">
        <f t="array" ref="AB93">_xlfn.IFS($N93="","",($N93-$X93)&lt;0,0,($N93-$X93)&gt;=0,($N93-$X93))</f>
        <v/>
      </c>
      <c r="AC93" s="47"/>
      <c r="AD93" s="47"/>
      <c r="AE93" s="47" t="str" cm="1">
        <f t="array" ref="AE93">_xlfn.IFS($P93="","",OR($P93="Balasto OK",$P93="Balasto NOK"),Maestro!$N$31,$P93="Placa",Maestro!$N$32)</f>
        <v/>
      </c>
      <c r="AF93" s="47" t="str" cm="1">
        <f t="array" ref="AF93">_xlfn.IFS(OR($E93="",$O93="",$P93=""),"",AND($E93&lt;&gt;"Métrico",$O93&lt;=80,$P93&lt;&gt;"Placa"),0.02,AND($E93&lt;&gt;"Métrico",$O93&gt;80,$P93&lt;&gt;"Placa"),0.015,AND($E93&lt;&gt;"Métrico",$P93="Placa"),0.005,AND($E93="Métrico",$P93&lt;&gt;"Placa"),0.02,AND($E93="Métrico",$P93="Placa"),0.003)</f>
        <v/>
      </c>
      <c r="AG93" s="47" t="str">
        <f>IF(OR($B93="",$E93="",$F93=""),"",Maestro!$B$38)</f>
        <v/>
      </c>
      <c r="AH93" s="47" t="str">
        <f>IF(OR($B93="",$E93="",$F93=""),"",Maestro!$D$38)</f>
        <v/>
      </c>
      <c r="AI93" s="50"/>
      <c r="AJ93" s="47" t="str" cm="1">
        <f t="array" ref="AJ93">_xlfn.IFS($L93="","",$L93="Cte",0,$L93&gt;=500,50/$L93,$L93&lt;500,"Error")</f>
        <v/>
      </c>
      <c r="AK93" s="49" t="str" cm="1">
        <f t="array" ref="AK93">_xlfn.IFS($L93="","",$L93="Cte",0,$L93&gt;625,50/$L93,AND($L93&gt;=500,$L93&lt;=625),0.08,$L93&lt;500,"Error")</f>
        <v/>
      </c>
    </row>
    <row r="94" spans="2:37" x14ac:dyDescent="0.35">
      <c r="B94" s="52"/>
      <c r="C94" s="53"/>
      <c r="D94" s="53"/>
      <c r="E94" s="53"/>
      <c r="F94" s="54"/>
      <c r="G94" s="55"/>
      <c r="H94" s="53"/>
      <c r="I94" s="53"/>
      <c r="J94" s="54"/>
      <c r="K94" s="208"/>
      <c r="L94" s="206"/>
      <c r="M94" s="53"/>
      <c r="N94" s="53"/>
      <c r="O94" s="211"/>
      <c r="P94" s="54"/>
      <c r="Q94" s="199"/>
      <c r="R94" s="204"/>
      <c r="S94" s="199"/>
      <c r="T94" s="48" t="str" cm="1">
        <f t="array" ref="T94">_xlfn.IFS(OR($B94="",$E94="",$F94=""),"",$E94="Ibérico",Maestro!$I$32,$E94="Estándar",Maestro!$J$32,$E94="Métrico",Maestro!$K$32)</f>
        <v/>
      </c>
      <c r="U94" s="47" t="str" cm="1">
        <f t="array" ref="U94">_xlfn.IFS(OR($B94="",$E94="",$F94=""),"",$E94="Ibérico",Maestro!$I$33,$E94="Estándar",Maestro!$J$33,$E94="Métrico",Maestro!$K$33)</f>
        <v/>
      </c>
      <c r="V94" s="47" t="str" cm="1">
        <f t="array" ref="V94">_xlfn.IFS(OR($B94="",$E94="",$F94=""),"",$E94="Ibérico",Maestro!$I$34,$E94="Estándar",Maestro!$J$34,$E94="Métrico",Maestro!$K$34)</f>
        <v/>
      </c>
      <c r="W94" s="47" t="str" cm="1">
        <f t="array" ref="W94">_xlfn.IFS(OR($B94="",$E94="",$F94=""),"",$E94="Ibérico",Maestro!$I$35,$E94="Estándar",Maestro!$J$35,$E94="Métrico",Maestro!$K$35)</f>
        <v/>
      </c>
      <c r="X94" s="47" t="str" cm="1">
        <f t="array" ref="X94">_xlfn.IFS(OR($B94="",$E94="",$F94=""),"",$E94="Ibérico",Maestro!$I$36,$E94="Estándar",Maestro!$J$36,$E94="Métrico",Maestro!$K$36)</f>
        <v/>
      </c>
      <c r="Y94" s="47" t="str" cm="1">
        <f t="array" ref="Y94">_xlfn.IFS(OR($B94="",$E94="",$F94=""),"",$E94="Ibérico",Maestro!$I$37,$E94="Estándar",Maestro!$J$37,$E94="Métrico",Maestro!$K$37)</f>
        <v/>
      </c>
      <c r="Z94" s="47" t="str" cm="1">
        <f t="array" ref="Z94">_xlfn.IFS(OR($B94="",$E94="",$F94=""),"",$E94="Ibérico",Maestro!$I$38,$E94="Estándar",Maestro!$J$38,$E94="Métrico",Maestro!$K$38)</f>
        <v/>
      </c>
      <c r="AA94" s="47" t="str" cm="1">
        <f t="array" ref="AA94">_xlfn.IFS($M94="","",($M94-$W94)&lt;0,0,($M94-$W94)&gt;=0,($M94-$W94))</f>
        <v/>
      </c>
      <c r="AB94" s="47" t="str" cm="1">
        <f t="array" ref="AB94">_xlfn.IFS($N94="","",($N94-$X94)&lt;0,0,($N94-$X94)&gt;=0,($N94-$X94))</f>
        <v/>
      </c>
      <c r="AC94" s="47"/>
      <c r="AD94" s="47"/>
      <c r="AE94" s="47" t="str" cm="1">
        <f t="array" ref="AE94">_xlfn.IFS($P94="","",OR($P94="Balasto OK",$P94="Balasto NOK"),Maestro!$N$31,$P94="Placa",Maestro!$N$32)</f>
        <v/>
      </c>
      <c r="AF94" s="47" t="str" cm="1">
        <f t="array" ref="AF94">_xlfn.IFS(OR($E94="",$O94="",$P94=""),"",AND($E94&lt;&gt;"Métrico",$O94&lt;=80,$P94&lt;&gt;"Placa"),0.02,AND($E94&lt;&gt;"Métrico",$O94&gt;80,$P94&lt;&gt;"Placa"),0.015,AND($E94&lt;&gt;"Métrico",$P94="Placa"),0.005,AND($E94="Métrico",$P94&lt;&gt;"Placa"),0.02,AND($E94="Métrico",$P94="Placa"),0.003)</f>
        <v/>
      </c>
      <c r="AG94" s="47" t="str">
        <f>IF(OR($B94="",$E94="",$F94=""),"",Maestro!$B$38)</f>
        <v/>
      </c>
      <c r="AH94" s="47" t="str">
        <f>IF(OR($B94="",$E94="",$F94=""),"",Maestro!$D$38)</f>
        <v/>
      </c>
      <c r="AI94" s="50"/>
      <c r="AJ94" s="47" t="str" cm="1">
        <f t="array" ref="AJ94">_xlfn.IFS($L94="","",$L94="Cte",0,$L94&gt;=500,50/$L94,$L94&lt;500,"Error")</f>
        <v/>
      </c>
      <c r="AK94" s="49" t="str" cm="1">
        <f t="array" ref="AK94">_xlfn.IFS($L94="","",$L94="Cte",0,$L94&gt;625,50/$L94,AND($L94&gt;=500,$L94&lt;=625),0.08,$L94&lt;500,"Error")</f>
        <v/>
      </c>
    </row>
    <row r="95" spans="2:37" x14ac:dyDescent="0.35">
      <c r="B95" s="52"/>
      <c r="C95" s="53"/>
      <c r="D95" s="53"/>
      <c r="E95" s="53"/>
      <c r="F95" s="54"/>
      <c r="G95" s="55"/>
      <c r="H95" s="53"/>
      <c r="I95" s="53"/>
      <c r="J95" s="54"/>
      <c r="K95" s="208"/>
      <c r="L95" s="206"/>
      <c r="M95" s="53"/>
      <c r="N95" s="53"/>
      <c r="O95" s="211"/>
      <c r="P95" s="54"/>
      <c r="Q95" s="199"/>
      <c r="R95" s="204"/>
      <c r="S95" s="199"/>
      <c r="T95" s="48" t="str" cm="1">
        <f t="array" ref="T95">_xlfn.IFS(OR($B95="",$E95="",$F95=""),"",$E95="Ibérico",Maestro!$I$32,$E95="Estándar",Maestro!$J$32,$E95="Métrico",Maestro!$K$32)</f>
        <v/>
      </c>
      <c r="U95" s="47" t="str" cm="1">
        <f t="array" ref="U95">_xlfn.IFS(OR($B95="",$E95="",$F95=""),"",$E95="Ibérico",Maestro!$I$33,$E95="Estándar",Maestro!$J$33,$E95="Métrico",Maestro!$K$33)</f>
        <v/>
      </c>
      <c r="V95" s="47" t="str" cm="1">
        <f t="array" ref="V95">_xlfn.IFS(OR($B95="",$E95="",$F95=""),"",$E95="Ibérico",Maestro!$I$34,$E95="Estándar",Maestro!$J$34,$E95="Métrico",Maestro!$K$34)</f>
        <v/>
      </c>
      <c r="W95" s="47" t="str" cm="1">
        <f t="array" ref="W95">_xlfn.IFS(OR($B95="",$E95="",$F95=""),"",$E95="Ibérico",Maestro!$I$35,$E95="Estándar",Maestro!$J$35,$E95="Métrico",Maestro!$K$35)</f>
        <v/>
      </c>
      <c r="X95" s="47" t="str" cm="1">
        <f t="array" ref="X95">_xlfn.IFS(OR($B95="",$E95="",$F95=""),"",$E95="Ibérico",Maestro!$I$36,$E95="Estándar",Maestro!$J$36,$E95="Métrico",Maestro!$K$36)</f>
        <v/>
      </c>
      <c r="Y95" s="47" t="str" cm="1">
        <f t="array" ref="Y95">_xlfn.IFS(OR($B95="",$E95="",$F95=""),"",$E95="Ibérico",Maestro!$I$37,$E95="Estándar",Maestro!$J$37,$E95="Métrico",Maestro!$K$37)</f>
        <v/>
      </c>
      <c r="Z95" s="47" t="str" cm="1">
        <f t="array" ref="Z95">_xlfn.IFS(OR($B95="",$E95="",$F95=""),"",$E95="Ibérico",Maestro!$I$38,$E95="Estándar",Maestro!$J$38,$E95="Métrico",Maestro!$K$38)</f>
        <v/>
      </c>
      <c r="AA95" s="47" t="str" cm="1">
        <f t="array" ref="AA95">_xlfn.IFS($M95="","",($M95-$W95)&lt;0,0,($M95-$W95)&gt;=0,($M95-$W95))</f>
        <v/>
      </c>
      <c r="AB95" s="47" t="str" cm="1">
        <f t="array" ref="AB95">_xlfn.IFS($N95="","",($N95-$X95)&lt;0,0,($N95-$X95)&gt;=0,($N95-$X95))</f>
        <v/>
      </c>
      <c r="AC95" s="47"/>
      <c r="AD95" s="47"/>
      <c r="AE95" s="47" t="str" cm="1">
        <f t="array" ref="AE95">_xlfn.IFS($P95="","",OR($P95="Balasto OK",$P95="Balasto NOK"),Maestro!$N$31,$P95="Placa",Maestro!$N$32)</f>
        <v/>
      </c>
      <c r="AF95" s="47" t="str" cm="1">
        <f t="array" ref="AF95">_xlfn.IFS(OR($E95="",$O95="",$P95=""),"",AND($E95&lt;&gt;"Métrico",$O95&lt;=80,$P95&lt;&gt;"Placa"),0.02,AND($E95&lt;&gt;"Métrico",$O95&gt;80,$P95&lt;&gt;"Placa"),0.015,AND($E95&lt;&gt;"Métrico",$P95="Placa"),0.005,AND($E95="Métrico",$P95&lt;&gt;"Placa"),0.02,AND($E95="Métrico",$P95="Placa"),0.003)</f>
        <v/>
      </c>
      <c r="AG95" s="47" t="str">
        <f>IF(OR($B95="",$E95="",$F95=""),"",Maestro!$B$38)</f>
        <v/>
      </c>
      <c r="AH95" s="47" t="str">
        <f>IF(OR($B95="",$E95="",$F95=""),"",Maestro!$D$38)</f>
        <v/>
      </c>
      <c r="AI95" s="50"/>
      <c r="AJ95" s="47" t="str" cm="1">
        <f t="array" ref="AJ95">_xlfn.IFS($L95="","",$L95="Cte",0,$L95&gt;=500,50/$L95,$L95&lt;500,"Error")</f>
        <v/>
      </c>
      <c r="AK95" s="49" t="str" cm="1">
        <f t="array" ref="AK95">_xlfn.IFS($L95="","",$L95="Cte",0,$L95&gt;625,50/$L95,AND($L95&gt;=500,$L95&lt;=625),0.08,$L95&lt;500,"Error")</f>
        <v/>
      </c>
    </row>
    <row r="96" spans="2:37" x14ac:dyDescent="0.35">
      <c r="B96" s="52"/>
      <c r="C96" s="53"/>
      <c r="D96" s="53"/>
      <c r="E96" s="53"/>
      <c r="F96" s="54"/>
      <c r="G96" s="55"/>
      <c r="H96" s="53"/>
      <c r="I96" s="53"/>
      <c r="J96" s="54"/>
      <c r="K96" s="208"/>
      <c r="L96" s="206"/>
      <c r="M96" s="53"/>
      <c r="N96" s="53"/>
      <c r="O96" s="211"/>
      <c r="P96" s="54"/>
      <c r="Q96" s="199"/>
      <c r="R96" s="204"/>
      <c r="S96" s="199"/>
      <c r="T96" s="48" t="str" cm="1">
        <f t="array" ref="T96">_xlfn.IFS(OR($B96="",$E96="",$F96=""),"",$E96="Ibérico",Maestro!$I$32,$E96="Estándar",Maestro!$J$32,$E96="Métrico",Maestro!$K$32)</f>
        <v/>
      </c>
      <c r="U96" s="47" t="str" cm="1">
        <f t="array" ref="U96">_xlfn.IFS(OR($B96="",$E96="",$F96=""),"",$E96="Ibérico",Maestro!$I$33,$E96="Estándar",Maestro!$J$33,$E96="Métrico",Maestro!$K$33)</f>
        <v/>
      </c>
      <c r="V96" s="47" t="str" cm="1">
        <f t="array" ref="V96">_xlfn.IFS(OR($B96="",$E96="",$F96=""),"",$E96="Ibérico",Maestro!$I$34,$E96="Estándar",Maestro!$J$34,$E96="Métrico",Maestro!$K$34)</f>
        <v/>
      </c>
      <c r="W96" s="47" t="str" cm="1">
        <f t="array" ref="W96">_xlfn.IFS(OR($B96="",$E96="",$F96=""),"",$E96="Ibérico",Maestro!$I$35,$E96="Estándar",Maestro!$J$35,$E96="Métrico",Maestro!$K$35)</f>
        <v/>
      </c>
      <c r="X96" s="47" t="str" cm="1">
        <f t="array" ref="X96">_xlfn.IFS(OR($B96="",$E96="",$F96=""),"",$E96="Ibérico",Maestro!$I$36,$E96="Estándar",Maestro!$J$36,$E96="Métrico",Maestro!$K$36)</f>
        <v/>
      </c>
      <c r="Y96" s="47" t="str" cm="1">
        <f t="array" ref="Y96">_xlfn.IFS(OR($B96="",$E96="",$F96=""),"",$E96="Ibérico",Maestro!$I$37,$E96="Estándar",Maestro!$J$37,$E96="Métrico",Maestro!$K$37)</f>
        <v/>
      </c>
      <c r="Z96" s="47" t="str" cm="1">
        <f t="array" ref="Z96">_xlfn.IFS(OR($B96="",$E96="",$F96=""),"",$E96="Ibérico",Maestro!$I$38,$E96="Estándar",Maestro!$J$38,$E96="Métrico",Maestro!$K$38)</f>
        <v/>
      </c>
      <c r="AA96" s="47" t="str" cm="1">
        <f t="array" ref="AA96">_xlfn.IFS($M96="","",($M96-$W96)&lt;0,0,($M96-$W96)&gt;=0,($M96-$W96))</f>
        <v/>
      </c>
      <c r="AB96" s="47" t="str" cm="1">
        <f t="array" ref="AB96">_xlfn.IFS($N96="","",($N96-$X96)&lt;0,0,($N96-$X96)&gt;=0,($N96-$X96))</f>
        <v/>
      </c>
      <c r="AC96" s="47"/>
      <c r="AD96" s="47"/>
      <c r="AE96" s="47" t="str" cm="1">
        <f t="array" ref="AE96">_xlfn.IFS($P96="","",OR($P96="Balasto OK",$P96="Balasto NOK"),Maestro!$N$31,$P96="Placa",Maestro!$N$32)</f>
        <v/>
      </c>
      <c r="AF96" s="47" t="str" cm="1">
        <f t="array" ref="AF96">_xlfn.IFS(OR($E96="",$O96="",$P96=""),"",AND($E96&lt;&gt;"Métrico",$O96&lt;=80,$P96&lt;&gt;"Placa"),0.02,AND($E96&lt;&gt;"Métrico",$O96&gt;80,$P96&lt;&gt;"Placa"),0.015,AND($E96&lt;&gt;"Métrico",$P96="Placa"),0.005,AND($E96="Métrico",$P96&lt;&gt;"Placa"),0.02,AND($E96="Métrico",$P96="Placa"),0.003)</f>
        <v/>
      </c>
      <c r="AG96" s="47" t="str">
        <f>IF(OR($B96="",$E96="",$F96=""),"",Maestro!$B$38)</f>
        <v/>
      </c>
      <c r="AH96" s="47" t="str">
        <f>IF(OR($B96="",$E96="",$F96=""),"",Maestro!$D$38)</f>
        <v/>
      </c>
      <c r="AI96" s="50"/>
      <c r="AJ96" s="47" t="str" cm="1">
        <f t="array" ref="AJ96">_xlfn.IFS($L96="","",$L96="Cte",0,$L96&gt;=500,50/$L96,$L96&lt;500,"Error")</f>
        <v/>
      </c>
      <c r="AK96" s="49" t="str" cm="1">
        <f t="array" ref="AK96">_xlfn.IFS($L96="","",$L96="Cte",0,$L96&gt;625,50/$L96,AND($L96&gt;=500,$L96&lt;=625),0.08,$L96&lt;500,"Error")</f>
        <v/>
      </c>
    </row>
    <row r="97" spans="2:37" x14ac:dyDescent="0.35">
      <c r="B97" s="52"/>
      <c r="C97" s="53"/>
      <c r="D97" s="53"/>
      <c r="E97" s="53"/>
      <c r="F97" s="54"/>
      <c r="G97" s="55"/>
      <c r="H97" s="53"/>
      <c r="I97" s="53"/>
      <c r="J97" s="54"/>
      <c r="K97" s="208"/>
      <c r="L97" s="206"/>
      <c r="M97" s="53"/>
      <c r="N97" s="53"/>
      <c r="O97" s="211"/>
      <c r="P97" s="54"/>
      <c r="Q97" s="199"/>
      <c r="R97" s="204"/>
      <c r="S97" s="199"/>
      <c r="T97" s="48" t="str" cm="1">
        <f t="array" ref="T97">_xlfn.IFS(OR($B97="",$E97="",$F97=""),"",$E97="Ibérico",Maestro!$I$32,$E97="Estándar",Maestro!$J$32,$E97="Métrico",Maestro!$K$32)</f>
        <v/>
      </c>
      <c r="U97" s="47" t="str" cm="1">
        <f t="array" ref="U97">_xlfn.IFS(OR($B97="",$E97="",$F97=""),"",$E97="Ibérico",Maestro!$I$33,$E97="Estándar",Maestro!$J$33,$E97="Métrico",Maestro!$K$33)</f>
        <v/>
      </c>
      <c r="V97" s="47" t="str" cm="1">
        <f t="array" ref="V97">_xlfn.IFS(OR($B97="",$E97="",$F97=""),"",$E97="Ibérico",Maestro!$I$34,$E97="Estándar",Maestro!$J$34,$E97="Métrico",Maestro!$K$34)</f>
        <v/>
      </c>
      <c r="W97" s="47" t="str" cm="1">
        <f t="array" ref="W97">_xlfn.IFS(OR($B97="",$E97="",$F97=""),"",$E97="Ibérico",Maestro!$I$35,$E97="Estándar",Maestro!$J$35,$E97="Métrico",Maestro!$K$35)</f>
        <v/>
      </c>
      <c r="X97" s="47" t="str" cm="1">
        <f t="array" ref="X97">_xlfn.IFS(OR($B97="",$E97="",$F97=""),"",$E97="Ibérico",Maestro!$I$36,$E97="Estándar",Maestro!$J$36,$E97="Métrico",Maestro!$K$36)</f>
        <v/>
      </c>
      <c r="Y97" s="47" t="str" cm="1">
        <f t="array" ref="Y97">_xlfn.IFS(OR($B97="",$E97="",$F97=""),"",$E97="Ibérico",Maestro!$I$37,$E97="Estándar",Maestro!$J$37,$E97="Métrico",Maestro!$K$37)</f>
        <v/>
      </c>
      <c r="Z97" s="47" t="str" cm="1">
        <f t="array" ref="Z97">_xlfn.IFS(OR($B97="",$E97="",$F97=""),"",$E97="Ibérico",Maestro!$I$38,$E97="Estándar",Maestro!$J$38,$E97="Métrico",Maestro!$K$38)</f>
        <v/>
      </c>
      <c r="AA97" s="47" t="str" cm="1">
        <f t="array" ref="AA97">_xlfn.IFS($M97="","",($M97-$W97)&lt;0,0,($M97-$W97)&gt;=0,($M97-$W97))</f>
        <v/>
      </c>
      <c r="AB97" s="47" t="str" cm="1">
        <f t="array" ref="AB97">_xlfn.IFS($N97="","",($N97-$X97)&lt;0,0,($N97-$X97)&gt;=0,($N97-$X97))</f>
        <v/>
      </c>
      <c r="AC97" s="47"/>
      <c r="AD97" s="47"/>
      <c r="AE97" s="47" t="str" cm="1">
        <f t="array" ref="AE97">_xlfn.IFS($P97="","",OR($P97="Balasto OK",$P97="Balasto NOK"),Maestro!$N$31,$P97="Placa",Maestro!$N$32)</f>
        <v/>
      </c>
      <c r="AF97" s="47" t="str" cm="1">
        <f t="array" ref="AF97">_xlfn.IFS(OR($E97="",$O97="",$P97=""),"",AND($E97&lt;&gt;"Métrico",$O97&lt;=80,$P97&lt;&gt;"Placa"),0.02,AND($E97&lt;&gt;"Métrico",$O97&gt;80,$P97&lt;&gt;"Placa"),0.015,AND($E97&lt;&gt;"Métrico",$P97="Placa"),0.005,AND($E97="Métrico",$P97&lt;&gt;"Placa"),0.02,AND($E97="Métrico",$P97="Placa"),0.003)</f>
        <v/>
      </c>
      <c r="AG97" s="47" t="str">
        <f>IF(OR($B97="",$E97="",$F97=""),"",Maestro!$B$38)</f>
        <v/>
      </c>
      <c r="AH97" s="47" t="str">
        <f>IF(OR($B97="",$E97="",$F97=""),"",Maestro!$D$38)</f>
        <v/>
      </c>
      <c r="AI97" s="50"/>
      <c r="AJ97" s="47" t="str" cm="1">
        <f t="array" ref="AJ97">_xlfn.IFS($L97="","",$L97="Cte",0,$L97&gt;=500,50/$L97,$L97&lt;500,"Error")</f>
        <v/>
      </c>
      <c r="AK97" s="49" t="str" cm="1">
        <f t="array" ref="AK97">_xlfn.IFS($L97="","",$L97="Cte",0,$L97&gt;625,50/$L97,AND($L97&gt;=500,$L97&lt;=625),0.08,$L97&lt;500,"Error")</f>
        <v/>
      </c>
    </row>
    <row r="98" spans="2:37" x14ac:dyDescent="0.35">
      <c r="B98" s="52"/>
      <c r="C98" s="53"/>
      <c r="D98" s="53"/>
      <c r="E98" s="53"/>
      <c r="F98" s="54"/>
      <c r="G98" s="55"/>
      <c r="H98" s="53"/>
      <c r="I98" s="53"/>
      <c r="J98" s="54"/>
      <c r="K98" s="208"/>
      <c r="L98" s="206"/>
      <c r="M98" s="53"/>
      <c r="N98" s="53"/>
      <c r="O98" s="211"/>
      <c r="P98" s="54"/>
      <c r="Q98" s="199"/>
      <c r="R98" s="204"/>
      <c r="S98" s="199"/>
      <c r="T98" s="48" t="str" cm="1">
        <f t="array" ref="T98">_xlfn.IFS(OR($B98="",$E98="",$F98=""),"",$E98="Ibérico",Maestro!$I$32,$E98="Estándar",Maestro!$J$32,$E98="Métrico",Maestro!$K$32)</f>
        <v/>
      </c>
      <c r="U98" s="47" t="str" cm="1">
        <f t="array" ref="U98">_xlfn.IFS(OR($B98="",$E98="",$F98=""),"",$E98="Ibérico",Maestro!$I$33,$E98="Estándar",Maestro!$J$33,$E98="Métrico",Maestro!$K$33)</f>
        <v/>
      </c>
      <c r="V98" s="47" t="str" cm="1">
        <f t="array" ref="V98">_xlfn.IFS(OR($B98="",$E98="",$F98=""),"",$E98="Ibérico",Maestro!$I$34,$E98="Estándar",Maestro!$J$34,$E98="Métrico",Maestro!$K$34)</f>
        <v/>
      </c>
      <c r="W98" s="47" t="str" cm="1">
        <f t="array" ref="W98">_xlfn.IFS(OR($B98="",$E98="",$F98=""),"",$E98="Ibérico",Maestro!$I$35,$E98="Estándar",Maestro!$J$35,$E98="Métrico",Maestro!$K$35)</f>
        <v/>
      </c>
      <c r="X98" s="47" t="str" cm="1">
        <f t="array" ref="X98">_xlfn.IFS(OR($B98="",$E98="",$F98=""),"",$E98="Ibérico",Maestro!$I$36,$E98="Estándar",Maestro!$J$36,$E98="Métrico",Maestro!$K$36)</f>
        <v/>
      </c>
      <c r="Y98" s="47" t="str" cm="1">
        <f t="array" ref="Y98">_xlfn.IFS(OR($B98="",$E98="",$F98=""),"",$E98="Ibérico",Maestro!$I$37,$E98="Estándar",Maestro!$J$37,$E98="Métrico",Maestro!$K$37)</f>
        <v/>
      </c>
      <c r="Z98" s="47" t="str" cm="1">
        <f t="array" ref="Z98">_xlfn.IFS(OR($B98="",$E98="",$F98=""),"",$E98="Ibérico",Maestro!$I$38,$E98="Estándar",Maestro!$J$38,$E98="Métrico",Maestro!$K$38)</f>
        <v/>
      </c>
      <c r="AA98" s="47" t="str" cm="1">
        <f t="array" ref="AA98">_xlfn.IFS($M98="","",($M98-$W98)&lt;0,0,($M98-$W98)&gt;=0,($M98-$W98))</f>
        <v/>
      </c>
      <c r="AB98" s="47" t="str" cm="1">
        <f t="array" ref="AB98">_xlfn.IFS($N98="","",($N98-$X98)&lt;0,0,($N98-$X98)&gt;=0,($N98-$X98))</f>
        <v/>
      </c>
      <c r="AC98" s="47"/>
      <c r="AD98" s="47"/>
      <c r="AE98" s="47" t="str" cm="1">
        <f t="array" ref="AE98">_xlfn.IFS($P98="","",OR($P98="Balasto OK",$P98="Balasto NOK"),Maestro!$N$31,$P98="Placa",Maestro!$N$32)</f>
        <v/>
      </c>
      <c r="AF98" s="47" t="str" cm="1">
        <f t="array" ref="AF98">_xlfn.IFS(OR($E98="",$O98="",$P98=""),"",AND($E98&lt;&gt;"Métrico",$O98&lt;=80,$P98&lt;&gt;"Placa"),0.02,AND($E98&lt;&gt;"Métrico",$O98&gt;80,$P98&lt;&gt;"Placa"),0.015,AND($E98&lt;&gt;"Métrico",$P98="Placa"),0.005,AND($E98="Métrico",$P98&lt;&gt;"Placa"),0.02,AND($E98="Métrico",$P98="Placa"),0.003)</f>
        <v/>
      </c>
      <c r="AG98" s="47" t="str">
        <f>IF(OR($B98="",$E98="",$F98=""),"",Maestro!$B$38)</f>
        <v/>
      </c>
      <c r="AH98" s="47" t="str">
        <f>IF(OR($B98="",$E98="",$F98=""),"",Maestro!$D$38)</f>
        <v/>
      </c>
      <c r="AI98" s="50"/>
      <c r="AJ98" s="47" t="str" cm="1">
        <f t="array" ref="AJ98">_xlfn.IFS($L98="","",$L98="Cte",0,$L98&gt;=500,50/$L98,$L98&lt;500,"Error")</f>
        <v/>
      </c>
      <c r="AK98" s="49" t="str" cm="1">
        <f t="array" ref="AK98">_xlfn.IFS($L98="","",$L98="Cte",0,$L98&gt;625,50/$L98,AND($L98&gt;=500,$L98&lt;=625),0.08,$L98&lt;500,"Error")</f>
        <v/>
      </c>
    </row>
    <row r="99" spans="2:37" x14ac:dyDescent="0.35">
      <c r="B99" s="52"/>
      <c r="C99" s="53"/>
      <c r="D99" s="53"/>
      <c r="E99" s="53"/>
      <c r="F99" s="54"/>
      <c r="G99" s="55"/>
      <c r="H99" s="53"/>
      <c r="I99" s="53"/>
      <c r="J99" s="54"/>
      <c r="K99" s="208"/>
      <c r="L99" s="206"/>
      <c r="M99" s="53"/>
      <c r="N99" s="53"/>
      <c r="O99" s="211"/>
      <c r="P99" s="54"/>
      <c r="Q99" s="199"/>
      <c r="R99" s="204"/>
      <c r="S99" s="199"/>
      <c r="T99" s="48" t="str" cm="1">
        <f t="array" ref="T99">_xlfn.IFS(OR($B99="",$E99="",$F99=""),"",$E99="Ibérico",Maestro!$I$32,$E99="Estándar",Maestro!$J$32,$E99="Métrico",Maestro!$K$32)</f>
        <v/>
      </c>
      <c r="U99" s="47" t="str" cm="1">
        <f t="array" ref="U99">_xlfn.IFS(OR($B99="",$E99="",$F99=""),"",$E99="Ibérico",Maestro!$I$33,$E99="Estándar",Maestro!$J$33,$E99="Métrico",Maestro!$K$33)</f>
        <v/>
      </c>
      <c r="V99" s="47" t="str" cm="1">
        <f t="array" ref="V99">_xlfn.IFS(OR($B99="",$E99="",$F99=""),"",$E99="Ibérico",Maestro!$I$34,$E99="Estándar",Maestro!$J$34,$E99="Métrico",Maestro!$K$34)</f>
        <v/>
      </c>
      <c r="W99" s="47" t="str" cm="1">
        <f t="array" ref="W99">_xlfn.IFS(OR($B99="",$E99="",$F99=""),"",$E99="Ibérico",Maestro!$I$35,$E99="Estándar",Maestro!$J$35,$E99="Métrico",Maestro!$K$35)</f>
        <v/>
      </c>
      <c r="X99" s="47" t="str" cm="1">
        <f t="array" ref="X99">_xlfn.IFS(OR($B99="",$E99="",$F99=""),"",$E99="Ibérico",Maestro!$I$36,$E99="Estándar",Maestro!$J$36,$E99="Métrico",Maestro!$K$36)</f>
        <v/>
      </c>
      <c r="Y99" s="47" t="str" cm="1">
        <f t="array" ref="Y99">_xlfn.IFS(OR($B99="",$E99="",$F99=""),"",$E99="Ibérico",Maestro!$I$37,$E99="Estándar",Maestro!$J$37,$E99="Métrico",Maestro!$K$37)</f>
        <v/>
      </c>
      <c r="Z99" s="47" t="str" cm="1">
        <f t="array" ref="Z99">_xlfn.IFS(OR($B99="",$E99="",$F99=""),"",$E99="Ibérico",Maestro!$I$38,$E99="Estándar",Maestro!$J$38,$E99="Métrico",Maestro!$K$38)</f>
        <v/>
      </c>
      <c r="AA99" s="47" t="str" cm="1">
        <f t="array" ref="AA99">_xlfn.IFS($M99="","",($M99-$W99)&lt;0,0,($M99-$W99)&gt;=0,($M99-$W99))</f>
        <v/>
      </c>
      <c r="AB99" s="47" t="str" cm="1">
        <f t="array" ref="AB99">_xlfn.IFS($N99="","",($N99-$X99)&lt;0,0,($N99-$X99)&gt;=0,($N99-$X99))</f>
        <v/>
      </c>
      <c r="AC99" s="47"/>
      <c r="AD99" s="47"/>
      <c r="AE99" s="47" t="str" cm="1">
        <f t="array" ref="AE99">_xlfn.IFS($P99="","",OR($P99="Balasto OK",$P99="Balasto NOK"),Maestro!$N$31,$P99="Placa",Maestro!$N$32)</f>
        <v/>
      </c>
      <c r="AF99" s="47" t="str" cm="1">
        <f t="array" ref="AF99">_xlfn.IFS(OR($E99="",$O99="",$P99=""),"",AND($E99&lt;&gt;"Métrico",$O99&lt;=80,$P99&lt;&gt;"Placa"),0.02,AND($E99&lt;&gt;"Métrico",$O99&gt;80,$P99&lt;&gt;"Placa"),0.015,AND($E99&lt;&gt;"Métrico",$P99="Placa"),0.005,AND($E99="Métrico",$P99&lt;&gt;"Placa"),0.02,AND($E99="Métrico",$P99="Placa"),0.003)</f>
        <v/>
      </c>
      <c r="AG99" s="47" t="str">
        <f>IF(OR($B99="",$E99="",$F99=""),"",Maestro!$B$38)</f>
        <v/>
      </c>
      <c r="AH99" s="47" t="str">
        <f>IF(OR($B99="",$E99="",$F99=""),"",Maestro!$D$38)</f>
        <v/>
      </c>
      <c r="AI99" s="50"/>
      <c r="AJ99" s="47" t="str" cm="1">
        <f t="array" ref="AJ99">_xlfn.IFS($L99="","",$L99="Cte",0,$L99&gt;=500,50/$L99,$L99&lt;500,"Error")</f>
        <v/>
      </c>
      <c r="AK99" s="49" t="str" cm="1">
        <f t="array" ref="AK99">_xlfn.IFS($L99="","",$L99="Cte",0,$L99&gt;625,50/$L99,AND($L99&gt;=500,$L99&lt;=625),0.08,$L99&lt;500,"Error")</f>
        <v/>
      </c>
    </row>
    <row r="100" spans="2:37" x14ac:dyDescent="0.35">
      <c r="B100" s="52"/>
      <c r="C100" s="53"/>
      <c r="D100" s="53"/>
      <c r="E100" s="53"/>
      <c r="F100" s="54"/>
      <c r="G100" s="55"/>
      <c r="H100" s="53"/>
      <c r="I100" s="53"/>
      <c r="J100" s="54"/>
      <c r="K100" s="208"/>
      <c r="L100" s="206"/>
      <c r="M100" s="53"/>
      <c r="N100" s="53"/>
      <c r="O100" s="211"/>
      <c r="P100" s="54"/>
      <c r="Q100" s="199"/>
      <c r="R100" s="204"/>
      <c r="S100" s="199"/>
      <c r="T100" s="48" t="str" cm="1">
        <f t="array" ref="T100">_xlfn.IFS(OR($B100="",$E100="",$F100=""),"",$E100="Ibérico",Maestro!$I$32,$E100="Estándar",Maestro!$J$32,$E100="Métrico",Maestro!$K$32)</f>
        <v/>
      </c>
      <c r="U100" s="47" t="str" cm="1">
        <f t="array" ref="U100">_xlfn.IFS(OR($B100="",$E100="",$F100=""),"",$E100="Ibérico",Maestro!$I$33,$E100="Estándar",Maestro!$J$33,$E100="Métrico",Maestro!$K$33)</f>
        <v/>
      </c>
      <c r="V100" s="47" t="str" cm="1">
        <f t="array" ref="V100">_xlfn.IFS(OR($B100="",$E100="",$F100=""),"",$E100="Ibérico",Maestro!$I$34,$E100="Estándar",Maestro!$J$34,$E100="Métrico",Maestro!$K$34)</f>
        <v/>
      </c>
      <c r="W100" s="47" t="str" cm="1">
        <f t="array" ref="W100">_xlfn.IFS(OR($B100="",$E100="",$F100=""),"",$E100="Ibérico",Maestro!$I$35,$E100="Estándar",Maestro!$J$35,$E100="Métrico",Maestro!$K$35)</f>
        <v/>
      </c>
      <c r="X100" s="47" t="str" cm="1">
        <f t="array" ref="X100">_xlfn.IFS(OR($B100="",$E100="",$F100=""),"",$E100="Ibérico",Maestro!$I$36,$E100="Estándar",Maestro!$J$36,$E100="Métrico",Maestro!$K$36)</f>
        <v/>
      </c>
      <c r="Y100" s="47" t="str" cm="1">
        <f t="array" ref="Y100">_xlfn.IFS(OR($B100="",$E100="",$F100=""),"",$E100="Ibérico",Maestro!$I$37,$E100="Estándar",Maestro!$J$37,$E100="Métrico",Maestro!$K$37)</f>
        <v/>
      </c>
      <c r="Z100" s="47" t="str" cm="1">
        <f t="array" ref="Z100">_xlfn.IFS(OR($B100="",$E100="",$F100=""),"",$E100="Ibérico",Maestro!$I$38,$E100="Estándar",Maestro!$J$38,$E100="Métrico",Maestro!$K$38)</f>
        <v/>
      </c>
      <c r="AA100" s="47" t="str" cm="1">
        <f t="array" ref="AA100">_xlfn.IFS($M100="","",($M100-$W100)&lt;0,0,($M100-$W100)&gt;=0,($M100-$W100))</f>
        <v/>
      </c>
      <c r="AB100" s="47" t="str" cm="1">
        <f t="array" ref="AB100">_xlfn.IFS($N100="","",($N100-$X100)&lt;0,0,($N100-$X100)&gt;=0,($N100-$X100))</f>
        <v/>
      </c>
      <c r="AC100" s="47"/>
      <c r="AD100" s="47"/>
      <c r="AE100" s="47" t="str" cm="1">
        <f t="array" ref="AE100">_xlfn.IFS($P100="","",OR($P100="Balasto OK",$P100="Balasto NOK"),Maestro!$N$31,$P100="Placa",Maestro!$N$32)</f>
        <v/>
      </c>
      <c r="AF100" s="47" t="str" cm="1">
        <f t="array" ref="AF100">_xlfn.IFS(OR($E100="",$O100="",$P100=""),"",AND($E100&lt;&gt;"Métrico",$O100&lt;=80,$P100&lt;&gt;"Placa"),0.02,AND($E100&lt;&gt;"Métrico",$O100&gt;80,$P100&lt;&gt;"Placa"),0.015,AND($E100&lt;&gt;"Métrico",$P100="Placa"),0.005,AND($E100="Métrico",$P100&lt;&gt;"Placa"),0.02,AND($E100="Métrico",$P100="Placa"),0.003)</f>
        <v/>
      </c>
      <c r="AG100" s="47" t="str">
        <f>IF(OR($B100="",$E100="",$F100=""),"",Maestro!$B$38)</f>
        <v/>
      </c>
      <c r="AH100" s="47" t="str">
        <f>IF(OR($B100="",$E100="",$F100=""),"",Maestro!$D$38)</f>
        <v/>
      </c>
      <c r="AI100" s="50"/>
      <c r="AJ100" s="47" t="str" cm="1">
        <f t="array" ref="AJ100">_xlfn.IFS($L100="","",$L100="Cte",0,$L100&gt;=500,50/$L100,$L100&lt;500,"Error")</f>
        <v/>
      </c>
      <c r="AK100" s="49" t="str" cm="1">
        <f t="array" ref="AK100">_xlfn.IFS($L100="","",$L100="Cte",0,$L100&gt;625,50/$L100,AND($L100&gt;=500,$L100&lt;=625),0.08,$L100&lt;500,"Error")</f>
        <v/>
      </c>
    </row>
  </sheetData>
  <dataConsolidate/>
  <mergeCells count="5">
    <mergeCell ref="T4:AK4"/>
    <mergeCell ref="K4:P4"/>
    <mergeCell ref="G4:J4"/>
    <mergeCell ref="B4:F4"/>
    <mergeCell ref="Q4:S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D73A71C8-0A2E-41C5-990C-7F5A9C8D22E6}">
          <x14:formula1>
            <xm:f>Maestro!$B$32:$B$34</xm:f>
          </x14:formula1>
          <xm:sqref>E6 E8:E100</xm:sqref>
        </x14:dataValidation>
        <x14:dataValidation type="list" allowBlank="1" showInputMessage="1" showErrorMessage="1" xr:uid="{2E3EA53A-E411-4AF7-A061-699A3E78B594}">
          <x14:formula1>
            <xm:f>Maestro!$D$32:$D$34</xm:f>
          </x14:formula1>
          <xm:sqref>F6 F8:F100</xm:sqref>
        </x14:dataValidation>
        <x14:dataValidation type="list" allowBlank="1" showInputMessage="1" showErrorMessage="1" xr:uid="{3D695C45-F9F9-4D91-9C9E-C2B1C5006A9D}">
          <x14:formula1>
            <xm:f>Maestro!$F$32:$F$34</xm:f>
          </x14:formula1>
          <xm:sqref>P6 P8:P100</xm:sqref>
        </x14:dataValidation>
        <x14:dataValidation type="list" allowBlank="1" showInputMessage="1" showErrorMessage="1" xr:uid="{6BC1BCD3-1975-49FF-9C64-EDEC61618301}">
          <x14:formula1>
            <xm:f>Maestro!$Q$31:$Q$32</xm:f>
          </x14:formula1>
          <xm:sqref>AI6:AI100</xm:sqref>
        </x14:dataValidation>
        <x14:dataValidation type="list" allowBlank="1" showInputMessage="1" showErrorMessage="1" xr:uid="{4E5577B0-FDE2-438C-BEDD-81C9C5E4C0B2}">
          <x14:formula1>
            <xm:f>Maestro!$F$37:$F$38</xm:f>
          </x14:formula1>
          <xm:sqref>G6 G8:G100</xm:sqref>
        </x14:dataValidation>
        <x14:dataValidation type="list" allowBlank="1" showInputMessage="1" showErrorMessage="1" xr:uid="{35A3414F-FA4B-4B68-9A7D-C11EE36ACE39}">
          <x14:formula1>
            <xm:f>Maestro!$M$36:$M$52</xm:f>
          </x14:formula1>
          <xm:sqref>Q6:Q100</xm:sqref>
        </x14:dataValidation>
        <x14:dataValidation type="list" allowBlank="1" showInputMessage="1" showErrorMessage="1" xr:uid="{C17D4B2A-BB86-4FB6-B31C-EA879C3E5872}">
          <x14:formula1>
            <xm:f>INDIRECT(Interno!$F6)</xm:f>
          </x14:formula1>
          <xm:sqref>H6 H8:H100</xm:sqref>
        </x14:dataValidation>
        <x14:dataValidation type="list" allowBlank="1" showInputMessage="1" showErrorMessage="1" xr:uid="{D217F10D-12D8-457F-BDFA-DF9FF3491F2E}">
          <x14:formula1>
            <xm:f>INDIRECT(Interno!$G6)</xm:f>
          </x14:formula1>
          <xm:sqref>I6 I8:I100</xm:sqref>
        </x14:dataValidation>
        <x14:dataValidation type="list" allowBlank="1" showInputMessage="1" showErrorMessage="1" xr:uid="{5D7DB4E5-B502-4914-BA27-4511DF37F3BF}">
          <x14:formula1>
            <xm:f>INDIRECT(Interno!$H6)</xm:f>
          </x14:formula1>
          <xm:sqref>J6 J8:J100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0378-2B85-42C0-9722-76F239ABF567}">
  <sheetPr>
    <tabColor theme="8" tint="-0.249977111117893"/>
  </sheetPr>
  <dimension ref="B3:CM100"/>
  <sheetViews>
    <sheetView workbookViewId="0">
      <selection activeCell="F21" sqref="F21"/>
    </sheetView>
  </sheetViews>
  <sheetFormatPr baseColWidth="10" defaultColWidth="8.7265625" defaultRowHeight="10.5" x14ac:dyDescent="0.35"/>
  <cols>
    <col min="1" max="1" width="2.7265625" style="1" customWidth="1"/>
    <col min="2" max="3" width="7.7265625" style="28" customWidth="1"/>
    <col min="4" max="4" width="6.7265625" style="28" customWidth="1"/>
    <col min="5" max="5" width="2.7265625" style="28" customWidth="1"/>
    <col min="6" max="31" width="6.7265625" style="23" customWidth="1"/>
    <col min="32" max="32" width="2.7265625" style="23" customWidth="1"/>
    <col min="33" max="49" width="6.7265625" style="23" customWidth="1"/>
    <col min="50" max="50" width="2.7265625" style="23" customWidth="1"/>
    <col min="51" max="67" width="6.7265625" style="23" customWidth="1"/>
    <col min="68" max="68" width="2.7265625" style="23" customWidth="1"/>
    <col min="69" max="74" width="6.7265625" style="23" customWidth="1"/>
    <col min="75" max="75" width="8" style="23" bestFit="1" customWidth="1"/>
    <col min="76" max="83" width="6.7265625" style="1" customWidth="1"/>
    <col min="84" max="16384" width="8.7265625" style="1"/>
  </cols>
  <sheetData>
    <row r="3" spans="2:91" x14ac:dyDescent="0.35">
      <c r="F3" s="244" t="s">
        <v>7</v>
      </c>
      <c r="G3" s="245"/>
      <c r="H3" s="245"/>
      <c r="I3" s="245"/>
      <c r="J3" s="245"/>
      <c r="K3" s="245"/>
      <c r="L3" s="246"/>
      <c r="M3" s="240" t="s">
        <v>90</v>
      </c>
      <c r="N3" s="241"/>
      <c r="O3" s="240" t="s">
        <v>110</v>
      </c>
      <c r="P3" s="252"/>
      <c r="Q3" s="252"/>
      <c r="R3" s="241"/>
      <c r="S3" s="240" t="s">
        <v>111</v>
      </c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41"/>
      <c r="AG3" s="244" t="s">
        <v>10</v>
      </c>
      <c r="AH3" s="245"/>
      <c r="AI3" s="245"/>
      <c r="AJ3" s="245"/>
      <c r="AK3" s="245"/>
      <c r="AL3" s="245"/>
      <c r="AM3" s="246"/>
      <c r="AN3" s="240" t="s">
        <v>90</v>
      </c>
      <c r="AO3" s="241"/>
      <c r="AP3" s="240" t="s">
        <v>110</v>
      </c>
      <c r="AQ3" s="241"/>
      <c r="AR3" s="240" t="s">
        <v>111</v>
      </c>
      <c r="AS3" s="252"/>
      <c r="AT3" s="252"/>
      <c r="AU3" s="252"/>
      <c r="AV3" s="252"/>
      <c r="AW3" s="241"/>
      <c r="AY3" s="244" t="s">
        <v>11</v>
      </c>
      <c r="AZ3" s="245"/>
      <c r="BA3" s="245"/>
      <c r="BB3" s="245"/>
      <c r="BC3" s="245"/>
      <c r="BD3" s="245"/>
      <c r="BE3" s="246"/>
      <c r="BF3" s="240" t="s">
        <v>90</v>
      </c>
      <c r="BG3" s="241"/>
      <c r="BH3" s="240" t="s">
        <v>110</v>
      </c>
      <c r="BI3" s="241"/>
      <c r="BJ3" s="240" t="s">
        <v>111</v>
      </c>
      <c r="BK3" s="252"/>
      <c r="BL3" s="252"/>
      <c r="BM3" s="252"/>
      <c r="BN3" s="252"/>
      <c r="BO3" s="241"/>
      <c r="BQ3" s="260" t="s">
        <v>12</v>
      </c>
      <c r="BR3" s="261"/>
      <c r="BS3" s="261"/>
      <c r="BT3" s="262"/>
      <c r="BU3" s="256" t="s">
        <v>90</v>
      </c>
      <c r="BV3" s="257"/>
      <c r="BW3" s="254" t="s">
        <v>111</v>
      </c>
    </row>
    <row r="4" spans="2:91" x14ac:dyDescent="0.35">
      <c r="F4" s="247"/>
      <c r="G4" s="248"/>
      <c r="H4" s="248"/>
      <c r="I4" s="248"/>
      <c r="J4" s="248"/>
      <c r="K4" s="248"/>
      <c r="L4" s="249"/>
      <c r="M4" s="242"/>
      <c r="N4" s="243"/>
      <c r="O4" s="250" t="s">
        <v>117</v>
      </c>
      <c r="P4" s="251"/>
      <c r="Q4" s="250" t="s">
        <v>118</v>
      </c>
      <c r="R4" s="251"/>
      <c r="S4" s="250" t="s">
        <v>117</v>
      </c>
      <c r="T4" s="251"/>
      <c r="U4" s="251"/>
      <c r="V4" s="251"/>
      <c r="W4" s="251"/>
      <c r="X4" s="253"/>
      <c r="Y4" s="250" t="s">
        <v>118</v>
      </c>
      <c r="Z4" s="251"/>
      <c r="AA4" s="251"/>
      <c r="AB4" s="251"/>
      <c r="AC4" s="251"/>
      <c r="AD4" s="251"/>
      <c r="AE4" s="253"/>
      <c r="AF4" s="33"/>
      <c r="AG4" s="247"/>
      <c r="AH4" s="248"/>
      <c r="AI4" s="248"/>
      <c r="AJ4" s="248"/>
      <c r="AK4" s="248"/>
      <c r="AL4" s="248"/>
      <c r="AM4" s="249"/>
      <c r="AN4" s="242"/>
      <c r="AO4" s="266"/>
      <c r="AP4" s="242"/>
      <c r="AQ4" s="266"/>
      <c r="AR4" s="242"/>
      <c r="AS4" s="243"/>
      <c r="AT4" s="243"/>
      <c r="AU4" s="243"/>
      <c r="AV4" s="243"/>
      <c r="AW4" s="266"/>
      <c r="AY4" s="247"/>
      <c r="AZ4" s="248"/>
      <c r="BA4" s="248"/>
      <c r="BB4" s="248"/>
      <c r="BC4" s="248"/>
      <c r="BD4" s="248"/>
      <c r="BE4" s="249"/>
      <c r="BF4" s="242"/>
      <c r="BG4" s="266"/>
      <c r="BH4" s="242"/>
      <c r="BI4" s="266"/>
      <c r="BJ4" s="242"/>
      <c r="BK4" s="243"/>
      <c r="BL4" s="243"/>
      <c r="BM4" s="243"/>
      <c r="BN4" s="243"/>
      <c r="BO4" s="266"/>
      <c r="BQ4" s="263"/>
      <c r="BR4" s="264"/>
      <c r="BS4" s="264"/>
      <c r="BT4" s="265"/>
      <c r="BU4" s="258"/>
      <c r="BV4" s="259"/>
      <c r="BW4" s="255"/>
    </row>
    <row r="5" spans="2:91" ht="12" x14ac:dyDescent="0.35">
      <c r="B5" s="56" t="s">
        <v>2</v>
      </c>
      <c r="C5" s="57" t="s">
        <v>3</v>
      </c>
      <c r="D5" s="58" t="s">
        <v>5</v>
      </c>
      <c r="F5" s="67" t="s">
        <v>87</v>
      </c>
      <c r="G5" s="68" t="s">
        <v>88</v>
      </c>
      <c r="H5" s="68" t="s">
        <v>89</v>
      </c>
      <c r="I5" s="68" t="s">
        <v>85</v>
      </c>
      <c r="J5" s="69" t="s">
        <v>86</v>
      </c>
      <c r="K5" s="69" t="s">
        <v>189</v>
      </c>
      <c r="L5" s="70" t="s">
        <v>190</v>
      </c>
      <c r="M5" s="71" t="s">
        <v>100</v>
      </c>
      <c r="N5" s="70" t="s">
        <v>101</v>
      </c>
      <c r="O5" s="71" t="s">
        <v>102</v>
      </c>
      <c r="P5" s="69" t="s">
        <v>103</v>
      </c>
      <c r="Q5" s="71" t="s">
        <v>119</v>
      </c>
      <c r="R5" s="70" t="s">
        <v>120</v>
      </c>
      <c r="S5" s="71" t="s">
        <v>104</v>
      </c>
      <c r="T5" s="69" t="s">
        <v>105</v>
      </c>
      <c r="U5" s="69" t="s">
        <v>106</v>
      </c>
      <c r="V5" s="69" t="s">
        <v>107</v>
      </c>
      <c r="W5" s="69" t="s">
        <v>108</v>
      </c>
      <c r="X5" s="69" t="s">
        <v>109</v>
      </c>
      <c r="Y5" s="71" t="s">
        <v>126</v>
      </c>
      <c r="Z5" s="69" t="s">
        <v>127</v>
      </c>
      <c r="AA5" s="69" t="s">
        <v>125</v>
      </c>
      <c r="AB5" s="69" t="s">
        <v>124</v>
      </c>
      <c r="AC5" s="69" t="s">
        <v>123</v>
      </c>
      <c r="AD5" s="69" t="s">
        <v>122</v>
      </c>
      <c r="AE5" s="70" t="s">
        <v>121</v>
      </c>
      <c r="AF5" s="27"/>
      <c r="AG5" s="67" t="s">
        <v>87</v>
      </c>
      <c r="AH5" s="68" t="s">
        <v>88</v>
      </c>
      <c r="AI5" s="68" t="s">
        <v>89</v>
      </c>
      <c r="AJ5" s="68" t="s">
        <v>85</v>
      </c>
      <c r="AK5" s="69" t="s">
        <v>86</v>
      </c>
      <c r="AL5" s="69" t="s">
        <v>189</v>
      </c>
      <c r="AM5" s="70" t="s">
        <v>190</v>
      </c>
      <c r="AN5" s="71" t="s">
        <v>91</v>
      </c>
      <c r="AO5" s="70" t="s">
        <v>92</v>
      </c>
      <c r="AP5" s="71" t="s">
        <v>98</v>
      </c>
      <c r="AQ5" s="70" t="s">
        <v>99</v>
      </c>
      <c r="AR5" s="71" t="s">
        <v>104</v>
      </c>
      <c r="AS5" s="69" t="s">
        <v>105</v>
      </c>
      <c r="AT5" s="69" t="s">
        <v>106</v>
      </c>
      <c r="AU5" s="69" t="s">
        <v>107</v>
      </c>
      <c r="AV5" s="69" t="s">
        <v>108</v>
      </c>
      <c r="AW5" s="70" t="s">
        <v>109</v>
      </c>
      <c r="AX5" s="27"/>
      <c r="AY5" s="67" t="s">
        <v>87</v>
      </c>
      <c r="AZ5" s="68" t="s">
        <v>88</v>
      </c>
      <c r="BA5" s="68" t="s">
        <v>89</v>
      </c>
      <c r="BB5" s="68" t="s">
        <v>85</v>
      </c>
      <c r="BC5" s="69" t="s">
        <v>86</v>
      </c>
      <c r="BD5" s="69" t="s">
        <v>189</v>
      </c>
      <c r="BE5" s="70" t="s">
        <v>190</v>
      </c>
      <c r="BF5" s="71" t="s">
        <v>91</v>
      </c>
      <c r="BG5" s="70" t="s">
        <v>92</v>
      </c>
      <c r="BH5" s="71" t="s">
        <v>98</v>
      </c>
      <c r="BI5" s="70" t="s">
        <v>99</v>
      </c>
      <c r="BJ5" s="71" t="s">
        <v>104</v>
      </c>
      <c r="BK5" s="69" t="s">
        <v>105</v>
      </c>
      <c r="BL5" s="69" t="s">
        <v>106</v>
      </c>
      <c r="BM5" s="69" t="s">
        <v>107</v>
      </c>
      <c r="BN5" s="69" t="s">
        <v>108</v>
      </c>
      <c r="BO5" s="70" t="s">
        <v>109</v>
      </c>
      <c r="BP5" s="27"/>
      <c r="BQ5" s="62" t="s">
        <v>87</v>
      </c>
      <c r="BR5" s="63" t="s">
        <v>88</v>
      </c>
      <c r="BS5" s="63" t="s">
        <v>85</v>
      </c>
      <c r="BT5" s="64" t="s">
        <v>86</v>
      </c>
      <c r="BU5" s="65" t="s">
        <v>91</v>
      </c>
      <c r="BV5" s="64" t="s">
        <v>92</v>
      </c>
      <c r="BW5" s="66" t="s">
        <v>104</v>
      </c>
      <c r="CA5" s="10"/>
      <c r="CB5" s="10"/>
      <c r="CH5" s="10"/>
      <c r="CI5" s="10"/>
      <c r="CJ5" s="10"/>
      <c r="CK5" s="10"/>
      <c r="CL5" s="10"/>
      <c r="CM5" s="10"/>
    </row>
    <row r="6" spans="2:91" x14ac:dyDescent="0.35">
      <c r="B6" s="72" t="str">
        <f>IF(Datos!$B6="","",Datos!$B6)</f>
        <v>2-VALENCIA CRESPINS</v>
      </c>
      <c r="C6" s="73" t="str">
        <f>IF(Datos!$E6="","",Datos!$E6)</f>
        <v>Ibérico</v>
      </c>
      <c r="D6" s="74" t="str">
        <f>IF(Datos!$H6="","",Datos!$H6)</f>
        <v>GEC16</v>
      </c>
      <c r="F6" s="75" cm="1">
        <f t="array" ref="F6">_xlfn.IFS($D6="","",$D6="GHE16",Maestro!$C$6,$D6="GEA16",Maestro!$C$7,$D6="GEB16",Maestro!$C$8,$D6="GEC16",Maestro!$C$9,$D6="GA",Maestro!$C$14,$D6="GB",Maestro!$C$15,$D6="GC",Maestro!$C$16,$D6="G1",Maestro!$C$17,$D6="GEC14",Maestro!$C$18,$D6="GE14",Maestro!$C$19,$D6="GED10",Maestro!$C$24,$D6="GEE10",Maestro!$C$25,$D6="GECC10",Maestro!$C$26)</f>
        <v>1.54</v>
      </c>
      <c r="G6" s="76" cm="1">
        <f t="array" ref="G6">_xlfn.IFS($D6="","",$D6="GHE16",Maestro!$D$6,$D6="GEA16",Maestro!$D$7,$D6="GEB16",Maestro!$D$8,$D6="GEC16",Maestro!$D$9,$D6="GA",Maestro!$D$14,$D6="GB",Maestro!$D$15,$D6="GC",Maestro!$D$16,$D6="G1",Maestro!$D$17,$D6="GEC14",Maestro!$D$18,$D6="GE14",Maestro!$D$19,$D6="GED10",Maestro!$D$24,$D6="GEE10",Maestro!$D$25,$D6="GECC10",Maestro!$D$26)</f>
        <v>4.7</v>
      </c>
      <c r="H6" s="76" cm="1">
        <f t="array" ref="H6">_xlfn.IFS(Datos!$V6="","",($G6-Datos!$V6)&lt;0,0,($G6-Datos!$V6)&gt;=0,($G6-Datos!$V6))</f>
        <v>4.2</v>
      </c>
      <c r="I6" s="76" cm="1">
        <f t="array" ref="I6">_xlfn.IFS($D6="","",OR($D6="GHE16",$D6="GEC16",$D6="GC",$D6="GEC14",$D6="GE14",$D6="GED10",$D6="GEE10",$D6="GECC10"),0.4,OR(AND($D6="GEA16",$G6&lt;=3.32),AND($D6="GEB16",$G6&lt;=3.32),AND($D6="GA",$G6&lt;=3.25),AND($D6="GB",$G6&lt;=3.25)),0.4,OR(AND($D6="GEA16",$G6&gt;=3.7),AND($D6="GEB16",$G6&gt;=4.11),AND($D6="GA",$G6&gt;=3.88),AND($D6="GB",$G6&gt;=4.11)),0.3,AND($D6="GEA16",$G6&gt;3.32,$G6&lt;3.7),((4.84-$G6)/3.8),AND($D6="GEB16",$G6&gt;3.32,$G6&lt;4.11),((6.48-$G6)/7.9),AND($D6="GA",$G6&gt;3.25,$G6&lt;3.88),((5.77-$G6)/6.3),AND($D6="GB",$G6&gt;3.25,$G6&lt;4.11),((6.69-$G6)/8.6),$D6="G1","XXX")</f>
        <v>0.4</v>
      </c>
      <c r="J6" s="76" cm="1">
        <f t="array" ref="J6">_xlfn.IFS($D6="","",$I6=0.4,0,$I6=0.3,1,AND($D6="GEA16",$G6&gt;3.32,$G6&lt;3.7),(($G6-3.32)/0.38),AND($D6="GEB16",$G6&gt;3.32,$G6&lt;4.11),(($G6-3.32)/0.79),AND($D6="GA",$G6&gt;3.25,$G6&lt;3.88),(($G6-3.25)/0.63),AND($D6="GB",$G6&gt;3.25,$G6&lt;4.11),(($G6-3.25)/0.86),$D6="G1","XXX")</f>
        <v>0</v>
      </c>
      <c r="K6" s="76" cm="1">
        <f t="array" ref="K6">_xlfn.IFS($C6="","",AND($C6&lt;&gt;"Métrico",Datos!$P6="Balasto OK",$I6=0.4),0.1,AND($C6&lt;&gt;"Métrico",Datos!$P6="Balasto OK",$I6=0.3),0.08,AND($C6&lt;&gt;"Métrico",Datos!$P6="Balasto NOK",$I6=0.4),0.2,AND($C6&lt;&gt;"Métrico",Datos!$P6="Balasto NOK",$I6=0.3),0.15,AND($C6&lt;&gt;"Métrico",Datos!$P6="Placa",$I6=0.4),1,AND($C6&lt;&gt;"Métrico",Datos!$P6="Placa",$I6=0.3),0.08,AND($C6="Métrico",Datos!$P6="Balasto OK"),0.2,AND($C6="Métrico",Datos!$P6="Balasto NOK"),0.2,AND($C6="Métrico",Datos!$P6="Placa"),0.1)</f>
        <v>0.1</v>
      </c>
      <c r="L6" s="77" cm="1">
        <f t="array" ref="L6">_xlfn.IFS($C6="","",AND($C6&lt;&gt;"Métrico",Datos!$P6="Balasto OK",$I6=0.4),0.6,AND($C6&lt;&gt;"Métrico",Datos!$P6="Balasto OK",$I6=0.3),0.45,AND($C6&lt;&gt;"Métrico",Datos!$P6="Balasto NOK",$I6=0.4),1,AND($C6&lt;&gt;"Métrico",Datos!$P6="Balasto NOK",$I6=0.3),0.75,AND($C6&lt;&gt;"Métrico",Datos!$P6="Placa",$I6=0.4),0.6,AND($C6&lt;&gt;"Métrico",Datos!$P6="Placa",$I6=0.3),0.45,AND($C6="Métrico",Datos!$P6="Balasto OK"),1,AND($C6="Métrico",Datos!$P6="Balasto NOK"),1,AND($C6="Métrico",Datos!$P6="Placa"),0.6)</f>
        <v>0.6</v>
      </c>
      <c r="M6" s="75" cm="1">
        <f t="array" ref="M6">_xlfn.IFS(Interno!$N6="","",Interno!$N6=1,(3.75/Datos!$K6)+0.015,Interno!$N6=2,(50/Datos!$K6)-0.17,Interno!$N6=3,(3.75/Datos!$K6)+(16.25*$J6)/Datos!$K6+0.015,Interno!$N6=4,(50/Datos!$K6)+0.065*$J6-0.17,Interno!$N6=5,(1.5/Datos!$K6)+0.015,Interno!$N6=6,(20/Datos!$K6)-0.17,Interno!$N6=7,(20/Datos!$K6)-0.145,Interno!$N6=10,0.015,Interno!$N6=20,-0.17,Interno!$N6=30,0.015,Interno!$N6=40,-0.17,Interno!$N6=50,0.015,Interno!$N6=60,-0.17,Interno!$N6=70,-0.145)</f>
        <v>1.5018749999999999E-2</v>
      </c>
      <c r="N6" s="77" cm="1">
        <f t="array" ref="N6">_xlfn.IFS(Interno!$N6="","",Interno!$N6=1,(3.75/Datos!$K6)+0.015,Interno!$N6=2,(60/Datos!$K6)-0.21,Interno!$N6=3,(3.75/Datos!$K6)+(16.25*$J6)/Datos!$K6+0.015,Interno!$N6=4,(60/Datos!$K6)+$J6*(0.105-(10/Datos!$K6))-0.21,Interno!$N6=5,(1.5/Datos!$K6)+0.015,Interno!$N6=6,(24/Datos!$K6)-0.21,Interno!$N6=7,(24/Datos!$K6)-0.21,Interno!$N6=10,0.015,Interno!$N6=20,-0.21,Interno!$N6=30,0.015,Interno!$N6=40,0.105*$J6-0.21,Interno!$N6=50,0.015,Interno!$N6=60,-0.21,Interno!$N6=70,-0.21)</f>
        <v>1.5018749999999999E-2</v>
      </c>
      <c r="O6" s="75">
        <f>IF($H6="","",($I6/Datos!$U6)*Datos!$AA6*$H6)</f>
        <v>4.8470859780727064E-2</v>
      </c>
      <c r="P6" s="77">
        <f>IF($H6="","",($I6/Datos!$U6)*Datos!$AB6*$H6)</f>
        <v>0</v>
      </c>
      <c r="Q6" s="75">
        <f>IF($F6="","",($I6/Datos!$U6)*Datos!$AA6*$F6)</f>
        <v>1.7772648586266589E-2</v>
      </c>
      <c r="R6" s="77">
        <f>IF($F6="","",($I6/Datos!$U6)*Datos!$AB6*$F6)</f>
        <v>0</v>
      </c>
      <c r="S6" s="75">
        <f>IF($G6="","",($G6/Datos!$U6)*Datos!$AF6)</f>
        <v>4.0680900173110213E-2</v>
      </c>
      <c r="T6" s="76">
        <f>IF($G6="","",($I6/Datos!$U6)*Datos!$AF6*$H6)</f>
        <v>1.454125793421812E-2</v>
      </c>
      <c r="U6" s="76">
        <f>IF($G6="","",TAN(Datos!$AG6*(PI()/180))*$H6)</f>
        <v>1.6859971136357146E-2</v>
      </c>
      <c r="V6" s="76">
        <f>IF($G6="","",TAN(Datos!$AH6*(PI()/180))*$H6)</f>
        <v>5.6447346324946072E-2</v>
      </c>
      <c r="W6" s="76" cm="1">
        <f t="array" ref="W6">_xlfn.IFS($G6="","",AND($G6&lt;&gt;"",Datos!$F6="Recta"),$X6,$G6&lt;&gt;"",TAN($K6*(PI()/180))*$H6)</f>
        <v>7.3303903015929624E-3</v>
      </c>
      <c r="X6" s="77">
        <f>IF($G6="","",TAN($L6*(PI()/180))*$H6)</f>
        <v>4.3983904953648192E-2</v>
      </c>
      <c r="Y6" s="75">
        <f>IF($F6="","",-(Datos!$AF6/2)+($F6/Datos!$U6)*Datos!$AF6)</f>
        <v>5.8294864396999414E-3</v>
      </c>
      <c r="Z6" s="76">
        <f>IF($F6="","",(Datos!$AF6/2)+($F6/Datos!$U6)*Datos!$AF6)</f>
        <v>2.0829486439699941E-2</v>
      </c>
      <c r="AA6" s="76">
        <f>IF($F6="","",$I6*($F6/Datos!$U6)*Datos!$AF6)</f>
        <v>5.3317945758799765E-3</v>
      </c>
      <c r="AB6" s="76">
        <f>IF($F6="","",TAN(Datos!$AG6*(PI()/180))*$F6)</f>
        <v>6.1819894166642861E-3</v>
      </c>
      <c r="AC6" s="76">
        <f>IF($F6="","",TAN(Datos!$AH6*(PI()/180))*$F6)</f>
        <v>2.0697360319146891E-2</v>
      </c>
      <c r="AD6" s="76" cm="1">
        <f t="array" ref="AD6">_xlfn.IFS($G6="","",AND($G6&lt;&gt;"",Datos!$F6="Recta"),$AE6,$G6&lt;&gt;"",TAN($L6*(PI()/180))*$F6)</f>
        <v>1.6127431816337669E-2</v>
      </c>
      <c r="AE6" s="77">
        <f>IF($F6="","",TAN($K6*(PI()/180))*$F6)</f>
        <v>2.6878097772507527E-3</v>
      </c>
      <c r="AG6" s="75" cm="1">
        <f t="array" ref="AG6">_xlfn.IFS($D6="","",$D6="GHE16",Maestro!$E$6,$D6="GEA16",Maestro!$E$7,$D6="GEB16",Maestro!$E$8,$D6="GEC16",Maestro!$E$9,$D6="GA",Maestro!$E$14,$D6="GB",Maestro!$E$15,$D6="GC",Maestro!$E$16,$D6="G1",Maestro!$E$17,$D6="GEC14",Maestro!$E$18,$D6="GE14",Maestro!$E$19,$D6="GED10",Maestro!$E$24,$D6="GEE10",Maestro!$E$25,$D6="GECC10",Maestro!$E$26)</f>
        <v>1.72</v>
      </c>
      <c r="AH6" s="76" cm="1">
        <f t="array" ref="AH6">_xlfn.IFS($D6="","",$D6="GHE16",Maestro!$F$6,$D6="GEA16",Maestro!$F$7,$D6="GEB16",Maestro!$F$8,$D6="GEC16",Maestro!$F$9,$D6="GA",Maestro!$F$14,$D6="GB",Maestro!$F$15,$D6="GC",Maestro!$F$16,$D6="G1",Maestro!$F$17,$D6="GEC14",Maestro!$F$18,$D6="GE14",Maestro!$F$19,$D6="GED10",Maestro!$F$24,$D6="GEE10",Maestro!$F$25,$D6="GECC10",Maestro!$F$26)</f>
        <v>3.32</v>
      </c>
      <c r="AI6" s="76" cm="1">
        <f t="array" ref="AI6">_xlfn.IFS(Datos!$V6="","",($AH6-Datos!$V6)&lt;0,0,($AH6-Datos!$V6)&gt;=0,($AH6-Datos!$V6))</f>
        <v>2.82</v>
      </c>
      <c r="AJ6" s="76" cm="1">
        <f t="array" ref="AJ6">_xlfn.IFS($D6="","",OR($D6="GHE16",$D6="GEC16",$D6="GC",$D6="GEC14",$D6="GE14",$D6="GED10",$D6="GEE10",$D6="GECC10"),0.4,OR(AND($D6="GEA16",$AH6&lt;=3.32),AND($D6="GEB16",$AH6&lt;=3.32),AND($D6="GA",$AH6&lt;=3.25),AND($D6="GB",$AH6&lt;=3.25)),0.4,OR(AND($D6="GEA16",$AH6&gt;=3.7),AND($D6="GEB16",$AH6&gt;=4.11),AND($D6="GA",$AH6&gt;=3.88),AND($D6="GB",$AH6&gt;=4.11)),0.3,AND($D6="GEA16",$AH6&gt;3.32,$AH6&lt;3.7),((4.84-$AH6)/3.8),AND($D6="GEB16",$AH6&gt;3.32,$AH6&lt;4.11),((6.48-$AH6)/7.9),AND($D6="GA",$AH6&gt;3.25,$AH6&lt;3.88),((5.77-$AH6)/6.3),AND($D6="GB",$AH6&gt;3.25,$AH6&lt;4.11),((6.69-$AH6)/8.6),$D6="G1","XXX")</f>
        <v>0.4</v>
      </c>
      <c r="AK6" s="76" cm="1">
        <f t="array" ref="AK6">_xlfn.IFS($D6="","",$AJ6=0.4,0,$AJ6=0.3,1,AND($D6="GEA16",$AH6&gt;3.32,$AH6&lt;3.7),(($AH6-3.32)/0.38),AND($D6="GEB16",$AH6&gt;3.32,$AH6&lt;4.11),(($AH6-3.32)/0.79),AND($D6="GA",$AH6&gt;3.25,$AH6&lt;3.88),(($AH6-3.25)/0.63),AND($D6="GB",$AH6&gt;3.25,$AH6&lt;4.11),(($AH6-3.25)/0.86),$D6="G1","XXX")</f>
        <v>0</v>
      </c>
      <c r="AL6" s="76" cm="1">
        <f t="array" ref="AL6">_xlfn.IFS($C6="","",AND($C6&lt;&gt;"Métrico",Datos!$P6="Balasto OK",$AJ6=0.4),0.1,AND($C6&lt;&gt;"Métrico",Datos!$P6="Balasto OK",$AJ6=0.3),0.08,AND($C6&lt;&gt;"Métrico",Datos!$P6="Balasto NOK",$AJ6=0.4),0.2,AND($C6&lt;&gt;"Métrico",Datos!$P6="Balasto NOK",$AJ6=0.3),0.15,AND($C6&lt;&gt;"Métrico",Datos!$P6="Placa",$AJ6=0.4),1,AND($C6&lt;&gt;"Métrico",Datos!$P6="Placa",$AJ6=0.3),0.08,AND($C6="Métrico",Datos!$P6="Balasto OK"),0.2,AND($C6="Métrico",Datos!$P6="Balasto NOK"),0.2,AND($C6="Métrico",Datos!$P6="Placa"),0.1)</f>
        <v>0.1</v>
      </c>
      <c r="AM6" s="77" cm="1">
        <f t="array" ref="AM6">_xlfn.IFS($C6="","",AND($C6&lt;&gt;"Métrico",Datos!$P6="Balasto OK",$AJ6=0.4),0.6,AND($C6&lt;&gt;"Métrico",Datos!$P6="Balasto OK",$AJ6=0.3),0.45,AND($C6&lt;&gt;"Métrico",Datos!$P6="Balasto NOK",$AJ6=0.4),1,AND($C6&lt;&gt;"Métrico",Datos!$P6="Balasto NOK",$AJ6=0.3),0.75,AND($C6&lt;&gt;"Métrico",Datos!$P6="Placa",$AJ6=0.4),0.6,AND($C6&lt;&gt;"Métrico",Datos!$P6="Placa",$AJ6=0.3),0.45,AND($C6="Métrico",Datos!$P6="Balasto OK"),1,AND($C6="Métrico",Datos!$P6="Balasto NOK"),1,AND($C6="Métrico",Datos!$P6="Placa"),0.6)</f>
        <v>0.6</v>
      </c>
      <c r="AN6" s="75" cm="1">
        <f t="array" ref="AN6">_xlfn.IFS(Interno!$N6="","",Interno!$N6=1,(3.75/Datos!$K6)+0.015,Interno!$N6=2,(50/Datos!$K6)-0.17,Interno!$N6=3,(3.75/Datos!$K6)+(16.25*$AK6)/Datos!$K6+0.015,Interno!$N6=4,(50/Datos!$K6)+0.065*$AK6-0.17,Interno!$N6=5,(1.5/Datos!$K6)+0.015,Interno!$N6=6,(20/Datos!$K6)-0.17,Interno!$N6=7,(20/Datos!$K6)-0.145,Interno!$N6=10,0.015,Interno!$N6=20,-0.17,Interno!$N6=30,0.015,Interno!$N6=40,-0.17,Interno!$N6=50,0.015,Interno!$N6=60,-0.17,Interno!$N6=70,-0.145)</f>
        <v>1.5018749999999999E-2</v>
      </c>
      <c r="AO6" s="77" cm="1">
        <f t="array" ref="AO6">_xlfn.IFS(Interno!$N6="","",Interno!$N6=1,(3.75/Datos!$K6)+0.015,Interno!$N6=2,(60/Datos!$K6)-0.21,Interno!$N6=3,(3.75/Datos!$K6)+(16.25*$AK6)/Datos!$K6+0.015,Interno!$N6=4,(60/Datos!$K6)+$AK6*(0.105-(10/Datos!$K6))-0.21,Interno!$N6=5,(1.5/Datos!$K6)+0.015,Interno!$N6=6,(24/Datos!$K6)-0.21,Interno!$N6=7,(24/Datos!$K6)-0.21,Interno!$N6=10,0.015,Interno!$N6=20,-0.21,Interno!$N6=30,0.015,Interno!$N6=40,0.105*$J6-0.21,Interno!$N6=50,0.015,Interno!$N6=60,-0.21,Interno!$N6=70,-0.21)</f>
        <v>1.5018749999999999E-2</v>
      </c>
      <c r="AP6" s="75">
        <f>IF($AI6="","",($AJ6/Datos!$U6)*Datos!$AA6*$AI6)</f>
        <v>3.2544720138488172E-2</v>
      </c>
      <c r="AQ6" s="77">
        <f>IF($AI6="","",($AJ6/Datos!$U6)*Datos!$AB6*$AI6)</f>
        <v>0</v>
      </c>
      <c r="AR6" s="75">
        <f>IF($AH6="","",($AH6/Datos!$U6)*Datos!$AF6)</f>
        <v>2.873629544143104E-2</v>
      </c>
      <c r="AS6" s="76">
        <f>IF($AH6="","",($AJ6/Datos!$U6)*Datos!$AF6*$AI6)</f>
        <v>9.7634160415464508E-3</v>
      </c>
      <c r="AT6" s="76">
        <f>IF($AH6="","",TAN(Datos!$AG6*(PI()/180))*$AI6)</f>
        <v>1.1320266334411223E-2</v>
      </c>
      <c r="AU6" s="76">
        <f>IF($AH6="","",TAN(Datos!$AH6*(PI()/180))*$AI6)</f>
        <v>3.790036110389236E-2</v>
      </c>
      <c r="AV6" s="76" cm="1">
        <f t="array" ref="AV6">_xlfn.IFS($AH6="","",AND($G6&lt;&gt;"",Datos!$F6="Recta"),$AW6,$G6&lt;&gt;"",TAN($AL6*(PI()/180))*$AI6)</f>
        <v>4.9218334882124171E-3</v>
      </c>
      <c r="AW6" s="77">
        <f>IF($AH6="","",TAN($AM6*(PI()/180))*$AI6)</f>
        <v>2.9532050468878069E-2</v>
      </c>
      <c r="AY6" s="75" cm="1">
        <f t="array" ref="AY6">_xlfn.IFS($D6="","",$D6="GHE16",Maestro!$G$6,$D6="GEA16",Maestro!$G$7,$D6="GEB16",Maestro!$G$8,$D6="GEC16",Maestro!$G$9,$D6="GA",Maestro!$G$14,$D6="GB",Maestro!$G$15,$D6="GC",Maestro!$G$16,$D6="G1",Maestro!$G$17,$D6="GEC14",Maestro!$G$18,$D6="GE14",Maestro!$G$19,$D6="GED10",Maestro!$G$24,$D6="GEE10",Maestro!$G$25,$D6="GECC10",Maestro!$G$26)</f>
        <v>1.72</v>
      </c>
      <c r="AZ6" s="76" cm="1">
        <f t="array" ref="AZ6">_xlfn.IFS($D6="","",$D6="GHE16",Maestro!$H$6,$D6="GEA16",Maestro!$H$7,$D6="GEB16",Maestro!$H$8,$D6="GEC16",Maestro!$H$9,$D6="GA",Maestro!$H$14,$D6="GB",Maestro!$H$15,$D6="GC",Maestro!$H$16,$D6="G1",Maestro!$H$17,$D6="GEC14",Maestro!$H$18,$D6="GE14",Maestro!$H$19,$D6="GED10",Maestro!$H$24,$D6="GEE10",Maestro!$H$25,$D6="GECC10",Maestro!$H$26)</f>
        <v>1.1499999999999999</v>
      </c>
      <c r="BA6" s="76" cm="1">
        <f t="array" ref="BA6">_xlfn.IFS(Datos!$V6="","",($AZ6-Datos!$V6)&lt;0,0,($AZ6-Datos!$V6)&gt;=0,($AZ6-Datos!$V6))</f>
        <v>0.64999999999999991</v>
      </c>
      <c r="BB6" s="76" cm="1">
        <f t="array" ref="BB6">_xlfn.IFS($D6="","",OR($D6="GHE16",$D6="GEC16",$D6="GC",$D6="GEC14",$D6="GE14",$D6="GED10",$D6="GEE10",$D6="GECC10"),0.4,OR(AND($D6="GEA16",$AZ6&lt;=3.32),AND($D6="GEB16",$AZ6&lt;=3.32),AND($D6="GA",$AZ6&lt;=3.25),AND($D6="GB",$AZ6&lt;=3.25)),0.4,OR(AND($D6="GEA16",$AZ6&gt;=3.7),AND($D6="GEB16",$AZ6&gt;=4.11),AND($D6="GA",$AZ6&gt;=3.88),AND($D6="GB",$AZ6&gt;=4.11)),0.3,AND($D6="GEA16",$AZ6&gt;3.32,$AZ6&lt;3.7),((4.84-$AZ6)/3.8),AND($D6="GEB16",$AZ6&gt;3.32,$AZ6&lt;4.11),((6.48-$AZ6)/7.9),AND($D6="GA",$AZ6&gt;3.25,$AZ6&lt;3.88),((5.77-$AZ6)/6.3),AND($D6="GB",$AZ6&gt;3.25,$AZ6&lt;4.11),((6.69-$AZ6)/8.6),$D6="G1","XXX")</f>
        <v>0.4</v>
      </c>
      <c r="BC6" s="76" cm="1">
        <f t="array" ref="BC6">_xlfn.IFS($D6="","",$BB6=0.4,0,$BB6=0.3,1,AND($D6="GEA16",$AZ6&gt;3.32,$AZ6&lt;3.7),(($AZ6-3.32)/0.38),AND($D6="GEB16",$AZ6&gt;3.32,$AZ6&lt;4.11),(($AZ6-3.32)/0.79),AND($D6="GA",$AZ6&gt;3.25,$AZ6&lt;3.88),(($AZ6-3.25)/0.63),AND($D6="GB",$AZ6&gt;3.25,$AZ6&lt;4.11),(($AZ6-3.25)/0.86),$D6="G1","XXX")</f>
        <v>0</v>
      </c>
      <c r="BD6" s="76" cm="1">
        <f t="array" ref="BD6">_xlfn.IFS($C6="","",AND($C6&lt;&gt;"Métrico",Datos!$P6="Balasto OK",$BB6=0.4),0.1,AND($C6&lt;&gt;"Métrico",Datos!$P6="Balasto OK",$BB6=0.3),0.08,AND($C6&lt;&gt;"Métrico",Datos!$P6="Balasto NOK",$BB6=0.4),0.2,AND($C6&lt;&gt;"Métrico",Datos!$P6="Balasto NOK",$BB6=0.3),0.15,AND($C6&lt;&gt;"Métrico",Datos!$P6="Placa",$BB6=0.4),1,AND($C6&lt;&gt;"Métrico",Datos!$P6="Placa",$BB6=0.3),0.08,AND($C6="Métrico",Datos!$P6="Balasto OK"),0.2,AND($C6="Métrico",Datos!$P6="Balasto NOK"),0.2,AND($C6="Métrico",Datos!$P6="Placa"),0.1)</f>
        <v>0.1</v>
      </c>
      <c r="BE6" s="77" cm="1">
        <f t="array" ref="BE6">_xlfn.IFS($C6="","",AND($C6&lt;&gt;"Métrico",Datos!$P6="Balasto OK",$BB6=0.4),0.6,AND($C6&lt;&gt;"Métrico",Datos!$P6="Balasto OK",$BB6=0.3),0.45,AND($C6&lt;&gt;"Métrico",Datos!$P6="Balasto NOK",$BB6=0.4),1,AND($C6&lt;&gt;"Métrico",Datos!$P6="Balasto NOK",$BB6=0.3),0.75,AND($C6&lt;&gt;"Métrico",Datos!$P6="Placa",$BB6=0.4),0.6,AND($C6&lt;&gt;"Métrico",Datos!$P6="Placa",$BB6=0.3),0.45,AND($C6="Métrico",Datos!$P6="Balasto OK"),1,AND($C6="Métrico",Datos!$P6="Balasto NOK"),1,AND($C6="Métrico",Datos!$P6="Placa"),0.6)</f>
        <v>0.6</v>
      </c>
      <c r="BF6" s="75" cm="1">
        <f t="array" ref="BF6">_xlfn.IFS(Interno!$N6="","",Interno!$N6=1,(3.75/Datos!$K6)+0.015,Interno!$N6=2,(50/Datos!$K6)-0.17,Interno!$N6=3,(3.75/Datos!$K6)+(16.25*$BC6)/Datos!$K6+0.015,Interno!$N6=4,(50/Datos!$K6)+0.065*$BC6-0.17,Interno!$N6=5,(1.5/Datos!$K6)+0.015,Interno!$N6=6,(20/Datos!$K6)-0.17,Interno!$N6=7,(20/Datos!$K6)-0.145,Interno!$N6=10,0.015,Interno!$N6=20,-0.17,Interno!$N6=30,0.015,Interno!$N6=40,-0.17,Interno!$N6=50,0.015,Interno!$N6=60,-0.17,Interno!$N6=70,-0.145)</f>
        <v>1.5018749999999999E-2</v>
      </c>
      <c r="BG6" s="77" cm="1">
        <f t="array" ref="BG6">_xlfn.IFS(Interno!$N6="","",Interno!$N6=1,(3.75/Datos!$K6)+0.015,Interno!$N6=2,(60/Datos!$K6)-0.21,Interno!$N6=3,(3.75/Datos!$K6)+(16.25*$BC6)/Datos!$K6+0.015,Interno!$N6=4,(60/Datos!$K6)+$BC6*(0.105-(10/Datos!$K6))-0.21,Interno!$N6=5,(1.5/Datos!$K6)+0.015,Interno!$N6=6,(24/Datos!$K6)-0.21,Interno!$N6=7,(24/Datos!$K6)-0.21,Interno!$N6=10,0.015,Interno!$N6=20,-0.21,Interno!$N6=30,0.015,Interno!$N6=40,0.105*$J6-0.21,Interno!$N6=50,0.015,Interno!$N6=60,-0.21,Interno!$N6=70,-0.21)</f>
        <v>1.5018749999999999E-2</v>
      </c>
      <c r="BH6" s="75">
        <f>IF($BA6="","",($BB6/Datos!$U6)*Datos!$AA6*$BA6)</f>
        <v>7.5014425851125206E-3</v>
      </c>
      <c r="BI6" s="77">
        <f>IF($BA6="","",($BB6/Datos!$U6)*Datos!$AB6*$BA6)</f>
        <v>0</v>
      </c>
      <c r="BJ6" s="75">
        <f>IF($AZ6="","",($AZ6/Datos!$U6)*Datos!$AF6)</f>
        <v>9.9538372763993046E-3</v>
      </c>
      <c r="BK6" s="76">
        <f>IF($AZ6="","",($BB6/Datos!$U6)*Datos!$AF6*$BA6)</f>
        <v>2.2504327755337563E-3</v>
      </c>
      <c r="BL6" s="76">
        <f>IF($AZ6="","",TAN(Datos!$AG6*(PI()/180))*$BA6)</f>
        <v>2.609281247293367E-3</v>
      </c>
      <c r="BM6" s="76">
        <f>IF($AZ6="","",TAN(Datos!$AH6*(PI()/180))*$BA6)</f>
        <v>8.7358988360035569E-3</v>
      </c>
      <c r="BN6" s="76" cm="1">
        <f t="array" ref="BN6">_xlfn.IFS($AZ6="","",AND($G6&lt;&gt;"",Datos!$F6="Recta"),$BO6,$G6&lt;&gt;"",TAN($BD6*(PI()/180))*$BA6)</f>
        <v>1.1344651657227201E-3</v>
      </c>
      <c r="BO6" s="77">
        <f>IF($AZ6="","",TAN($BE6*(PI()/180))*$BA6)</f>
        <v>6.8070329094931711E-3</v>
      </c>
      <c r="BQ6" s="75" cm="1">
        <f t="array" ref="BQ6">_xlfn.IFS($D6="","",$D6="GHE16",Maestro!$I$6,$D6="GEA16",Maestro!$I$7,$D6="GEB16",Maestro!$I$8,$D6="GEC16",Maestro!$I$9,$D6="GA",Maestro!$I$14,$D6="GB",Maestro!$I$15,$D6="GC",Maestro!$I$16,$D6="G1",Maestro!$I$17,$D6="GEC14",Maestro!$I$18,$D6="GE14",Maestro!$I$19,$D6="GED10",Maestro!$I$24,$D6="GEE10",Maestro!$I$25,$D6="GECC10",Maestro!$I$26)</f>
        <v>1.6950000000000001</v>
      </c>
      <c r="BR6" s="76" cm="1">
        <f t="array" ref="BR6">_xlfn.IFS($D6="","",$D6="GHE16",Maestro!$J$6,$D6="GEA16",Maestro!$J$7,$D6="GEB16",Maestro!$J$8,$D6="GEC16",Maestro!$J$9,$D6="GA",Maestro!$J$14,$D6="GB",Maestro!$J$15,$D6="GC",Maestro!$J$16,$D6="G1",Maestro!$J$17,$D6="GEC14",Maestro!$J$18,$D6="GE14",Maestro!$J$19,$D6="GED10",Maestro!$J$24,$D6="GEE10",Maestro!$J$25,$D6="GECC10",Maestro!$J$26)</f>
        <v>0.4</v>
      </c>
      <c r="BS6" s="76" cm="1">
        <f t="array" ref="BS6">_xlfn.IFS($D6="","",OR($D6="GHE16",$D6="GEC16",$D6="GC",$D6="GEC14",$D6="GE14",$D6="GED10",$D6="GEE10",$D6="GECC10"),0.4,OR(AND($D6="GEA16",$BR6&lt;=3.32),AND($D6="GEB16",$BR6&lt;=3.32),AND($D6="GA",$BR6&lt;=3.25),AND($D6="GB",$BR6&lt;=3.25)),0.4,OR(AND($D6="GEA16",$BR6&gt;=3.7),AND($D6="GEB16",$BR6&gt;=4.11),AND($D6="GA",$BR6&gt;=3.88),AND($D6="GB",$BR6&gt;=4.11)),0.3,AND($D6="GEA16",$BR6&gt;3.32,$BR6&lt;3.7),((4.84-$BR6)/3.8),AND($D6="GEB16",$BR6&gt;3.32,$BR6&lt;4.11),((6.48-$BR6)/7.9),AND($D6="GA",$BR6&gt;3.25,$BR6&lt;3.88),((5.77-$BR6)/6.3),AND($D6="GB",$BR6&gt;3.25,$BR6&lt;4.11),((6.69-$BR6)/8.6),$D6="G1","XXX")</f>
        <v>0.4</v>
      </c>
      <c r="BT6" s="77" cm="1">
        <f t="array" ref="BT6">_xlfn.IFS($D6="","",$BS6=0.4,0,$BS6=0.3,1,AND($D6="GEA16",$BR6&gt;3.32,$BR6&lt;3.7),(($BR6-3.32)/0.38),AND($D6="GEB16",$BR6&gt;3.32,$BR6&lt;4.11),(($BR6-3.32)/0.79),AND($D6="GA",$BR6&gt;3.25,$BR6&lt;3.88),(($BR6-3.25)/0.63),AND($D6="GB",$BR6&gt;3.25,$BR6&lt;4.11),(($BR6-3.25)/0.86),$D6="G1","XXX")</f>
        <v>0</v>
      </c>
      <c r="BU6" s="75" cm="1">
        <f t="array" ref="BU6">_xlfn.IFS(Interno!$N6="","",Interno!$N6=1,(3.75/Datos!$K6)+0.015,Interno!$N6=2,(50/Datos!$K6)-0.17,Interno!$N6=3,(3.75/Datos!$K6)+(16.25*$BT6)/Datos!$K6+0.015,Interno!$N6=4,(50/Datos!$K6)+0.065*$BT6-0.17,Interno!$N6=5,(1.5/Datos!$K6)+0.015,Interno!$N6=6,(20/Datos!$K6)-0.17,Interno!$N6=7,(20/Datos!$K6)-0.145,Interno!$N6=10,0.015,Interno!$N6=20,-0.17,Interno!$N6=30,0.015,Interno!$N6=40,-0.17,Interno!$N6=50,0.015,Interno!$N6=60,-0.17,Interno!$N6=70,-0.145)</f>
        <v>1.5018749999999999E-2</v>
      </c>
      <c r="BV6" s="77" cm="1">
        <f t="array" ref="BV6">_xlfn.IFS(Interno!$N6="","",Interno!$N6=1,(3.75/Datos!$K6)+0.015,Interno!$N6=2,(60/Datos!$K6)-0.21,Interno!$N6=3,(3.75/Datos!$K6)+(16.25*$BT6)/Datos!$K6+0.015,Interno!$N6=4,(60/Datos!$K6)+$BT6*(0.105-(10/Datos!$K6))-0.21,Interno!$N6=5,(1.5/Datos!$K6)+0.015,Interno!$N6=6,(24/Datos!$K6)-0.21,Interno!$N6=7,(24/Datos!$K6)-0.21,Interno!$N6=10,0.015,Interno!$N6=20,-0.21,Interno!$N6=30,0.015,Interno!$N6=40,0.105*$J6-0.21,Interno!$N6=50,0.015,Interno!$N6=60,-0.21,Interno!$N6=70,-0.21)</f>
        <v>1.5018749999999999E-2</v>
      </c>
      <c r="BW6" s="78">
        <f>IF($BR6="","",($BR6/Datos!$U6)*Datos!$AF6)</f>
        <v>3.462204270051933E-3</v>
      </c>
    </row>
    <row r="7" spans="2:91" x14ac:dyDescent="0.35">
      <c r="B7" s="72" t="str">
        <f>IF(Datos!$B7="","",Datos!$B7)</f>
        <v/>
      </c>
      <c r="C7" s="73" t="str">
        <f>IF(Datos!$E7="","",Datos!$E7)</f>
        <v/>
      </c>
      <c r="D7" s="74" t="str">
        <f>IF(Datos!$H7="","",Datos!$H7)</f>
        <v/>
      </c>
      <c r="F7" s="75" t="str" cm="1">
        <f t="array" ref="F7">_xlfn.IFS($D7="","",$D7="GHE16",Maestro!$C$6,$D7="GEA16",Maestro!$C$7,$D7="GEB16",Maestro!$C$8,$D7="GEC16",Maestro!$C$9,$D7="GA",Maestro!$C$14,$D7="GB",Maestro!$C$15,$D7="GC",Maestro!$C$16,$D7="G1",Maestro!$C$17,$D7="GEC14",Maestro!$C$18,$D7="GE14",Maestro!$C$19,$D7="GED10",Maestro!$C$24,$D7="GEE10",Maestro!$C$25,$D7="GECC10",Maestro!$C$26)</f>
        <v/>
      </c>
      <c r="G7" s="76" t="str" cm="1">
        <f t="array" ref="G7">_xlfn.IFS($D7="","",$D7="GHE16",Maestro!$D$6,$D7="GEA16",Maestro!$D$7,$D7="GEB16",Maestro!$D$8,$D7="GEC16",Maestro!$D$9,$D7="GA",Maestro!$D$14,$D7="GB",Maestro!$D$15,$D7="GC",Maestro!$D$16,$D7="G1",Maestro!$D$17,$D7="GEC14",Maestro!$D$18,$D7="GE14",Maestro!$D$19,$D7="GED10",Maestro!$D$24,$D7="GEE10",Maestro!$D$25,$D7="GECC10",Maestro!$D$26)</f>
        <v/>
      </c>
      <c r="H7" s="76" t="str" cm="1">
        <f t="array" ref="H7">_xlfn.IFS(Datos!$V7="","",($G7-Datos!$V7)&lt;0,0,($G7-Datos!$V7)&gt;=0,($G7-Datos!$V7))</f>
        <v/>
      </c>
      <c r="I7" s="76" t="str" cm="1">
        <f t="array" ref="I7">_xlfn.IFS($D7="","",OR($D7="GHE16",$D7="GEC16",$D7="GC",$D7="GEC14",$D7="GE14",$D7="GED10",$D7="GEE10",$D7="GECC10"),0.4,OR(AND($D7="GEA16",$G7&lt;=3.32),AND($D7="GEB16",$G7&lt;=3.32),AND($D7="GA",$G7&lt;=3.25),AND($D7="GB",$G7&lt;=3.25)),0.4,OR(AND($D7="GEA16",$G7&gt;=3.7),AND($D7="GEB16",$G7&gt;=4.11),AND($D7="GA",$G7&gt;=3.88),AND($D7="GB",$G7&gt;=4.11)),0.3,AND($D7="GEA16",$G7&gt;3.32,$G7&lt;3.7),((4.84-$G7)/3.8),AND($D7="GEB16",$G7&gt;3.32,$G7&lt;4.11),((6.48-$G7)/7.9),AND($D7="GA",$G7&gt;3.25,$G7&lt;3.88),((5.77-$G7)/6.3),AND($D7="GB",$G7&gt;3.25,$G7&lt;4.11),((6.69-$G7)/8.6),$D7="G1","XXX")</f>
        <v/>
      </c>
      <c r="J7" s="76" t="str" cm="1">
        <f t="array" ref="J7">_xlfn.IFS($D7="","",$I7=0.4,0,$I7=0.3,1,AND($D7="GEA16",$G7&gt;3.32,$G7&lt;3.7),(($G7-3.32)/0.38),AND($D7="GEB16",$G7&gt;3.32,$G7&lt;4.11),(($G7-3.32)/0.79),AND($D7="GA",$G7&gt;3.25,$G7&lt;3.88),(($G7-3.25)/0.63),AND($D7="GB",$G7&gt;3.25,$G7&lt;4.11),(($G7-3.25)/0.86),$D7="G1","XXX")</f>
        <v/>
      </c>
      <c r="K7" s="76" t="str" cm="1">
        <f t="array" ref="K7">_xlfn.IFS($C7="","",AND($C7&lt;&gt;"Métrico",Datos!$P7="Balasto OK",$I7=0.4),0.1,AND($C7&lt;&gt;"Métrico",Datos!$P7="Balasto OK",$I7=0.3),0.08,AND($C7&lt;&gt;"Métrico",Datos!$P7="Balasto NOK",$I7=0.4),0.2,AND($C7&lt;&gt;"Métrico",Datos!$P7="Balasto NOK",$I7=0.3),0.15,AND($C7&lt;&gt;"Métrico",Datos!$P7="Placa",$I7=0.4),1,AND($C7&lt;&gt;"Métrico",Datos!$P7="Placa",$I7=0.3),0.08,AND($C7="Métrico",Datos!$P7="Balasto OK"),0.2,AND($C7="Métrico",Datos!$P7="Balasto NOK"),0.2,AND($C7="Métrico",Datos!$P7="Placa"),0.1)</f>
        <v/>
      </c>
      <c r="L7" s="77" t="str" cm="1">
        <f t="array" ref="L7">_xlfn.IFS($C7="","",AND($C7&lt;&gt;"Métrico",Datos!$P7="Balasto OK",$I7=0.4),0.6,AND($C7&lt;&gt;"Métrico",Datos!$P7="Balasto OK",$I7=0.3),0.45,AND($C7&lt;&gt;"Métrico",Datos!$P7="Balasto NOK",$I7=0.4),1,AND($C7&lt;&gt;"Métrico",Datos!$P7="Balasto NOK",$I7=0.3),0.75,AND($C7&lt;&gt;"Métrico",Datos!$P7="Placa",$I7=0.4),0.6,AND($C7&lt;&gt;"Métrico",Datos!$P7="Placa",$I7=0.3),0.45,AND($C7="Métrico",Datos!$P7="Balasto OK"),1,AND($C7="Métrico",Datos!$P7="Balasto NOK"),1,AND($C7="Métrico",Datos!$P7="Placa"),0.6)</f>
        <v/>
      </c>
      <c r="M7" s="75" t="str" cm="1">
        <f t="array" ref="M7">_xlfn.IFS(Interno!$N7="","",Interno!$N7=1,(3.75/Datos!$K7)+0.015,Interno!$N7=2,(50/Datos!$K7)-0.17,Interno!$N7=3,(3.75/Datos!$K7)+(16.25*$J7)/Datos!$K7+0.015,Interno!$N7=4,(50/Datos!$K7)+0.065*$J7-0.17,Interno!$N7=5,(1.5/Datos!$K7)+0.015,Interno!$N7=6,(20/Datos!$K7)-0.17,Interno!$N7=7,(20/Datos!$K7)-0.145,Interno!$N7="10",0.015,Interno!$N7=20,-0.17,Interno!$N7=30,0.015,Interno!$N7=40,-0.17,Interno!$N7=50,0.015,Interno!$N7=60,-0.17,Interno!$N7=70,-0.145)</f>
        <v/>
      </c>
      <c r="N7" s="77" t="str" cm="1">
        <f t="array" ref="N7">_xlfn.IFS(Interno!$N7="","",Interno!$N7=1,(3.75/Datos!$K7)+0.015,Interno!$N7=2,(60/Datos!$K7)-0.21,Interno!$N7=3,(3.75/Datos!$K7)+(16.25*$J7)/Datos!$K7+0.015,Interno!$N7=4,(60/Datos!$K7)+$J7*(0.105-(10/Datos!$K7))-0.21,Interno!$N7=5,(1.5/Datos!$K7)+0.015,Interno!$N7=6,(24/Datos!$K7)-0.21,Interno!$N7=7,(24/Datos!$K7)-0.21,Interno!$N7="10",0.015,Interno!$N7=20,-0.21,Interno!$N7=30,0.015,Interno!$N7=40,0.105*$J7-0.21,Interno!$N7=50,0.015,Interno!$N7=60,-0.21,Interno!$N7=70,-0.21)</f>
        <v/>
      </c>
      <c r="O7" s="75" t="str">
        <f>IF($H7="","",($I7/Datos!$U7)*Datos!$AA7*$H7)</f>
        <v/>
      </c>
      <c r="P7" s="77" t="str">
        <f>IF($H7="","",($I7/Datos!$U7)*Datos!$AB7*$H7)</f>
        <v/>
      </c>
      <c r="Q7" s="75" t="str">
        <f>IF($F7="","",($I7/Datos!$U7)*Datos!$AA7*$F7)</f>
        <v/>
      </c>
      <c r="R7" s="77" t="str">
        <f>IF($F7="","",($I7/Datos!$U7)*Datos!$AB7*$F7)</f>
        <v/>
      </c>
      <c r="S7" s="75" t="str">
        <f>IF($G7="","",($G7/Datos!$U7)*Datos!$AF7)</f>
        <v/>
      </c>
      <c r="T7" s="76" t="str">
        <f>IF($G7="","",($I7/Datos!$U7)*Datos!$AF7*$H7)</f>
        <v/>
      </c>
      <c r="U7" s="76" t="str">
        <f>IF($G7="","",TAN(Datos!$AG7*(PI()/180))*$H7)</f>
        <v/>
      </c>
      <c r="V7" s="76" t="str">
        <f>IF($G7="","",TAN(Datos!$AH7*(PI()/180))*$H7)</f>
        <v/>
      </c>
      <c r="W7" s="76" t="str" cm="1">
        <f t="array" ref="W7">_xlfn.IFS($G7="","",AND($G7&lt;&gt;"",Datos!$F7="Recta"),$X7,$G7&lt;&gt;"",TAN($K7*(PI()/180))*$H7)</f>
        <v/>
      </c>
      <c r="X7" s="77" t="str">
        <f>IF($G7="","",TAN($L7*(PI()/180))*$H7)</f>
        <v/>
      </c>
      <c r="Y7" s="75" t="str">
        <f>IF($F7="","",-(Datos!$AF7/2)+($F7/Datos!$U7)*Datos!$AF7)</f>
        <v/>
      </c>
      <c r="Z7" s="76" t="str">
        <f>IF($F7="","",(Datos!$AF7/2)+($F7/Datos!$U7)*Datos!$AF7)</f>
        <v/>
      </c>
      <c r="AA7" s="76" t="str">
        <f>IF($F7="","",$I7*($F7/Datos!$U7)*Datos!$AF7)</f>
        <v/>
      </c>
      <c r="AB7" s="76" t="str">
        <f>IF($F7="","",TAN(Datos!$AG7*(PI()/180))*$F7)</f>
        <v/>
      </c>
      <c r="AC7" s="76" t="str">
        <f>IF($F7="","",TAN(Datos!$AH7*(PI()/180))*$F7)</f>
        <v/>
      </c>
      <c r="AD7" s="76" t="str" cm="1">
        <f t="array" ref="AD7">_xlfn.IFS($G7="","",AND($G7&lt;&gt;"",Datos!$F7="Recta"),$AE7,$G7&lt;&gt;"",TAN($L7*(PI()/180))*$F7)</f>
        <v/>
      </c>
      <c r="AE7" s="77" t="str">
        <f>IF($F7="","",TAN($K7*(PI()/180))*$F7)</f>
        <v/>
      </c>
      <c r="AG7" s="75" t="str" cm="1">
        <f t="array" ref="AG7">_xlfn.IFS($D7="","",$D7="GHE16",Maestro!$E$6,$D7="GEA16",Maestro!$E$7,$D7="GEB16",Maestro!$E$8,$D7="GEC16",Maestro!$E$9,$D7="GA",Maestro!$E$14,$D7="GB",Maestro!$E$15,$D7="GC",Maestro!$E$16,$D7="G1",Maestro!$E$17,$D7="GEC14",Maestro!$E$18,$D7="GE14",Maestro!$E$19,$D7="GED10",Maestro!$E$24,$D7="GEE10",Maestro!$E$25,$D7="GECC10",Maestro!$E$26)</f>
        <v/>
      </c>
      <c r="AH7" s="76" t="str" cm="1">
        <f t="array" ref="AH7">_xlfn.IFS($D7="","",$D7="GHE16",Maestro!$F$6,$D7="GEA16",Maestro!$F$7,$D7="GEB16",Maestro!$F$8,$D7="GEC16",Maestro!$F$9,$D7="GA",Maestro!$F$14,$D7="GB",Maestro!$F$15,$D7="GC",Maestro!$F$16,$D7="G1",Maestro!$F$17,$D7="GEC14",Maestro!$F$18,$D7="GE14",Maestro!$F$19,$D7="GED10",Maestro!$F$24,$D7="GEE10",Maestro!$F$25,$D7="GECC10",Maestro!$F$26)</f>
        <v/>
      </c>
      <c r="AI7" s="76" t="str" cm="1">
        <f t="array" ref="AI7">_xlfn.IFS(Datos!$V7="","",($AH7-Datos!$V7)&lt;0,0,($AH7-Datos!$V7)&gt;=0,($AH7-Datos!$V7))</f>
        <v/>
      </c>
      <c r="AJ7" s="76" t="str" cm="1">
        <f t="array" ref="AJ7">_xlfn.IFS($D7="","",OR($D7="GHE16",$D7="GEC16",$D7="GC",$D7="GEC14",$D7="GE14",$D7="GED10",$D7="GEE10",$D7="GECC10"),0.4,OR(AND($D7="GEA16",$AH7&lt;=3.32),AND($D7="GEB16",$AH7&lt;=3.32),AND($D7="GA",$AH7&lt;=3.25),AND($D7="GB",$AH7&lt;=3.25)),0.4,OR(AND($D7="GEA16",$AH7&gt;=3.7),AND($D7="GEB16",$AH7&gt;=4.11),AND($D7="GA",$AH7&gt;=3.88),AND($D7="GB",$AH7&gt;=4.11)),0.3,AND($D7="GEA16",$AH7&gt;3.32,$AH7&lt;3.7),((4.84-$AH7)/3.8),AND($D7="GEB16",$AH7&gt;3.32,$AH7&lt;4.11),((6.48-$AH7)/7.9),AND($D7="GA",$AH7&gt;3.25,$AH7&lt;3.88),((5.77-$AH7)/6.3),AND($D7="GB",$AH7&gt;3.25,$AH7&lt;4.11),((6.69-$AH7)/8.6),$D7="G1","XXX")</f>
        <v/>
      </c>
      <c r="AK7" s="76" t="str" cm="1">
        <f t="array" ref="AK7">_xlfn.IFS($D7="","",$AJ7=0.4,0,$AJ7=0.3,1,AND($D7="GEA16",$AH7&gt;3.32,$AH7&lt;3.7),(($AH7-3.32)/0.38),AND($D7="GEB16",$AH7&gt;3.32,$AH7&lt;4.11),(($AH7-3.32)/0.79),AND($D7="GA",$AH7&gt;3.25,$AH7&lt;3.88),(($AH7-3.25)/0.63),AND($D7="GB",$AH7&gt;3.25,$AH7&lt;4.11),(($AH7-3.25)/0.86),$D7="G1","XXX")</f>
        <v/>
      </c>
      <c r="AL7" s="76" t="str" cm="1">
        <f t="array" ref="AL7">_xlfn.IFS($C7="","",AND($C7&lt;&gt;"Métrico",Datos!$P7="Balasto OK",$AJ7=0.4),0.1,AND($C7&lt;&gt;"Métrico",Datos!$P7="Balasto OK",$AJ7=0.3),0.08,AND($C7&lt;&gt;"Métrico",Datos!$P7="Balasto NOK",$AJ7=0.4),0.2,AND($C7&lt;&gt;"Métrico",Datos!$P7="Balasto NOK",$AJ7=0.3),0.15,AND($C7&lt;&gt;"Métrico",Datos!$P7="Placa",$AJ7=0.4),1,AND($C7&lt;&gt;"Métrico",Datos!$P7="Placa",$AJ7=0.3),0.08,AND($C7="Métrico",Datos!$P7="Balasto OK"),0.2,AND($C7="Métrico",Datos!$P7="Balasto NOK"),0.2,AND($C7="Métrico",Datos!$P7="Placa"),0.1)</f>
        <v/>
      </c>
      <c r="AM7" s="77" t="str" cm="1">
        <f t="array" ref="AM7">_xlfn.IFS($C7="","",AND($C7&lt;&gt;"Métrico",Datos!$P7="Balasto OK",$AJ7=0.4),0.6,AND($C7&lt;&gt;"Métrico",Datos!$P7="Balasto OK",$AJ7=0.3),0.45,AND($C7&lt;&gt;"Métrico",Datos!$P7="Balasto NOK",$AJ7=0.4),1,AND($C7&lt;&gt;"Métrico",Datos!$P7="Balasto NOK",$AJ7=0.3),0.75,AND($C7&lt;&gt;"Métrico",Datos!$P7="Placa",$AJ7=0.4),0.6,AND($C7&lt;&gt;"Métrico",Datos!$P7="Placa",$AJ7=0.3),0.45,AND($C7="Métrico",Datos!$P7="Balasto OK"),1,AND($C7="Métrico",Datos!$P7="Balasto NOK"),1,AND($C7="Métrico",Datos!$P7="Placa"),0.6)</f>
        <v/>
      </c>
      <c r="AN7" s="75" t="str" cm="1">
        <f t="array" ref="AN7">_xlfn.IFS(Interno!$N7="","",Interno!$N7="1",(3.75/Datos!$K7)+0.015,Interno!$N7="2",(50/Datos!$K7)-0.17,Interno!$N7="3",(3.75/Datos!$K7)+(16.25*$AK7)/Datos!$K7+0.015,Interno!$N7="4",(50/Datos!$K7)+0.065*$AK7-0.17,Interno!$N7="5",(1.5/Datos!$K7)+0.015,Interno!$N7="6",(20/Datos!$K7)-0.17,Interno!$N7="7",(20/Datos!$K7)-0.145,Interno!$N7="10",0.015,Interno!$N7="20",-0.17,Interno!$N7="30",0.015,Interno!$N7="40",-0.17,Interno!$N7="50",0.015,Interno!$N7="60",-0.17,Interno!$N7="70",-0.145)</f>
        <v/>
      </c>
      <c r="AO7" s="77" t="str" cm="1">
        <f t="array" ref="AO7">_xlfn.IFS(Interno!$N7="","",Interno!$N7="1",(3.75/Datos!$K7)+0.015,Interno!$N7="2",(60/Datos!$K7)-0.21,Interno!$N7="3",(3.75/Datos!$K7)+(16.25*$AK7)/Datos!$K7+0.015,Interno!$N7="4",(60/Datos!$K7)+$AK7*(0.105-(10/Datos!$K7))-0.21,Interno!$N7="5",(1.5/Datos!$K7)+0.015,Interno!$N7="6",(24/Datos!$K7)-0.21,Interno!$N7="7",(24/Datos!$K7)-0.21,Interno!$N7="10",0.015,Interno!$N7="20",-0.21,Interno!$N7="30",0.015,Interno!$N7="40",0.105*$J7-0.21,Interno!$N7="50",0.015,Interno!$N7="60",-0.21,Interno!$N7="70",-0.21)</f>
        <v/>
      </c>
      <c r="AP7" s="75" t="str">
        <f>IF($AI7="","",($AJ7/Datos!$U7)*Datos!$AA7*$AI7)</f>
        <v/>
      </c>
      <c r="AQ7" s="77" t="str">
        <f>IF($AI7="","",($AJ7/Datos!$U7)*Datos!$AB7*$AI7)</f>
        <v/>
      </c>
      <c r="AR7" s="75" t="str">
        <f>IF($AH7="","",($AH7/Datos!$U7)*Datos!$AF7)</f>
        <v/>
      </c>
      <c r="AS7" s="76" t="str">
        <f>IF($AH7="","",($AJ7/Datos!$U7)*Datos!$AF7*$AI7)</f>
        <v/>
      </c>
      <c r="AT7" s="76" t="str">
        <f>IF($AH7="","",TAN(Datos!$AG7*(PI()/180))*$AI7)</f>
        <v/>
      </c>
      <c r="AU7" s="76" t="str">
        <f>IF($AH7="","",TAN(Datos!$AH7*(PI()/180))*$AI7)</f>
        <v/>
      </c>
      <c r="AV7" s="76" t="str" cm="1">
        <f t="array" ref="AV7">_xlfn.IFS($AH7="","",AND($G7&lt;&gt;"",Datos!$F7="Recta"),$AW7,$G7&lt;&gt;"",TAN($AL7*(PI()/180))*$AI7)</f>
        <v/>
      </c>
      <c r="AW7" s="77" t="str">
        <f>IF($AH7="","",TAN($AM7*(PI()/180))*$AI7)</f>
        <v/>
      </c>
      <c r="AY7" s="75" t="str" cm="1">
        <f t="array" ref="AY7">_xlfn.IFS($D7="","",$D7="GHE16",Maestro!$G$6,$D7="GEA16",Maestro!$G$7,$D7="GEB16",Maestro!$G$8,$D7="GEC16",Maestro!$G$9,$D7="GA",Maestro!$G$14,$D7="GB",Maestro!$G$15,$D7="GC",Maestro!$G$16,$D7="G1",Maestro!$G$17,$D7="GEC14",Maestro!$G$18,$D7="GE14",Maestro!$G$19,$D7="GED10",Maestro!$G$24,$D7="GEE10",Maestro!$G$25,$D7="GECC10",Maestro!$G$26)</f>
        <v/>
      </c>
      <c r="AZ7" s="76" t="str" cm="1">
        <f t="array" ref="AZ7">_xlfn.IFS($D7="","",$D7="GHE16",Maestro!$H$6,$D7="GEA16",Maestro!$H$7,$D7="GEB16",Maestro!$H$8,$D7="GEC16",Maestro!$H$9,$D7="GA",Maestro!$H$14,$D7="GB",Maestro!$H$15,$D7="GC",Maestro!$H$16,$D7="G1",Maestro!$H$17,$D7="GEC14",Maestro!$H$18,$D7="GE14",Maestro!$H$19,$D7="GED10",Maestro!$H$24,$D7="GEE10",Maestro!$H$25,$D7="GECC10",Maestro!$H$26)</f>
        <v/>
      </c>
      <c r="BA7" s="76" t="str" cm="1">
        <f t="array" ref="BA7">_xlfn.IFS(Datos!$V7="","",($AZ7-Datos!$V7)&lt;0,0,($AZ7-Datos!$V7)&gt;=0,($AZ7-Datos!$V7))</f>
        <v/>
      </c>
      <c r="BB7" s="76" t="str" cm="1">
        <f t="array" ref="BB7">_xlfn.IFS($D7="","",OR($D7="GHE16",$D7="GEC16",$D7="GC",$D7="GEC14",$D7="GE14",$D7="GED10",$D7="GEE10",$D7="GECC10"),0.4,OR(AND($D7="GEA16",$AZ7&lt;=3.32),AND($D7="GEB16",$AZ7&lt;=3.32),AND($D7="GA",$AZ7&lt;=3.25),AND($D7="GB",$AZ7&lt;=3.25)),0.4,OR(AND($D7="GEA16",$AZ7&gt;=3.7),AND($D7="GEB16",$AZ7&gt;=4.11),AND($D7="GA",$AZ7&gt;=3.88),AND($D7="GB",$AZ7&gt;=4.11)),0.3,AND($D7="GEA16",$AZ7&gt;3.32,$AZ7&lt;3.7),((4.84-$AZ7)/3.8),AND($D7="GEB16",$AZ7&gt;3.32,$AZ7&lt;4.11),((6.48-$AZ7)/7.9),AND($D7="GA",$AZ7&gt;3.25,$AZ7&lt;3.88),((5.77-$AZ7)/6.3),AND($D7="GB",$AZ7&gt;3.25,$AZ7&lt;4.11),((6.69-$AZ7)/8.6),$D7="G1","XXX")</f>
        <v/>
      </c>
      <c r="BC7" s="76" t="str" cm="1">
        <f t="array" ref="BC7">_xlfn.IFS($D7="","",$BB7=0.4,0,$BB7=0.3,1,AND($D7="GEA16",$AZ7&gt;3.32,$AZ7&lt;3.7),(($AZ7-3.32)/0.38),AND($D7="GEB16",$AZ7&gt;3.32,$AZ7&lt;4.11),(($AZ7-3.32)/0.79),AND($D7="GA",$AZ7&gt;3.25,$AZ7&lt;3.88),(($AZ7-3.25)/0.63),AND($D7="GB",$AZ7&gt;3.25,$AZ7&lt;4.11),(($AZ7-3.25)/0.86),$D7="G1","XXX")</f>
        <v/>
      </c>
      <c r="BD7" s="76" t="str" cm="1">
        <f t="array" ref="BD7">_xlfn.IFS($C7="","",AND($C7&lt;&gt;"Métrico",Datos!$P7="Balasto OK",$BB7=0.4),0.1,AND($C7&lt;&gt;"Métrico",Datos!$P7="Balasto OK",$BB7=0.3),0.08,AND($C7&lt;&gt;"Métrico",Datos!$P7="Balasto NOK",$BB7=0.4),0.2,AND($C7&lt;&gt;"Métrico",Datos!$P7="Balasto NOK",$BB7=0.3),0.15,AND($C7&lt;&gt;"Métrico",Datos!$P7="Placa",$BB7=0.4),1,AND($C7&lt;&gt;"Métrico",Datos!$P7="Placa",$BB7=0.3),0.08,AND($C7="Métrico",Datos!$P7="Balasto OK"),0.2,AND($C7="Métrico",Datos!$P7="Balasto NOK"),0.2,AND($C7="Métrico",Datos!$P7="Placa"),0.1)</f>
        <v/>
      </c>
      <c r="BE7" s="77" t="str" cm="1">
        <f t="array" ref="BE7">_xlfn.IFS($C7="","",AND($C7&lt;&gt;"Métrico",Datos!$P7="Balasto OK",$BB7=0.4),0.6,AND($C7&lt;&gt;"Métrico",Datos!$P7="Balasto OK",$BB7=0.3),0.45,AND($C7&lt;&gt;"Métrico",Datos!$P7="Balasto NOK",$BB7=0.4),1,AND($C7&lt;&gt;"Métrico",Datos!$P7="Balasto NOK",$BB7=0.3),0.75,AND($C7&lt;&gt;"Métrico",Datos!$P7="Placa",$BB7=0.4),0.6,AND($C7&lt;&gt;"Métrico",Datos!$P7="Placa",$BB7=0.3),0.45,AND($C7="Métrico",Datos!$P7="Balasto OK"),1,AND($C7="Métrico",Datos!$P7="Balasto NOK"),1,AND($C7="Métrico",Datos!$P7="Placa"),0.6)</f>
        <v/>
      </c>
      <c r="BF7" s="75" t="str" cm="1">
        <f t="array" ref="BF7">_xlfn.IFS(Interno!$N7="","",Interno!$N7="1",(3.75/Datos!$K7)+0.015,Interno!$N7="2",(50/Datos!$K7)-0.17,Interno!$N7="3",(3.75/Datos!$K7)+(16.25*$BC7)/Datos!$K7+0.015,Interno!$N7="4",(50/Datos!$K7)+0.065*$BC7-0.17,Interno!$N7="5",(1.5/Datos!$K7)+0.015,Interno!$N7="6",(20/Datos!$K7)-0.17,Interno!$N7="7",(20/Datos!$K7)-0.145,Interno!$N7="10",0.015,Interno!$N7="20",-0.17,Interno!$N7="30",0.015,Interno!$N7="40",-0.17,Interno!$N7="50",0.015,Interno!$N7="60",-0.17,Interno!$N7="70",-0.145)</f>
        <v/>
      </c>
      <c r="BG7" s="77" t="str" cm="1">
        <f t="array" ref="BG7">_xlfn.IFS(Interno!$N7="","",Interno!$N7="1",(3.75/Datos!$K7)+0.015,Interno!$N7="2",(60/Datos!$K7)-0.21,Interno!$N7="3",(3.75/Datos!$K7)+(16.25*$BC7)/Datos!$K7+0.015,Interno!$N7="4",(60/Datos!$K7)+$BC7*(0.105-(10/Datos!$K7))-0.21,Interno!$N7="5",(1.5/Datos!$K7)+0.015,Interno!$N7="6",(24/Datos!$K7)-0.21,Interno!$N7="7",(24/Datos!$K7)-0.21,Interno!$N7="10",0.015,Interno!$N7="20",-0.21,Interno!$N7="30",0.015,Interno!$N7="40",0.105*$J7-0.21,Interno!$N7="50",0.015,Interno!$N7="60",-0.21,Interno!$N7="70",-0.21)</f>
        <v/>
      </c>
      <c r="BH7" s="75" t="str">
        <f>IF($BA7="","",($BB7/Datos!$U7)*Datos!$AA7*$BA7)</f>
        <v/>
      </c>
      <c r="BI7" s="77" t="str">
        <f>IF($BA7="","",($BB7/Datos!$U7)*Datos!$AB7*$BA7)</f>
        <v/>
      </c>
      <c r="BJ7" s="75" t="str">
        <f>IF($AZ7="","",($AZ7/Datos!$U7)*Datos!$AF7)</f>
        <v/>
      </c>
      <c r="BK7" s="76" t="str">
        <f>IF($AZ7="","",($BB7/Datos!$U7)*Datos!$AF7*$BA7)</f>
        <v/>
      </c>
      <c r="BL7" s="76" t="str">
        <f>IF($AZ7="","",TAN(Datos!$AG7*(PI()/180))*$BA7)</f>
        <v/>
      </c>
      <c r="BM7" s="76" t="str">
        <f>IF($AZ7="","",TAN(Datos!$AH7*(PI()/180))*$BA7)</f>
        <v/>
      </c>
      <c r="BN7" s="76" t="str" cm="1">
        <f t="array" ref="BN7">_xlfn.IFS($AZ7="","",AND($G7&lt;&gt;"",Datos!$F7="Recta"),$BO7,$G7&lt;&gt;"",TAN($BD7*(PI()/180))*$BA7)</f>
        <v/>
      </c>
      <c r="BO7" s="77" t="str">
        <f>IF($AZ7="","",TAN($BE7*(PI()/180))*$BA7)</f>
        <v/>
      </c>
      <c r="BQ7" s="75" t="str" cm="1">
        <f t="array" ref="BQ7">_xlfn.IFS($D7="","",$D7="GHE16",Maestro!$I$6,$D7="GEA16",Maestro!$I$7,$D7="GEB16",Maestro!$I$8,$D7="GEC16",Maestro!$I$9,$D7="GA",Maestro!$I$14,$D7="GB",Maestro!$I$15,$D7="GC",Maestro!$I$16,$D7="G1",Maestro!$I$17,$D7="GEC14",Maestro!$I$18,$D7="GE14",Maestro!$I$19,$D7="GED10",Maestro!$I$24,$D7="GEE10",Maestro!$I$25,$D7="GECC10",Maestro!$I$26)</f>
        <v/>
      </c>
      <c r="BR7" s="76" t="str" cm="1">
        <f t="array" ref="BR7">_xlfn.IFS($D7="","",$D7="GHE16",Maestro!$J$6,$D7="GEA16",Maestro!$J$7,$D7="GEB16",Maestro!$J$8,$D7="GEC16",Maestro!$J$9,$D7="GA",Maestro!$J$14,$D7="GB",Maestro!$J$15,$D7="GC",Maestro!$J$16,$D7="G1",Maestro!$J$17,$D7="GEC14",Maestro!$J$18,$D7="GE14",Maestro!$J$19,$D7="GED10",Maestro!$J$24,$D7="GEE10",Maestro!$J$25,$D7="GECC10",Maestro!$J$26)</f>
        <v/>
      </c>
      <c r="BS7" s="76" t="str" cm="1">
        <f t="array" ref="BS7">_xlfn.IFS($D7="","",OR($D7="GHE16",$D7="GEC16",$D7="GC",$D7="GEC14",$D7="GE14",$D7="GED10",$D7="GEE10",$D7="GECC10"),0.4,OR(AND($D7="GEA16",$BR7&lt;=3.32),AND($D7="GEB16",$BR7&lt;=3.32),AND($D7="GA",$BR7&lt;=3.25),AND($D7="GB",$BR7&lt;=3.25)),0.4,OR(AND($D7="GEA16",$BR7&gt;=3.7),AND($D7="GEB16",$BR7&gt;=4.11),AND($D7="GA",$BR7&gt;=3.88),AND($D7="GB",$BR7&gt;=4.11)),0.3,AND($D7="GEA16",$BR7&gt;3.32,$BR7&lt;3.7),((4.84-$BR7)/3.8),AND($D7="GEB16",$BR7&gt;3.32,$BR7&lt;4.11),((6.48-$BR7)/7.9),AND($D7="GA",$BR7&gt;3.25,$BR7&lt;3.88),((5.77-$BR7)/6.3),AND($D7="GB",$BR7&gt;3.25,$BR7&lt;4.11),((6.69-$BR7)/8.6),$D7="G1","XXX")</f>
        <v/>
      </c>
      <c r="BT7" s="77" t="str" cm="1">
        <f t="array" ref="BT7">_xlfn.IFS($D7="","",$BS7=0.4,0,$BS7=0.3,1,AND($D7="GEA16",$BR7&gt;3.32,$BR7&lt;3.7),(($BR7-3.32)/0.38),AND($D7="GEB16",$BR7&gt;3.32,$BR7&lt;4.11),(($BR7-3.32)/0.79),AND($D7="GA",$BR7&gt;3.25,$BR7&lt;3.88),(($BR7-3.25)/0.63),AND($D7="GB",$BR7&gt;3.25,$BR7&lt;4.11),(($BR7-3.25)/0.86),$D7="G1","XXX")</f>
        <v/>
      </c>
      <c r="BU7" s="75" t="str" cm="1">
        <f t="array" ref="BU7">_xlfn.IFS(Interno!$N7="","",Interno!$N7="1",(3.75/Datos!$K7)+0.015,Interno!$N7="2",(50/Datos!$K7)-0.17,Interno!$N7="3",(3.75/Datos!$K7)+(16.25*$BT7)/Datos!$K7+0.015,Interno!$N7="4",(50/Datos!$K7)+0.065*$BT7-0.17,Interno!$N7="5",(1.5/Datos!$K7)+0.015,Interno!$N7="6",(20/Datos!$K7)-0.17,Interno!$N7="7",(20/Datos!$K7)-0.145,Interno!$N7="10",0.015,Interno!$N7="20",-0.17,Interno!$N7="30",0.015,Interno!$N7="40",-0.17,Interno!$N7="50",0.015,Interno!$N7="60",-0.17,Interno!$N7="70",-0.145)</f>
        <v/>
      </c>
      <c r="BV7" s="77" t="str" cm="1">
        <f t="array" ref="BV7">_xlfn.IFS(Interno!$N7="","",Interno!$N7="1",(3.75/Datos!$K7)+0.015,Interno!$N7="2",(60/Datos!$K7)-0.21,Interno!$N7="3",(3.75/Datos!$K7)+(16.25*$BT7)/Datos!$K7+0.015,Interno!$N7="4",(60/Datos!$K7)+$BT7*(0.105-(10/Datos!$K7))-0.21,Interno!$N7="5",(1.5/Datos!$K7)+0.015,Interno!$N7="6",(24/Datos!$K7)-0.21,Interno!$N7="7",(24/Datos!$K7)-0.21,Interno!$N7="10",0.015,Interno!$N7="20",-0.21,Interno!$N7="30",0.015,Interno!$N7="40",0.105*$J7-0.21,Interno!$N7="50",0.015,Interno!$N7="60",-0.21,Interno!$N7="70",-0.21)</f>
        <v/>
      </c>
      <c r="BW7" s="78" t="str">
        <f>IF($BR7="","",($BR7/Datos!$U7)*Datos!$AF7)</f>
        <v/>
      </c>
    </row>
    <row r="8" spans="2:91" x14ac:dyDescent="0.35">
      <c r="B8" s="72" t="str">
        <f>IF(Datos!$B8="","",Datos!$B8)</f>
        <v/>
      </c>
      <c r="C8" s="73" t="str">
        <f>IF(Datos!$E8="","",Datos!$E8)</f>
        <v/>
      </c>
      <c r="D8" s="74" t="str">
        <f>IF(Datos!$H8="","",Datos!$H8)</f>
        <v/>
      </c>
      <c r="F8" s="75" t="str" cm="1">
        <f t="array" ref="F8">_xlfn.IFS($D8="","",$D8="GHE16",Maestro!$C$6,$D8="GEA16",Maestro!$C$7,$D8="GEB16",Maestro!$C$8,$D8="GEC16",Maestro!$C$9,$D8="GA",Maestro!$C$14,$D8="GB",Maestro!$C$15,$D8="GC",Maestro!$C$16,$D8="G1",Maestro!$C$17,$D8="GEC14",Maestro!$C$18,$D8="GE14",Maestro!$C$19,$D8="GED10",Maestro!$C$24,$D8="GEE10",Maestro!$C$25,$D8="GECC10",Maestro!$C$26)</f>
        <v/>
      </c>
      <c r="G8" s="76" t="str" cm="1">
        <f t="array" ref="G8">_xlfn.IFS($D8="","",$D8="GHE16",Maestro!$D$6,$D8="GEA16",Maestro!$D$7,$D8="GEB16",Maestro!$D$8,$D8="GEC16",Maestro!$D$9,$D8="GA",Maestro!$D$14,$D8="GB",Maestro!$D$15,$D8="GC",Maestro!$D$16,$D8="G1",Maestro!$D$17,$D8="GEC14",Maestro!$D$18,$D8="GE14",Maestro!$D$19,$D8="GED10",Maestro!$D$24,$D8="GEE10",Maestro!$D$25,$D8="GECC10",Maestro!$D$26)</f>
        <v/>
      </c>
      <c r="H8" s="76" t="str" cm="1">
        <f t="array" ref="H8">_xlfn.IFS(Datos!$V8="","",($G8-Datos!$V8)&lt;0,0,($G8-Datos!$V8)&gt;=0,($G8-Datos!$V8))</f>
        <v/>
      </c>
      <c r="I8" s="76" t="str" cm="1">
        <f t="array" ref="I8">_xlfn.IFS($D8="","",OR($D8="GHE16",$D8="GEC16",$D8="GC",$D8="GEC14",$D8="GE14",$D8="GED10",$D8="GEE10",$D8="GECC10"),0.4,OR(AND($D8="GEA16",$G8&lt;=3.32),AND($D8="GEB16",$G8&lt;=3.32),AND($D8="GA",$G8&lt;=3.25),AND($D8="GB",$G8&lt;=3.25)),0.4,OR(AND($D8="GEA16",$G8&gt;=3.7),AND($D8="GEB16",$G8&gt;=4.11),AND($D8="GA",$G8&gt;=3.88),AND($D8="GB",$G8&gt;=4.11)),0.3,AND($D8="GEA16",$G8&gt;3.32,$G8&lt;3.7),((4.84-$G8)/3.8),AND($D8="GEB16",$G8&gt;3.32,$G8&lt;4.11),((6.48-$G8)/7.9),AND($D8="GA",$G8&gt;3.25,$G8&lt;3.88),((5.77-$G8)/6.3),AND($D8="GB",$G8&gt;3.25,$G8&lt;4.11),((6.69-$G8)/8.6),$D8="G1","XXX")</f>
        <v/>
      </c>
      <c r="J8" s="76" t="str" cm="1">
        <f t="array" ref="J8">_xlfn.IFS($D8="","",$I8=0.4,0,$I8=0.3,1,AND($D8="GEA16",$G8&gt;3.32,$G8&lt;3.7),(($G8-3.32)/0.38),AND($D8="GEB16",$G8&gt;3.32,$G8&lt;4.11),(($G8-3.32)/0.79),AND($D8="GA",$G8&gt;3.25,$G8&lt;3.88),(($G8-3.25)/0.63),AND($D8="GB",$G8&gt;3.25,$G8&lt;4.11),(($G8-3.25)/0.86),$D8="G1","XXX")</f>
        <v/>
      </c>
      <c r="K8" s="76" t="str" cm="1">
        <f t="array" ref="K8">_xlfn.IFS($C8="","",AND($C8&lt;&gt;"Métrico",Datos!$P8="Balasto OK",$I8=0.4),0.1,AND($C8&lt;&gt;"Métrico",Datos!$P8="Balasto OK",$I8=0.3),0.08,AND($C8&lt;&gt;"Métrico",Datos!$P8="Balasto NOK",$I8=0.4),0.2,AND($C8&lt;&gt;"Métrico",Datos!$P8="Balasto NOK",$I8=0.3),0.15,AND($C8&lt;&gt;"Métrico",Datos!$P8="Placa",$I8=0.4),1,AND($C8&lt;&gt;"Métrico",Datos!$P8="Placa",$I8=0.3),0.08,AND($C8="Métrico",Datos!$P8="Balasto OK"),0.2,AND($C8="Métrico",Datos!$P8="Balasto NOK"),0.2,AND($C8="Métrico",Datos!$P8="Placa"),0.1)</f>
        <v/>
      </c>
      <c r="L8" s="77" t="str" cm="1">
        <f t="array" ref="L8">_xlfn.IFS($C8="","",AND($C8&lt;&gt;"Métrico",Datos!$P8="Balasto OK",$I8=0.4),0.6,AND($C8&lt;&gt;"Métrico",Datos!$P8="Balasto OK",$I8=0.3),0.45,AND($C8&lt;&gt;"Métrico",Datos!$P8="Balasto NOK",$I8=0.4),1,AND($C8&lt;&gt;"Métrico",Datos!$P8="Balasto NOK",$I8=0.3),0.75,AND($C8&lt;&gt;"Métrico",Datos!$P8="Placa",$I8=0.4),0.6,AND($C8&lt;&gt;"Métrico",Datos!$P8="Placa",$I8=0.3),0.45,AND($C8="Métrico",Datos!$P8="Balasto OK"),1,AND($C8="Métrico",Datos!$P8="Balasto NOK"),1,AND($C8="Métrico",Datos!$P8="Placa"),0.6)</f>
        <v/>
      </c>
      <c r="M8" s="75" t="str" cm="1">
        <f t="array" ref="M8">_xlfn.IFS(Interno!$N8="","",Interno!$N8=1,(3.75/Datos!$K8)+0.015,Interno!$N8=2,(50/Datos!$K8)-0.17,Interno!$N8=3,(3.75/Datos!$K8)+(16.25*$J8)/Datos!$K8+0.015,Interno!$N8=4,(50/Datos!$K8)+0.065*$J8-0.17,Interno!$N8=5,(1.5/Datos!$K8)+0.015,Interno!$N8=6,(20/Datos!$K8)-0.17,Interno!$N8=7,(20/Datos!$K8)-0.145,Interno!$N8="10",0.015,Interno!$N8=20,-0.17,Interno!$N8=30,0.015,Interno!$N8=40,-0.17,Interno!$N8=50,0.015,Interno!$N8=60,-0.17,Interno!$N8=70,-0.145)</f>
        <v/>
      </c>
      <c r="N8" s="77" t="str" cm="1">
        <f t="array" ref="N8">_xlfn.IFS(Interno!$N8="","",Interno!$N8=1,(3.75/Datos!$K8)+0.015,Interno!$N8=2,(60/Datos!$K8)-0.21,Interno!$N8=3,(3.75/Datos!$K8)+(16.25*$J8)/Datos!$K8+0.015,Interno!$N8=4,(60/Datos!$K8)+$J8*(0.105-(10/Datos!$K8))-0.21,Interno!$N8=5,(1.5/Datos!$K8)+0.015,Interno!$N8=6,(24/Datos!$K8)-0.21,Interno!$N8=7,(24/Datos!$K8)-0.21,Interno!$N8="10",0.015,Interno!$N8=20,-0.21,Interno!$N8=30,0.015,Interno!$N8=40,0.105*$J8-0.21,Interno!$N8=50,0.015,Interno!$N8=60,-0.21,Interno!$N8=70,-0.21)</f>
        <v/>
      </c>
      <c r="O8" s="75" t="str">
        <f>IF($H8="","",($I8/Datos!$U8)*Datos!$AA8*$H8)</f>
        <v/>
      </c>
      <c r="P8" s="77" t="str">
        <f>IF($H8="","",($I8/Datos!$U8)*Datos!$AB8*$H8)</f>
        <v/>
      </c>
      <c r="Q8" s="75" t="str">
        <f>IF($F8="","",($I8/Datos!$U8)*Datos!$AA8*$F8)</f>
        <v/>
      </c>
      <c r="R8" s="77" t="str">
        <f>IF($F8="","",($I8/Datos!$U8)*Datos!$AB8*$F8)</f>
        <v/>
      </c>
      <c r="S8" s="75" t="str">
        <f>IF($G8="","",($G8/Datos!$U8)*Datos!$AF8)</f>
        <v/>
      </c>
      <c r="T8" s="76" t="str">
        <f>IF($G8="","",($I8/Datos!$U8)*Datos!$AF8*$H8)</f>
        <v/>
      </c>
      <c r="U8" s="76" t="str">
        <f>IF($G8="","",TAN(Datos!$AG8*(PI()/180))*$H8)</f>
        <v/>
      </c>
      <c r="V8" s="76" t="str">
        <f>IF($G8="","",TAN(Datos!$AH8*(PI()/180))*$H8)</f>
        <v/>
      </c>
      <c r="W8" s="76" t="str" cm="1">
        <f t="array" ref="W8">_xlfn.IFS($G8="","",AND($G8&lt;&gt;"",Datos!$F8="Recta"),$X8,$G8&lt;&gt;"",TAN($K8*(PI()/180))*$H8)</f>
        <v/>
      </c>
      <c r="X8" s="77" t="str">
        <f>IF($G8="","",TAN($L8*(PI()/180))*$H8)</f>
        <v/>
      </c>
      <c r="Y8" s="75" t="str">
        <f>IF($F8="","",-(Datos!$AF8/2)+($F8/Datos!$U8)*Datos!$AF8)</f>
        <v/>
      </c>
      <c r="Z8" s="76" t="str">
        <f>IF($F8="","",(Datos!$AF8/2)+($F8/Datos!$U8)*Datos!$AF8)</f>
        <v/>
      </c>
      <c r="AA8" s="76" t="str">
        <f>IF($F8="","",$I8*($F8/Datos!$U8)*Datos!$AF8)</f>
        <v/>
      </c>
      <c r="AB8" s="76" t="str">
        <f>IF($F8="","",TAN(Datos!$AG8*(PI()/180))*$F8)</f>
        <v/>
      </c>
      <c r="AC8" s="76" t="str">
        <f>IF($F8="","",TAN(Datos!$AH8*(PI()/180))*$F8)</f>
        <v/>
      </c>
      <c r="AD8" s="76" t="str" cm="1">
        <f t="array" ref="AD8">_xlfn.IFS($G8="","",AND($G8&lt;&gt;"",Datos!$F8="Recta"),$AE8,$G8&lt;&gt;"",TAN($L8*(PI()/180))*$F8)</f>
        <v/>
      </c>
      <c r="AE8" s="77" t="str">
        <f>IF($F8="","",TAN($K8*(PI()/180))*$F8)</f>
        <v/>
      </c>
      <c r="AG8" s="75" t="str" cm="1">
        <f t="array" ref="AG8">_xlfn.IFS($D8="","",$D8="GHE16",Maestro!$E$6,$D8="GEA16",Maestro!$E$7,$D8="GEB16",Maestro!$E$8,$D8="GEC16",Maestro!$E$9,$D8="GA",Maestro!$E$14,$D8="GB",Maestro!$E$15,$D8="GC",Maestro!$E$16,$D8="G1",Maestro!$E$17,$D8="GEC14",Maestro!$E$18,$D8="GE14",Maestro!$E$19,$D8="GED10",Maestro!$E$24,$D8="GEE10",Maestro!$E$25,$D8="GECC10",Maestro!$E$26)</f>
        <v/>
      </c>
      <c r="AH8" s="76" t="str" cm="1">
        <f t="array" ref="AH8">_xlfn.IFS($D8="","",$D8="GHE16",Maestro!$F$6,$D8="GEA16",Maestro!$F$7,$D8="GEB16",Maestro!$F$8,$D8="GEC16",Maestro!$F$9,$D8="GA",Maestro!$F$14,$D8="GB",Maestro!$F$15,$D8="GC",Maestro!$F$16,$D8="G1",Maestro!$F$17,$D8="GEC14",Maestro!$F$18,$D8="GE14",Maestro!$F$19,$D8="GED10",Maestro!$F$24,$D8="GEE10",Maestro!$F$25,$D8="GECC10",Maestro!$F$26)</f>
        <v/>
      </c>
      <c r="AI8" s="76" t="str" cm="1">
        <f t="array" ref="AI8">_xlfn.IFS(Datos!$V8="","",($AH8-Datos!$V8)&lt;0,0,($AH8-Datos!$V8)&gt;=0,($AH8-Datos!$V8))</f>
        <v/>
      </c>
      <c r="AJ8" s="76" t="str" cm="1">
        <f t="array" ref="AJ8">_xlfn.IFS($D8="","",OR($D8="GHE16",$D8="GEC16",$D8="GC",$D8="GEC14",$D8="GE14",$D8="GED10",$D8="GEE10",$D8="GECC10"),0.4,OR(AND($D8="GEA16",$AH8&lt;=3.32),AND($D8="GEB16",$AH8&lt;=3.32),AND($D8="GA",$AH8&lt;=3.25),AND($D8="GB",$AH8&lt;=3.25)),0.4,OR(AND($D8="GEA16",$AH8&gt;=3.7),AND($D8="GEB16",$AH8&gt;=4.11),AND($D8="GA",$AH8&gt;=3.88),AND($D8="GB",$AH8&gt;=4.11)),0.3,AND($D8="GEA16",$AH8&gt;3.32,$AH8&lt;3.7),((4.84-$AH8)/3.8),AND($D8="GEB16",$AH8&gt;3.32,$AH8&lt;4.11),((6.48-$AH8)/7.9),AND($D8="GA",$AH8&gt;3.25,$AH8&lt;3.88),((5.77-$AH8)/6.3),AND($D8="GB",$AH8&gt;3.25,$AH8&lt;4.11),((6.69-$AH8)/8.6),$D8="G1","XXX")</f>
        <v/>
      </c>
      <c r="AK8" s="76" t="str" cm="1">
        <f t="array" ref="AK8">_xlfn.IFS($D8="","",$AJ8=0.4,0,$AJ8=0.3,1,AND($D8="GEA16",$AH8&gt;3.32,$AH8&lt;3.7),(($AH8-3.32)/0.38),AND($D8="GEB16",$AH8&gt;3.32,$AH8&lt;4.11),(($AH8-3.32)/0.79),AND($D8="GA",$AH8&gt;3.25,$AH8&lt;3.88),(($AH8-3.25)/0.63),AND($D8="GB",$AH8&gt;3.25,$AH8&lt;4.11),(($AH8-3.25)/0.86),$D8="G1","XXX")</f>
        <v/>
      </c>
      <c r="AL8" s="76" t="str" cm="1">
        <f t="array" ref="AL8">_xlfn.IFS($C8="","",AND($C8&lt;&gt;"Métrico",Datos!$P8="Balasto OK",$AJ8=0.4),0.1,AND($C8&lt;&gt;"Métrico",Datos!$P8="Balasto OK",$AJ8=0.3),0.08,AND($C8&lt;&gt;"Métrico",Datos!$P8="Balasto NOK",$AJ8=0.4),0.2,AND($C8&lt;&gt;"Métrico",Datos!$P8="Balasto NOK",$AJ8=0.3),0.15,AND($C8&lt;&gt;"Métrico",Datos!$P8="Placa",$AJ8=0.4),1,AND($C8&lt;&gt;"Métrico",Datos!$P8="Placa",$AJ8=0.3),0.08,AND($C8="Métrico",Datos!$P8="Balasto OK"),0.2,AND($C8="Métrico",Datos!$P8="Balasto NOK"),0.2,AND($C8="Métrico",Datos!$P8="Placa"),0.1)</f>
        <v/>
      </c>
      <c r="AM8" s="77" t="str" cm="1">
        <f t="array" ref="AM8">_xlfn.IFS($C8="","",AND($C8&lt;&gt;"Métrico",Datos!$P8="Balasto OK",$AJ8=0.4),0.6,AND($C8&lt;&gt;"Métrico",Datos!$P8="Balasto OK",$AJ8=0.3),0.45,AND($C8&lt;&gt;"Métrico",Datos!$P8="Balasto NOK",$AJ8=0.4),1,AND($C8&lt;&gt;"Métrico",Datos!$P8="Balasto NOK",$AJ8=0.3),0.75,AND($C8&lt;&gt;"Métrico",Datos!$P8="Placa",$AJ8=0.4),0.6,AND($C8&lt;&gt;"Métrico",Datos!$P8="Placa",$AJ8=0.3),0.45,AND($C8="Métrico",Datos!$P8="Balasto OK"),1,AND($C8="Métrico",Datos!$P8="Balasto NOK"),1,AND($C8="Métrico",Datos!$P8="Placa"),0.6)</f>
        <v/>
      </c>
      <c r="AN8" s="75" t="str" cm="1">
        <f t="array" ref="AN8">_xlfn.IFS(Interno!$N8="","",Interno!$N8=1,(3.75/Datos!$K8)+0.015,Interno!$N8=2,(50/Datos!$K8)-0.17,Interno!$N8=3,(3.75/Datos!$K8)+(16.25*$AK8)/Datos!$K8+0.015,Interno!$N8=4,(50/Datos!$K8)+0.065*$AK8-0.17,Interno!$N8=5,(1.5/Datos!$K8)+0.015,Interno!$N8=6,(20/Datos!$K8)-0.17,Interno!$N8=7,(20/Datos!$K8)-0.145,Interno!$N8=10,0.015,Interno!$N8=20,-0.17,Interno!$N8=30,0.015,Interno!$N8=40,-0.17,Interno!$N8=50,0.015,Interno!$N8=60,-0.17,Interno!$N8=70,-0.145)</f>
        <v/>
      </c>
      <c r="AO8" s="77" t="str" cm="1">
        <f t="array" ref="AO8">_xlfn.IFS(Interno!$N8="","",Interno!$N8=1,(3.75/Datos!$K8)+0.015,Interno!$N8=2,(60/Datos!$K8)-0.21,Interno!$N8=3,(3.75/Datos!$K8)+(16.25*$AK8)/Datos!$K8+0.015,Interno!$N8=4,(60/Datos!$K8)+$AK8*(0.105-(10/Datos!$K8))-0.21,Interno!$N8=5,(1.5/Datos!$K8)+0.015,Interno!$N8=6,(24/Datos!$K8)-0.21,Interno!$N8=7,(24/Datos!$K8)-0.21,Interno!$N8=10,0.015,Interno!$N8=20,-0.21,Interno!$N8=30,0.015,Interno!$N8=40,0.105*$J8-0.21,Interno!$N8=50,0.015,Interno!$N8=60,-0.21,Interno!$N8=70,-0.21)</f>
        <v/>
      </c>
      <c r="AP8" s="75" t="str">
        <f>IF($AI8="","",($AJ8/Datos!$U8)*Datos!$AA8*$AI8)</f>
        <v/>
      </c>
      <c r="AQ8" s="77" t="str">
        <f>IF($AI8="","",($AJ8/Datos!$U8)*Datos!$AB8*$AI8)</f>
        <v/>
      </c>
      <c r="AR8" s="75" t="str">
        <f>IF($AH8="","",($AH8/Datos!$U8)*Datos!$AF8)</f>
        <v/>
      </c>
      <c r="AS8" s="76" t="str">
        <f>IF($AH8="","",($AJ8/Datos!$U8)*Datos!$AF8*$AI8)</f>
        <v/>
      </c>
      <c r="AT8" s="76" t="str">
        <f>IF($AH8="","",TAN(Datos!$AG8*(PI()/180))*$AI8)</f>
        <v/>
      </c>
      <c r="AU8" s="76" t="str">
        <f>IF($AH8="","",TAN(Datos!$AH8*(PI()/180))*$AI8)</f>
        <v/>
      </c>
      <c r="AV8" s="76" t="str" cm="1">
        <f t="array" ref="AV8">_xlfn.IFS($AH8="","",AND($G8&lt;&gt;"",Datos!$F8="Recta"),$AW8,$G8&lt;&gt;"",TAN($AL8*(PI()/180))*$AI8)</f>
        <v/>
      </c>
      <c r="AW8" s="77" t="str">
        <f>IF($AH8="","",TAN($AM8*(PI()/180))*$AI8)</f>
        <v/>
      </c>
      <c r="AY8" s="75" t="str" cm="1">
        <f t="array" ref="AY8">_xlfn.IFS($D8="","",$D8="GHE16",Maestro!$G$6,$D8="GEA16",Maestro!$G$7,$D8="GEB16",Maestro!$G$8,$D8="GEC16",Maestro!$G$9,$D8="GA",Maestro!$G$14,$D8="GB",Maestro!$G$15,$D8="GC",Maestro!$G$16,$D8="G1",Maestro!$G$17,$D8="GEC14",Maestro!$G$18,$D8="GE14",Maestro!$G$19,$D8="GED10",Maestro!$G$24,$D8="GEE10",Maestro!$G$25,$D8="GECC10",Maestro!$G$26)</f>
        <v/>
      </c>
      <c r="AZ8" s="76" t="str" cm="1">
        <f t="array" ref="AZ8">_xlfn.IFS($D8="","",$D8="GHE16",Maestro!$H$6,$D8="GEA16",Maestro!$H$7,$D8="GEB16",Maestro!$H$8,$D8="GEC16",Maestro!$H$9,$D8="GA",Maestro!$H$14,$D8="GB",Maestro!$H$15,$D8="GC",Maestro!$H$16,$D8="G1",Maestro!$H$17,$D8="GEC14",Maestro!$H$18,$D8="GE14",Maestro!$H$19,$D8="GED10",Maestro!$H$24,$D8="GEE10",Maestro!$H$25,$D8="GECC10",Maestro!$H$26)</f>
        <v/>
      </c>
      <c r="BA8" s="76" t="str" cm="1">
        <f t="array" ref="BA8">_xlfn.IFS(Datos!$V8="","",($AZ8-Datos!$V8)&lt;0,0,($AZ8-Datos!$V8)&gt;=0,($AZ8-Datos!$V8))</f>
        <v/>
      </c>
      <c r="BB8" s="76" t="str" cm="1">
        <f t="array" ref="BB8">_xlfn.IFS($D8="","",OR($D8="GHE16",$D8="GEC16",$D8="GC",$D8="GEC14",$D8="GE14",$D8="GED10",$D8="GEE10",$D8="GECC10"),0.4,OR(AND($D8="GEA16",$AZ8&lt;=3.32),AND($D8="GEB16",$AZ8&lt;=3.32),AND($D8="GA",$AZ8&lt;=3.25),AND($D8="GB",$AZ8&lt;=3.25)),0.4,OR(AND($D8="GEA16",$AZ8&gt;=3.7),AND($D8="GEB16",$AZ8&gt;=4.11),AND($D8="GA",$AZ8&gt;=3.88),AND($D8="GB",$AZ8&gt;=4.11)),0.3,AND($D8="GEA16",$AZ8&gt;3.32,$AZ8&lt;3.7),((4.84-$AZ8)/3.8),AND($D8="GEB16",$AZ8&gt;3.32,$AZ8&lt;4.11),((6.48-$AZ8)/7.9),AND($D8="GA",$AZ8&gt;3.25,$AZ8&lt;3.88),((5.77-$AZ8)/6.3),AND($D8="GB",$AZ8&gt;3.25,$AZ8&lt;4.11),((6.69-$AZ8)/8.6),$D8="G1","XXX")</f>
        <v/>
      </c>
      <c r="BC8" s="76" t="str" cm="1">
        <f t="array" ref="BC8">_xlfn.IFS($D8="","",$BB8=0.4,0,$BB8=0.3,1,AND($D8="GEA16",$AZ8&gt;3.32,$AZ8&lt;3.7),(($AZ8-3.32)/0.38),AND($D8="GEB16",$AZ8&gt;3.32,$AZ8&lt;4.11),(($AZ8-3.32)/0.79),AND($D8="GA",$AZ8&gt;3.25,$AZ8&lt;3.88),(($AZ8-3.25)/0.63),AND($D8="GB",$AZ8&gt;3.25,$AZ8&lt;4.11),(($AZ8-3.25)/0.86),$D8="G1","XXX")</f>
        <v/>
      </c>
      <c r="BD8" s="76" t="str" cm="1">
        <f t="array" ref="BD8">_xlfn.IFS($C8="","",AND($C8&lt;&gt;"Métrico",Datos!$P8="Balasto OK",$BB8=0.4),0.1,AND($C8&lt;&gt;"Métrico",Datos!$P8="Balasto OK",$BB8=0.3),0.08,AND($C8&lt;&gt;"Métrico",Datos!$P8="Balasto NOK",$BB8=0.4),0.2,AND($C8&lt;&gt;"Métrico",Datos!$P8="Balasto NOK",$BB8=0.3),0.15,AND($C8&lt;&gt;"Métrico",Datos!$P8="Placa",$BB8=0.4),1,AND($C8&lt;&gt;"Métrico",Datos!$P8="Placa",$BB8=0.3),0.08,AND($C8="Métrico",Datos!$P8="Balasto OK"),0.2,AND($C8="Métrico",Datos!$P8="Balasto NOK"),0.2,AND($C8="Métrico",Datos!$P8="Placa"),0.1)</f>
        <v/>
      </c>
      <c r="BE8" s="77" t="str" cm="1">
        <f t="array" ref="BE8">_xlfn.IFS($C8="","",AND($C8&lt;&gt;"Métrico",Datos!$P8="Balasto OK",$BB8=0.4),0.6,AND($C8&lt;&gt;"Métrico",Datos!$P8="Balasto OK",$BB8=0.3),0.45,AND($C8&lt;&gt;"Métrico",Datos!$P8="Balasto NOK",$BB8=0.4),1,AND($C8&lt;&gt;"Métrico",Datos!$P8="Balasto NOK",$BB8=0.3),0.75,AND($C8&lt;&gt;"Métrico",Datos!$P8="Placa",$BB8=0.4),0.6,AND($C8&lt;&gt;"Métrico",Datos!$P8="Placa",$BB8=0.3),0.45,AND($C8="Métrico",Datos!$P8="Balasto OK"),1,AND($C8="Métrico",Datos!$P8="Balasto NOK"),1,AND($C8="Métrico",Datos!$P8="Placa"),0.6)</f>
        <v/>
      </c>
      <c r="BF8" s="75" t="str" cm="1">
        <f t="array" ref="BF8">_xlfn.IFS(Interno!$N8="","",Interno!$N8=1,(3.75/Datos!$K8)+0.015,Interno!$N8=2,(50/Datos!$K8)-0.17,Interno!$N8=3,(3.75/Datos!$K8)+(16.25*$BC8)/Datos!$K8+0.015,Interno!$N8=4,(50/Datos!$K8)+0.065*$BC8-0.17,Interno!$N8=5,(1.5/Datos!$K8)+0.015,Interno!$N8=6,(20/Datos!$K8)-0.17,Interno!$N8=7,(20/Datos!$K8)-0.145,Interno!$N8=10,0.015,Interno!$N8=20,-0.17,Interno!$N8=30,0.015,Interno!$N8=40,-0.17,Interno!$N8=50,0.015,Interno!$N8=60,-0.17,Interno!$N8=70,-0.145)</f>
        <v/>
      </c>
      <c r="BG8" s="77" t="str" cm="1">
        <f t="array" ref="BG8">_xlfn.IFS(Interno!$N8="","",Interno!$N8=1,(3.75/Datos!$K8)+0.015,Interno!$N8=2,(60/Datos!$K8)-0.21,Interno!$N8=3,(3.75/Datos!$K8)+(16.25*$BC8)/Datos!$K8+0.015,Interno!$N8=4,(60/Datos!$K8)+$BC8*(0.105-(10/Datos!$K8))-0.21,Interno!$N8=5,(1.5/Datos!$K8)+0.015,Interno!$N8=6,(24/Datos!$K8)-0.21,Interno!$N8=7,(24/Datos!$K8)-0.21,Interno!$N8=10,0.015,Interno!$N8=20,-0.21,Interno!$N8=30,0.015,Interno!$N8=40,0.105*$J8-0.21,Interno!$N8=50,0.015,Interno!$N8=60,-0.21,Interno!$N8=70,-0.21)</f>
        <v/>
      </c>
      <c r="BH8" s="75" t="str">
        <f>IF($BA8="","",($BB8/Datos!$U8)*Datos!$AA8*$BA8)</f>
        <v/>
      </c>
      <c r="BI8" s="77" t="str">
        <f>IF($BA8="","",($BB8/Datos!$U8)*Datos!$AB8*$BA8)</f>
        <v/>
      </c>
      <c r="BJ8" s="75" t="str">
        <f>IF($AZ8="","",($AZ8/Datos!$U8)*Datos!$AF8)</f>
        <v/>
      </c>
      <c r="BK8" s="76" t="str">
        <f>IF($AZ8="","",($BB8/Datos!$U8)*Datos!$AF8*$BA8)</f>
        <v/>
      </c>
      <c r="BL8" s="76" t="str">
        <f>IF($AZ8="","",TAN(Datos!$AG8*(PI()/180))*$BA8)</f>
        <v/>
      </c>
      <c r="BM8" s="76" t="str">
        <f>IF($AZ8="","",TAN(Datos!$AH8*(PI()/180))*$BA8)</f>
        <v/>
      </c>
      <c r="BN8" s="76" t="str" cm="1">
        <f t="array" ref="BN8">_xlfn.IFS($AZ8="","",AND($G8&lt;&gt;"",Datos!$F8="Recta"),$BO8,$G8&lt;&gt;"",TAN($BD8*(PI()/180))*$BA8)</f>
        <v/>
      </c>
      <c r="BO8" s="77" t="str">
        <f>IF($AZ8="","",TAN($BE8*(PI()/180))*$BA8)</f>
        <v/>
      </c>
      <c r="BQ8" s="75" t="str" cm="1">
        <f t="array" ref="BQ8">_xlfn.IFS($D8="","",$D8="GHE16",Maestro!$I$6,$D8="GEA16",Maestro!$I$7,$D8="GEB16",Maestro!$I$8,$D8="GEC16",Maestro!$I$9,$D8="GA",Maestro!$I$14,$D8="GB",Maestro!$I$15,$D8="GC",Maestro!$I$16,$D8="G1",Maestro!$I$17,$D8="GEC14",Maestro!$I$18,$D8="GE14",Maestro!$I$19,$D8="GED10",Maestro!$I$24,$D8="GEE10",Maestro!$I$25,$D8="GECC10",Maestro!$I$26)</f>
        <v/>
      </c>
      <c r="BR8" s="76" t="str" cm="1">
        <f t="array" ref="BR8">_xlfn.IFS($D8="","",$D8="GHE16",Maestro!$J$6,$D8="GEA16",Maestro!$J$7,$D8="GEB16",Maestro!$J$8,$D8="GEC16",Maestro!$J$9,$D8="GA",Maestro!$J$14,$D8="GB",Maestro!$J$15,$D8="GC",Maestro!$J$16,$D8="G1",Maestro!$J$17,$D8="GEC14",Maestro!$J$18,$D8="GE14",Maestro!$J$19,$D8="GED10",Maestro!$J$24,$D8="GEE10",Maestro!$J$25,$D8="GECC10",Maestro!$J$26)</f>
        <v/>
      </c>
      <c r="BS8" s="76" t="str" cm="1">
        <f t="array" ref="BS8">_xlfn.IFS($D8="","",OR($D8="GHE16",$D8="GEC16",$D8="GC",$D8="GEC14",$D8="GE14",$D8="GED10",$D8="GEE10",$D8="GECC10"),0.4,OR(AND($D8="GEA16",$BR8&lt;=3.32),AND($D8="GEB16",$BR8&lt;=3.32),AND($D8="GA",$BR8&lt;=3.25),AND($D8="GB",$BR8&lt;=3.25)),0.4,OR(AND($D8="GEA16",$BR8&gt;=3.7),AND($D8="GEB16",$BR8&gt;=4.11),AND($D8="GA",$BR8&gt;=3.88),AND($D8="GB",$BR8&gt;=4.11)),0.3,AND($D8="GEA16",$BR8&gt;3.32,$BR8&lt;3.7),((4.84-$BR8)/3.8),AND($D8="GEB16",$BR8&gt;3.32,$BR8&lt;4.11),((6.48-$BR8)/7.9),AND($D8="GA",$BR8&gt;3.25,$BR8&lt;3.88),((5.77-$BR8)/6.3),AND($D8="GB",$BR8&gt;3.25,$BR8&lt;4.11),((6.69-$BR8)/8.6),$D8="G1","XXX")</f>
        <v/>
      </c>
      <c r="BT8" s="77" t="str" cm="1">
        <f t="array" ref="BT8">_xlfn.IFS($D8="","",$BS8=0.4,0,$BS8=0.3,1,AND($D8="GEA16",$BR8&gt;3.32,$BR8&lt;3.7),(($BR8-3.32)/0.38),AND($D8="GEB16",$BR8&gt;3.32,$BR8&lt;4.11),(($BR8-3.32)/0.79),AND($D8="GA",$BR8&gt;3.25,$BR8&lt;3.88),(($BR8-3.25)/0.63),AND($D8="GB",$BR8&gt;3.25,$BR8&lt;4.11),(($BR8-3.25)/0.86),$D8="G1","XXX")</f>
        <v/>
      </c>
      <c r="BU8" s="75" t="str" cm="1">
        <f t="array" ref="BU8">_xlfn.IFS(Interno!$N8="","",Interno!$N8=1,(3.75/Datos!$K8)+0.015,Interno!$N8=2,(50/Datos!$K8)-0.17,Interno!$N8=3,(3.75/Datos!$K8)+(16.25*$BT8)/Datos!$K8+0.015,Interno!$N8=4,(50/Datos!$K8)+0.065*$BT8-0.17,Interno!$N8=5,(1.5/Datos!$K8)+0.015,Interno!$N8=6,(20/Datos!$K8)-0.17,Interno!$N8=7,(20/Datos!$K8)-0.145,Interno!$N8=10,0.015,Interno!$N8=20,-0.17,Interno!$N8=30,0.015,Interno!$N8=40,-0.17,Interno!$N8=50,0.015,Interno!$N8=60,-0.17,Interno!$N8=70,-0.145)</f>
        <v/>
      </c>
      <c r="BV8" s="77" t="str" cm="1">
        <f t="array" ref="BV8">_xlfn.IFS(Interno!$N8="","",Interno!$N8=1,(3.75/Datos!$K8)+0.015,Interno!$N8=2,(60/Datos!$K8)-0.21,Interno!$N8=3,(3.75/Datos!$K8)+(16.25*$BT8)/Datos!$K8+0.015,Interno!$N8=4,(60/Datos!$K8)+$BT8*(0.105-(10/Datos!$K8))-0.21,Interno!$N8=5,(1.5/Datos!$K8)+0.015,Interno!$N8=6,(24/Datos!$K8)-0.21,Interno!$N8=7,(24/Datos!$K8)-0.21,Interno!$N8=10,0.015,Interno!$N8=20,-0.21,Interno!$N8=30,0.015,Interno!$N8=40,0.105*$J8-0.21,Interno!$N8=50,0.015,Interno!$N8=60,-0.21,Interno!$N8=70,-0.21)</f>
        <v/>
      </c>
      <c r="BW8" s="78" t="str">
        <f>IF($BR8="","",($BR8/Datos!$U8)*Datos!$AF8)</f>
        <v/>
      </c>
    </row>
    <row r="9" spans="2:91" x14ac:dyDescent="0.35">
      <c r="B9" s="72" t="str">
        <f>IF(Datos!$B9="","",Datos!$B9)</f>
        <v/>
      </c>
      <c r="C9" s="73" t="str">
        <f>IF(Datos!$E9="","",Datos!$E9)</f>
        <v/>
      </c>
      <c r="D9" s="74" t="str">
        <f>IF(Datos!$H9="","",Datos!$H9)</f>
        <v/>
      </c>
      <c r="F9" s="75" t="str" cm="1">
        <f t="array" ref="F9">_xlfn.IFS($D9="","",$D9="GHE16",Maestro!$C$6,$D9="GEA16",Maestro!$C$7,$D9="GEB16",Maestro!$C$8,$D9="GEC16",Maestro!$C$9,$D9="GA",Maestro!$C$14,$D9="GB",Maestro!$C$15,$D9="GC",Maestro!$C$16,$D9="G1",Maestro!$C$17,$D9="GEC14",Maestro!$C$18,$D9="GE14",Maestro!$C$19,$D9="GED10",Maestro!$C$24,$D9="GEE10",Maestro!$C$25,$D9="GECC10",Maestro!$C$26)</f>
        <v/>
      </c>
      <c r="G9" s="76" t="str" cm="1">
        <f t="array" ref="G9">_xlfn.IFS($D9="","",$D9="GHE16",Maestro!$D$6,$D9="GEA16",Maestro!$D$7,$D9="GEB16",Maestro!$D$8,$D9="GEC16",Maestro!$D$9,$D9="GA",Maestro!$D$14,$D9="GB",Maestro!$D$15,$D9="GC",Maestro!$D$16,$D9="G1",Maestro!$D$17,$D9="GEC14",Maestro!$D$18,$D9="GE14",Maestro!$D$19,$D9="GED10",Maestro!$D$24,$D9="GEE10",Maestro!$D$25,$D9="GECC10",Maestro!$D$26)</f>
        <v/>
      </c>
      <c r="H9" s="76" t="str" cm="1">
        <f t="array" ref="H9">_xlfn.IFS(Datos!$V9="","",($G9-Datos!$V9)&lt;0,0,($G9-Datos!$V9)&gt;=0,($G9-Datos!$V9))</f>
        <v/>
      </c>
      <c r="I9" s="76" t="str" cm="1">
        <f t="array" ref="I9">_xlfn.IFS($D9="","",OR($D9="GHE16",$D9="GEC16",$D9="GC",$D9="GEC14",$D9="GE14",$D9="GED10",$D9="GEE10",$D9="GECC10"),0.4,OR(AND($D9="GEA16",$G9&lt;=3.32),AND($D9="GEB16",$G9&lt;=3.32),AND($D9="GA",$G9&lt;=3.25),AND($D9="GB",$G9&lt;=3.25)),0.4,OR(AND($D9="GEA16",$G9&gt;=3.7),AND($D9="GEB16",$G9&gt;=4.11),AND($D9="GA",$G9&gt;=3.88),AND($D9="GB",$G9&gt;=4.11)),0.3,AND($D9="GEA16",$G9&gt;3.32,$G9&lt;3.7),((4.84-$G9)/3.8),AND($D9="GEB16",$G9&gt;3.32,$G9&lt;4.11),((6.48-$G9)/7.9),AND($D9="GA",$G9&gt;3.25,$G9&lt;3.88),((5.77-$G9)/6.3),AND($D9="GB",$G9&gt;3.25,$G9&lt;4.11),((6.69-$G9)/8.6),$D9="G1","XXX")</f>
        <v/>
      </c>
      <c r="J9" s="76" t="str" cm="1">
        <f t="array" ref="J9">_xlfn.IFS($D9="","",$I9=0.4,0,$I9=0.3,1,AND($D9="GEA16",$G9&gt;3.32,$G9&lt;3.7),(($G9-3.32)/0.38),AND($D9="GEB16",$G9&gt;3.32,$G9&lt;4.11),(($G9-3.32)/0.79),AND($D9="GA",$G9&gt;3.25,$G9&lt;3.88),(($G9-3.25)/0.63),AND($D9="GB",$G9&gt;3.25,$G9&lt;4.11),(($G9-3.25)/0.86),$D9="G1","XXX")</f>
        <v/>
      </c>
      <c r="K9" s="76" t="str" cm="1">
        <f t="array" ref="K9">_xlfn.IFS($C9="","",AND($C9&lt;&gt;"Métrico",Datos!$P9="Balasto OK",$I9=0.4),0.1,AND($C9&lt;&gt;"Métrico",Datos!$P9="Balasto OK",$I9=0.3),0.08,AND($C9&lt;&gt;"Métrico",Datos!$P9="Balasto NOK",$I9=0.4),0.2,AND($C9&lt;&gt;"Métrico",Datos!$P9="Balasto NOK",$I9=0.3),0.15,AND($C9&lt;&gt;"Métrico",Datos!$P9="Placa",$I9=0.4),1,AND($C9&lt;&gt;"Métrico",Datos!$P9="Placa",$I9=0.3),0.08,AND($C9="Métrico",Datos!$P9="Balasto OK"),0.2,AND($C9="Métrico",Datos!$P9="Balasto NOK"),0.2,AND($C9="Métrico",Datos!$P9="Placa"),0.1)</f>
        <v/>
      </c>
      <c r="L9" s="77" t="str" cm="1">
        <f t="array" ref="L9">_xlfn.IFS($C9="","",AND($C9&lt;&gt;"Métrico",Datos!$P9="Balasto OK",$I9=0.4),0.6,AND($C9&lt;&gt;"Métrico",Datos!$P9="Balasto OK",$I9=0.3),0.45,AND($C9&lt;&gt;"Métrico",Datos!$P9="Balasto NOK",$I9=0.4),1,AND($C9&lt;&gt;"Métrico",Datos!$P9="Balasto NOK",$I9=0.3),0.75,AND($C9&lt;&gt;"Métrico",Datos!$P9="Placa",$I9=0.4),0.6,AND($C9&lt;&gt;"Métrico",Datos!$P9="Placa",$I9=0.3),0.45,AND($C9="Métrico",Datos!$P9="Balasto OK"),1,AND($C9="Métrico",Datos!$P9="Balasto NOK"),1,AND($C9="Métrico",Datos!$P9="Placa"),0.6)</f>
        <v/>
      </c>
      <c r="M9" s="75" t="str" cm="1">
        <f t="array" ref="M9">_xlfn.IFS(Interno!$N9="","",Interno!$N9=1,(3.75/Datos!$K9)+0.015,Interno!$N9=2,(50/Datos!$K9)-0.17,Interno!$N9=3,(3.75/Datos!$K9)+(16.25*$J9)/Datos!$K9+0.015,Interno!$N9=4,(50/Datos!$K9)+0.065*$J9-0.17,Interno!$N9=5,(1.5/Datos!$K9)+0.015,Interno!$N9=6,(20/Datos!$K9)-0.17,Interno!$N9=7,(20/Datos!$K9)-0.145,Interno!$N9="10",0.015,Interno!$N9=20,-0.17,Interno!$N9=30,0.015,Interno!$N9=40,-0.17,Interno!$N9=50,0.015,Interno!$N9=60,-0.17,Interno!$N9=70,-0.145)</f>
        <v/>
      </c>
      <c r="N9" s="77" t="str" cm="1">
        <f t="array" ref="N9">_xlfn.IFS(Interno!$N9="","",Interno!$N9=1,(3.75/Datos!$K9)+0.015,Interno!$N9=2,(60/Datos!$K9)-0.21,Interno!$N9=3,(3.75/Datos!$K9)+(16.25*$J9)/Datos!$K9+0.015,Interno!$N9=4,(60/Datos!$K9)+$J9*(0.105-(10/Datos!$K9))-0.21,Interno!$N9=5,(1.5/Datos!$K9)+0.015,Interno!$N9=6,(24/Datos!$K9)-0.21,Interno!$N9=7,(24/Datos!$K9)-0.21,Interno!$N9="10",0.015,Interno!$N9=20,-0.21,Interno!$N9=30,0.015,Interno!$N9=40,0.105*$J9-0.21,Interno!$N9=50,0.015,Interno!$N9=60,-0.21,Interno!$N9=70,-0.21)</f>
        <v/>
      </c>
      <c r="O9" s="75" t="str">
        <f>IF($H9="","",($I9/Datos!$U9)*Datos!$AA9*$H9)</f>
        <v/>
      </c>
      <c r="P9" s="77" t="str">
        <f>IF($H9="","",($I9/Datos!$U9)*Datos!$AB9*$H9)</f>
        <v/>
      </c>
      <c r="Q9" s="75" t="str">
        <f>IF($F9="","",($I9/Datos!$U9)*Datos!$AA9*$F9)</f>
        <v/>
      </c>
      <c r="R9" s="77" t="str">
        <f>IF($F9="","",($I9/Datos!$U9)*Datos!$AB9*$F9)</f>
        <v/>
      </c>
      <c r="S9" s="75" t="str">
        <f>IF($G9="","",($G9/Datos!$U9)*Datos!$AF9)</f>
        <v/>
      </c>
      <c r="T9" s="76" t="str">
        <f>IF($G9="","",($I9/Datos!$U9)*Datos!$AF9*$H9)</f>
        <v/>
      </c>
      <c r="U9" s="76" t="str">
        <f>IF($G9="","",TAN(Datos!$AG9*(PI()/180))*$H9)</f>
        <v/>
      </c>
      <c r="V9" s="76" t="str">
        <f>IF($G9="","",TAN(Datos!$AH9*(PI()/180))*$H9)</f>
        <v/>
      </c>
      <c r="W9" s="76" t="str" cm="1">
        <f t="array" ref="W9">_xlfn.IFS($G9="","",AND($G9&lt;&gt;"",Datos!$F9="Recta"),$X9,$G9&lt;&gt;"",TAN($K9*(PI()/180))*$H9)</f>
        <v/>
      </c>
      <c r="X9" s="77" t="str">
        <f>IF($G9="","",TAN($L9*(PI()/180))*$H9)</f>
        <v/>
      </c>
      <c r="Y9" s="75" t="str">
        <f>IF($F9="","",-(Datos!$AF9/2)+($F9/Datos!$U9)*Datos!$AF9)</f>
        <v/>
      </c>
      <c r="Z9" s="76" t="str">
        <f>IF($F9="","",(Datos!$AF9/2)+($F9/Datos!$U9)*Datos!$AF9)</f>
        <v/>
      </c>
      <c r="AA9" s="76" t="str">
        <f>IF($F9="","",$I9*($F9/Datos!$U9)*Datos!$AF9)</f>
        <v/>
      </c>
      <c r="AB9" s="76" t="str">
        <f>IF($F9="","",TAN(Datos!$AG9*(PI()/180))*$F9)</f>
        <v/>
      </c>
      <c r="AC9" s="76" t="str">
        <f>IF($F9="","",TAN(Datos!$AH9*(PI()/180))*$F9)</f>
        <v/>
      </c>
      <c r="AD9" s="76" t="str" cm="1">
        <f t="array" ref="AD9">_xlfn.IFS($G9="","",AND($G9&lt;&gt;"",Datos!$F9="Recta"),$AE9,$G9&lt;&gt;"",TAN($L9*(PI()/180))*$F9)</f>
        <v/>
      </c>
      <c r="AE9" s="77" t="str">
        <f>IF($F9="","",TAN($K9*(PI()/180))*$F9)</f>
        <v/>
      </c>
      <c r="AG9" s="75" t="str" cm="1">
        <f t="array" ref="AG9">_xlfn.IFS($D9="","",$D9="GHE16",Maestro!$E$6,$D9="GEA16",Maestro!$E$7,$D9="GEB16",Maestro!$E$8,$D9="GEC16",Maestro!$E$9,$D9="GA",Maestro!$E$14,$D9="GB",Maestro!$E$15,$D9="GC",Maestro!$E$16,$D9="G1",Maestro!$E$17,$D9="GEC14",Maestro!$E$18,$D9="GE14",Maestro!$E$19,$D9="GED10",Maestro!$E$24,$D9="GEE10",Maestro!$E$25,$D9="GECC10",Maestro!$E$26)</f>
        <v/>
      </c>
      <c r="AH9" s="76" t="str" cm="1">
        <f t="array" ref="AH9">_xlfn.IFS($D9="","",$D9="GHE16",Maestro!$F$6,$D9="GEA16",Maestro!$F$7,$D9="GEB16",Maestro!$F$8,$D9="GEC16",Maestro!$F$9,$D9="GA",Maestro!$F$14,$D9="GB",Maestro!$F$15,$D9="GC",Maestro!$F$16,$D9="G1",Maestro!$F$17,$D9="GEC14",Maestro!$F$18,$D9="GE14",Maestro!$F$19,$D9="GED10",Maestro!$F$24,$D9="GEE10",Maestro!$F$25,$D9="GECC10",Maestro!$F$26)</f>
        <v/>
      </c>
      <c r="AI9" s="76" t="str" cm="1">
        <f t="array" ref="AI9">_xlfn.IFS(Datos!$V9="","",($AH9-Datos!$V9)&lt;0,0,($AH9-Datos!$V9)&gt;=0,($AH9-Datos!$V9))</f>
        <v/>
      </c>
      <c r="AJ9" s="76" t="str" cm="1">
        <f t="array" ref="AJ9">_xlfn.IFS($D9="","",OR($D9="GHE16",$D9="GEC16",$D9="GC",$D9="GEC14",$D9="GE14",$D9="GED10",$D9="GEE10",$D9="GECC10"),0.4,OR(AND($D9="GEA16",$AH9&lt;=3.32),AND($D9="GEB16",$AH9&lt;=3.32),AND($D9="GA",$AH9&lt;=3.25),AND($D9="GB",$AH9&lt;=3.25)),0.4,OR(AND($D9="GEA16",$AH9&gt;=3.7),AND($D9="GEB16",$AH9&gt;=4.11),AND($D9="GA",$AH9&gt;=3.88),AND($D9="GB",$AH9&gt;=4.11)),0.3,AND($D9="GEA16",$AH9&gt;3.32,$AH9&lt;3.7),((4.84-$AH9)/3.8),AND($D9="GEB16",$AH9&gt;3.32,$AH9&lt;4.11),((6.48-$AH9)/7.9),AND($D9="GA",$AH9&gt;3.25,$AH9&lt;3.88),((5.77-$AH9)/6.3),AND($D9="GB",$AH9&gt;3.25,$AH9&lt;4.11),((6.69-$AH9)/8.6),$D9="G1","XXX")</f>
        <v/>
      </c>
      <c r="AK9" s="76" t="str" cm="1">
        <f t="array" ref="AK9">_xlfn.IFS($D9="","",$AJ9=0.4,0,$AJ9=0.3,1,AND($D9="GEA16",$AH9&gt;3.32,$AH9&lt;3.7),(($AH9-3.32)/0.38),AND($D9="GEB16",$AH9&gt;3.32,$AH9&lt;4.11),(($AH9-3.32)/0.79),AND($D9="GA",$AH9&gt;3.25,$AH9&lt;3.88),(($AH9-3.25)/0.63),AND($D9="GB",$AH9&gt;3.25,$AH9&lt;4.11),(($AH9-3.25)/0.86),$D9="G1","XXX")</f>
        <v/>
      </c>
      <c r="AL9" s="76" t="str" cm="1">
        <f t="array" ref="AL9">_xlfn.IFS($C9="","",AND($C9&lt;&gt;"Métrico",Datos!$P9="Balasto OK",$AJ9=0.4),0.1,AND($C9&lt;&gt;"Métrico",Datos!$P9="Balasto OK",$AJ9=0.3),0.08,AND($C9&lt;&gt;"Métrico",Datos!$P9="Balasto NOK",$AJ9=0.4),0.2,AND($C9&lt;&gt;"Métrico",Datos!$P9="Balasto NOK",$AJ9=0.3),0.15,AND($C9&lt;&gt;"Métrico",Datos!$P9="Placa",$AJ9=0.4),1,AND($C9&lt;&gt;"Métrico",Datos!$P9="Placa",$AJ9=0.3),0.08,AND($C9="Métrico",Datos!$P9="Balasto OK"),0.2,AND($C9="Métrico",Datos!$P9="Balasto NOK"),0.2,AND($C9="Métrico",Datos!$P9="Placa"),0.1)</f>
        <v/>
      </c>
      <c r="AM9" s="77" t="str" cm="1">
        <f t="array" ref="AM9">_xlfn.IFS($C9="","",AND($C9&lt;&gt;"Métrico",Datos!$P9="Balasto OK",$AJ9=0.4),0.6,AND($C9&lt;&gt;"Métrico",Datos!$P9="Balasto OK",$AJ9=0.3),0.45,AND($C9&lt;&gt;"Métrico",Datos!$P9="Balasto NOK",$AJ9=0.4),1,AND($C9&lt;&gt;"Métrico",Datos!$P9="Balasto NOK",$AJ9=0.3),0.75,AND($C9&lt;&gt;"Métrico",Datos!$P9="Placa",$AJ9=0.4),0.6,AND($C9&lt;&gt;"Métrico",Datos!$P9="Placa",$AJ9=0.3),0.45,AND($C9="Métrico",Datos!$P9="Balasto OK"),1,AND($C9="Métrico",Datos!$P9="Balasto NOK"),1,AND($C9="Métrico",Datos!$P9="Placa"),0.6)</f>
        <v/>
      </c>
      <c r="AN9" s="75" t="str" cm="1">
        <f t="array" ref="AN9">_xlfn.IFS(Interno!$N9="","",Interno!$N9=1,(3.75/Datos!$K9)+0.015,Interno!$N9=2,(50/Datos!$K9)-0.17,Interno!$N9=3,(3.75/Datos!$K9)+(16.25*$AK9)/Datos!$K9+0.015,Interno!$N9=4,(50/Datos!$K9)+0.065*$AK9-0.17,Interno!$N9=5,(1.5/Datos!$K9)+0.015,Interno!$N9=6,(20/Datos!$K9)-0.17,Interno!$N9=7,(20/Datos!$K9)-0.145,Interno!$N9=10,0.015,Interno!$N9=20,-0.17,Interno!$N9=30,0.015,Interno!$N9=40,-0.17,Interno!$N9=50,0.015,Interno!$N9=60,-0.17,Interno!$N9=70,-0.145)</f>
        <v/>
      </c>
      <c r="AO9" s="77" t="str" cm="1">
        <f t="array" ref="AO9">_xlfn.IFS(Interno!$N9="","",Interno!$N9=1,(3.75/Datos!$K9)+0.015,Interno!$N9=2,(60/Datos!$K9)-0.21,Interno!$N9=3,(3.75/Datos!$K9)+(16.25*$AK9)/Datos!$K9+0.015,Interno!$N9=4,(60/Datos!$K9)+$AK9*(0.105-(10/Datos!$K9))-0.21,Interno!$N9=5,(1.5/Datos!$K9)+0.015,Interno!$N9=6,(24/Datos!$K9)-0.21,Interno!$N9=7,(24/Datos!$K9)-0.21,Interno!$N9=10,0.015,Interno!$N9=20,-0.21,Interno!$N9=30,0.015,Interno!$N9=40,0.105*$J9-0.21,Interno!$N9=50,0.015,Interno!$N9=60,-0.21,Interno!$N9=70,-0.21)</f>
        <v/>
      </c>
      <c r="AP9" s="75" t="str">
        <f>IF($AI9="","",($AJ9/Datos!$U9)*Datos!$AA9*$AI9)</f>
        <v/>
      </c>
      <c r="AQ9" s="77" t="str">
        <f>IF($AI9="","",($AJ9/Datos!$U9)*Datos!$AB9*$AI9)</f>
        <v/>
      </c>
      <c r="AR9" s="75" t="str">
        <f>IF($AH9="","",($AH9/Datos!$U9)*Datos!$AF9)</f>
        <v/>
      </c>
      <c r="AS9" s="76" t="str">
        <f>IF($AH9="","",($AJ9/Datos!$U9)*Datos!$AF9*$AI9)</f>
        <v/>
      </c>
      <c r="AT9" s="76" t="str">
        <f>IF($AH9="","",TAN(Datos!$AG9*(PI()/180))*$AI9)</f>
        <v/>
      </c>
      <c r="AU9" s="76" t="str">
        <f>IF($AH9="","",TAN(Datos!$AH9*(PI()/180))*$AI9)</f>
        <v/>
      </c>
      <c r="AV9" s="76" t="str" cm="1">
        <f t="array" ref="AV9">_xlfn.IFS($AH9="","",AND($G9&lt;&gt;"",Datos!$F9="Recta"),$AW9,$G9&lt;&gt;"",TAN($AL9*(PI()/180))*$AI9)</f>
        <v/>
      </c>
      <c r="AW9" s="77" t="str">
        <f>IF($AH9="","",TAN($AM9*(PI()/180))*$AI9)</f>
        <v/>
      </c>
      <c r="AY9" s="75" t="str" cm="1">
        <f t="array" ref="AY9">_xlfn.IFS($D9="","",$D9="GHE16",Maestro!$G$6,$D9="GEA16",Maestro!$G$7,$D9="GEB16",Maestro!$G$8,$D9="GEC16",Maestro!$G$9,$D9="GA",Maestro!$G$14,$D9="GB",Maestro!$G$15,$D9="GC",Maestro!$G$16,$D9="G1",Maestro!$G$17,$D9="GEC14",Maestro!$G$18,$D9="GE14",Maestro!$G$19,$D9="GED10",Maestro!$G$24,$D9="GEE10",Maestro!$G$25,$D9="GECC10",Maestro!$G$26)</f>
        <v/>
      </c>
      <c r="AZ9" s="76" t="str" cm="1">
        <f t="array" ref="AZ9">_xlfn.IFS($D9="","",$D9="GHE16",Maestro!$H$6,$D9="GEA16",Maestro!$H$7,$D9="GEB16",Maestro!$H$8,$D9="GEC16",Maestro!$H$9,$D9="GA",Maestro!$H$14,$D9="GB",Maestro!$H$15,$D9="GC",Maestro!$H$16,$D9="G1",Maestro!$H$17,$D9="GEC14",Maestro!$H$18,$D9="GE14",Maestro!$H$19,$D9="GED10",Maestro!$H$24,$D9="GEE10",Maestro!$H$25,$D9="GECC10",Maestro!$H$26)</f>
        <v/>
      </c>
      <c r="BA9" s="76" t="str" cm="1">
        <f t="array" ref="BA9">_xlfn.IFS(Datos!$V9="","",($AZ9-Datos!$V9)&lt;0,0,($AZ9-Datos!$V9)&gt;=0,($AZ9-Datos!$V9))</f>
        <v/>
      </c>
      <c r="BB9" s="76" t="str" cm="1">
        <f t="array" ref="BB9">_xlfn.IFS($D9="","",OR($D9="GHE16",$D9="GEC16",$D9="GC",$D9="GEC14",$D9="GE14",$D9="GED10",$D9="GEE10",$D9="GECC10"),0.4,OR(AND($D9="GEA16",$AZ9&lt;=3.32),AND($D9="GEB16",$AZ9&lt;=3.32),AND($D9="GA",$AZ9&lt;=3.25),AND($D9="GB",$AZ9&lt;=3.25)),0.4,OR(AND($D9="GEA16",$AZ9&gt;=3.7),AND($D9="GEB16",$AZ9&gt;=4.11),AND($D9="GA",$AZ9&gt;=3.88),AND($D9="GB",$AZ9&gt;=4.11)),0.3,AND($D9="GEA16",$AZ9&gt;3.32,$AZ9&lt;3.7),((4.84-$AZ9)/3.8),AND($D9="GEB16",$AZ9&gt;3.32,$AZ9&lt;4.11),((6.48-$AZ9)/7.9),AND($D9="GA",$AZ9&gt;3.25,$AZ9&lt;3.88),((5.77-$AZ9)/6.3),AND($D9="GB",$AZ9&gt;3.25,$AZ9&lt;4.11),((6.69-$AZ9)/8.6),$D9="G1","XXX")</f>
        <v/>
      </c>
      <c r="BC9" s="76" t="str" cm="1">
        <f t="array" ref="BC9">_xlfn.IFS($D9="","",$BB9=0.4,0,$BB9=0.3,1,AND($D9="GEA16",$AZ9&gt;3.32,$AZ9&lt;3.7),(($AZ9-3.32)/0.38),AND($D9="GEB16",$AZ9&gt;3.32,$AZ9&lt;4.11),(($AZ9-3.32)/0.79),AND($D9="GA",$AZ9&gt;3.25,$AZ9&lt;3.88),(($AZ9-3.25)/0.63),AND($D9="GB",$AZ9&gt;3.25,$AZ9&lt;4.11),(($AZ9-3.25)/0.86),$D9="G1","XXX")</f>
        <v/>
      </c>
      <c r="BD9" s="76" t="str" cm="1">
        <f t="array" ref="BD9">_xlfn.IFS($C9="","",AND($C9&lt;&gt;"Métrico",Datos!$P9="Balasto OK",$BB9=0.4),0.1,AND($C9&lt;&gt;"Métrico",Datos!$P9="Balasto OK",$BB9=0.3),0.08,AND($C9&lt;&gt;"Métrico",Datos!$P9="Balasto NOK",$BB9=0.4),0.2,AND($C9&lt;&gt;"Métrico",Datos!$P9="Balasto NOK",$BB9=0.3),0.15,AND($C9&lt;&gt;"Métrico",Datos!$P9="Placa",$BB9=0.4),1,AND($C9&lt;&gt;"Métrico",Datos!$P9="Placa",$BB9=0.3),0.08,AND($C9="Métrico",Datos!$P9="Balasto OK"),0.2,AND($C9="Métrico",Datos!$P9="Balasto NOK"),0.2,AND($C9="Métrico",Datos!$P9="Placa"),0.1)</f>
        <v/>
      </c>
      <c r="BE9" s="77" t="str" cm="1">
        <f t="array" ref="BE9">_xlfn.IFS($C9="","",AND($C9&lt;&gt;"Métrico",Datos!$P9="Balasto OK",$BB9=0.4),0.6,AND($C9&lt;&gt;"Métrico",Datos!$P9="Balasto OK",$BB9=0.3),0.45,AND($C9&lt;&gt;"Métrico",Datos!$P9="Balasto NOK",$BB9=0.4),1,AND($C9&lt;&gt;"Métrico",Datos!$P9="Balasto NOK",$BB9=0.3),0.75,AND($C9&lt;&gt;"Métrico",Datos!$P9="Placa",$BB9=0.4),0.6,AND($C9&lt;&gt;"Métrico",Datos!$P9="Placa",$BB9=0.3),0.45,AND($C9="Métrico",Datos!$P9="Balasto OK"),1,AND($C9="Métrico",Datos!$P9="Balasto NOK"),1,AND($C9="Métrico",Datos!$P9="Placa"),0.6)</f>
        <v/>
      </c>
      <c r="BF9" s="75" t="str" cm="1">
        <f t="array" ref="BF9">_xlfn.IFS(Interno!$N9="","",Interno!$N9=1,(3.75/Datos!$K9)+0.015,Interno!$N9=2,(50/Datos!$K9)-0.17,Interno!$N9=3,(3.75/Datos!$K9)+(16.25*$BC9)/Datos!$K9+0.015,Interno!$N9=4,(50/Datos!$K9)+0.065*$BC9-0.17,Interno!$N9=5,(1.5/Datos!$K9)+0.015,Interno!$N9=6,(20/Datos!$K9)-0.17,Interno!$N9=7,(20/Datos!$K9)-0.145,Interno!$N9=10,0.015,Interno!$N9=20,-0.17,Interno!$N9=30,0.015,Interno!$N9=40,-0.17,Interno!$N9=50,0.015,Interno!$N9=60,-0.17,Interno!$N9=70,-0.145)</f>
        <v/>
      </c>
      <c r="BG9" s="77" t="str" cm="1">
        <f t="array" ref="BG9">_xlfn.IFS(Interno!$N9="","",Interno!$N9=1,(3.75/Datos!$K9)+0.015,Interno!$N9=2,(60/Datos!$K9)-0.21,Interno!$N9=3,(3.75/Datos!$K9)+(16.25*$BC9)/Datos!$K9+0.015,Interno!$N9=4,(60/Datos!$K9)+$BC9*(0.105-(10/Datos!$K9))-0.21,Interno!$N9=5,(1.5/Datos!$K9)+0.015,Interno!$N9=6,(24/Datos!$K9)-0.21,Interno!$N9=7,(24/Datos!$K9)-0.21,Interno!$N9=10,0.015,Interno!$N9=20,-0.21,Interno!$N9=30,0.015,Interno!$N9=40,0.105*$J9-0.21,Interno!$N9=50,0.015,Interno!$N9=60,-0.21,Interno!$N9=70,-0.21)</f>
        <v/>
      </c>
      <c r="BH9" s="75" t="str">
        <f>IF($BA9="","",($BB9/Datos!$U9)*Datos!$AA9*$BA9)</f>
        <v/>
      </c>
      <c r="BI9" s="77" t="str">
        <f>IF($BA9="","",($BB9/Datos!$U9)*Datos!$AB9*$BA9)</f>
        <v/>
      </c>
      <c r="BJ9" s="75" t="str">
        <f>IF($AZ9="","",($AZ9/Datos!$U9)*Datos!$AF9)</f>
        <v/>
      </c>
      <c r="BK9" s="76" t="str">
        <f>IF($AZ9="","",($BB9/Datos!$U9)*Datos!$AF9*$BA9)</f>
        <v/>
      </c>
      <c r="BL9" s="76" t="str">
        <f>IF($AZ9="","",TAN(Datos!$AG9*(PI()/180))*$BA9)</f>
        <v/>
      </c>
      <c r="BM9" s="76" t="str">
        <f>IF($AZ9="","",TAN(Datos!$AH9*(PI()/180))*$BA9)</f>
        <v/>
      </c>
      <c r="BN9" s="76" t="str" cm="1">
        <f t="array" ref="BN9">_xlfn.IFS($AZ9="","",AND($G9&lt;&gt;"",Datos!$F9="Recta"),$BO9,$G9&lt;&gt;"",TAN($BD9*(PI()/180))*$BA9)</f>
        <v/>
      </c>
      <c r="BO9" s="77" t="str">
        <f>IF($AZ9="","",TAN($BE9*(PI()/180))*$BA9)</f>
        <v/>
      </c>
      <c r="BQ9" s="75" t="str" cm="1">
        <f t="array" ref="BQ9">_xlfn.IFS($D9="","",$D9="GHE16",Maestro!$I$6,$D9="GEA16",Maestro!$I$7,$D9="GEB16",Maestro!$I$8,$D9="GEC16",Maestro!$I$9,$D9="GA",Maestro!$I$14,$D9="GB",Maestro!$I$15,$D9="GC",Maestro!$I$16,$D9="G1",Maestro!$I$17,$D9="GEC14",Maestro!$I$18,$D9="GE14",Maestro!$I$19,$D9="GED10",Maestro!$I$24,$D9="GEE10",Maestro!$I$25,$D9="GECC10",Maestro!$I$26)</f>
        <v/>
      </c>
      <c r="BR9" s="76" t="str" cm="1">
        <f t="array" ref="BR9">_xlfn.IFS($D9="","",$D9="GHE16",Maestro!$J$6,$D9="GEA16",Maestro!$J$7,$D9="GEB16",Maestro!$J$8,$D9="GEC16",Maestro!$J$9,$D9="GA",Maestro!$J$14,$D9="GB",Maestro!$J$15,$D9="GC",Maestro!$J$16,$D9="G1",Maestro!$J$17,$D9="GEC14",Maestro!$J$18,$D9="GE14",Maestro!$J$19,$D9="GED10",Maestro!$J$24,$D9="GEE10",Maestro!$J$25,$D9="GECC10",Maestro!$J$26)</f>
        <v/>
      </c>
      <c r="BS9" s="76" t="str" cm="1">
        <f t="array" ref="BS9">_xlfn.IFS($D9="","",OR($D9="GHE16",$D9="GEC16",$D9="GC",$D9="GEC14",$D9="GE14",$D9="GED10",$D9="GEE10",$D9="GECC10"),0.4,OR(AND($D9="GEA16",$BR9&lt;=3.32),AND($D9="GEB16",$BR9&lt;=3.32),AND($D9="GA",$BR9&lt;=3.25),AND($D9="GB",$BR9&lt;=3.25)),0.4,OR(AND($D9="GEA16",$BR9&gt;=3.7),AND($D9="GEB16",$BR9&gt;=4.11),AND($D9="GA",$BR9&gt;=3.88),AND($D9="GB",$BR9&gt;=4.11)),0.3,AND($D9="GEA16",$BR9&gt;3.32,$BR9&lt;3.7),((4.84-$BR9)/3.8),AND($D9="GEB16",$BR9&gt;3.32,$BR9&lt;4.11),((6.48-$BR9)/7.9),AND($D9="GA",$BR9&gt;3.25,$BR9&lt;3.88),((5.77-$BR9)/6.3),AND($D9="GB",$BR9&gt;3.25,$BR9&lt;4.11),((6.69-$BR9)/8.6),$D9="G1","XXX")</f>
        <v/>
      </c>
      <c r="BT9" s="77" t="str" cm="1">
        <f t="array" ref="BT9">_xlfn.IFS($D9="","",$BS9=0.4,0,$BS9=0.3,1,AND($D9="GEA16",$BR9&gt;3.32,$BR9&lt;3.7),(($BR9-3.32)/0.38),AND($D9="GEB16",$BR9&gt;3.32,$BR9&lt;4.11),(($BR9-3.32)/0.79),AND($D9="GA",$BR9&gt;3.25,$BR9&lt;3.88),(($BR9-3.25)/0.63),AND($D9="GB",$BR9&gt;3.25,$BR9&lt;4.11),(($BR9-3.25)/0.86),$D9="G1","XXX")</f>
        <v/>
      </c>
      <c r="BU9" s="75" t="str" cm="1">
        <f t="array" ref="BU9">_xlfn.IFS(Interno!$N9="","",Interno!$N9=1,(3.75/Datos!$K9)+0.015,Interno!$N9=2,(50/Datos!$K9)-0.17,Interno!$N9=3,(3.75/Datos!$K9)+(16.25*$BT9)/Datos!$K9+0.015,Interno!$N9=4,(50/Datos!$K9)+0.065*$BT9-0.17,Interno!$N9=5,(1.5/Datos!$K9)+0.015,Interno!$N9=6,(20/Datos!$K9)-0.17,Interno!$N9=7,(20/Datos!$K9)-0.145,Interno!$N9=10,0.015,Interno!$N9=20,-0.17,Interno!$N9=30,0.015,Interno!$N9=40,-0.17,Interno!$N9=50,0.015,Interno!$N9=60,-0.17,Interno!$N9=70,-0.145)</f>
        <v/>
      </c>
      <c r="BV9" s="77" t="str" cm="1">
        <f t="array" ref="BV9">_xlfn.IFS(Interno!$N9="","",Interno!$N9=1,(3.75/Datos!$K9)+0.015,Interno!$N9=2,(60/Datos!$K9)-0.21,Interno!$N9=3,(3.75/Datos!$K9)+(16.25*$BT9)/Datos!$K9+0.015,Interno!$N9=4,(60/Datos!$K9)+$BT9*(0.105-(10/Datos!$K9))-0.21,Interno!$N9=5,(1.5/Datos!$K9)+0.015,Interno!$N9=6,(24/Datos!$K9)-0.21,Interno!$N9=7,(24/Datos!$K9)-0.21,Interno!$N9=10,0.015,Interno!$N9=20,-0.21,Interno!$N9=30,0.015,Interno!$N9=40,0.105*$J9-0.21,Interno!$N9=50,0.015,Interno!$N9=60,-0.21,Interno!$N9=70,-0.21)</f>
        <v/>
      </c>
      <c r="BW9" s="78" t="str">
        <f>IF($BR9="","",($BR9/Datos!$U9)*Datos!$AF9)</f>
        <v/>
      </c>
    </row>
    <row r="10" spans="2:91" x14ac:dyDescent="0.35">
      <c r="B10" s="72" t="str">
        <f>IF(Datos!$B10="","",Datos!$B10)</f>
        <v/>
      </c>
      <c r="C10" s="73" t="str">
        <f>IF(Datos!$E10="","",Datos!$E10)</f>
        <v/>
      </c>
      <c r="D10" s="74" t="str">
        <f>IF(Datos!$H10="","",Datos!$H10)</f>
        <v/>
      </c>
      <c r="F10" s="75" t="str" cm="1">
        <f t="array" ref="F10">_xlfn.IFS($D10="","",$D10="GHE16",Maestro!$C$6,$D10="GEA16",Maestro!$C$7,$D10="GEB16",Maestro!$C$8,$D10="GEC16",Maestro!$C$9,$D10="GA",Maestro!$C$14,$D10="GB",Maestro!$C$15,$D10="GC",Maestro!$C$16,$D10="G1",Maestro!$C$17,$D10="GEC14",Maestro!$C$18,$D10="GE14",Maestro!$C$19,$D10="GED10",Maestro!$C$24,$D10="GEE10",Maestro!$C$25,$D10="GECC10",Maestro!$C$26)</f>
        <v/>
      </c>
      <c r="G10" s="76" t="str" cm="1">
        <f t="array" ref="G10">_xlfn.IFS($D10="","",$D10="GHE16",Maestro!$D$6,$D10="GEA16",Maestro!$D$7,$D10="GEB16",Maestro!$D$8,$D10="GEC16",Maestro!$D$9,$D10="GA",Maestro!$D$14,$D10="GB",Maestro!$D$15,$D10="GC",Maestro!$D$16,$D10="G1",Maestro!$D$17,$D10="GEC14",Maestro!$D$18,$D10="GE14",Maestro!$D$19,$D10="GED10",Maestro!$D$24,$D10="GEE10",Maestro!$D$25,$D10="GECC10",Maestro!$D$26)</f>
        <v/>
      </c>
      <c r="H10" s="76" t="str" cm="1">
        <f t="array" ref="H10">_xlfn.IFS(Datos!$V10="","",($G10-Datos!$V10)&lt;0,0,($G10-Datos!$V10)&gt;=0,($G10-Datos!$V10))</f>
        <v/>
      </c>
      <c r="I10" s="76" t="str" cm="1">
        <f t="array" ref="I10">_xlfn.IFS($D10="","",OR($D10="GHE16",$D10="GEC16",$D10="GC",$D10="GEC14",$D10="GE14",$D10="GED10",$D10="GEE10",$D10="GECC10"),0.4,OR(AND($D10="GEA16",$G10&lt;=3.32),AND($D10="GEB16",$G10&lt;=3.32),AND($D10="GA",$G10&lt;=3.25),AND($D10="GB",$G10&lt;=3.25)),0.4,OR(AND($D10="GEA16",$G10&gt;=3.7),AND($D10="GEB16",$G10&gt;=4.11),AND($D10="GA",$G10&gt;=3.88),AND($D10="GB",$G10&gt;=4.11)),0.3,AND($D10="GEA16",$G10&gt;3.32,$G10&lt;3.7),((4.84-$G10)/3.8),AND($D10="GEB16",$G10&gt;3.32,$G10&lt;4.11),((6.48-$G10)/7.9),AND($D10="GA",$G10&gt;3.25,$G10&lt;3.88),((5.77-$G10)/6.3),AND($D10="GB",$G10&gt;3.25,$G10&lt;4.11),((6.69-$G10)/8.6),$D10="G1","XXX")</f>
        <v/>
      </c>
      <c r="J10" s="76" t="str" cm="1">
        <f t="array" ref="J10">_xlfn.IFS($D10="","",$I10=0.4,0,$I10=0.3,1,AND($D10="GEA16",$G10&gt;3.32,$G10&lt;3.7),(($G10-3.32)/0.38),AND($D10="GEB16",$G10&gt;3.32,$G10&lt;4.11),(($G10-3.32)/0.79),AND($D10="GA",$G10&gt;3.25,$G10&lt;3.88),(($G10-3.25)/0.63),AND($D10="GB",$G10&gt;3.25,$G10&lt;4.11),(($G10-3.25)/0.86),$D10="G1","XXX")</f>
        <v/>
      </c>
      <c r="K10" s="76" t="str" cm="1">
        <f t="array" ref="K10">_xlfn.IFS($C10="","",AND($C10&lt;&gt;"Métrico",Datos!$P10="Balasto OK",$I10=0.4),0.1,AND($C10&lt;&gt;"Métrico",Datos!$P10="Balasto OK",$I10=0.3),0.08,AND($C10&lt;&gt;"Métrico",Datos!$P10="Balasto NOK",$I10=0.4),0.2,AND($C10&lt;&gt;"Métrico",Datos!$P10="Balasto NOK",$I10=0.3),0.15,AND($C10&lt;&gt;"Métrico",Datos!$P10="Placa",$I10=0.4),1,AND($C10&lt;&gt;"Métrico",Datos!$P10="Placa",$I10=0.3),0.08,AND($C10="Métrico",Datos!$P10="Balasto OK"),0.2,AND($C10="Métrico",Datos!$P10="Balasto NOK"),0.2,AND($C10="Métrico",Datos!$P10="Placa"),0.1)</f>
        <v/>
      </c>
      <c r="L10" s="77" t="str" cm="1">
        <f t="array" ref="L10">_xlfn.IFS($C10="","",AND($C10&lt;&gt;"Métrico",Datos!$P10="Balasto OK",$I10=0.4),0.6,AND($C10&lt;&gt;"Métrico",Datos!$P10="Balasto OK",$I10=0.3),0.45,AND($C10&lt;&gt;"Métrico",Datos!$P10="Balasto NOK",$I10=0.4),1,AND($C10&lt;&gt;"Métrico",Datos!$P10="Balasto NOK",$I10=0.3),0.75,AND($C10&lt;&gt;"Métrico",Datos!$P10="Placa",$I10=0.4),0.6,AND($C10&lt;&gt;"Métrico",Datos!$P10="Placa",$I10=0.3),0.45,AND($C10="Métrico",Datos!$P10="Balasto OK"),1,AND($C10="Métrico",Datos!$P10="Balasto NOK"),1,AND($C10="Métrico",Datos!$P10="Placa"),0.6)</f>
        <v/>
      </c>
      <c r="M10" s="75" t="str" cm="1">
        <f t="array" ref="M10">_xlfn.IFS(Interno!$N10="","",Interno!$N10="1",(3.75/Datos!$K10)+0.015,Interno!$N10="2",(50/Datos!$K10)-0.17,Interno!$N10="3",(3.75/Datos!$K10)+(16.25*$J10)/Datos!$K10+0.015,Interno!$N10="4",(50/Datos!$K10)+0.065*$J10-0.17,Interno!$N10="5",(1.5/Datos!$K10)+0.015,Interno!$N10="6",(20/Datos!$K10)-0.17,Interno!$N10="7",(20/Datos!$K10)-0.145,Interno!$N10="10",0.015,Interno!$N10="20",-0.17,Interno!$N10="30",0.015,Interno!$N10="40",-0.17,Interno!$N10="50",0.015,Interno!$N10="60",-0.17,Interno!$N10="70",-0.145)</f>
        <v/>
      </c>
      <c r="N10" s="77" t="str" cm="1">
        <f t="array" ref="N10">_xlfn.IFS(Interno!$N10="","",Interno!$N10="1",(3.75/Datos!$K10)+0.015,Interno!$N10="2",(60/Datos!$K10)-0.21,Interno!$N10="3",(3.75/Datos!$K10)+(16.25*$J10)/Datos!$K10+0.015,Interno!$N10="4",(60/Datos!$K10)+$J10*(0.105-(10/Datos!$K10))-0.21,Interno!$N10="5",(1.5/Datos!$K10)+0.015,Interno!$N10="6",(24/Datos!$K10)-0.21,Interno!$N10="7",(24/Datos!$K10)-0.21,Interno!$N10="10",0.015,Interno!$N10="20",-0.21,Interno!$N10="30",0.015,Interno!$N10="40",0.105*$J10-0.21,Interno!$N10="50",0.015,Interno!$N10="60",-0.21,Interno!$N10="70",-0.21)</f>
        <v/>
      </c>
      <c r="O10" s="75" t="str">
        <f>IF($H10="","",($I10/Datos!$U10)*Datos!$AA10*$H10)</f>
        <v/>
      </c>
      <c r="P10" s="77" t="str">
        <f>IF($H10="","",($I10/Datos!$U10)*Datos!$AB10*$H10)</f>
        <v/>
      </c>
      <c r="Q10" s="75" t="str">
        <f>IF($F10="","",($I10/Datos!$U10)*Datos!$AA10*$F10)</f>
        <v/>
      </c>
      <c r="R10" s="77" t="str">
        <f>IF($F10="","",($I10/Datos!$U10)*Datos!$AB10*$F10)</f>
        <v/>
      </c>
      <c r="S10" s="75" t="str">
        <f>IF($G10="","",($G10/Datos!$U10)*Datos!$AF10)</f>
        <v/>
      </c>
      <c r="T10" s="76" t="str">
        <f>IF($G10="","",($I10/Datos!$U10)*Datos!$AF10*$H10)</f>
        <v/>
      </c>
      <c r="U10" s="76" t="str">
        <f>IF($G10="","",TAN(Datos!$AG10*(PI()/180))*$H10)</f>
        <v/>
      </c>
      <c r="V10" s="76" t="str">
        <f>IF($G10="","",TAN(Datos!$AH10*(PI()/180))*$H10)</f>
        <v/>
      </c>
      <c r="W10" s="76" t="str" cm="1">
        <f t="array" ref="W10">_xlfn.IFS($G10="","",AND($G10&lt;&gt;"",Datos!$F10="Recta"),$X10,$G10&lt;&gt;"",TAN($K10*(PI()/180))*$H10)</f>
        <v/>
      </c>
      <c r="X10" s="77" t="str">
        <f t="shared" ref="X10:X70" si="0">IF($G10="","",TAN($L10*(PI()/180))*$H10)</f>
        <v/>
      </c>
      <c r="Y10" s="75" t="str">
        <f>IF($F10="","",-(Datos!$AF10/2)+($F10/Datos!$U10)*Datos!$AF10)</f>
        <v/>
      </c>
      <c r="Z10" s="76" t="str">
        <f>IF($F10="","",(Datos!$AF10/2)+($F10/Datos!$U10)*Datos!$AF10)</f>
        <v/>
      </c>
      <c r="AA10" s="76" t="str">
        <f>IF($F10="","",$I10*($F10/Datos!$U10)*Datos!$AF10)</f>
        <v/>
      </c>
      <c r="AB10" s="76" t="str">
        <f>IF($F10="","",TAN(Datos!$AG10*(PI()/180))*$F10)</f>
        <v/>
      </c>
      <c r="AC10" s="76" t="str">
        <f>IF($F10="","",TAN(Datos!$AH10*(PI()/180))*$F10)</f>
        <v/>
      </c>
      <c r="AD10" s="76" t="str" cm="1">
        <f t="array" ref="AD10">_xlfn.IFS($G10="","",AND($G10&lt;&gt;"",Datos!$F10="Recta"),$AE10,$G10&lt;&gt;"",TAN($L10*(PI()/180))*$F10)</f>
        <v/>
      </c>
      <c r="AE10" s="77" t="str">
        <f t="shared" ref="AE10:AE70" si="1">IF($F10="","",TAN($K10*(PI()/180))*$F10)</f>
        <v/>
      </c>
      <c r="AG10" s="75" t="str" cm="1">
        <f t="array" ref="AG10">_xlfn.IFS($D10="","",$D10="GHE16",Maestro!$E$6,$D10="GEA16",Maestro!$E$7,$D10="GEB16",Maestro!$E$8,$D10="GEC16",Maestro!$E$9,$D10="GA",Maestro!$E$14,$D10="GB",Maestro!$E$15,$D10="GC",Maestro!$E$16,$D10="G1",Maestro!$E$17,$D10="GEC14",Maestro!$E$18,$D10="GE14",Maestro!$E$19,$D10="GED10",Maestro!$E$24,$D10="GEE10",Maestro!$E$25,$D10="GECC10",Maestro!$E$26)</f>
        <v/>
      </c>
      <c r="AH10" s="76" t="str" cm="1">
        <f t="array" ref="AH10">_xlfn.IFS($D10="","",$D10="GHE16",Maestro!$F$6,$D10="GEA16",Maestro!$F$7,$D10="GEB16",Maestro!$F$8,$D10="GEC16",Maestro!$F$9,$D10="GA",Maestro!$F$14,$D10="GB",Maestro!$F$15,$D10="GC",Maestro!$F$16,$D10="G1",Maestro!$F$17,$D10="GEC14",Maestro!$F$18,$D10="GE14",Maestro!$F$19,$D10="GED10",Maestro!$F$24,$D10="GEE10",Maestro!$F$25,$D10="GECC10",Maestro!$F$26)</f>
        <v/>
      </c>
      <c r="AI10" s="76" t="str" cm="1">
        <f t="array" ref="AI10">_xlfn.IFS(Datos!$V10="","",($AH10-Datos!$V10)&lt;0,0,($AH10-Datos!$V10)&gt;=0,($AH10-Datos!$V10))</f>
        <v/>
      </c>
      <c r="AJ10" s="76" t="str" cm="1">
        <f t="array" ref="AJ10">_xlfn.IFS($D10="","",OR($D10="GHE16",$D10="GEC16",$D10="GC",$D10="GEC14",$D10="GE14",$D10="GED10",$D10="GEE10",$D10="GECC10"),0.4,OR(AND($D10="GEA16",$AH10&lt;=3.32),AND($D10="GEB16",$AH10&lt;=3.32),AND($D10="GA",$AH10&lt;=3.25),AND($D10="GB",$AH10&lt;=3.25)),0.4,OR(AND($D10="GEA16",$AH10&gt;=3.7),AND($D10="GEB16",$AH10&gt;=4.11),AND($D10="GA",$AH10&gt;=3.88),AND($D10="GB",$AH10&gt;=4.11)),0.3,AND($D10="GEA16",$AH10&gt;3.32,$AH10&lt;3.7),((4.84-$AH10)/3.8),AND($D10="GEB16",$AH10&gt;3.32,$AH10&lt;4.11),((6.48-$AH10)/7.9),AND($D10="GA",$AH10&gt;3.25,$AH10&lt;3.88),((5.77-$AH10)/6.3),AND($D10="GB",$AH10&gt;3.25,$AH10&lt;4.11),((6.69-$AH10)/8.6),$D10="G1","XXX")</f>
        <v/>
      </c>
      <c r="AK10" s="76" t="str" cm="1">
        <f t="array" ref="AK10">_xlfn.IFS($D10="","",$AJ10=0.4,0,$AJ10=0.3,1,AND($D10="GEA16",$AH10&gt;3.32,$AH10&lt;3.7),(($AH10-3.32)/0.38),AND($D10="GEB16",$AH10&gt;3.32,$AH10&lt;4.11),(($AH10-3.32)/0.79),AND($D10="GA",$AH10&gt;3.25,$AH10&lt;3.88),(($AH10-3.25)/0.63),AND($D10="GB",$AH10&gt;3.25,$AH10&lt;4.11),(($AH10-3.25)/0.86),$D10="G1","XXX")</f>
        <v/>
      </c>
      <c r="AL10" s="76" t="str" cm="1">
        <f t="array" ref="AL10">_xlfn.IFS($C10="","",AND($C10&lt;&gt;"Métrico",Datos!$P10="Balasto OK",$AJ10=0.4),0.1,AND($C10&lt;&gt;"Métrico",Datos!$P10="Balasto OK",$AJ10=0.3),0.08,AND($C10&lt;&gt;"Métrico",Datos!$P10="Balasto NOK",$AJ10=0.4),0.2,AND($C10&lt;&gt;"Métrico",Datos!$P10="Balasto NOK",$AJ10=0.3),0.15,AND($C10&lt;&gt;"Métrico",Datos!$P10="Placa",$AJ10=0.4),1,AND($C10&lt;&gt;"Métrico",Datos!$P10="Placa",$AJ10=0.3),0.08,AND($C10="Métrico",Datos!$P10="Balasto OK"),0.2,AND($C10="Métrico",Datos!$P10="Balasto NOK"),0.2,AND($C10="Métrico",Datos!$P10="Placa"),0.1)</f>
        <v/>
      </c>
      <c r="AM10" s="77" t="str" cm="1">
        <f t="array" ref="AM10">_xlfn.IFS($C10="","",AND($C10&lt;&gt;"Métrico",Datos!$P10="Balasto OK",$AJ10=0.4),0.6,AND($C10&lt;&gt;"Métrico",Datos!$P10="Balasto OK",$AJ10=0.3),0.45,AND($C10&lt;&gt;"Métrico",Datos!$P10="Balasto NOK",$AJ10=0.4),1,AND($C10&lt;&gt;"Métrico",Datos!$P10="Balasto NOK",$AJ10=0.3),0.75,AND($C10&lt;&gt;"Métrico",Datos!$P10="Placa",$AJ10=0.4),0.6,AND($C10&lt;&gt;"Métrico",Datos!$P10="Placa",$AJ10=0.3),0.45,AND($C10="Métrico",Datos!$P10="Balasto OK"),1,AND($C10="Métrico",Datos!$P10="Balasto NOK"),1,AND($C10="Métrico",Datos!$P10="Placa"),0.6)</f>
        <v/>
      </c>
      <c r="AN10" s="75" t="str" cm="1">
        <f t="array" ref="AN10">_xlfn.IFS(Interno!$N10="","",Interno!$N10="1",(3.75/Datos!$K10)+0.015,Interno!$N10="2",(50/Datos!$K10)-0.17,Interno!$N10="3",(3.75/Datos!$K10)+(16.25*$AK10)/Datos!$K10+0.015,Interno!$N10="4",(50/Datos!$K10)+0.065*$AK10-0.17,Interno!$N10="5",(1.5/Datos!$K10)+0.015,Interno!$N10="6",(20/Datos!$K10)-0.17,Interno!$N10="7",(20/Datos!$K10)-0.145,Interno!$N10="10",0.015,Interno!$N10="20",-0.17,Interno!$N10="30",0.015,Interno!$N10="40",-0.17,Interno!$N10="50",0.015,Interno!$N10="60",-0.17,Interno!$N10="70",-0.145)</f>
        <v/>
      </c>
      <c r="AO10" s="77" t="str" cm="1">
        <f t="array" ref="AO10">_xlfn.IFS(Interno!$N10="","",Interno!$N10="1",(3.75/Datos!$K10)+0.015,Interno!$N10="2",(60/Datos!$K10)-0.21,Interno!$N10="3",(3.75/Datos!$K10)+(16.25*$AK10)/Datos!$K10+0.015,Interno!$N10="4",(60/Datos!$K10)+$AK10*(0.105-(10/Datos!$K10))-0.21,Interno!$N10="5",(1.5/Datos!$K10)+0.015,Interno!$N10="6",(24/Datos!$K10)-0.21,Interno!$N10="7",(24/Datos!$K10)-0.21,Interno!$N10="10",0.015,Interno!$N10="20",-0.21,Interno!$N10="30",0.015,Interno!$N10="40",0.105*$J10-0.21,Interno!$N10="50",0.015,Interno!$N10="60",-0.21,Interno!$N10="70",-0.21)</f>
        <v/>
      </c>
      <c r="AP10" s="75" t="str">
        <f>IF($AI10="","",($AJ10/Datos!$U10)*Datos!$AA10*$AI10)</f>
        <v/>
      </c>
      <c r="AQ10" s="77" t="str">
        <f>IF($AI10="","",($AJ10/Datos!$U10)*Datos!$AB10*$AI10)</f>
        <v/>
      </c>
      <c r="AR10" s="75" t="str">
        <f>IF($AH10="","",($AH10/Datos!$U10)*Datos!$AF10)</f>
        <v/>
      </c>
      <c r="AS10" s="76" t="str">
        <f>IF($AH10="","",($AJ10/Datos!$U10)*Datos!$AF10*$AI10)</f>
        <v/>
      </c>
      <c r="AT10" s="76" t="str">
        <f>IF($AH10="","",TAN(Datos!$AG10*(PI()/180))*$AI10)</f>
        <v/>
      </c>
      <c r="AU10" s="76" t="str">
        <f>IF($AH10="","",TAN(Datos!$AH10*(PI()/180))*$AI10)</f>
        <v/>
      </c>
      <c r="AV10" s="76" t="str" cm="1">
        <f t="array" ref="AV10">_xlfn.IFS($AH10="","",AND($G10&lt;&gt;"",Datos!$F10="Recta"),$AW10,$G10&lt;&gt;"",TAN($AL10*(PI()/180))*$AI10)</f>
        <v/>
      </c>
      <c r="AW10" s="77" t="str">
        <f t="shared" ref="AW10:AW70" si="2">IF($AH10="","",TAN($AM10*(PI()/180))*$AI10)</f>
        <v/>
      </c>
      <c r="AY10" s="75" t="str" cm="1">
        <f t="array" ref="AY10">_xlfn.IFS($D10="","",$D10="GHE16",Maestro!$G$6,$D10="GEA16",Maestro!$G$7,$D10="GEB16",Maestro!$G$8,$D10="GEC16",Maestro!$G$9,$D10="GA",Maestro!$G$14,$D10="GB",Maestro!$G$15,$D10="GC",Maestro!$G$16,$D10="G1",Maestro!$G$17,$D10="GEC14",Maestro!$G$18,$D10="GE14",Maestro!$G$19,$D10="GED10",Maestro!$G$24,$D10="GEE10",Maestro!$G$25,$D10="GECC10",Maestro!$G$26)</f>
        <v/>
      </c>
      <c r="AZ10" s="76" t="str" cm="1">
        <f t="array" ref="AZ10">_xlfn.IFS($D10="","",$D10="GHE16",Maestro!$H$6,$D10="GEA16",Maestro!$H$7,$D10="GEB16",Maestro!$H$8,$D10="GEC16",Maestro!$H$9,$D10="GA",Maestro!$H$14,$D10="GB",Maestro!$H$15,$D10="GC",Maestro!$H$16,$D10="G1",Maestro!$H$17,$D10="GEC14",Maestro!$H$18,$D10="GE14",Maestro!$H$19,$D10="GED10",Maestro!$H$24,$D10="GEE10",Maestro!$H$25,$D10="GECC10",Maestro!$H$26)</f>
        <v/>
      </c>
      <c r="BA10" s="76" t="str" cm="1">
        <f t="array" ref="BA10">_xlfn.IFS(Datos!$V10="","",($AZ10-Datos!$V10)&lt;0,0,($AZ10-Datos!$V10)&gt;=0,($AZ10-Datos!$V10))</f>
        <v/>
      </c>
      <c r="BB10" s="76" t="str" cm="1">
        <f t="array" ref="BB10">_xlfn.IFS($D10="","",OR($D10="GHE16",$D10="GEC16",$D10="GC",$D10="GEC14",$D10="GE14",$D10="GED10",$D10="GEE10",$D10="GECC10"),0.4,OR(AND($D10="GEA16",$AZ10&lt;=3.32),AND($D10="GEB16",$AZ10&lt;=3.32),AND($D10="GA",$AZ10&lt;=3.25),AND($D10="GB",$AZ10&lt;=3.25)),0.4,OR(AND($D10="GEA16",$AZ10&gt;=3.7),AND($D10="GEB16",$AZ10&gt;=4.11),AND($D10="GA",$AZ10&gt;=3.88),AND($D10="GB",$AZ10&gt;=4.11)),0.3,AND($D10="GEA16",$AZ10&gt;3.32,$AZ10&lt;3.7),((4.84-$AZ10)/3.8),AND($D10="GEB16",$AZ10&gt;3.32,$AZ10&lt;4.11),((6.48-$AZ10)/7.9),AND($D10="GA",$AZ10&gt;3.25,$AZ10&lt;3.88),((5.77-$AZ10)/6.3),AND($D10="GB",$AZ10&gt;3.25,$AZ10&lt;4.11),((6.69-$AZ10)/8.6),$D10="G1","XXX")</f>
        <v/>
      </c>
      <c r="BC10" s="76" t="str" cm="1">
        <f t="array" ref="BC10">_xlfn.IFS($D10="","",$BB10=0.4,0,$BB10=0.3,1,AND($D10="GEA16",$AZ10&gt;3.32,$AZ10&lt;3.7),(($AZ10-3.32)/0.38),AND($D10="GEB16",$AZ10&gt;3.32,$AZ10&lt;4.11),(($AZ10-3.32)/0.79),AND($D10="GA",$AZ10&gt;3.25,$AZ10&lt;3.88),(($AZ10-3.25)/0.63),AND($D10="GB",$AZ10&gt;3.25,$AZ10&lt;4.11),(($AZ10-3.25)/0.86),$D10="G1","XXX")</f>
        <v/>
      </c>
      <c r="BD10" s="76" t="str" cm="1">
        <f t="array" ref="BD10">_xlfn.IFS($C10="","",AND($C10&lt;&gt;"Métrico",Datos!$P10="Balasto OK",$BB10=0.4),0.1,AND($C10&lt;&gt;"Métrico",Datos!$P10="Balasto OK",$BB10=0.3),0.08,AND($C10&lt;&gt;"Métrico",Datos!$P10="Balasto NOK",$BB10=0.4),0.2,AND($C10&lt;&gt;"Métrico",Datos!$P10="Balasto NOK",$BB10=0.3),0.15,AND($C10&lt;&gt;"Métrico",Datos!$P10="Placa",$BB10=0.4),1,AND($C10&lt;&gt;"Métrico",Datos!$P10="Placa",$BB10=0.3),0.08,AND($C10="Métrico",Datos!$P10="Balasto OK"),0.2,AND($C10="Métrico",Datos!$P10="Balasto NOK"),0.2,AND($C10="Métrico",Datos!$P10="Placa"),0.1)</f>
        <v/>
      </c>
      <c r="BE10" s="77" t="str" cm="1">
        <f t="array" ref="BE10">_xlfn.IFS($C10="","",AND($C10&lt;&gt;"Métrico",Datos!$P10="Balasto OK",$BB10=0.4),0.6,AND($C10&lt;&gt;"Métrico",Datos!$P10="Balasto OK",$BB10=0.3),0.45,AND($C10&lt;&gt;"Métrico",Datos!$P10="Balasto NOK",$BB10=0.4),1,AND($C10&lt;&gt;"Métrico",Datos!$P10="Balasto NOK",$BB10=0.3),0.75,AND($C10&lt;&gt;"Métrico",Datos!$P10="Placa",$BB10=0.4),0.6,AND($C10&lt;&gt;"Métrico",Datos!$P10="Placa",$BB10=0.3),0.45,AND($C10="Métrico",Datos!$P10="Balasto OK"),1,AND($C10="Métrico",Datos!$P10="Balasto NOK"),1,AND($C10="Métrico",Datos!$P10="Placa"),0.6)</f>
        <v/>
      </c>
      <c r="BF10" s="75" t="str" cm="1">
        <f t="array" ref="BF10">_xlfn.IFS(Interno!$N10="","",Interno!$N10="1",(3.75/Datos!$K10)+0.015,Interno!$N10="2",(50/Datos!$K10)-0.17,Interno!$N10="3",(3.75/Datos!$K10)+(16.25*$BC10)/Datos!$K10+0.015,Interno!$N10="4",(50/Datos!$K10)+0.065*$BC10-0.17,Interno!$N10="5",(1.5/Datos!$K10)+0.015,Interno!$N10="6",(20/Datos!$K10)-0.17,Interno!$N10="7",(20/Datos!$K10)-0.145,Interno!$N10="10",0.015,Interno!$N10="20",-0.17,Interno!$N10="30",0.015,Interno!$N10="40",-0.17,Interno!$N10="50",0.015,Interno!$N10="60",-0.17,Interno!$N10="70",-0.145)</f>
        <v/>
      </c>
      <c r="BG10" s="77" t="str" cm="1">
        <f t="array" ref="BG10">_xlfn.IFS(Interno!$N10="","",Interno!$N10="1",(3.75/Datos!$K10)+0.015,Interno!$N10="2",(60/Datos!$K10)-0.21,Interno!$N10="3",(3.75/Datos!$K10)+(16.25*$BC10)/Datos!$K10+0.015,Interno!$N10="4",(60/Datos!$K10)+$BC10*(0.105-(10/Datos!$K10))-0.21,Interno!$N10="5",(1.5/Datos!$K10)+0.015,Interno!$N10="6",(24/Datos!$K10)-0.21,Interno!$N10="7",(24/Datos!$K10)-0.21,Interno!$N10="10",0.015,Interno!$N10="20",-0.21,Interno!$N10="30",0.015,Interno!$N10="40",0.105*$J10-0.21,Interno!$N10="50",0.015,Interno!$N10="60",-0.21,Interno!$N10="70",-0.21)</f>
        <v/>
      </c>
      <c r="BH10" s="75" t="str">
        <f>IF($BA10="","",($BB10/Datos!$U10)*Datos!$AA10*$BA10)</f>
        <v/>
      </c>
      <c r="BI10" s="77" t="str">
        <f>IF($BA10="","",($BB10/Datos!$U10)*Datos!$AB10*$BA10)</f>
        <v/>
      </c>
      <c r="BJ10" s="75" t="str">
        <f>IF($AZ10="","",($AZ10/Datos!$U10)*Datos!$AF10)</f>
        <v/>
      </c>
      <c r="BK10" s="76" t="str">
        <f>IF($AZ10="","",($BB10/Datos!$U10)*Datos!$AF10*$BA10)</f>
        <v/>
      </c>
      <c r="BL10" s="76" t="str">
        <f>IF($AZ10="","",TAN(Datos!$AG10*(PI()/180))*$BA10)</f>
        <v/>
      </c>
      <c r="BM10" s="76" t="str">
        <f>IF($AZ10="","",TAN(Datos!$AH10*(PI()/180))*$BA10)</f>
        <v/>
      </c>
      <c r="BN10" s="76" t="str" cm="1">
        <f t="array" ref="BN10">_xlfn.IFS($AZ10="","",AND($G10&lt;&gt;"",Datos!$F10="Recta"),$BO10,$G10&lt;&gt;"",TAN($BD10*(PI()/180))*$BA10)</f>
        <v/>
      </c>
      <c r="BO10" s="77" t="str">
        <f t="shared" ref="BO10:BO70" si="3">IF($AZ10="","",TAN($BE10*(PI()/180))*$BA10)</f>
        <v/>
      </c>
      <c r="BQ10" s="75" t="str" cm="1">
        <f t="array" ref="BQ10">_xlfn.IFS($D10="","",$D10="GHE16",Maestro!$I$6,$D10="GEA16",Maestro!$I$7,$D10="GEB16",Maestro!$I$8,$D10="GEC16",Maestro!$I$9,$D10="GA",Maestro!$I$14,$D10="GB",Maestro!$I$15,$D10="GC",Maestro!$I$16,$D10="G1",Maestro!$I$17,$D10="GEC14",Maestro!$I$18,$D10="GE14",Maestro!$I$19,$D10="GED10",Maestro!$I$24,$D10="GEE10",Maestro!$I$25,$D10="GECC10",Maestro!$I$26)</f>
        <v/>
      </c>
      <c r="BR10" s="76" t="str" cm="1">
        <f t="array" ref="BR10">_xlfn.IFS($D10="","",$D10="GHE16",Maestro!$J$6,$D10="GEA16",Maestro!$J$7,$D10="GEB16",Maestro!$J$8,$D10="GEC16",Maestro!$J$9,$D10="GA",Maestro!$J$14,$D10="GB",Maestro!$J$15,$D10="GC",Maestro!$J$16,$D10="G1",Maestro!$J$17,$D10="GEC14",Maestro!$J$18,$D10="GE14",Maestro!$J$19,$D10="GED10",Maestro!$J$24,$D10="GEE10",Maestro!$J$25,$D10="GECC10",Maestro!$J$26)</f>
        <v/>
      </c>
      <c r="BS10" s="76" t="str" cm="1">
        <f t="array" ref="BS10">_xlfn.IFS($D10="","",OR($D10="GHE16",$D10="GEC16",$D10="GC",$D10="GEC14",$D10="GE14",$D10="GED10",$D10="GEE10",$D10="GECC10"),0.4,OR(AND($D10="GEA16",$BR10&lt;=3.32),AND($D10="GEB16",$BR10&lt;=3.32),AND($D10="GA",$BR10&lt;=3.25),AND($D10="GB",$BR10&lt;=3.25)),0.4,OR(AND($D10="GEA16",$BR10&gt;=3.7),AND($D10="GEB16",$BR10&gt;=4.11),AND($D10="GA",$BR10&gt;=3.88),AND($D10="GB",$BR10&gt;=4.11)),0.3,AND($D10="GEA16",$BR10&gt;3.32,$BR10&lt;3.7),((4.84-$BR10)/3.8),AND($D10="GEB16",$BR10&gt;3.32,$BR10&lt;4.11),((6.48-$BR10)/7.9),AND($D10="GA",$BR10&gt;3.25,$BR10&lt;3.88),((5.77-$BR10)/6.3),AND($D10="GB",$BR10&gt;3.25,$BR10&lt;4.11),((6.69-$BR10)/8.6),$D10="G1","XXX")</f>
        <v/>
      </c>
      <c r="BT10" s="77" t="str" cm="1">
        <f t="array" ref="BT10">_xlfn.IFS($D10="","",$BS10=0.4,0,$BS10=0.3,1,AND($D10="GEA16",$BR10&gt;3.32,$BR10&lt;3.7),(($BR10-3.32)/0.38),AND($D10="GEB16",$BR10&gt;3.32,$BR10&lt;4.11),(($BR10-3.32)/0.79),AND($D10="GA",$BR10&gt;3.25,$BR10&lt;3.88),(($BR10-3.25)/0.63),AND($D10="GB",$BR10&gt;3.25,$BR10&lt;4.11),(($BR10-3.25)/0.86),$D10="G1","XXX")</f>
        <v/>
      </c>
      <c r="BU10" s="75" t="str" cm="1">
        <f t="array" ref="BU10">_xlfn.IFS(Interno!$N10="","",Interno!$N10="1",(3.75/Datos!$K10)+0.015,Interno!$N10="2",(50/Datos!$K10)-0.17,Interno!$N10="3",(3.75/Datos!$K10)+(16.25*$BT10)/Datos!$K10+0.015,Interno!$N10="4",(50/Datos!$K10)+0.065*$BT10-0.17,Interno!$N10="5",(1.5/Datos!$K10)+0.015,Interno!$N10="6",(20/Datos!$K10)-0.17,Interno!$N10="7",(20/Datos!$K10)-0.145,Interno!$N10="10",0.015,Interno!$N10="20",-0.17,Interno!$N10="30",0.015,Interno!$N10="40",-0.17,Interno!$N10="50",0.015,Interno!$N10="60",-0.17,Interno!$N10="70",-0.145)</f>
        <v/>
      </c>
      <c r="BV10" s="77" t="str" cm="1">
        <f t="array" ref="BV10">_xlfn.IFS(Interno!$N10="","",Interno!$N10="1",(3.75/Datos!$K10)+0.015,Interno!$N10="2",(60/Datos!$K10)-0.21,Interno!$N10="3",(3.75/Datos!$K10)+(16.25*$BT10)/Datos!$K10+0.015,Interno!$N10="4",(60/Datos!$K10)+$BT10*(0.105-(10/Datos!$K10))-0.21,Interno!$N10="5",(1.5/Datos!$K10)+0.015,Interno!$N10="6",(24/Datos!$K10)-0.21,Interno!$N10="7",(24/Datos!$K10)-0.21,Interno!$N10="10",0.015,Interno!$N10="20",-0.21,Interno!$N10="30",0.015,Interno!$N10="40",0.105*$J10-0.21,Interno!$N10="50",0.015,Interno!$N10="60",-0.21,Interno!$N10="70",-0.21)</f>
        <v/>
      </c>
      <c r="BW10" s="78" t="str">
        <f>IF($BR10="","",($BR10/Datos!$U10)*Datos!$AF10)</f>
        <v/>
      </c>
    </row>
    <row r="11" spans="2:91" x14ac:dyDescent="0.35">
      <c r="B11" s="72" t="str">
        <f>IF(Datos!$B11="","",Datos!$B11)</f>
        <v/>
      </c>
      <c r="C11" s="73" t="str">
        <f>IF(Datos!$E11="","",Datos!$E11)</f>
        <v/>
      </c>
      <c r="D11" s="74" t="str">
        <f>IF(Datos!$H11="","",Datos!$H11)</f>
        <v/>
      </c>
      <c r="F11" s="75" t="str" cm="1">
        <f t="array" ref="F11">_xlfn.IFS($D11="","",$D11="GHE16",Maestro!$C$6,$D11="GEA16",Maestro!$C$7,$D11="GEB16",Maestro!$C$8,$D11="GEC16",Maestro!$C$9,$D11="GA",Maestro!$C$14,$D11="GB",Maestro!$C$15,$D11="GC",Maestro!$C$16,$D11="G1",Maestro!$C$17,$D11="GEC14",Maestro!$C$18,$D11="GE14",Maestro!$C$19,$D11="GED10",Maestro!$C$24,$D11="GEE10",Maestro!$C$25,$D11="GECC10",Maestro!$C$26)</f>
        <v/>
      </c>
      <c r="G11" s="76" t="str" cm="1">
        <f t="array" ref="G11">_xlfn.IFS($D11="","",$D11="GHE16",Maestro!$D$6,$D11="GEA16",Maestro!$D$7,$D11="GEB16",Maestro!$D$8,$D11="GEC16",Maestro!$D$9,$D11="GA",Maestro!$D$14,$D11="GB",Maestro!$D$15,$D11="GC",Maestro!$D$16,$D11="G1",Maestro!$D$17,$D11="GEC14",Maestro!$D$18,$D11="GE14",Maestro!$D$19,$D11="GED10",Maestro!$D$24,$D11="GEE10",Maestro!$D$25,$D11="GECC10",Maestro!$D$26)</f>
        <v/>
      </c>
      <c r="H11" s="76" t="str" cm="1">
        <f t="array" ref="H11">_xlfn.IFS(Datos!$V11="","",($G11-Datos!$V11)&lt;0,0,($G11-Datos!$V11)&gt;=0,($G11-Datos!$V11))</f>
        <v/>
      </c>
      <c r="I11" s="76" t="str" cm="1">
        <f t="array" ref="I11">_xlfn.IFS($D11="","",OR($D11="GHE16",$D11="GEC16",$D11="GC",$D11="GEC14",$D11="GE14",$D11="GED10",$D11="GEE10",$D11="GECC10"),0.4,OR(AND($D11="GEA16",$G11&lt;=3.32),AND($D11="GEB16",$G11&lt;=3.32),AND($D11="GA",$G11&lt;=3.25),AND($D11="GB",$G11&lt;=3.25)),0.4,OR(AND($D11="GEA16",$G11&gt;=3.7),AND($D11="GEB16",$G11&gt;=4.11),AND($D11="GA",$G11&gt;=3.88),AND($D11="GB",$G11&gt;=4.11)),0.3,AND($D11="GEA16",$G11&gt;3.32,$G11&lt;3.7),((4.84-$G11)/3.8),AND($D11="GEB16",$G11&gt;3.32,$G11&lt;4.11),((6.48-$G11)/7.9),AND($D11="GA",$G11&gt;3.25,$G11&lt;3.88),((5.77-$G11)/6.3),AND($D11="GB",$G11&gt;3.25,$G11&lt;4.11),((6.69-$G11)/8.6),$D11="G1","XXX")</f>
        <v/>
      </c>
      <c r="J11" s="76" t="str" cm="1">
        <f t="array" ref="J11">_xlfn.IFS($D11="","",$I11=0.4,0,$I11=0.3,1,AND($D11="GEA16",$G11&gt;3.32,$G11&lt;3.7),(($G11-3.32)/0.38),AND($D11="GEB16",$G11&gt;3.32,$G11&lt;4.11),(($G11-3.32)/0.79),AND($D11="GA",$G11&gt;3.25,$G11&lt;3.88),(($G11-3.25)/0.63),AND($D11="GB",$G11&gt;3.25,$G11&lt;4.11),(($G11-3.25)/0.86),$D11="G1","XXX")</f>
        <v/>
      </c>
      <c r="K11" s="76" t="str" cm="1">
        <f t="array" ref="K11">_xlfn.IFS($C11="","",AND($C11&lt;&gt;"Métrico",Datos!$P11="Balasto OK",$I11=0.4),0.1,AND($C11&lt;&gt;"Métrico",Datos!$P11="Balasto OK",$I11=0.3),0.08,AND($C11&lt;&gt;"Métrico",Datos!$P11="Balasto NOK",$I11=0.4),0.2,AND($C11&lt;&gt;"Métrico",Datos!$P11="Balasto NOK",$I11=0.3),0.15,AND($C11&lt;&gt;"Métrico",Datos!$P11="Placa",$I11=0.4),1,AND($C11&lt;&gt;"Métrico",Datos!$P11="Placa",$I11=0.3),0.08,AND($C11="Métrico",Datos!$P11="Balasto OK"),0.2,AND($C11="Métrico",Datos!$P11="Balasto NOK"),0.2,AND($C11="Métrico",Datos!$P11="Placa"),0.1)</f>
        <v/>
      </c>
      <c r="L11" s="77" t="str" cm="1">
        <f t="array" ref="L11">_xlfn.IFS($C11="","",AND($C11&lt;&gt;"Métrico",Datos!$P11="Balasto OK",$I11=0.4),0.6,AND($C11&lt;&gt;"Métrico",Datos!$P11="Balasto OK",$I11=0.3),0.45,AND($C11&lt;&gt;"Métrico",Datos!$P11="Balasto NOK",$I11=0.4),1,AND($C11&lt;&gt;"Métrico",Datos!$P11="Balasto NOK",$I11=0.3),0.75,AND($C11&lt;&gt;"Métrico",Datos!$P11="Placa",$I11=0.4),0.6,AND($C11&lt;&gt;"Métrico",Datos!$P11="Placa",$I11=0.3),0.45,AND($C11="Métrico",Datos!$P11="Balasto OK"),1,AND($C11="Métrico",Datos!$P11="Balasto NOK"),1,AND($C11="Métrico",Datos!$P11="Placa"),0.6)</f>
        <v/>
      </c>
      <c r="M11" s="75" t="str" cm="1">
        <f t="array" ref="M11">_xlfn.IFS(Interno!$N11="","",Interno!$N11="1",(3.75/Datos!$K11)+0.015,Interno!$N11="2",(50/Datos!$K11)-0.17,Interno!$N11="3",(3.75/Datos!$K11)+(16.25*$J11)/Datos!$K11+0.015,Interno!$N11="4",(50/Datos!$K11)+0.065*$J11-0.17,Interno!$N11="5",(1.5/Datos!$K11)+0.015,Interno!$N11="6",(20/Datos!$K11)-0.17,Interno!$N11="7",(20/Datos!$K11)-0.145,Interno!$N11="10",0.015,Interno!$N11="20",-0.17,Interno!$N11="30",0.015,Interno!$N11="40",-0.17,Interno!$N11="50",0.015,Interno!$N11="60",-0.17,Interno!$N11="70",-0.145)</f>
        <v/>
      </c>
      <c r="N11" s="77" t="str" cm="1">
        <f t="array" ref="N11">_xlfn.IFS(Interno!$N11="","",Interno!$N11="1",(3.75/Datos!$K11)+0.015,Interno!$N11="2",(60/Datos!$K11)-0.21,Interno!$N11="3",(3.75/Datos!$K11)+(16.25*$J11)/Datos!$K11+0.015,Interno!$N11="4",(60/Datos!$K11)+$J11*(0.105-(10/Datos!$K11))-0.21,Interno!$N11="5",(1.5/Datos!$K11)+0.015,Interno!$N11="6",(24/Datos!$K11)-0.21,Interno!$N11="7",(24/Datos!$K11)-0.21,Interno!$N11="10",0.015,Interno!$N11="20",-0.21,Interno!$N11="30",0.015,Interno!$N11="40",0.105*$J11-0.21,Interno!$N11="50",0.015,Interno!$N11="60",-0.21,Interno!$N11="70",-0.21)</f>
        <v/>
      </c>
      <c r="O11" s="75" t="str">
        <f>IF($H11="","",($I11/Datos!$U11)*Datos!$AA11*$H11)</f>
        <v/>
      </c>
      <c r="P11" s="77" t="str">
        <f>IF($H11="","",($I11/Datos!$U11)*Datos!$AB11*$H11)</f>
        <v/>
      </c>
      <c r="Q11" s="75" t="str">
        <f>IF($F11="","",($I11/Datos!$U11)*Datos!$AA11*$F11)</f>
        <v/>
      </c>
      <c r="R11" s="77" t="str">
        <f>IF($F11="","",($I11/Datos!$U11)*Datos!$AB11*$F11)</f>
        <v/>
      </c>
      <c r="S11" s="75" t="str">
        <f>IF($G11="","",($G11/Datos!$U11)*Datos!$AF11)</f>
        <v/>
      </c>
      <c r="T11" s="76" t="str">
        <f>IF($G11="","",($I11/Datos!$U11)*Datos!$AF11*$H11)</f>
        <v/>
      </c>
      <c r="U11" s="76" t="str">
        <f>IF($G11="","",TAN(Datos!$AG11*(PI()/180))*$H11)</f>
        <v/>
      </c>
      <c r="V11" s="76" t="str">
        <f>IF($G11="","",TAN(Datos!$AH11*(PI()/180))*$H11)</f>
        <v/>
      </c>
      <c r="W11" s="76" t="str" cm="1">
        <f t="array" ref="W11">_xlfn.IFS($G11="","",AND($G11&lt;&gt;"",Datos!$F11="Recta"),$X11,$G11&lt;&gt;"",TAN($K11*(PI()/180))*$H11)</f>
        <v/>
      </c>
      <c r="X11" s="77" t="str">
        <f t="shared" si="0"/>
        <v/>
      </c>
      <c r="Y11" s="75" t="str">
        <f>IF($F11="","",-(Datos!$AF11/2)+($F11/Datos!$U11)*Datos!$AF11)</f>
        <v/>
      </c>
      <c r="Z11" s="76" t="str">
        <f>IF($F11="","",(Datos!$AF11/2)+($F11/Datos!$U11)*Datos!$AF11)</f>
        <v/>
      </c>
      <c r="AA11" s="76" t="str">
        <f>IF($F11="","",$I11*($F11/Datos!$U11)*Datos!$AF11)</f>
        <v/>
      </c>
      <c r="AB11" s="76" t="str">
        <f>IF($F11="","",TAN(Datos!$AG11*(PI()/180))*$F11)</f>
        <v/>
      </c>
      <c r="AC11" s="76" t="str">
        <f>IF($F11="","",TAN(Datos!$AH11*(PI()/180))*$F11)</f>
        <v/>
      </c>
      <c r="AD11" s="76" t="str" cm="1">
        <f t="array" ref="AD11">_xlfn.IFS($G11="","",AND($G11&lt;&gt;"",Datos!$F11="Recta"),$AE11,$G11&lt;&gt;"",TAN($L11*(PI()/180))*$F11)</f>
        <v/>
      </c>
      <c r="AE11" s="77" t="str">
        <f t="shared" si="1"/>
        <v/>
      </c>
      <c r="AG11" s="75" t="str" cm="1">
        <f t="array" ref="AG11">_xlfn.IFS($D11="","",$D11="GHE16",Maestro!$E$6,$D11="GEA16",Maestro!$E$7,$D11="GEB16",Maestro!$E$8,$D11="GEC16",Maestro!$E$9,$D11="GA",Maestro!$E$14,$D11="GB",Maestro!$E$15,$D11="GC",Maestro!$E$16,$D11="G1",Maestro!$E$17,$D11="GEC14",Maestro!$E$18,$D11="GE14",Maestro!$E$19,$D11="GED10",Maestro!$E$24,$D11="GEE10",Maestro!$E$25,$D11="GECC10",Maestro!$E$26)</f>
        <v/>
      </c>
      <c r="AH11" s="76" t="str" cm="1">
        <f t="array" ref="AH11">_xlfn.IFS($D11="","",$D11="GHE16",Maestro!$F$6,$D11="GEA16",Maestro!$F$7,$D11="GEB16",Maestro!$F$8,$D11="GEC16",Maestro!$F$9,$D11="GA",Maestro!$F$14,$D11="GB",Maestro!$F$15,$D11="GC",Maestro!$F$16,$D11="G1",Maestro!$F$17,$D11="GEC14",Maestro!$F$18,$D11="GE14",Maestro!$F$19,$D11="GED10",Maestro!$F$24,$D11="GEE10",Maestro!$F$25,$D11="GECC10",Maestro!$F$26)</f>
        <v/>
      </c>
      <c r="AI11" s="76" t="str" cm="1">
        <f t="array" ref="AI11">_xlfn.IFS(Datos!$V11="","",($AH11-Datos!$V11)&lt;0,0,($AH11-Datos!$V11)&gt;=0,($AH11-Datos!$V11))</f>
        <v/>
      </c>
      <c r="AJ11" s="76" t="str" cm="1">
        <f t="array" ref="AJ11">_xlfn.IFS($D11="","",OR($D11="GHE16",$D11="GEC16",$D11="GC",$D11="GEC14",$D11="GE14",$D11="GED10",$D11="GEE10",$D11="GECC10"),0.4,OR(AND($D11="GEA16",$AH11&lt;=3.32),AND($D11="GEB16",$AH11&lt;=3.32),AND($D11="GA",$AH11&lt;=3.25),AND($D11="GB",$AH11&lt;=3.25)),0.4,OR(AND($D11="GEA16",$AH11&gt;=3.7),AND($D11="GEB16",$AH11&gt;=4.11),AND($D11="GA",$AH11&gt;=3.88),AND($D11="GB",$AH11&gt;=4.11)),0.3,AND($D11="GEA16",$AH11&gt;3.32,$AH11&lt;3.7),((4.84-$AH11)/3.8),AND($D11="GEB16",$AH11&gt;3.32,$AH11&lt;4.11),((6.48-$AH11)/7.9),AND($D11="GA",$AH11&gt;3.25,$AH11&lt;3.88),((5.77-$AH11)/6.3),AND($D11="GB",$AH11&gt;3.25,$AH11&lt;4.11),((6.69-$AH11)/8.6),$D11="G1","XXX")</f>
        <v/>
      </c>
      <c r="AK11" s="76" t="str" cm="1">
        <f t="array" ref="AK11">_xlfn.IFS($D11="","",$AJ11=0.4,0,$AJ11=0.3,1,AND($D11="GEA16",$AH11&gt;3.32,$AH11&lt;3.7),(($AH11-3.32)/0.38),AND($D11="GEB16",$AH11&gt;3.32,$AH11&lt;4.11),(($AH11-3.32)/0.79),AND($D11="GA",$AH11&gt;3.25,$AH11&lt;3.88),(($AH11-3.25)/0.63),AND($D11="GB",$AH11&gt;3.25,$AH11&lt;4.11),(($AH11-3.25)/0.86),$D11="G1","XXX")</f>
        <v/>
      </c>
      <c r="AL11" s="76" t="str" cm="1">
        <f t="array" ref="AL11">_xlfn.IFS($C11="","",AND($C11&lt;&gt;"Métrico",Datos!$P11="Balasto OK",$AJ11=0.4),0.1,AND($C11&lt;&gt;"Métrico",Datos!$P11="Balasto OK",$AJ11=0.3),0.08,AND($C11&lt;&gt;"Métrico",Datos!$P11="Balasto NOK",$AJ11=0.4),0.2,AND($C11&lt;&gt;"Métrico",Datos!$P11="Balasto NOK",$AJ11=0.3),0.15,AND($C11&lt;&gt;"Métrico",Datos!$P11="Placa",$AJ11=0.4),1,AND($C11&lt;&gt;"Métrico",Datos!$P11="Placa",$AJ11=0.3),0.08,AND($C11="Métrico",Datos!$P11="Balasto OK"),0.2,AND($C11="Métrico",Datos!$P11="Balasto NOK"),0.2,AND($C11="Métrico",Datos!$P11="Placa"),0.1)</f>
        <v/>
      </c>
      <c r="AM11" s="77" t="str" cm="1">
        <f t="array" ref="AM11">_xlfn.IFS($C11="","",AND($C11&lt;&gt;"Métrico",Datos!$P11="Balasto OK",$AJ11=0.4),0.6,AND($C11&lt;&gt;"Métrico",Datos!$P11="Balasto OK",$AJ11=0.3),0.45,AND($C11&lt;&gt;"Métrico",Datos!$P11="Balasto NOK",$AJ11=0.4),1,AND($C11&lt;&gt;"Métrico",Datos!$P11="Balasto NOK",$AJ11=0.3),0.75,AND($C11&lt;&gt;"Métrico",Datos!$P11="Placa",$AJ11=0.4),0.6,AND($C11&lt;&gt;"Métrico",Datos!$P11="Placa",$AJ11=0.3),0.45,AND($C11="Métrico",Datos!$P11="Balasto OK"),1,AND($C11="Métrico",Datos!$P11="Balasto NOK"),1,AND($C11="Métrico",Datos!$P11="Placa"),0.6)</f>
        <v/>
      </c>
      <c r="AN11" s="75" t="str" cm="1">
        <f t="array" ref="AN11">_xlfn.IFS(Interno!$N11="","",Interno!$N11="1",(3.75/Datos!$K11)+0.015,Interno!$N11="2",(50/Datos!$K11)-0.17,Interno!$N11="3",(3.75/Datos!$K11)+(16.25*$AK11)/Datos!$K11+0.015,Interno!$N11="4",(50/Datos!$K11)+0.065*$AK11-0.17,Interno!$N11="5",(1.5/Datos!$K11)+0.015,Interno!$N11="6",(20/Datos!$K11)-0.17,Interno!$N11="7",(20/Datos!$K11)-0.145,Interno!$N11="10",0.015,Interno!$N11="20",-0.17,Interno!$N11="30",0.015,Interno!$N11="40",-0.17,Interno!$N11="50",0.015,Interno!$N11="60",-0.17,Interno!$N11="70",-0.145)</f>
        <v/>
      </c>
      <c r="AO11" s="77" t="str" cm="1">
        <f t="array" ref="AO11">_xlfn.IFS(Interno!$N11="","",Interno!$N11="1",(3.75/Datos!$K11)+0.015,Interno!$N11="2",(60/Datos!$K11)-0.21,Interno!$N11="3",(3.75/Datos!$K11)+(16.25*$AK11)/Datos!$K11+0.015,Interno!$N11="4",(60/Datos!$K11)+$AK11*(0.105-(10/Datos!$K11))-0.21,Interno!$N11="5",(1.5/Datos!$K11)+0.015,Interno!$N11="6",(24/Datos!$K11)-0.21,Interno!$N11="7",(24/Datos!$K11)-0.21,Interno!$N11="10",0.015,Interno!$N11="20",-0.21,Interno!$N11="30",0.015,Interno!$N11="40",0.105*$J11-0.21,Interno!$N11="50",0.015,Interno!$N11="60",-0.21,Interno!$N11="70",-0.21)</f>
        <v/>
      </c>
      <c r="AP11" s="75" t="str">
        <f>IF($AI11="","",($AJ11/Datos!$U11)*Datos!$AA11*$AI11)</f>
        <v/>
      </c>
      <c r="AQ11" s="77" t="str">
        <f>IF($AI11="","",($AJ11/Datos!$U11)*Datos!$AB11*$AI11)</f>
        <v/>
      </c>
      <c r="AR11" s="75" t="str">
        <f>IF($AH11="","",($AH11/Datos!$U11)*Datos!$AF11)</f>
        <v/>
      </c>
      <c r="AS11" s="76" t="str">
        <f>IF($AH11="","",($AJ11/Datos!$U11)*Datos!$AF11*$AI11)</f>
        <v/>
      </c>
      <c r="AT11" s="76" t="str">
        <f>IF($AH11="","",TAN(Datos!$AG11*(PI()/180))*$AI11)</f>
        <v/>
      </c>
      <c r="AU11" s="76" t="str">
        <f>IF($AH11="","",TAN(Datos!$AH11*(PI()/180))*$AI11)</f>
        <v/>
      </c>
      <c r="AV11" s="76" t="str" cm="1">
        <f t="array" ref="AV11">_xlfn.IFS($AH11="","",AND($G11&lt;&gt;"",Datos!$F11="Recta"),$AW11,$G11&lt;&gt;"",TAN($AL11*(PI()/180))*$AI11)</f>
        <v/>
      </c>
      <c r="AW11" s="77" t="str">
        <f t="shared" si="2"/>
        <v/>
      </c>
      <c r="AY11" s="75" t="str" cm="1">
        <f t="array" ref="AY11">_xlfn.IFS($D11="","",$D11="GHE16",Maestro!$G$6,$D11="GEA16",Maestro!$G$7,$D11="GEB16",Maestro!$G$8,$D11="GEC16",Maestro!$G$9,$D11="GA",Maestro!$G$14,$D11="GB",Maestro!$G$15,$D11="GC",Maestro!$G$16,$D11="G1",Maestro!$G$17,$D11="GEC14",Maestro!$G$18,$D11="GE14",Maestro!$G$19,$D11="GED10",Maestro!$G$24,$D11="GEE10",Maestro!$G$25,$D11="GECC10",Maestro!$G$26)</f>
        <v/>
      </c>
      <c r="AZ11" s="76" t="str" cm="1">
        <f t="array" ref="AZ11">_xlfn.IFS($D11="","",$D11="GHE16",Maestro!$H$6,$D11="GEA16",Maestro!$H$7,$D11="GEB16",Maestro!$H$8,$D11="GEC16",Maestro!$H$9,$D11="GA",Maestro!$H$14,$D11="GB",Maestro!$H$15,$D11="GC",Maestro!$H$16,$D11="G1",Maestro!$H$17,$D11="GEC14",Maestro!$H$18,$D11="GE14",Maestro!$H$19,$D11="GED10",Maestro!$H$24,$D11="GEE10",Maestro!$H$25,$D11="GECC10",Maestro!$H$26)</f>
        <v/>
      </c>
      <c r="BA11" s="76" t="str" cm="1">
        <f t="array" ref="BA11">_xlfn.IFS(Datos!$V11="","",($AZ11-Datos!$V11)&lt;0,0,($AZ11-Datos!$V11)&gt;=0,($AZ11-Datos!$V11))</f>
        <v/>
      </c>
      <c r="BB11" s="76" t="str" cm="1">
        <f t="array" ref="BB11">_xlfn.IFS($D11="","",OR($D11="GHE16",$D11="GEC16",$D11="GC",$D11="GEC14",$D11="GE14",$D11="GED10",$D11="GEE10",$D11="GECC10"),0.4,OR(AND($D11="GEA16",$AZ11&lt;=3.32),AND($D11="GEB16",$AZ11&lt;=3.32),AND($D11="GA",$AZ11&lt;=3.25),AND($D11="GB",$AZ11&lt;=3.25)),0.4,OR(AND($D11="GEA16",$AZ11&gt;=3.7),AND($D11="GEB16",$AZ11&gt;=4.11),AND($D11="GA",$AZ11&gt;=3.88),AND($D11="GB",$AZ11&gt;=4.11)),0.3,AND($D11="GEA16",$AZ11&gt;3.32,$AZ11&lt;3.7),((4.84-$AZ11)/3.8),AND($D11="GEB16",$AZ11&gt;3.32,$AZ11&lt;4.11),((6.48-$AZ11)/7.9),AND($D11="GA",$AZ11&gt;3.25,$AZ11&lt;3.88),((5.77-$AZ11)/6.3),AND($D11="GB",$AZ11&gt;3.25,$AZ11&lt;4.11),((6.69-$AZ11)/8.6),$D11="G1","XXX")</f>
        <v/>
      </c>
      <c r="BC11" s="76" t="str" cm="1">
        <f t="array" ref="BC11">_xlfn.IFS($D11="","",$BB11=0.4,0,$BB11=0.3,1,AND($D11="GEA16",$AZ11&gt;3.32,$AZ11&lt;3.7),(($AZ11-3.32)/0.38),AND($D11="GEB16",$AZ11&gt;3.32,$AZ11&lt;4.11),(($AZ11-3.32)/0.79),AND($D11="GA",$AZ11&gt;3.25,$AZ11&lt;3.88),(($AZ11-3.25)/0.63),AND($D11="GB",$AZ11&gt;3.25,$AZ11&lt;4.11),(($AZ11-3.25)/0.86),$D11="G1","XXX")</f>
        <v/>
      </c>
      <c r="BD11" s="76" t="str" cm="1">
        <f t="array" ref="BD11">_xlfn.IFS($C11="","",AND($C11&lt;&gt;"Métrico",Datos!$P11="Balasto OK",$BB11=0.4),0.1,AND($C11&lt;&gt;"Métrico",Datos!$P11="Balasto OK",$BB11=0.3),0.08,AND($C11&lt;&gt;"Métrico",Datos!$P11="Balasto NOK",$BB11=0.4),0.2,AND($C11&lt;&gt;"Métrico",Datos!$P11="Balasto NOK",$BB11=0.3),0.15,AND($C11&lt;&gt;"Métrico",Datos!$P11="Placa",$BB11=0.4),1,AND($C11&lt;&gt;"Métrico",Datos!$P11="Placa",$BB11=0.3),0.08,AND($C11="Métrico",Datos!$P11="Balasto OK"),0.2,AND($C11="Métrico",Datos!$P11="Balasto NOK"),0.2,AND($C11="Métrico",Datos!$P11="Placa"),0.1)</f>
        <v/>
      </c>
      <c r="BE11" s="77" t="str" cm="1">
        <f t="array" ref="BE11">_xlfn.IFS($C11="","",AND($C11&lt;&gt;"Métrico",Datos!$P11="Balasto OK",$BB11=0.4),0.6,AND($C11&lt;&gt;"Métrico",Datos!$P11="Balasto OK",$BB11=0.3),0.45,AND($C11&lt;&gt;"Métrico",Datos!$P11="Balasto NOK",$BB11=0.4),1,AND($C11&lt;&gt;"Métrico",Datos!$P11="Balasto NOK",$BB11=0.3),0.75,AND($C11&lt;&gt;"Métrico",Datos!$P11="Placa",$BB11=0.4),0.6,AND($C11&lt;&gt;"Métrico",Datos!$P11="Placa",$BB11=0.3),0.45,AND($C11="Métrico",Datos!$P11="Balasto OK"),1,AND($C11="Métrico",Datos!$P11="Balasto NOK"),1,AND($C11="Métrico",Datos!$P11="Placa"),0.6)</f>
        <v/>
      </c>
      <c r="BF11" s="75" t="str" cm="1">
        <f t="array" ref="BF11">_xlfn.IFS(Interno!$N11="","",Interno!$N11="1",(3.75/Datos!$K11)+0.015,Interno!$N11="2",(50/Datos!$K11)-0.17,Interno!$N11="3",(3.75/Datos!$K11)+(16.25*$BC11)/Datos!$K11+0.015,Interno!$N11="4",(50/Datos!$K11)+0.065*$BC11-0.17,Interno!$N11="5",(1.5/Datos!$K11)+0.015,Interno!$N11="6",(20/Datos!$K11)-0.17,Interno!$N11="7",(20/Datos!$K11)-0.145,Interno!$N11="10",0.015,Interno!$N11="20",-0.17,Interno!$N11="30",0.015,Interno!$N11="40",-0.17,Interno!$N11="50",0.015,Interno!$N11="60",-0.17,Interno!$N11="70",-0.145)</f>
        <v/>
      </c>
      <c r="BG11" s="77" t="str" cm="1">
        <f t="array" ref="BG11">_xlfn.IFS(Interno!$N11="","",Interno!$N11="1",(3.75/Datos!$K11)+0.015,Interno!$N11="2",(60/Datos!$K11)-0.21,Interno!$N11="3",(3.75/Datos!$K11)+(16.25*$BC11)/Datos!$K11+0.015,Interno!$N11="4",(60/Datos!$K11)+$BC11*(0.105-(10/Datos!$K11))-0.21,Interno!$N11="5",(1.5/Datos!$K11)+0.015,Interno!$N11="6",(24/Datos!$K11)-0.21,Interno!$N11="7",(24/Datos!$K11)-0.21,Interno!$N11="10",0.015,Interno!$N11="20",-0.21,Interno!$N11="30",0.015,Interno!$N11="40",0.105*$J11-0.21,Interno!$N11="50",0.015,Interno!$N11="60",-0.21,Interno!$N11="70",-0.21)</f>
        <v/>
      </c>
      <c r="BH11" s="75" t="str">
        <f>IF($BA11="","",($BB11/Datos!$U11)*Datos!$AA11*$BA11)</f>
        <v/>
      </c>
      <c r="BI11" s="77" t="str">
        <f>IF($BA11="","",($BB11/Datos!$U11)*Datos!$AB11*$BA11)</f>
        <v/>
      </c>
      <c r="BJ11" s="75" t="str">
        <f>IF($AZ11="","",($AZ11/Datos!$U11)*Datos!$AF11)</f>
        <v/>
      </c>
      <c r="BK11" s="76" t="str">
        <f>IF($AZ11="","",($BB11/Datos!$U11)*Datos!$AF11*$BA11)</f>
        <v/>
      </c>
      <c r="BL11" s="76" t="str">
        <f>IF($AZ11="","",TAN(Datos!$AG11*(PI()/180))*$BA11)</f>
        <v/>
      </c>
      <c r="BM11" s="76" t="str">
        <f>IF($AZ11="","",TAN(Datos!$AH11*(PI()/180))*$BA11)</f>
        <v/>
      </c>
      <c r="BN11" s="76" t="str" cm="1">
        <f t="array" ref="BN11">_xlfn.IFS($AZ11="","",AND($G11&lt;&gt;"",Datos!$F11="Recta"),$BO11,$G11&lt;&gt;"",TAN($BD11*(PI()/180))*$BA11)</f>
        <v/>
      </c>
      <c r="BO11" s="77" t="str">
        <f t="shared" si="3"/>
        <v/>
      </c>
      <c r="BQ11" s="75" t="str" cm="1">
        <f t="array" ref="BQ11">_xlfn.IFS($D11="","",$D11="GHE16",Maestro!$I$6,$D11="GEA16",Maestro!$I$7,$D11="GEB16",Maestro!$I$8,$D11="GEC16",Maestro!$I$9,$D11="GA",Maestro!$I$14,$D11="GB",Maestro!$I$15,$D11="GC",Maestro!$I$16,$D11="G1",Maestro!$I$17,$D11="GEC14",Maestro!$I$18,$D11="GE14",Maestro!$I$19,$D11="GED10",Maestro!$I$24,$D11="GEE10",Maestro!$I$25,$D11="GECC10",Maestro!$I$26)</f>
        <v/>
      </c>
      <c r="BR11" s="76" t="str" cm="1">
        <f t="array" ref="BR11">_xlfn.IFS($D11="","",$D11="GHE16",Maestro!$J$6,$D11="GEA16",Maestro!$J$7,$D11="GEB16",Maestro!$J$8,$D11="GEC16",Maestro!$J$9,$D11="GA",Maestro!$J$14,$D11="GB",Maestro!$J$15,$D11="GC",Maestro!$J$16,$D11="G1",Maestro!$J$17,$D11="GEC14",Maestro!$J$18,$D11="GE14",Maestro!$J$19,$D11="GED10",Maestro!$J$24,$D11="GEE10",Maestro!$J$25,$D11="GECC10",Maestro!$J$26)</f>
        <v/>
      </c>
      <c r="BS11" s="76" t="str" cm="1">
        <f t="array" ref="BS11">_xlfn.IFS($D11="","",OR($D11="GHE16",$D11="GEC16",$D11="GC",$D11="GEC14",$D11="GE14",$D11="GED10",$D11="GEE10",$D11="GECC10"),0.4,OR(AND($D11="GEA16",$BR11&lt;=3.32),AND($D11="GEB16",$BR11&lt;=3.32),AND($D11="GA",$BR11&lt;=3.25),AND($D11="GB",$BR11&lt;=3.25)),0.4,OR(AND($D11="GEA16",$BR11&gt;=3.7),AND($D11="GEB16",$BR11&gt;=4.11),AND($D11="GA",$BR11&gt;=3.88),AND($D11="GB",$BR11&gt;=4.11)),0.3,AND($D11="GEA16",$BR11&gt;3.32,$BR11&lt;3.7),((4.84-$BR11)/3.8),AND($D11="GEB16",$BR11&gt;3.32,$BR11&lt;4.11),((6.48-$BR11)/7.9),AND($D11="GA",$BR11&gt;3.25,$BR11&lt;3.88),((5.77-$BR11)/6.3),AND($D11="GB",$BR11&gt;3.25,$BR11&lt;4.11),((6.69-$BR11)/8.6),$D11="G1","XXX")</f>
        <v/>
      </c>
      <c r="BT11" s="77" t="str" cm="1">
        <f t="array" ref="BT11">_xlfn.IFS($D11="","",$BS11=0.4,0,$BS11=0.3,1,AND($D11="GEA16",$BR11&gt;3.32,$BR11&lt;3.7),(($BR11-3.32)/0.38),AND($D11="GEB16",$BR11&gt;3.32,$BR11&lt;4.11),(($BR11-3.32)/0.79),AND($D11="GA",$BR11&gt;3.25,$BR11&lt;3.88),(($BR11-3.25)/0.63),AND($D11="GB",$BR11&gt;3.25,$BR11&lt;4.11),(($BR11-3.25)/0.86),$D11="G1","XXX")</f>
        <v/>
      </c>
      <c r="BU11" s="75" t="str" cm="1">
        <f t="array" ref="BU11">_xlfn.IFS(Interno!$N11="","",Interno!$N11="1",(3.75/Datos!$K11)+0.015,Interno!$N11="2",(50/Datos!$K11)-0.17,Interno!$N11="3",(3.75/Datos!$K11)+(16.25*$BT11)/Datos!$K11+0.015,Interno!$N11="4",(50/Datos!$K11)+0.065*$BT11-0.17,Interno!$N11="5",(1.5/Datos!$K11)+0.015,Interno!$N11="6",(20/Datos!$K11)-0.17,Interno!$N11="7",(20/Datos!$K11)-0.145,Interno!$N11="10",0.015,Interno!$N11="20",-0.17,Interno!$N11="30",0.015,Interno!$N11="40",-0.17,Interno!$N11="50",0.015,Interno!$N11="60",-0.17,Interno!$N11="70",-0.145)</f>
        <v/>
      </c>
      <c r="BV11" s="77" t="str" cm="1">
        <f t="array" ref="BV11">_xlfn.IFS(Interno!$N11="","",Interno!$N11="1",(3.75/Datos!$K11)+0.015,Interno!$N11="2",(60/Datos!$K11)-0.21,Interno!$N11="3",(3.75/Datos!$K11)+(16.25*$BT11)/Datos!$K11+0.015,Interno!$N11="4",(60/Datos!$K11)+$BT11*(0.105-(10/Datos!$K11))-0.21,Interno!$N11="5",(1.5/Datos!$K11)+0.015,Interno!$N11="6",(24/Datos!$K11)-0.21,Interno!$N11="7",(24/Datos!$K11)-0.21,Interno!$N11="10",0.015,Interno!$N11="20",-0.21,Interno!$N11="30",0.015,Interno!$N11="40",0.105*$J11-0.21,Interno!$N11="50",0.015,Interno!$N11="60",-0.21,Interno!$N11="70",-0.21)</f>
        <v/>
      </c>
      <c r="BW11" s="78" t="str">
        <f>IF($BR11="","",($BR11/Datos!$U11)*Datos!$AF11)</f>
        <v/>
      </c>
    </row>
    <row r="12" spans="2:91" x14ac:dyDescent="0.35">
      <c r="B12" s="72" t="str">
        <f>IF(Datos!$B12="","",Datos!$B12)</f>
        <v/>
      </c>
      <c r="C12" s="73" t="str">
        <f>IF(Datos!$E12="","",Datos!$E12)</f>
        <v/>
      </c>
      <c r="D12" s="74" t="str">
        <f>IF(Datos!$H12="","",Datos!$H12)</f>
        <v/>
      </c>
      <c r="F12" s="75" t="str" cm="1">
        <f t="array" ref="F12">_xlfn.IFS($D12="","",$D12="GHE16",Maestro!$C$6,$D12="GEA16",Maestro!$C$7,$D12="GEB16",Maestro!$C$8,$D12="GEC16",Maestro!$C$9,$D12="GA",Maestro!$C$14,$D12="GB",Maestro!$C$15,$D12="GC",Maestro!$C$16,$D12="G1",Maestro!$C$17,$D12="GEC14",Maestro!$C$18,$D12="GE14",Maestro!$C$19,$D12="GED10",Maestro!$C$24,$D12="GEE10",Maestro!$C$25,$D12="GECC10",Maestro!$C$26)</f>
        <v/>
      </c>
      <c r="G12" s="76" t="str" cm="1">
        <f t="array" ref="G12">_xlfn.IFS($D12="","",$D12="GHE16",Maestro!$D$6,$D12="GEA16",Maestro!$D$7,$D12="GEB16",Maestro!$D$8,$D12="GEC16",Maestro!$D$9,$D12="GA",Maestro!$D$14,$D12="GB",Maestro!$D$15,$D12="GC",Maestro!$D$16,$D12="G1",Maestro!$D$17,$D12="GEC14",Maestro!$D$18,$D12="GE14",Maestro!$D$19,$D12="GED10",Maestro!$D$24,$D12="GEE10",Maestro!$D$25,$D12="GECC10",Maestro!$D$26)</f>
        <v/>
      </c>
      <c r="H12" s="76" t="str" cm="1">
        <f t="array" ref="H12">_xlfn.IFS(Datos!$V12="","",($G12-Datos!$V12)&lt;0,0,($G12-Datos!$V12)&gt;=0,($G12-Datos!$V12))</f>
        <v/>
      </c>
      <c r="I12" s="76" t="str" cm="1">
        <f t="array" ref="I12">_xlfn.IFS($D12="","",OR($D12="GHE16",$D12="GEC16",$D12="GC",$D12="GEC14",$D12="GE14",$D12="GED10",$D12="GEE10",$D12="GECC10"),0.4,OR(AND($D12="GEA16",$G12&lt;=3.32),AND($D12="GEB16",$G12&lt;=3.32),AND($D12="GA",$G12&lt;=3.25),AND($D12="GB",$G12&lt;=3.25)),0.4,OR(AND($D12="GEA16",$G12&gt;=3.7),AND($D12="GEB16",$G12&gt;=4.11),AND($D12="GA",$G12&gt;=3.88),AND($D12="GB",$G12&gt;=4.11)),0.3,AND($D12="GEA16",$G12&gt;3.32,$G12&lt;3.7),((4.84-$G12)/3.8),AND($D12="GEB16",$G12&gt;3.32,$G12&lt;4.11),((6.48-$G12)/7.9),AND($D12="GA",$G12&gt;3.25,$G12&lt;3.88),((5.77-$G12)/6.3),AND($D12="GB",$G12&gt;3.25,$G12&lt;4.11),((6.69-$G12)/8.6),$D12="G1","XXX")</f>
        <v/>
      </c>
      <c r="J12" s="76" t="str" cm="1">
        <f t="array" ref="J12">_xlfn.IFS($D12="","",$I12=0.4,0,$I12=0.3,1,AND($D12="GEA16",$G12&gt;3.32,$G12&lt;3.7),(($G12-3.32)/0.38),AND($D12="GEB16",$G12&gt;3.32,$G12&lt;4.11),(($G12-3.32)/0.79),AND($D12="GA",$G12&gt;3.25,$G12&lt;3.88),(($G12-3.25)/0.63),AND($D12="GB",$G12&gt;3.25,$G12&lt;4.11),(($G12-3.25)/0.86),$D12="G1","XXX")</f>
        <v/>
      </c>
      <c r="K12" s="76" t="str" cm="1">
        <f t="array" ref="K12">_xlfn.IFS($C12="","",AND($C12&lt;&gt;"Métrico",Datos!$P12="Balasto OK",$I12=0.4),0.1,AND($C12&lt;&gt;"Métrico",Datos!$P12="Balasto OK",$I12=0.3),0.08,AND($C12&lt;&gt;"Métrico",Datos!$P12="Balasto NOK",$I12=0.4),0.2,AND($C12&lt;&gt;"Métrico",Datos!$P12="Balasto NOK",$I12=0.3),0.15,AND($C12&lt;&gt;"Métrico",Datos!$P12="Placa",$I12=0.4),1,AND($C12&lt;&gt;"Métrico",Datos!$P12="Placa",$I12=0.3),0.08,AND($C12="Métrico",Datos!$P12="Balasto OK"),0.2,AND($C12="Métrico",Datos!$P12="Balasto NOK"),0.2,AND($C12="Métrico",Datos!$P12="Placa"),0.1)</f>
        <v/>
      </c>
      <c r="L12" s="77" t="str" cm="1">
        <f t="array" ref="L12">_xlfn.IFS($C12="","",AND($C12&lt;&gt;"Métrico",Datos!$P12="Balasto OK",$I12=0.4),0.6,AND($C12&lt;&gt;"Métrico",Datos!$P12="Balasto OK",$I12=0.3),0.45,AND($C12&lt;&gt;"Métrico",Datos!$P12="Balasto NOK",$I12=0.4),1,AND($C12&lt;&gt;"Métrico",Datos!$P12="Balasto NOK",$I12=0.3),0.75,AND($C12&lt;&gt;"Métrico",Datos!$P12="Placa",$I12=0.4),0.6,AND($C12&lt;&gt;"Métrico",Datos!$P12="Placa",$I12=0.3),0.45,AND($C12="Métrico",Datos!$P12="Balasto OK"),1,AND($C12="Métrico",Datos!$P12="Balasto NOK"),1,AND($C12="Métrico",Datos!$P12="Placa"),0.6)</f>
        <v/>
      </c>
      <c r="M12" s="75" t="str" cm="1">
        <f t="array" ref="M12">_xlfn.IFS(Interno!$N12="","",Interno!$N12="1",(3.75/Datos!$K12)+0.015,Interno!$N12="2",(50/Datos!$K12)-0.17,Interno!$N12="3",(3.75/Datos!$K12)+(16.25*$J12)/Datos!$K12+0.015,Interno!$N12="4",(50/Datos!$K12)+0.065*$J12-0.17,Interno!$N12="5",(1.5/Datos!$K12)+0.015,Interno!$N12="6",(20/Datos!$K12)-0.17,Interno!$N12="7",(20/Datos!$K12)-0.145,Interno!$N12="10",0.015,Interno!$N12="20",-0.17,Interno!$N12="30",0.015,Interno!$N12="40",-0.17,Interno!$N12="50",0.015,Interno!$N12="60",-0.17,Interno!$N12="70",-0.145)</f>
        <v/>
      </c>
      <c r="N12" s="77" t="str" cm="1">
        <f t="array" ref="N12">_xlfn.IFS(Interno!$N12="","",Interno!$N12="1",(3.75/Datos!$K12)+0.015,Interno!$N12="2",(60/Datos!$K12)-0.21,Interno!$N12="3",(3.75/Datos!$K12)+(16.25*$J12)/Datos!$K12+0.015,Interno!$N12="4",(60/Datos!$K12)+$J12*(0.105-(10/Datos!$K12))-0.21,Interno!$N12="5",(1.5/Datos!$K12)+0.015,Interno!$N12="6",(24/Datos!$K12)-0.21,Interno!$N12="7",(24/Datos!$K12)-0.21,Interno!$N12="10",0.015,Interno!$N12="20",-0.21,Interno!$N12="30",0.015,Interno!$N12="40",0.105*$J12-0.21,Interno!$N12="50",0.015,Interno!$N12="60",-0.21,Interno!$N12="70",-0.21)</f>
        <v/>
      </c>
      <c r="O12" s="75" t="str">
        <f>IF($H12="","",($I12/Datos!$U12)*Datos!$AA12*$H12)</f>
        <v/>
      </c>
      <c r="P12" s="77" t="str">
        <f>IF($H12="","",($I12/Datos!$U12)*Datos!$AB12*$H12)</f>
        <v/>
      </c>
      <c r="Q12" s="75" t="str">
        <f>IF($F12="","",($I12/Datos!$U12)*Datos!$AA12*$F12)</f>
        <v/>
      </c>
      <c r="R12" s="77" t="str">
        <f>IF($F12="","",($I12/Datos!$U12)*Datos!$AB12*$F12)</f>
        <v/>
      </c>
      <c r="S12" s="75" t="str">
        <f>IF($G12="","",($G12/Datos!$U12)*Datos!$AF12)</f>
        <v/>
      </c>
      <c r="T12" s="76" t="str">
        <f>IF($G12="","",($I12/Datos!$U12)*Datos!$AF12*$H12)</f>
        <v/>
      </c>
      <c r="U12" s="76" t="str">
        <f>IF($G12="","",TAN(Datos!$AG12*(PI()/180))*$H12)</f>
        <v/>
      </c>
      <c r="V12" s="76" t="str">
        <f>IF($G12="","",TAN(Datos!$AH12*(PI()/180))*$H12)</f>
        <v/>
      </c>
      <c r="W12" s="76" t="str" cm="1">
        <f t="array" ref="W12">_xlfn.IFS($G12="","",AND($G12&lt;&gt;"",Datos!$F12="Recta"),$X12,$G12&lt;&gt;"",TAN($K12*(PI()/180))*$H12)</f>
        <v/>
      </c>
      <c r="X12" s="77" t="str">
        <f t="shared" si="0"/>
        <v/>
      </c>
      <c r="Y12" s="75" t="str">
        <f>IF($F12="","",-(Datos!$AF12/2)+($F12/Datos!$U12)*Datos!$AF12)</f>
        <v/>
      </c>
      <c r="Z12" s="76" t="str">
        <f>IF($F12="","",(Datos!$AF12/2)+($F12/Datos!$U12)*Datos!$AF12)</f>
        <v/>
      </c>
      <c r="AA12" s="76" t="str">
        <f>IF($F12="","",$I12*($F12/Datos!$U12)*Datos!$AF12)</f>
        <v/>
      </c>
      <c r="AB12" s="76" t="str">
        <f>IF($F12="","",TAN(Datos!$AG12*(PI()/180))*$F12)</f>
        <v/>
      </c>
      <c r="AC12" s="76" t="str">
        <f>IF($F12="","",TAN(Datos!$AH12*(PI()/180))*$F12)</f>
        <v/>
      </c>
      <c r="AD12" s="76" t="str" cm="1">
        <f t="array" ref="AD12">_xlfn.IFS($G12="","",AND($G12&lt;&gt;"",Datos!$F12="Recta"),$AE12,$G12&lt;&gt;"",TAN($L12*(PI()/180))*$F12)</f>
        <v/>
      </c>
      <c r="AE12" s="77" t="str">
        <f t="shared" si="1"/>
        <v/>
      </c>
      <c r="AG12" s="75" t="str" cm="1">
        <f t="array" ref="AG12">_xlfn.IFS($D12="","",$D12="GHE16",Maestro!$E$6,$D12="GEA16",Maestro!$E$7,$D12="GEB16",Maestro!$E$8,$D12="GEC16",Maestro!$E$9,$D12="GA",Maestro!$E$14,$D12="GB",Maestro!$E$15,$D12="GC",Maestro!$E$16,$D12="G1",Maestro!$E$17,$D12="GEC14",Maestro!$E$18,$D12="GE14",Maestro!$E$19,$D12="GED10",Maestro!$E$24,$D12="GEE10",Maestro!$E$25,$D12="GECC10",Maestro!$E$26)</f>
        <v/>
      </c>
      <c r="AH12" s="76" t="str" cm="1">
        <f t="array" ref="AH12">_xlfn.IFS($D12="","",$D12="GHE16",Maestro!$F$6,$D12="GEA16",Maestro!$F$7,$D12="GEB16",Maestro!$F$8,$D12="GEC16",Maestro!$F$9,$D12="GA",Maestro!$F$14,$D12="GB",Maestro!$F$15,$D12="GC",Maestro!$F$16,$D12="G1",Maestro!$F$17,$D12="GEC14",Maestro!$F$18,$D12="GE14",Maestro!$F$19,$D12="GED10",Maestro!$F$24,$D12="GEE10",Maestro!$F$25,$D12="GECC10",Maestro!$F$26)</f>
        <v/>
      </c>
      <c r="AI12" s="76" t="str" cm="1">
        <f t="array" ref="AI12">_xlfn.IFS(Datos!$V12="","",($AH12-Datos!$V12)&lt;0,0,($AH12-Datos!$V12)&gt;=0,($AH12-Datos!$V12))</f>
        <v/>
      </c>
      <c r="AJ12" s="76" t="str" cm="1">
        <f t="array" ref="AJ12">_xlfn.IFS($D12="","",OR($D12="GHE16",$D12="GEC16",$D12="GC",$D12="GEC14",$D12="GE14",$D12="GED10",$D12="GEE10",$D12="GECC10"),0.4,OR(AND($D12="GEA16",$AH12&lt;=3.32),AND($D12="GEB16",$AH12&lt;=3.32),AND($D12="GA",$AH12&lt;=3.25),AND($D12="GB",$AH12&lt;=3.25)),0.4,OR(AND($D12="GEA16",$AH12&gt;=3.7),AND($D12="GEB16",$AH12&gt;=4.11),AND($D12="GA",$AH12&gt;=3.88),AND($D12="GB",$AH12&gt;=4.11)),0.3,AND($D12="GEA16",$AH12&gt;3.32,$AH12&lt;3.7),((4.84-$AH12)/3.8),AND($D12="GEB16",$AH12&gt;3.32,$AH12&lt;4.11),((6.48-$AH12)/7.9),AND($D12="GA",$AH12&gt;3.25,$AH12&lt;3.88),((5.77-$AH12)/6.3),AND($D12="GB",$AH12&gt;3.25,$AH12&lt;4.11),((6.69-$AH12)/8.6),$D12="G1","XXX")</f>
        <v/>
      </c>
      <c r="AK12" s="76" t="str" cm="1">
        <f t="array" ref="AK12">_xlfn.IFS($D12="","",$AJ12=0.4,0,$AJ12=0.3,1,AND($D12="GEA16",$AH12&gt;3.32,$AH12&lt;3.7),(($AH12-3.32)/0.38),AND($D12="GEB16",$AH12&gt;3.32,$AH12&lt;4.11),(($AH12-3.32)/0.79),AND($D12="GA",$AH12&gt;3.25,$AH12&lt;3.88),(($AH12-3.25)/0.63),AND($D12="GB",$AH12&gt;3.25,$AH12&lt;4.11),(($AH12-3.25)/0.86),$D12="G1","XXX")</f>
        <v/>
      </c>
      <c r="AL12" s="76" t="str" cm="1">
        <f t="array" ref="AL12">_xlfn.IFS($C12="","",AND($C12&lt;&gt;"Métrico",Datos!$P12="Balasto OK",$AJ12=0.4),0.1,AND($C12&lt;&gt;"Métrico",Datos!$P12="Balasto OK",$AJ12=0.3),0.08,AND($C12&lt;&gt;"Métrico",Datos!$P12="Balasto NOK",$AJ12=0.4),0.2,AND($C12&lt;&gt;"Métrico",Datos!$P12="Balasto NOK",$AJ12=0.3),0.15,AND($C12&lt;&gt;"Métrico",Datos!$P12="Placa",$AJ12=0.4),1,AND($C12&lt;&gt;"Métrico",Datos!$P12="Placa",$AJ12=0.3),0.08,AND($C12="Métrico",Datos!$P12="Balasto OK"),0.2,AND($C12="Métrico",Datos!$P12="Balasto NOK"),0.2,AND($C12="Métrico",Datos!$P12="Placa"),0.1)</f>
        <v/>
      </c>
      <c r="AM12" s="77" t="str" cm="1">
        <f t="array" ref="AM12">_xlfn.IFS($C12="","",AND($C12&lt;&gt;"Métrico",Datos!$P12="Balasto OK",$AJ12=0.4),0.6,AND($C12&lt;&gt;"Métrico",Datos!$P12="Balasto OK",$AJ12=0.3),0.45,AND($C12&lt;&gt;"Métrico",Datos!$P12="Balasto NOK",$AJ12=0.4),1,AND($C12&lt;&gt;"Métrico",Datos!$P12="Balasto NOK",$AJ12=0.3),0.75,AND($C12&lt;&gt;"Métrico",Datos!$P12="Placa",$AJ12=0.4),0.6,AND($C12&lt;&gt;"Métrico",Datos!$P12="Placa",$AJ12=0.3),0.45,AND($C12="Métrico",Datos!$P12="Balasto OK"),1,AND($C12="Métrico",Datos!$P12="Balasto NOK"),1,AND($C12="Métrico",Datos!$P12="Placa"),0.6)</f>
        <v/>
      </c>
      <c r="AN12" s="75" t="str" cm="1">
        <f t="array" ref="AN12">_xlfn.IFS(Interno!$N12="","",Interno!$N12="1",(3.75/Datos!$K12)+0.015,Interno!$N12="2",(50/Datos!$K12)-0.17,Interno!$N12="3",(3.75/Datos!$K12)+(16.25*$AK12)/Datos!$K12+0.015,Interno!$N12="4",(50/Datos!$K12)+0.065*$AK12-0.17,Interno!$N12="5",(1.5/Datos!$K12)+0.015,Interno!$N12="6",(20/Datos!$K12)-0.17,Interno!$N12="7",(20/Datos!$K12)-0.145,Interno!$N12="10",0.015,Interno!$N12="20",-0.17,Interno!$N12="30",0.015,Interno!$N12="40",-0.17,Interno!$N12="50",0.015,Interno!$N12="60",-0.17,Interno!$N12="70",-0.145)</f>
        <v/>
      </c>
      <c r="AO12" s="77" t="str" cm="1">
        <f t="array" ref="AO12">_xlfn.IFS(Interno!$N12="","",Interno!$N12="1",(3.75/Datos!$K12)+0.015,Interno!$N12="2",(60/Datos!$K12)-0.21,Interno!$N12="3",(3.75/Datos!$K12)+(16.25*$AK12)/Datos!$K12+0.015,Interno!$N12="4",(60/Datos!$K12)+$AK12*(0.105-(10/Datos!$K12))-0.21,Interno!$N12="5",(1.5/Datos!$K12)+0.015,Interno!$N12="6",(24/Datos!$K12)-0.21,Interno!$N12="7",(24/Datos!$K12)-0.21,Interno!$N12="10",0.015,Interno!$N12="20",-0.21,Interno!$N12="30",0.015,Interno!$N12="40",0.105*$J12-0.21,Interno!$N12="50",0.015,Interno!$N12="60",-0.21,Interno!$N12="70",-0.21)</f>
        <v/>
      </c>
      <c r="AP12" s="75" t="str">
        <f>IF($AI12="","",($AJ12/Datos!$U12)*Datos!$AA12*$AI12)</f>
        <v/>
      </c>
      <c r="AQ12" s="77" t="str">
        <f>IF($AI12="","",($AJ12/Datos!$U12)*Datos!$AB12*$AI12)</f>
        <v/>
      </c>
      <c r="AR12" s="75" t="str">
        <f>IF($AH12="","",($AH12/Datos!$U12)*Datos!$AF12)</f>
        <v/>
      </c>
      <c r="AS12" s="76" t="str">
        <f>IF($AH12="","",($AJ12/Datos!$U12)*Datos!$AF12*$AI12)</f>
        <v/>
      </c>
      <c r="AT12" s="76" t="str">
        <f>IF($AH12="","",TAN(Datos!$AG12*(PI()/180))*$AI12)</f>
        <v/>
      </c>
      <c r="AU12" s="76" t="str">
        <f>IF($AH12="","",TAN(Datos!$AH12*(PI()/180))*$AI12)</f>
        <v/>
      </c>
      <c r="AV12" s="76" t="str" cm="1">
        <f t="array" ref="AV12">_xlfn.IFS($AH12="","",AND($G12&lt;&gt;"",Datos!$F12="Recta"),$AW12,$G12&lt;&gt;"",TAN($AL12*(PI()/180))*$AI12)</f>
        <v/>
      </c>
      <c r="AW12" s="77" t="str">
        <f t="shared" si="2"/>
        <v/>
      </c>
      <c r="AY12" s="75" t="str" cm="1">
        <f t="array" ref="AY12">_xlfn.IFS($D12="","",$D12="GHE16",Maestro!$G$6,$D12="GEA16",Maestro!$G$7,$D12="GEB16",Maestro!$G$8,$D12="GEC16",Maestro!$G$9,$D12="GA",Maestro!$G$14,$D12="GB",Maestro!$G$15,$D12="GC",Maestro!$G$16,$D12="G1",Maestro!$G$17,$D12="GEC14",Maestro!$G$18,$D12="GE14",Maestro!$G$19,$D12="GED10",Maestro!$G$24,$D12="GEE10",Maestro!$G$25,$D12="GECC10",Maestro!$G$26)</f>
        <v/>
      </c>
      <c r="AZ12" s="76" t="str" cm="1">
        <f t="array" ref="AZ12">_xlfn.IFS($D12="","",$D12="GHE16",Maestro!$H$6,$D12="GEA16",Maestro!$H$7,$D12="GEB16",Maestro!$H$8,$D12="GEC16",Maestro!$H$9,$D12="GA",Maestro!$H$14,$D12="GB",Maestro!$H$15,$D12="GC",Maestro!$H$16,$D12="G1",Maestro!$H$17,$D12="GEC14",Maestro!$H$18,$D12="GE14",Maestro!$H$19,$D12="GED10",Maestro!$H$24,$D12="GEE10",Maestro!$H$25,$D12="GECC10",Maestro!$H$26)</f>
        <v/>
      </c>
      <c r="BA12" s="76" t="str" cm="1">
        <f t="array" ref="BA12">_xlfn.IFS(Datos!$V12="","",($AZ12-Datos!$V12)&lt;0,0,($AZ12-Datos!$V12)&gt;=0,($AZ12-Datos!$V12))</f>
        <v/>
      </c>
      <c r="BB12" s="76" t="str" cm="1">
        <f t="array" ref="BB12">_xlfn.IFS($D12="","",OR($D12="GHE16",$D12="GEC16",$D12="GC",$D12="GEC14",$D12="GE14",$D12="GED10",$D12="GEE10",$D12="GECC10"),0.4,OR(AND($D12="GEA16",$AZ12&lt;=3.32),AND($D12="GEB16",$AZ12&lt;=3.32),AND($D12="GA",$AZ12&lt;=3.25),AND($D12="GB",$AZ12&lt;=3.25)),0.4,OR(AND($D12="GEA16",$AZ12&gt;=3.7),AND($D12="GEB16",$AZ12&gt;=4.11),AND($D12="GA",$AZ12&gt;=3.88),AND($D12="GB",$AZ12&gt;=4.11)),0.3,AND($D12="GEA16",$AZ12&gt;3.32,$AZ12&lt;3.7),((4.84-$AZ12)/3.8),AND($D12="GEB16",$AZ12&gt;3.32,$AZ12&lt;4.11),((6.48-$AZ12)/7.9),AND($D12="GA",$AZ12&gt;3.25,$AZ12&lt;3.88),((5.77-$AZ12)/6.3),AND($D12="GB",$AZ12&gt;3.25,$AZ12&lt;4.11),((6.69-$AZ12)/8.6),$D12="G1","XXX")</f>
        <v/>
      </c>
      <c r="BC12" s="76" t="str" cm="1">
        <f t="array" ref="BC12">_xlfn.IFS($D12="","",$BB12=0.4,0,$BB12=0.3,1,AND($D12="GEA16",$AZ12&gt;3.32,$AZ12&lt;3.7),(($AZ12-3.32)/0.38),AND($D12="GEB16",$AZ12&gt;3.32,$AZ12&lt;4.11),(($AZ12-3.32)/0.79),AND($D12="GA",$AZ12&gt;3.25,$AZ12&lt;3.88),(($AZ12-3.25)/0.63),AND($D12="GB",$AZ12&gt;3.25,$AZ12&lt;4.11),(($AZ12-3.25)/0.86),$D12="G1","XXX")</f>
        <v/>
      </c>
      <c r="BD12" s="76" t="str" cm="1">
        <f t="array" ref="BD12">_xlfn.IFS($C12="","",AND($C12&lt;&gt;"Métrico",Datos!$P12="Balasto OK",$BB12=0.4),0.1,AND($C12&lt;&gt;"Métrico",Datos!$P12="Balasto OK",$BB12=0.3),0.08,AND($C12&lt;&gt;"Métrico",Datos!$P12="Balasto NOK",$BB12=0.4),0.2,AND($C12&lt;&gt;"Métrico",Datos!$P12="Balasto NOK",$BB12=0.3),0.15,AND($C12&lt;&gt;"Métrico",Datos!$P12="Placa",$BB12=0.4),1,AND($C12&lt;&gt;"Métrico",Datos!$P12="Placa",$BB12=0.3),0.08,AND($C12="Métrico",Datos!$P12="Balasto OK"),0.2,AND($C12="Métrico",Datos!$P12="Balasto NOK"),0.2,AND($C12="Métrico",Datos!$P12="Placa"),0.1)</f>
        <v/>
      </c>
      <c r="BE12" s="77" t="str" cm="1">
        <f t="array" ref="BE12">_xlfn.IFS($C12="","",AND($C12&lt;&gt;"Métrico",Datos!$P12="Balasto OK",$BB12=0.4),0.6,AND($C12&lt;&gt;"Métrico",Datos!$P12="Balasto OK",$BB12=0.3),0.45,AND($C12&lt;&gt;"Métrico",Datos!$P12="Balasto NOK",$BB12=0.4),1,AND($C12&lt;&gt;"Métrico",Datos!$P12="Balasto NOK",$BB12=0.3),0.75,AND($C12&lt;&gt;"Métrico",Datos!$P12="Placa",$BB12=0.4),0.6,AND($C12&lt;&gt;"Métrico",Datos!$P12="Placa",$BB12=0.3),0.45,AND($C12="Métrico",Datos!$P12="Balasto OK"),1,AND($C12="Métrico",Datos!$P12="Balasto NOK"),1,AND($C12="Métrico",Datos!$P12="Placa"),0.6)</f>
        <v/>
      </c>
      <c r="BF12" s="75" t="str" cm="1">
        <f t="array" ref="BF12">_xlfn.IFS(Interno!$N12="","",Interno!$N12="1",(3.75/Datos!$K12)+0.015,Interno!$N12="2",(50/Datos!$K12)-0.17,Interno!$N12="3",(3.75/Datos!$K12)+(16.25*$BC12)/Datos!$K12+0.015,Interno!$N12="4",(50/Datos!$K12)+0.065*$BC12-0.17,Interno!$N12="5",(1.5/Datos!$K12)+0.015,Interno!$N12="6",(20/Datos!$K12)-0.17,Interno!$N12="7",(20/Datos!$K12)-0.145,Interno!$N12="10",0.015,Interno!$N12="20",-0.17,Interno!$N12="30",0.015,Interno!$N12="40",-0.17,Interno!$N12="50",0.015,Interno!$N12="60",-0.17,Interno!$N12="70",-0.145)</f>
        <v/>
      </c>
      <c r="BG12" s="77" t="str" cm="1">
        <f t="array" ref="BG12">_xlfn.IFS(Interno!$N12="","",Interno!$N12="1",(3.75/Datos!$K12)+0.015,Interno!$N12="2",(60/Datos!$K12)-0.21,Interno!$N12="3",(3.75/Datos!$K12)+(16.25*$BC12)/Datos!$K12+0.015,Interno!$N12="4",(60/Datos!$K12)+$BC12*(0.105-(10/Datos!$K12))-0.21,Interno!$N12="5",(1.5/Datos!$K12)+0.015,Interno!$N12="6",(24/Datos!$K12)-0.21,Interno!$N12="7",(24/Datos!$K12)-0.21,Interno!$N12="10",0.015,Interno!$N12="20",-0.21,Interno!$N12="30",0.015,Interno!$N12="40",0.105*$J12-0.21,Interno!$N12="50",0.015,Interno!$N12="60",-0.21,Interno!$N12="70",-0.21)</f>
        <v/>
      </c>
      <c r="BH12" s="75" t="str">
        <f>IF($BA12="","",($BB12/Datos!$U12)*Datos!$AA12*$BA12)</f>
        <v/>
      </c>
      <c r="BI12" s="77" t="str">
        <f>IF($BA12="","",($BB12/Datos!$U12)*Datos!$AB12*$BA12)</f>
        <v/>
      </c>
      <c r="BJ12" s="75" t="str">
        <f>IF($AZ12="","",($AZ12/Datos!$U12)*Datos!$AF12)</f>
        <v/>
      </c>
      <c r="BK12" s="76" t="str">
        <f>IF($AZ12="","",($BB12/Datos!$U12)*Datos!$AF12*$BA12)</f>
        <v/>
      </c>
      <c r="BL12" s="76" t="str">
        <f>IF($AZ12="","",TAN(Datos!$AG12*(PI()/180))*$BA12)</f>
        <v/>
      </c>
      <c r="BM12" s="76" t="str">
        <f>IF($AZ12="","",TAN(Datos!$AH12*(PI()/180))*$BA12)</f>
        <v/>
      </c>
      <c r="BN12" s="76" t="str" cm="1">
        <f t="array" ref="BN12">_xlfn.IFS($AZ12="","",AND($G12&lt;&gt;"",Datos!$F12="Recta"),$BO12,$G12&lt;&gt;"",TAN($BD12*(PI()/180))*$BA12)</f>
        <v/>
      </c>
      <c r="BO12" s="77" t="str">
        <f t="shared" si="3"/>
        <v/>
      </c>
      <c r="BQ12" s="75" t="str" cm="1">
        <f t="array" ref="BQ12">_xlfn.IFS($D12="","",$D12="GHE16",Maestro!$I$6,$D12="GEA16",Maestro!$I$7,$D12="GEB16",Maestro!$I$8,$D12="GEC16",Maestro!$I$9,$D12="GA",Maestro!$I$14,$D12="GB",Maestro!$I$15,$D12="GC",Maestro!$I$16,$D12="G1",Maestro!$I$17,$D12="GEC14",Maestro!$I$18,$D12="GE14",Maestro!$I$19,$D12="GED10",Maestro!$I$24,$D12="GEE10",Maestro!$I$25,$D12="GECC10",Maestro!$I$26)</f>
        <v/>
      </c>
      <c r="BR12" s="76" t="str" cm="1">
        <f t="array" ref="BR12">_xlfn.IFS($D12="","",$D12="GHE16",Maestro!$J$6,$D12="GEA16",Maestro!$J$7,$D12="GEB16",Maestro!$J$8,$D12="GEC16",Maestro!$J$9,$D12="GA",Maestro!$J$14,$D12="GB",Maestro!$J$15,$D12="GC",Maestro!$J$16,$D12="G1",Maestro!$J$17,$D12="GEC14",Maestro!$J$18,$D12="GE14",Maestro!$J$19,$D12="GED10",Maestro!$J$24,$D12="GEE10",Maestro!$J$25,$D12="GECC10",Maestro!$J$26)</f>
        <v/>
      </c>
      <c r="BS12" s="76" t="str" cm="1">
        <f t="array" ref="BS12">_xlfn.IFS($D12="","",OR($D12="GHE16",$D12="GEC16",$D12="GC",$D12="GEC14",$D12="GE14",$D12="GED10",$D12="GEE10",$D12="GECC10"),0.4,OR(AND($D12="GEA16",$BR12&lt;=3.32),AND($D12="GEB16",$BR12&lt;=3.32),AND($D12="GA",$BR12&lt;=3.25),AND($D12="GB",$BR12&lt;=3.25)),0.4,OR(AND($D12="GEA16",$BR12&gt;=3.7),AND($D12="GEB16",$BR12&gt;=4.11),AND($D12="GA",$BR12&gt;=3.88),AND($D12="GB",$BR12&gt;=4.11)),0.3,AND($D12="GEA16",$BR12&gt;3.32,$BR12&lt;3.7),((4.84-$BR12)/3.8),AND($D12="GEB16",$BR12&gt;3.32,$BR12&lt;4.11),((6.48-$BR12)/7.9),AND($D12="GA",$BR12&gt;3.25,$BR12&lt;3.88),((5.77-$BR12)/6.3),AND($D12="GB",$BR12&gt;3.25,$BR12&lt;4.11),((6.69-$BR12)/8.6),$D12="G1","XXX")</f>
        <v/>
      </c>
      <c r="BT12" s="77" t="str" cm="1">
        <f t="array" ref="BT12">_xlfn.IFS($D12="","",$BS12=0.4,0,$BS12=0.3,1,AND($D12="GEA16",$BR12&gt;3.32,$BR12&lt;3.7),(($BR12-3.32)/0.38),AND($D12="GEB16",$BR12&gt;3.32,$BR12&lt;4.11),(($BR12-3.32)/0.79),AND($D12="GA",$BR12&gt;3.25,$BR12&lt;3.88),(($BR12-3.25)/0.63),AND($D12="GB",$BR12&gt;3.25,$BR12&lt;4.11),(($BR12-3.25)/0.86),$D12="G1","XXX")</f>
        <v/>
      </c>
      <c r="BU12" s="75" t="str" cm="1">
        <f t="array" ref="BU12">_xlfn.IFS(Interno!$N12="","",Interno!$N12="1",(3.75/Datos!$K12)+0.015,Interno!$N12="2",(50/Datos!$K12)-0.17,Interno!$N12="3",(3.75/Datos!$K12)+(16.25*$BT12)/Datos!$K12+0.015,Interno!$N12="4",(50/Datos!$K12)+0.065*$BT12-0.17,Interno!$N12="5",(1.5/Datos!$K12)+0.015,Interno!$N12="6",(20/Datos!$K12)-0.17,Interno!$N12="7",(20/Datos!$K12)-0.145,Interno!$N12="10",0.015,Interno!$N12="20",-0.17,Interno!$N12="30",0.015,Interno!$N12="40",-0.17,Interno!$N12="50",0.015,Interno!$N12="60",-0.17,Interno!$N12="70",-0.145)</f>
        <v/>
      </c>
      <c r="BV12" s="77" t="str" cm="1">
        <f t="array" ref="BV12">_xlfn.IFS(Interno!$N12="","",Interno!$N12="1",(3.75/Datos!$K12)+0.015,Interno!$N12="2",(60/Datos!$K12)-0.21,Interno!$N12="3",(3.75/Datos!$K12)+(16.25*$BT12)/Datos!$K12+0.015,Interno!$N12="4",(60/Datos!$K12)+$BT12*(0.105-(10/Datos!$K12))-0.21,Interno!$N12="5",(1.5/Datos!$K12)+0.015,Interno!$N12="6",(24/Datos!$K12)-0.21,Interno!$N12="7",(24/Datos!$K12)-0.21,Interno!$N12="10",0.015,Interno!$N12="20",-0.21,Interno!$N12="30",0.015,Interno!$N12="40",0.105*$J12-0.21,Interno!$N12="50",0.015,Interno!$N12="60",-0.21,Interno!$N12="70",-0.21)</f>
        <v/>
      </c>
      <c r="BW12" s="78" t="str">
        <f>IF($BR12="","",($BR12/Datos!$U12)*Datos!$AF12)</f>
        <v/>
      </c>
    </row>
    <row r="13" spans="2:91" x14ac:dyDescent="0.35">
      <c r="B13" s="72" t="str">
        <f>IF(Datos!$B13="","",Datos!$B13)</f>
        <v/>
      </c>
      <c r="C13" s="73" t="str">
        <f>IF(Datos!$E13="","",Datos!$E13)</f>
        <v/>
      </c>
      <c r="D13" s="74" t="str">
        <f>IF(Datos!$H13="","",Datos!$H13)</f>
        <v/>
      </c>
      <c r="F13" s="75" t="str" cm="1">
        <f t="array" ref="F13">_xlfn.IFS($D13="","",$D13="GHE16",Maestro!$C$6,$D13="GEA16",Maestro!$C$7,$D13="GEB16",Maestro!$C$8,$D13="GEC16",Maestro!$C$9,$D13="GA",Maestro!$C$14,$D13="GB",Maestro!$C$15,$D13="GC",Maestro!$C$16,$D13="G1",Maestro!$C$17,$D13="GEC14",Maestro!$C$18,$D13="GE14",Maestro!$C$19,$D13="GED10",Maestro!$C$24,$D13="GEE10",Maestro!$C$25,$D13="GECC10",Maestro!$C$26)</f>
        <v/>
      </c>
      <c r="G13" s="76" t="str" cm="1">
        <f t="array" ref="G13">_xlfn.IFS($D13="","",$D13="GHE16",Maestro!$D$6,$D13="GEA16",Maestro!$D$7,$D13="GEB16",Maestro!$D$8,$D13="GEC16",Maestro!$D$9,$D13="GA",Maestro!$D$14,$D13="GB",Maestro!$D$15,$D13="GC",Maestro!$D$16,$D13="G1",Maestro!$D$17,$D13="GEC14",Maestro!$D$18,$D13="GE14",Maestro!$D$19,$D13="GED10",Maestro!$D$24,$D13="GEE10",Maestro!$D$25,$D13="GECC10",Maestro!$D$26)</f>
        <v/>
      </c>
      <c r="H13" s="76" t="str" cm="1">
        <f t="array" ref="H13">_xlfn.IFS(Datos!$V13="","",($G13-Datos!$V13)&lt;0,0,($G13-Datos!$V13)&gt;=0,($G13-Datos!$V13))</f>
        <v/>
      </c>
      <c r="I13" s="76" t="str" cm="1">
        <f t="array" ref="I13">_xlfn.IFS($D13="","",OR($D13="GHE16",$D13="GEC16",$D13="GC",$D13="GEC14",$D13="GE14",$D13="GED10",$D13="GEE10",$D13="GECC10"),0.4,OR(AND($D13="GEA16",$G13&lt;=3.32),AND($D13="GEB16",$G13&lt;=3.32),AND($D13="GA",$G13&lt;=3.25),AND($D13="GB",$G13&lt;=3.25)),0.4,OR(AND($D13="GEA16",$G13&gt;=3.7),AND($D13="GEB16",$G13&gt;=4.11),AND($D13="GA",$G13&gt;=3.88),AND($D13="GB",$G13&gt;=4.11)),0.3,AND($D13="GEA16",$G13&gt;3.32,$G13&lt;3.7),((4.84-$G13)/3.8),AND($D13="GEB16",$G13&gt;3.32,$G13&lt;4.11),((6.48-$G13)/7.9),AND($D13="GA",$G13&gt;3.25,$G13&lt;3.88),((5.77-$G13)/6.3),AND($D13="GB",$G13&gt;3.25,$G13&lt;4.11),((6.69-$G13)/8.6),$D13="G1","XXX")</f>
        <v/>
      </c>
      <c r="J13" s="76" t="str" cm="1">
        <f t="array" ref="J13">_xlfn.IFS($D13="","",$I13=0.4,0,$I13=0.3,1,AND($D13="GEA16",$G13&gt;3.32,$G13&lt;3.7),(($G13-3.32)/0.38),AND($D13="GEB16",$G13&gt;3.32,$G13&lt;4.11),(($G13-3.32)/0.79),AND($D13="GA",$G13&gt;3.25,$G13&lt;3.88),(($G13-3.25)/0.63),AND($D13="GB",$G13&gt;3.25,$G13&lt;4.11),(($G13-3.25)/0.86),$D13="G1","XXX")</f>
        <v/>
      </c>
      <c r="K13" s="76" t="str" cm="1">
        <f t="array" ref="K13">_xlfn.IFS($C13="","",AND($C13&lt;&gt;"Métrico",Datos!$P13="Balasto OK",$I13=0.4),0.1,AND($C13&lt;&gt;"Métrico",Datos!$P13="Balasto OK",$I13=0.3),0.08,AND($C13&lt;&gt;"Métrico",Datos!$P13="Balasto NOK",$I13=0.4),0.2,AND($C13&lt;&gt;"Métrico",Datos!$P13="Balasto NOK",$I13=0.3),0.15,AND($C13&lt;&gt;"Métrico",Datos!$P13="Placa",$I13=0.4),1,AND($C13&lt;&gt;"Métrico",Datos!$P13="Placa",$I13=0.3),0.08,AND($C13="Métrico",Datos!$P13="Balasto OK"),0.2,AND($C13="Métrico",Datos!$P13="Balasto NOK"),0.2,AND($C13="Métrico",Datos!$P13="Placa"),0.1)</f>
        <v/>
      </c>
      <c r="L13" s="77" t="str" cm="1">
        <f t="array" ref="L13">_xlfn.IFS($C13="","",AND($C13&lt;&gt;"Métrico",Datos!$P13="Balasto OK",$I13=0.4),0.6,AND($C13&lt;&gt;"Métrico",Datos!$P13="Balasto OK",$I13=0.3),0.45,AND($C13&lt;&gt;"Métrico",Datos!$P13="Balasto NOK",$I13=0.4),1,AND($C13&lt;&gt;"Métrico",Datos!$P13="Balasto NOK",$I13=0.3),0.75,AND($C13&lt;&gt;"Métrico",Datos!$P13="Placa",$I13=0.4),0.6,AND($C13&lt;&gt;"Métrico",Datos!$P13="Placa",$I13=0.3),0.45,AND($C13="Métrico",Datos!$P13="Balasto OK"),1,AND($C13="Métrico",Datos!$P13="Balasto NOK"),1,AND($C13="Métrico",Datos!$P13="Placa"),0.6)</f>
        <v/>
      </c>
      <c r="M13" s="75" t="str" cm="1">
        <f t="array" ref="M13">_xlfn.IFS(Interno!$N13="","",Interno!$N13="1",(3.75/Datos!$K13)+0.015,Interno!$N13="2",(50/Datos!$K13)-0.17,Interno!$N13="3",(3.75/Datos!$K13)+(16.25*$J13)/Datos!$K13+0.015,Interno!$N13="4",(50/Datos!$K13)+0.065*$J13-0.17,Interno!$N13="5",(1.5/Datos!$K13)+0.015,Interno!$N13="6",(20/Datos!$K13)-0.17,Interno!$N13="7",(20/Datos!$K13)-0.145,Interno!$N13="10",0.015,Interno!$N13="20",-0.17,Interno!$N13="30",0.015,Interno!$N13="40",-0.17,Interno!$N13="50",0.015,Interno!$N13="60",-0.17,Interno!$N13="70",-0.145)</f>
        <v/>
      </c>
      <c r="N13" s="77" t="str" cm="1">
        <f t="array" ref="N13">_xlfn.IFS(Interno!$N13="","",Interno!$N13="1",(3.75/Datos!$K13)+0.015,Interno!$N13="2",(60/Datos!$K13)-0.21,Interno!$N13="3",(3.75/Datos!$K13)+(16.25*$J13)/Datos!$K13+0.015,Interno!$N13="4",(60/Datos!$K13)+$J13*(0.105-(10/Datos!$K13))-0.21,Interno!$N13="5",(1.5/Datos!$K13)+0.015,Interno!$N13="6",(24/Datos!$K13)-0.21,Interno!$N13="7",(24/Datos!$K13)-0.21,Interno!$N13="10",0.015,Interno!$N13="20",-0.21,Interno!$N13="30",0.015,Interno!$N13="40",0.105*$J13-0.21,Interno!$N13="50",0.015,Interno!$N13="60",-0.21,Interno!$N13="70",-0.21)</f>
        <v/>
      </c>
      <c r="O13" s="75" t="str">
        <f>IF($H13="","",($I13/Datos!$U13)*Datos!$AA13*$H13)</f>
        <v/>
      </c>
      <c r="P13" s="77" t="str">
        <f>IF($H13="","",($I13/Datos!$U13)*Datos!$AB13*$H13)</f>
        <v/>
      </c>
      <c r="Q13" s="75" t="str">
        <f>IF($F13="","",($I13/Datos!$U13)*Datos!$AA13*$F13)</f>
        <v/>
      </c>
      <c r="R13" s="77" t="str">
        <f>IF($F13="","",($I13/Datos!$U13)*Datos!$AB13*$F13)</f>
        <v/>
      </c>
      <c r="S13" s="75" t="str">
        <f>IF($G13="","",($G13/Datos!$U13)*Datos!$AF13)</f>
        <v/>
      </c>
      <c r="T13" s="76" t="str">
        <f>IF($G13="","",($I13/Datos!$U13)*Datos!$AF13*$H13)</f>
        <v/>
      </c>
      <c r="U13" s="76" t="str">
        <f>IF($G13="","",TAN(Datos!$AG13*(PI()/180))*$H13)</f>
        <v/>
      </c>
      <c r="V13" s="76" t="str">
        <f>IF($G13="","",TAN(Datos!$AH13*(PI()/180))*$H13)</f>
        <v/>
      </c>
      <c r="W13" s="76" t="str" cm="1">
        <f t="array" ref="W13">_xlfn.IFS($G13="","",AND($G13&lt;&gt;"",Datos!$F13="Recta"),$X13,$G13&lt;&gt;"",TAN($K13*(PI()/180))*$H13)</f>
        <v/>
      </c>
      <c r="X13" s="77" t="str">
        <f t="shared" si="0"/>
        <v/>
      </c>
      <c r="Y13" s="75" t="str">
        <f>IF($F13="","",-(Datos!$AF13/2)+($F13/Datos!$U13)*Datos!$AF13)</f>
        <v/>
      </c>
      <c r="Z13" s="76" t="str">
        <f>IF($F13="","",(Datos!$AF13/2)+($F13/Datos!$U13)*Datos!$AF13)</f>
        <v/>
      </c>
      <c r="AA13" s="76" t="str">
        <f>IF($F13="","",$I13*($F13/Datos!$U13)*Datos!$AF13)</f>
        <v/>
      </c>
      <c r="AB13" s="76" t="str">
        <f>IF($F13="","",TAN(Datos!$AG13*(PI()/180))*$F13)</f>
        <v/>
      </c>
      <c r="AC13" s="76" t="str">
        <f>IF($F13="","",TAN(Datos!$AH13*(PI()/180))*$F13)</f>
        <v/>
      </c>
      <c r="AD13" s="76" t="str" cm="1">
        <f t="array" ref="AD13">_xlfn.IFS($G13="","",AND($G13&lt;&gt;"",Datos!$F13="Recta"),$AE13,$G13&lt;&gt;"",TAN($L13*(PI()/180))*$F13)</f>
        <v/>
      </c>
      <c r="AE13" s="77" t="str">
        <f t="shared" si="1"/>
        <v/>
      </c>
      <c r="AG13" s="75" t="str" cm="1">
        <f t="array" ref="AG13">_xlfn.IFS($D13="","",$D13="GHE16",Maestro!$E$6,$D13="GEA16",Maestro!$E$7,$D13="GEB16",Maestro!$E$8,$D13="GEC16",Maestro!$E$9,$D13="GA",Maestro!$E$14,$D13="GB",Maestro!$E$15,$D13="GC",Maestro!$E$16,$D13="G1",Maestro!$E$17,$D13="GEC14",Maestro!$E$18,$D13="GE14",Maestro!$E$19,$D13="GED10",Maestro!$E$24,$D13="GEE10",Maestro!$E$25,$D13="GECC10",Maestro!$E$26)</f>
        <v/>
      </c>
      <c r="AH13" s="76" t="str" cm="1">
        <f t="array" ref="AH13">_xlfn.IFS($D13="","",$D13="GHE16",Maestro!$F$6,$D13="GEA16",Maestro!$F$7,$D13="GEB16",Maestro!$F$8,$D13="GEC16",Maestro!$F$9,$D13="GA",Maestro!$F$14,$D13="GB",Maestro!$F$15,$D13="GC",Maestro!$F$16,$D13="G1",Maestro!$F$17,$D13="GEC14",Maestro!$F$18,$D13="GE14",Maestro!$F$19,$D13="GED10",Maestro!$F$24,$D13="GEE10",Maestro!$F$25,$D13="GECC10",Maestro!$F$26)</f>
        <v/>
      </c>
      <c r="AI13" s="76" t="str" cm="1">
        <f t="array" ref="AI13">_xlfn.IFS(Datos!$V13="","",($AH13-Datos!$V13)&lt;0,0,($AH13-Datos!$V13)&gt;=0,($AH13-Datos!$V13))</f>
        <v/>
      </c>
      <c r="AJ13" s="76" t="str" cm="1">
        <f t="array" ref="AJ13">_xlfn.IFS($D13="","",OR($D13="GHE16",$D13="GEC16",$D13="GC",$D13="GEC14",$D13="GE14",$D13="GED10",$D13="GEE10",$D13="GECC10"),0.4,OR(AND($D13="GEA16",$AH13&lt;=3.32),AND($D13="GEB16",$AH13&lt;=3.32),AND($D13="GA",$AH13&lt;=3.25),AND($D13="GB",$AH13&lt;=3.25)),0.4,OR(AND($D13="GEA16",$AH13&gt;=3.7),AND($D13="GEB16",$AH13&gt;=4.11),AND($D13="GA",$AH13&gt;=3.88),AND($D13="GB",$AH13&gt;=4.11)),0.3,AND($D13="GEA16",$AH13&gt;3.32,$AH13&lt;3.7),((4.84-$AH13)/3.8),AND($D13="GEB16",$AH13&gt;3.32,$AH13&lt;4.11),((6.48-$AH13)/7.9),AND($D13="GA",$AH13&gt;3.25,$AH13&lt;3.88),((5.77-$AH13)/6.3),AND($D13="GB",$AH13&gt;3.25,$AH13&lt;4.11),((6.69-$AH13)/8.6),$D13="G1","XXX")</f>
        <v/>
      </c>
      <c r="AK13" s="76" t="str" cm="1">
        <f t="array" ref="AK13">_xlfn.IFS($D13="","",$AJ13=0.4,0,$AJ13=0.3,1,AND($D13="GEA16",$AH13&gt;3.32,$AH13&lt;3.7),(($AH13-3.32)/0.38),AND($D13="GEB16",$AH13&gt;3.32,$AH13&lt;4.11),(($AH13-3.32)/0.79),AND($D13="GA",$AH13&gt;3.25,$AH13&lt;3.88),(($AH13-3.25)/0.63),AND($D13="GB",$AH13&gt;3.25,$AH13&lt;4.11),(($AH13-3.25)/0.86),$D13="G1","XXX")</f>
        <v/>
      </c>
      <c r="AL13" s="76" t="str" cm="1">
        <f t="array" ref="AL13">_xlfn.IFS($C13="","",AND($C13&lt;&gt;"Métrico",Datos!$P13="Balasto OK",$AJ13=0.4),0.1,AND($C13&lt;&gt;"Métrico",Datos!$P13="Balasto OK",$AJ13=0.3),0.08,AND($C13&lt;&gt;"Métrico",Datos!$P13="Balasto NOK",$AJ13=0.4),0.2,AND($C13&lt;&gt;"Métrico",Datos!$P13="Balasto NOK",$AJ13=0.3),0.15,AND($C13&lt;&gt;"Métrico",Datos!$P13="Placa",$AJ13=0.4),1,AND($C13&lt;&gt;"Métrico",Datos!$P13="Placa",$AJ13=0.3),0.08,AND($C13="Métrico",Datos!$P13="Balasto OK"),0.2,AND($C13="Métrico",Datos!$P13="Balasto NOK"),0.2,AND($C13="Métrico",Datos!$P13="Placa"),0.1)</f>
        <v/>
      </c>
      <c r="AM13" s="77" t="str" cm="1">
        <f t="array" ref="AM13">_xlfn.IFS($C13="","",AND($C13&lt;&gt;"Métrico",Datos!$P13="Balasto OK",$AJ13=0.4),0.6,AND($C13&lt;&gt;"Métrico",Datos!$P13="Balasto OK",$AJ13=0.3),0.45,AND($C13&lt;&gt;"Métrico",Datos!$P13="Balasto NOK",$AJ13=0.4),1,AND($C13&lt;&gt;"Métrico",Datos!$P13="Balasto NOK",$AJ13=0.3),0.75,AND($C13&lt;&gt;"Métrico",Datos!$P13="Placa",$AJ13=0.4),0.6,AND($C13&lt;&gt;"Métrico",Datos!$P13="Placa",$AJ13=0.3),0.45,AND($C13="Métrico",Datos!$P13="Balasto OK"),1,AND($C13="Métrico",Datos!$P13="Balasto NOK"),1,AND($C13="Métrico",Datos!$P13="Placa"),0.6)</f>
        <v/>
      </c>
      <c r="AN13" s="75" t="str" cm="1">
        <f t="array" ref="AN13">_xlfn.IFS(Interno!$N13="","",Interno!$N13="1",(3.75/Datos!$K13)+0.015,Interno!$N13="2",(50/Datos!$K13)-0.17,Interno!$N13="3",(3.75/Datos!$K13)+(16.25*$AK13)/Datos!$K13+0.015,Interno!$N13="4",(50/Datos!$K13)+0.065*$AK13-0.17,Interno!$N13="5",(1.5/Datos!$K13)+0.015,Interno!$N13="6",(20/Datos!$K13)-0.17,Interno!$N13="7",(20/Datos!$K13)-0.145,Interno!$N13="10",0.015,Interno!$N13="20",-0.17,Interno!$N13="30",0.015,Interno!$N13="40",-0.17,Interno!$N13="50",0.015,Interno!$N13="60",-0.17,Interno!$N13="70",-0.145)</f>
        <v/>
      </c>
      <c r="AO13" s="77" t="str" cm="1">
        <f t="array" ref="AO13">_xlfn.IFS(Interno!$N13="","",Interno!$N13="1",(3.75/Datos!$K13)+0.015,Interno!$N13="2",(60/Datos!$K13)-0.21,Interno!$N13="3",(3.75/Datos!$K13)+(16.25*$AK13)/Datos!$K13+0.015,Interno!$N13="4",(60/Datos!$K13)+$AK13*(0.105-(10/Datos!$K13))-0.21,Interno!$N13="5",(1.5/Datos!$K13)+0.015,Interno!$N13="6",(24/Datos!$K13)-0.21,Interno!$N13="7",(24/Datos!$K13)-0.21,Interno!$N13="10",0.015,Interno!$N13="20",-0.21,Interno!$N13="30",0.015,Interno!$N13="40",0.105*$J13-0.21,Interno!$N13="50",0.015,Interno!$N13="60",-0.21,Interno!$N13="70",-0.21)</f>
        <v/>
      </c>
      <c r="AP13" s="75" t="str">
        <f>IF($AI13="","",($AJ13/Datos!$U13)*Datos!$AA13*$AI13)</f>
        <v/>
      </c>
      <c r="AQ13" s="77" t="str">
        <f>IF($AI13="","",($AJ13/Datos!$U13)*Datos!$AB13*$AI13)</f>
        <v/>
      </c>
      <c r="AR13" s="75" t="str">
        <f>IF($AH13="","",($AH13/Datos!$U13)*Datos!$AF13)</f>
        <v/>
      </c>
      <c r="AS13" s="76" t="str">
        <f>IF($AH13="","",($AJ13/Datos!$U13)*Datos!$AF13*$AI13)</f>
        <v/>
      </c>
      <c r="AT13" s="76" t="str">
        <f>IF($AH13="","",TAN(Datos!$AG13*(PI()/180))*$AI13)</f>
        <v/>
      </c>
      <c r="AU13" s="76" t="str">
        <f>IF($AH13="","",TAN(Datos!$AH13*(PI()/180))*$AI13)</f>
        <v/>
      </c>
      <c r="AV13" s="76" t="str" cm="1">
        <f t="array" ref="AV13">_xlfn.IFS($AH13="","",AND($G13&lt;&gt;"",Datos!$F13="Recta"),$AW13,$G13&lt;&gt;"",TAN($AL13*(PI()/180))*$AI13)</f>
        <v/>
      </c>
      <c r="AW13" s="77" t="str">
        <f t="shared" si="2"/>
        <v/>
      </c>
      <c r="AY13" s="75" t="str" cm="1">
        <f t="array" ref="AY13">_xlfn.IFS($D13="","",$D13="GHE16",Maestro!$G$6,$D13="GEA16",Maestro!$G$7,$D13="GEB16",Maestro!$G$8,$D13="GEC16",Maestro!$G$9,$D13="GA",Maestro!$G$14,$D13="GB",Maestro!$G$15,$D13="GC",Maestro!$G$16,$D13="G1",Maestro!$G$17,$D13="GEC14",Maestro!$G$18,$D13="GE14",Maestro!$G$19,$D13="GED10",Maestro!$G$24,$D13="GEE10",Maestro!$G$25,$D13="GECC10",Maestro!$G$26)</f>
        <v/>
      </c>
      <c r="AZ13" s="76" t="str" cm="1">
        <f t="array" ref="AZ13">_xlfn.IFS($D13="","",$D13="GHE16",Maestro!$H$6,$D13="GEA16",Maestro!$H$7,$D13="GEB16",Maestro!$H$8,$D13="GEC16",Maestro!$H$9,$D13="GA",Maestro!$H$14,$D13="GB",Maestro!$H$15,$D13="GC",Maestro!$H$16,$D13="G1",Maestro!$H$17,$D13="GEC14",Maestro!$H$18,$D13="GE14",Maestro!$H$19,$D13="GED10",Maestro!$H$24,$D13="GEE10",Maestro!$H$25,$D13="GECC10",Maestro!$H$26)</f>
        <v/>
      </c>
      <c r="BA13" s="76" t="str" cm="1">
        <f t="array" ref="BA13">_xlfn.IFS(Datos!$V13="","",($AZ13-Datos!$V13)&lt;0,0,($AZ13-Datos!$V13)&gt;=0,($AZ13-Datos!$V13))</f>
        <v/>
      </c>
      <c r="BB13" s="76" t="str" cm="1">
        <f t="array" ref="BB13">_xlfn.IFS($D13="","",OR($D13="GHE16",$D13="GEC16",$D13="GC",$D13="GEC14",$D13="GE14",$D13="GED10",$D13="GEE10",$D13="GECC10"),0.4,OR(AND($D13="GEA16",$AZ13&lt;=3.32),AND($D13="GEB16",$AZ13&lt;=3.32),AND($D13="GA",$AZ13&lt;=3.25),AND($D13="GB",$AZ13&lt;=3.25)),0.4,OR(AND($D13="GEA16",$AZ13&gt;=3.7),AND($D13="GEB16",$AZ13&gt;=4.11),AND($D13="GA",$AZ13&gt;=3.88),AND($D13="GB",$AZ13&gt;=4.11)),0.3,AND($D13="GEA16",$AZ13&gt;3.32,$AZ13&lt;3.7),((4.84-$AZ13)/3.8),AND($D13="GEB16",$AZ13&gt;3.32,$AZ13&lt;4.11),((6.48-$AZ13)/7.9),AND($D13="GA",$AZ13&gt;3.25,$AZ13&lt;3.88),((5.77-$AZ13)/6.3),AND($D13="GB",$AZ13&gt;3.25,$AZ13&lt;4.11),((6.69-$AZ13)/8.6),$D13="G1","XXX")</f>
        <v/>
      </c>
      <c r="BC13" s="76" t="str" cm="1">
        <f t="array" ref="BC13">_xlfn.IFS($D13="","",$BB13=0.4,0,$BB13=0.3,1,AND($D13="GEA16",$AZ13&gt;3.32,$AZ13&lt;3.7),(($AZ13-3.32)/0.38),AND($D13="GEB16",$AZ13&gt;3.32,$AZ13&lt;4.11),(($AZ13-3.32)/0.79),AND($D13="GA",$AZ13&gt;3.25,$AZ13&lt;3.88),(($AZ13-3.25)/0.63),AND($D13="GB",$AZ13&gt;3.25,$AZ13&lt;4.11),(($AZ13-3.25)/0.86),$D13="G1","XXX")</f>
        <v/>
      </c>
      <c r="BD13" s="76" t="str" cm="1">
        <f t="array" ref="BD13">_xlfn.IFS($C13="","",AND($C13&lt;&gt;"Métrico",Datos!$P13="Balasto OK",$BB13=0.4),0.1,AND($C13&lt;&gt;"Métrico",Datos!$P13="Balasto OK",$BB13=0.3),0.08,AND($C13&lt;&gt;"Métrico",Datos!$P13="Balasto NOK",$BB13=0.4),0.2,AND($C13&lt;&gt;"Métrico",Datos!$P13="Balasto NOK",$BB13=0.3),0.15,AND($C13&lt;&gt;"Métrico",Datos!$P13="Placa",$BB13=0.4),1,AND($C13&lt;&gt;"Métrico",Datos!$P13="Placa",$BB13=0.3),0.08,AND($C13="Métrico",Datos!$P13="Balasto OK"),0.2,AND($C13="Métrico",Datos!$P13="Balasto NOK"),0.2,AND($C13="Métrico",Datos!$P13="Placa"),0.1)</f>
        <v/>
      </c>
      <c r="BE13" s="77" t="str" cm="1">
        <f t="array" ref="BE13">_xlfn.IFS($C13="","",AND($C13&lt;&gt;"Métrico",Datos!$P13="Balasto OK",$BB13=0.4),0.6,AND($C13&lt;&gt;"Métrico",Datos!$P13="Balasto OK",$BB13=0.3),0.45,AND($C13&lt;&gt;"Métrico",Datos!$P13="Balasto NOK",$BB13=0.4),1,AND($C13&lt;&gt;"Métrico",Datos!$P13="Balasto NOK",$BB13=0.3),0.75,AND($C13&lt;&gt;"Métrico",Datos!$P13="Placa",$BB13=0.4),0.6,AND($C13&lt;&gt;"Métrico",Datos!$P13="Placa",$BB13=0.3),0.45,AND($C13="Métrico",Datos!$P13="Balasto OK"),1,AND($C13="Métrico",Datos!$P13="Balasto NOK"),1,AND($C13="Métrico",Datos!$P13="Placa"),0.6)</f>
        <v/>
      </c>
      <c r="BF13" s="75" t="str" cm="1">
        <f t="array" ref="BF13">_xlfn.IFS(Interno!$N13="","",Interno!$N13="1",(3.75/Datos!$K13)+0.015,Interno!$N13="2",(50/Datos!$K13)-0.17,Interno!$N13="3",(3.75/Datos!$K13)+(16.25*$BC13)/Datos!$K13+0.015,Interno!$N13="4",(50/Datos!$K13)+0.065*$BC13-0.17,Interno!$N13="5",(1.5/Datos!$K13)+0.015,Interno!$N13="6",(20/Datos!$K13)-0.17,Interno!$N13="7",(20/Datos!$K13)-0.145,Interno!$N13="10",0.015,Interno!$N13="20",-0.17,Interno!$N13="30",0.015,Interno!$N13="40",-0.17,Interno!$N13="50",0.015,Interno!$N13="60",-0.17,Interno!$N13="70",-0.145)</f>
        <v/>
      </c>
      <c r="BG13" s="77" t="str" cm="1">
        <f t="array" ref="BG13">_xlfn.IFS(Interno!$N13="","",Interno!$N13="1",(3.75/Datos!$K13)+0.015,Interno!$N13="2",(60/Datos!$K13)-0.21,Interno!$N13="3",(3.75/Datos!$K13)+(16.25*$BC13)/Datos!$K13+0.015,Interno!$N13="4",(60/Datos!$K13)+$BC13*(0.105-(10/Datos!$K13))-0.21,Interno!$N13="5",(1.5/Datos!$K13)+0.015,Interno!$N13="6",(24/Datos!$K13)-0.21,Interno!$N13="7",(24/Datos!$K13)-0.21,Interno!$N13="10",0.015,Interno!$N13="20",-0.21,Interno!$N13="30",0.015,Interno!$N13="40",0.105*$J13-0.21,Interno!$N13="50",0.015,Interno!$N13="60",-0.21,Interno!$N13="70",-0.21)</f>
        <v/>
      </c>
      <c r="BH13" s="75" t="str">
        <f>IF($BA13="","",($BB13/Datos!$U13)*Datos!$AA13*$BA13)</f>
        <v/>
      </c>
      <c r="BI13" s="77" t="str">
        <f>IF($BA13="","",($BB13/Datos!$U13)*Datos!$AB13*$BA13)</f>
        <v/>
      </c>
      <c r="BJ13" s="75" t="str">
        <f>IF($AZ13="","",($AZ13/Datos!$U13)*Datos!$AF13)</f>
        <v/>
      </c>
      <c r="BK13" s="76" t="str">
        <f>IF($AZ13="","",($BB13/Datos!$U13)*Datos!$AF13*$BA13)</f>
        <v/>
      </c>
      <c r="BL13" s="76" t="str">
        <f>IF($AZ13="","",TAN(Datos!$AG13*(PI()/180))*$BA13)</f>
        <v/>
      </c>
      <c r="BM13" s="76" t="str">
        <f>IF($AZ13="","",TAN(Datos!$AH13*(PI()/180))*$BA13)</f>
        <v/>
      </c>
      <c r="BN13" s="76" t="str" cm="1">
        <f t="array" ref="BN13">_xlfn.IFS($AZ13="","",AND($G13&lt;&gt;"",Datos!$F13="Recta"),$BO13,$G13&lt;&gt;"",TAN($BD13*(PI()/180))*$BA13)</f>
        <v/>
      </c>
      <c r="BO13" s="77" t="str">
        <f t="shared" si="3"/>
        <v/>
      </c>
      <c r="BQ13" s="75" t="str" cm="1">
        <f t="array" ref="BQ13">_xlfn.IFS($D13="","",$D13="GHE16",Maestro!$I$6,$D13="GEA16",Maestro!$I$7,$D13="GEB16",Maestro!$I$8,$D13="GEC16",Maestro!$I$9,$D13="GA",Maestro!$I$14,$D13="GB",Maestro!$I$15,$D13="GC",Maestro!$I$16,$D13="G1",Maestro!$I$17,$D13="GEC14",Maestro!$I$18,$D13="GE14",Maestro!$I$19,$D13="GED10",Maestro!$I$24,$D13="GEE10",Maestro!$I$25,$D13="GECC10",Maestro!$I$26)</f>
        <v/>
      </c>
      <c r="BR13" s="76" t="str" cm="1">
        <f t="array" ref="BR13">_xlfn.IFS($D13="","",$D13="GHE16",Maestro!$J$6,$D13="GEA16",Maestro!$J$7,$D13="GEB16",Maestro!$J$8,$D13="GEC16",Maestro!$J$9,$D13="GA",Maestro!$J$14,$D13="GB",Maestro!$J$15,$D13="GC",Maestro!$J$16,$D13="G1",Maestro!$J$17,$D13="GEC14",Maestro!$J$18,$D13="GE14",Maestro!$J$19,$D13="GED10",Maestro!$J$24,$D13="GEE10",Maestro!$J$25,$D13="GECC10",Maestro!$J$26)</f>
        <v/>
      </c>
      <c r="BS13" s="76" t="str" cm="1">
        <f t="array" ref="BS13">_xlfn.IFS($D13="","",OR($D13="GHE16",$D13="GEC16",$D13="GC",$D13="GEC14",$D13="GE14",$D13="GED10",$D13="GEE10",$D13="GECC10"),0.4,OR(AND($D13="GEA16",$BR13&lt;=3.32),AND($D13="GEB16",$BR13&lt;=3.32),AND($D13="GA",$BR13&lt;=3.25),AND($D13="GB",$BR13&lt;=3.25)),0.4,OR(AND($D13="GEA16",$BR13&gt;=3.7),AND($D13="GEB16",$BR13&gt;=4.11),AND($D13="GA",$BR13&gt;=3.88),AND($D13="GB",$BR13&gt;=4.11)),0.3,AND($D13="GEA16",$BR13&gt;3.32,$BR13&lt;3.7),((4.84-$BR13)/3.8),AND($D13="GEB16",$BR13&gt;3.32,$BR13&lt;4.11),((6.48-$BR13)/7.9),AND($D13="GA",$BR13&gt;3.25,$BR13&lt;3.88),((5.77-$BR13)/6.3),AND($D13="GB",$BR13&gt;3.25,$BR13&lt;4.11),((6.69-$BR13)/8.6),$D13="G1","XXX")</f>
        <v/>
      </c>
      <c r="BT13" s="77" t="str" cm="1">
        <f t="array" ref="BT13">_xlfn.IFS($D13="","",$BS13=0.4,0,$BS13=0.3,1,AND($D13="GEA16",$BR13&gt;3.32,$BR13&lt;3.7),(($BR13-3.32)/0.38),AND($D13="GEB16",$BR13&gt;3.32,$BR13&lt;4.11),(($BR13-3.32)/0.79),AND($D13="GA",$BR13&gt;3.25,$BR13&lt;3.88),(($BR13-3.25)/0.63),AND($D13="GB",$BR13&gt;3.25,$BR13&lt;4.11),(($BR13-3.25)/0.86),$D13="G1","XXX")</f>
        <v/>
      </c>
      <c r="BU13" s="75" t="str" cm="1">
        <f t="array" ref="BU13">_xlfn.IFS(Interno!$N13="","",Interno!$N13="1",(3.75/Datos!$K13)+0.015,Interno!$N13="2",(50/Datos!$K13)-0.17,Interno!$N13="3",(3.75/Datos!$K13)+(16.25*$BT13)/Datos!$K13+0.015,Interno!$N13="4",(50/Datos!$K13)+0.065*$BT13-0.17,Interno!$N13="5",(1.5/Datos!$K13)+0.015,Interno!$N13="6",(20/Datos!$K13)-0.17,Interno!$N13="7",(20/Datos!$K13)-0.145,Interno!$N13="10",0.015,Interno!$N13="20",-0.17,Interno!$N13="30",0.015,Interno!$N13="40",-0.17,Interno!$N13="50",0.015,Interno!$N13="60",-0.17,Interno!$N13="70",-0.145)</f>
        <v/>
      </c>
      <c r="BV13" s="77" t="str" cm="1">
        <f t="array" ref="BV13">_xlfn.IFS(Interno!$N13="","",Interno!$N13="1",(3.75/Datos!$K13)+0.015,Interno!$N13="2",(60/Datos!$K13)-0.21,Interno!$N13="3",(3.75/Datos!$K13)+(16.25*$BT13)/Datos!$K13+0.015,Interno!$N13="4",(60/Datos!$K13)+$BT13*(0.105-(10/Datos!$K13))-0.21,Interno!$N13="5",(1.5/Datos!$K13)+0.015,Interno!$N13="6",(24/Datos!$K13)-0.21,Interno!$N13="7",(24/Datos!$K13)-0.21,Interno!$N13="10",0.015,Interno!$N13="20",-0.21,Interno!$N13="30",0.015,Interno!$N13="40",0.105*$J13-0.21,Interno!$N13="50",0.015,Interno!$N13="60",-0.21,Interno!$N13="70",-0.21)</f>
        <v/>
      </c>
      <c r="BW13" s="78" t="str">
        <f>IF($BR13="","",($BR13/Datos!$U13)*Datos!$AF13)</f>
        <v/>
      </c>
    </row>
    <row r="14" spans="2:91" x14ac:dyDescent="0.35">
      <c r="B14" s="72" t="str">
        <f>IF(Datos!$B14="","",Datos!$B14)</f>
        <v/>
      </c>
      <c r="C14" s="73" t="str">
        <f>IF(Datos!$E14="","",Datos!$E14)</f>
        <v/>
      </c>
      <c r="D14" s="74" t="str">
        <f>IF(Datos!$H14="","",Datos!$H14)</f>
        <v/>
      </c>
      <c r="F14" s="75" t="str" cm="1">
        <f t="array" ref="F14">_xlfn.IFS($D14="","",$D14="GHE16",Maestro!$C$6,$D14="GEA16",Maestro!$C$7,$D14="GEB16",Maestro!$C$8,$D14="GEC16",Maestro!$C$9,$D14="GA",Maestro!$C$14,$D14="GB",Maestro!$C$15,$D14="GC",Maestro!$C$16,$D14="G1",Maestro!$C$17,$D14="GEC14",Maestro!$C$18,$D14="GE14",Maestro!$C$19,$D14="GED10",Maestro!$C$24,$D14="GEE10",Maestro!$C$25,$D14="GECC10",Maestro!$C$26)</f>
        <v/>
      </c>
      <c r="G14" s="76" t="str" cm="1">
        <f t="array" ref="G14">_xlfn.IFS($D14="","",$D14="GHE16",Maestro!$D$6,$D14="GEA16",Maestro!$D$7,$D14="GEB16",Maestro!$D$8,$D14="GEC16",Maestro!$D$9,$D14="GA",Maestro!$D$14,$D14="GB",Maestro!$D$15,$D14="GC",Maestro!$D$16,$D14="G1",Maestro!$D$17,$D14="GEC14",Maestro!$D$18,$D14="GE14",Maestro!$D$19,$D14="GED10",Maestro!$D$24,$D14="GEE10",Maestro!$D$25,$D14="GECC10",Maestro!$D$26)</f>
        <v/>
      </c>
      <c r="H14" s="76" t="str" cm="1">
        <f t="array" ref="H14">_xlfn.IFS(Datos!$V14="","",($G14-Datos!$V14)&lt;0,0,($G14-Datos!$V14)&gt;=0,($G14-Datos!$V14))</f>
        <v/>
      </c>
      <c r="I14" s="76" t="str" cm="1">
        <f t="array" ref="I14">_xlfn.IFS($D14="","",OR($D14="GHE16",$D14="GEC16",$D14="GC",$D14="GEC14",$D14="GE14",$D14="GED10",$D14="GEE10",$D14="GECC10"),0.4,OR(AND($D14="GEA16",$G14&lt;=3.32),AND($D14="GEB16",$G14&lt;=3.32),AND($D14="GA",$G14&lt;=3.25),AND($D14="GB",$G14&lt;=3.25)),0.4,OR(AND($D14="GEA16",$G14&gt;=3.7),AND($D14="GEB16",$G14&gt;=4.11),AND($D14="GA",$G14&gt;=3.88),AND($D14="GB",$G14&gt;=4.11)),0.3,AND($D14="GEA16",$G14&gt;3.32,$G14&lt;3.7),((4.84-$G14)/3.8),AND($D14="GEB16",$G14&gt;3.32,$G14&lt;4.11),((6.48-$G14)/7.9),AND($D14="GA",$G14&gt;3.25,$G14&lt;3.88),((5.77-$G14)/6.3),AND($D14="GB",$G14&gt;3.25,$G14&lt;4.11),((6.69-$G14)/8.6),$D14="G1","XXX")</f>
        <v/>
      </c>
      <c r="J14" s="76" t="str" cm="1">
        <f t="array" ref="J14">_xlfn.IFS($D14="","",$I14=0.4,0,$I14=0.3,1,AND($D14="GEA16",$G14&gt;3.32,$G14&lt;3.7),(($G14-3.32)/0.38),AND($D14="GEB16",$G14&gt;3.32,$G14&lt;4.11),(($G14-3.32)/0.79),AND($D14="GA",$G14&gt;3.25,$G14&lt;3.88),(($G14-3.25)/0.63),AND($D14="GB",$G14&gt;3.25,$G14&lt;4.11),(($G14-3.25)/0.86),$D14="G1","XXX")</f>
        <v/>
      </c>
      <c r="K14" s="76" t="str" cm="1">
        <f t="array" ref="K14">_xlfn.IFS($C14="","",AND($C14&lt;&gt;"Métrico",Datos!$P14="Balasto OK",$I14=0.4),0.1,AND($C14&lt;&gt;"Métrico",Datos!$P14="Balasto OK",$I14=0.3),0.08,AND($C14&lt;&gt;"Métrico",Datos!$P14="Balasto NOK",$I14=0.4),0.2,AND($C14&lt;&gt;"Métrico",Datos!$P14="Balasto NOK",$I14=0.3),0.15,AND($C14&lt;&gt;"Métrico",Datos!$P14="Placa",$I14=0.4),1,AND($C14&lt;&gt;"Métrico",Datos!$P14="Placa",$I14=0.3),0.08,AND($C14="Métrico",Datos!$P14="Balasto OK"),0.2,AND($C14="Métrico",Datos!$P14="Balasto NOK"),0.2,AND($C14="Métrico",Datos!$P14="Placa"),0.1)</f>
        <v/>
      </c>
      <c r="L14" s="77" t="str" cm="1">
        <f t="array" ref="L14">_xlfn.IFS($C14="","",AND($C14&lt;&gt;"Métrico",Datos!$P14="Balasto OK",$I14=0.4),0.6,AND($C14&lt;&gt;"Métrico",Datos!$P14="Balasto OK",$I14=0.3),0.45,AND($C14&lt;&gt;"Métrico",Datos!$P14="Balasto NOK",$I14=0.4),1,AND($C14&lt;&gt;"Métrico",Datos!$P14="Balasto NOK",$I14=0.3),0.75,AND($C14&lt;&gt;"Métrico",Datos!$P14="Placa",$I14=0.4),0.6,AND($C14&lt;&gt;"Métrico",Datos!$P14="Placa",$I14=0.3),0.45,AND($C14="Métrico",Datos!$P14="Balasto OK"),1,AND($C14="Métrico",Datos!$P14="Balasto NOK"),1,AND($C14="Métrico",Datos!$P14="Placa"),0.6)</f>
        <v/>
      </c>
      <c r="M14" s="75" t="str" cm="1">
        <f t="array" ref="M14">_xlfn.IFS(Interno!$N14="","",Interno!$N14="1",(3.75/Datos!$K14)+0.015,Interno!$N14="2",(50/Datos!$K14)-0.17,Interno!$N14="3",(3.75/Datos!$K14)+(16.25*$J14)/Datos!$K14+0.015,Interno!$N14="4",(50/Datos!$K14)+0.065*$J14-0.17,Interno!$N14="5",(1.5/Datos!$K14)+0.015,Interno!$N14="6",(20/Datos!$K14)-0.17,Interno!$N14="7",(20/Datos!$K14)-0.145,Interno!$N14="10",0.015,Interno!$N14="20",-0.17,Interno!$N14="30",0.015,Interno!$N14="40",-0.17,Interno!$N14="50",0.015,Interno!$N14="60",-0.17,Interno!$N14="70",-0.145)</f>
        <v/>
      </c>
      <c r="N14" s="77" t="str" cm="1">
        <f t="array" ref="N14">_xlfn.IFS(Interno!$N14="","",Interno!$N14="1",(3.75/Datos!$K14)+0.015,Interno!$N14="2",(60/Datos!$K14)-0.21,Interno!$N14="3",(3.75/Datos!$K14)+(16.25*$J14)/Datos!$K14+0.015,Interno!$N14="4",(60/Datos!$K14)+$J14*(0.105-(10/Datos!$K14))-0.21,Interno!$N14="5",(1.5/Datos!$K14)+0.015,Interno!$N14="6",(24/Datos!$K14)-0.21,Interno!$N14="7",(24/Datos!$K14)-0.21,Interno!$N14="10",0.015,Interno!$N14="20",-0.21,Interno!$N14="30",0.015,Interno!$N14="40",0.105*$J14-0.21,Interno!$N14="50",0.015,Interno!$N14="60",-0.21,Interno!$N14="70",-0.21)</f>
        <v/>
      </c>
      <c r="O14" s="75" t="str">
        <f>IF($H14="","",($I14/Datos!$U14)*Datos!$AA14*$H14)</f>
        <v/>
      </c>
      <c r="P14" s="77" t="str">
        <f>IF($H14="","",($I14/Datos!$U14)*Datos!$AB14*$H14)</f>
        <v/>
      </c>
      <c r="Q14" s="75" t="str">
        <f>IF($F14="","",($I14/Datos!$U14)*Datos!$AA14*$F14)</f>
        <v/>
      </c>
      <c r="R14" s="77" t="str">
        <f>IF($F14="","",($I14/Datos!$U14)*Datos!$AB14*$F14)</f>
        <v/>
      </c>
      <c r="S14" s="75" t="str">
        <f>IF($G14="","",($G14/Datos!$U14)*Datos!$AF14)</f>
        <v/>
      </c>
      <c r="T14" s="76" t="str">
        <f>IF($G14="","",($I14/Datos!$U14)*Datos!$AF14*$H14)</f>
        <v/>
      </c>
      <c r="U14" s="76" t="str">
        <f>IF($G14="","",TAN(Datos!$AG14*(PI()/180))*$H14)</f>
        <v/>
      </c>
      <c r="V14" s="76" t="str">
        <f>IF($G14="","",TAN(Datos!$AH14*(PI()/180))*$H14)</f>
        <v/>
      </c>
      <c r="W14" s="76" t="str" cm="1">
        <f t="array" ref="W14">_xlfn.IFS($G14="","",AND($G14&lt;&gt;"",Datos!$F14="Recta"),$X14,$G14&lt;&gt;"",TAN($K14*(PI()/180))*$H14)</f>
        <v/>
      </c>
      <c r="X14" s="77" t="str">
        <f t="shared" si="0"/>
        <v/>
      </c>
      <c r="Y14" s="75" t="str">
        <f>IF($F14="","",-(Datos!$AF14/2)+($F14/Datos!$U14)*Datos!$AF14)</f>
        <v/>
      </c>
      <c r="Z14" s="76" t="str">
        <f>IF($F14="","",(Datos!$AF14/2)+($F14/Datos!$U14)*Datos!$AF14)</f>
        <v/>
      </c>
      <c r="AA14" s="76" t="str">
        <f>IF($F14="","",$I14*($F14/Datos!$U14)*Datos!$AF14)</f>
        <v/>
      </c>
      <c r="AB14" s="76" t="str">
        <f>IF($F14="","",TAN(Datos!$AG14*(PI()/180))*$F14)</f>
        <v/>
      </c>
      <c r="AC14" s="76" t="str">
        <f>IF($F14="","",TAN(Datos!$AH14*(PI()/180))*$F14)</f>
        <v/>
      </c>
      <c r="AD14" s="76" t="str" cm="1">
        <f t="array" ref="AD14">_xlfn.IFS($G14="","",AND($G14&lt;&gt;"",Datos!$F14="Recta"),$AE14,$G14&lt;&gt;"",TAN($L14*(PI()/180))*$F14)</f>
        <v/>
      </c>
      <c r="AE14" s="77" t="str">
        <f t="shared" si="1"/>
        <v/>
      </c>
      <c r="AG14" s="75" t="str" cm="1">
        <f t="array" ref="AG14">_xlfn.IFS($D14="","",$D14="GHE16",Maestro!$E$6,$D14="GEA16",Maestro!$E$7,$D14="GEB16",Maestro!$E$8,$D14="GEC16",Maestro!$E$9,$D14="GA",Maestro!$E$14,$D14="GB",Maestro!$E$15,$D14="GC",Maestro!$E$16,$D14="G1",Maestro!$E$17,$D14="GEC14",Maestro!$E$18,$D14="GE14",Maestro!$E$19,$D14="GED10",Maestro!$E$24,$D14="GEE10",Maestro!$E$25,$D14="GECC10",Maestro!$E$26)</f>
        <v/>
      </c>
      <c r="AH14" s="76" t="str" cm="1">
        <f t="array" ref="AH14">_xlfn.IFS($D14="","",$D14="GHE16",Maestro!$F$6,$D14="GEA16",Maestro!$F$7,$D14="GEB16",Maestro!$F$8,$D14="GEC16",Maestro!$F$9,$D14="GA",Maestro!$F$14,$D14="GB",Maestro!$F$15,$D14="GC",Maestro!$F$16,$D14="G1",Maestro!$F$17,$D14="GEC14",Maestro!$F$18,$D14="GE14",Maestro!$F$19,$D14="GED10",Maestro!$F$24,$D14="GEE10",Maestro!$F$25,$D14="GECC10",Maestro!$F$26)</f>
        <v/>
      </c>
      <c r="AI14" s="76" t="str" cm="1">
        <f t="array" ref="AI14">_xlfn.IFS(Datos!$V14="","",($AH14-Datos!$V14)&lt;0,0,($AH14-Datos!$V14)&gt;=0,($AH14-Datos!$V14))</f>
        <v/>
      </c>
      <c r="AJ14" s="76" t="str" cm="1">
        <f t="array" ref="AJ14">_xlfn.IFS($D14="","",OR($D14="GHE16",$D14="GEC16",$D14="GC",$D14="GEC14",$D14="GE14",$D14="GED10",$D14="GEE10",$D14="GECC10"),0.4,OR(AND($D14="GEA16",$AH14&lt;=3.32),AND($D14="GEB16",$AH14&lt;=3.32),AND($D14="GA",$AH14&lt;=3.25),AND($D14="GB",$AH14&lt;=3.25)),0.4,OR(AND($D14="GEA16",$AH14&gt;=3.7),AND($D14="GEB16",$AH14&gt;=4.11),AND($D14="GA",$AH14&gt;=3.88),AND($D14="GB",$AH14&gt;=4.11)),0.3,AND($D14="GEA16",$AH14&gt;3.32,$AH14&lt;3.7),((4.84-$AH14)/3.8),AND($D14="GEB16",$AH14&gt;3.32,$AH14&lt;4.11),((6.48-$AH14)/7.9),AND($D14="GA",$AH14&gt;3.25,$AH14&lt;3.88),((5.77-$AH14)/6.3),AND($D14="GB",$AH14&gt;3.25,$AH14&lt;4.11),((6.69-$AH14)/8.6),$D14="G1","XXX")</f>
        <v/>
      </c>
      <c r="AK14" s="76" t="str" cm="1">
        <f t="array" ref="AK14">_xlfn.IFS($D14="","",$AJ14=0.4,0,$AJ14=0.3,1,AND($D14="GEA16",$AH14&gt;3.32,$AH14&lt;3.7),(($AH14-3.32)/0.38),AND($D14="GEB16",$AH14&gt;3.32,$AH14&lt;4.11),(($AH14-3.32)/0.79),AND($D14="GA",$AH14&gt;3.25,$AH14&lt;3.88),(($AH14-3.25)/0.63),AND($D14="GB",$AH14&gt;3.25,$AH14&lt;4.11),(($AH14-3.25)/0.86),$D14="G1","XXX")</f>
        <v/>
      </c>
      <c r="AL14" s="76" t="str" cm="1">
        <f t="array" ref="AL14">_xlfn.IFS($C14="","",AND($C14&lt;&gt;"Métrico",Datos!$P14="Balasto OK",$AJ14=0.4),0.1,AND($C14&lt;&gt;"Métrico",Datos!$P14="Balasto OK",$AJ14=0.3),0.08,AND($C14&lt;&gt;"Métrico",Datos!$P14="Balasto NOK",$AJ14=0.4),0.2,AND($C14&lt;&gt;"Métrico",Datos!$P14="Balasto NOK",$AJ14=0.3),0.15,AND($C14&lt;&gt;"Métrico",Datos!$P14="Placa",$AJ14=0.4),1,AND($C14&lt;&gt;"Métrico",Datos!$P14="Placa",$AJ14=0.3),0.08,AND($C14="Métrico",Datos!$P14="Balasto OK"),0.2,AND($C14="Métrico",Datos!$P14="Balasto NOK"),0.2,AND($C14="Métrico",Datos!$P14="Placa"),0.1)</f>
        <v/>
      </c>
      <c r="AM14" s="77" t="str" cm="1">
        <f t="array" ref="AM14">_xlfn.IFS($C14="","",AND($C14&lt;&gt;"Métrico",Datos!$P14="Balasto OK",$AJ14=0.4),0.6,AND($C14&lt;&gt;"Métrico",Datos!$P14="Balasto OK",$AJ14=0.3),0.45,AND($C14&lt;&gt;"Métrico",Datos!$P14="Balasto NOK",$AJ14=0.4),1,AND($C14&lt;&gt;"Métrico",Datos!$P14="Balasto NOK",$AJ14=0.3),0.75,AND($C14&lt;&gt;"Métrico",Datos!$P14="Placa",$AJ14=0.4),0.6,AND($C14&lt;&gt;"Métrico",Datos!$P14="Placa",$AJ14=0.3),0.45,AND($C14="Métrico",Datos!$P14="Balasto OK"),1,AND($C14="Métrico",Datos!$P14="Balasto NOK"),1,AND($C14="Métrico",Datos!$P14="Placa"),0.6)</f>
        <v/>
      </c>
      <c r="AN14" s="75" t="str" cm="1">
        <f t="array" ref="AN14">_xlfn.IFS(Interno!$N14="","",Interno!$N14="1",(3.75/Datos!$K14)+0.015,Interno!$N14="2",(50/Datos!$K14)-0.17,Interno!$N14="3",(3.75/Datos!$K14)+(16.25*$AK14)/Datos!$K14+0.015,Interno!$N14="4",(50/Datos!$K14)+0.065*$AK14-0.17,Interno!$N14="5",(1.5/Datos!$K14)+0.015,Interno!$N14="6",(20/Datos!$K14)-0.17,Interno!$N14="7",(20/Datos!$K14)-0.145,Interno!$N14="10",0.015,Interno!$N14="20",-0.17,Interno!$N14="30",0.015,Interno!$N14="40",-0.17,Interno!$N14="50",0.015,Interno!$N14="60",-0.17,Interno!$N14="70",-0.145)</f>
        <v/>
      </c>
      <c r="AO14" s="77" t="str" cm="1">
        <f t="array" ref="AO14">_xlfn.IFS(Interno!$N14="","",Interno!$N14="1",(3.75/Datos!$K14)+0.015,Interno!$N14="2",(60/Datos!$K14)-0.21,Interno!$N14="3",(3.75/Datos!$K14)+(16.25*$AK14)/Datos!$K14+0.015,Interno!$N14="4",(60/Datos!$K14)+$AK14*(0.105-(10/Datos!$K14))-0.21,Interno!$N14="5",(1.5/Datos!$K14)+0.015,Interno!$N14="6",(24/Datos!$K14)-0.21,Interno!$N14="7",(24/Datos!$K14)-0.21,Interno!$N14="10",0.015,Interno!$N14="20",-0.21,Interno!$N14="30",0.015,Interno!$N14="40",0.105*$J14-0.21,Interno!$N14="50",0.015,Interno!$N14="60",-0.21,Interno!$N14="70",-0.21)</f>
        <v/>
      </c>
      <c r="AP14" s="75" t="str">
        <f>IF($AI14="","",($AJ14/Datos!$U14)*Datos!$AA14*$AI14)</f>
        <v/>
      </c>
      <c r="AQ14" s="77" t="str">
        <f>IF($AI14="","",($AJ14/Datos!$U14)*Datos!$AB14*$AI14)</f>
        <v/>
      </c>
      <c r="AR14" s="75" t="str">
        <f>IF($AH14="","",($AH14/Datos!$U14)*Datos!$AF14)</f>
        <v/>
      </c>
      <c r="AS14" s="76" t="str">
        <f>IF($AH14="","",($AJ14/Datos!$U14)*Datos!$AF14*$AI14)</f>
        <v/>
      </c>
      <c r="AT14" s="76" t="str">
        <f>IF($AH14="","",TAN(Datos!$AG14*(PI()/180))*$AI14)</f>
        <v/>
      </c>
      <c r="AU14" s="76" t="str">
        <f>IF($AH14="","",TAN(Datos!$AH14*(PI()/180))*$AI14)</f>
        <v/>
      </c>
      <c r="AV14" s="76" t="str" cm="1">
        <f t="array" ref="AV14">_xlfn.IFS($AH14="","",AND($G14&lt;&gt;"",Datos!$F14="Recta"),$AW14,$G14&lt;&gt;"",TAN($AL14*(PI()/180))*$AI14)</f>
        <v/>
      </c>
      <c r="AW14" s="77" t="str">
        <f t="shared" si="2"/>
        <v/>
      </c>
      <c r="AY14" s="75" t="str" cm="1">
        <f t="array" ref="AY14">_xlfn.IFS($D14="","",$D14="GHE16",Maestro!$G$6,$D14="GEA16",Maestro!$G$7,$D14="GEB16",Maestro!$G$8,$D14="GEC16",Maestro!$G$9,$D14="GA",Maestro!$G$14,$D14="GB",Maestro!$G$15,$D14="GC",Maestro!$G$16,$D14="G1",Maestro!$G$17,$D14="GEC14",Maestro!$G$18,$D14="GE14",Maestro!$G$19,$D14="GED10",Maestro!$G$24,$D14="GEE10",Maestro!$G$25,$D14="GECC10",Maestro!$G$26)</f>
        <v/>
      </c>
      <c r="AZ14" s="76" t="str" cm="1">
        <f t="array" ref="AZ14">_xlfn.IFS($D14="","",$D14="GHE16",Maestro!$H$6,$D14="GEA16",Maestro!$H$7,$D14="GEB16",Maestro!$H$8,$D14="GEC16",Maestro!$H$9,$D14="GA",Maestro!$H$14,$D14="GB",Maestro!$H$15,$D14="GC",Maestro!$H$16,$D14="G1",Maestro!$H$17,$D14="GEC14",Maestro!$H$18,$D14="GE14",Maestro!$H$19,$D14="GED10",Maestro!$H$24,$D14="GEE10",Maestro!$H$25,$D14="GECC10",Maestro!$H$26)</f>
        <v/>
      </c>
      <c r="BA14" s="76" t="str" cm="1">
        <f t="array" ref="BA14">_xlfn.IFS(Datos!$V14="","",($AZ14-Datos!$V14)&lt;0,0,($AZ14-Datos!$V14)&gt;=0,($AZ14-Datos!$V14))</f>
        <v/>
      </c>
      <c r="BB14" s="76" t="str" cm="1">
        <f t="array" ref="BB14">_xlfn.IFS($D14="","",OR($D14="GHE16",$D14="GEC16",$D14="GC",$D14="GEC14",$D14="GE14",$D14="GED10",$D14="GEE10",$D14="GECC10"),0.4,OR(AND($D14="GEA16",$AZ14&lt;=3.32),AND($D14="GEB16",$AZ14&lt;=3.32),AND($D14="GA",$AZ14&lt;=3.25),AND($D14="GB",$AZ14&lt;=3.25)),0.4,OR(AND($D14="GEA16",$AZ14&gt;=3.7),AND($D14="GEB16",$AZ14&gt;=4.11),AND($D14="GA",$AZ14&gt;=3.88),AND($D14="GB",$AZ14&gt;=4.11)),0.3,AND($D14="GEA16",$AZ14&gt;3.32,$AZ14&lt;3.7),((4.84-$AZ14)/3.8),AND($D14="GEB16",$AZ14&gt;3.32,$AZ14&lt;4.11),((6.48-$AZ14)/7.9),AND($D14="GA",$AZ14&gt;3.25,$AZ14&lt;3.88),((5.77-$AZ14)/6.3),AND($D14="GB",$AZ14&gt;3.25,$AZ14&lt;4.11),((6.69-$AZ14)/8.6),$D14="G1","XXX")</f>
        <v/>
      </c>
      <c r="BC14" s="76" t="str" cm="1">
        <f t="array" ref="BC14">_xlfn.IFS($D14="","",$BB14=0.4,0,$BB14=0.3,1,AND($D14="GEA16",$AZ14&gt;3.32,$AZ14&lt;3.7),(($AZ14-3.32)/0.38),AND($D14="GEB16",$AZ14&gt;3.32,$AZ14&lt;4.11),(($AZ14-3.32)/0.79),AND($D14="GA",$AZ14&gt;3.25,$AZ14&lt;3.88),(($AZ14-3.25)/0.63),AND($D14="GB",$AZ14&gt;3.25,$AZ14&lt;4.11),(($AZ14-3.25)/0.86),$D14="G1","XXX")</f>
        <v/>
      </c>
      <c r="BD14" s="76" t="str" cm="1">
        <f t="array" ref="BD14">_xlfn.IFS($C14="","",AND($C14&lt;&gt;"Métrico",Datos!$P14="Balasto OK",$BB14=0.4),0.1,AND($C14&lt;&gt;"Métrico",Datos!$P14="Balasto OK",$BB14=0.3),0.08,AND($C14&lt;&gt;"Métrico",Datos!$P14="Balasto NOK",$BB14=0.4),0.2,AND($C14&lt;&gt;"Métrico",Datos!$P14="Balasto NOK",$BB14=0.3),0.15,AND($C14&lt;&gt;"Métrico",Datos!$P14="Placa",$BB14=0.4),1,AND($C14&lt;&gt;"Métrico",Datos!$P14="Placa",$BB14=0.3),0.08,AND($C14="Métrico",Datos!$P14="Balasto OK"),0.2,AND($C14="Métrico",Datos!$P14="Balasto NOK"),0.2,AND($C14="Métrico",Datos!$P14="Placa"),0.1)</f>
        <v/>
      </c>
      <c r="BE14" s="77" t="str" cm="1">
        <f t="array" ref="BE14">_xlfn.IFS($C14="","",AND($C14&lt;&gt;"Métrico",Datos!$P14="Balasto OK",$BB14=0.4),0.6,AND($C14&lt;&gt;"Métrico",Datos!$P14="Balasto OK",$BB14=0.3),0.45,AND($C14&lt;&gt;"Métrico",Datos!$P14="Balasto NOK",$BB14=0.4),1,AND($C14&lt;&gt;"Métrico",Datos!$P14="Balasto NOK",$BB14=0.3),0.75,AND($C14&lt;&gt;"Métrico",Datos!$P14="Placa",$BB14=0.4),0.6,AND($C14&lt;&gt;"Métrico",Datos!$P14="Placa",$BB14=0.3),0.45,AND($C14="Métrico",Datos!$P14="Balasto OK"),1,AND($C14="Métrico",Datos!$P14="Balasto NOK"),1,AND($C14="Métrico",Datos!$P14="Placa"),0.6)</f>
        <v/>
      </c>
      <c r="BF14" s="75" t="str" cm="1">
        <f t="array" ref="BF14">_xlfn.IFS(Interno!$N14="","",Interno!$N14="1",(3.75/Datos!$K14)+0.015,Interno!$N14="2",(50/Datos!$K14)-0.17,Interno!$N14="3",(3.75/Datos!$K14)+(16.25*$BC14)/Datos!$K14+0.015,Interno!$N14="4",(50/Datos!$K14)+0.065*$BC14-0.17,Interno!$N14="5",(1.5/Datos!$K14)+0.015,Interno!$N14="6",(20/Datos!$K14)-0.17,Interno!$N14="7",(20/Datos!$K14)-0.145,Interno!$N14="10",0.015,Interno!$N14="20",-0.17,Interno!$N14="30",0.015,Interno!$N14="40",-0.17,Interno!$N14="50",0.015,Interno!$N14="60",-0.17,Interno!$N14="70",-0.145)</f>
        <v/>
      </c>
      <c r="BG14" s="77" t="str" cm="1">
        <f t="array" ref="BG14">_xlfn.IFS(Interno!$N14="","",Interno!$N14="1",(3.75/Datos!$K14)+0.015,Interno!$N14="2",(60/Datos!$K14)-0.21,Interno!$N14="3",(3.75/Datos!$K14)+(16.25*$BC14)/Datos!$K14+0.015,Interno!$N14="4",(60/Datos!$K14)+$BC14*(0.105-(10/Datos!$K14))-0.21,Interno!$N14="5",(1.5/Datos!$K14)+0.015,Interno!$N14="6",(24/Datos!$K14)-0.21,Interno!$N14="7",(24/Datos!$K14)-0.21,Interno!$N14="10",0.015,Interno!$N14="20",-0.21,Interno!$N14="30",0.015,Interno!$N14="40",0.105*$J14-0.21,Interno!$N14="50",0.015,Interno!$N14="60",-0.21,Interno!$N14="70",-0.21)</f>
        <v/>
      </c>
      <c r="BH14" s="75" t="str">
        <f>IF($BA14="","",($BB14/Datos!$U14)*Datos!$AA14*$BA14)</f>
        <v/>
      </c>
      <c r="BI14" s="77" t="str">
        <f>IF($BA14="","",($BB14/Datos!$U14)*Datos!$AB14*$BA14)</f>
        <v/>
      </c>
      <c r="BJ14" s="75" t="str">
        <f>IF($AZ14="","",($AZ14/Datos!$U14)*Datos!$AF14)</f>
        <v/>
      </c>
      <c r="BK14" s="76" t="str">
        <f>IF($AZ14="","",($BB14/Datos!$U14)*Datos!$AF14*$BA14)</f>
        <v/>
      </c>
      <c r="BL14" s="76" t="str">
        <f>IF($AZ14="","",TAN(Datos!$AG14*(PI()/180))*$BA14)</f>
        <v/>
      </c>
      <c r="BM14" s="76" t="str">
        <f>IF($AZ14="","",TAN(Datos!$AH14*(PI()/180))*$BA14)</f>
        <v/>
      </c>
      <c r="BN14" s="76" t="str" cm="1">
        <f t="array" ref="BN14">_xlfn.IFS($AZ14="","",AND($G14&lt;&gt;"",Datos!$F14="Recta"),$BO14,$G14&lt;&gt;"",TAN($BD14*(PI()/180))*$BA14)</f>
        <v/>
      </c>
      <c r="BO14" s="77" t="str">
        <f t="shared" si="3"/>
        <v/>
      </c>
      <c r="BQ14" s="75" t="str" cm="1">
        <f t="array" ref="BQ14">_xlfn.IFS($D14="","",$D14="GHE16",Maestro!$I$6,$D14="GEA16",Maestro!$I$7,$D14="GEB16",Maestro!$I$8,$D14="GEC16",Maestro!$I$9,$D14="GA",Maestro!$I$14,$D14="GB",Maestro!$I$15,$D14="GC",Maestro!$I$16,$D14="G1",Maestro!$I$17,$D14="GEC14",Maestro!$I$18,$D14="GE14",Maestro!$I$19,$D14="GED10",Maestro!$I$24,$D14="GEE10",Maestro!$I$25,$D14="GECC10",Maestro!$I$26)</f>
        <v/>
      </c>
      <c r="BR14" s="76" t="str" cm="1">
        <f t="array" ref="BR14">_xlfn.IFS($D14="","",$D14="GHE16",Maestro!$J$6,$D14="GEA16",Maestro!$J$7,$D14="GEB16",Maestro!$J$8,$D14="GEC16",Maestro!$J$9,$D14="GA",Maestro!$J$14,$D14="GB",Maestro!$J$15,$D14="GC",Maestro!$J$16,$D14="G1",Maestro!$J$17,$D14="GEC14",Maestro!$J$18,$D14="GE14",Maestro!$J$19,$D14="GED10",Maestro!$J$24,$D14="GEE10",Maestro!$J$25,$D14="GECC10",Maestro!$J$26)</f>
        <v/>
      </c>
      <c r="BS14" s="76" t="str" cm="1">
        <f t="array" ref="BS14">_xlfn.IFS($D14="","",OR($D14="GHE16",$D14="GEC16",$D14="GC",$D14="GEC14",$D14="GE14",$D14="GED10",$D14="GEE10",$D14="GECC10"),0.4,OR(AND($D14="GEA16",$BR14&lt;=3.32),AND($D14="GEB16",$BR14&lt;=3.32),AND($D14="GA",$BR14&lt;=3.25),AND($D14="GB",$BR14&lt;=3.25)),0.4,OR(AND($D14="GEA16",$BR14&gt;=3.7),AND($D14="GEB16",$BR14&gt;=4.11),AND($D14="GA",$BR14&gt;=3.88),AND($D14="GB",$BR14&gt;=4.11)),0.3,AND($D14="GEA16",$BR14&gt;3.32,$BR14&lt;3.7),((4.84-$BR14)/3.8),AND($D14="GEB16",$BR14&gt;3.32,$BR14&lt;4.11),((6.48-$BR14)/7.9),AND($D14="GA",$BR14&gt;3.25,$BR14&lt;3.88),((5.77-$BR14)/6.3),AND($D14="GB",$BR14&gt;3.25,$BR14&lt;4.11),((6.69-$BR14)/8.6),$D14="G1","XXX")</f>
        <v/>
      </c>
      <c r="BT14" s="77" t="str" cm="1">
        <f t="array" ref="BT14">_xlfn.IFS($D14="","",$BS14=0.4,0,$BS14=0.3,1,AND($D14="GEA16",$BR14&gt;3.32,$BR14&lt;3.7),(($BR14-3.32)/0.38),AND($D14="GEB16",$BR14&gt;3.32,$BR14&lt;4.11),(($BR14-3.32)/0.79),AND($D14="GA",$BR14&gt;3.25,$BR14&lt;3.88),(($BR14-3.25)/0.63),AND($D14="GB",$BR14&gt;3.25,$BR14&lt;4.11),(($BR14-3.25)/0.86),$D14="G1","XXX")</f>
        <v/>
      </c>
      <c r="BU14" s="75" t="str" cm="1">
        <f t="array" ref="BU14">_xlfn.IFS(Interno!$N14="","",Interno!$N14="1",(3.75/Datos!$K14)+0.015,Interno!$N14="2",(50/Datos!$K14)-0.17,Interno!$N14="3",(3.75/Datos!$K14)+(16.25*$BT14)/Datos!$K14+0.015,Interno!$N14="4",(50/Datos!$K14)+0.065*$BT14-0.17,Interno!$N14="5",(1.5/Datos!$K14)+0.015,Interno!$N14="6",(20/Datos!$K14)-0.17,Interno!$N14="7",(20/Datos!$K14)-0.145,Interno!$N14="10",0.015,Interno!$N14="20",-0.17,Interno!$N14="30",0.015,Interno!$N14="40",-0.17,Interno!$N14="50",0.015,Interno!$N14="60",-0.17,Interno!$N14="70",-0.145)</f>
        <v/>
      </c>
      <c r="BV14" s="77" t="str" cm="1">
        <f t="array" ref="BV14">_xlfn.IFS(Interno!$N14="","",Interno!$N14="1",(3.75/Datos!$K14)+0.015,Interno!$N14="2",(60/Datos!$K14)-0.21,Interno!$N14="3",(3.75/Datos!$K14)+(16.25*$BT14)/Datos!$K14+0.015,Interno!$N14="4",(60/Datos!$K14)+$BT14*(0.105-(10/Datos!$K14))-0.21,Interno!$N14="5",(1.5/Datos!$K14)+0.015,Interno!$N14="6",(24/Datos!$K14)-0.21,Interno!$N14="7",(24/Datos!$K14)-0.21,Interno!$N14="10",0.015,Interno!$N14="20",-0.21,Interno!$N14="30",0.015,Interno!$N14="40",0.105*$J14-0.21,Interno!$N14="50",0.015,Interno!$N14="60",-0.21,Interno!$N14="70",-0.21)</f>
        <v/>
      </c>
      <c r="BW14" s="78" t="str">
        <f>IF($BR14="","",($BR14/Datos!$U14)*Datos!$AF14)</f>
        <v/>
      </c>
    </row>
    <row r="15" spans="2:91" x14ac:dyDescent="0.35">
      <c r="B15" s="72" t="str">
        <f>IF(Datos!$B15="","",Datos!$B15)</f>
        <v/>
      </c>
      <c r="C15" s="73" t="str">
        <f>IF(Datos!$E15="","",Datos!$E15)</f>
        <v/>
      </c>
      <c r="D15" s="74" t="str">
        <f>IF(Datos!$H15="","",Datos!$H15)</f>
        <v/>
      </c>
      <c r="F15" s="75" t="str" cm="1">
        <f t="array" ref="F15">_xlfn.IFS($D15="","",$D15="GHE16",Maestro!$C$6,$D15="GEA16",Maestro!$C$7,$D15="GEB16",Maestro!$C$8,$D15="GEC16",Maestro!$C$9,$D15="GA",Maestro!$C$14,$D15="GB",Maestro!$C$15,$D15="GC",Maestro!$C$16,$D15="G1",Maestro!$C$17,$D15="GEC14",Maestro!$C$18,$D15="GE14",Maestro!$C$19,$D15="GED10",Maestro!$C$24,$D15="GEE10",Maestro!$C$25,$D15="GECC10",Maestro!$C$26)</f>
        <v/>
      </c>
      <c r="G15" s="76" t="str" cm="1">
        <f t="array" ref="G15">_xlfn.IFS($D15="","",$D15="GHE16",Maestro!$D$6,$D15="GEA16",Maestro!$D$7,$D15="GEB16",Maestro!$D$8,$D15="GEC16",Maestro!$D$9,$D15="GA",Maestro!$D$14,$D15="GB",Maestro!$D$15,$D15="GC",Maestro!$D$16,$D15="G1",Maestro!$D$17,$D15="GEC14",Maestro!$D$18,$D15="GE14",Maestro!$D$19,$D15="GED10",Maestro!$D$24,$D15="GEE10",Maestro!$D$25,$D15="GECC10",Maestro!$D$26)</f>
        <v/>
      </c>
      <c r="H15" s="76" t="str" cm="1">
        <f t="array" ref="H15">_xlfn.IFS(Datos!$V15="","",($G15-Datos!$V15)&lt;0,0,($G15-Datos!$V15)&gt;=0,($G15-Datos!$V15))</f>
        <v/>
      </c>
      <c r="I15" s="76" t="str" cm="1">
        <f t="array" ref="I15">_xlfn.IFS($D15="","",OR($D15="GHE16",$D15="GEC16",$D15="GC",$D15="GEC14",$D15="GE14",$D15="GED10",$D15="GEE10",$D15="GECC10"),0.4,OR(AND($D15="GEA16",$G15&lt;=3.32),AND($D15="GEB16",$G15&lt;=3.32),AND($D15="GA",$G15&lt;=3.25),AND($D15="GB",$G15&lt;=3.25)),0.4,OR(AND($D15="GEA16",$G15&gt;=3.7),AND($D15="GEB16",$G15&gt;=4.11),AND($D15="GA",$G15&gt;=3.88),AND($D15="GB",$G15&gt;=4.11)),0.3,AND($D15="GEA16",$G15&gt;3.32,$G15&lt;3.7),((4.84-$G15)/3.8),AND($D15="GEB16",$G15&gt;3.32,$G15&lt;4.11),((6.48-$G15)/7.9),AND($D15="GA",$G15&gt;3.25,$G15&lt;3.88),((5.77-$G15)/6.3),AND($D15="GB",$G15&gt;3.25,$G15&lt;4.11),((6.69-$G15)/8.6),$D15="G1","XXX")</f>
        <v/>
      </c>
      <c r="J15" s="76" t="str" cm="1">
        <f t="array" ref="J15">_xlfn.IFS($D15="","",$I15=0.4,0,$I15=0.3,1,AND($D15="GEA16",$G15&gt;3.32,$G15&lt;3.7),(($G15-3.32)/0.38),AND($D15="GEB16",$G15&gt;3.32,$G15&lt;4.11),(($G15-3.32)/0.79),AND($D15="GA",$G15&gt;3.25,$G15&lt;3.88),(($G15-3.25)/0.63),AND($D15="GB",$G15&gt;3.25,$G15&lt;4.11),(($G15-3.25)/0.86),$D15="G1","XXX")</f>
        <v/>
      </c>
      <c r="K15" s="76" t="str" cm="1">
        <f t="array" ref="K15">_xlfn.IFS($C15="","",AND($C15&lt;&gt;"Métrico",Datos!$P15="Balasto OK",$I15=0.4),0.1,AND($C15&lt;&gt;"Métrico",Datos!$P15="Balasto OK",$I15=0.3),0.08,AND($C15&lt;&gt;"Métrico",Datos!$P15="Balasto NOK",$I15=0.4),0.2,AND($C15&lt;&gt;"Métrico",Datos!$P15="Balasto NOK",$I15=0.3),0.15,AND($C15&lt;&gt;"Métrico",Datos!$P15="Placa",$I15=0.4),1,AND($C15&lt;&gt;"Métrico",Datos!$P15="Placa",$I15=0.3),0.08,AND($C15="Métrico",Datos!$P15="Balasto OK"),0.2,AND($C15="Métrico",Datos!$P15="Balasto NOK"),0.2,AND($C15="Métrico",Datos!$P15="Placa"),0.1)</f>
        <v/>
      </c>
      <c r="L15" s="77" t="str" cm="1">
        <f t="array" ref="L15">_xlfn.IFS($C15="","",AND($C15&lt;&gt;"Métrico",Datos!$P15="Balasto OK",$I15=0.4),0.6,AND($C15&lt;&gt;"Métrico",Datos!$P15="Balasto OK",$I15=0.3),0.45,AND($C15&lt;&gt;"Métrico",Datos!$P15="Balasto NOK",$I15=0.4),1,AND($C15&lt;&gt;"Métrico",Datos!$P15="Balasto NOK",$I15=0.3),0.75,AND($C15&lt;&gt;"Métrico",Datos!$P15="Placa",$I15=0.4),0.6,AND($C15&lt;&gt;"Métrico",Datos!$P15="Placa",$I15=0.3),0.45,AND($C15="Métrico",Datos!$P15="Balasto OK"),1,AND($C15="Métrico",Datos!$P15="Balasto NOK"),1,AND($C15="Métrico",Datos!$P15="Placa"),0.6)</f>
        <v/>
      </c>
      <c r="M15" s="75" t="str" cm="1">
        <f t="array" ref="M15">_xlfn.IFS(Interno!$N15="","",Interno!$N15="1",(3.75/Datos!$K15)+0.015,Interno!$N15="2",(50/Datos!$K15)-0.17,Interno!$N15="3",(3.75/Datos!$K15)+(16.25*$J15)/Datos!$K15+0.015,Interno!$N15="4",(50/Datos!$K15)+0.065*$J15-0.17,Interno!$N15="5",(1.5/Datos!$K15)+0.015,Interno!$N15="6",(20/Datos!$K15)-0.17,Interno!$N15="7",(20/Datos!$K15)-0.145,Interno!$N15="10",0.015,Interno!$N15="20",-0.17,Interno!$N15="30",0.015,Interno!$N15="40",-0.17,Interno!$N15="50",0.015,Interno!$N15="60",-0.17,Interno!$N15="70",-0.145)</f>
        <v/>
      </c>
      <c r="N15" s="77" t="str" cm="1">
        <f t="array" ref="N15">_xlfn.IFS(Interno!$N15="","",Interno!$N15="1",(3.75/Datos!$K15)+0.015,Interno!$N15="2",(60/Datos!$K15)-0.21,Interno!$N15="3",(3.75/Datos!$K15)+(16.25*$J15)/Datos!$K15+0.015,Interno!$N15="4",(60/Datos!$K15)+$J15*(0.105-(10/Datos!$K15))-0.21,Interno!$N15="5",(1.5/Datos!$K15)+0.015,Interno!$N15="6",(24/Datos!$K15)-0.21,Interno!$N15="7",(24/Datos!$K15)-0.21,Interno!$N15="10",0.015,Interno!$N15="20",-0.21,Interno!$N15="30",0.015,Interno!$N15="40",0.105*$J15-0.21,Interno!$N15="50",0.015,Interno!$N15="60",-0.21,Interno!$N15="70",-0.21)</f>
        <v/>
      </c>
      <c r="O15" s="75" t="str">
        <f>IF($H15="","",($I15/Datos!$U15)*Datos!$AA15*$H15)</f>
        <v/>
      </c>
      <c r="P15" s="77" t="str">
        <f>IF($H15="","",($I15/Datos!$U15)*Datos!$AB15*$H15)</f>
        <v/>
      </c>
      <c r="Q15" s="75" t="str">
        <f>IF($F15="","",($I15/Datos!$U15)*Datos!$AA15*$F15)</f>
        <v/>
      </c>
      <c r="R15" s="77" t="str">
        <f>IF($F15="","",($I15/Datos!$U15)*Datos!$AB15*$F15)</f>
        <v/>
      </c>
      <c r="S15" s="75" t="str">
        <f>IF($G15="","",($G15/Datos!$U15)*Datos!$AF15)</f>
        <v/>
      </c>
      <c r="T15" s="76" t="str">
        <f>IF($G15="","",($I15/Datos!$U15)*Datos!$AF15*$H15)</f>
        <v/>
      </c>
      <c r="U15" s="76" t="str">
        <f>IF($G15="","",TAN(Datos!$AG15*(PI()/180))*$H15)</f>
        <v/>
      </c>
      <c r="V15" s="76" t="str">
        <f>IF($G15="","",TAN(Datos!$AH15*(PI()/180))*$H15)</f>
        <v/>
      </c>
      <c r="W15" s="76" t="str" cm="1">
        <f t="array" ref="W15">_xlfn.IFS($G15="","",AND($G15&lt;&gt;"",Datos!$F15="Recta"),$X15,$G15&lt;&gt;"",TAN($K15*(PI()/180))*$H15)</f>
        <v/>
      </c>
      <c r="X15" s="77" t="str">
        <f t="shared" si="0"/>
        <v/>
      </c>
      <c r="Y15" s="75" t="str">
        <f>IF($F15="","",-(Datos!$AF15/2)+($F15/Datos!$U15)*Datos!$AF15)</f>
        <v/>
      </c>
      <c r="Z15" s="76" t="str">
        <f>IF($F15="","",(Datos!$AF15/2)+($F15/Datos!$U15)*Datos!$AF15)</f>
        <v/>
      </c>
      <c r="AA15" s="76" t="str">
        <f>IF($F15="","",$I15*($F15/Datos!$U15)*Datos!$AF15)</f>
        <v/>
      </c>
      <c r="AB15" s="76" t="str">
        <f>IF($F15="","",TAN(Datos!$AG15*(PI()/180))*$F15)</f>
        <v/>
      </c>
      <c r="AC15" s="76" t="str">
        <f>IF($F15="","",TAN(Datos!$AH15*(PI()/180))*$F15)</f>
        <v/>
      </c>
      <c r="AD15" s="76" t="str" cm="1">
        <f t="array" ref="AD15">_xlfn.IFS($G15="","",AND($G15&lt;&gt;"",Datos!$F15="Recta"),$AE15,$G15&lt;&gt;"",TAN($L15*(PI()/180))*$F15)</f>
        <v/>
      </c>
      <c r="AE15" s="77" t="str">
        <f t="shared" si="1"/>
        <v/>
      </c>
      <c r="AG15" s="75" t="str" cm="1">
        <f t="array" ref="AG15">_xlfn.IFS($D15="","",$D15="GHE16",Maestro!$E$6,$D15="GEA16",Maestro!$E$7,$D15="GEB16",Maestro!$E$8,$D15="GEC16",Maestro!$E$9,$D15="GA",Maestro!$E$14,$D15="GB",Maestro!$E$15,$D15="GC",Maestro!$E$16,$D15="G1",Maestro!$E$17,$D15="GEC14",Maestro!$E$18,$D15="GE14",Maestro!$E$19,$D15="GED10",Maestro!$E$24,$D15="GEE10",Maestro!$E$25,$D15="GECC10",Maestro!$E$26)</f>
        <v/>
      </c>
      <c r="AH15" s="76" t="str" cm="1">
        <f t="array" ref="AH15">_xlfn.IFS($D15="","",$D15="GHE16",Maestro!$F$6,$D15="GEA16",Maestro!$F$7,$D15="GEB16",Maestro!$F$8,$D15="GEC16",Maestro!$F$9,$D15="GA",Maestro!$F$14,$D15="GB",Maestro!$F$15,$D15="GC",Maestro!$F$16,$D15="G1",Maestro!$F$17,$D15="GEC14",Maestro!$F$18,$D15="GE14",Maestro!$F$19,$D15="GED10",Maestro!$F$24,$D15="GEE10",Maestro!$F$25,$D15="GECC10",Maestro!$F$26)</f>
        <v/>
      </c>
      <c r="AI15" s="76" t="str" cm="1">
        <f t="array" ref="AI15">_xlfn.IFS(Datos!$V15="","",($AH15-Datos!$V15)&lt;0,0,($AH15-Datos!$V15)&gt;=0,($AH15-Datos!$V15))</f>
        <v/>
      </c>
      <c r="AJ15" s="76" t="str" cm="1">
        <f t="array" ref="AJ15">_xlfn.IFS($D15="","",OR($D15="GHE16",$D15="GEC16",$D15="GC",$D15="GEC14",$D15="GE14",$D15="GED10",$D15="GEE10",$D15="GECC10"),0.4,OR(AND($D15="GEA16",$AH15&lt;=3.32),AND($D15="GEB16",$AH15&lt;=3.32),AND($D15="GA",$AH15&lt;=3.25),AND($D15="GB",$AH15&lt;=3.25)),0.4,OR(AND($D15="GEA16",$AH15&gt;=3.7),AND($D15="GEB16",$AH15&gt;=4.11),AND($D15="GA",$AH15&gt;=3.88),AND($D15="GB",$AH15&gt;=4.11)),0.3,AND($D15="GEA16",$AH15&gt;3.32,$AH15&lt;3.7),((4.84-$AH15)/3.8),AND($D15="GEB16",$AH15&gt;3.32,$AH15&lt;4.11),((6.48-$AH15)/7.9),AND($D15="GA",$AH15&gt;3.25,$AH15&lt;3.88),((5.77-$AH15)/6.3),AND($D15="GB",$AH15&gt;3.25,$AH15&lt;4.11),((6.69-$AH15)/8.6),$D15="G1","XXX")</f>
        <v/>
      </c>
      <c r="AK15" s="76" t="str" cm="1">
        <f t="array" ref="AK15">_xlfn.IFS($D15="","",$AJ15=0.4,0,$AJ15=0.3,1,AND($D15="GEA16",$AH15&gt;3.32,$AH15&lt;3.7),(($AH15-3.32)/0.38),AND($D15="GEB16",$AH15&gt;3.32,$AH15&lt;4.11),(($AH15-3.32)/0.79),AND($D15="GA",$AH15&gt;3.25,$AH15&lt;3.88),(($AH15-3.25)/0.63),AND($D15="GB",$AH15&gt;3.25,$AH15&lt;4.11),(($AH15-3.25)/0.86),$D15="G1","XXX")</f>
        <v/>
      </c>
      <c r="AL15" s="76" t="str" cm="1">
        <f t="array" ref="AL15">_xlfn.IFS($C15="","",AND($C15&lt;&gt;"Métrico",Datos!$P15="Balasto OK",$AJ15=0.4),0.1,AND($C15&lt;&gt;"Métrico",Datos!$P15="Balasto OK",$AJ15=0.3),0.08,AND($C15&lt;&gt;"Métrico",Datos!$P15="Balasto NOK",$AJ15=0.4),0.2,AND($C15&lt;&gt;"Métrico",Datos!$P15="Balasto NOK",$AJ15=0.3),0.15,AND($C15&lt;&gt;"Métrico",Datos!$P15="Placa",$AJ15=0.4),1,AND($C15&lt;&gt;"Métrico",Datos!$P15="Placa",$AJ15=0.3),0.08,AND($C15="Métrico",Datos!$P15="Balasto OK"),0.2,AND($C15="Métrico",Datos!$P15="Balasto NOK"),0.2,AND($C15="Métrico",Datos!$P15="Placa"),0.1)</f>
        <v/>
      </c>
      <c r="AM15" s="77" t="str" cm="1">
        <f t="array" ref="AM15">_xlfn.IFS($C15="","",AND($C15&lt;&gt;"Métrico",Datos!$P15="Balasto OK",$AJ15=0.4),0.6,AND($C15&lt;&gt;"Métrico",Datos!$P15="Balasto OK",$AJ15=0.3),0.45,AND($C15&lt;&gt;"Métrico",Datos!$P15="Balasto NOK",$AJ15=0.4),1,AND($C15&lt;&gt;"Métrico",Datos!$P15="Balasto NOK",$AJ15=0.3),0.75,AND($C15&lt;&gt;"Métrico",Datos!$P15="Placa",$AJ15=0.4),0.6,AND($C15&lt;&gt;"Métrico",Datos!$P15="Placa",$AJ15=0.3),0.45,AND($C15="Métrico",Datos!$P15="Balasto OK"),1,AND($C15="Métrico",Datos!$P15="Balasto NOK"),1,AND($C15="Métrico",Datos!$P15="Placa"),0.6)</f>
        <v/>
      </c>
      <c r="AN15" s="75" t="str" cm="1">
        <f t="array" ref="AN15">_xlfn.IFS(Interno!$N15="","",Interno!$N15="1",(3.75/Datos!$K15)+0.015,Interno!$N15="2",(50/Datos!$K15)-0.17,Interno!$N15="3",(3.75/Datos!$K15)+(16.25*$AK15)/Datos!$K15+0.015,Interno!$N15="4",(50/Datos!$K15)+0.065*$AK15-0.17,Interno!$N15="5",(1.5/Datos!$K15)+0.015,Interno!$N15="6",(20/Datos!$K15)-0.17,Interno!$N15="7",(20/Datos!$K15)-0.145,Interno!$N15="10",0.015,Interno!$N15="20",-0.17,Interno!$N15="30",0.015,Interno!$N15="40",-0.17,Interno!$N15="50",0.015,Interno!$N15="60",-0.17,Interno!$N15="70",-0.145)</f>
        <v/>
      </c>
      <c r="AO15" s="77" t="str" cm="1">
        <f t="array" ref="AO15">_xlfn.IFS(Interno!$N15="","",Interno!$N15="1",(3.75/Datos!$K15)+0.015,Interno!$N15="2",(60/Datos!$K15)-0.21,Interno!$N15="3",(3.75/Datos!$K15)+(16.25*$AK15)/Datos!$K15+0.015,Interno!$N15="4",(60/Datos!$K15)+$AK15*(0.105-(10/Datos!$K15))-0.21,Interno!$N15="5",(1.5/Datos!$K15)+0.015,Interno!$N15="6",(24/Datos!$K15)-0.21,Interno!$N15="7",(24/Datos!$K15)-0.21,Interno!$N15="10",0.015,Interno!$N15="20",-0.21,Interno!$N15="30",0.015,Interno!$N15="40",0.105*$J15-0.21,Interno!$N15="50",0.015,Interno!$N15="60",-0.21,Interno!$N15="70",-0.21)</f>
        <v/>
      </c>
      <c r="AP15" s="75" t="str">
        <f>IF($AI15="","",($AJ15/Datos!$U15)*Datos!$AA15*$AI15)</f>
        <v/>
      </c>
      <c r="AQ15" s="77" t="str">
        <f>IF($AI15="","",($AJ15/Datos!$U15)*Datos!$AB15*$AI15)</f>
        <v/>
      </c>
      <c r="AR15" s="75" t="str">
        <f>IF($AH15="","",($AH15/Datos!$U15)*Datos!$AF15)</f>
        <v/>
      </c>
      <c r="AS15" s="76" t="str">
        <f>IF($AH15="","",($AJ15/Datos!$U15)*Datos!$AF15*$AI15)</f>
        <v/>
      </c>
      <c r="AT15" s="76" t="str">
        <f>IF($AH15="","",TAN(Datos!$AG15*(PI()/180))*$AI15)</f>
        <v/>
      </c>
      <c r="AU15" s="76" t="str">
        <f>IF($AH15="","",TAN(Datos!$AH15*(PI()/180))*$AI15)</f>
        <v/>
      </c>
      <c r="AV15" s="76" t="str" cm="1">
        <f t="array" ref="AV15">_xlfn.IFS($AH15="","",AND($G15&lt;&gt;"",Datos!$F15="Recta"),$AW15,$G15&lt;&gt;"",TAN($AL15*(PI()/180))*$AI15)</f>
        <v/>
      </c>
      <c r="AW15" s="77" t="str">
        <f t="shared" si="2"/>
        <v/>
      </c>
      <c r="AY15" s="75" t="str" cm="1">
        <f t="array" ref="AY15">_xlfn.IFS($D15="","",$D15="GHE16",Maestro!$G$6,$D15="GEA16",Maestro!$G$7,$D15="GEB16",Maestro!$G$8,$D15="GEC16",Maestro!$G$9,$D15="GA",Maestro!$G$14,$D15="GB",Maestro!$G$15,$D15="GC",Maestro!$G$16,$D15="G1",Maestro!$G$17,$D15="GEC14",Maestro!$G$18,$D15="GE14",Maestro!$G$19,$D15="GED10",Maestro!$G$24,$D15="GEE10",Maestro!$G$25,$D15="GECC10",Maestro!$G$26)</f>
        <v/>
      </c>
      <c r="AZ15" s="76" t="str" cm="1">
        <f t="array" ref="AZ15">_xlfn.IFS($D15="","",$D15="GHE16",Maestro!$H$6,$D15="GEA16",Maestro!$H$7,$D15="GEB16",Maestro!$H$8,$D15="GEC16",Maestro!$H$9,$D15="GA",Maestro!$H$14,$D15="GB",Maestro!$H$15,$D15="GC",Maestro!$H$16,$D15="G1",Maestro!$H$17,$D15="GEC14",Maestro!$H$18,$D15="GE14",Maestro!$H$19,$D15="GED10",Maestro!$H$24,$D15="GEE10",Maestro!$H$25,$D15="GECC10",Maestro!$H$26)</f>
        <v/>
      </c>
      <c r="BA15" s="76" t="str" cm="1">
        <f t="array" ref="BA15">_xlfn.IFS(Datos!$V15="","",($AZ15-Datos!$V15)&lt;0,0,($AZ15-Datos!$V15)&gt;=0,($AZ15-Datos!$V15))</f>
        <v/>
      </c>
      <c r="BB15" s="76" t="str" cm="1">
        <f t="array" ref="BB15">_xlfn.IFS($D15="","",OR($D15="GHE16",$D15="GEC16",$D15="GC",$D15="GEC14",$D15="GE14",$D15="GED10",$D15="GEE10",$D15="GECC10"),0.4,OR(AND($D15="GEA16",$AZ15&lt;=3.32),AND($D15="GEB16",$AZ15&lt;=3.32),AND($D15="GA",$AZ15&lt;=3.25),AND($D15="GB",$AZ15&lt;=3.25)),0.4,OR(AND($D15="GEA16",$AZ15&gt;=3.7),AND($D15="GEB16",$AZ15&gt;=4.11),AND($D15="GA",$AZ15&gt;=3.88),AND($D15="GB",$AZ15&gt;=4.11)),0.3,AND($D15="GEA16",$AZ15&gt;3.32,$AZ15&lt;3.7),((4.84-$AZ15)/3.8),AND($D15="GEB16",$AZ15&gt;3.32,$AZ15&lt;4.11),((6.48-$AZ15)/7.9),AND($D15="GA",$AZ15&gt;3.25,$AZ15&lt;3.88),((5.77-$AZ15)/6.3),AND($D15="GB",$AZ15&gt;3.25,$AZ15&lt;4.11),((6.69-$AZ15)/8.6),$D15="G1","XXX")</f>
        <v/>
      </c>
      <c r="BC15" s="76" t="str" cm="1">
        <f t="array" ref="BC15">_xlfn.IFS($D15="","",$BB15=0.4,0,$BB15=0.3,1,AND($D15="GEA16",$AZ15&gt;3.32,$AZ15&lt;3.7),(($AZ15-3.32)/0.38),AND($D15="GEB16",$AZ15&gt;3.32,$AZ15&lt;4.11),(($AZ15-3.32)/0.79),AND($D15="GA",$AZ15&gt;3.25,$AZ15&lt;3.88),(($AZ15-3.25)/0.63),AND($D15="GB",$AZ15&gt;3.25,$AZ15&lt;4.11),(($AZ15-3.25)/0.86),$D15="G1","XXX")</f>
        <v/>
      </c>
      <c r="BD15" s="76" t="str" cm="1">
        <f t="array" ref="BD15">_xlfn.IFS($C15="","",AND($C15&lt;&gt;"Métrico",Datos!$P15="Balasto OK",$BB15=0.4),0.1,AND($C15&lt;&gt;"Métrico",Datos!$P15="Balasto OK",$BB15=0.3),0.08,AND($C15&lt;&gt;"Métrico",Datos!$P15="Balasto NOK",$BB15=0.4),0.2,AND($C15&lt;&gt;"Métrico",Datos!$P15="Balasto NOK",$BB15=0.3),0.15,AND($C15&lt;&gt;"Métrico",Datos!$P15="Placa",$BB15=0.4),1,AND($C15&lt;&gt;"Métrico",Datos!$P15="Placa",$BB15=0.3),0.08,AND($C15="Métrico",Datos!$P15="Balasto OK"),0.2,AND($C15="Métrico",Datos!$P15="Balasto NOK"),0.2,AND($C15="Métrico",Datos!$P15="Placa"),0.1)</f>
        <v/>
      </c>
      <c r="BE15" s="77" t="str" cm="1">
        <f t="array" ref="BE15">_xlfn.IFS($C15="","",AND($C15&lt;&gt;"Métrico",Datos!$P15="Balasto OK",$BB15=0.4),0.6,AND($C15&lt;&gt;"Métrico",Datos!$P15="Balasto OK",$BB15=0.3),0.45,AND($C15&lt;&gt;"Métrico",Datos!$P15="Balasto NOK",$BB15=0.4),1,AND($C15&lt;&gt;"Métrico",Datos!$P15="Balasto NOK",$BB15=0.3),0.75,AND($C15&lt;&gt;"Métrico",Datos!$P15="Placa",$BB15=0.4),0.6,AND($C15&lt;&gt;"Métrico",Datos!$P15="Placa",$BB15=0.3),0.45,AND($C15="Métrico",Datos!$P15="Balasto OK"),1,AND($C15="Métrico",Datos!$P15="Balasto NOK"),1,AND($C15="Métrico",Datos!$P15="Placa"),0.6)</f>
        <v/>
      </c>
      <c r="BF15" s="75" t="str" cm="1">
        <f t="array" ref="BF15">_xlfn.IFS(Interno!$N15="","",Interno!$N15="1",(3.75/Datos!$K15)+0.015,Interno!$N15="2",(50/Datos!$K15)-0.17,Interno!$N15="3",(3.75/Datos!$K15)+(16.25*$BC15)/Datos!$K15+0.015,Interno!$N15="4",(50/Datos!$K15)+0.065*$BC15-0.17,Interno!$N15="5",(1.5/Datos!$K15)+0.015,Interno!$N15="6",(20/Datos!$K15)-0.17,Interno!$N15="7",(20/Datos!$K15)-0.145,Interno!$N15="10",0.015,Interno!$N15="20",-0.17,Interno!$N15="30",0.015,Interno!$N15="40",-0.17,Interno!$N15="50",0.015,Interno!$N15="60",-0.17,Interno!$N15="70",-0.145)</f>
        <v/>
      </c>
      <c r="BG15" s="77" t="str" cm="1">
        <f t="array" ref="BG15">_xlfn.IFS(Interno!$N15="","",Interno!$N15="1",(3.75/Datos!$K15)+0.015,Interno!$N15="2",(60/Datos!$K15)-0.21,Interno!$N15="3",(3.75/Datos!$K15)+(16.25*$BC15)/Datos!$K15+0.015,Interno!$N15="4",(60/Datos!$K15)+$BC15*(0.105-(10/Datos!$K15))-0.21,Interno!$N15="5",(1.5/Datos!$K15)+0.015,Interno!$N15="6",(24/Datos!$K15)-0.21,Interno!$N15="7",(24/Datos!$K15)-0.21,Interno!$N15="10",0.015,Interno!$N15="20",-0.21,Interno!$N15="30",0.015,Interno!$N15="40",0.105*$J15-0.21,Interno!$N15="50",0.015,Interno!$N15="60",-0.21,Interno!$N15="70",-0.21)</f>
        <v/>
      </c>
      <c r="BH15" s="75" t="str">
        <f>IF($BA15="","",($BB15/Datos!$U15)*Datos!$AA15*$BA15)</f>
        <v/>
      </c>
      <c r="BI15" s="77" t="str">
        <f>IF($BA15="","",($BB15/Datos!$U15)*Datos!$AB15*$BA15)</f>
        <v/>
      </c>
      <c r="BJ15" s="75" t="str">
        <f>IF($AZ15="","",($AZ15/Datos!$U15)*Datos!$AF15)</f>
        <v/>
      </c>
      <c r="BK15" s="76" t="str">
        <f>IF($AZ15="","",($BB15/Datos!$U15)*Datos!$AF15*$BA15)</f>
        <v/>
      </c>
      <c r="BL15" s="76" t="str">
        <f>IF($AZ15="","",TAN(Datos!$AG15*(PI()/180))*$BA15)</f>
        <v/>
      </c>
      <c r="BM15" s="76" t="str">
        <f>IF($AZ15="","",TAN(Datos!$AH15*(PI()/180))*$BA15)</f>
        <v/>
      </c>
      <c r="BN15" s="76" t="str" cm="1">
        <f t="array" ref="BN15">_xlfn.IFS($AZ15="","",AND($G15&lt;&gt;"",Datos!$F15="Recta"),$BO15,$G15&lt;&gt;"",TAN($BD15*(PI()/180))*$BA15)</f>
        <v/>
      </c>
      <c r="BO15" s="77" t="str">
        <f t="shared" si="3"/>
        <v/>
      </c>
      <c r="BQ15" s="75" t="str" cm="1">
        <f t="array" ref="BQ15">_xlfn.IFS($D15="","",$D15="GHE16",Maestro!$I$6,$D15="GEA16",Maestro!$I$7,$D15="GEB16",Maestro!$I$8,$D15="GEC16",Maestro!$I$9,$D15="GA",Maestro!$I$14,$D15="GB",Maestro!$I$15,$D15="GC",Maestro!$I$16,$D15="G1",Maestro!$I$17,$D15="GEC14",Maestro!$I$18,$D15="GE14",Maestro!$I$19,$D15="GED10",Maestro!$I$24,$D15="GEE10",Maestro!$I$25,$D15="GECC10",Maestro!$I$26)</f>
        <v/>
      </c>
      <c r="BR15" s="76" t="str" cm="1">
        <f t="array" ref="BR15">_xlfn.IFS($D15="","",$D15="GHE16",Maestro!$J$6,$D15="GEA16",Maestro!$J$7,$D15="GEB16",Maestro!$J$8,$D15="GEC16",Maestro!$J$9,$D15="GA",Maestro!$J$14,$D15="GB",Maestro!$J$15,$D15="GC",Maestro!$J$16,$D15="G1",Maestro!$J$17,$D15="GEC14",Maestro!$J$18,$D15="GE14",Maestro!$J$19,$D15="GED10",Maestro!$J$24,$D15="GEE10",Maestro!$J$25,$D15="GECC10",Maestro!$J$26)</f>
        <v/>
      </c>
      <c r="BS15" s="76" t="str" cm="1">
        <f t="array" ref="BS15">_xlfn.IFS($D15="","",OR($D15="GHE16",$D15="GEC16",$D15="GC",$D15="GEC14",$D15="GE14",$D15="GED10",$D15="GEE10",$D15="GECC10"),0.4,OR(AND($D15="GEA16",$BR15&lt;=3.32),AND($D15="GEB16",$BR15&lt;=3.32),AND($D15="GA",$BR15&lt;=3.25),AND($D15="GB",$BR15&lt;=3.25)),0.4,OR(AND($D15="GEA16",$BR15&gt;=3.7),AND($D15="GEB16",$BR15&gt;=4.11),AND($D15="GA",$BR15&gt;=3.88),AND($D15="GB",$BR15&gt;=4.11)),0.3,AND($D15="GEA16",$BR15&gt;3.32,$BR15&lt;3.7),((4.84-$BR15)/3.8),AND($D15="GEB16",$BR15&gt;3.32,$BR15&lt;4.11),((6.48-$BR15)/7.9),AND($D15="GA",$BR15&gt;3.25,$BR15&lt;3.88),((5.77-$BR15)/6.3),AND($D15="GB",$BR15&gt;3.25,$BR15&lt;4.11),((6.69-$BR15)/8.6),$D15="G1","XXX")</f>
        <v/>
      </c>
      <c r="BT15" s="77" t="str" cm="1">
        <f t="array" ref="BT15">_xlfn.IFS($D15="","",$BS15=0.4,0,$BS15=0.3,1,AND($D15="GEA16",$BR15&gt;3.32,$BR15&lt;3.7),(($BR15-3.32)/0.38),AND($D15="GEB16",$BR15&gt;3.32,$BR15&lt;4.11),(($BR15-3.32)/0.79),AND($D15="GA",$BR15&gt;3.25,$BR15&lt;3.88),(($BR15-3.25)/0.63),AND($D15="GB",$BR15&gt;3.25,$BR15&lt;4.11),(($BR15-3.25)/0.86),$D15="G1","XXX")</f>
        <v/>
      </c>
      <c r="BU15" s="75" t="str" cm="1">
        <f t="array" ref="BU15">_xlfn.IFS(Interno!$N15="","",Interno!$N15="1",(3.75/Datos!$K15)+0.015,Interno!$N15="2",(50/Datos!$K15)-0.17,Interno!$N15="3",(3.75/Datos!$K15)+(16.25*$BT15)/Datos!$K15+0.015,Interno!$N15="4",(50/Datos!$K15)+0.065*$BT15-0.17,Interno!$N15="5",(1.5/Datos!$K15)+0.015,Interno!$N15="6",(20/Datos!$K15)-0.17,Interno!$N15="7",(20/Datos!$K15)-0.145,Interno!$N15="10",0.015,Interno!$N15="20",-0.17,Interno!$N15="30",0.015,Interno!$N15="40",-0.17,Interno!$N15="50",0.015,Interno!$N15="60",-0.17,Interno!$N15="70",-0.145)</f>
        <v/>
      </c>
      <c r="BV15" s="77" t="str" cm="1">
        <f t="array" ref="BV15">_xlfn.IFS(Interno!$N15="","",Interno!$N15="1",(3.75/Datos!$K15)+0.015,Interno!$N15="2",(60/Datos!$K15)-0.21,Interno!$N15="3",(3.75/Datos!$K15)+(16.25*$BT15)/Datos!$K15+0.015,Interno!$N15="4",(60/Datos!$K15)+$BT15*(0.105-(10/Datos!$K15))-0.21,Interno!$N15="5",(1.5/Datos!$K15)+0.015,Interno!$N15="6",(24/Datos!$K15)-0.21,Interno!$N15="7",(24/Datos!$K15)-0.21,Interno!$N15="10",0.015,Interno!$N15="20",-0.21,Interno!$N15="30",0.015,Interno!$N15="40",0.105*$J15-0.21,Interno!$N15="50",0.015,Interno!$N15="60",-0.21,Interno!$N15="70",-0.21)</f>
        <v/>
      </c>
      <c r="BW15" s="78" t="str">
        <f>IF($BR15="","",($BR15/Datos!$U15)*Datos!$AF15)</f>
        <v/>
      </c>
    </row>
    <row r="16" spans="2:91" x14ac:dyDescent="0.35">
      <c r="B16" s="72" t="str">
        <f>IF(Datos!$B16="","",Datos!$B16)</f>
        <v/>
      </c>
      <c r="C16" s="73" t="str">
        <f>IF(Datos!$E16="","",Datos!$E16)</f>
        <v/>
      </c>
      <c r="D16" s="74" t="str">
        <f>IF(Datos!$H16="","",Datos!$H16)</f>
        <v/>
      </c>
      <c r="F16" s="75" t="str" cm="1">
        <f t="array" ref="F16">_xlfn.IFS($D16="","",$D16="GHE16",Maestro!$C$6,$D16="GEA16",Maestro!$C$7,$D16="GEB16",Maestro!$C$8,$D16="GEC16",Maestro!$C$9,$D16="GA",Maestro!$C$14,$D16="GB",Maestro!$C$15,$D16="GC",Maestro!$C$16,$D16="G1",Maestro!$C$17,$D16="GEC14",Maestro!$C$18,$D16="GE14",Maestro!$C$19,$D16="GED10",Maestro!$C$24,$D16="GEE10",Maestro!$C$25,$D16="GECC10",Maestro!$C$26)</f>
        <v/>
      </c>
      <c r="G16" s="76" t="str" cm="1">
        <f t="array" ref="G16">_xlfn.IFS($D16="","",$D16="GHE16",Maestro!$D$6,$D16="GEA16",Maestro!$D$7,$D16="GEB16",Maestro!$D$8,$D16="GEC16",Maestro!$D$9,$D16="GA",Maestro!$D$14,$D16="GB",Maestro!$D$15,$D16="GC",Maestro!$D$16,$D16="G1",Maestro!$D$17,$D16="GEC14",Maestro!$D$18,$D16="GE14",Maestro!$D$19,$D16="GED10",Maestro!$D$24,$D16="GEE10",Maestro!$D$25,$D16="GECC10",Maestro!$D$26)</f>
        <v/>
      </c>
      <c r="H16" s="76" t="str" cm="1">
        <f t="array" ref="H16">_xlfn.IFS(Datos!$V16="","",($G16-Datos!$V16)&lt;0,0,($G16-Datos!$V16)&gt;=0,($G16-Datos!$V16))</f>
        <v/>
      </c>
      <c r="I16" s="76" t="str" cm="1">
        <f t="array" ref="I16">_xlfn.IFS($D16="","",OR($D16="GHE16",$D16="GEC16",$D16="GC",$D16="GEC14",$D16="GE14",$D16="GED10",$D16="GEE10",$D16="GECC10"),0.4,OR(AND($D16="GEA16",$G16&lt;=3.32),AND($D16="GEB16",$G16&lt;=3.32),AND($D16="GA",$G16&lt;=3.25),AND($D16="GB",$G16&lt;=3.25)),0.4,OR(AND($D16="GEA16",$G16&gt;=3.7),AND($D16="GEB16",$G16&gt;=4.11),AND($D16="GA",$G16&gt;=3.88),AND($D16="GB",$G16&gt;=4.11)),0.3,AND($D16="GEA16",$G16&gt;3.32,$G16&lt;3.7),((4.84-$G16)/3.8),AND($D16="GEB16",$G16&gt;3.32,$G16&lt;4.11),((6.48-$G16)/7.9),AND($D16="GA",$G16&gt;3.25,$G16&lt;3.88),((5.77-$G16)/6.3),AND($D16="GB",$G16&gt;3.25,$G16&lt;4.11),((6.69-$G16)/8.6),$D16="G1","XXX")</f>
        <v/>
      </c>
      <c r="J16" s="76" t="str" cm="1">
        <f t="array" ref="J16">_xlfn.IFS($D16="","",$I16=0.4,0,$I16=0.3,1,AND($D16="GEA16",$G16&gt;3.32,$G16&lt;3.7),(($G16-3.32)/0.38),AND($D16="GEB16",$G16&gt;3.32,$G16&lt;4.11),(($G16-3.32)/0.79),AND($D16="GA",$G16&gt;3.25,$G16&lt;3.88),(($G16-3.25)/0.63),AND($D16="GB",$G16&gt;3.25,$G16&lt;4.11),(($G16-3.25)/0.86),$D16="G1","XXX")</f>
        <v/>
      </c>
      <c r="K16" s="76" t="str" cm="1">
        <f t="array" ref="K16">_xlfn.IFS($C16="","",AND($C16&lt;&gt;"Métrico",Datos!$P16="Balasto OK",$I16=0.4),0.1,AND($C16&lt;&gt;"Métrico",Datos!$P16="Balasto OK",$I16=0.3),0.08,AND($C16&lt;&gt;"Métrico",Datos!$P16="Balasto NOK",$I16=0.4),0.2,AND($C16&lt;&gt;"Métrico",Datos!$P16="Balasto NOK",$I16=0.3),0.15,AND($C16&lt;&gt;"Métrico",Datos!$P16="Placa",$I16=0.4),1,AND($C16&lt;&gt;"Métrico",Datos!$P16="Placa",$I16=0.3),0.08,AND($C16="Métrico",Datos!$P16="Balasto OK"),0.2,AND($C16="Métrico",Datos!$P16="Balasto NOK"),0.2,AND($C16="Métrico",Datos!$P16="Placa"),0.1)</f>
        <v/>
      </c>
      <c r="L16" s="77" t="str" cm="1">
        <f t="array" ref="L16">_xlfn.IFS($C16="","",AND($C16&lt;&gt;"Métrico",Datos!$P16="Balasto OK",$I16=0.4),0.6,AND($C16&lt;&gt;"Métrico",Datos!$P16="Balasto OK",$I16=0.3),0.45,AND($C16&lt;&gt;"Métrico",Datos!$P16="Balasto NOK",$I16=0.4),1,AND($C16&lt;&gt;"Métrico",Datos!$P16="Balasto NOK",$I16=0.3),0.75,AND($C16&lt;&gt;"Métrico",Datos!$P16="Placa",$I16=0.4),0.6,AND($C16&lt;&gt;"Métrico",Datos!$P16="Placa",$I16=0.3),0.45,AND($C16="Métrico",Datos!$P16="Balasto OK"),1,AND($C16="Métrico",Datos!$P16="Balasto NOK"),1,AND($C16="Métrico",Datos!$P16="Placa"),0.6)</f>
        <v/>
      </c>
      <c r="M16" s="75" t="str" cm="1">
        <f t="array" ref="M16">_xlfn.IFS(Interno!$N16="","",Interno!$N16="1",(3.75/Datos!$K16)+0.015,Interno!$N16="2",(50/Datos!$K16)-0.17,Interno!$N16="3",(3.75/Datos!$K16)+(16.25*$J16)/Datos!$K16+0.015,Interno!$N16="4",(50/Datos!$K16)+0.065*$J16-0.17,Interno!$N16="5",(1.5/Datos!$K16)+0.015,Interno!$N16="6",(20/Datos!$K16)-0.17,Interno!$N16="7",(20/Datos!$K16)-0.145,Interno!$N16="10",0.015,Interno!$N16="20",-0.17,Interno!$N16="30",0.015,Interno!$N16="40",-0.17,Interno!$N16="50",0.015,Interno!$N16="60",-0.17,Interno!$N16="70",-0.145)</f>
        <v/>
      </c>
      <c r="N16" s="77" t="str" cm="1">
        <f t="array" ref="N16">_xlfn.IFS(Interno!$N16="","",Interno!$N16="1",(3.75/Datos!$K16)+0.015,Interno!$N16="2",(60/Datos!$K16)-0.21,Interno!$N16="3",(3.75/Datos!$K16)+(16.25*$J16)/Datos!$K16+0.015,Interno!$N16="4",(60/Datos!$K16)+$J16*(0.105-(10/Datos!$K16))-0.21,Interno!$N16="5",(1.5/Datos!$K16)+0.015,Interno!$N16="6",(24/Datos!$K16)-0.21,Interno!$N16="7",(24/Datos!$K16)-0.21,Interno!$N16="10",0.015,Interno!$N16="20",-0.21,Interno!$N16="30",0.015,Interno!$N16="40",0.105*$J16-0.21,Interno!$N16="50",0.015,Interno!$N16="60",-0.21,Interno!$N16="70",-0.21)</f>
        <v/>
      </c>
      <c r="O16" s="75" t="str">
        <f>IF($H16="","",($I16/Datos!$U16)*Datos!$AA16*$H16)</f>
        <v/>
      </c>
      <c r="P16" s="77" t="str">
        <f>IF($H16="","",($I16/Datos!$U16)*Datos!$AB16*$H16)</f>
        <v/>
      </c>
      <c r="Q16" s="75" t="str">
        <f>IF($F16="","",($I16/Datos!$U16)*Datos!$AA16*$F16)</f>
        <v/>
      </c>
      <c r="R16" s="77" t="str">
        <f>IF($F16="","",($I16/Datos!$U16)*Datos!$AB16*$F16)</f>
        <v/>
      </c>
      <c r="S16" s="75" t="str">
        <f>IF($G16="","",($G16/Datos!$U16)*Datos!$AF16)</f>
        <v/>
      </c>
      <c r="T16" s="76" t="str">
        <f>IF($G16="","",($I16/Datos!$U16)*Datos!$AF16*$H16)</f>
        <v/>
      </c>
      <c r="U16" s="76" t="str">
        <f>IF($G16="","",TAN(Datos!$AG16*(PI()/180))*$H16)</f>
        <v/>
      </c>
      <c r="V16" s="76" t="str">
        <f>IF($G16="","",TAN(Datos!$AH16*(PI()/180))*$H16)</f>
        <v/>
      </c>
      <c r="W16" s="76" t="str" cm="1">
        <f t="array" ref="W16">_xlfn.IFS($G16="","",AND($G16&lt;&gt;"",Datos!$F16="Recta"),$X16,$G16&lt;&gt;"",TAN($K16*(PI()/180))*$H16)</f>
        <v/>
      </c>
      <c r="X16" s="77" t="str">
        <f t="shared" si="0"/>
        <v/>
      </c>
      <c r="Y16" s="75" t="str">
        <f>IF($F16="","",-(Datos!$AF16/2)+($F16/Datos!$U16)*Datos!$AF16)</f>
        <v/>
      </c>
      <c r="Z16" s="76" t="str">
        <f>IF($F16="","",(Datos!$AF16/2)+($F16/Datos!$U16)*Datos!$AF16)</f>
        <v/>
      </c>
      <c r="AA16" s="76" t="str">
        <f>IF($F16="","",$I16*($F16/Datos!$U16)*Datos!$AF16)</f>
        <v/>
      </c>
      <c r="AB16" s="76" t="str">
        <f>IF($F16="","",TAN(Datos!$AG16*(PI()/180))*$F16)</f>
        <v/>
      </c>
      <c r="AC16" s="76" t="str">
        <f>IF($F16="","",TAN(Datos!$AH16*(PI()/180))*$F16)</f>
        <v/>
      </c>
      <c r="AD16" s="76" t="str" cm="1">
        <f t="array" ref="AD16">_xlfn.IFS($G16="","",AND($G16&lt;&gt;"",Datos!$F16="Recta"),$AE16,$G16&lt;&gt;"",TAN($L16*(PI()/180))*$F16)</f>
        <v/>
      </c>
      <c r="AE16" s="77" t="str">
        <f t="shared" si="1"/>
        <v/>
      </c>
      <c r="AG16" s="75" t="str" cm="1">
        <f t="array" ref="AG16">_xlfn.IFS($D16="","",$D16="GHE16",Maestro!$E$6,$D16="GEA16",Maestro!$E$7,$D16="GEB16",Maestro!$E$8,$D16="GEC16",Maestro!$E$9,$D16="GA",Maestro!$E$14,$D16="GB",Maestro!$E$15,$D16="GC",Maestro!$E$16,$D16="G1",Maestro!$E$17,$D16="GEC14",Maestro!$E$18,$D16="GE14",Maestro!$E$19,$D16="GED10",Maestro!$E$24,$D16="GEE10",Maestro!$E$25,$D16="GECC10",Maestro!$E$26)</f>
        <v/>
      </c>
      <c r="AH16" s="76" t="str" cm="1">
        <f t="array" ref="AH16">_xlfn.IFS($D16="","",$D16="GHE16",Maestro!$F$6,$D16="GEA16",Maestro!$F$7,$D16="GEB16",Maestro!$F$8,$D16="GEC16",Maestro!$F$9,$D16="GA",Maestro!$F$14,$D16="GB",Maestro!$F$15,$D16="GC",Maestro!$F$16,$D16="G1",Maestro!$F$17,$D16="GEC14",Maestro!$F$18,$D16="GE14",Maestro!$F$19,$D16="GED10",Maestro!$F$24,$D16="GEE10",Maestro!$F$25,$D16="GECC10",Maestro!$F$26)</f>
        <v/>
      </c>
      <c r="AI16" s="76" t="str" cm="1">
        <f t="array" ref="AI16">_xlfn.IFS(Datos!$V16="","",($AH16-Datos!$V16)&lt;0,0,($AH16-Datos!$V16)&gt;=0,($AH16-Datos!$V16))</f>
        <v/>
      </c>
      <c r="AJ16" s="76" t="str" cm="1">
        <f t="array" ref="AJ16">_xlfn.IFS($D16="","",OR($D16="GHE16",$D16="GEC16",$D16="GC",$D16="GEC14",$D16="GE14",$D16="GED10",$D16="GEE10",$D16="GECC10"),0.4,OR(AND($D16="GEA16",$AH16&lt;=3.32),AND($D16="GEB16",$AH16&lt;=3.32),AND($D16="GA",$AH16&lt;=3.25),AND($D16="GB",$AH16&lt;=3.25)),0.4,OR(AND($D16="GEA16",$AH16&gt;=3.7),AND($D16="GEB16",$AH16&gt;=4.11),AND($D16="GA",$AH16&gt;=3.88),AND($D16="GB",$AH16&gt;=4.11)),0.3,AND($D16="GEA16",$AH16&gt;3.32,$AH16&lt;3.7),((4.84-$AH16)/3.8),AND($D16="GEB16",$AH16&gt;3.32,$AH16&lt;4.11),((6.48-$AH16)/7.9),AND($D16="GA",$AH16&gt;3.25,$AH16&lt;3.88),((5.77-$AH16)/6.3),AND($D16="GB",$AH16&gt;3.25,$AH16&lt;4.11),((6.69-$AH16)/8.6),$D16="G1","XXX")</f>
        <v/>
      </c>
      <c r="AK16" s="76" t="str" cm="1">
        <f t="array" ref="AK16">_xlfn.IFS($D16="","",$AJ16=0.4,0,$AJ16=0.3,1,AND($D16="GEA16",$AH16&gt;3.32,$AH16&lt;3.7),(($AH16-3.32)/0.38),AND($D16="GEB16",$AH16&gt;3.32,$AH16&lt;4.11),(($AH16-3.32)/0.79),AND($D16="GA",$AH16&gt;3.25,$AH16&lt;3.88),(($AH16-3.25)/0.63),AND($D16="GB",$AH16&gt;3.25,$AH16&lt;4.11),(($AH16-3.25)/0.86),$D16="G1","XXX")</f>
        <v/>
      </c>
      <c r="AL16" s="76" t="str" cm="1">
        <f t="array" ref="AL16">_xlfn.IFS($C16="","",AND($C16&lt;&gt;"Métrico",Datos!$P16="Balasto OK",$AJ16=0.4),0.1,AND($C16&lt;&gt;"Métrico",Datos!$P16="Balasto OK",$AJ16=0.3),0.08,AND($C16&lt;&gt;"Métrico",Datos!$P16="Balasto NOK",$AJ16=0.4),0.2,AND($C16&lt;&gt;"Métrico",Datos!$P16="Balasto NOK",$AJ16=0.3),0.15,AND($C16&lt;&gt;"Métrico",Datos!$P16="Placa",$AJ16=0.4),1,AND($C16&lt;&gt;"Métrico",Datos!$P16="Placa",$AJ16=0.3),0.08,AND($C16="Métrico",Datos!$P16="Balasto OK"),0.2,AND($C16="Métrico",Datos!$P16="Balasto NOK"),0.2,AND($C16="Métrico",Datos!$P16="Placa"),0.1)</f>
        <v/>
      </c>
      <c r="AM16" s="77" t="str" cm="1">
        <f t="array" ref="AM16">_xlfn.IFS($C16="","",AND($C16&lt;&gt;"Métrico",Datos!$P16="Balasto OK",$AJ16=0.4),0.6,AND($C16&lt;&gt;"Métrico",Datos!$P16="Balasto OK",$AJ16=0.3),0.45,AND($C16&lt;&gt;"Métrico",Datos!$P16="Balasto NOK",$AJ16=0.4),1,AND($C16&lt;&gt;"Métrico",Datos!$P16="Balasto NOK",$AJ16=0.3),0.75,AND($C16&lt;&gt;"Métrico",Datos!$P16="Placa",$AJ16=0.4),0.6,AND($C16&lt;&gt;"Métrico",Datos!$P16="Placa",$AJ16=0.3),0.45,AND($C16="Métrico",Datos!$P16="Balasto OK"),1,AND($C16="Métrico",Datos!$P16="Balasto NOK"),1,AND($C16="Métrico",Datos!$P16="Placa"),0.6)</f>
        <v/>
      </c>
      <c r="AN16" s="75" t="str" cm="1">
        <f t="array" ref="AN16">_xlfn.IFS(Interno!$N16="","",Interno!$N16="1",(3.75/Datos!$K16)+0.015,Interno!$N16="2",(50/Datos!$K16)-0.17,Interno!$N16="3",(3.75/Datos!$K16)+(16.25*$AK16)/Datos!$K16+0.015,Interno!$N16="4",(50/Datos!$K16)+0.065*$AK16-0.17,Interno!$N16="5",(1.5/Datos!$K16)+0.015,Interno!$N16="6",(20/Datos!$K16)-0.17,Interno!$N16="7",(20/Datos!$K16)-0.145,Interno!$N16="10",0.015,Interno!$N16="20",-0.17,Interno!$N16="30",0.015,Interno!$N16="40",-0.17,Interno!$N16="50",0.015,Interno!$N16="60",-0.17,Interno!$N16="70",-0.145)</f>
        <v/>
      </c>
      <c r="AO16" s="77" t="str" cm="1">
        <f t="array" ref="AO16">_xlfn.IFS(Interno!$N16="","",Interno!$N16="1",(3.75/Datos!$K16)+0.015,Interno!$N16="2",(60/Datos!$K16)-0.21,Interno!$N16="3",(3.75/Datos!$K16)+(16.25*$AK16)/Datos!$K16+0.015,Interno!$N16="4",(60/Datos!$K16)+$AK16*(0.105-(10/Datos!$K16))-0.21,Interno!$N16="5",(1.5/Datos!$K16)+0.015,Interno!$N16="6",(24/Datos!$K16)-0.21,Interno!$N16="7",(24/Datos!$K16)-0.21,Interno!$N16="10",0.015,Interno!$N16="20",-0.21,Interno!$N16="30",0.015,Interno!$N16="40",0.105*$J16-0.21,Interno!$N16="50",0.015,Interno!$N16="60",-0.21,Interno!$N16="70",-0.21)</f>
        <v/>
      </c>
      <c r="AP16" s="75" t="str">
        <f>IF($AI16="","",($AJ16/Datos!$U16)*Datos!$AA16*$AI16)</f>
        <v/>
      </c>
      <c r="AQ16" s="77" t="str">
        <f>IF($AI16="","",($AJ16/Datos!$U16)*Datos!$AB16*$AI16)</f>
        <v/>
      </c>
      <c r="AR16" s="75" t="str">
        <f>IF($AH16="","",($AH16/Datos!$U16)*Datos!$AF16)</f>
        <v/>
      </c>
      <c r="AS16" s="76" t="str">
        <f>IF($AH16="","",($AJ16/Datos!$U16)*Datos!$AF16*$AI16)</f>
        <v/>
      </c>
      <c r="AT16" s="76" t="str">
        <f>IF($AH16="","",TAN(Datos!$AG16*(PI()/180))*$AI16)</f>
        <v/>
      </c>
      <c r="AU16" s="76" t="str">
        <f>IF($AH16="","",TAN(Datos!$AH16*(PI()/180))*$AI16)</f>
        <v/>
      </c>
      <c r="AV16" s="76" t="str" cm="1">
        <f t="array" ref="AV16">_xlfn.IFS($AH16="","",AND($G16&lt;&gt;"",Datos!$F16="Recta"),$AW16,$G16&lt;&gt;"",TAN($AL16*(PI()/180))*$AI16)</f>
        <v/>
      </c>
      <c r="AW16" s="77" t="str">
        <f t="shared" si="2"/>
        <v/>
      </c>
      <c r="AY16" s="75" t="str" cm="1">
        <f t="array" ref="AY16">_xlfn.IFS($D16="","",$D16="GHE16",Maestro!$G$6,$D16="GEA16",Maestro!$G$7,$D16="GEB16",Maestro!$G$8,$D16="GEC16",Maestro!$G$9,$D16="GA",Maestro!$G$14,$D16="GB",Maestro!$G$15,$D16="GC",Maestro!$G$16,$D16="G1",Maestro!$G$17,$D16="GEC14",Maestro!$G$18,$D16="GE14",Maestro!$G$19,$D16="GED10",Maestro!$G$24,$D16="GEE10",Maestro!$G$25,$D16="GECC10",Maestro!$G$26)</f>
        <v/>
      </c>
      <c r="AZ16" s="76" t="str" cm="1">
        <f t="array" ref="AZ16">_xlfn.IFS($D16="","",$D16="GHE16",Maestro!$H$6,$D16="GEA16",Maestro!$H$7,$D16="GEB16",Maestro!$H$8,$D16="GEC16",Maestro!$H$9,$D16="GA",Maestro!$H$14,$D16="GB",Maestro!$H$15,$D16="GC",Maestro!$H$16,$D16="G1",Maestro!$H$17,$D16="GEC14",Maestro!$H$18,$D16="GE14",Maestro!$H$19,$D16="GED10",Maestro!$H$24,$D16="GEE10",Maestro!$H$25,$D16="GECC10",Maestro!$H$26)</f>
        <v/>
      </c>
      <c r="BA16" s="76" t="str" cm="1">
        <f t="array" ref="BA16">_xlfn.IFS(Datos!$V16="","",($AZ16-Datos!$V16)&lt;0,0,($AZ16-Datos!$V16)&gt;=0,($AZ16-Datos!$V16))</f>
        <v/>
      </c>
      <c r="BB16" s="76" t="str" cm="1">
        <f t="array" ref="BB16">_xlfn.IFS($D16="","",OR($D16="GHE16",$D16="GEC16",$D16="GC",$D16="GEC14",$D16="GE14",$D16="GED10",$D16="GEE10",$D16="GECC10"),0.4,OR(AND($D16="GEA16",$AZ16&lt;=3.32),AND($D16="GEB16",$AZ16&lt;=3.32),AND($D16="GA",$AZ16&lt;=3.25),AND($D16="GB",$AZ16&lt;=3.25)),0.4,OR(AND($D16="GEA16",$AZ16&gt;=3.7),AND($D16="GEB16",$AZ16&gt;=4.11),AND($D16="GA",$AZ16&gt;=3.88),AND($D16="GB",$AZ16&gt;=4.11)),0.3,AND($D16="GEA16",$AZ16&gt;3.32,$AZ16&lt;3.7),((4.84-$AZ16)/3.8),AND($D16="GEB16",$AZ16&gt;3.32,$AZ16&lt;4.11),((6.48-$AZ16)/7.9),AND($D16="GA",$AZ16&gt;3.25,$AZ16&lt;3.88),((5.77-$AZ16)/6.3),AND($D16="GB",$AZ16&gt;3.25,$AZ16&lt;4.11),((6.69-$AZ16)/8.6),$D16="G1","XXX")</f>
        <v/>
      </c>
      <c r="BC16" s="76" t="str" cm="1">
        <f t="array" ref="BC16">_xlfn.IFS($D16="","",$BB16=0.4,0,$BB16=0.3,1,AND($D16="GEA16",$AZ16&gt;3.32,$AZ16&lt;3.7),(($AZ16-3.32)/0.38),AND($D16="GEB16",$AZ16&gt;3.32,$AZ16&lt;4.11),(($AZ16-3.32)/0.79),AND($D16="GA",$AZ16&gt;3.25,$AZ16&lt;3.88),(($AZ16-3.25)/0.63),AND($D16="GB",$AZ16&gt;3.25,$AZ16&lt;4.11),(($AZ16-3.25)/0.86),$D16="G1","XXX")</f>
        <v/>
      </c>
      <c r="BD16" s="76" t="str" cm="1">
        <f t="array" ref="BD16">_xlfn.IFS($C16="","",AND($C16&lt;&gt;"Métrico",Datos!$P16="Balasto OK",$BB16=0.4),0.1,AND($C16&lt;&gt;"Métrico",Datos!$P16="Balasto OK",$BB16=0.3),0.08,AND($C16&lt;&gt;"Métrico",Datos!$P16="Balasto NOK",$BB16=0.4),0.2,AND($C16&lt;&gt;"Métrico",Datos!$P16="Balasto NOK",$BB16=0.3),0.15,AND($C16&lt;&gt;"Métrico",Datos!$P16="Placa",$BB16=0.4),1,AND($C16&lt;&gt;"Métrico",Datos!$P16="Placa",$BB16=0.3),0.08,AND($C16="Métrico",Datos!$P16="Balasto OK"),0.2,AND($C16="Métrico",Datos!$P16="Balasto NOK"),0.2,AND($C16="Métrico",Datos!$P16="Placa"),0.1)</f>
        <v/>
      </c>
      <c r="BE16" s="77" t="str" cm="1">
        <f t="array" ref="BE16">_xlfn.IFS($C16="","",AND($C16&lt;&gt;"Métrico",Datos!$P16="Balasto OK",$BB16=0.4),0.6,AND($C16&lt;&gt;"Métrico",Datos!$P16="Balasto OK",$BB16=0.3),0.45,AND($C16&lt;&gt;"Métrico",Datos!$P16="Balasto NOK",$BB16=0.4),1,AND($C16&lt;&gt;"Métrico",Datos!$P16="Balasto NOK",$BB16=0.3),0.75,AND($C16&lt;&gt;"Métrico",Datos!$P16="Placa",$BB16=0.4),0.6,AND($C16&lt;&gt;"Métrico",Datos!$P16="Placa",$BB16=0.3),0.45,AND($C16="Métrico",Datos!$P16="Balasto OK"),1,AND($C16="Métrico",Datos!$P16="Balasto NOK"),1,AND($C16="Métrico",Datos!$P16="Placa"),0.6)</f>
        <v/>
      </c>
      <c r="BF16" s="75" t="str" cm="1">
        <f t="array" ref="BF16">_xlfn.IFS(Interno!$N16="","",Interno!$N16="1",(3.75/Datos!$K16)+0.015,Interno!$N16="2",(50/Datos!$K16)-0.17,Interno!$N16="3",(3.75/Datos!$K16)+(16.25*$BC16)/Datos!$K16+0.015,Interno!$N16="4",(50/Datos!$K16)+0.065*$BC16-0.17,Interno!$N16="5",(1.5/Datos!$K16)+0.015,Interno!$N16="6",(20/Datos!$K16)-0.17,Interno!$N16="7",(20/Datos!$K16)-0.145,Interno!$N16="10",0.015,Interno!$N16="20",-0.17,Interno!$N16="30",0.015,Interno!$N16="40",-0.17,Interno!$N16="50",0.015,Interno!$N16="60",-0.17,Interno!$N16="70",-0.145)</f>
        <v/>
      </c>
      <c r="BG16" s="77" t="str" cm="1">
        <f t="array" ref="BG16">_xlfn.IFS(Interno!$N16="","",Interno!$N16="1",(3.75/Datos!$K16)+0.015,Interno!$N16="2",(60/Datos!$K16)-0.21,Interno!$N16="3",(3.75/Datos!$K16)+(16.25*$BC16)/Datos!$K16+0.015,Interno!$N16="4",(60/Datos!$K16)+$BC16*(0.105-(10/Datos!$K16))-0.21,Interno!$N16="5",(1.5/Datos!$K16)+0.015,Interno!$N16="6",(24/Datos!$K16)-0.21,Interno!$N16="7",(24/Datos!$K16)-0.21,Interno!$N16="10",0.015,Interno!$N16="20",-0.21,Interno!$N16="30",0.015,Interno!$N16="40",0.105*$J16-0.21,Interno!$N16="50",0.015,Interno!$N16="60",-0.21,Interno!$N16="70",-0.21)</f>
        <v/>
      </c>
      <c r="BH16" s="75" t="str">
        <f>IF($BA16="","",($BB16/Datos!$U16)*Datos!$AA16*$BA16)</f>
        <v/>
      </c>
      <c r="BI16" s="77" t="str">
        <f>IF($BA16="","",($BB16/Datos!$U16)*Datos!$AB16*$BA16)</f>
        <v/>
      </c>
      <c r="BJ16" s="75" t="str">
        <f>IF($AZ16="","",($AZ16/Datos!$U16)*Datos!$AF16)</f>
        <v/>
      </c>
      <c r="BK16" s="76" t="str">
        <f>IF($AZ16="","",($BB16/Datos!$U16)*Datos!$AF16*$BA16)</f>
        <v/>
      </c>
      <c r="BL16" s="76" t="str">
        <f>IF($AZ16="","",TAN(Datos!$AG16*(PI()/180))*$BA16)</f>
        <v/>
      </c>
      <c r="BM16" s="76" t="str">
        <f>IF($AZ16="","",TAN(Datos!$AH16*(PI()/180))*$BA16)</f>
        <v/>
      </c>
      <c r="BN16" s="76" t="str" cm="1">
        <f t="array" ref="BN16">_xlfn.IFS($AZ16="","",AND($G16&lt;&gt;"",Datos!$F16="Recta"),$BO16,$G16&lt;&gt;"",TAN($BD16*(PI()/180))*$BA16)</f>
        <v/>
      </c>
      <c r="BO16" s="77" t="str">
        <f t="shared" si="3"/>
        <v/>
      </c>
      <c r="BQ16" s="75" t="str" cm="1">
        <f t="array" ref="BQ16">_xlfn.IFS($D16="","",$D16="GHE16",Maestro!$I$6,$D16="GEA16",Maestro!$I$7,$D16="GEB16",Maestro!$I$8,$D16="GEC16",Maestro!$I$9,$D16="GA",Maestro!$I$14,$D16="GB",Maestro!$I$15,$D16="GC",Maestro!$I$16,$D16="G1",Maestro!$I$17,$D16="GEC14",Maestro!$I$18,$D16="GE14",Maestro!$I$19,$D16="GED10",Maestro!$I$24,$D16="GEE10",Maestro!$I$25,$D16="GECC10",Maestro!$I$26)</f>
        <v/>
      </c>
      <c r="BR16" s="76" t="str" cm="1">
        <f t="array" ref="BR16">_xlfn.IFS($D16="","",$D16="GHE16",Maestro!$J$6,$D16="GEA16",Maestro!$J$7,$D16="GEB16",Maestro!$J$8,$D16="GEC16",Maestro!$J$9,$D16="GA",Maestro!$J$14,$D16="GB",Maestro!$J$15,$D16="GC",Maestro!$J$16,$D16="G1",Maestro!$J$17,$D16="GEC14",Maestro!$J$18,$D16="GE14",Maestro!$J$19,$D16="GED10",Maestro!$J$24,$D16="GEE10",Maestro!$J$25,$D16="GECC10",Maestro!$J$26)</f>
        <v/>
      </c>
      <c r="BS16" s="76" t="str" cm="1">
        <f t="array" ref="BS16">_xlfn.IFS($D16="","",OR($D16="GHE16",$D16="GEC16",$D16="GC",$D16="GEC14",$D16="GE14",$D16="GED10",$D16="GEE10",$D16="GECC10"),0.4,OR(AND($D16="GEA16",$BR16&lt;=3.32),AND($D16="GEB16",$BR16&lt;=3.32),AND($D16="GA",$BR16&lt;=3.25),AND($D16="GB",$BR16&lt;=3.25)),0.4,OR(AND($D16="GEA16",$BR16&gt;=3.7),AND($D16="GEB16",$BR16&gt;=4.11),AND($D16="GA",$BR16&gt;=3.88),AND($D16="GB",$BR16&gt;=4.11)),0.3,AND($D16="GEA16",$BR16&gt;3.32,$BR16&lt;3.7),((4.84-$BR16)/3.8),AND($D16="GEB16",$BR16&gt;3.32,$BR16&lt;4.11),((6.48-$BR16)/7.9),AND($D16="GA",$BR16&gt;3.25,$BR16&lt;3.88),((5.77-$BR16)/6.3),AND($D16="GB",$BR16&gt;3.25,$BR16&lt;4.11),((6.69-$BR16)/8.6),$D16="G1","XXX")</f>
        <v/>
      </c>
      <c r="BT16" s="77" t="str" cm="1">
        <f t="array" ref="BT16">_xlfn.IFS($D16="","",$BS16=0.4,0,$BS16=0.3,1,AND($D16="GEA16",$BR16&gt;3.32,$BR16&lt;3.7),(($BR16-3.32)/0.38),AND($D16="GEB16",$BR16&gt;3.32,$BR16&lt;4.11),(($BR16-3.32)/0.79),AND($D16="GA",$BR16&gt;3.25,$BR16&lt;3.88),(($BR16-3.25)/0.63),AND($D16="GB",$BR16&gt;3.25,$BR16&lt;4.11),(($BR16-3.25)/0.86),$D16="G1","XXX")</f>
        <v/>
      </c>
      <c r="BU16" s="75" t="str" cm="1">
        <f t="array" ref="BU16">_xlfn.IFS(Interno!$N16="","",Interno!$N16="1",(3.75/Datos!$K16)+0.015,Interno!$N16="2",(50/Datos!$K16)-0.17,Interno!$N16="3",(3.75/Datos!$K16)+(16.25*$BT16)/Datos!$K16+0.015,Interno!$N16="4",(50/Datos!$K16)+0.065*$BT16-0.17,Interno!$N16="5",(1.5/Datos!$K16)+0.015,Interno!$N16="6",(20/Datos!$K16)-0.17,Interno!$N16="7",(20/Datos!$K16)-0.145,Interno!$N16="10",0.015,Interno!$N16="20",-0.17,Interno!$N16="30",0.015,Interno!$N16="40",-0.17,Interno!$N16="50",0.015,Interno!$N16="60",-0.17,Interno!$N16="70",-0.145)</f>
        <v/>
      </c>
      <c r="BV16" s="77" t="str" cm="1">
        <f t="array" ref="BV16">_xlfn.IFS(Interno!$N16="","",Interno!$N16="1",(3.75/Datos!$K16)+0.015,Interno!$N16="2",(60/Datos!$K16)-0.21,Interno!$N16="3",(3.75/Datos!$K16)+(16.25*$BT16)/Datos!$K16+0.015,Interno!$N16="4",(60/Datos!$K16)+$BT16*(0.105-(10/Datos!$K16))-0.21,Interno!$N16="5",(1.5/Datos!$K16)+0.015,Interno!$N16="6",(24/Datos!$K16)-0.21,Interno!$N16="7",(24/Datos!$K16)-0.21,Interno!$N16="10",0.015,Interno!$N16="20",-0.21,Interno!$N16="30",0.015,Interno!$N16="40",0.105*$J16-0.21,Interno!$N16="50",0.015,Interno!$N16="60",-0.21,Interno!$N16="70",-0.21)</f>
        <v/>
      </c>
      <c r="BW16" s="78" t="str">
        <f>IF($BR16="","",($BR16/Datos!$U16)*Datos!$AF16)</f>
        <v/>
      </c>
    </row>
    <row r="17" spans="2:75" x14ac:dyDescent="0.35">
      <c r="B17" s="72" t="str">
        <f>IF(Datos!$B17="","",Datos!$B17)</f>
        <v/>
      </c>
      <c r="C17" s="73" t="str">
        <f>IF(Datos!$E17="","",Datos!$E17)</f>
        <v/>
      </c>
      <c r="D17" s="74" t="str">
        <f>IF(Datos!$H17="","",Datos!$H17)</f>
        <v/>
      </c>
      <c r="F17" s="75" t="str" cm="1">
        <f t="array" ref="F17">_xlfn.IFS($D17="","",$D17="GHE16",Maestro!$C$6,$D17="GEA16",Maestro!$C$7,$D17="GEB16",Maestro!$C$8,$D17="GEC16",Maestro!$C$9,$D17="GA",Maestro!$C$14,$D17="GB",Maestro!$C$15,$D17="GC",Maestro!$C$16,$D17="G1",Maestro!$C$17,$D17="GEC14",Maestro!$C$18,$D17="GE14",Maestro!$C$19,$D17="GED10",Maestro!$C$24,$D17="GEE10",Maestro!$C$25,$D17="GECC10",Maestro!$C$26)</f>
        <v/>
      </c>
      <c r="G17" s="76" t="str" cm="1">
        <f t="array" ref="G17">_xlfn.IFS($D17="","",$D17="GHE16",Maestro!$D$6,$D17="GEA16",Maestro!$D$7,$D17="GEB16",Maestro!$D$8,$D17="GEC16",Maestro!$D$9,$D17="GA",Maestro!$D$14,$D17="GB",Maestro!$D$15,$D17="GC",Maestro!$D$16,$D17="G1",Maestro!$D$17,$D17="GEC14",Maestro!$D$18,$D17="GE14",Maestro!$D$19,$D17="GED10",Maestro!$D$24,$D17="GEE10",Maestro!$D$25,$D17="GECC10",Maestro!$D$26)</f>
        <v/>
      </c>
      <c r="H17" s="76" t="str" cm="1">
        <f t="array" ref="H17">_xlfn.IFS(Datos!$V17="","",($G17-Datos!$V17)&lt;0,0,($G17-Datos!$V17)&gt;=0,($G17-Datos!$V17))</f>
        <v/>
      </c>
      <c r="I17" s="76" t="str" cm="1">
        <f t="array" ref="I17">_xlfn.IFS($D17="","",OR($D17="GHE16",$D17="GEC16",$D17="GC",$D17="GEC14",$D17="GE14",$D17="GED10",$D17="GEE10",$D17="GECC10"),0.4,OR(AND($D17="GEA16",$G17&lt;=3.32),AND($D17="GEB16",$G17&lt;=3.32),AND($D17="GA",$G17&lt;=3.25),AND($D17="GB",$G17&lt;=3.25)),0.4,OR(AND($D17="GEA16",$G17&gt;=3.7),AND($D17="GEB16",$G17&gt;=4.11),AND($D17="GA",$G17&gt;=3.88),AND($D17="GB",$G17&gt;=4.11)),0.3,AND($D17="GEA16",$G17&gt;3.32,$G17&lt;3.7),((4.84-$G17)/3.8),AND($D17="GEB16",$G17&gt;3.32,$G17&lt;4.11),((6.48-$G17)/7.9),AND($D17="GA",$G17&gt;3.25,$G17&lt;3.88),((5.77-$G17)/6.3),AND($D17="GB",$G17&gt;3.25,$G17&lt;4.11),((6.69-$G17)/8.6),$D17="G1","XXX")</f>
        <v/>
      </c>
      <c r="J17" s="76" t="str" cm="1">
        <f t="array" ref="J17">_xlfn.IFS($D17="","",$I17=0.4,0,$I17=0.3,1,AND($D17="GEA16",$G17&gt;3.32,$G17&lt;3.7),(($G17-3.32)/0.38),AND($D17="GEB16",$G17&gt;3.32,$G17&lt;4.11),(($G17-3.32)/0.79),AND($D17="GA",$G17&gt;3.25,$G17&lt;3.88),(($G17-3.25)/0.63),AND($D17="GB",$G17&gt;3.25,$G17&lt;4.11),(($G17-3.25)/0.86),$D17="G1","XXX")</f>
        <v/>
      </c>
      <c r="K17" s="76" t="str" cm="1">
        <f t="array" ref="K17">_xlfn.IFS($C17="","",AND($C17&lt;&gt;"Métrico",Datos!$P17="Balasto OK",$I17=0.4),0.1,AND($C17&lt;&gt;"Métrico",Datos!$P17="Balasto OK",$I17=0.3),0.08,AND($C17&lt;&gt;"Métrico",Datos!$P17="Balasto NOK",$I17=0.4),0.2,AND($C17&lt;&gt;"Métrico",Datos!$P17="Balasto NOK",$I17=0.3),0.15,AND($C17&lt;&gt;"Métrico",Datos!$P17="Placa",$I17=0.4),1,AND($C17&lt;&gt;"Métrico",Datos!$P17="Placa",$I17=0.3),0.08,AND($C17="Métrico",Datos!$P17="Balasto OK"),0.2,AND($C17="Métrico",Datos!$P17="Balasto NOK"),0.2,AND($C17="Métrico",Datos!$P17="Placa"),0.1)</f>
        <v/>
      </c>
      <c r="L17" s="77" t="str" cm="1">
        <f t="array" ref="L17">_xlfn.IFS($C17="","",AND($C17&lt;&gt;"Métrico",Datos!$P17="Balasto OK",$I17=0.4),0.6,AND($C17&lt;&gt;"Métrico",Datos!$P17="Balasto OK",$I17=0.3),0.45,AND($C17&lt;&gt;"Métrico",Datos!$P17="Balasto NOK",$I17=0.4),1,AND($C17&lt;&gt;"Métrico",Datos!$P17="Balasto NOK",$I17=0.3),0.75,AND($C17&lt;&gt;"Métrico",Datos!$P17="Placa",$I17=0.4),0.6,AND($C17&lt;&gt;"Métrico",Datos!$P17="Placa",$I17=0.3),0.45,AND($C17="Métrico",Datos!$P17="Balasto OK"),1,AND($C17="Métrico",Datos!$P17="Balasto NOK"),1,AND($C17="Métrico",Datos!$P17="Placa"),0.6)</f>
        <v/>
      </c>
      <c r="M17" s="75" t="str" cm="1">
        <f t="array" ref="M17">_xlfn.IFS(Interno!$N17="","",Interno!$N17="1",(3.75/Datos!$K17)+0.015,Interno!$N17="2",(50/Datos!$K17)-0.17,Interno!$N17="3",(3.75/Datos!$K17)+(16.25*$J17)/Datos!$K17+0.015,Interno!$N17="4",(50/Datos!$K17)+0.065*$J17-0.17,Interno!$N17="5",(1.5/Datos!$K17)+0.015,Interno!$N17="6",(20/Datos!$K17)-0.17,Interno!$N17="7",(20/Datos!$K17)-0.145,Interno!$N17="10",0.015,Interno!$N17="20",-0.17,Interno!$N17="30",0.015,Interno!$N17="40",-0.17,Interno!$N17="50",0.015,Interno!$N17="60",-0.17,Interno!$N17="70",-0.145)</f>
        <v/>
      </c>
      <c r="N17" s="77" t="str" cm="1">
        <f t="array" ref="N17">_xlfn.IFS(Interno!$N17="","",Interno!$N17="1",(3.75/Datos!$K17)+0.015,Interno!$N17="2",(60/Datos!$K17)-0.21,Interno!$N17="3",(3.75/Datos!$K17)+(16.25*$J17)/Datos!$K17+0.015,Interno!$N17="4",(60/Datos!$K17)+$J17*(0.105-(10/Datos!$K17))-0.21,Interno!$N17="5",(1.5/Datos!$K17)+0.015,Interno!$N17="6",(24/Datos!$K17)-0.21,Interno!$N17="7",(24/Datos!$K17)-0.21,Interno!$N17="10",0.015,Interno!$N17="20",-0.21,Interno!$N17="30",0.015,Interno!$N17="40",0.105*$J17-0.21,Interno!$N17="50",0.015,Interno!$N17="60",-0.21,Interno!$N17="70",-0.21)</f>
        <v/>
      </c>
      <c r="O17" s="75" t="str">
        <f>IF($H17="","",($I17/Datos!$U17)*Datos!$AA17*$H17)</f>
        <v/>
      </c>
      <c r="P17" s="77" t="str">
        <f>IF($H17="","",($I17/Datos!$U17)*Datos!$AB17*$H17)</f>
        <v/>
      </c>
      <c r="Q17" s="75" t="str">
        <f>IF($F17="","",($I17/Datos!$U17)*Datos!$AA17*$F17)</f>
        <v/>
      </c>
      <c r="R17" s="77" t="str">
        <f>IF($F17="","",($I17/Datos!$U17)*Datos!$AB17*$F17)</f>
        <v/>
      </c>
      <c r="S17" s="75" t="str">
        <f>IF($G17="","",($G17/Datos!$U17)*Datos!$AF17)</f>
        <v/>
      </c>
      <c r="T17" s="76" t="str">
        <f>IF($G17="","",($I17/Datos!$U17)*Datos!$AF17*$H17)</f>
        <v/>
      </c>
      <c r="U17" s="76" t="str">
        <f>IF($G17="","",TAN(Datos!$AG17*(PI()/180))*$H17)</f>
        <v/>
      </c>
      <c r="V17" s="76" t="str">
        <f>IF($G17="","",TAN(Datos!$AH17*(PI()/180))*$H17)</f>
        <v/>
      </c>
      <c r="W17" s="76" t="str" cm="1">
        <f t="array" ref="W17">_xlfn.IFS($G17="","",AND($G17&lt;&gt;"",Datos!$F17="Recta"),$X17,$G17&lt;&gt;"",TAN($K17*(PI()/180))*$H17)</f>
        <v/>
      </c>
      <c r="X17" s="77" t="str">
        <f t="shared" si="0"/>
        <v/>
      </c>
      <c r="Y17" s="75" t="str">
        <f>IF($F17="","",-(Datos!$AF17/2)+($F17/Datos!$U17)*Datos!$AF17)</f>
        <v/>
      </c>
      <c r="Z17" s="76" t="str">
        <f>IF($F17="","",(Datos!$AF17/2)+($F17/Datos!$U17)*Datos!$AF17)</f>
        <v/>
      </c>
      <c r="AA17" s="76" t="str">
        <f>IF($F17="","",$I17*($F17/Datos!$U17)*Datos!$AF17)</f>
        <v/>
      </c>
      <c r="AB17" s="76" t="str">
        <f>IF($F17="","",TAN(Datos!$AG17*(PI()/180))*$F17)</f>
        <v/>
      </c>
      <c r="AC17" s="76" t="str">
        <f>IF($F17="","",TAN(Datos!$AH17*(PI()/180))*$F17)</f>
        <v/>
      </c>
      <c r="AD17" s="76" t="str" cm="1">
        <f t="array" ref="AD17">_xlfn.IFS($G17="","",AND($G17&lt;&gt;"",Datos!$F17="Recta"),$AE17,$G17&lt;&gt;"",TAN($L17*(PI()/180))*$F17)</f>
        <v/>
      </c>
      <c r="AE17" s="77" t="str">
        <f t="shared" si="1"/>
        <v/>
      </c>
      <c r="AG17" s="75" t="str" cm="1">
        <f t="array" ref="AG17">_xlfn.IFS($D17="","",$D17="GHE16",Maestro!$E$6,$D17="GEA16",Maestro!$E$7,$D17="GEB16",Maestro!$E$8,$D17="GEC16",Maestro!$E$9,$D17="GA",Maestro!$E$14,$D17="GB",Maestro!$E$15,$D17="GC",Maestro!$E$16,$D17="G1",Maestro!$E$17,$D17="GEC14",Maestro!$E$18,$D17="GE14",Maestro!$E$19,$D17="GED10",Maestro!$E$24,$D17="GEE10",Maestro!$E$25,$D17="GECC10",Maestro!$E$26)</f>
        <v/>
      </c>
      <c r="AH17" s="76" t="str" cm="1">
        <f t="array" ref="AH17">_xlfn.IFS($D17="","",$D17="GHE16",Maestro!$F$6,$D17="GEA16",Maestro!$F$7,$D17="GEB16",Maestro!$F$8,$D17="GEC16",Maestro!$F$9,$D17="GA",Maestro!$F$14,$D17="GB",Maestro!$F$15,$D17="GC",Maestro!$F$16,$D17="G1",Maestro!$F$17,$D17="GEC14",Maestro!$F$18,$D17="GE14",Maestro!$F$19,$D17="GED10",Maestro!$F$24,$D17="GEE10",Maestro!$F$25,$D17="GECC10",Maestro!$F$26)</f>
        <v/>
      </c>
      <c r="AI17" s="76" t="str" cm="1">
        <f t="array" ref="AI17">_xlfn.IFS(Datos!$V17="","",($AH17-Datos!$V17)&lt;0,0,($AH17-Datos!$V17)&gt;=0,($AH17-Datos!$V17))</f>
        <v/>
      </c>
      <c r="AJ17" s="76" t="str" cm="1">
        <f t="array" ref="AJ17">_xlfn.IFS($D17="","",OR($D17="GHE16",$D17="GEC16",$D17="GC",$D17="GEC14",$D17="GE14",$D17="GED10",$D17="GEE10",$D17="GECC10"),0.4,OR(AND($D17="GEA16",$AH17&lt;=3.32),AND($D17="GEB16",$AH17&lt;=3.32),AND($D17="GA",$AH17&lt;=3.25),AND($D17="GB",$AH17&lt;=3.25)),0.4,OR(AND($D17="GEA16",$AH17&gt;=3.7),AND($D17="GEB16",$AH17&gt;=4.11),AND($D17="GA",$AH17&gt;=3.88),AND($D17="GB",$AH17&gt;=4.11)),0.3,AND($D17="GEA16",$AH17&gt;3.32,$AH17&lt;3.7),((4.84-$AH17)/3.8),AND($D17="GEB16",$AH17&gt;3.32,$AH17&lt;4.11),((6.48-$AH17)/7.9),AND($D17="GA",$AH17&gt;3.25,$AH17&lt;3.88),((5.77-$AH17)/6.3),AND($D17="GB",$AH17&gt;3.25,$AH17&lt;4.11),((6.69-$AH17)/8.6),$D17="G1","XXX")</f>
        <v/>
      </c>
      <c r="AK17" s="76" t="str" cm="1">
        <f t="array" ref="AK17">_xlfn.IFS($D17="","",$AJ17=0.4,0,$AJ17=0.3,1,AND($D17="GEA16",$AH17&gt;3.32,$AH17&lt;3.7),(($AH17-3.32)/0.38),AND($D17="GEB16",$AH17&gt;3.32,$AH17&lt;4.11),(($AH17-3.32)/0.79),AND($D17="GA",$AH17&gt;3.25,$AH17&lt;3.88),(($AH17-3.25)/0.63),AND($D17="GB",$AH17&gt;3.25,$AH17&lt;4.11),(($AH17-3.25)/0.86),$D17="G1","XXX")</f>
        <v/>
      </c>
      <c r="AL17" s="76" t="str" cm="1">
        <f t="array" ref="AL17">_xlfn.IFS($C17="","",AND($C17&lt;&gt;"Métrico",Datos!$P17="Balasto OK",$AJ17=0.4),0.1,AND($C17&lt;&gt;"Métrico",Datos!$P17="Balasto OK",$AJ17=0.3),0.08,AND($C17&lt;&gt;"Métrico",Datos!$P17="Balasto NOK",$AJ17=0.4),0.2,AND($C17&lt;&gt;"Métrico",Datos!$P17="Balasto NOK",$AJ17=0.3),0.15,AND($C17&lt;&gt;"Métrico",Datos!$P17="Placa",$AJ17=0.4),1,AND($C17&lt;&gt;"Métrico",Datos!$P17="Placa",$AJ17=0.3),0.08,AND($C17="Métrico",Datos!$P17="Balasto OK"),0.2,AND($C17="Métrico",Datos!$P17="Balasto NOK"),0.2,AND($C17="Métrico",Datos!$P17="Placa"),0.1)</f>
        <v/>
      </c>
      <c r="AM17" s="77" t="str" cm="1">
        <f t="array" ref="AM17">_xlfn.IFS($C17="","",AND($C17&lt;&gt;"Métrico",Datos!$P17="Balasto OK",$AJ17=0.4),0.6,AND($C17&lt;&gt;"Métrico",Datos!$P17="Balasto OK",$AJ17=0.3),0.45,AND($C17&lt;&gt;"Métrico",Datos!$P17="Balasto NOK",$AJ17=0.4),1,AND($C17&lt;&gt;"Métrico",Datos!$P17="Balasto NOK",$AJ17=0.3),0.75,AND($C17&lt;&gt;"Métrico",Datos!$P17="Placa",$AJ17=0.4),0.6,AND($C17&lt;&gt;"Métrico",Datos!$P17="Placa",$AJ17=0.3),0.45,AND($C17="Métrico",Datos!$P17="Balasto OK"),1,AND($C17="Métrico",Datos!$P17="Balasto NOK"),1,AND($C17="Métrico",Datos!$P17="Placa"),0.6)</f>
        <v/>
      </c>
      <c r="AN17" s="75" t="str" cm="1">
        <f t="array" ref="AN17">_xlfn.IFS(Interno!$N17="","",Interno!$N17="1",(3.75/Datos!$K17)+0.015,Interno!$N17="2",(50/Datos!$K17)-0.17,Interno!$N17="3",(3.75/Datos!$K17)+(16.25*$AK17)/Datos!$K17+0.015,Interno!$N17="4",(50/Datos!$K17)+0.065*$AK17-0.17,Interno!$N17="5",(1.5/Datos!$K17)+0.015,Interno!$N17="6",(20/Datos!$K17)-0.17,Interno!$N17="7",(20/Datos!$K17)-0.145,Interno!$N17="10",0.015,Interno!$N17="20",-0.17,Interno!$N17="30",0.015,Interno!$N17="40",-0.17,Interno!$N17="50",0.015,Interno!$N17="60",-0.17,Interno!$N17="70",-0.145)</f>
        <v/>
      </c>
      <c r="AO17" s="77" t="str" cm="1">
        <f t="array" ref="AO17">_xlfn.IFS(Interno!$N17="","",Interno!$N17="1",(3.75/Datos!$K17)+0.015,Interno!$N17="2",(60/Datos!$K17)-0.21,Interno!$N17="3",(3.75/Datos!$K17)+(16.25*$AK17)/Datos!$K17+0.015,Interno!$N17="4",(60/Datos!$K17)+$AK17*(0.105-(10/Datos!$K17))-0.21,Interno!$N17="5",(1.5/Datos!$K17)+0.015,Interno!$N17="6",(24/Datos!$K17)-0.21,Interno!$N17="7",(24/Datos!$K17)-0.21,Interno!$N17="10",0.015,Interno!$N17="20",-0.21,Interno!$N17="30",0.015,Interno!$N17="40",0.105*$J17-0.21,Interno!$N17="50",0.015,Interno!$N17="60",-0.21,Interno!$N17="70",-0.21)</f>
        <v/>
      </c>
      <c r="AP17" s="75" t="str">
        <f>IF($AI17="","",($AJ17/Datos!$U17)*Datos!$AA17*$AI17)</f>
        <v/>
      </c>
      <c r="AQ17" s="77" t="str">
        <f>IF($AI17="","",($AJ17/Datos!$U17)*Datos!$AB17*$AI17)</f>
        <v/>
      </c>
      <c r="AR17" s="75" t="str">
        <f>IF($AH17="","",($AH17/Datos!$U17)*Datos!$AF17)</f>
        <v/>
      </c>
      <c r="AS17" s="76" t="str">
        <f>IF($AH17="","",($AJ17/Datos!$U17)*Datos!$AF17*$AI17)</f>
        <v/>
      </c>
      <c r="AT17" s="76" t="str">
        <f>IF($AH17="","",TAN(Datos!$AG17*(PI()/180))*$AI17)</f>
        <v/>
      </c>
      <c r="AU17" s="76" t="str">
        <f>IF($AH17="","",TAN(Datos!$AH17*(PI()/180))*$AI17)</f>
        <v/>
      </c>
      <c r="AV17" s="76" t="str" cm="1">
        <f t="array" ref="AV17">_xlfn.IFS($AH17="","",AND($G17&lt;&gt;"",Datos!$F17="Recta"),$AW17,$G17&lt;&gt;"",TAN($AL17*(PI()/180))*$AI17)</f>
        <v/>
      </c>
      <c r="AW17" s="77" t="str">
        <f t="shared" si="2"/>
        <v/>
      </c>
      <c r="AY17" s="75" t="str" cm="1">
        <f t="array" ref="AY17">_xlfn.IFS($D17="","",$D17="GHE16",Maestro!$G$6,$D17="GEA16",Maestro!$G$7,$D17="GEB16",Maestro!$G$8,$D17="GEC16",Maestro!$G$9,$D17="GA",Maestro!$G$14,$D17="GB",Maestro!$G$15,$D17="GC",Maestro!$G$16,$D17="G1",Maestro!$G$17,$D17="GEC14",Maestro!$G$18,$D17="GE14",Maestro!$G$19,$D17="GED10",Maestro!$G$24,$D17="GEE10",Maestro!$G$25,$D17="GECC10",Maestro!$G$26)</f>
        <v/>
      </c>
      <c r="AZ17" s="76" t="str" cm="1">
        <f t="array" ref="AZ17">_xlfn.IFS($D17="","",$D17="GHE16",Maestro!$H$6,$D17="GEA16",Maestro!$H$7,$D17="GEB16",Maestro!$H$8,$D17="GEC16",Maestro!$H$9,$D17="GA",Maestro!$H$14,$D17="GB",Maestro!$H$15,$D17="GC",Maestro!$H$16,$D17="G1",Maestro!$H$17,$D17="GEC14",Maestro!$H$18,$D17="GE14",Maestro!$H$19,$D17="GED10",Maestro!$H$24,$D17="GEE10",Maestro!$H$25,$D17="GECC10",Maestro!$H$26)</f>
        <v/>
      </c>
      <c r="BA17" s="76" t="str" cm="1">
        <f t="array" ref="BA17">_xlfn.IFS(Datos!$V17="","",($AZ17-Datos!$V17)&lt;0,0,($AZ17-Datos!$V17)&gt;=0,($AZ17-Datos!$V17))</f>
        <v/>
      </c>
      <c r="BB17" s="76" t="str" cm="1">
        <f t="array" ref="BB17">_xlfn.IFS($D17="","",OR($D17="GHE16",$D17="GEC16",$D17="GC",$D17="GEC14",$D17="GE14",$D17="GED10",$D17="GEE10",$D17="GECC10"),0.4,OR(AND($D17="GEA16",$AZ17&lt;=3.32),AND($D17="GEB16",$AZ17&lt;=3.32),AND($D17="GA",$AZ17&lt;=3.25),AND($D17="GB",$AZ17&lt;=3.25)),0.4,OR(AND($D17="GEA16",$AZ17&gt;=3.7),AND($D17="GEB16",$AZ17&gt;=4.11),AND($D17="GA",$AZ17&gt;=3.88),AND($D17="GB",$AZ17&gt;=4.11)),0.3,AND($D17="GEA16",$AZ17&gt;3.32,$AZ17&lt;3.7),((4.84-$AZ17)/3.8),AND($D17="GEB16",$AZ17&gt;3.32,$AZ17&lt;4.11),((6.48-$AZ17)/7.9),AND($D17="GA",$AZ17&gt;3.25,$AZ17&lt;3.88),((5.77-$AZ17)/6.3),AND($D17="GB",$AZ17&gt;3.25,$AZ17&lt;4.11),((6.69-$AZ17)/8.6),$D17="G1","XXX")</f>
        <v/>
      </c>
      <c r="BC17" s="76" t="str" cm="1">
        <f t="array" ref="BC17">_xlfn.IFS($D17="","",$BB17=0.4,0,$BB17=0.3,1,AND($D17="GEA16",$AZ17&gt;3.32,$AZ17&lt;3.7),(($AZ17-3.32)/0.38),AND($D17="GEB16",$AZ17&gt;3.32,$AZ17&lt;4.11),(($AZ17-3.32)/0.79),AND($D17="GA",$AZ17&gt;3.25,$AZ17&lt;3.88),(($AZ17-3.25)/0.63),AND($D17="GB",$AZ17&gt;3.25,$AZ17&lt;4.11),(($AZ17-3.25)/0.86),$D17="G1","XXX")</f>
        <v/>
      </c>
      <c r="BD17" s="76" t="str" cm="1">
        <f t="array" ref="BD17">_xlfn.IFS($C17="","",AND($C17&lt;&gt;"Métrico",Datos!$P17="Balasto OK",$BB17=0.4),0.1,AND($C17&lt;&gt;"Métrico",Datos!$P17="Balasto OK",$BB17=0.3),0.08,AND($C17&lt;&gt;"Métrico",Datos!$P17="Balasto NOK",$BB17=0.4),0.2,AND($C17&lt;&gt;"Métrico",Datos!$P17="Balasto NOK",$BB17=0.3),0.15,AND($C17&lt;&gt;"Métrico",Datos!$P17="Placa",$BB17=0.4),1,AND($C17&lt;&gt;"Métrico",Datos!$P17="Placa",$BB17=0.3),0.08,AND($C17="Métrico",Datos!$P17="Balasto OK"),0.2,AND($C17="Métrico",Datos!$P17="Balasto NOK"),0.2,AND($C17="Métrico",Datos!$P17="Placa"),0.1)</f>
        <v/>
      </c>
      <c r="BE17" s="77" t="str" cm="1">
        <f t="array" ref="BE17">_xlfn.IFS($C17="","",AND($C17&lt;&gt;"Métrico",Datos!$P17="Balasto OK",$BB17=0.4),0.6,AND($C17&lt;&gt;"Métrico",Datos!$P17="Balasto OK",$BB17=0.3),0.45,AND($C17&lt;&gt;"Métrico",Datos!$P17="Balasto NOK",$BB17=0.4),1,AND($C17&lt;&gt;"Métrico",Datos!$P17="Balasto NOK",$BB17=0.3),0.75,AND($C17&lt;&gt;"Métrico",Datos!$P17="Placa",$BB17=0.4),0.6,AND($C17&lt;&gt;"Métrico",Datos!$P17="Placa",$BB17=0.3),0.45,AND($C17="Métrico",Datos!$P17="Balasto OK"),1,AND($C17="Métrico",Datos!$P17="Balasto NOK"),1,AND($C17="Métrico",Datos!$P17="Placa"),0.6)</f>
        <v/>
      </c>
      <c r="BF17" s="75" t="str" cm="1">
        <f t="array" ref="BF17">_xlfn.IFS(Interno!$N17="","",Interno!$N17="1",(3.75/Datos!$K17)+0.015,Interno!$N17="2",(50/Datos!$K17)-0.17,Interno!$N17="3",(3.75/Datos!$K17)+(16.25*$BC17)/Datos!$K17+0.015,Interno!$N17="4",(50/Datos!$K17)+0.065*$BC17-0.17,Interno!$N17="5",(1.5/Datos!$K17)+0.015,Interno!$N17="6",(20/Datos!$K17)-0.17,Interno!$N17="7",(20/Datos!$K17)-0.145,Interno!$N17="10",0.015,Interno!$N17="20",-0.17,Interno!$N17="30",0.015,Interno!$N17="40",-0.17,Interno!$N17="50",0.015,Interno!$N17="60",-0.17,Interno!$N17="70",-0.145)</f>
        <v/>
      </c>
      <c r="BG17" s="77" t="str" cm="1">
        <f t="array" ref="BG17">_xlfn.IFS(Interno!$N17="","",Interno!$N17="1",(3.75/Datos!$K17)+0.015,Interno!$N17="2",(60/Datos!$K17)-0.21,Interno!$N17="3",(3.75/Datos!$K17)+(16.25*$BC17)/Datos!$K17+0.015,Interno!$N17="4",(60/Datos!$K17)+$BC17*(0.105-(10/Datos!$K17))-0.21,Interno!$N17="5",(1.5/Datos!$K17)+0.015,Interno!$N17="6",(24/Datos!$K17)-0.21,Interno!$N17="7",(24/Datos!$K17)-0.21,Interno!$N17="10",0.015,Interno!$N17="20",-0.21,Interno!$N17="30",0.015,Interno!$N17="40",0.105*$J17-0.21,Interno!$N17="50",0.015,Interno!$N17="60",-0.21,Interno!$N17="70",-0.21)</f>
        <v/>
      </c>
      <c r="BH17" s="75" t="str">
        <f>IF($BA17="","",($BB17/Datos!$U17)*Datos!$AA17*$BA17)</f>
        <v/>
      </c>
      <c r="BI17" s="77" t="str">
        <f>IF($BA17="","",($BB17/Datos!$U17)*Datos!$AB17*$BA17)</f>
        <v/>
      </c>
      <c r="BJ17" s="75" t="str">
        <f>IF($AZ17="","",($AZ17/Datos!$U17)*Datos!$AF17)</f>
        <v/>
      </c>
      <c r="BK17" s="76" t="str">
        <f>IF($AZ17="","",($BB17/Datos!$U17)*Datos!$AF17*$BA17)</f>
        <v/>
      </c>
      <c r="BL17" s="76" t="str">
        <f>IF($AZ17="","",TAN(Datos!$AG17*(PI()/180))*$BA17)</f>
        <v/>
      </c>
      <c r="BM17" s="76" t="str">
        <f>IF($AZ17="","",TAN(Datos!$AH17*(PI()/180))*$BA17)</f>
        <v/>
      </c>
      <c r="BN17" s="76" t="str" cm="1">
        <f t="array" ref="BN17">_xlfn.IFS($AZ17="","",AND($G17&lt;&gt;"",Datos!$F17="Recta"),$BO17,$G17&lt;&gt;"",TAN($BD17*(PI()/180))*$BA17)</f>
        <v/>
      </c>
      <c r="BO17" s="77" t="str">
        <f t="shared" si="3"/>
        <v/>
      </c>
      <c r="BQ17" s="75" t="str" cm="1">
        <f t="array" ref="BQ17">_xlfn.IFS($D17="","",$D17="GHE16",Maestro!$I$6,$D17="GEA16",Maestro!$I$7,$D17="GEB16",Maestro!$I$8,$D17="GEC16",Maestro!$I$9,$D17="GA",Maestro!$I$14,$D17="GB",Maestro!$I$15,$D17="GC",Maestro!$I$16,$D17="G1",Maestro!$I$17,$D17="GEC14",Maestro!$I$18,$D17="GE14",Maestro!$I$19,$D17="GED10",Maestro!$I$24,$D17="GEE10",Maestro!$I$25,$D17="GECC10",Maestro!$I$26)</f>
        <v/>
      </c>
      <c r="BR17" s="76" t="str" cm="1">
        <f t="array" ref="BR17">_xlfn.IFS($D17="","",$D17="GHE16",Maestro!$J$6,$D17="GEA16",Maestro!$J$7,$D17="GEB16",Maestro!$J$8,$D17="GEC16",Maestro!$J$9,$D17="GA",Maestro!$J$14,$D17="GB",Maestro!$J$15,$D17="GC",Maestro!$J$16,$D17="G1",Maestro!$J$17,$D17="GEC14",Maestro!$J$18,$D17="GE14",Maestro!$J$19,$D17="GED10",Maestro!$J$24,$D17="GEE10",Maestro!$J$25,$D17="GECC10",Maestro!$J$26)</f>
        <v/>
      </c>
      <c r="BS17" s="76" t="str" cm="1">
        <f t="array" ref="BS17">_xlfn.IFS($D17="","",OR($D17="GHE16",$D17="GEC16",$D17="GC",$D17="GEC14",$D17="GE14",$D17="GED10",$D17="GEE10",$D17="GECC10"),0.4,OR(AND($D17="GEA16",$BR17&lt;=3.32),AND($D17="GEB16",$BR17&lt;=3.32),AND($D17="GA",$BR17&lt;=3.25),AND($D17="GB",$BR17&lt;=3.25)),0.4,OR(AND($D17="GEA16",$BR17&gt;=3.7),AND($D17="GEB16",$BR17&gt;=4.11),AND($D17="GA",$BR17&gt;=3.88),AND($D17="GB",$BR17&gt;=4.11)),0.3,AND($D17="GEA16",$BR17&gt;3.32,$BR17&lt;3.7),((4.84-$BR17)/3.8),AND($D17="GEB16",$BR17&gt;3.32,$BR17&lt;4.11),((6.48-$BR17)/7.9),AND($D17="GA",$BR17&gt;3.25,$BR17&lt;3.88),((5.77-$BR17)/6.3),AND($D17="GB",$BR17&gt;3.25,$BR17&lt;4.11),((6.69-$BR17)/8.6),$D17="G1","XXX")</f>
        <v/>
      </c>
      <c r="BT17" s="77" t="str" cm="1">
        <f t="array" ref="BT17">_xlfn.IFS($D17="","",$BS17=0.4,0,$BS17=0.3,1,AND($D17="GEA16",$BR17&gt;3.32,$BR17&lt;3.7),(($BR17-3.32)/0.38),AND($D17="GEB16",$BR17&gt;3.32,$BR17&lt;4.11),(($BR17-3.32)/0.79),AND($D17="GA",$BR17&gt;3.25,$BR17&lt;3.88),(($BR17-3.25)/0.63),AND($D17="GB",$BR17&gt;3.25,$BR17&lt;4.11),(($BR17-3.25)/0.86),$D17="G1","XXX")</f>
        <v/>
      </c>
      <c r="BU17" s="75" t="str" cm="1">
        <f t="array" ref="BU17">_xlfn.IFS(Interno!$N17="","",Interno!$N17="1",(3.75/Datos!$K17)+0.015,Interno!$N17="2",(50/Datos!$K17)-0.17,Interno!$N17="3",(3.75/Datos!$K17)+(16.25*$BT17)/Datos!$K17+0.015,Interno!$N17="4",(50/Datos!$K17)+0.065*$BT17-0.17,Interno!$N17="5",(1.5/Datos!$K17)+0.015,Interno!$N17="6",(20/Datos!$K17)-0.17,Interno!$N17="7",(20/Datos!$K17)-0.145,Interno!$N17="10",0.015,Interno!$N17="20",-0.17,Interno!$N17="30",0.015,Interno!$N17="40",-0.17,Interno!$N17="50",0.015,Interno!$N17="60",-0.17,Interno!$N17="70",-0.145)</f>
        <v/>
      </c>
      <c r="BV17" s="77" t="str" cm="1">
        <f t="array" ref="BV17">_xlfn.IFS(Interno!$N17="","",Interno!$N17="1",(3.75/Datos!$K17)+0.015,Interno!$N17="2",(60/Datos!$K17)-0.21,Interno!$N17="3",(3.75/Datos!$K17)+(16.25*$BT17)/Datos!$K17+0.015,Interno!$N17="4",(60/Datos!$K17)+$BT17*(0.105-(10/Datos!$K17))-0.21,Interno!$N17="5",(1.5/Datos!$K17)+0.015,Interno!$N17="6",(24/Datos!$K17)-0.21,Interno!$N17="7",(24/Datos!$K17)-0.21,Interno!$N17="10",0.015,Interno!$N17="20",-0.21,Interno!$N17="30",0.015,Interno!$N17="40",0.105*$J17-0.21,Interno!$N17="50",0.015,Interno!$N17="60",-0.21,Interno!$N17="70",-0.21)</f>
        <v/>
      </c>
      <c r="BW17" s="78" t="str">
        <f>IF($BR17="","",($BR17/Datos!$U17)*Datos!$AF17)</f>
        <v/>
      </c>
    </row>
    <row r="18" spans="2:75" x14ac:dyDescent="0.35">
      <c r="B18" s="72" t="str">
        <f>IF(Datos!$B18="","",Datos!$B18)</f>
        <v/>
      </c>
      <c r="C18" s="73" t="str">
        <f>IF(Datos!$E18="","",Datos!$E18)</f>
        <v/>
      </c>
      <c r="D18" s="74" t="str">
        <f>IF(Datos!$H18="","",Datos!$H18)</f>
        <v/>
      </c>
      <c r="F18" s="75" t="str" cm="1">
        <f t="array" ref="F18">_xlfn.IFS($D18="","",$D18="GHE16",Maestro!$C$6,$D18="GEA16",Maestro!$C$7,$D18="GEB16",Maestro!$C$8,$D18="GEC16",Maestro!$C$9,$D18="GA",Maestro!$C$14,$D18="GB",Maestro!$C$15,$D18="GC",Maestro!$C$16,$D18="G1",Maestro!$C$17,$D18="GEC14",Maestro!$C$18,$D18="GE14",Maestro!$C$19,$D18="GED10",Maestro!$C$24,$D18="GEE10",Maestro!$C$25,$D18="GECC10",Maestro!$C$26)</f>
        <v/>
      </c>
      <c r="G18" s="76" t="str" cm="1">
        <f t="array" ref="G18">_xlfn.IFS($D18="","",$D18="GHE16",Maestro!$D$6,$D18="GEA16",Maestro!$D$7,$D18="GEB16",Maestro!$D$8,$D18="GEC16",Maestro!$D$9,$D18="GA",Maestro!$D$14,$D18="GB",Maestro!$D$15,$D18="GC",Maestro!$D$16,$D18="G1",Maestro!$D$17,$D18="GEC14",Maestro!$D$18,$D18="GE14",Maestro!$D$19,$D18="GED10",Maestro!$D$24,$D18="GEE10",Maestro!$D$25,$D18="GECC10",Maestro!$D$26)</f>
        <v/>
      </c>
      <c r="H18" s="76" t="str" cm="1">
        <f t="array" ref="H18">_xlfn.IFS(Datos!$V18="","",($G18-Datos!$V18)&lt;0,0,($G18-Datos!$V18)&gt;=0,($G18-Datos!$V18))</f>
        <v/>
      </c>
      <c r="I18" s="76" t="str" cm="1">
        <f t="array" ref="I18">_xlfn.IFS($D18="","",OR($D18="GHE16",$D18="GEC16",$D18="GC",$D18="GEC14",$D18="GE14",$D18="GED10",$D18="GEE10",$D18="GECC10"),0.4,OR(AND($D18="GEA16",$G18&lt;=3.32),AND($D18="GEB16",$G18&lt;=3.32),AND($D18="GA",$G18&lt;=3.25),AND($D18="GB",$G18&lt;=3.25)),0.4,OR(AND($D18="GEA16",$G18&gt;=3.7),AND($D18="GEB16",$G18&gt;=4.11),AND($D18="GA",$G18&gt;=3.88),AND($D18="GB",$G18&gt;=4.11)),0.3,AND($D18="GEA16",$G18&gt;3.32,$G18&lt;3.7),((4.84-$G18)/3.8),AND($D18="GEB16",$G18&gt;3.32,$G18&lt;4.11),((6.48-$G18)/7.9),AND($D18="GA",$G18&gt;3.25,$G18&lt;3.88),((5.77-$G18)/6.3),AND($D18="GB",$G18&gt;3.25,$G18&lt;4.11),((6.69-$G18)/8.6),$D18="G1","XXX")</f>
        <v/>
      </c>
      <c r="J18" s="76" t="str" cm="1">
        <f t="array" ref="J18">_xlfn.IFS($D18="","",$I18=0.4,0,$I18=0.3,1,AND($D18="GEA16",$G18&gt;3.32,$G18&lt;3.7),(($G18-3.32)/0.38),AND($D18="GEB16",$G18&gt;3.32,$G18&lt;4.11),(($G18-3.32)/0.79),AND($D18="GA",$G18&gt;3.25,$G18&lt;3.88),(($G18-3.25)/0.63),AND($D18="GB",$G18&gt;3.25,$G18&lt;4.11),(($G18-3.25)/0.86),$D18="G1","XXX")</f>
        <v/>
      </c>
      <c r="K18" s="76" t="str" cm="1">
        <f t="array" ref="K18">_xlfn.IFS($C18="","",AND($C18&lt;&gt;"Métrico",Datos!$P18="Balasto OK",$I18=0.4),0.1,AND($C18&lt;&gt;"Métrico",Datos!$P18="Balasto OK",$I18=0.3),0.08,AND($C18&lt;&gt;"Métrico",Datos!$P18="Balasto NOK",$I18=0.4),0.2,AND($C18&lt;&gt;"Métrico",Datos!$P18="Balasto NOK",$I18=0.3),0.15,AND($C18&lt;&gt;"Métrico",Datos!$P18="Placa",$I18=0.4),1,AND($C18&lt;&gt;"Métrico",Datos!$P18="Placa",$I18=0.3),0.08,AND($C18="Métrico",Datos!$P18="Balasto OK"),0.2,AND($C18="Métrico",Datos!$P18="Balasto NOK"),0.2,AND($C18="Métrico",Datos!$P18="Placa"),0.1)</f>
        <v/>
      </c>
      <c r="L18" s="77" t="str" cm="1">
        <f t="array" ref="L18">_xlfn.IFS($C18="","",AND($C18&lt;&gt;"Métrico",Datos!$P18="Balasto OK",$I18=0.4),0.6,AND($C18&lt;&gt;"Métrico",Datos!$P18="Balasto OK",$I18=0.3),0.45,AND($C18&lt;&gt;"Métrico",Datos!$P18="Balasto NOK",$I18=0.4),1,AND($C18&lt;&gt;"Métrico",Datos!$P18="Balasto NOK",$I18=0.3),0.75,AND($C18&lt;&gt;"Métrico",Datos!$P18="Placa",$I18=0.4),0.6,AND($C18&lt;&gt;"Métrico",Datos!$P18="Placa",$I18=0.3),0.45,AND($C18="Métrico",Datos!$P18="Balasto OK"),1,AND($C18="Métrico",Datos!$P18="Balasto NOK"),1,AND($C18="Métrico",Datos!$P18="Placa"),0.6)</f>
        <v/>
      </c>
      <c r="M18" s="75" t="str" cm="1">
        <f t="array" ref="M18">_xlfn.IFS(Interno!$N18="","",Interno!$N18="1",(3.75/Datos!$K18)+0.015,Interno!$N18="2",(50/Datos!$K18)-0.17,Interno!$N18="3",(3.75/Datos!$K18)+(16.25*$J18)/Datos!$K18+0.015,Interno!$N18="4",(50/Datos!$K18)+0.065*$J18-0.17,Interno!$N18="5",(1.5/Datos!$K18)+0.015,Interno!$N18="6",(20/Datos!$K18)-0.17,Interno!$N18="7",(20/Datos!$K18)-0.145,Interno!$N18="10",0.015,Interno!$N18="20",-0.17,Interno!$N18="30",0.015,Interno!$N18="40",-0.17,Interno!$N18="50",0.015,Interno!$N18="60",-0.17,Interno!$N18="70",-0.145)</f>
        <v/>
      </c>
      <c r="N18" s="77" t="str" cm="1">
        <f t="array" ref="N18">_xlfn.IFS(Interno!$N18="","",Interno!$N18="1",(3.75/Datos!$K18)+0.015,Interno!$N18="2",(60/Datos!$K18)-0.21,Interno!$N18="3",(3.75/Datos!$K18)+(16.25*$J18)/Datos!$K18+0.015,Interno!$N18="4",(60/Datos!$K18)+$J18*(0.105-(10/Datos!$K18))-0.21,Interno!$N18="5",(1.5/Datos!$K18)+0.015,Interno!$N18="6",(24/Datos!$K18)-0.21,Interno!$N18="7",(24/Datos!$K18)-0.21,Interno!$N18="10",0.015,Interno!$N18="20",-0.21,Interno!$N18="30",0.015,Interno!$N18="40",0.105*$J18-0.21,Interno!$N18="50",0.015,Interno!$N18="60",-0.21,Interno!$N18="70",-0.21)</f>
        <v/>
      </c>
      <c r="O18" s="75" t="str">
        <f>IF($H18="","",($I18/Datos!$U18)*Datos!$AA18*$H18)</f>
        <v/>
      </c>
      <c r="P18" s="77" t="str">
        <f>IF($H18="","",($I18/Datos!$U18)*Datos!$AB18*$H18)</f>
        <v/>
      </c>
      <c r="Q18" s="75" t="str">
        <f>IF($F18="","",($I18/Datos!$U18)*Datos!$AA18*$F18)</f>
        <v/>
      </c>
      <c r="R18" s="77" t="str">
        <f>IF($F18="","",($I18/Datos!$U18)*Datos!$AB18*$F18)</f>
        <v/>
      </c>
      <c r="S18" s="75" t="str">
        <f>IF($G18="","",($G18/Datos!$U18)*Datos!$AF18)</f>
        <v/>
      </c>
      <c r="T18" s="76" t="str">
        <f>IF($G18="","",($I18/Datos!$U18)*Datos!$AF18*$H18)</f>
        <v/>
      </c>
      <c r="U18" s="76" t="str">
        <f>IF($G18="","",TAN(Datos!$AG18*(PI()/180))*$H18)</f>
        <v/>
      </c>
      <c r="V18" s="76" t="str">
        <f>IF($G18="","",TAN(Datos!$AH18*(PI()/180))*$H18)</f>
        <v/>
      </c>
      <c r="W18" s="76" t="str" cm="1">
        <f t="array" ref="W18">_xlfn.IFS($G18="","",AND($G18&lt;&gt;"",Datos!$F18="Recta"),$X18,$G18&lt;&gt;"",TAN($K18*(PI()/180))*$H18)</f>
        <v/>
      </c>
      <c r="X18" s="77" t="str">
        <f t="shared" si="0"/>
        <v/>
      </c>
      <c r="Y18" s="75" t="str">
        <f>IF($F18="","",-(Datos!$AF18/2)+($F18/Datos!$U18)*Datos!$AF18)</f>
        <v/>
      </c>
      <c r="Z18" s="76" t="str">
        <f>IF($F18="","",(Datos!$AF18/2)+($F18/Datos!$U18)*Datos!$AF18)</f>
        <v/>
      </c>
      <c r="AA18" s="76" t="str">
        <f>IF($F18="","",$I18*($F18/Datos!$U18)*Datos!$AF18)</f>
        <v/>
      </c>
      <c r="AB18" s="76" t="str">
        <f>IF($F18="","",TAN(Datos!$AG18*(PI()/180))*$F18)</f>
        <v/>
      </c>
      <c r="AC18" s="76" t="str">
        <f>IF($F18="","",TAN(Datos!$AH18*(PI()/180))*$F18)</f>
        <v/>
      </c>
      <c r="AD18" s="76" t="str" cm="1">
        <f t="array" ref="AD18">_xlfn.IFS($G18="","",AND($G18&lt;&gt;"",Datos!$F18="Recta"),$AE18,$G18&lt;&gt;"",TAN($L18*(PI()/180))*$F18)</f>
        <v/>
      </c>
      <c r="AE18" s="77" t="str">
        <f t="shared" si="1"/>
        <v/>
      </c>
      <c r="AG18" s="75" t="str" cm="1">
        <f t="array" ref="AG18">_xlfn.IFS($D18="","",$D18="GHE16",Maestro!$E$6,$D18="GEA16",Maestro!$E$7,$D18="GEB16",Maestro!$E$8,$D18="GEC16",Maestro!$E$9,$D18="GA",Maestro!$E$14,$D18="GB",Maestro!$E$15,$D18="GC",Maestro!$E$16,$D18="G1",Maestro!$E$17,$D18="GEC14",Maestro!$E$18,$D18="GE14",Maestro!$E$19,$D18="GED10",Maestro!$E$24,$D18="GEE10",Maestro!$E$25,$D18="GECC10",Maestro!$E$26)</f>
        <v/>
      </c>
      <c r="AH18" s="76" t="str" cm="1">
        <f t="array" ref="AH18">_xlfn.IFS($D18="","",$D18="GHE16",Maestro!$F$6,$D18="GEA16",Maestro!$F$7,$D18="GEB16",Maestro!$F$8,$D18="GEC16",Maestro!$F$9,$D18="GA",Maestro!$F$14,$D18="GB",Maestro!$F$15,$D18="GC",Maestro!$F$16,$D18="G1",Maestro!$F$17,$D18="GEC14",Maestro!$F$18,$D18="GE14",Maestro!$F$19,$D18="GED10",Maestro!$F$24,$D18="GEE10",Maestro!$F$25,$D18="GECC10",Maestro!$F$26)</f>
        <v/>
      </c>
      <c r="AI18" s="76" t="str" cm="1">
        <f t="array" ref="AI18">_xlfn.IFS(Datos!$V18="","",($AH18-Datos!$V18)&lt;0,0,($AH18-Datos!$V18)&gt;=0,($AH18-Datos!$V18))</f>
        <v/>
      </c>
      <c r="AJ18" s="76" t="str" cm="1">
        <f t="array" ref="AJ18">_xlfn.IFS($D18="","",OR($D18="GHE16",$D18="GEC16",$D18="GC",$D18="GEC14",$D18="GE14",$D18="GED10",$D18="GEE10",$D18="GECC10"),0.4,OR(AND($D18="GEA16",$AH18&lt;=3.32),AND($D18="GEB16",$AH18&lt;=3.32),AND($D18="GA",$AH18&lt;=3.25),AND($D18="GB",$AH18&lt;=3.25)),0.4,OR(AND($D18="GEA16",$AH18&gt;=3.7),AND($D18="GEB16",$AH18&gt;=4.11),AND($D18="GA",$AH18&gt;=3.88),AND($D18="GB",$AH18&gt;=4.11)),0.3,AND($D18="GEA16",$AH18&gt;3.32,$AH18&lt;3.7),((4.84-$AH18)/3.8),AND($D18="GEB16",$AH18&gt;3.32,$AH18&lt;4.11),((6.48-$AH18)/7.9),AND($D18="GA",$AH18&gt;3.25,$AH18&lt;3.88),((5.77-$AH18)/6.3),AND($D18="GB",$AH18&gt;3.25,$AH18&lt;4.11),((6.69-$AH18)/8.6),$D18="G1","XXX")</f>
        <v/>
      </c>
      <c r="AK18" s="76" t="str" cm="1">
        <f t="array" ref="AK18">_xlfn.IFS($D18="","",$AJ18=0.4,0,$AJ18=0.3,1,AND($D18="GEA16",$AH18&gt;3.32,$AH18&lt;3.7),(($AH18-3.32)/0.38),AND($D18="GEB16",$AH18&gt;3.32,$AH18&lt;4.11),(($AH18-3.32)/0.79),AND($D18="GA",$AH18&gt;3.25,$AH18&lt;3.88),(($AH18-3.25)/0.63),AND($D18="GB",$AH18&gt;3.25,$AH18&lt;4.11),(($AH18-3.25)/0.86),$D18="G1","XXX")</f>
        <v/>
      </c>
      <c r="AL18" s="76" t="str" cm="1">
        <f t="array" ref="AL18">_xlfn.IFS($C18="","",AND($C18&lt;&gt;"Métrico",Datos!$P18="Balasto OK",$AJ18=0.4),0.1,AND($C18&lt;&gt;"Métrico",Datos!$P18="Balasto OK",$AJ18=0.3),0.08,AND($C18&lt;&gt;"Métrico",Datos!$P18="Balasto NOK",$AJ18=0.4),0.2,AND($C18&lt;&gt;"Métrico",Datos!$P18="Balasto NOK",$AJ18=0.3),0.15,AND($C18&lt;&gt;"Métrico",Datos!$P18="Placa",$AJ18=0.4),1,AND($C18&lt;&gt;"Métrico",Datos!$P18="Placa",$AJ18=0.3),0.08,AND($C18="Métrico",Datos!$P18="Balasto OK"),0.2,AND($C18="Métrico",Datos!$P18="Balasto NOK"),0.2,AND($C18="Métrico",Datos!$P18="Placa"),0.1)</f>
        <v/>
      </c>
      <c r="AM18" s="77" t="str" cm="1">
        <f t="array" ref="AM18">_xlfn.IFS($C18="","",AND($C18&lt;&gt;"Métrico",Datos!$P18="Balasto OK",$AJ18=0.4),0.6,AND($C18&lt;&gt;"Métrico",Datos!$P18="Balasto OK",$AJ18=0.3),0.45,AND($C18&lt;&gt;"Métrico",Datos!$P18="Balasto NOK",$AJ18=0.4),1,AND($C18&lt;&gt;"Métrico",Datos!$P18="Balasto NOK",$AJ18=0.3),0.75,AND($C18&lt;&gt;"Métrico",Datos!$P18="Placa",$AJ18=0.4),0.6,AND($C18&lt;&gt;"Métrico",Datos!$P18="Placa",$AJ18=0.3),0.45,AND($C18="Métrico",Datos!$P18="Balasto OK"),1,AND($C18="Métrico",Datos!$P18="Balasto NOK"),1,AND($C18="Métrico",Datos!$P18="Placa"),0.6)</f>
        <v/>
      </c>
      <c r="AN18" s="75" t="str" cm="1">
        <f t="array" ref="AN18">_xlfn.IFS(Interno!$N18="","",Interno!$N18="1",(3.75/Datos!$K18)+0.015,Interno!$N18="2",(50/Datos!$K18)-0.17,Interno!$N18="3",(3.75/Datos!$K18)+(16.25*$AK18)/Datos!$K18+0.015,Interno!$N18="4",(50/Datos!$K18)+0.065*$AK18-0.17,Interno!$N18="5",(1.5/Datos!$K18)+0.015,Interno!$N18="6",(20/Datos!$K18)-0.17,Interno!$N18="7",(20/Datos!$K18)-0.145,Interno!$N18="10",0.015,Interno!$N18="20",-0.17,Interno!$N18="30",0.015,Interno!$N18="40",-0.17,Interno!$N18="50",0.015,Interno!$N18="60",-0.17,Interno!$N18="70",-0.145)</f>
        <v/>
      </c>
      <c r="AO18" s="77" t="str" cm="1">
        <f t="array" ref="AO18">_xlfn.IFS(Interno!$N18="","",Interno!$N18="1",(3.75/Datos!$K18)+0.015,Interno!$N18="2",(60/Datos!$K18)-0.21,Interno!$N18="3",(3.75/Datos!$K18)+(16.25*$AK18)/Datos!$K18+0.015,Interno!$N18="4",(60/Datos!$K18)+$AK18*(0.105-(10/Datos!$K18))-0.21,Interno!$N18="5",(1.5/Datos!$K18)+0.015,Interno!$N18="6",(24/Datos!$K18)-0.21,Interno!$N18="7",(24/Datos!$K18)-0.21,Interno!$N18="10",0.015,Interno!$N18="20",-0.21,Interno!$N18="30",0.015,Interno!$N18="40",0.105*$J18-0.21,Interno!$N18="50",0.015,Interno!$N18="60",-0.21,Interno!$N18="70",-0.21)</f>
        <v/>
      </c>
      <c r="AP18" s="75" t="str">
        <f>IF($AI18="","",($AJ18/Datos!$U18)*Datos!$AA18*$AI18)</f>
        <v/>
      </c>
      <c r="AQ18" s="77" t="str">
        <f>IF($AI18="","",($AJ18/Datos!$U18)*Datos!$AB18*$AI18)</f>
        <v/>
      </c>
      <c r="AR18" s="75" t="str">
        <f>IF($AH18="","",($AH18/Datos!$U18)*Datos!$AF18)</f>
        <v/>
      </c>
      <c r="AS18" s="76" t="str">
        <f>IF($AH18="","",($AJ18/Datos!$U18)*Datos!$AF18*$AI18)</f>
        <v/>
      </c>
      <c r="AT18" s="76" t="str">
        <f>IF($AH18="","",TAN(Datos!$AG18*(PI()/180))*$AI18)</f>
        <v/>
      </c>
      <c r="AU18" s="76" t="str">
        <f>IF($AH18="","",TAN(Datos!$AH18*(PI()/180))*$AI18)</f>
        <v/>
      </c>
      <c r="AV18" s="76" t="str" cm="1">
        <f t="array" ref="AV18">_xlfn.IFS($AH18="","",AND($G18&lt;&gt;"",Datos!$F18="Recta"),$AW18,$G18&lt;&gt;"",TAN($AL18*(PI()/180))*$AI18)</f>
        <v/>
      </c>
      <c r="AW18" s="77" t="str">
        <f t="shared" si="2"/>
        <v/>
      </c>
      <c r="AY18" s="75" t="str" cm="1">
        <f t="array" ref="AY18">_xlfn.IFS($D18="","",$D18="GHE16",Maestro!$G$6,$D18="GEA16",Maestro!$G$7,$D18="GEB16",Maestro!$G$8,$D18="GEC16",Maestro!$G$9,$D18="GA",Maestro!$G$14,$D18="GB",Maestro!$G$15,$D18="GC",Maestro!$G$16,$D18="G1",Maestro!$G$17,$D18="GEC14",Maestro!$G$18,$D18="GE14",Maestro!$G$19,$D18="GED10",Maestro!$G$24,$D18="GEE10",Maestro!$G$25,$D18="GECC10",Maestro!$G$26)</f>
        <v/>
      </c>
      <c r="AZ18" s="76" t="str" cm="1">
        <f t="array" ref="AZ18">_xlfn.IFS($D18="","",$D18="GHE16",Maestro!$H$6,$D18="GEA16",Maestro!$H$7,$D18="GEB16",Maestro!$H$8,$D18="GEC16",Maestro!$H$9,$D18="GA",Maestro!$H$14,$D18="GB",Maestro!$H$15,$D18="GC",Maestro!$H$16,$D18="G1",Maestro!$H$17,$D18="GEC14",Maestro!$H$18,$D18="GE14",Maestro!$H$19,$D18="GED10",Maestro!$H$24,$D18="GEE10",Maestro!$H$25,$D18="GECC10",Maestro!$H$26)</f>
        <v/>
      </c>
      <c r="BA18" s="76" t="str" cm="1">
        <f t="array" ref="BA18">_xlfn.IFS(Datos!$V18="","",($AZ18-Datos!$V18)&lt;0,0,($AZ18-Datos!$V18)&gt;=0,($AZ18-Datos!$V18))</f>
        <v/>
      </c>
      <c r="BB18" s="76" t="str" cm="1">
        <f t="array" ref="BB18">_xlfn.IFS($D18="","",OR($D18="GHE16",$D18="GEC16",$D18="GC",$D18="GEC14",$D18="GE14",$D18="GED10",$D18="GEE10",$D18="GECC10"),0.4,OR(AND($D18="GEA16",$AZ18&lt;=3.32),AND($D18="GEB16",$AZ18&lt;=3.32),AND($D18="GA",$AZ18&lt;=3.25),AND($D18="GB",$AZ18&lt;=3.25)),0.4,OR(AND($D18="GEA16",$AZ18&gt;=3.7),AND($D18="GEB16",$AZ18&gt;=4.11),AND($D18="GA",$AZ18&gt;=3.88),AND($D18="GB",$AZ18&gt;=4.11)),0.3,AND($D18="GEA16",$AZ18&gt;3.32,$AZ18&lt;3.7),((4.84-$AZ18)/3.8),AND($D18="GEB16",$AZ18&gt;3.32,$AZ18&lt;4.11),((6.48-$AZ18)/7.9),AND($D18="GA",$AZ18&gt;3.25,$AZ18&lt;3.88),((5.77-$AZ18)/6.3),AND($D18="GB",$AZ18&gt;3.25,$AZ18&lt;4.11),((6.69-$AZ18)/8.6),$D18="G1","XXX")</f>
        <v/>
      </c>
      <c r="BC18" s="76" t="str" cm="1">
        <f t="array" ref="BC18">_xlfn.IFS($D18="","",$BB18=0.4,0,$BB18=0.3,1,AND($D18="GEA16",$AZ18&gt;3.32,$AZ18&lt;3.7),(($AZ18-3.32)/0.38),AND($D18="GEB16",$AZ18&gt;3.32,$AZ18&lt;4.11),(($AZ18-3.32)/0.79),AND($D18="GA",$AZ18&gt;3.25,$AZ18&lt;3.88),(($AZ18-3.25)/0.63),AND($D18="GB",$AZ18&gt;3.25,$AZ18&lt;4.11),(($AZ18-3.25)/0.86),$D18="G1","XXX")</f>
        <v/>
      </c>
      <c r="BD18" s="76" t="str" cm="1">
        <f t="array" ref="BD18">_xlfn.IFS($C18="","",AND($C18&lt;&gt;"Métrico",Datos!$P18="Balasto OK",$BB18=0.4),0.1,AND($C18&lt;&gt;"Métrico",Datos!$P18="Balasto OK",$BB18=0.3),0.08,AND($C18&lt;&gt;"Métrico",Datos!$P18="Balasto NOK",$BB18=0.4),0.2,AND($C18&lt;&gt;"Métrico",Datos!$P18="Balasto NOK",$BB18=0.3),0.15,AND($C18&lt;&gt;"Métrico",Datos!$P18="Placa",$BB18=0.4),1,AND($C18&lt;&gt;"Métrico",Datos!$P18="Placa",$BB18=0.3),0.08,AND($C18="Métrico",Datos!$P18="Balasto OK"),0.2,AND($C18="Métrico",Datos!$P18="Balasto NOK"),0.2,AND($C18="Métrico",Datos!$P18="Placa"),0.1)</f>
        <v/>
      </c>
      <c r="BE18" s="77" t="str" cm="1">
        <f t="array" ref="BE18">_xlfn.IFS($C18="","",AND($C18&lt;&gt;"Métrico",Datos!$P18="Balasto OK",$BB18=0.4),0.6,AND($C18&lt;&gt;"Métrico",Datos!$P18="Balasto OK",$BB18=0.3),0.45,AND($C18&lt;&gt;"Métrico",Datos!$P18="Balasto NOK",$BB18=0.4),1,AND($C18&lt;&gt;"Métrico",Datos!$P18="Balasto NOK",$BB18=0.3),0.75,AND($C18&lt;&gt;"Métrico",Datos!$P18="Placa",$BB18=0.4),0.6,AND($C18&lt;&gt;"Métrico",Datos!$P18="Placa",$BB18=0.3),0.45,AND($C18="Métrico",Datos!$P18="Balasto OK"),1,AND($C18="Métrico",Datos!$P18="Balasto NOK"),1,AND($C18="Métrico",Datos!$P18="Placa"),0.6)</f>
        <v/>
      </c>
      <c r="BF18" s="75" t="str" cm="1">
        <f t="array" ref="BF18">_xlfn.IFS(Interno!$N18="","",Interno!$N18="1",(3.75/Datos!$K18)+0.015,Interno!$N18="2",(50/Datos!$K18)-0.17,Interno!$N18="3",(3.75/Datos!$K18)+(16.25*$BC18)/Datos!$K18+0.015,Interno!$N18="4",(50/Datos!$K18)+0.065*$BC18-0.17,Interno!$N18="5",(1.5/Datos!$K18)+0.015,Interno!$N18="6",(20/Datos!$K18)-0.17,Interno!$N18="7",(20/Datos!$K18)-0.145,Interno!$N18="10",0.015,Interno!$N18="20",-0.17,Interno!$N18="30",0.015,Interno!$N18="40",-0.17,Interno!$N18="50",0.015,Interno!$N18="60",-0.17,Interno!$N18="70",-0.145)</f>
        <v/>
      </c>
      <c r="BG18" s="77" t="str" cm="1">
        <f t="array" ref="BG18">_xlfn.IFS(Interno!$N18="","",Interno!$N18="1",(3.75/Datos!$K18)+0.015,Interno!$N18="2",(60/Datos!$K18)-0.21,Interno!$N18="3",(3.75/Datos!$K18)+(16.25*$BC18)/Datos!$K18+0.015,Interno!$N18="4",(60/Datos!$K18)+$BC18*(0.105-(10/Datos!$K18))-0.21,Interno!$N18="5",(1.5/Datos!$K18)+0.015,Interno!$N18="6",(24/Datos!$K18)-0.21,Interno!$N18="7",(24/Datos!$K18)-0.21,Interno!$N18="10",0.015,Interno!$N18="20",-0.21,Interno!$N18="30",0.015,Interno!$N18="40",0.105*$J18-0.21,Interno!$N18="50",0.015,Interno!$N18="60",-0.21,Interno!$N18="70",-0.21)</f>
        <v/>
      </c>
      <c r="BH18" s="75" t="str">
        <f>IF($BA18="","",($BB18/Datos!$U18)*Datos!$AA18*$BA18)</f>
        <v/>
      </c>
      <c r="BI18" s="77" t="str">
        <f>IF($BA18="","",($BB18/Datos!$U18)*Datos!$AB18*$BA18)</f>
        <v/>
      </c>
      <c r="BJ18" s="75" t="str">
        <f>IF($AZ18="","",($AZ18/Datos!$U18)*Datos!$AF18)</f>
        <v/>
      </c>
      <c r="BK18" s="76" t="str">
        <f>IF($AZ18="","",($BB18/Datos!$U18)*Datos!$AF18*$BA18)</f>
        <v/>
      </c>
      <c r="BL18" s="76" t="str">
        <f>IF($AZ18="","",TAN(Datos!$AG18*(PI()/180))*$BA18)</f>
        <v/>
      </c>
      <c r="BM18" s="76" t="str">
        <f>IF($AZ18="","",TAN(Datos!$AH18*(PI()/180))*$BA18)</f>
        <v/>
      </c>
      <c r="BN18" s="76" t="str" cm="1">
        <f t="array" ref="BN18">_xlfn.IFS($AZ18="","",AND($G18&lt;&gt;"",Datos!$F18="Recta"),$BO18,$G18&lt;&gt;"",TAN($BD18*(PI()/180))*$BA18)</f>
        <v/>
      </c>
      <c r="BO18" s="77" t="str">
        <f t="shared" si="3"/>
        <v/>
      </c>
      <c r="BQ18" s="75" t="str" cm="1">
        <f t="array" ref="BQ18">_xlfn.IFS($D18="","",$D18="GHE16",Maestro!$I$6,$D18="GEA16",Maestro!$I$7,$D18="GEB16",Maestro!$I$8,$D18="GEC16",Maestro!$I$9,$D18="GA",Maestro!$I$14,$D18="GB",Maestro!$I$15,$D18="GC",Maestro!$I$16,$D18="G1",Maestro!$I$17,$D18="GEC14",Maestro!$I$18,$D18="GE14",Maestro!$I$19,$D18="GED10",Maestro!$I$24,$D18="GEE10",Maestro!$I$25,$D18="GECC10",Maestro!$I$26)</f>
        <v/>
      </c>
      <c r="BR18" s="76" t="str" cm="1">
        <f t="array" ref="BR18">_xlfn.IFS($D18="","",$D18="GHE16",Maestro!$J$6,$D18="GEA16",Maestro!$J$7,$D18="GEB16",Maestro!$J$8,$D18="GEC16",Maestro!$J$9,$D18="GA",Maestro!$J$14,$D18="GB",Maestro!$J$15,$D18="GC",Maestro!$J$16,$D18="G1",Maestro!$J$17,$D18="GEC14",Maestro!$J$18,$D18="GE14",Maestro!$J$19,$D18="GED10",Maestro!$J$24,$D18="GEE10",Maestro!$J$25,$D18="GECC10",Maestro!$J$26)</f>
        <v/>
      </c>
      <c r="BS18" s="76" t="str" cm="1">
        <f t="array" ref="BS18">_xlfn.IFS($D18="","",OR($D18="GHE16",$D18="GEC16",$D18="GC",$D18="GEC14",$D18="GE14",$D18="GED10",$D18="GEE10",$D18="GECC10"),0.4,OR(AND($D18="GEA16",$BR18&lt;=3.32),AND($D18="GEB16",$BR18&lt;=3.32),AND($D18="GA",$BR18&lt;=3.25),AND($D18="GB",$BR18&lt;=3.25)),0.4,OR(AND($D18="GEA16",$BR18&gt;=3.7),AND($D18="GEB16",$BR18&gt;=4.11),AND($D18="GA",$BR18&gt;=3.88),AND($D18="GB",$BR18&gt;=4.11)),0.3,AND($D18="GEA16",$BR18&gt;3.32,$BR18&lt;3.7),((4.84-$BR18)/3.8),AND($D18="GEB16",$BR18&gt;3.32,$BR18&lt;4.11),((6.48-$BR18)/7.9),AND($D18="GA",$BR18&gt;3.25,$BR18&lt;3.88),((5.77-$BR18)/6.3),AND($D18="GB",$BR18&gt;3.25,$BR18&lt;4.11),((6.69-$BR18)/8.6),$D18="G1","XXX")</f>
        <v/>
      </c>
      <c r="BT18" s="77" t="str" cm="1">
        <f t="array" ref="BT18">_xlfn.IFS($D18="","",$BS18=0.4,0,$BS18=0.3,1,AND($D18="GEA16",$BR18&gt;3.32,$BR18&lt;3.7),(($BR18-3.32)/0.38),AND($D18="GEB16",$BR18&gt;3.32,$BR18&lt;4.11),(($BR18-3.32)/0.79),AND($D18="GA",$BR18&gt;3.25,$BR18&lt;3.88),(($BR18-3.25)/0.63),AND($D18="GB",$BR18&gt;3.25,$BR18&lt;4.11),(($BR18-3.25)/0.86),$D18="G1","XXX")</f>
        <v/>
      </c>
      <c r="BU18" s="75" t="str" cm="1">
        <f t="array" ref="BU18">_xlfn.IFS(Interno!$N18="","",Interno!$N18="1",(3.75/Datos!$K18)+0.015,Interno!$N18="2",(50/Datos!$K18)-0.17,Interno!$N18="3",(3.75/Datos!$K18)+(16.25*$BT18)/Datos!$K18+0.015,Interno!$N18="4",(50/Datos!$K18)+0.065*$BT18-0.17,Interno!$N18="5",(1.5/Datos!$K18)+0.015,Interno!$N18="6",(20/Datos!$K18)-0.17,Interno!$N18="7",(20/Datos!$K18)-0.145,Interno!$N18="10",0.015,Interno!$N18="20",-0.17,Interno!$N18="30",0.015,Interno!$N18="40",-0.17,Interno!$N18="50",0.015,Interno!$N18="60",-0.17,Interno!$N18="70",-0.145)</f>
        <v/>
      </c>
      <c r="BV18" s="77" t="str" cm="1">
        <f t="array" ref="BV18">_xlfn.IFS(Interno!$N18="","",Interno!$N18="1",(3.75/Datos!$K18)+0.015,Interno!$N18="2",(60/Datos!$K18)-0.21,Interno!$N18="3",(3.75/Datos!$K18)+(16.25*$BT18)/Datos!$K18+0.015,Interno!$N18="4",(60/Datos!$K18)+$BT18*(0.105-(10/Datos!$K18))-0.21,Interno!$N18="5",(1.5/Datos!$K18)+0.015,Interno!$N18="6",(24/Datos!$K18)-0.21,Interno!$N18="7",(24/Datos!$K18)-0.21,Interno!$N18="10",0.015,Interno!$N18="20",-0.21,Interno!$N18="30",0.015,Interno!$N18="40",0.105*$J18-0.21,Interno!$N18="50",0.015,Interno!$N18="60",-0.21,Interno!$N18="70",-0.21)</f>
        <v/>
      </c>
      <c r="BW18" s="78" t="str">
        <f>IF($BR18="","",($BR18/Datos!$U18)*Datos!$AF18)</f>
        <v/>
      </c>
    </row>
    <row r="19" spans="2:75" x14ac:dyDescent="0.35">
      <c r="B19" s="72" t="str">
        <f>IF(Datos!$B19="","",Datos!$B19)</f>
        <v/>
      </c>
      <c r="C19" s="73" t="str">
        <f>IF(Datos!$E19="","",Datos!$E19)</f>
        <v/>
      </c>
      <c r="D19" s="74" t="str">
        <f>IF(Datos!$H19="","",Datos!$H19)</f>
        <v/>
      </c>
      <c r="F19" s="75" t="str" cm="1">
        <f t="array" ref="F19">_xlfn.IFS($D19="","",$D19="GHE16",Maestro!$C$6,$D19="GEA16",Maestro!$C$7,$D19="GEB16",Maestro!$C$8,$D19="GEC16",Maestro!$C$9,$D19="GA",Maestro!$C$14,$D19="GB",Maestro!$C$15,$D19="GC",Maestro!$C$16,$D19="G1",Maestro!$C$17,$D19="GEC14",Maestro!$C$18,$D19="GE14",Maestro!$C$19,$D19="GED10",Maestro!$C$24,$D19="GEE10",Maestro!$C$25,$D19="GECC10",Maestro!$C$26)</f>
        <v/>
      </c>
      <c r="G19" s="76" t="str" cm="1">
        <f t="array" ref="G19">_xlfn.IFS($D19="","",$D19="GHE16",Maestro!$D$6,$D19="GEA16",Maestro!$D$7,$D19="GEB16",Maestro!$D$8,$D19="GEC16",Maestro!$D$9,$D19="GA",Maestro!$D$14,$D19="GB",Maestro!$D$15,$D19="GC",Maestro!$D$16,$D19="G1",Maestro!$D$17,$D19="GEC14",Maestro!$D$18,$D19="GE14",Maestro!$D$19,$D19="GED10",Maestro!$D$24,$D19="GEE10",Maestro!$D$25,$D19="GECC10",Maestro!$D$26)</f>
        <v/>
      </c>
      <c r="H19" s="76" t="str" cm="1">
        <f t="array" ref="H19">_xlfn.IFS(Datos!$V19="","",($G19-Datos!$V19)&lt;0,0,($G19-Datos!$V19)&gt;=0,($G19-Datos!$V19))</f>
        <v/>
      </c>
      <c r="I19" s="76" t="str" cm="1">
        <f t="array" ref="I19">_xlfn.IFS($D19="","",OR($D19="GHE16",$D19="GEC16",$D19="GC",$D19="GEC14",$D19="GE14",$D19="GED10",$D19="GEE10",$D19="GECC10"),0.4,OR(AND($D19="GEA16",$G19&lt;=3.32),AND($D19="GEB16",$G19&lt;=3.32),AND($D19="GA",$G19&lt;=3.25),AND($D19="GB",$G19&lt;=3.25)),0.4,OR(AND($D19="GEA16",$G19&gt;=3.7),AND($D19="GEB16",$G19&gt;=4.11),AND($D19="GA",$G19&gt;=3.88),AND($D19="GB",$G19&gt;=4.11)),0.3,AND($D19="GEA16",$G19&gt;3.32,$G19&lt;3.7),((4.84-$G19)/3.8),AND($D19="GEB16",$G19&gt;3.32,$G19&lt;4.11),((6.48-$G19)/7.9),AND($D19="GA",$G19&gt;3.25,$G19&lt;3.88),((5.77-$G19)/6.3),AND($D19="GB",$G19&gt;3.25,$G19&lt;4.11),((6.69-$G19)/8.6),$D19="G1","XXX")</f>
        <v/>
      </c>
      <c r="J19" s="76" t="str" cm="1">
        <f t="array" ref="J19">_xlfn.IFS($D19="","",$I19=0.4,0,$I19=0.3,1,AND($D19="GEA16",$G19&gt;3.32,$G19&lt;3.7),(($G19-3.32)/0.38),AND($D19="GEB16",$G19&gt;3.32,$G19&lt;4.11),(($G19-3.32)/0.79),AND($D19="GA",$G19&gt;3.25,$G19&lt;3.88),(($G19-3.25)/0.63),AND($D19="GB",$G19&gt;3.25,$G19&lt;4.11),(($G19-3.25)/0.86),$D19="G1","XXX")</f>
        <v/>
      </c>
      <c r="K19" s="76" t="str" cm="1">
        <f t="array" ref="K19">_xlfn.IFS($C19="","",AND($C19&lt;&gt;"Métrico",Datos!$P19="Balasto OK",$I19=0.4),0.1,AND($C19&lt;&gt;"Métrico",Datos!$P19="Balasto OK",$I19=0.3),0.08,AND($C19&lt;&gt;"Métrico",Datos!$P19="Balasto NOK",$I19=0.4),0.2,AND($C19&lt;&gt;"Métrico",Datos!$P19="Balasto NOK",$I19=0.3),0.15,AND($C19&lt;&gt;"Métrico",Datos!$P19="Placa",$I19=0.4),1,AND($C19&lt;&gt;"Métrico",Datos!$P19="Placa",$I19=0.3),0.08,AND($C19="Métrico",Datos!$P19="Balasto OK"),0.2,AND($C19="Métrico",Datos!$P19="Balasto NOK"),0.2,AND($C19="Métrico",Datos!$P19="Placa"),0.1)</f>
        <v/>
      </c>
      <c r="L19" s="77" t="str" cm="1">
        <f t="array" ref="L19">_xlfn.IFS($C19="","",AND($C19&lt;&gt;"Métrico",Datos!$P19="Balasto OK",$I19=0.4),0.6,AND($C19&lt;&gt;"Métrico",Datos!$P19="Balasto OK",$I19=0.3),0.45,AND($C19&lt;&gt;"Métrico",Datos!$P19="Balasto NOK",$I19=0.4),1,AND($C19&lt;&gt;"Métrico",Datos!$P19="Balasto NOK",$I19=0.3),0.75,AND($C19&lt;&gt;"Métrico",Datos!$P19="Placa",$I19=0.4),0.6,AND($C19&lt;&gt;"Métrico",Datos!$P19="Placa",$I19=0.3),0.45,AND($C19="Métrico",Datos!$P19="Balasto OK"),1,AND($C19="Métrico",Datos!$P19="Balasto NOK"),1,AND($C19="Métrico",Datos!$P19="Placa"),0.6)</f>
        <v/>
      </c>
      <c r="M19" s="75" t="str" cm="1">
        <f t="array" ref="M19">_xlfn.IFS(Interno!$N19="","",Interno!$N19="1",(3.75/Datos!$K19)+0.015,Interno!$N19="2",(50/Datos!$K19)-0.17,Interno!$N19="3",(3.75/Datos!$K19)+(16.25*$J19)/Datos!$K19+0.015,Interno!$N19="4",(50/Datos!$K19)+0.065*$J19-0.17,Interno!$N19="5",(1.5/Datos!$K19)+0.015,Interno!$N19="6",(20/Datos!$K19)-0.17,Interno!$N19="7",(20/Datos!$K19)-0.145,Interno!$N19="10",0.015,Interno!$N19="20",-0.17,Interno!$N19="30",0.015,Interno!$N19="40",-0.17,Interno!$N19="50",0.015,Interno!$N19="60",-0.17,Interno!$N19="70",-0.145)</f>
        <v/>
      </c>
      <c r="N19" s="77" t="str" cm="1">
        <f t="array" ref="N19">_xlfn.IFS(Interno!$N19="","",Interno!$N19="1",(3.75/Datos!$K19)+0.015,Interno!$N19="2",(60/Datos!$K19)-0.21,Interno!$N19="3",(3.75/Datos!$K19)+(16.25*$J19)/Datos!$K19+0.015,Interno!$N19="4",(60/Datos!$K19)+$J19*(0.105-(10/Datos!$K19))-0.21,Interno!$N19="5",(1.5/Datos!$K19)+0.015,Interno!$N19="6",(24/Datos!$K19)-0.21,Interno!$N19="7",(24/Datos!$K19)-0.21,Interno!$N19="10",0.015,Interno!$N19="20",-0.21,Interno!$N19="30",0.015,Interno!$N19="40",0.105*$J19-0.21,Interno!$N19="50",0.015,Interno!$N19="60",-0.21,Interno!$N19="70",-0.21)</f>
        <v/>
      </c>
      <c r="O19" s="75" t="str">
        <f>IF($H19="","",($I19/Datos!$U19)*Datos!$AA19*$H19)</f>
        <v/>
      </c>
      <c r="P19" s="77" t="str">
        <f>IF($H19="","",($I19/Datos!$U19)*Datos!$AB19*$H19)</f>
        <v/>
      </c>
      <c r="Q19" s="75" t="str">
        <f>IF($F19="","",($I19/Datos!$U19)*Datos!$AA19*$F19)</f>
        <v/>
      </c>
      <c r="R19" s="77" t="str">
        <f>IF($F19="","",($I19/Datos!$U19)*Datos!$AB19*$F19)</f>
        <v/>
      </c>
      <c r="S19" s="75" t="str">
        <f>IF($G19="","",($G19/Datos!$U19)*Datos!$AF19)</f>
        <v/>
      </c>
      <c r="T19" s="76" t="str">
        <f>IF($G19="","",($I19/Datos!$U19)*Datos!$AF19*$H19)</f>
        <v/>
      </c>
      <c r="U19" s="76" t="str">
        <f>IF($G19="","",TAN(Datos!$AG19*(PI()/180))*$H19)</f>
        <v/>
      </c>
      <c r="V19" s="76" t="str">
        <f>IF($G19="","",TAN(Datos!$AH19*(PI()/180))*$H19)</f>
        <v/>
      </c>
      <c r="W19" s="76" t="str" cm="1">
        <f t="array" ref="W19">_xlfn.IFS($G19="","",AND($G19&lt;&gt;"",Datos!$F19="Recta"),$X19,$G19&lt;&gt;"",TAN($K19*(PI()/180))*$H19)</f>
        <v/>
      </c>
      <c r="X19" s="77" t="str">
        <f t="shared" si="0"/>
        <v/>
      </c>
      <c r="Y19" s="75" t="str">
        <f>IF($F19="","",-(Datos!$AF19/2)+($F19/Datos!$U19)*Datos!$AF19)</f>
        <v/>
      </c>
      <c r="Z19" s="76" t="str">
        <f>IF($F19="","",(Datos!$AF19/2)+($F19/Datos!$U19)*Datos!$AF19)</f>
        <v/>
      </c>
      <c r="AA19" s="76" t="str">
        <f>IF($F19="","",$I19*($F19/Datos!$U19)*Datos!$AF19)</f>
        <v/>
      </c>
      <c r="AB19" s="76" t="str">
        <f>IF($F19="","",TAN(Datos!$AG19*(PI()/180))*$F19)</f>
        <v/>
      </c>
      <c r="AC19" s="76" t="str">
        <f>IF($F19="","",TAN(Datos!$AH19*(PI()/180))*$F19)</f>
        <v/>
      </c>
      <c r="AD19" s="76" t="str" cm="1">
        <f t="array" ref="AD19">_xlfn.IFS($G19="","",AND($G19&lt;&gt;"",Datos!$F19="Recta"),$AE19,$G19&lt;&gt;"",TAN($L19*(PI()/180))*$F19)</f>
        <v/>
      </c>
      <c r="AE19" s="77" t="str">
        <f t="shared" si="1"/>
        <v/>
      </c>
      <c r="AG19" s="75" t="str" cm="1">
        <f t="array" ref="AG19">_xlfn.IFS($D19="","",$D19="GHE16",Maestro!$E$6,$D19="GEA16",Maestro!$E$7,$D19="GEB16",Maestro!$E$8,$D19="GEC16",Maestro!$E$9,$D19="GA",Maestro!$E$14,$D19="GB",Maestro!$E$15,$D19="GC",Maestro!$E$16,$D19="G1",Maestro!$E$17,$D19="GEC14",Maestro!$E$18,$D19="GE14",Maestro!$E$19,$D19="GED10",Maestro!$E$24,$D19="GEE10",Maestro!$E$25,$D19="GECC10",Maestro!$E$26)</f>
        <v/>
      </c>
      <c r="AH19" s="76" t="str" cm="1">
        <f t="array" ref="AH19">_xlfn.IFS($D19="","",$D19="GHE16",Maestro!$F$6,$D19="GEA16",Maestro!$F$7,$D19="GEB16",Maestro!$F$8,$D19="GEC16",Maestro!$F$9,$D19="GA",Maestro!$F$14,$D19="GB",Maestro!$F$15,$D19="GC",Maestro!$F$16,$D19="G1",Maestro!$F$17,$D19="GEC14",Maestro!$F$18,$D19="GE14",Maestro!$F$19,$D19="GED10",Maestro!$F$24,$D19="GEE10",Maestro!$F$25,$D19="GECC10",Maestro!$F$26)</f>
        <v/>
      </c>
      <c r="AI19" s="76" t="str" cm="1">
        <f t="array" ref="AI19">_xlfn.IFS(Datos!$V19="","",($AH19-Datos!$V19)&lt;0,0,($AH19-Datos!$V19)&gt;=0,($AH19-Datos!$V19))</f>
        <v/>
      </c>
      <c r="AJ19" s="76" t="str" cm="1">
        <f t="array" ref="AJ19">_xlfn.IFS($D19="","",OR($D19="GHE16",$D19="GEC16",$D19="GC",$D19="GEC14",$D19="GE14",$D19="GED10",$D19="GEE10",$D19="GECC10"),0.4,OR(AND($D19="GEA16",$AH19&lt;=3.32),AND($D19="GEB16",$AH19&lt;=3.32),AND($D19="GA",$AH19&lt;=3.25),AND($D19="GB",$AH19&lt;=3.25)),0.4,OR(AND($D19="GEA16",$AH19&gt;=3.7),AND($D19="GEB16",$AH19&gt;=4.11),AND($D19="GA",$AH19&gt;=3.88),AND($D19="GB",$AH19&gt;=4.11)),0.3,AND($D19="GEA16",$AH19&gt;3.32,$AH19&lt;3.7),((4.84-$AH19)/3.8),AND($D19="GEB16",$AH19&gt;3.32,$AH19&lt;4.11),((6.48-$AH19)/7.9),AND($D19="GA",$AH19&gt;3.25,$AH19&lt;3.88),((5.77-$AH19)/6.3),AND($D19="GB",$AH19&gt;3.25,$AH19&lt;4.11),((6.69-$AH19)/8.6),$D19="G1","XXX")</f>
        <v/>
      </c>
      <c r="AK19" s="76" t="str" cm="1">
        <f t="array" ref="AK19">_xlfn.IFS($D19="","",$AJ19=0.4,0,$AJ19=0.3,1,AND($D19="GEA16",$AH19&gt;3.32,$AH19&lt;3.7),(($AH19-3.32)/0.38),AND($D19="GEB16",$AH19&gt;3.32,$AH19&lt;4.11),(($AH19-3.32)/0.79),AND($D19="GA",$AH19&gt;3.25,$AH19&lt;3.88),(($AH19-3.25)/0.63),AND($D19="GB",$AH19&gt;3.25,$AH19&lt;4.11),(($AH19-3.25)/0.86),$D19="G1","XXX")</f>
        <v/>
      </c>
      <c r="AL19" s="76" t="str" cm="1">
        <f t="array" ref="AL19">_xlfn.IFS($C19="","",AND($C19&lt;&gt;"Métrico",Datos!$P19="Balasto OK",$AJ19=0.4),0.1,AND($C19&lt;&gt;"Métrico",Datos!$P19="Balasto OK",$AJ19=0.3),0.08,AND($C19&lt;&gt;"Métrico",Datos!$P19="Balasto NOK",$AJ19=0.4),0.2,AND($C19&lt;&gt;"Métrico",Datos!$P19="Balasto NOK",$AJ19=0.3),0.15,AND($C19&lt;&gt;"Métrico",Datos!$P19="Placa",$AJ19=0.4),1,AND($C19&lt;&gt;"Métrico",Datos!$P19="Placa",$AJ19=0.3),0.08,AND($C19="Métrico",Datos!$P19="Balasto OK"),0.2,AND($C19="Métrico",Datos!$P19="Balasto NOK"),0.2,AND($C19="Métrico",Datos!$P19="Placa"),0.1)</f>
        <v/>
      </c>
      <c r="AM19" s="77" t="str" cm="1">
        <f t="array" ref="AM19">_xlfn.IFS($C19="","",AND($C19&lt;&gt;"Métrico",Datos!$P19="Balasto OK",$AJ19=0.4),0.6,AND($C19&lt;&gt;"Métrico",Datos!$P19="Balasto OK",$AJ19=0.3),0.45,AND($C19&lt;&gt;"Métrico",Datos!$P19="Balasto NOK",$AJ19=0.4),1,AND($C19&lt;&gt;"Métrico",Datos!$P19="Balasto NOK",$AJ19=0.3),0.75,AND($C19&lt;&gt;"Métrico",Datos!$P19="Placa",$AJ19=0.4),0.6,AND($C19&lt;&gt;"Métrico",Datos!$P19="Placa",$AJ19=0.3),0.45,AND($C19="Métrico",Datos!$P19="Balasto OK"),1,AND($C19="Métrico",Datos!$P19="Balasto NOK"),1,AND($C19="Métrico",Datos!$P19="Placa"),0.6)</f>
        <v/>
      </c>
      <c r="AN19" s="75" t="str" cm="1">
        <f t="array" ref="AN19">_xlfn.IFS(Interno!$N19="","",Interno!$N19="1",(3.75/Datos!$K19)+0.015,Interno!$N19="2",(50/Datos!$K19)-0.17,Interno!$N19="3",(3.75/Datos!$K19)+(16.25*$AK19)/Datos!$K19+0.015,Interno!$N19="4",(50/Datos!$K19)+0.065*$AK19-0.17,Interno!$N19="5",(1.5/Datos!$K19)+0.015,Interno!$N19="6",(20/Datos!$K19)-0.17,Interno!$N19="7",(20/Datos!$K19)-0.145,Interno!$N19="10",0.015,Interno!$N19="20",-0.17,Interno!$N19="30",0.015,Interno!$N19="40",-0.17,Interno!$N19="50",0.015,Interno!$N19="60",-0.17,Interno!$N19="70",-0.145)</f>
        <v/>
      </c>
      <c r="AO19" s="77" t="str" cm="1">
        <f t="array" ref="AO19">_xlfn.IFS(Interno!$N19="","",Interno!$N19="1",(3.75/Datos!$K19)+0.015,Interno!$N19="2",(60/Datos!$K19)-0.21,Interno!$N19="3",(3.75/Datos!$K19)+(16.25*$AK19)/Datos!$K19+0.015,Interno!$N19="4",(60/Datos!$K19)+$AK19*(0.105-(10/Datos!$K19))-0.21,Interno!$N19="5",(1.5/Datos!$K19)+0.015,Interno!$N19="6",(24/Datos!$K19)-0.21,Interno!$N19="7",(24/Datos!$K19)-0.21,Interno!$N19="10",0.015,Interno!$N19="20",-0.21,Interno!$N19="30",0.015,Interno!$N19="40",0.105*$J19-0.21,Interno!$N19="50",0.015,Interno!$N19="60",-0.21,Interno!$N19="70",-0.21)</f>
        <v/>
      </c>
      <c r="AP19" s="75" t="str">
        <f>IF($AI19="","",($AJ19/Datos!$U19)*Datos!$AA19*$AI19)</f>
        <v/>
      </c>
      <c r="AQ19" s="77" t="str">
        <f>IF($AI19="","",($AJ19/Datos!$U19)*Datos!$AB19*$AI19)</f>
        <v/>
      </c>
      <c r="AR19" s="75" t="str">
        <f>IF($AH19="","",($AH19/Datos!$U19)*Datos!$AF19)</f>
        <v/>
      </c>
      <c r="AS19" s="76" t="str">
        <f>IF($AH19="","",($AJ19/Datos!$U19)*Datos!$AF19*$AI19)</f>
        <v/>
      </c>
      <c r="AT19" s="76" t="str">
        <f>IF($AH19="","",TAN(Datos!$AG19*(PI()/180))*$AI19)</f>
        <v/>
      </c>
      <c r="AU19" s="76" t="str">
        <f>IF($AH19="","",TAN(Datos!$AH19*(PI()/180))*$AI19)</f>
        <v/>
      </c>
      <c r="AV19" s="76" t="str" cm="1">
        <f t="array" ref="AV19">_xlfn.IFS($AH19="","",AND($G19&lt;&gt;"",Datos!$F19="Recta"),$AW19,$G19&lt;&gt;"",TAN($AL19*(PI()/180))*$AI19)</f>
        <v/>
      </c>
      <c r="AW19" s="77" t="str">
        <f t="shared" si="2"/>
        <v/>
      </c>
      <c r="AY19" s="75" t="str" cm="1">
        <f t="array" ref="AY19">_xlfn.IFS($D19="","",$D19="GHE16",Maestro!$G$6,$D19="GEA16",Maestro!$G$7,$D19="GEB16",Maestro!$G$8,$D19="GEC16",Maestro!$G$9,$D19="GA",Maestro!$G$14,$D19="GB",Maestro!$G$15,$D19="GC",Maestro!$G$16,$D19="G1",Maestro!$G$17,$D19="GEC14",Maestro!$G$18,$D19="GE14",Maestro!$G$19,$D19="GED10",Maestro!$G$24,$D19="GEE10",Maestro!$G$25,$D19="GECC10",Maestro!$G$26)</f>
        <v/>
      </c>
      <c r="AZ19" s="76" t="str" cm="1">
        <f t="array" ref="AZ19">_xlfn.IFS($D19="","",$D19="GHE16",Maestro!$H$6,$D19="GEA16",Maestro!$H$7,$D19="GEB16",Maestro!$H$8,$D19="GEC16",Maestro!$H$9,$D19="GA",Maestro!$H$14,$D19="GB",Maestro!$H$15,$D19="GC",Maestro!$H$16,$D19="G1",Maestro!$H$17,$D19="GEC14",Maestro!$H$18,$D19="GE14",Maestro!$H$19,$D19="GED10",Maestro!$H$24,$D19="GEE10",Maestro!$H$25,$D19="GECC10",Maestro!$H$26)</f>
        <v/>
      </c>
      <c r="BA19" s="76" t="str" cm="1">
        <f t="array" ref="BA19">_xlfn.IFS(Datos!$V19="","",($AZ19-Datos!$V19)&lt;0,0,($AZ19-Datos!$V19)&gt;=0,($AZ19-Datos!$V19))</f>
        <v/>
      </c>
      <c r="BB19" s="76" t="str" cm="1">
        <f t="array" ref="BB19">_xlfn.IFS($D19="","",OR($D19="GHE16",$D19="GEC16",$D19="GC",$D19="GEC14",$D19="GE14",$D19="GED10",$D19="GEE10",$D19="GECC10"),0.4,OR(AND($D19="GEA16",$AZ19&lt;=3.32),AND($D19="GEB16",$AZ19&lt;=3.32),AND($D19="GA",$AZ19&lt;=3.25),AND($D19="GB",$AZ19&lt;=3.25)),0.4,OR(AND($D19="GEA16",$AZ19&gt;=3.7),AND($D19="GEB16",$AZ19&gt;=4.11),AND($D19="GA",$AZ19&gt;=3.88),AND($D19="GB",$AZ19&gt;=4.11)),0.3,AND($D19="GEA16",$AZ19&gt;3.32,$AZ19&lt;3.7),((4.84-$AZ19)/3.8),AND($D19="GEB16",$AZ19&gt;3.32,$AZ19&lt;4.11),((6.48-$AZ19)/7.9),AND($D19="GA",$AZ19&gt;3.25,$AZ19&lt;3.88),((5.77-$AZ19)/6.3),AND($D19="GB",$AZ19&gt;3.25,$AZ19&lt;4.11),((6.69-$AZ19)/8.6),$D19="G1","XXX")</f>
        <v/>
      </c>
      <c r="BC19" s="76" t="str" cm="1">
        <f t="array" ref="BC19">_xlfn.IFS($D19="","",$BB19=0.4,0,$BB19=0.3,1,AND($D19="GEA16",$AZ19&gt;3.32,$AZ19&lt;3.7),(($AZ19-3.32)/0.38),AND($D19="GEB16",$AZ19&gt;3.32,$AZ19&lt;4.11),(($AZ19-3.32)/0.79),AND($D19="GA",$AZ19&gt;3.25,$AZ19&lt;3.88),(($AZ19-3.25)/0.63),AND($D19="GB",$AZ19&gt;3.25,$AZ19&lt;4.11),(($AZ19-3.25)/0.86),$D19="G1","XXX")</f>
        <v/>
      </c>
      <c r="BD19" s="76" t="str" cm="1">
        <f t="array" ref="BD19">_xlfn.IFS($C19="","",AND($C19&lt;&gt;"Métrico",Datos!$P19="Balasto OK",$BB19=0.4),0.1,AND($C19&lt;&gt;"Métrico",Datos!$P19="Balasto OK",$BB19=0.3),0.08,AND($C19&lt;&gt;"Métrico",Datos!$P19="Balasto NOK",$BB19=0.4),0.2,AND($C19&lt;&gt;"Métrico",Datos!$P19="Balasto NOK",$BB19=0.3),0.15,AND($C19&lt;&gt;"Métrico",Datos!$P19="Placa",$BB19=0.4),1,AND($C19&lt;&gt;"Métrico",Datos!$P19="Placa",$BB19=0.3),0.08,AND($C19="Métrico",Datos!$P19="Balasto OK"),0.2,AND($C19="Métrico",Datos!$P19="Balasto NOK"),0.2,AND($C19="Métrico",Datos!$P19="Placa"),0.1)</f>
        <v/>
      </c>
      <c r="BE19" s="77" t="str" cm="1">
        <f t="array" ref="BE19">_xlfn.IFS($C19="","",AND($C19&lt;&gt;"Métrico",Datos!$P19="Balasto OK",$BB19=0.4),0.6,AND($C19&lt;&gt;"Métrico",Datos!$P19="Balasto OK",$BB19=0.3),0.45,AND($C19&lt;&gt;"Métrico",Datos!$P19="Balasto NOK",$BB19=0.4),1,AND($C19&lt;&gt;"Métrico",Datos!$P19="Balasto NOK",$BB19=0.3),0.75,AND($C19&lt;&gt;"Métrico",Datos!$P19="Placa",$BB19=0.4),0.6,AND($C19&lt;&gt;"Métrico",Datos!$P19="Placa",$BB19=0.3),0.45,AND($C19="Métrico",Datos!$P19="Balasto OK"),1,AND($C19="Métrico",Datos!$P19="Balasto NOK"),1,AND($C19="Métrico",Datos!$P19="Placa"),0.6)</f>
        <v/>
      </c>
      <c r="BF19" s="75" t="str" cm="1">
        <f t="array" ref="BF19">_xlfn.IFS(Interno!$N19="","",Interno!$N19="1",(3.75/Datos!$K19)+0.015,Interno!$N19="2",(50/Datos!$K19)-0.17,Interno!$N19="3",(3.75/Datos!$K19)+(16.25*$BC19)/Datos!$K19+0.015,Interno!$N19="4",(50/Datos!$K19)+0.065*$BC19-0.17,Interno!$N19="5",(1.5/Datos!$K19)+0.015,Interno!$N19="6",(20/Datos!$K19)-0.17,Interno!$N19="7",(20/Datos!$K19)-0.145,Interno!$N19="10",0.015,Interno!$N19="20",-0.17,Interno!$N19="30",0.015,Interno!$N19="40",-0.17,Interno!$N19="50",0.015,Interno!$N19="60",-0.17,Interno!$N19="70",-0.145)</f>
        <v/>
      </c>
      <c r="BG19" s="77" t="str" cm="1">
        <f t="array" ref="BG19">_xlfn.IFS(Interno!$N19="","",Interno!$N19="1",(3.75/Datos!$K19)+0.015,Interno!$N19="2",(60/Datos!$K19)-0.21,Interno!$N19="3",(3.75/Datos!$K19)+(16.25*$BC19)/Datos!$K19+0.015,Interno!$N19="4",(60/Datos!$K19)+$BC19*(0.105-(10/Datos!$K19))-0.21,Interno!$N19="5",(1.5/Datos!$K19)+0.015,Interno!$N19="6",(24/Datos!$K19)-0.21,Interno!$N19="7",(24/Datos!$K19)-0.21,Interno!$N19="10",0.015,Interno!$N19="20",-0.21,Interno!$N19="30",0.015,Interno!$N19="40",0.105*$J19-0.21,Interno!$N19="50",0.015,Interno!$N19="60",-0.21,Interno!$N19="70",-0.21)</f>
        <v/>
      </c>
      <c r="BH19" s="75" t="str">
        <f>IF($BA19="","",($BB19/Datos!$U19)*Datos!$AA19*$BA19)</f>
        <v/>
      </c>
      <c r="BI19" s="77" t="str">
        <f>IF($BA19="","",($BB19/Datos!$U19)*Datos!$AB19*$BA19)</f>
        <v/>
      </c>
      <c r="BJ19" s="75" t="str">
        <f>IF($AZ19="","",($AZ19/Datos!$U19)*Datos!$AF19)</f>
        <v/>
      </c>
      <c r="BK19" s="76" t="str">
        <f>IF($AZ19="","",($BB19/Datos!$U19)*Datos!$AF19*$BA19)</f>
        <v/>
      </c>
      <c r="BL19" s="76" t="str">
        <f>IF($AZ19="","",TAN(Datos!$AG19*(PI()/180))*$BA19)</f>
        <v/>
      </c>
      <c r="BM19" s="76" t="str">
        <f>IF($AZ19="","",TAN(Datos!$AH19*(PI()/180))*$BA19)</f>
        <v/>
      </c>
      <c r="BN19" s="76" t="str" cm="1">
        <f t="array" ref="BN19">_xlfn.IFS($AZ19="","",AND($G19&lt;&gt;"",Datos!$F19="Recta"),$BO19,$G19&lt;&gt;"",TAN($BD19*(PI()/180))*$BA19)</f>
        <v/>
      </c>
      <c r="BO19" s="77" t="str">
        <f t="shared" si="3"/>
        <v/>
      </c>
      <c r="BQ19" s="75" t="str" cm="1">
        <f t="array" ref="BQ19">_xlfn.IFS($D19="","",$D19="GHE16",Maestro!$I$6,$D19="GEA16",Maestro!$I$7,$D19="GEB16",Maestro!$I$8,$D19="GEC16",Maestro!$I$9,$D19="GA",Maestro!$I$14,$D19="GB",Maestro!$I$15,$D19="GC",Maestro!$I$16,$D19="G1",Maestro!$I$17,$D19="GEC14",Maestro!$I$18,$D19="GE14",Maestro!$I$19,$D19="GED10",Maestro!$I$24,$D19="GEE10",Maestro!$I$25,$D19="GECC10",Maestro!$I$26)</f>
        <v/>
      </c>
      <c r="BR19" s="76" t="str" cm="1">
        <f t="array" ref="BR19">_xlfn.IFS($D19="","",$D19="GHE16",Maestro!$J$6,$D19="GEA16",Maestro!$J$7,$D19="GEB16",Maestro!$J$8,$D19="GEC16",Maestro!$J$9,$D19="GA",Maestro!$J$14,$D19="GB",Maestro!$J$15,$D19="GC",Maestro!$J$16,$D19="G1",Maestro!$J$17,$D19="GEC14",Maestro!$J$18,$D19="GE14",Maestro!$J$19,$D19="GED10",Maestro!$J$24,$D19="GEE10",Maestro!$J$25,$D19="GECC10",Maestro!$J$26)</f>
        <v/>
      </c>
      <c r="BS19" s="76" t="str" cm="1">
        <f t="array" ref="BS19">_xlfn.IFS($D19="","",OR($D19="GHE16",$D19="GEC16",$D19="GC",$D19="GEC14",$D19="GE14",$D19="GED10",$D19="GEE10",$D19="GECC10"),0.4,OR(AND($D19="GEA16",$BR19&lt;=3.32),AND($D19="GEB16",$BR19&lt;=3.32),AND($D19="GA",$BR19&lt;=3.25),AND($D19="GB",$BR19&lt;=3.25)),0.4,OR(AND($D19="GEA16",$BR19&gt;=3.7),AND($D19="GEB16",$BR19&gt;=4.11),AND($D19="GA",$BR19&gt;=3.88),AND($D19="GB",$BR19&gt;=4.11)),0.3,AND($D19="GEA16",$BR19&gt;3.32,$BR19&lt;3.7),((4.84-$BR19)/3.8),AND($D19="GEB16",$BR19&gt;3.32,$BR19&lt;4.11),((6.48-$BR19)/7.9),AND($D19="GA",$BR19&gt;3.25,$BR19&lt;3.88),((5.77-$BR19)/6.3),AND($D19="GB",$BR19&gt;3.25,$BR19&lt;4.11),((6.69-$BR19)/8.6),$D19="G1","XXX")</f>
        <v/>
      </c>
      <c r="BT19" s="77" t="str" cm="1">
        <f t="array" ref="BT19">_xlfn.IFS($D19="","",$BS19=0.4,0,$BS19=0.3,1,AND($D19="GEA16",$BR19&gt;3.32,$BR19&lt;3.7),(($BR19-3.32)/0.38),AND($D19="GEB16",$BR19&gt;3.32,$BR19&lt;4.11),(($BR19-3.32)/0.79),AND($D19="GA",$BR19&gt;3.25,$BR19&lt;3.88),(($BR19-3.25)/0.63),AND($D19="GB",$BR19&gt;3.25,$BR19&lt;4.11),(($BR19-3.25)/0.86),$D19="G1","XXX")</f>
        <v/>
      </c>
      <c r="BU19" s="75" t="str" cm="1">
        <f t="array" ref="BU19">_xlfn.IFS(Interno!$N19="","",Interno!$N19="1",(3.75/Datos!$K19)+0.015,Interno!$N19="2",(50/Datos!$K19)-0.17,Interno!$N19="3",(3.75/Datos!$K19)+(16.25*$BT19)/Datos!$K19+0.015,Interno!$N19="4",(50/Datos!$K19)+0.065*$BT19-0.17,Interno!$N19="5",(1.5/Datos!$K19)+0.015,Interno!$N19="6",(20/Datos!$K19)-0.17,Interno!$N19="7",(20/Datos!$K19)-0.145,Interno!$N19="10",0.015,Interno!$N19="20",-0.17,Interno!$N19="30",0.015,Interno!$N19="40",-0.17,Interno!$N19="50",0.015,Interno!$N19="60",-0.17,Interno!$N19="70",-0.145)</f>
        <v/>
      </c>
      <c r="BV19" s="77" t="str" cm="1">
        <f t="array" ref="BV19">_xlfn.IFS(Interno!$N19="","",Interno!$N19="1",(3.75/Datos!$K19)+0.015,Interno!$N19="2",(60/Datos!$K19)-0.21,Interno!$N19="3",(3.75/Datos!$K19)+(16.25*$BT19)/Datos!$K19+0.015,Interno!$N19="4",(60/Datos!$K19)+$BT19*(0.105-(10/Datos!$K19))-0.21,Interno!$N19="5",(1.5/Datos!$K19)+0.015,Interno!$N19="6",(24/Datos!$K19)-0.21,Interno!$N19="7",(24/Datos!$K19)-0.21,Interno!$N19="10",0.015,Interno!$N19="20",-0.21,Interno!$N19="30",0.015,Interno!$N19="40",0.105*$J19-0.21,Interno!$N19="50",0.015,Interno!$N19="60",-0.21,Interno!$N19="70",-0.21)</f>
        <v/>
      </c>
      <c r="BW19" s="78" t="str">
        <f>IF($BR19="","",($BR19/Datos!$U19)*Datos!$AF19)</f>
        <v/>
      </c>
    </row>
    <row r="20" spans="2:75" x14ac:dyDescent="0.35">
      <c r="B20" s="72" t="str">
        <f>IF(Datos!$B20="","",Datos!$B20)</f>
        <v/>
      </c>
      <c r="C20" s="73" t="str">
        <f>IF(Datos!$E20="","",Datos!$E20)</f>
        <v/>
      </c>
      <c r="D20" s="74" t="str">
        <f>IF(Datos!$H20="","",Datos!$H20)</f>
        <v/>
      </c>
      <c r="F20" s="75" t="str" cm="1">
        <f t="array" ref="F20">_xlfn.IFS($D20="","",$D20="GHE16",Maestro!$C$6,$D20="GEA16",Maestro!$C$7,$D20="GEB16",Maestro!$C$8,$D20="GEC16",Maestro!$C$9,$D20="GA",Maestro!$C$14,$D20="GB",Maestro!$C$15,$D20="GC",Maestro!$C$16,$D20="G1",Maestro!$C$17,$D20="GEC14",Maestro!$C$18,$D20="GE14",Maestro!$C$19,$D20="GED10",Maestro!$C$24,$D20="GEE10",Maestro!$C$25,$D20="GECC10",Maestro!$C$26)</f>
        <v/>
      </c>
      <c r="G20" s="76" t="str" cm="1">
        <f t="array" ref="G20">_xlfn.IFS($D20="","",$D20="GHE16",Maestro!$D$6,$D20="GEA16",Maestro!$D$7,$D20="GEB16",Maestro!$D$8,$D20="GEC16",Maestro!$D$9,$D20="GA",Maestro!$D$14,$D20="GB",Maestro!$D$15,$D20="GC",Maestro!$D$16,$D20="G1",Maestro!$D$17,$D20="GEC14",Maestro!$D$18,$D20="GE14",Maestro!$D$19,$D20="GED10",Maestro!$D$24,$D20="GEE10",Maestro!$D$25,$D20="GECC10",Maestro!$D$26)</f>
        <v/>
      </c>
      <c r="H20" s="76" t="str" cm="1">
        <f t="array" ref="H20">_xlfn.IFS(Datos!$V20="","",($G20-Datos!$V20)&lt;0,0,($G20-Datos!$V20)&gt;=0,($G20-Datos!$V20))</f>
        <v/>
      </c>
      <c r="I20" s="76" t="str" cm="1">
        <f t="array" ref="I20">_xlfn.IFS($D20="","",OR($D20="GHE16",$D20="GEC16",$D20="GC",$D20="GEC14",$D20="GE14",$D20="GED10",$D20="GEE10",$D20="GECC10"),0.4,OR(AND($D20="GEA16",$G20&lt;=3.32),AND($D20="GEB16",$G20&lt;=3.32),AND($D20="GA",$G20&lt;=3.25),AND($D20="GB",$G20&lt;=3.25)),0.4,OR(AND($D20="GEA16",$G20&gt;=3.7),AND($D20="GEB16",$G20&gt;=4.11),AND($D20="GA",$G20&gt;=3.88),AND($D20="GB",$G20&gt;=4.11)),0.3,AND($D20="GEA16",$G20&gt;3.32,$G20&lt;3.7),((4.84-$G20)/3.8),AND($D20="GEB16",$G20&gt;3.32,$G20&lt;4.11),((6.48-$G20)/7.9),AND($D20="GA",$G20&gt;3.25,$G20&lt;3.88),((5.77-$G20)/6.3),AND($D20="GB",$G20&gt;3.25,$G20&lt;4.11),((6.69-$G20)/8.6),$D20="G1","XXX")</f>
        <v/>
      </c>
      <c r="J20" s="76" t="str" cm="1">
        <f t="array" ref="J20">_xlfn.IFS($D20="","",$I20=0.4,0,$I20=0.3,1,AND($D20="GEA16",$G20&gt;3.32,$G20&lt;3.7),(($G20-3.32)/0.38),AND($D20="GEB16",$G20&gt;3.32,$G20&lt;4.11),(($G20-3.32)/0.79),AND($D20="GA",$G20&gt;3.25,$G20&lt;3.88),(($G20-3.25)/0.63),AND($D20="GB",$G20&gt;3.25,$G20&lt;4.11),(($G20-3.25)/0.86),$D20="G1","XXX")</f>
        <v/>
      </c>
      <c r="K20" s="76" t="str" cm="1">
        <f t="array" ref="K20">_xlfn.IFS($C20="","",AND($C20&lt;&gt;"Métrico",Datos!$P20="Balasto OK",$I20=0.4),0.1,AND($C20&lt;&gt;"Métrico",Datos!$P20="Balasto OK",$I20=0.3),0.08,AND($C20&lt;&gt;"Métrico",Datos!$P20="Balasto NOK",$I20=0.4),0.2,AND($C20&lt;&gt;"Métrico",Datos!$P20="Balasto NOK",$I20=0.3),0.15,AND($C20&lt;&gt;"Métrico",Datos!$P20="Placa",$I20=0.4),1,AND($C20&lt;&gt;"Métrico",Datos!$P20="Placa",$I20=0.3),0.08,AND($C20="Métrico",Datos!$P20="Balasto OK"),0.2,AND($C20="Métrico",Datos!$P20="Balasto NOK"),0.2,AND($C20="Métrico",Datos!$P20="Placa"),0.1)</f>
        <v/>
      </c>
      <c r="L20" s="77" t="str" cm="1">
        <f t="array" ref="L20">_xlfn.IFS($C20="","",AND($C20&lt;&gt;"Métrico",Datos!$P20="Balasto OK",$I20=0.4),0.6,AND($C20&lt;&gt;"Métrico",Datos!$P20="Balasto OK",$I20=0.3),0.45,AND($C20&lt;&gt;"Métrico",Datos!$P20="Balasto NOK",$I20=0.4),1,AND($C20&lt;&gt;"Métrico",Datos!$P20="Balasto NOK",$I20=0.3),0.75,AND($C20&lt;&gt;"Métrico",Datos!$P20="Placa",$I20=0.4),0.6,AND($C20&lt;&gt;"Métrico",Datos!$P20="Placa",$I20=0.3),0.45,AND($C20="Métrico",Datos!$P20="Balasto OK"),1,AND($C20="Métrico",Datos!$P20="Balasto NOK"),1,AND($C20="Métrico",Datos!$P20="Placa"),0.6)</f>
        <v/>
      </c>
      <c r="M20" s="75" t="str" cm="1">
        <f t="array" ref="M20">_xlfn.IFS(Interno!$N20="","",Interno!$N20="1",(3.75/Datos!$K20)+0.015,Interno!$N20="2",(50/Datos!$K20)-0.17,Interno!$N20="3",(3.75/Datos!$K20)+(16.25*$J20)/Datos!$K20+0.015,Interno!$N20="4",(50/Datos!$K20)+0.065*$J20-0.17,Interno!$N20="5",(1.5/Datos!$K20)+0.015,Interno!$N20="6",(20/Datos!$K20)-0.17,Interno!$N20="7",(20/Datos!$K20)-0.145,Interno!$N20="10",0.015,Interno!$N20="20",-0.17,Interno!$N20="30",0.015,Interno!$N20="40",-0.17,Interno!$N20="50",0.015,Interno!$N20="60",-0.17,Interno!$N20="70",-0.145)</f>
        <v/>
      </c>
      <c r="N20" s="77" t="str" cm="1">
        <f t="array" ref="N20">_xlfn.IFS(Interno!$N20="","",Interno!$N20="1",(3.75/Datos!$K20)+0.015,Interno!$N20="2",(60/Datos!$K20)-0.21,Interno!$N20="3",(3.75/Datos!$K20)+(16.25*$J20)/Datos!$K20+0.015,Interno!$N20="4",(60/Datos!$K20)+$J20*(0.105-(10/Datos!$K20))-0.21,Interno!$N20="5",(1.5/Datos!$K20)+0.015,Interno!$N20="6",(24/Datos!$K20)-0.21,Interno!$N20="7",(24/Datos!$K20)-0.21,Interno!$N20="10",0.015,Interno!$N20="20",-0.21,Interno!$N20="30",0.015,Interno!$N20="40",0.105*$J20-0.21,Interno!$N20="50",0.015,Interno!$N20="60",-0.21,Interno!$N20="70",-0.21)</f>
        <v/>
      </c>
      <c r="O20" s="75" t="str">
        <f>IF($H20="","",($I20/Datos!$U20)*Datos!$AA20*$H20)</f>
        <v/>
      </c>
      <c r="P20" s="77" t="str">
        <f>IF($H20="","",($I20/Datos!$U20)*Datos!$AB20*$H20)</f>
        <v/>
      </c>
      <c r="Q20" s="75" t="str">
        <f>IF($F20="","",($I20/Datos!$U20)*Datos!$AA20*$F20)</f>
        <v/>
      </c>
      <c r="R20" s="77" t="str">
        <f>IF($F20="","",($I20/Datos!$U20)*Datos!$AB20*$F20)</f>
        <v/>
      </c>
      <c r="S20" s="75" t="str">
        <f>IF($G20="","",($G20/Datos!$U20)*Datos!$AF20)</f>
        <v/>
      </c>
      <c r="T20" s="76" t="str">
        <f>IF($G20="","",($I20/Datos!$U20)*Datos!$AF20*$H20)</f>
        <v/>
      </c>
      <c r="U20" s="76" t="str">
        <f>IF($G20="","",TAN(Datos!$AG20*(PI()/180))*$H20)</f>
        <v/>
      </c>
      <c r="V20" s="76" t="str">
        <f>IF($G20="","",TAN(Datos!$AH20*(PI()/180))*$H20)</f>
        <v/>
      </c>
      <c r="W20" s="76" t="str" cm="1">
        <f t="array" ref="W20">_xlfn.IFS($G20="","",AND($G20&lt;&gt;"",Datos!$F20="Recta"),$X20,$G20&lt;&gt;"",TAN($K20*(PI()/180))*$H20)</f>
        <v/>
      </c>
      <c r="X20" s="77" t="str">
        <f t="shared" si="0"/>
        <v/>
      </c>
      <c r="Y20" s="75" t="str">
        <f>IF($F20="","",-(Datos!$AF20/2)+($F20/Datos!$U20)*Datos!$AF20)</f>
        <v/>
      </c>
      <c r="Z20" s="76" t="str">
        <f>IF($F20="","",(Datos!$AF20/2)+($F20/Datos!$U20)*Datos!$AF20)</f>
        <v/>
      </c>
      <c r="AA20" s="76" t="str">
        <f>IF($F20="","",$I20*($F20/Datos!$U20)*Datos!$AF20)</f>
        <v/>
      </c>
      <c r="AB20" s="76" t="str">
        <f>IF($F20="","",TAN(Datos!$AG20*(PI()/180))*$F20)</f>
        <v/>
      </c>
      <c r="AC20" s="76" t="str">
        <f>IF($F20="","",TAN(Datos!$AH20*(PI()/180))*$F20)</f>
        <v/>
      </c>
      <c r="AD20" s="76" t="str" cm="1">
        <f t="array" ref="AD20">_xlfn.IFS($G20="","",AND($G20&lt;&gt;"",Datos!$F20="Recta"),$AE20,$G20&lt;&gt;"",TAN($L20*(PI()/180))*$F20)</f>
        <v/>
      </c>
      <c r="AE20" s="77" t="str">
        <f t="shared" si="1"/>
        <v/>
      </c>
      <c r="AG20" s="75" t="str" cm="1">
        <f t="array" ref="AG20">_xlfn.IFS($D20="","",$D20="GHE16",Maestro!$E$6,$D20="GEA16",Maestro!$E$7,$D20="GEB16",Maestro!$E$8,$D20="GEC16",Maestro!$E$9,$D20="GA",Maestro!$E$14,$D20="GB",Maestro!$E$15,$D20="GC",Maestro!$E$16,$D20="G1",Maestro!$E$17,$D20="GEC14",Maestro!$E$18,$D20="GE14",Maestro!$E$19,$D20="GED10",Maestro!$E$24,$D20="GEE10",Maestro!$E$25,$D20="GECC10",Maestro!$E$26)</f>
        <v/>
      </c>
      <c r="AH20" s="76" t="str" cm="1">
        <f t="array" ref="AH20">_xlfn.IFS($D20="","",$D20="GHE16",Maestro!$F$6,$D20="GEA16",Maestro!$F$7,$D20="GEB16",Maestro!$F$8,$D20="GEC16",Maestro!$F$9,$D20="GA",Maestro!$F$14,$D20="GB",Maestro!$F$15,$D20="GC",Maestro!$F$16,$D20="G1",Maestro!$F$17,$D20="GEC14",Maestro!$F$18,$D20="GE14",Maestro!$F$19,$D20="GED10",Maestro!$F$24,$D20="GEE10",Maestro!$F$25,$D20="GECC10",Maestro!$F$26)</f>
        <v/>
      </c>
      <c r="AI20" s="76" t="str" cm="1">
        <f t="array" ref="AI20">_xlfn.IFS(Datos!$V20="","",($AH20-Datos!$V20)&lt;0,0,($AH20-Datos!$V20)&gt;=0,($AH20-Datos!$V20))</f>
        <v/>
      </c>
      <c r="AJ20" s="76" t="str" cm="1">
        <f t="array" ref="AJ20">_xlfn.IFS($D20="","",OR($D20="GHE16",$D20="GEC16",$D20="GC",$D20="GEC14",$D20="GE14",$D20="GED10",$D20="GEE10",$D20="GECC10"),0.4,OR(AND($D20="GEA16",$AH20&lt;=3.32),AND($D20="GEB16",$AH20&lt;=3.32),AND($D20="GA",$AH20&lt;=3.25),AND($D20="GB",$AH20&lt;=3.25)),0.4,OR(AND($D20="GEA16",$AH20&gt;=3.7),AND($D20="GEB16",$AH20&gt;=4.11),AND($D20="GA",$AH20&gt;=3.88),AND($D20="GB",$AH20&gt;=4.11)),0.3,AND($D20="GEA16",$AH20&gt;3.32,$AH20&lt;3.7),((4.84-$AH20)/3.8),AND($D20="GEB16",$AH20&gt;3.32,$AH20&lt;4.11),((6.48-$AH20)/7.9),AND($D20="GA",$AH20&gt;3.25,$AH20&lt;3.88),((5.77-$AH20)/6.3),AND($D20="GB",$AH20&gt;3.25,$AH20&lt;4.11),((6.69-$AH20)/8.6),$D20="G1","XXX")</f>
        <v/>
      </c>
      <c r="AK20" s="76" t="str" cm="1">
        <f t="array" ref="AK20">_xlfn.IFS($D20="","",$AJ20=0.4,0,$AJ20=0.3,1,AND($D20="GEA16",$AH20&gt;3.32,$AH20&lt;3.7),(($AH20-3.32)/0.38),AND($D20="GEB16",$AH20&gt;3.32,$AH20&lt;4.11),(($AH20-3.32)/0.79),AND($D20="GA",$AH20&gt;3.25,$AH20&lt;3.88),(($AH20-3.25)/0.63),AND($D20="GB",$AH20&gt;3.25,$AH20&lt;4.11),(($AH20-3.25)/0.86),$D20="G1","XXX")</f>
        <v/>
      </c>
      <c r="AL20" s="76" t="str" cm="1">
        <f t="array" ref="AL20">_xlfn.IFS($C20="","",AND($C20&lt;&gt;"Métrico",Datos!$P20="Balasto OK",$AJ20=0.4),0.1,AND($C20&lt;&gt;"Métrico",Datos!$P20="Balasto OK",$AJ20=0.3),0.08,AND($C20&lt;&gt;"Métrico",Datos!$P20="Balasto NOK",$AJ20=0.4),0.2,AND($C20&lt;&gt;"Métrico",Datos!$P20="Balasto NOK",$AJ20=0.3),0.15,AND($C20&lt;&gt;"Métrico",Datos!$P20="Placa",$AJ20=0.4),1,AND($C20&lt;&gt;"Métrico",Datos!$P20="Placa",$AJ20=0.3),0.08,AND($C20="Métrico",Datos!$P20="Balasto OK"),0.2,AND($C20="Métrico",Datos!$P20="Balasto NOK"),0.2,AND($C20="Métrico",Datos!$P20="Placa"),0.1)</f>
        <v/>
      </c>
      <c r="AM20" s="77" t="str" cm="1">
        <f t="array" ref="AM20">_xlfn.IFS($C20="","",AND($C20&lt;&gt;"Métrico",Datos!$P20="Balasto OK",$AJ20=0.4),0.6,AND($C20&lt;&gt;"Métrico",Datos!$P20="Balasto OK",$AJ20=0.3),0.45,AND($C20&lt;&gt;"Métrico",Datos!$P20="Balasto NOK",$AJ20=0.4),1,AND($C20&lt;&gt;"Métrico",Datos!$P20="Balasto NOK",$AJ20=0.3),0.75,AND($C20&lt;&gt;"Métrico",Datos!$P20="Placa",$AJ20=0.4),0.6,AND($C20&lt;&gt;"Métrico",Datos!$P20="Placa",$AJ20=0.3),0.45,AND($C20="Métrico",Datos!$P20="Balasto OK"),1,AND($C20="Métrico",Datos!$P20="Balasto NOK"),1,AND($C20="Métrico",Datos!$P20="Placa"),0.6)</f>
        <v/>
      </c>
      <c r="AN20" s="75" t="str" cm="1">
        <f t="array" ref="AN20">_xlfn.IFS(Interno!$N20="","",Interno!$N20="1",(3.75/Datos!$K20)+0.015,Interno!$N20="2",(50/Datos!$K20)-0.17,Interno!$N20="3",(3.75/Datos!$K20)+(16.25*$AK20)/Datos!$K20+0.015,Interno!$N20="4",(50/Datos!$K20)+0.065*$AK20-0.17,Interno!$N20="5",(1.5/Datos!$K20)+0.015,Interno!$N20="6",(20/Datos!$K20)-0.17,Interno!$N20="7",(20/Datos!$K20)-0.145,Interno!$N20="10",0.015,Interno!$N20="20",-0.17,Interno!$N20="30",0.015,Interno!$N20="40",-0.17,Interno!$N20="50",0.015,Interno!$N20="60",-0.17,Interno!$N20="70",-0.145)</f>
        <v/>
      </c>
      <c r="AO20" s="77" t="str" cm="1">
        <f t="array" ref="AO20">_xlfn.IFS(Interno!$N20="","",Interno!$N20="1",(3.75/Datos!$K20)+0.015,Interno!$N20="2",(60/Datos!$K20)-0.21,Interno!$N20="3",(3.75/Datos!$K20)+(16.25*$AK20)/Datos!$K20+0.015,Interno!$N20="4",(60/Datos!$K20)+$AK20*(0.105-(10/Datos!$K20))-0.21,Interno!$N20="5",(1.5/Datos!$K20)+0.015,Interno!$N20="6",(24/Datos!$K20)-0.21,Interno!$N20="7",(24/Datos!$K20)-0.21,Interno!$N20="10",0.015,Interno!$N20="20",-0.21,Interno!$N20="30",0.015,Interno!$N20="40",0.105*$J20-0.21,Interno!$N20="50",0.015,Interno!$N20="60",-0.21,Interno!$N20="70",-0.21)</f>
        <v/>
      </c>
      <c r="AP20" s="75" t="str">
        <f>IF($AI20="","",($AJ20/Datos!$U20)*Datos!$AA20*$AI20)</f>
        <v/>
      </c>
      <c r="AQ20" s="77" t="str">
        <f>IF($AI20="","",($AJ20/Datos!$U20)*Datos!$AB20*$AI20)</f>
        <v/>
      </c>
      <c r="AR20" s="75" t="str">
        <f>IF($AH20="","",($AH20/Datos!$U20)*Datos!$AF20)</f>
        <v/>
      </c>
      <c r="AS20" s="76" t="str">
        <f>IF($AH20="","",($AJ20/Datos!$U20)*Datos!$AF20*$AI20)</f>
        <v/>
      </c>
      <c r="AT20" s="76" t="str">
        <f>IF($AH20="","",TAN(Datos!$AG20*(PI()/180))*$AI20)</f>
        <v/>
      </c>
      <c r="AU20" s="76" t="str">
        <f>IF($AH20="","",TAN(Datos!$AH20*(PI()/180))*$AI20)</f>
        <v/>
      </c>
      <c r="AV20" s="76" t="str" cm="1">
        <f t="array" ref="AV20">_xlfn.IFS($AH20="","",AND($G20&lt;&gt;"",Datos!$F20="Recta"),$AW20,$G20&lt;&gt;"",TAN($AL20*(PI()/180))*$AI20)</f>
        <v/>
      </c>
      <c r="AW20" s="77" t="str">
        <f t="shared" si="2"/>
        <v/>
      </c>
      <c r="AY20" s="75" t="str" cm="1">
        <f t="array" ref="AY20">_xlfn.IFS($D20="","",$D20="GHE16",Maestro!$G$6,$D20="GEA16",Maestro!$G$7,$D20="GEB16",Maestro!$G$8,$D20="GEC16",Maestro!$G$9,$D20="GA",Maestro!$G$14,$D20="GB",Maestro!$G$15,$D20="GC",Maestro!$G$16,$D20="G1",Maestro!$G$17,$D20="GEC14",Maestro!$G$18,$D20="GE14",Maestro!$G$19,$D20="GED10",Maestro!$G$24,$D20="GEE10",Maestro!$G$25,$D20="GECC10",Maestro!$G$26)</f>
        <v/>
      </c>
      <c r="AZ20" s="76" t="str" cm="1">
        <f t="array" ref="AZ20">_xlfn.IFS($D20="","",$D20="GHE16",Maestro!$H$6,$D20="GEA16",Maestro!$H$7,$D20="GEB16",Maestro!$H$8,$D20="GEC16",Maestro!$H$9,$D20="GA",Maestro!$H$14,$D20="GB",Maestro!$H$15,$D20="GC",Maestro!$H$16,$D20="G1",Maestro!$H$17,$D20="GEC14",Maestro!$H$18,$D20="GE14",Maestro!$H$19,$D20="GED10",Maestro!$H$24,$D20="GEE10",Maestro!$H$25,$D20="GECC10",Maestro!$H$26)</f>
        <v/>
      </c>
      <c r="BA20" s="76" t="str" cm="1">
        <f t="array" ref="BA20">_xlfn.IFS(Datos!$V20="","",($AZ20-Datos!$V20)&lt;0,0,($AZ20-Datos!$V20)&gt;=0,($AZ20-Datos!$V20))</f>
        <v/>
      </c>
      <c r="BB20" s="76" t="str" cm="1">
        <f t="array" ref="BB20">_xlfn.IFS($D20="","",OR($D20="GHE16",$D20="GEC16",$D20="GC",$D20="GEC14",$D20="GE14",$D20="GED10",$D20="GEE10",$D20="GECC10"),0.4,OR(AND($D20="GEA16",$AZ20&lt;=3.32),AND($D20="GEB16",$AZ20&lt;=3.32),AND($D20="GA",$AZ20&lt;=3.25),AND($D20="GB",$AZ20&lt;=3.25)),0.4,OR(AND($D20="GEA16",$AZ20&gt;=3.7),AND($D20="GEB16",$AZ20&gt;=4.11),AND($D20="GA",$AZ20&gt;=3.88),AND($D20="GB",$AZ20&gt;=4.11)),0.3,AND($D20="GEA16",$AZ20&gt;3.32,$AZ20&lt;3.7),((4.84-$AZ20)/3.8),AND($D20="GEB16",$AZ20&gt;3.32,$AZ20&lt;4.11),((6.48-$AZ20)/7.9),AND($D20="GA",$AZ20&gt;3.25,$AZ20&lt;3.88),((5.77-$AZ20)/6.3),AND($D20="GB",$AZ20&gt;3.25,$AZ20&lt;4.11),((6.69-$AZ20)/8.6),$D20="G1","XXX")</f>
        <v/>
      </c>
      <c r="BC20" s="76" t="str" cm="1">
        <f t="array" ref="BC20">_xlfn.IFS($D20="","",$BB20=0.4,0,$BB20=0.3,1,AND($D20="GEA16",$AZ20&gt;3.32,$AZ20&lt;3.7),(($AZ20-3.32)/0.38),AND($D20="GEB16",$AZ20&gt;3.32,$AZ20&lt;4.11),(($AZ20-3.32)/0.79),AND($D20="GA",$AZ20&gt;3.25,$AZ20&lt;3.88),(($AZ20-3.25)/0.63),AND($D20="GB",$AZ20&gt;3.25,$AZ20&lt;4.11),(($AZ20-3.25)/0.86),$D20="G1","XXX")</f>
        <v/>
      </c>
      <c r="BD20" s="76" t="str" cm="1">
        <f t="array" ref="BD20">_xlfn.IFS($C20="","",AND($C20&lt;&gt;"Métrico",Datos!$P20="Balasto OK",$BB20=0.4),0.1,AND($C20&lt;&gt;"Métrico",Datos!$P20="Balasto OK",$BB20=0.3),0.08,AND($C20&lt;&gt;"Métrico",Datos!$P20="Balasto NOK",$BB20=0.4),0.2,AND($C20&lt;&gt;"Métrico",Datos!$P20="Balasto NOK",$BB20=0.3),0.15,AND($C20&lt;&gt;"Métrico",Datos!$P20="Placa",$BB20=0.4),1,AND($C20&lt;&gt;"Métrico",Datos!$P20="Placa",$BB20=0.3),0.08,AND($C20="Métrico",Datos!$P20="Balasto OK"),0.2,AND($C20="Métrico",Datos!$P20="Balasto NOK"),0.2,AND($C20="Métrico",Datos!$P20="Placa"),0.1)</f>
        <v/>
      </c>
      <c r="BE20" s="77" t="str" cm="1">
        <f t="array" ref="BE20">_xlfn.IFS($C20="","",AND($C20&lt;&gt;"Métrico",Datos!$P20="Balasto OK",$BB20=0.4),0.6,AND($C20&lt;&gt;"Métrico",Datos!$P20="Balasto OK",$BB20=0.3),0.45,AND($C20&lt;&gt;"Métrico",Datos!$P20="Balasto NOK",$BB20=0.4),1,AND($C20&lt;&gt;"Métrico",Datos!$P20="Balasto NOK",$BB20=0.3),0.75,AND($C20&lt;&gt;"Métrico",Datos!$P20="Placa",$BB20=0.4),0.6,AND($C20&lt;&gt;"Métrico",Datos!$P20="Placa",$BB20=0.3),0.45,AND($C20="Métrico",Datos!$P20="Balasto OK"),1,AND($C20="Métrico",Datos!$P20="Balasto NOK"),1,AND($C20="Métrico",Datos!$P20="Placa"),0.6)</f>
        <v/>
      </c>
      <c r="BF20" s="75" t="str" cm="1">
        <f t="array" ref="BF20">_xlfn.IFS(Interno!$N20="","",Interno!$N20="1",(3.75/Datos!$K20)+0.015,Interno!$N20="2",(50/Datos!$K20)-0.17,Interno!$N20="3",(3.75/Datos!$K20)+(16.25*$BC20)/Datos!$K20+0.015,Interno!$N20="4",(50/Datos!$K20)+0.065*$BC20-0.17,Interno!$N20="5",(1.5/Datos!$K20)+0.015,Interno!$N20="6",(20/Datos!$K20)-0.17,Interno!$N20="7",(20/Datos!$K20)-0.145,Interno!$N20="10",0.015,Interno!$N20="20",-0.17,Interno!$N20="30",0.015,Interno!$N20="40",-0.17,Interno!$N20="50",0.015,Interno!$N20="60",-0.17,Interno!$N20="70",-0.145)</f>
        <v/>
      </c>
      <c r="BG20" s="77" t="str" cm="1">
        <f t="array" ref="BG20">_xlfn.IFS(Interno!$N20="","",Interno!$N20="1",(3.75/Datos!$K20)+0.015,Interno!$N20="2",(60/Datos!$K20)-0.21,Interno!$N20="3",(3.75/Datos!$K20)+(16.25*$BC20)/Datos!$K20+0.015,Interno!$N20="4",(60/Datos!$K20)+$BC20*(0.105-(10/Datos!$K20))-0.21,Interno!$N20="5",(1.5/Datos!$K20)+0.015,Interno!$N20="6",(24/Datos!$K20)-0.21,Interno!$N20="7",(24/Datos!$K20)-0.21,Interno!$N20="10",0.015,Interno!$N20="20",-0.21,Interno!$N20="30",0.015,Interno!$N20="40",0.105*$J20-0.21,Interno!$N20="50",0.015,Interno!$N20="60",-0.21,Interno!$N20="70",-0.21)</f>
        <v/>
      </c>
      <c r="BH20" s="75" t="str">
        <f>IF($BA20="","",($BB20/Datos!$U20)*Datos!$AA20*$BA20)</f>
        <v/>
      </c>
      <c r="BI20" s="77" t="str">
        <f>IF($BA20="","",($BB20/Datos!$U20)*Datos!$AB20*$BA20)</f>
        <v/>
      </c>
      <c r="BJ20" s="75" t="str">
        <f>IF($AZ20="","",($AZ20/Datos!$U20)*Datos!$AF20)</f>
        <v/>
      </c>
      <c r="BK20" s="76" t="str">
        <f>IF($AZ20="","",($BB20/Datos!$U20)*Datos!$AF20*$BA20)</f>
        <v/>
      </c>
      <c r="BL20" s="76" t="str">
        <f>IF($AZ20="","",TAN(Datos!$AG20*(PI()/180))*$BA20)</f>
        <v/>
      </c>
      <c r="BM20" s="76" t="str">
        <f>IF($AZ20="","",TAN(Datos!$AH20*(PI()/180))*$BA20)</f>
        <v/>
      </c>
      <c r="BN20" s="76" t="str" cm="1">
        <f t="array" ref="BN20">_xlfn.IFS($AZ20="","",AND($G20&lt;&gt;"",Datos!$F20="Recta"),$BO20,$G20&lt;&gt;"",TAN($BD20*(PI()/180))*$BA20)</f>
        <v/>
      </c>
      <c r="BO20" s="77" t="str">
        <f t="shared" si="3"/>
        <v/>
      </c>
      <c r="BQ20" s="75" t="str" cm="1">
        <f t="array" ref="BQ20">_xlfn.IFS($D20="","",$D20="GHE16",Maestro!$I$6,$D20="GEA16",Maestro!$I$7,$D20="GEB16",Maestro!$I$8,$D20="GEC16",Maestro!$I$9,$D20="GA",Maestro!$I$14,$D20="GB",Maestro!$I$15,$D20="GC",Maestro!$I$16,$D20="G1",Maestro!$I$17,$D20="GEC14",Maestro!$I$18,$D20="GE14",Maestro!$I$19,$D20="GED10",Maestro!$I$24,$D20="GEE10",Maestro!$I$25,$D20="GECC10",Maestro!$I$26)</f>
        <v/>
      </c>
      <c r="BR20" s="76" t="str" cm="1">
        <f t="array" ref="BR20">_xlfn.IFS($D20="","",$D20="GHE16",Maestro!$J$6,$D20="GEA16",Maestro!$J$7,$D20="GEB16",Maestro!$J$8,$D20="GEC16",Maestro!$J$9,$D20="GA",Maestro!$J$14,$D20="GB",Maestro!$J$15,$D20="GC",Maestro!$J$16,$D20="G1",Maestro!$J$17,$D20="GEC14",Maestro!$J$18,$D20="GE14",Maestro!$J$19,$D20="GED10",Maestro!$J$24,$D20="GEE10",Maestro!$J$25,$D20="GECC10",Maestro!$J$26)</f>
        <v/>
      </c>
      <c r="BS20" s="76" t="str" cm="1">
        <f t="array" ref="BS20">_xlfn.IFS($D20="","",OR($D20="GHE16",$D20="GEC16",$D20="GC",$D20="GEC14",$D20="GE14",$D20="GED10",$D20="GEE10",$D20="GECC10"),0.4,OR(AND($D20="GEA16",$BR20&lt;=3.32),AND($D20="GEB16",$BR20&lt;=3.32),AND($D20="GA",$BR20&lt;=3.25),AND($D20="GB",$BR20&lt;=3.25)),0.4,OR(AND($D20="GEA16",$BR20&gt;=3.7),AND($D20="GEB16",$BR20&gt;=4.11),AND($D20="GA",$BR20&gt;=3.88),AND($D20="GB",$BR20&gt;=4.11)),0.3,AND($D20="GEA16",$BR20&gt;3.32,$BR20&lt;3.7),((4.84-$BR20)/3.8),AND($D20="GEB16",$BR20&gt;3.32,$BR20&lt;4.11),((6.48-$BR20)/7.9),AND($D20="GA",$BR20&gt;3.25,$BR20&lt;3.88),((5.77-$BR20)/6.3),AND($D20="GB",$BR20&gt;3.25,$BR20&lt;4.11),((6.69-$BR20)/8.6),$D20="G1","XXX")</f>
        <v/>
      </c>
      <c r="BT20" s="77" t="str" cm="1">
        <f t="array" ref="BT20">_xlfn.IFS($D20="","",$BS20=0.4,0,$BS20=0.3,1,AND($D20="GEA16",$BR20&gt;3.32,$BR20&lt;3.7),(($BR20-3.32)/0.38),AND($D20="GEB16",$BR20&gt;3.32,$BR20&lt;4.11),(($BR20-3.32)/0.79),AND($D20="GA",$BR20&gt;3.25,$BR20&lt;3.88),(($BR20-3.25)/0.63),AND($D20="GB",$BR20&gt;3.25,$BR20&lt;4.11),(($BR20-3.25)/0.86),$D20="G1","XXX")</f>
        <v/>
      </c>
      <c r="BU20" s="75" t="str" cm="1">
        <f t="array" ref="BU20">_xlfn.IFS(Interno!$N20="","",Interno!$N20="1",(3.75/Datos!$K20)+0.015,Interno!$N20="2",(50/Datos!$K20)-0.17,Interno!$N20="3",(3.75/Datos!$K20)+(16.25*$BT20)/Datos!$K20+0.015,Interno!$N20="4",(50/Datos!$K20)+0.065*$BT20-0.17,Interno!$N20="5",(1.5/Datos!$K20)+0.015,Interno!$N20="6",(20/Datos!$K20)-0.17,Interno!$N20="7",(20/Datos!$K20)-0.145,Interno!$N20="10",0.015,Interno!$N20="20",-0.17,Interno!$N20="30",0.015,Interno!$N20="40",-0.17,Interno!$N20="50",0.015,Interno!$N20="60",-0.17,Interno!$N20="70",-0.145)</f>
        <v/>
      </c>
      <c r="BV20" s="77" t="str" cm="1">
        <f t="array" ref="BV20">_xlfn.IFS(Interno!$N20="","",Interno!$N20="1",(3.75/Datos!$K20)+0.015,Interno!$N20="2",(60/Datos!$K20)-0.21,Interno!$N20="3",(3.75/Datos!$K20)+(16.25*$BT20)/Datos!$K20+0.015,Interno!$N20="4",(60/Datos!$K20)+$BT20*(0.105-(10/Datos!$K20))-0.21,Interno!$N20="5",(1.5/Datos!$K20)+0.015,Interno!$N20="6",(24/Datos!$K20)-0.21,Interno!$N20="7",(24/Datos!$K20)-0.21,Interno!$N20="10",0.015,Interno!$N20="20",-0.21,Interno!$N20="30",0.015,Interno!$N20="40",0.105*$J20-0.21,Interno!$N20="50",0.015,Interno!$N20="60",-0.21,Interno!$N20="70",-0.21)</f>
        <v/>
      </c>
      <c r="BW20" s="78" t="str">
        <f>IF($BR20="","",($BR20/Datos!$U20)*Datos!$AF20)</f>
        <v/>
      </c>
    </row>
    <row r="21" spans="2:75" x14ac:dyDescent="0.35">
      <c r="B21" s="72" t="str">
        <f>IF(Datos!$B21="","",Datos!$B21)</f>
        <v/>
      </c>
      <c r="C21" s="73" t="str">
        <f>IF(Datos!$E21="","",Datos!$E21)</f>
        <v/>
      </c>
      <c r="D21" s="74" t="str">
        <f>IF(Datos!$H21="","",Datos!$H21)</f>
        <v/>
      </c>
      <c r="F21" s="75" t="str" cm="1">
        <f t="array" ref="F21">_xlfn.IFS($D21="","",$D21="GHE16",Maestro!$C$6,$D21="GEA16",Maestro!$C$7,$D21="GEB16",Maestro!$C$8,$D21="GEC16",Maestro!$C$9,$D21="GA",Maestro!$C$14,$D21="GB",Maestro!$C$15,$D21="GC",Maestro!$C$16,$D21="G1",Maestro!$C$17,$D21="GEC14",Maestro!$C$18,$D21="GE14",Maestro!$C$19,$D21="GED10",Maestro!$C$24,$D21="GEE10",Maestro!$C$25,$D21="GECC10",Maestro!$C$26)</f>
        <v/>
      </c>
      <c r="G21" s="76" t="str" cm="1">
        <f t="array" ref="G21">_xlfn.IFS($D21="","",$D21="GHE16",Maestro!$D$6,$D21="GEA16",Maestro!$D$7,$D21="GEB16",Maestro!$D$8,$D21="GEC16",Maestro!$D$9,$D21="GA",Maestro!$D$14,$D21="GB",Maestro!$D$15,$D21="GC",Maestro!$D$16,$D21="G1",Maestro!$D$17,$D21="GEC14",Maestro!$D$18,$D21="GE14",Maestro!$D$19,$D21="GED10",Maestro!$D$24,$D21="GEE10",Maestro!$D$25,$D21="GECC10",Maestro!$D$26)</f>
        <v/>
      </c>
      <c r="H21" s="76" t="str" cm="1">
        <f t="array" ref="H21">_xlfn.IFS(Datos!$V21="","",($G21-Datos!$V21)&lt;0,0,($G21-Datos!$V21)&gt;=0,($G21-Datos!$V21))</f>
        <v/>
      </c>
      <c r="I21" s="76" t="str" cm="1">
        <f t="array" ref="I21">_xlfn.IFS($D21="","",OR($D21="GHE16",$D21="GEC16",$D21="GC",$D21="GEC14",$D21="GE14",$D21="GED10",$D21="GEE10",$D21="GECC10"),0.4,OR(AND($D21="GEA16",$G21&lt;=3.32),AND($D21="GEB16",$G21&lt;=3.32),AND($D21="GA",$G21&lt;=3.25),AND($D21="GB",$G21&lt;=3.25)),0.4,OR(AND($D21="GEA16",$G21&gt;=3.7),AND($D21="GEB16",$G21&gt;=4.11),AND($D21="GA",$G21&gt;=3.88),AND($D21="GB",$G21&gt;=4.11)),0.3,AND($D21="GEA16",$G21&gt;3.32,$G21&lt;3.7),((4.84-$G21)/3.8),AND($D21="GEB16",$G21&gt;3.32,$G21&lt;4.11),((6.48-$G21)/7.9),AND($D21="GA",$G21&gt;3.25,$G21&lt;3.88),((5.77-$G21)/6.3),AND($D21="GB",$G21&gt;3.25,$G21&lt;4.11),((6.69-$G21)/8.6),$D21="G1","XXX")</f>
        <v/>
      </c>
      <c r="J21" s="76" t="str" cm="1">
        <f t="array" ref="J21">_xlfn.IFS($D21="","",$I21=0.4,0,$I21=0.3,1,AND($D21="GEA16",$G21&gt;3.32,$G21&lt;3.7),(($G21-3.32)/0.38),AND($D21="GEB16",$G21&gt;3.32,$G21&lt;4.11),(($G21-3.32)/0.79),AND($D21="GA",$G21&gt;3.25,$G21&lt;3.88),(($G21-3.25)/0.63),AND($D21="GB",$G21&gt;3.25,$G21&lt;4.11),(($G21-3.25)/0.86),$D21="G1","XXX")</f>
        <v/>
      </c>
      <c r="K21" s="76" t="str" cm="1">
        <f t="array" ref="K21">_xlfn.IFS($C21="","",AND($C21&lt;&gt;"Métrico",Datos!$P21="Balasto OK",$I21=0.4),0.1,AND($C21&lt;&gt;"Métrico",Datos!$P21="Balasto OK",$I21=0.3),0.08,AND($C21&lt;&gt;"Métrico",Datos!$P21="Balasto NOK",$I21=0.4),0.2,AND($C21&lt;&gt;"Métrico",Datos!$P21="Balasto NOK",$I21=0.3),0.15,AND($C21&lt;&gt;"Métrico",Datos!$P21="Placa",$I21=0.4),1,AND($C21&lt;&gt;"Métrico",Datos!$P21="Placa",$I21=0.3),0.08,AND($C21="Métrico",Datos!$P21="Balasto OK"),0.2,AND($C21="Métrico",Datos!$P21="Balasto NOK"),0.2,AND($C21="Métrico",Datos!$P21="Placa"),0.1)</f>
        <v/>
      </c>
      <c r="L21" s="77" t="str" cm="1">
        <f t="array" ref="L21">_xlfn.IFS($C21="","",AND($C21&lt;&gt;"Métrico",Datos!$P21="Balasto OK",$I21=0.4),0.6,AND($C21&lt;&gt;"Métrico",Datos!$P21="Balasto OK",$I21=0.3),0.45,AND($C21&lt;&gt;"Métrico",Datos!$P21="Balasto NOK",$I21=0.4),1,AND($C21&lt;&gt;"Métrico",Datos!$P21="Balasto NOK",$I21=0.3),0.75,AND($C21&lt;&gt;"Métrico",Datos!$P21="Placa",$I21=0.4),0.6,AND($C21&lt;&gt;"Métrico",Datos!$P21="Placa",$I21=0.3),0.45,AND($C21="Métrico",Datos!$P21="Balasto OK"),1,AND($C21="Métrico",Datos!$P21="Balasto NOK"),1,AND($C21="Métrico",Datos!$P21="Placa"),0.6)</f>
        <v/>
      </c>
      <c r="M21" s="75" t="str" cm="1">
        <f t="array" ref="M21">_xlfn.IFS(Interno!$N21="","",Interno!$N21="1",(3.75/Datos!$K21)+0.015,Interno!$N21="2",(50/Datos!$K21)-0.17,Interno!$N21="3",(3.75/Datos!$K21)+(16.25*$J21)/Datos!$K21+0.015,Interno!$N21="4",(50/Datos!$K21)+0.065*$J21-0.17,Interno!$N21="5",(1.5/Datos!$K21)+0.015,Interno!$N21="6",(20/Datos!$K21)-0.17,Interno!$N21="7",(20/Datos!$K21)-0.145,Interno!$N21="10",0.015,Interno!$N21="20",-0.17,Interno!$N21="30",0.015,Interno!$N21="40",-0.17,Interno!$N21="50",0.015,Interno!$N21="60",-0.17,Interno!$N21="70",-0.145)</f>
        <v/>
      </c>
      <c r="N21" s="77" t="str" cm="1">
        <f t="array" ref="N21">_xlfn.IFS(Interno!$N21="","",Interno!$N21="1",(3.75/Datos!$K21)+0.015,Interno!$N21="2",(60/Datos!$K21)-0.21,Interno!$N21="3",(3.75/Datos!$K21)+(16.25*$J21)/Datos!$K21+0.015,Interno!$N21="4",(60/Datos!$K21)+$J21*(0.105-(10/Datos!$K21))-0.21,Interno!$N21="5",(1.5/Datos!$K21)+0.015,Interno!$N21="6",(24/Datos!$K21)-0.21,Interno!$N21="7",(24/Datos!$K21)-0.21,Interno!$N21="10",0.015,Interno!$N21="20",-0.21,Interno!$N21="30",0.015,Interno!$N21="40",0.105*$J21-0.21,Interno!$N21="50",0.015,Interno!$N21="60",-0.21,Interno!$N21="70",-0.21)</f>
        <v/>
      </c>
      <c r="O21" s="75" t="str">
        <f>IF($H21="","",($I21/Datos!$U21)*Datos!$AA21*$H21)</f>
        <v/>
      </c>
      <c r="P21" s="77" t="str">
        <f>IF($H21="","",($I21/Datos!$U21)*Datos!$AB21*$H21)</f>
        <v/>
      </c>
      <c r="Q21" s="75" t="str">
        <f>IF($F21="","",($I21/Datos!$U21)*Datos!$AA21*$F21)</f>
        <v/>
      </c>
      <c r="R21" s="77" t="str">
        <f>IF($F21="","",($I21/Datos!$U21)*Datos!$AB21*$F21)</f>
        <v/>
      </c>
      <c r="S21" s="75" t="str">
        <f>IF($G21="","",($G21/Datos!$U21)*Datos!$AF21)</f>
        <v/>
      </c>
      <c r="T21" s="76" t="str">
        <f>IF($G21="","",($I21/Datos!$U21)*Datos!$AF21*$H21)</f>
        <v/>
      </c>
      <c r="U21" s="76" t="str">
        <f>IF($G21="","",TAN(Datos!$AG21*(PI()/180))*$H21)</f>
        <v/>
      </c>
      <c r="V21" s="76" t="str">
        <f>IF($G21="","",TAN(Datos!$AH21*(PI()/180))*$H21)</f>
        <v/>
      </c>
      <c r="W21" s="76" t="str" cm="1">
        <f t="array" ref="W21">_xlfn.IFS($G21="","",AND($G21&lt;&gt;"",Datos!$F21="Recta"),$X21,$G21&lt;&gt;"",TAN($K21*(PI()/180))*$H21)</f>
        <v/>
      </c>
      <c r="X21" s="77" t="str">
        <f t="shared" si="0"/>
        <v/>
      </c>
      <c r="Y21" s="75" t="str">
        <f>IF($F21="","",-(Datos!$AF21/2)+($F21/Datos!$U21)*Datos!$AF21)</f>
        <v/>
      </c>
      <c r="Z21" s="76" t="str">
        <f>IF($F21="","",(Datos!$AF21/2)+($F21/Datos!$U21)*Datos!$AF21)</f>
        <v/>
      </c>
      <c r="AA21" s="76" t="str">
        <f>IF($F21="","",$I21*($F21/Datos!$U21)*Datos!$AF21)</f>
        <v/>
      </c>
      <c r="AB21" s="76" t="str">
        <f>IF($F21="","",TAN(Datos!$AG21*(PI()/180))*$F21)</f>
        <v/>
      </c>
      <c r="AC21" s="76" t="str">
        <f>IF($F21="","",TAN(Datos!$AH21*(PI()/180))*$F21)</f>
        <v/>
      </c>
      <c r="AD21" s="76" t="str" cm="1">
        <f t="array" ref="AD21">_xlfn.IFS($G21="","",AND($G21&lt;&gt;"",Datos!$F21="Recta"),$AE21,$G21&lt;&gt;"",TAN($L21*(PI()/180))*$F21)</f>
        <v/>
      </c>
      <c r="AE21" s="77" t="str">
        <f t="shared" si="1"/>
        <v/>
      </c>
      <c r="AG21" s="75" t="str" cm="1">
        <f t="array" ref="AG21">_xlfn.IFS($D21="","",$D21="GHE16",Maestro!$E$6,$D21="GEA16",Maestro!$E$7,$D21="GEB16",Maestro!$E$8,$D21="GEC16",Maestro!$E$9,$D21="GA",Maestro!$E$14,$D21="GB",Maestro!$E$15,$D21="GC",Maestro!$E$16,$D21="G1",Maestro!$E$17,$D21="GEC14",Maestro!$E$18,$D21="GE14",Maestro!$E$19,$D21="GED10",Maestro!$E$24,$D21="GEE10",Maestro!$E$25,$D21="GECC10",Maestro!$E$26)</f>
        <v/>
      </c>
      <c r="AH21" s="76" t="str" cm="1">
        <f t="array" ref="AH21">_xlfn.IFS($D21="","",$D21="GHE16",Maestro!$F$6,$D21="GEA16",Maestro!$F$7,$D21="GEB16",Maestro!$F$8,$D21="GEC16",Maestro!$F$9,$D21="GA",Maestro!$F$14,$D21="GB",Maestro!$F$15,$D21="GC",Maestro!$F$16,$D21="G1",Maestro!$F$17,$D21="GEC14",Maestro!$F$18,$D21="GE14",Maestro!$F$19,$D21="GED10",Maestro!$F$24,$D21="GEE10",Maestro!$F$25,$D21="GECC10",Maestro!$F$26)</f>
        <v/>
      </c>
      <c r="AI21" s="76" t="str" cm="1">
        <f t="array" ref="AI21">_xlfn.IFS(Datos!$V21="","",($AH21-Datos!$V21)&lt;0,0,($AH21-Datos!$V21)&gt;=0,($AH21-Datos!$V21))</f>
        <v/>
      </c>
      <c r="AJ21" s="76" t="str" cm="1">
        <f t="array" ref="AJ21">_xlfn.IFS($D21="","",OR($D21="GHE16",$D21="GEC16",$D21="GC",$D21="GEC14",$D21="GE14",$D21="GED10",$D21="GEE10",$D21="GECC10"),0.4,OR(AND($D21="GEA16",$AH21&lt;=3.32),AND($D21="GEB16",$AH21&lt;=3.32),AND($D21="GA",$AH21&lt;=3.25),AND($D21="GB",$AH21&lt;=3.25)),0.4,OR(AND($D21="GEA16",$AH21&gt;=3.7),AND($D21="GEB16",$AH21&gt;=4.11),AND($D21="GA",$AH21&gt;=3.88),AND($D21="GB",$AH21&gt;=4.11)),0.3,AND($D21="GEA16",$AH21&gt;3.32,$AH21&lt;3.7),((4.84-$AH21)/3.8),AND($D21="GEB16",$AH21&gt;3.32,$AH21&lt;4.11),((6.48-$AH21)/7.9),AND($D21="GA",$AH21&gt;3.25,$AH21&lt;3.88),((5.77-$AH21)/6.3),AND($D21="GB",$AH21&gt;3.25,$AH21&lt;4.11),((6.69-$AH21)/8.6),$D21="G1","XXX")</f>
        <v/>
      </c>
      <c r="AK21" s="76" t="str" cm="1">
        <f t="array" ref="AK21">_xlfn.IFS($D21="","",$AJ21=0.4,0,$AJ21=0.3,1,AND($D21="GEA16",$AH21&gt;3.32,$AH21&lt;3.7),(($AH21-3.32)/0.38),AND($D21="GEB16",$AH21&gt;3.32,$AH21&lt;4.11),(($AH21-3.32)/0.79),AND($D21="GA",$AH21&gt;3.25,$AH21&lt;3.88),(($AH21-3.25)/0.63),AND($D21="GB",$AH21&gt;3.25,$AH21&lt;4.11),(($AH21-3.25)/0.86),$D21="G1","XXX")</f>
        <v/>
      </c>
      <c r="AL21" s="76" t="str" cm="1">
        <f t="array" ref="AL21">_xlfn.IFS($C21="","",AND($C21&lt;&gt;"Métrico",Datos!$P21="Balasto OK",$AJ21=0.4),0.1,AND($C21&lt;&gt;"Métrico",Datos!$P21="Balasto OK",$AJ21=0.3),0.08,AND($C21&lt;&gt;"Métrico",Datos!$P21="Balasto NOK",$AJ21=0.4),0.2,AND($C21&lt;&gt;"Métrico",Datos!$P21="Balasto NOK",$AJ21=0.3),0.15,AND($C21&lt;&gt;"Métrico",Datos!$P21="Placa",$AJ21=0.4),1,AND($C21&lt;&gt;"Métrico",Datos!$P21="Placa",$AJ21=0.3),0.08,AND($C21="Métrico",Datos!$P21="Balasto OK"),0.2,AND($C21="Métrico",Datos!$P21="Balasto NOK"),0.2,AND($C21="Métrico",Datos!$P21="Placa"),0.1)</f>
        <v/>
      </c>
      <c r="AM21" s="77" t="str" cm="1">
        <f t="array" ref="AM21">_xlfn.IFS($C21="","",AND($C21&lt;&gt;"Métrico",Datos!$P21="Balasto OK",$AJ21=0.4),0.6,AND($C21&lt;&gt;"Métrico",Datos!$P21="Balasto OK",$AJ21=0.3),0.45,AND($C21&lt;&gt;"Métrico",Datos!$P21="Balasto NOK",$AJ21=0.4),1,AND($C21&lt;&gt;"Métrico",Datos!$P21="Balasto NOK",$AJ21=0.3),0.75,AND($C21&lt;&gt;"Métrico",Datos!$P21="Placa",$AJ21=0.4),0.6,AND($C21&lt;&gt;"Métrico",Datos!$P21="Placa",$AJ21=0.3),0.45,AND($C21="Métrico",Datos!$P21="Balasto OK"),1,AND($C21="Métrico",Datos!$P21="Balasto NOK"),1,AND($C21="Métrico",Datos!$P21="Placa"),0.6)</f>
        <v/>
      </c>
      <c r="AN21" s="75" t="str" cm="1">
        <f t="array" ref="AN21">_xlfn.IFS(Interno!$N21="","",Interno!$N21="1",(3.75/Datos!$K21)+0.015,Interno!$N21="2",(50/Datos!$K21)-0.17,Interno!$N21="3",(3.75/Datos!$K21)+(16.25*$AK21)/Datos!$K21+0.015,Interno!$N21="4",(50/Datos!$K21)+0.065*$AK21-0.17,Interno!$N21="5",(1.5/Datos!$K21)+0.015,Interno!$N21="6",(20/Datos!$K21)-0.17,Interno!$N21="7",(20/Datos!$K21)-0.145,Interno!$N21="10",0.015,Interno!$N21="20",-0.17,Interno!$N21="30",0.015,Interno!$N21="40",-0.17,Interno!$N21="50",0.015,Interno!$N21="60",-0.17,Interno!$N21="70",-0.145)</f>
        <v/>
      </c>
      <c r="AO21" s="77" t="str" cm="1">
        <f t="array" ref="AO21">_xlfn.IFS(Interno!$N21="","",Interno!$N21="1",(3.75/Datos!$K21)+0.015,Interno!$N21="2",(60/Datos!$K21)-0.21,Interno!$N21="3",(3.75/Datos!$K21)+(16.25*$AK21)/Datos!$K21+0.015,Interno!$N21="4",(60/Datos!$K21)+$AK21*(0.105-(10/Datos!$K21))-0.21,Interno!$N21="5",(1.5/Datos!$K21)+0.015,Interno!$N21="6",(24/Datos!$K21)-0.21,Interno!$N21="7",(24/Datos!$K21)-0.21,Interno!$N21="10",0.015,Interno!$N21="20",-0.21,Interno!$N21="30",0.015,Interno!$N21="40",0.105*$J21-0.21,Interno!$N21="50",0.015,Interno!$N21="60",-0.21,Interno!$N21="70",-0.21)</f>
        <v/>
      </c>
      <c r="AP21" s="75" t="str">
        <f>IF($AI21="","",($AJ21/Datos!$U21)*Datos!$AA21*$AI21)</f>
        <v/>
      </c>
      <c r="AQ21" s="77" t="str">
        <f>IF($AI21="","",($AJ21/Datos!$U21)*Datos!$AB21*$AI21)</f>
        <v/>
      </c>
      <c r="AR21" s="75" t="str">
        <f>IF($AH21="","",($AH21/Datos!$U21)*Datos!$AF21)</f>
        <v/>
      </c>
      <c r="AS21" s="76" t="str">
        <f>IF($AH21="","",($AJ21/Datos!$U21)*Datos!$AF21*$AI21)</f>
        <v/>
      </c>
      <c r="AT21" s="76" t="str">
        <f>IF($AH21="","",TAN(Datos!$AG21*(PI()/180))*$AI21)</f>
        <v/>
      </c>
      <c r="AU21" s="76" t="str">
        <f>IF($AH21="","",TAN(Datos!$AH21*(PI()/180))*$AI21)</f>
        <v/>
      </c>
      <c r="AV21" s="76" t="str" cm="1">
        <f t="array" ref="AV21">_xlfn.IFS($AH21="","",AND($G21&lt;&gt;"",Datos!$F21="Recta"),$AW21,$G21&lt;&gt;"",TAN($AL21*(PI()/180))*$AI21)</f>
        <v/>
      </c>
      <c r="AW21" s="77" t="str">
        <f t="shared" si="2"/>
        <v/>
      </c>
      <c r="AY21" s="75" t="str" cm="1">
        <f t="array" ref="AY21">_xlfn.IFS($D21="","",$D21="GHE16",Maestro!$G$6,$D21="GEA16",Maestro!$G$7,$D21="GEB16",Maestro!$G$8,$D21="GEC16",Maestro!$G$9,$D21="GA",Maestro!$G$14,$D21="GB",Maestro!$G$15,$D21="GC",Maestro!$G$16,$D21="G1",Maestro!$G$17,$D21="GEC14",Maestro!$G$18,$D21="GE14",Maestro!$G$19,$D21="GED10",Maestro!$G$24,$D21="GEE10",Maestro!$G$25,$D21="GECC10",Maestro!$G$26)</f>
        <v/>
      </c>
      <c r="AZ21" s="76" t="str" cm="1">
        <f t="array" ref="AZ21">_xlfn.IFS($D21="","",$D21="GHE16",Maestro!$H$6,$D21="GEA16",Maestro!$H$7,$D21="GEB16",Maestro!$H$8,$D21="GEC16",Maestro!$H$9,$D21="GA",Maestro!$H$14,$D21="GB",Maestro!$H$15,$D21="GC",Maestro!$H$16,$D21="G1",Maestro!$H$17,$D21="GEC14",Maestro!$H$18,$D21="GE14",Maestro!$H$19,$D21="GED10",Maestro!$H$24,$D21="GEE10",Maestro!$H$25,$D21="GECC10",Maestro!$H$26)</f>
        <v/>
      </c>
      <c r="BA21" s="76" t="str" cm="1">
        <f t="array" ref="BA21">_xlfn.IFS(Datos!$V21="","",($AZ21-Datos!$V21)&lt;0,0,($AZ21-Datos!$V21)&gt;=0,($AZ21-Datos!$V21))</f>
        <v/>
      </c>
      <c r="BB21" s="76" t="str" cm="1">
        <f t="array" ref="BB21">_xlfn.IFS($D21="","",OR($D21="GHE16",$D21="GEC16",$D21="GC",$D21="GEC14",$D21="GE14",$D21="GED10",$D21="GEE10",$D21="GECC10"),0.4,OR(AND($D21="GEA16",$AZ21&lt;=3.32),AND($D21="GEB16",$AZ21&lt;=3.32),AND($D21="GA",$AZ21&lt;=3.25),AND($D21="GB",$AZ21&lt;=3.25)),0.4,OR(AND($D21="GEA16",$AZ21&gt;=3.7),AND($D21="GEB16",$AZ21&gt;=4.11),AND($D21="GA",$AZ21&gt;=3.88),AND($D21="GB",$AZ21&gt;=4.11)),0.3,AND($D21="GEA16",$AZ21&gt;3.32,$AZ21&lt;3.7),((4.84-$AZ21)/3.8),AND($D21="GEB16",$AZ21&gt;3.32,$AZ21&lt;4.11),((6.48-$AZ21)/7.9),AND($D21="GA",$AZ21&gt;3.25,$AZ21&lt;3.88),((5.77-$AZ21)/6.3),AND($D21="GB",$AZ21&gt;3.25,$AZ21&lt;4.11),((6.69-$AZ21)/8.6),$D21="G1","XXX")</f>
        <v/>
      </c>
      <c r="BC21" s="76" t="str" cm="1">
        <f t="array" ref="BC21">_xlfn.IFS($D21="","",$BB21=0.4,0,$BB21=0.3,1,AND($D21="GEA16",$AZ21&gt;3.32,$AZ21&lt;3.7),(($AZ21-3.32)/0.38),AND($D21="GEB16",$AZ21&gt;3.32,$AZ21&lt;4.11),(($AZ21-3.32)/0.79),AND($D21="GA",$AZ21&gt;3.25,$AZ21&lt;3.88),(($AZ21-3.25)/0.63),AND($D21="GB",$AZ21&gt;3.25,$AZ21&lt;4.11),(($AZ21-3.25)/0.86),$D21="G1","XXX")</f>
        <v/>
      </c>
      <c r="BD21" s="76" t="str" cm="1">
        <f t="array" ref="BD21">_xlfn.IFS($C21="","",AND($C21&lt;&gt;"Métrico",Datos!$P21="Balasto OK",$BB21=0.4),0.1,AND($C21&lt;&gt;"Métrico",Datos!$P21="Balasto OK",$BB21=0.3),0.08,AND($C21&lt;&gt;"Métrico",Datos!$P21="Balasto NOK",$BB21=0.4),0.2,AND($C21&lt;&gt;"Métrico",Datos!$P21="Balasto NOK",$BB21=0.3),0.15,AND($C21&lt;&gt;"Métrico",Datos!$P21="Placa",$BB21=0.4),1,AND($C21&lt;&gt;"Métrico",Datos!$P21="Placa",$BB21=0.3),0.08,AND($C21="Métrico",Datos!$P21="Balasto OK"),0.2,AND($C21="Métrico",Datos!$P21="Balasto NOK"),0.2,AND($C21="Métrico",Datos!$P21="Placa"),0.1)</f>
        <v/>
      </c>
      <c r="BE21" s="77" t="str" cm="1">
        <f t="array" ref="BE21">_xlfn.IFS($C21="","",AND($C21&lt;&gt;"Métrico",Datos!$P21="Balasto OK",$BB21=0.4),0.6,AND($C21&lt;&gt;"Métrico",Datos!$P21="Balasto OK",$BB21=0.3),0.45,AND($C21&lt;&gt;"Métrico",Datos!$P21="Balasto NOK",$BB21=0.4),1,AND($C21&lt;&gt;"Métrico",Datos!$P21="Balasto NOK",$BB21=0.3),0.75,AND($C21&lt;&gt;"Métrico",Datos!$P21="Placa",$BB21=0.4),0.6,AND($C21&lt;&gt;"Métrico",Datos!$P21="Placa",$BB21=0.3),0.45,AND($C21="Métrico",Datos!$P21="Balasto OK"),1,AND($C21="Métrico",Datos!$P21="Balasto NOK"),1,AND($C21="Métrico",Datos!$P21="Placa"),0.6)</f>
        <v/>
      </c>
      <c r="BF21" s="75" t="str" cm="1">
        <f t="array" ref="BF21">_xlfn.IFS(Interno!$N21="","",Interno!$N21="1",(3.75/Datos!$K21)+0.015,Interno!$N21="2",(50/Datos!$K21)-0.17,Interno!$N21="3",(3.75/Datos!$K21)+(16.25*$BC21)/Datos!$K21+0.015,Interno!$N21="4",(50/Datos!$K21)+0.065*$BC21-0.17,Interno!$N21="5",(1.5/Datos!$K21)+0.015,Interno!$N21="6",(20/Datos!$K21)-0.17,Interno!$N21="7",(20/Datos!$K21)-0.145,Interno!$N21="10",0.015,Interno!$N21="20",-0.17,Interno!$N21="30",0.015,Interno!$N21="40",-0.17,Interno!$N21="50",0.015,Interno!$N21="60",-0.17,Interno!$N21="70",-0.145)</f>
        <v/>
      </c>
      <c r="BG21" s="77" t="str" cm="1">
        <f t="array" ref="BG21">_xlfn.IFS(Interno!$N21="","",Interno!$N21="1",(3.75/Datos!$K21)+0.015,Interno!$N21="2",(60/Datos!$K21)-0.21,Interno!$N21="3",(3.75/Datos!$K21)+(16.25*$BC21)/Datos!$K21+0.015,Interno!$N21="4",(60/Datos!$K21)+$BC21*(0.105-(10/Datos!$K21))-0.21,Interno!$N21="5",(1.5/Datos!$K21)+0.015,Interno!$N21="6",(24/Datos!$K21)-0.21,Interno!$N21="7",(24/Datos!$K21)-0.21,Interno!$N21="10",0.015,Interno!$N21="20",-0.21,Interno!$N21="30",0.015,Interno!$N21="40",0.105*$J21-0.21,Interno!$N21="50",0.015,Interno!$N21="60",-0.21,Interno!$N21="70",-0.21)</f>
        <v/>
      </c>
      <c r="BH21" s="75" t="str">
        <f>IF($BA21="","",($BB21/Datos!$U21)*Datos!$AA21*$BA21)</f>
        <v/>
      </c>
      <c r="BI21" s="77" t="str">
        <f>IF($BA21="","",($BB21/Datos!$U21)*Datos!$AB21*$BA21)</f>
        <v/>
      </c>
      <c r="BJ21" s="75" t="str">
        <f>IF($AZ21="","",($AZ21/Datos!$U21)*Datos!$AF21)</f>
        <v/>
      </c>
      <c r="BK21" s="76" t="str">
        <f>IF($AZ21="","",($BB21/Datos!$U21)*Datos!$AF21*$BA21)</f>
        <v/>
      </c>
      <c r="BL21" s="76" t="str">
        <f>IF($AZ21="","",TAN(Datos!$AG21*(PI()/180))*$BA21)</f>
        <v/>
      </c>
      <c r="BM21" s="76" t="str">
        <f>IF($AZ21="","",TAN(Datos!$AH21*(PI()/180))*$BA21)</f>
        <v/>
      </c>
      <c r="BN21" s="76" t="str" cm="1">
        <f t="array" ref="BN21">_xlfn.IFS($AZ21="","",AND($G21&lt;&gt;"",Datos!$F21="Recta"),$BO21,$G21&lt;&gt;"",TAN($BD21*(PI()/180))*$BA21)</f>
        <v/>
      </c>
      <c r="BO21" s="77" t="str">
        <f t="shared" si="3"/>
        <v/>
      </c>
      <c r="BQ21" s="75" t="str" cm="1">
        <f t="array" ref="BQ21">_xlfn.IFS($D21="","",$D21="GHE16",Maestro!$I$6,$D21="GEA16",Maestro!$I$7,$D21="GEB16",Maestro!$I$8,$D21="GEC16",Maestro!$I$9,$D21="GA",Maestro!$I$14,$D21="GB",Maestro!$I$15,$D21="GC",Maestro!$I$16,$D21="G1",Maestro!$I$17,$D21="GEC14",Maestro!$I$18,$D21="GE14",Maestro!$I$19,$D21="GED10",Maestro!$I$24,$D21="GEE10",Maestro!$I$25,$D21="GECC10",Maestro!$I$26)</f>
        <v/>
      </c>
      <c r="BR21" s="76" t="str" cm="1">
        <f t="array" ref="BR21">_xlfn.IFS($D21="","",$D21="GHE16",Maestro!$J$6,$D21="GEA16",Maestro!$J$7,$D21="GEB16",Maestro!$J$8,$D21="GEC16",Maestro!$J$9,$D21="GA",Maestro!$J$14,$D21="GB",Maestro!$J$15,$D21="GC",Maestro!$J$16,$D21="G1",Maestro!$J$17,$D21="GEC14",Maestro!$J$18,$D21="GE14",Maestro!$J$19,$D21="GED10",Maestro!$J$24,$D21="GEE10",Maestro!$J$25,$D21="GECC10",Maestro!$J$26)</f>
        <v/>
      </c>
      <c r="BS21" s="76" t="str" cm="1">
        <f t="array" ref="BS21">_xlfn.IFS($D21="","",OR($D21="GHE16",$D21="GEC16",$D21="GC",$D21="GEC14",$D21="GE14",$D21="GED10",$D21="GEE10",$D21="GECC10"),0.4,OR(AND($D21="GEA16",$BR21&lt;=3.32),AND($D21="GEB16",$BR21&lt;=3.32),AND($D21="GA",$BR21&lt;=3.25),AND($D21="GB",$BR21&lt;=3.25)),0.4,OR(AND($D21="GEA16",$BR21&gt;=3.7),AND($D21="GEB16",$BR21&gt;=4.11),AND($D21="GA",$BR21&gt;=3.88),AND($D21="GB",$BR21&gt;=4.11)),0.3,AND($D21="GEA16",$BR21&gt;3.32,$BR21&lt;3.7),((4.84-$BR21)/3.8),AND($D21="GEB16",$BR21&gt;3.32,$BR21&lt;4.11),((6.48-$BR21)/7.9),AND($D21="GA",$BR21&gt;3.25,$BR21&lt;3.88),((5.77-$BR21)/6.3),AND($D21="GB",$BR21&gt;3.25,$BR21&lt;4.11),((6.69-$BR21)/8.6),$D21="G1","XXX")</f>
        <v/>
      </c>
      <c r="BT21" s="77" t="str" cm="1">
        <f t="array" ref="BT21">_xlfn.IFS($D21="","",$BS21=0.4,0,$BS21=0.3,1,AND($D21="GEA16",$BR21&gt;3.32,$BR21&lt;3.7),(($BR21-3.32)/0.38),AND($D21="GEB16",$BR21&gt;3.32,$BR21&lt;4.11),(($BR21-3.32)/0.79),AND($D21="GA",$BR21&gt;3.25,$BR21&lt;3.88),(($BR21-3.25)/0.63),AND($D21="GB",$BR21&gt;3.25,$BR21&lt;4.11),(($BR21-3.25)/0.86),$D21="G1","XXX")</f>
        <v/>
      </c>
      <c r="BU21" s="75" t="str" cm="1">
        <f t="array" ref="BU21">_xlfn.IFS(Interno!$N21="","",Interno!$N21="1",(3.75/Datos!$K21)+0.015,Interno!$N21="2",(50/Datos!$K21)-0.17,Interno!$N21="3",(3.75/Datos!$K21)+(16.25*$BT21)/Datos!$K21+0.015,Interno!$N21="4",(50/Datos!$K21)+0.065*$BT21-0.17,Interno!$N21="5",(1.5/Datos!$K21)+0.015,Interno!$N21="6",(20/Datos!$K21)-0.17,Interno!$N21="7",(20/Datos!$K21)-0.145,Interno!$N21="10",0.015,Interno!$N21="20",-0.17,Interno!$N21="30",0.015,Interno!$N21="40",-0.17,Interno!$N21="50",0.015,Interno!$N21="60",-0.17,Interno!$N21="70",-0.145)</f>
        <v/>
      </c>
      <c r="BV21" s="77" t="str" cm="1">
        <f t="array" ref="BV21">_xlfn.IFS(Interno!$N21="","",Interno!$N21="1",(3.75/Datos!$K21)+0.015,Interno!$N21="2",(60/Datos!$K21)-0.21,Interno!$N21="3",(3.75/Datos!$K21)+(16.25*$BT21)/Datos!$K21+0.015,Interno!$N21="4",(60/Datos!$K21)+$BT21*(0.105-(10/Datos!$K21))-0.21,Interno!$N21="5",(1.5/Datos!$K21)+0.015,Interno!$N21="6",(24/Datos!$K21)-0.21,Interno!$N21="7",(24/Datos!$K21)-0.21,Interno!$N21="10",0.015,Interno!$N21="20",-0.21,Interno!$N21="30",0.015,Interno!$N21="40",0.105*$J21-0.21,Interno!$N21="50",0.015,Interno!$N21="60",-0.21,Interno!$N21="70",-0.21)</f>
        <v/>
      </c>
      <c r="BW21" s="78" t="str">
        <f>IF($BR21="","",($BR21/Datos!$U21)*Datos!$AF21)</f>
        <v/>
      </c>
    </row>
    <row r="22" spans="2:75" x14ac:dyDescent="0.35">
      <c r="B22" s="72" t="str">
        <f>IF(Datos!$B22="","",Datos!$B22)</f>
        <v/>
      </c>
      <c r="C22" s="73" t="str">
        <f>IF(Datos!$E22="","",Datos!$E22)</f>
        <v/>
      </c>
      <c r="D22" s="74" t="str">
        <f>IF(Datos!$H22="","",Datos!$H22)</f>
        <v/>
      </c>
      <c r="F22" s="75" t="str" cm="1">
        <f t="array" ref="F22">_xlfn.IFS($D22="","",$D22="GHE16",Maestro!$C$6,$D22="GEA16",Maestro!$C$7,$D22="GEB16",Maestro!$C$8,$D22="GEC16",Maestro!$C$9,$D22="GA",Maestro!$C$14,$D22="GB",Maestro!$C$15,$D22="GC",Maestro!$C$16,$D22="G1",Maestro!$C$17,$D22="GEC14",Maestro!$C$18,$D22="GE14",Maestro!$C$19,$D22="GED10",Maestro!$C$24,$D22="GEE10",Maestro!$C$25,$D22="GECC10",Maestro!$C$26)</f>
        <v/>
      </c>
      <c r="G22" s="76" t="str" cm="1">
        <f t="array" ref="G22">_xlfn.IFS($D22="","",$D22="GHE16",Maestro!$D$6,$D22="GEA16",Maestro!$D$7,$D22="GEB16",Maestro!$D$8,$D22="GEC16",Maestro!$D$9,$D22="GA",Maestro!$D$14,$D22="GB",Maestro!$D$15,$D22="GC",Maestro!$D$16,$D22="G1",Maestro!$D$17,$D22="GEC14",Maestro!$D$18,$D22="GE14",Maestro!$D$19,$D22="GED10",Maestro!$D$24,$D22="GEE10",Maestro!$D$25,$D22="GECC10",Maestro!$D$26)</f>
        <v/>
      </c>
      <c r="H22" s="76" t="str" cm="1">
        <f t="array" ref="H22">_xlfn.IFS(Datos!$V22="","",($G22-Datos!$V22)&lt;0,0,($G22-Datos!$V22)&gt;=0,($G22-Datos!$V22))</f>
        <v/>
      </c>
      <c r="I22" s="76" t="str" cm="1">
        <f t="array" ref="I22">_xlfn.IFS($D22="","",OR($D22="GHE16",$D22="GEC16",$D22="GC",$D22="GEC14",$D22="GE14",$D22="GED10",$D22="GEE10",$D22="GECC10"),0.4,OR(AND($D22="GEA16",$G22&lt;=3.32),AND($D22="GEB16",$G22&lt;=3.32),AND($D22="GA",$G22&lt;=3.25),AND($D22="GB",$G22&lt;=3.25)),0.4,OR(AND($D22="GEA16",$G22&gt;=3.7),AND($D22="GEB16",$G22&gt;=4.11),AND($D22="GA",$G22&gt;=3.88),AND($D22="GB",$G22&gt;=4.11)),0.3,AND($D22="GEA16",$G22&gt;3.32,$G22&lt;3.7),((4.84-$G22)/3.8),AND($D22="GEB16",$G22&gt;3.32,$G22&lt;4.11),((6.48-$G22)/7.9),AND($D22="GA",$G22&gt;3.25,$G22&lt;3.88),((5.77-$G22)/6.3),AND($D22="GB",$G22&gt;3.25,$G22&lt;4.11),((6.69-$G22)/8.6),$D22="G1","XXX")</f>
        <v/>
      </c>
      <c r="J22" s="76" t="str" cm="1">
        <f t="array" ref="J22">_xlfn.IFS($D22="","",$I22=0.4,0,$I22=0.3,1,AND($D22="GEA16",$G22&gt;3.32,$G22&lt;3.7),(($G22-3.32)/0.38),AND($D22="GEB16",$G22&gt;3.32,$G22&lt;4.11),(($G22-3.32)/0.79),AND($D22="GA",$G22&gt;3.25,$G22&lt;3.88),(($G22-3.25)/0.63),AND($D22="GB",$G22&gt;3.25,$G22&lt;4.11),(($G22-3.25)/0.86),$D22="G1","XXX")</f>
        <v/>
      </c>
      <c r="K22" s="76" t="str" cm="1">
        <f t="array" ref="K22">_xlfn.IFS($C22="","",AND($C22&lt;&gt;"Métrico",Datos!$P22="Balasto OK",$I22=0.4),0.1,AND($C22&lt;&gt;"Métrico",Datos!$P22="Balasto OK",$I22=0.3),0.08,AND($C22&lt;&gt;"Métrico",Datos!$P22="Balasto NOK",$I22=0.4),0.2,AND($C22&lt;&gt;"Métrico",Datos!$P22="Balasto NOK",$I22=0.3),0.15,AND($C22&lt;&gt;"Métrico",Datos!$P22="Placa",$I22=0.4),1,AND($C22&lt;&gt;"Métrico",Datos!$P22="Placa",$I22=0.3),0.08,AND($C22="Métrico",Datos!$P22="Balasto OK"),0.2,AND($C22="Métrico",Datos!$P22="Balasto NOK"),0.2,AND($C22="Métrico",Datos!$P22="Placa"),0.1)</f>
        <v/>
      </c>
      <c r="L22" s="77" t="str" cm="1">
        <f t="array" ref="L22">_xlfn.IFS($C22="","",AND($C22&lt;&gt;"Métrico",Datos!$P22="Balasto OK",$I22=0.4),0.6,AND($C22&lt;&gt;"Métrico",Datos!$P22="Balasto OK",$I22=0.3),0.45,AND($C22&lt;&gt;"Métrico",Datos!$P22="Balasto NOK",$I22=0.4),1,AND($C22&lt;&gt;"Métrico",Datos!$P22="Balasto NOK",$I22=0.3),0.75,AND($C22&lt;&gt;"Métrico",Datos!$P22="Placa",$I22=0.4),0.6,AND($C22&lt;&gt;"Métrico",Datos!$P22="Placa",$I22=0.3),0.45,AND($C22="Métrico",Datos!$P22="Balasto OK"),1,AND($C22="Métrico",Datos!$P22="Balasto NOK"),1,AND($C22="Métrico",Datos!$P22="Placa"),0.6)</f>
        <v/>
      </c>
      <c r="M22" s="75" t="str" cm="1">
        <f t="array" ref="M22">_xlfn.IFS(Interno!$N22="","",Interno!$N22="1",(3.75/Datos!$K22)+0.015,Interno!$N22="2",(50/Datos!$K22)-0.17,Interno!$N22="3",(3.75/Datos!$K22)+(16.25*$J22)/Datos!$K22+0.015,Interno!$N22="4",(50/Datos!$K22)+0.065*$J22-0.17,Interno!$N22="5",(1.5/Datos!$K22)+0.015,Interno!$N22="6",(20/Datos!$K22)-0.17,Interno!$N22="7",(20/Datos!$K22)-0.145,Interno!$N22="10",0.015,Interno!$N22="20",-0.17,Interno!$N22="30",0.015,Interno!$N22="40",-0.17,Interno!$N22="50",0.015,Interno!$N22="60",-0.17,Interno!$N22="70",-0.145)</f>
        <v/>
      </c>
      <c r="N22" s="77" t="str" cm="1">
        <f t="array" ref="N22">_xlfn.IFS(Interno!$N22="","",Interno!$N22="1",(3.75/Datos!$K22)+0.015,Interno!$N22="2",(60/Datos!$K22)-0.21,Interno!$N22="3",(3.75/Datos!$K22)+(16.25*$J22)/Datos!$K22+0.015,Interno!$N22="4",(60/Datos!$K22)+$J22*(0.105-(10/Datos!$K22))-0.21,Interno!$N22="5",(1.5/Datos!$K22)+0.015,Interno!$N22="6",(24/Datos!$K22)-0.21,Interno!$N22="7",(24/Datos!$K22)-0.21,Interno!$N22="10",0.015,Interno!$N22="20",-0.21,Interno!$N22="30",0.015,Interno!$N22="40",0.105*$J22-0.21,Interno!$N22="50",0.015,Interno!$N22="60",-0.21,Interno!$N22="70",-0.21)</f>
        <v/>
      </c>
      <c r="O22" s="75" t="str">
        <f>IF($H22="","",($I22/Datos!$U22)*Datos!$AA22*$H22)</f>
        <v/>
      </c>
      <c r="P22" s="77" t="str">
        <f>IF($H22="","",($I22/Datos!$U22)*Datos!$AB22*$H22)</f>
        <v/>
      </c>
      <c r="Q22" s="75" t="str">
        <f>IF($F22="","",($I22/Datos!$U22)*Datos!$AA22*$F22)</f>
        <v/>
      </c>
      <c r="R22" s="77" t="str">
        <f>IF($F22="","",($I22/Datos!$U22)*Datos!$AB22*$F22)</f>
        <v/>
      </c>
      <c r="S22" s="75" t="str">
        <f>IF($G22="","",($G22/Datos!$U22)*Datos!$AF22)</f>
        <v/>
      </c>
      <c r="T22" s="76" t="str">
        <f>IF($G22="","",($I22/Datos!$U22)*Datos!$AF22*$H22)</f>
        <v/>
      </c>
      <c r="U22" s="76" t="str">
        <f>IF($G22="","",TAN(Datos!$AG22*(PI()/180))*$H22)</f>
        <v/>
      </c>
      <c r="V22" s="76" t="str">
        <f>IF($G22="","",TAN(Datos!$AH22*(PI()/180))*$H22)</f>
        <v/>
      </c>
      <c r="W22" s="76" t="str" cm="1">
        <f t="array" ref="W22">_xlfn.IFS($G22="","",AND($G22&lt;&gt;"",Datos!$F22="Recta"),$X22,$G22&lt;&gt;"",TAN($K22*(PI()/180))*$H22)</f>
        <v/>
      </c>
      <c r="X22" s="77" t="str">
        <f t="shared" si="0"/>
        <v/>
      </c>
      <c r="Y22" s="75" t="str">
        <f>IF($F22="","",-(Datos!$AF22/2)+($F22/Datos!$U22)*Datos!$AF22)</f>
        <v/>
      </c>
      <c r="Z22" s="76" t="str">
        <f>IF($F22="","",(Datos!$AF22/2)+($F22/Datos!$U22)*Datos!$AF22)</f>
        <v/>
      </c>
      <c r="AA22" s="76" t="str">
        <f>IF($F22="","",$I22*($F22/Datos!$U22)*Datos!$AF22)</f>
        <v/>
      </c>
      <c r="AB22" s="76" t="str">
        <f>IF($F22="","",TAN(Datos!$AG22*(PI()/180))*$F22)</f>
        <v/>
      </c>
      <c r="AC22" s="76" t="str">
        <f>IF($F22="","",TAN(Datos!$AH22*(PI()/180))*$F22)</f>
        <v/>
      </c>
      <c r="AD22" s="76" t="str" cm="1">
        <f t="array" ref="AD22">_xlfn.IFS($G22="","",AND($G22&lt;&gt;"",Datos!$F22="Recta"),$AE22,$G22&lt;&gt;"",TAN($L22*(PI()/180))*$F22)</f>
        <v/>
      </c>
      <c r="AE22" s="77" t="str">
        <f t="shared" si="1"/>
        <v/>
      </c>
      <c r="AG22" s="75" t="str" cm="1">
        <f t="array" ref="AG22">_xlfn.IFS($D22="","",$D22="GHE16",Maestro!$E$6,$D22="GEA16",Maestro!$E$7,$D22="GEB16",Maestro!$E$8,$D22="GEC16",Maestro!$E$9,$D22="GA",Maestro!$E$14,$D22="GB",Maestro!$E$15,$D22="GC",Maestro!$E$16,$D22="G1",Maestro!$E$17,$D22="GEC14",Maestro!$E$18,$D22="GE14",Maestro!$E$19,$D22="GED10",Maestro!$E$24,$D22="GEE10",Maestro!$E$25,$D22="GECC10",Maestro!$E$26)</f>
        <v/>
      </c>
      <c r="AH22" s="76" t="str" cm="1">
        <f t="array" ref="AH22">_xlfn.IFS($D22="","",$D22="GHE16",Maestro!$F$6,$D22="GEA16",Maestro!$F$7,$D22="GEB16",Maestro!$F$8,$D22="GEC16",Maestro!$F$9,$D22="GA",Maestro!$F$14,$D22="GB",Maestro!$F$15,$D22="GC",Maestro!$F$16,$D22="G1",Maestro!$F$17,$D22="GEC14",Maestro!$F$18,$D22="GE14",Maestro!$F$19,$D22="GED10",Maestro!$F$24,$D22="GEE10",Maestro!$F$25,$D22="GECC10",Maestro!$F$26)</f>
        <v/>
      </c>
      <c r="AI22" s="76" t="str" cm="1">
        <f t="array" ref="AI22">_xlfn.IFS(Datos!$V22="","",($AH22-Datos!$V22)&lt;0,0,($AH22-Datos!$V22)&gt;=0,($AH22-Datos!$V22))</f>
        <v/>
      </c>
      <c r="AJ22" s="76" t="str" cm="1">
        <f t="array" ref="AJ22">_xlfn.IFS($D22="","",OR($D22="GHE16",$D22="GEC16",$D22="GC",$D22="GEC14",$D22="GE14",$D22="GED10",$D22="GEE10",$D22="GECC10"),0.4,OR(AND($D22="GEA16",$AH22&lt;=3.32),AND($D22="GEB16",$AH22&lt;=3.32),AND($D22="GA",$AH22&lt;=3.25),AND($D22="GB",$AH22&lt;=3.25)),0.4,OR(AND($D22="GEA16",$AH22&gt;=3.7),AND($D22="GEB16",$AH22&gt;=4.11),AND($D22="GA",$AH22&gt;=3.88),AND($D22="GB",$AH22&gt;=4.11)),0.3,AND($D22="GEA16",$AH22&gt;3.32,$AH22&lt;3.7),((4.84-$AH22)/3.8),AND($D22="GEB16",$AH22&gt;3.32,$AH22&lt;4.11),((6.48-$AH22)/7.9),AND($D22="GA",$AH22&gt;3.25,$AH22&lt;3.88),((5.77-$AH22)/6.3),AND($D22="GB",$AH22&gt;3.25,$AH22&lt;4.11),((6.69-$AH22)/8.6),$D22="G1","XXX")</f>
        <v/>
      </c>
      <c r="AK22" s="76" t="str" cm="1">
        <f t="array" ref="AK22">_xlfn.IFS($D22="","",$AJ22=0.4,0,$AJ22=0.3,1,AND($D22="GEA16",$AH22&gt;3.32,$AH22&lt;3.7),(($AH22-3.32)/0.38),AND($D22="GEB16",$AH22&gt;3.32,$AH22&lt;4.11),(($AH22-3.32)/0.79),AND($D22="GA",$AH22&gt;3.25,$AH22&lt;3.88),(($AH22-3.25)/0.63),AND($D22="GB",$AH22&gt;3.25,$AH22&lt;4.11),(($AH22-3.25)/0.86),$D22="G1","XXX")</f>
        <v/>
      </c>
      <c r="AL22" s="76" t="str" cm="1">
        <f t="array" ref="AL22">_xlfn.IFS($C22="","",AND($C22&lt;&gt;"Métrico",Datos!$P22="Balasto OK",$AJ22=0.4),0.1,AND($C22&lt;&gt;"Métrico",Datos!$P22="Balasto OK",$AJ22=0.3),0.08,AND($C22&lt;&gt;"Métrico",Datos!$P22="Balasto NOK",$AJ22=0.4),0.2,AND($C22&lt;&gt;"Métrico",Datos!$P22="Balasto NOK",$AJ22=0.3),0.15,AND($C22&lt;&gt;"Métrico",Datos!$P22="Placa",$AJ22=0.4),1,AND($C22&lt;&gt;"Métrico",Datos!$P22="Placa",$AJ22=0.3),0.08,AND($C22="Métrico",Datos!$P22="Balasto OK"),0.2,AND($C22="Métrico",Datos!$P22="Balasto NOK"),0.2,AND($C22="Métrico",Datos!$P22="Placa"),0.1)</f>
        <v/>
      </c>
      <c r="AM22" s="77" t="str" cm="1">
        <f t="array" ref="AM22">_xlfn.IFS($C22="","",AND($C22&lt;&gt;"Métrico",Datos!$P22="Balasto OK",$AJ22=0.4),0.6,AND($C22&lt;&gt;"Métrico",Datos!$P22="Balasto OK",$AJ22=0.3),0.45,AND($C22&lt;&gt;"Métrico",Datos!$P22="Balasto NOK",$AJ22=0.4),1,AND($C22&lt;&gt;"Métrico",Datos!$P22="Balasto NOK",$AJ22=0.3),0.75,AND($C22&lt;&gt;"Métrico",Datos!$P22="Placa",$AJ22=0.4),0.6,AND($C22&lt;&gt;"Métrico",Datos!$P22="Placa",$AJ22=0.3),0.45,AND($C22="Métrico",Datos!$P22="Balasto OK"),1,AND($C22="Métrico",Datos!$P22="Balasto NOK"),1,AND($C22="Métrico",Datos!$P22="Placa"),0.6)</f>
        <v/>
      </c>
      <c r="AN22" s="75" t="str" cm="1">
        <f t="array" ref="AN22">_xlfn.IFS(Interno!$N22="","",Interno!$N22="1",(3.75/Datos!$K22)+0.015,Interno!$N22="2",(50/Datos!$K22)-0.17,Interno!$N22="3",(3.75/Datos!$K22)+(16.25*$AK22)/Datos!$K22+0.015,Interno!$N22="4",(50/Datos!$K22)+0.065*$AK22-0.17,Interno!$N22="5",(1.5/Datos!$K22)+0.015,Interno!$N22="6",(20/Datos!$K22)-0.17,Interno!$N22="7",(20/Datos!$K22)-0.145,Interno!$N22="10",0.015,Interno!$N22="20",-0.17,Interno!$N22="30",0.015,Interno!$N22="40",-0.17,Interno!$N22="50",0.015,Interno!$N22="60",-0.17,Interno!$N22="70",-0.145)</f>
        <v/>
      </c>
      <c r="AO22" s="77" t="str" cm="1">
        <f t="array" ref="AO22">_xlfn.IFS(Interno!$N22="","",Interno!$N22="1",(3.75/Datos!$K22)+0.015,Interno!$N22="2",(60/Datos!$K22)-0.21,Interno!$N22="3",(3.75/Datos!$K22)+(16.25*$AK22)/Datos!$K22+0.015,Interno!$N22="4",(60/Datos!$K22)+$AK22*(0.105-(10/Datos!$K22))-0.21,Interno!$N22="5",(1.5/Datos!$K22)+0.015,Interno!$N22="6",(24/Datos!$K22)-0.21,Interno!$N22="7",(24/Datos!$K22)-0.21,Interno!$N22="10",0.015,Interno!$N22="20",-0.21,Interno!$N22="30",0.015,Interno!$N22="40",0.105*$J22-0.21,Interno!$N22="50",0.015,Interno!$N22="60",-0.21,Interno!$N22="70",-0.21)</f>
        <v/>
      </c>
      <c r="AP22" s="75" t="str">
        <f>IF($AI22="","",($AJ22/Datos!$U22)*Datos!$AA22*$AI22)</f>
        <v/>
      </c>
      <c r="AQ22" s="77" t="str">
        <f>IF($AI22="","",($AJ22/Datos!$U22)*Datos!$AB22*$AI22)</f>
        <v/>
      </c>
      <c r="AR22" s="75" t="str">
        <f>IF($AH22="","",($AH22/Datos!$U22)*Datos!$AF22)</f>
        <v/>
      </c>
      <c r="AS22" s="76" t="str">
        <f>IF($AH22="","",($AJ22/Datos!$U22)*Datos!$AF22*$AI22)</f>
        <v/>
      </c>
      <c r="AT22" s="76" t="str">
        <f>IF($AH22="","",TAN(Datos!$AG22*(PI()/180))*$AI22)</f>
        <v/>
      </c>
      <c r="AU22" s="76" t="str">
        <f>IF($AH22="","",TAN(Datos!$AH22*(PI()/180))*$AI22)</f>
        <v/>
      </c>
      <c r="AV22" s="76" t="str" cm="1">
        <f t="array" ref="AV22">_xlfn.IFS($AH22="","",AND($G22&lt;&gt;"",Datos!$F22="Recta"),$AW22,$G22&lt;&gt;"",TAN($AL22*(PI()/180))*$AI22)</f>
        <v/>
      </c>
      <c r="AW22" s="77" t="str">
        <f t="shared" si="2"/>
        <v/>
      </c>
      <c r="AY22" s="75" t="str" cm="1">
        <f t="array" ref="AY22">_xlfn.IFS($D22="","",$D22="GHE16",Maestro!$G$6,$D22="GEA16",Maestro!$G$7,$D22="GEB16",Maestro!$G$8,$D22="GEC16",Maestro!$G$9,$D22="GA",Maestro!$G$14,$D22="GB",Maestro!$G$15,$D22="GC",Maestro!$G$16,$D22="G1",Maestro!$G$17,$D22="GEC14",Maestro!$G$18,$D22="GE14",Maestro!$G$19,$D22="GED10",Maestro!$G$24,$D22="GEE10",Maestro!$G$25,$D22="GECC10",Maestro!$G$26)</f>
        <v/>
      </c>
      <c r="AZ22" s="76" t="str" cm="1">
        <f t="array" ref="AZ22">_xlfn.IFS($D22="","",$D22="GHE16",Maestro!$H$6,$D22="GEA16",Maestro!$H$7,$D22="GEB16",Maestro!$H$8,$D22="GEC16",Maestro!$H$9,$D22="GA",Maestro!$H$14,$D22="GB",Maestro!$H$15,$D22="GC",Maestro!$H$16,$D22="G1",Maestro!$H$17,$D22="GEC14",Maestro!$H$18,$D22="GE14",Maestro!$H$19,$D22="GED10",Maestro!$H$24,$D22="GEE10",Maestro!$H$25,$D22="GECC10",Maestro!$H$26)</f>
        <v/>
      </c>
      <c r="BA22" s="76" t="str" cm="1">
        <f t="array" ref="BA22">_xlfn.IFS(Datos!$V22="","",($AZ22-Datos!$V22)&lt;0,0,($AZ22-Datos!$V22)&gt;=0,($AZ22-Datos!$V22))</f>
        <v/>
      </c>
      <c r="BB22" s="76" t="str" cm="1">
        <f t="array" ref="BB22">_xlfn.IFS($D22="","",OR($D22="GHE16",$D22="GEC16",$D22="GC",$D22="GEC14",$D22="GE14",$D22="GED10",$D22="GEE10",$D22="GECC10"),0.4,OR(AND($D22="GEA16",$AZ22&lt;=3.32),AND($D22="GEB16",$AZ22&lt;=3.32),AND($D22="GA",$AZ22&lt;=3.25),AND($D22="GB",$AZ22&lt;=3.25)),0.4,OR(AND($D22="GEA16",$AZ22&gt;=3.7),AND($D22="GEB16",$AZ22&gt;=4.11),AND($D22="GA",$AZ22&gt;=3.88),AND($D22="GB",$AZ22&gt;=4.11)),0.3,AND($D22="GEA16",$AZ22&gt;3.32,$AZ22&lt;3.7),((4.84-$AZ22)/3.8),AND($D22="GEB16",$AZ22&gt;3.32,$AZ22&lt;4.11),((6.48-$AZ22)/7.9),AND($D22="GA",$AZ22&gt;3.25,$AZ22&lt;3.88),((5.77-$AZ22)/6.3),AND($D22="GB",$AZ22&gt;3.25,$AZ22&lt;4.11),((6.69-$AZ22)/8.6),$D22="G1","XXX")</f>
        <v/>
      </c>
      <c r="BC22" s="76" t="str" cm="1">
        <f t="array" ref="BC22">_xlfn.IFS($D22="","",$BB22=0.4,0,$BB22=0.3,1,AND($D22="GEA16",$AZ22&gt;3.32,$AZ22&lt;3.7),(($AZ22-3.32)/0.38),AND($D22="GEB16",$AZ22&gt;3.32,$AZ22&lt;4.11),(($AZ22-3.32)/0.79),AND($D22="GA",$AZ22&gt;3.25,$AZ22&lt;3.88),(($AZ22-3.25)/0.63),AND($D22="GB",$AZ22&gt;3.25,$AZ22&lt;4.11),(($AZ22-3.25)/0.86),$D22="G1","XXX")</f>
        <v/>
      </c>
      <c r="BD22" s="76" t="str" cm="1">
        <f t="array" ref="BD22">_xlfn.IFS($C22="","",AND($C22&lt;&gt;"Métrico",Datos!$P22="Balasto OK",$BB22=0.4),0.1,AND($C22&lt;&gt;"Métrico",Datos!$P22="Balasto OK",$BB22=0.3),0.08,AND($C22&lt;&gt;"Métrico",Datos!$P22="Balasto NOK",$BB22=0.4),0.2,AND($C22&lt;&gt;"Métrico",Datos!$P22="Balasto NOK",$BB22=0.3),0.15,AND($C22&lt;&gt;"Métrico",Datos!$P22="Placa",$BB22=0.4),1,AND($C22&lt;&gt;"Métrico",Datos!$P22="Placa",$BB22=0.3),0.08,AND($C22="Métrico",Datos!$P22="Balasto OK"),0.2,AND($C22="Métrico",Datos!$P22="Balasto NOK"),0.2,AND($C22="Métrico",Datos!$P22="Placa"),0.1)</f>
        <v/>
      </c>
      <c r="BE22" s="77" t="str" cm="1">
        <f t="array" ref="BE22">_xlfn.IFS($C22="","",AND($C22&lt;&gt;"Métrico",Datos!$P22="Balasto OK",$BB22=0.4),0.6,AND($C22&lt;&gt;"Métrico",Datos!$P22="Balasto OK",$BB22=0.3),0.45,AND($C22&lt;&gt;"Métrico",Datos!$P22="Balasto NOK",$BB22=0.4),1,AND($C22&lt;&gt;"Métrico",Datos!$P22="Balasto NOK",$BB22=0.3),0.75,AND($C22&lt;&gt;"Métrico",Datos!$P22="Placa",$BB22=0.4),0.6,AND($C22&lt;&gt;"Métrico",Datos!$P22="Placa",$BB22=0.3),0.45,AND($C22="Métrico",Datos!$P22="Balasto OK"),1,AND($C22="Métrico",Datos!$P22="Balasto NOK"),1,AND($C22="Métrico",Datos!$P22="Placa"),0.6)</f>
        <v/>
      </c>
      <c r="BF22" s="75" t="str" cm="1">
        <f t="array" ref="BF22">_xlfn.IFS(Interno!$N22="","",Interno!$N22="1",(3.75/Datos!$K22)+0.015,Interno!$N22="2",(50/Datos!$K22)-0.17,Interno!$N22="3",(3.75/Datos!$K22)+(16.25*$BC22)/Datos!$K22+0.015,Interno!$N22="4",(50/Datos!$K22)+0.065*$BC22-0.17,Interno!$N22="5",(1.5/Datos!$K22)+0.015,Interno!$N22="6",(20/Datos!$K22)-0.17,Interno!$N22="7",(20/Datos!$K22)-0.145,Interno!$N22="10",0.015,Interno!$N22="20",-0.17,Interno!$N22="30",0.015,Interno!$N22="40",-0.17,Interno!$N22="50",0.015,Interno!$N22="60",-0.17,Interno!$N22="70",-0.145)</f>
        <v/>
      </c>
      <c r="BG22" s="77" t="str" cm="1">
        <f t="array" ref="BG22">_xlfn.IFS(Interno!$N22="","",Interno!$N22="1",(3.75/Datos!$K22)+0.015,Interno!$N22="2",(60/Datos!$K22)-0.21,Interno!$N22="3",(3.75/Datos!$K22)+(16.25*$BC22)/Datos!$K22+0.015,Interno!$N22="4",(60/Datos!$K22)+$BC22*(0.105-(10/Datos!$K22))-0.21,Interno!$N22="5",(1.5/Datos!$K22)+0.015,Interno!$N22="6",(24/Datos!$K22)-0.21,Interno!$N22="7",(24/Datos!$K22)-0.21,Interno!$N22="10",0.015,Interno!$N22="20",-0.21,Interno!$N22="30",0.015,Interno!$N22="40",0.105*$J22-0.21,Interno!$N22="50",0.015,Interno!$N22="60",-0.21,Interno!$N22="70",-0.21)</f>
        <v/>
      </c>
      <c r="BH22" s="75" t="str">
        <f>IF($BA22="","",($BB22/Datos!$U22)*Datos!$AA22*$BA22)</f>
        <v/>
      </c>
      <c r="BI22" s="77" t="str">
        <f>IF($BA22="","",($BB22/Datos!$U22)*Datos!$AB22*$BA22)</f>
        <v/>
      </c>
      <c r="BJ22" s="75" t="str">
        <f>IF($AZ22="","",($AZ22/Datos!$U22)*Datos!$AF22)</f>
        <v/>
      </c>
      <c r="BK22" s="76" t="str">
        <f>IF($AZ22="","",($BB22/Datos!$U22)*Datos!$AF22*$BA22)</f>
        <v/>
      </c>
      <c r="BL22" s="76" t="str">
        <f>IF($AZ22="","",TAN(Datos!$AG22*(PI()/180))*$BA22)</f>
        <v/>
      </c>
      <c r="BM22" s="76" t="str">
        <f>IF($AZ22="","",TAN(Datos!$AH22*(PI()/180))*$BA22)</f>
        <v/>
      </c>
      <c r="BN22" s="76" t="str" cm="1">
        <f t="array" ref="BN22">_xlfn.IFS($AZ22="","",AND($G22&lt;&gt;"",Datos!$F22="Recta"),$BO22,$G22&lt;&gt;"",TAN($BD22*(PI()/180))*$BA22)</f>
        <v/>
      </c>
      <c r="BO22" s="77" t="str">
        <f t="shared" si="3"/>
        <v/>
      </c>
      <c r="BQ22" s="75" t="str" cm="1">
        <f t="array" ref="BQ22">_xlfn.IFS($D22="","",$D22="GHE16",Maestro!$I$6,$D22="GEA16",Maestro!$I$7,$D22="GEB16",Maestro!$I$8,$D22="GEC16",Maestro!$I$9,$D22="GA",Maestro!$I$14,$D22="GB",Maestro!$I$15,$D22="GC",Maestro!$I$16,$D22="G1",Maestro!$I$17,$D22="GEC14",Maestro!$I$18,$D22="GE14",Maestro!$I$19,$D22="GED10",Maestro!$I$24,$D22="GEE10",Maestro!$I$25,$D22="GECC10",Maestro!$I$26)</f>
        <v/>
      </c>
      <c r="BR22" s="76" t="str" cm="1">
        <f t="array" ref="BR22">_xlfn.IFS($D22="","",$D22="GHE16",Maestro!$J$6,$D22="GEA16",Maestro!$J$7,$D22="GEB16",Maestro!$J$8,$D22="GEC16",Maestro!$J$9,$D22="GA",Maestro!$J$14,$D22="GB",Maestro!$J$15,$D22="GC",Maestro!$J$16,$D22="G1",Maestro!$J$17,$D22="GEC14",Maestro!$J$18,$D22="GE14",Maestro!$J$19,$D22="GED10",Maestro!$J$24,$D22="GEE10",Maestro!$J$25,$D22="GECC10",Maestro!$J$26)</f>
        <v/>
      </c>
      <c r="BS22" s="76" t="str" cm="1">
        <f t="array" ref="BS22">_xlfn.IFS($D22="","",OR($D22="GHE16",$D22="GEC16",$D22="GC",$D22="GEC14",$D22="GE14",$D22="GED10",$D22="GEE10",$D22="GECC10"),0.4,OR(AND($D22="GEA16",$BR22&lt;=3.32),AND($D22="GEB16",$BR22&lt;=3.32),AND($D22="GA",$BR22&lt;=3.25),AND($D22="GB",$BR22&lt;=3.25)),0.4,OR(AND($D22="GEA16",$BR22&gt;=3.7),AND($D22="GEB16",$BR22&gt;=4.11),AND($D22="GA",$BR22&gt;=3.88),AND($D22="GB",$BR22&gt;=4.11)),0.3,AND($D22="GEA16",$BR22&gt;3.32,$BR22&lt;3.7),((4.84-$BR22)/3.8),AND($D22="GEB16",$BR22&gt;3.32,$BR22&lt;4.11),((6.48-$BR22)/7.9),AND($D22="GA",$BR22&gt;3.25,$BR22&lt;3.88),((5.77-$BR22)/6.3),AND($D22="GB",$BR22&gt;3.25,$BR22&lt;4.11),((6.69-$BR22)/8.6),$D22="G1","XXX")</f>
        <v/>
      </c>
      <c r="BT22" s="77" t="str" cm="1">
        <f t="array" ref="BT22">_xlfn.IFS($D22="","",$BS22=0.4,0,$BS22=0.3,1,AND($D22="GEA16",$BR22&gt;3.32,$BR22&lt;3.7),(($BR22-3.32)/0.38),AND($D22="GEB16",$BR22&gt;3.32,$BR22&lt;4.11),(($BR22-3.32)/0.79),AND($D22="GA",$BR22&gt;3.25,$BR22&lt;3.88),(($BR22-3.25)/0.63),AND($D22="GB",$BR22&gt;3.25,$BR22&lt;4.11),(($BR22-3.25)/0.86),$D22="G1","XXX")</f>
        <v/>
      </c>
      <c r="BU22" s="75" t="str" cm="1">
        <f t="array" ref="BU22">_xlfn.IFS(Interno!$N22="","",Interno!$N22="1",(3.75/Datos!$K22)+0.015,Interno!$N22="2",(50/Datos!$K22)-0.17,Interno!$N22="3",(3.75/Datos!$K22)+(16.25*$BT22)/Datos!$K22+0.015,Interno!$N22="4",(50/Datos!$K22)+0.065*$BT22-0.17,Interno!$N22="5",(1.5/Datos!$K22)+0.015,Interno!$N22="6",(20/Datos!$K22)-0.17,Interno!$N22="7",(20/Datos!$K22)-0.145,Interno!$N22="10",0.015,Interno!$N22="20",-0.17,Interno!$N22="30",0.015,Interno!$N22="40",-0.17,Interno!$N22="50",0.015,Interno!$N22="60",-0.17,Interno!$N22="70",-0.145)</f>
        <v/>
      </c>
      <c r="BV22" s="77" t="str" cm="1">
        <f t="array" ref="BV22">_xlfn.IFS(Interno!$N22="","",Interno!$N22="1",(3.75/Datos!$K22)+0.015,Interno!$N22="2",(60/Datos!$K22)-0.21,Interno!$N22="3",(3.75/Datos!$K22)+(16.25*$BT22)/Datos!$K22+0.015,Interno!$N22="4",(60/Datos!$K22)+$BT22*(0.105-(10/Datos!$K22))-0.21,Interno!$N22="5",(1.5/Datos!$K22)+0.015,Interno!$N22="6",(24/Datos!$K22)-0.21,Interno!$N22="7",(24/Datos!$K22)-0.21,Interno!$N22="10",0.015,Interno!$N22="20",-0.21,Interno!$N22="30",0.015,Interno!$N22="40",0.105*$J22-0.21,Interno!$N22="50",0.015,Interno!$N22="60",-0.21,Interno!$N22="70",-0.21)</f>
        <v/>
      </c>
      <c r="BW22" s="78" t="str">
        <f>IF($BR22="","",($BR22/Datos!$U22)*Datos!$AF22)</f>
        <v/>
      </c>
    </row>
    <row r="23" spans="2:75" x14ac:dyDescent="0.35">
      <c r="B23" s="72" t="str">
        <f>IF(Datos!$B23="","",Datos!$B23)</f>
        <v/>
      </c>
      <c r="C23" s="73" t="str">
        <f>IF(Datos!$E23="","",Datos!$E23)</f>
        <v/>
      </c>
      <c r="D23" s="74" t="str">
        <f>IF(Datos!$H23="","",Datos!$H23)</f>
        <v/>
      </c>
      <c r="F23" s="75" t="str" cm="1">
        <f t="array" ref="F23">_xlfn.IFS($D23="","",$D23="GHE16",Maestro!$C$6,$D23="GEA16",Maestro!$C$7,$D23="GEB16",Maestro!$C$8,$D23="GEC16",Maestro!$C$9,$D23="GA",Maestro!$C$14,$D23="GB",Maestro!$C$15,$D23="GC",Maestro!$C$16,$D23="G1",Maestro!$C$17,$D23="GEC14",Maestro!$C$18,$D23="GE14",Maestro!$C$19,$D23="GED10",Maestro!$C$24,$D23="GEE10",Maestro!$C$25,$D23="GECC10",Maestro!$C$26)</f>
        <v/>
      </c>
      <c r="G23" s="76" t="str" cm="1">
        <f t="array" ref="G23">_xlfn.IFS($D23="","",$D23="GHE16",Maestro!$D$6,$D23="GEA16",Maestro!$D$7,$D23="GEB16",Maestro!$D$8,$D23="GEC16",Maestro!$D$9,$D23="GA",Maestro!$D$14,$D23="GB",Maestro!$D$15,$D23="GC",Maestro!$D$16,$D23="G1",Maestro!$D$17,$D23="GEC14",Maestro!$D$18,$D23="GE14",Maestro!$D$19,$D23="GED10",Maestro!$D$24,$D23="GEE10",Maestro!$D$25,$D23="GECC10",Maestro!$D$26)</f>
        <v/>
      </c>
      <c r="H23" s="76" t="str" cm="1">
        <f t="array" ref="H23">_xlfn.IFS(Datos!$V23="","",($G23-Datos!$V23)&lt;0,0,($G23-Datos!$V23)&gt;=0,($G23-Datos!$V23))</f>
        <v/>
      </c>
      <c r="I23" s="76" t="str" cm="1">
        <f t="array" ref="I23">_xlfn.IFS($D23="","",OR($D23="GHE16",$D23="GEC16",$D23="GC",$D23="GEC14",$D23="GE14",$D23="GED10",$D23="GEE10",$D23="GECC10"),0.4,OR(AND($D23="GEA16",$G23&lt;=3.32),AND($D23="GEB16",$G23&lt;=3.32),AND($D23="GA",$G23&lt;=3.25),AND($D23="GB",$G23&lt;=3.25)),0.4,OR(AND($D23="GEA16",$G23&gt;=3.7),AND($D23="GEB16",$G23&gt;=4.11),AND($D23="GA",$G23&gt;=3.88),AND($D23="GB",$G23&gt;=4.11)),0.3,AND($D23="GEA16",$G23&gt;3.32,$G23&lt;3.7),((4.84-$G23)/3.8),AND($D23="GEB16",$G23&gt;3.32,$G23&lt;4.11),((6.48-$G23)/7.9),AND($D23="GA",$G23&gt;3.25,$G23&lt;3.88),((5.77-$G23)/6.3),AND($D23="GB",$G23&gt;3.25,$G23&lt;4.11),((6.69-$G23)/8.6),$D23="G1","XXX")</f>
        <v/>
      </c>
      <c r="J23" s="76" t="str" cm="1">
        <f t="array" ref="J23">_xlfn.IFS($D23="","",$I23=0.4,0,$I23=0.3,1,AND($D23="GEA16",$G23&gt;3.32,$G23&lt;3.7),(($G23-3.32)/0.38),AND($D23="GEB16",$G23&gt;3.32,$G23&lt;4.11),(($G23-3.32)/0.79),AND($D23="GA",$G23&gt;3.25,$G23&lt;3.88),(($G23-3.25)/0.63),AND($D23="GB",$G23&gt;3.25,$G23&lt;4.11),(($G23-3.25)/0.86),$D23="G1","XXX")</f>
        <v/>
      </c>
      <c r="K23" s="76" t="str" cm="1">
        <f t="array" ref="K23">_xlfn.IFS($C23="","",AND($C23&lt;&gt;"Métrico",Datos!$P23="Balasto OK",$I23=0.4),0.1,AND($C23&lt;&gt;"Métrico",Datos!$P23="Balasto OK",$I23=0.3),0.08,AND($C23&lt;&gt;"Métrico",Datos!$P23="Balasto NOK",$I23=0.4),0.2,AND($C23&lt;&gt;"Métrico",Datos!$P23="Balasto NOK",$I23=0.3),0.15,AND($C23&lt;&gt;"Métrico",Datos!$P23="Placa",$I23=0.4),1,AND($C23&lt;&gt;"Métrico",Datos!$P23="Placa",$I23=0.3),0.08,AND($C23="Métrico",Datos!$P23="Balasto OK"),0.2,AND($C23="Métrico",Datos!$P23="Balasto NOK"),0.2,AND($C23="Métrico",Datos!$P23="Placa"),0.1)</f>
        <v/>
      </c>
      <c r="L23" s="77" t="str" cm="1">
        <f t="array" ref="L23">_xlfn.IFS($C23="","",AND($C23&lt;&gt;"Métrico",Datos!$P23="Balasto OK",$I23=0.4),0.6,AND($C23&lt;&gt;"Métrico",Datos!$P23="Balasto OK",$I23=0.3),0.45,AND($C23&lt;&gt;"Métrico",Datos!$P23="Balasto NOK",$I23=0.4),1,AND($C23&lt;&gt;"Métrico",Datos!$P23="Balasto NOK",$I23=0.3),0.75,AND($C23&lt;&gt;"Métrico",Datos!$P23="Placa",$I23=0.4),0.6,AND($C23&lt;&gt;"Métrico",Datos!$P23="Placa",$I23=0.3),0.45,AND($C23="Métrico",Datos!$P23="Balasto OK"),1,AND($C23="Métrico",Datos!$P23="Balasto NOK"),1,AND($C23="Métrico",Datos!$P23="Placa"),0.6)</f>
        <v/>
      </c>
      <c r="M23" s="75" t="str" cm="1">
        <f t="array" ref="M23">_xlfn.IFS(Interno!$N23="","",Interno!$N23="1",(3.75/Datos!$K23)+0.015,Interno!$N23="2",(50/Datos!$K23)-0.17,Interno!$N23="3",(3.75/Datos!$K23)+(16.25*$J23)/Datos!$K23+0.015,Interno!$N23="4",(50/Datos!$K23)+0.065*$J23-0.17,Interno!$N23="5",(1.5/Datos!$K23)+0.015,Interno!$N23="6",(20/Datos!$K23)-0.17,Interno!$N23="7",(20/Datos!$K23)-0.145,Interno!$N23="10",0.015,Interno!$N23="20",-0.17,Interno!$N23="30",0.015,Interno!$N23="40",-0.17,Interno!$N23="50",0.015,Interno!$N23="60",-0.17,Interno!$N23="70",-0.145)</f>
        <v/>
      </c>
      <c r="N23" s="77" t="str" cm="1">
        <f t="array" ref="N23">_xlfn.IFS(Interno!$N23="","",Interno!$N23="1",(3.75/Datos!$K23)+0.015,Interno!$N23="2",(60/Datos!$K23)-0.21,Interno!$N23="3",(3.75/Datos!$K23)+(16.25*$J23)/Datos!$K23+0.015,Interno!$N23="4",(60/Datos!$K23)+$J23*(0.105-(10/Datos!$K23))-0.21,Interno!$N23="5",(1.5/Datos!$K23)+0.015,Interno!$N23="6",(24/Datos!$K23)-0.21,Interno!$N23="7",(24/Datos!$K23)-0.21,Interno!$N23="10",0.015,Interno!$N23="20",-0.21,Interno!$N23="30",0.015,Interno!$N23="40",0.105*$J23-0.21,Interno!$N23="50",0.015,Interno!$N23="60",-0.21,Interno!$N23="70",-0.21)</f>
        <v/>
      </c>
      <c r="O23" s="75" t="str">
        <f>IF($H23="","",($I23/Datos!$U23)*Datos!$AA23*$H23)</f>
        <v/>
      </c>
      <c r="P23" s="77" t="str">
        <f>IF($H23="","",($I23/Datos!$U23)*Datos!$AB23*$H23)</f>
        <v/>
      </c>
      <c r="Q23" s="75" t="str">
        <f>IF($F23="","",($I23/Datos!$U23)*Datos!$AA23*$F23)</f>
        <v/>
      </c>
      <c r="R23" s="77" t="str">
        <f>IF($F23="","",($I23/Datos!$U23)*Datos!$AB23*$F23)</f>
        <v/>
      </c>
      <c r="S23" s="75" t="str">
        <f>IF($G23="","",($G23/Datos!$U23)*Datos!$AF23)</f>
        <v/>
      </c>
      <c r="T23" s="76" t="str">
        <f>IF($G23="","",($I23/Datos!$U23)*Datos!$AF23*$H23)</f>
        <v/>
      </c>
      <c r="U23" s="76" t="str">
        <f>IF($G23="","",TAN(Datos!$AG23*(PI()/180))*$H23)</f>
        <v/>
      </c>
      <c r="V23" s="76" t="str">
        <f>IF($G23="","",TAN(Datos!$AH23*(PI()/180))*$H23)</f>
        <v/>
      </c>
      <c r="W23" s="76" t="str" cm="1">
        <f t="array" ref="W23">_xlfn.IFS($G23="","",AND($G23&lt;&gt;"",Datos!$F23="Recta"),$X23,$G23&lt;&gt;"",TAN($K23*(PI()/180))*$H23)</f>
        <v/>
      </c>
      <c r="X23" s="77" t="str">
        <f t="shared" si="0"/>
        <v/>
      </c>
      <c r="Y23" s="75" t="str">
        <f>IF($F23="","",-(Datos!$AF23/2)+($F23/Datos!$U23)*Datos!$AF23)</f>
        <v/>
      </c>
      <c r="Z23" s="76" t="str">
        <f>IF($F23="","",(Datos!$AF23/2)+($F23/Datos!$U23)*Datos!$AF23)</f>
        <v/>
      </c>
      <c r="AA23" s="76" t="str">
        <f>IF($F23="","",$I23*($F23/Datos!$U23)*Datos!$AF23)</f>
        <v/>
      </c>
      <c r="AB23" s="76" t="str">
        <f>IF($F23="","",TAN(Datos!$AG23*(PI()/180))*$F23)</f>
        <v/>
      </c>
      <c r="AC23" s="76" t="str">
        <f>IF($F23="","",TAN(Datos!$AH23*(PI()/180))*$F23)</f>
        <v/>
      </c>
      <c r="AD23" s="76" t="str" cm="1">
        <f t="array" ref="AD23">_xlfn.IFS($G23="","",AND($G23&lt;&gt;"",Datos!$F23="Recta"),$AE23,$G23&lt;&gt;"",TAN($L23*(PI()/180))*$F23)</f>
        <v/>
      </c>
      <c r="AE23" s="77" t="str">
        <f t="shared" si="1"/>
        <v/>
      </c>
      <c r="AG23" s="75" t="str" cm="1">
        <f t="array" ref="AG23">_xlfn.IFS($D23="","",$D23="GHE16",Maestro!$E$6,$D23="GEA16",Maestro!$E$7,$D23="GEB16",Maestro!$E$8,$D23="GEC16",Maestro!$E$9,$D23="GA",Maestro!$E$14,$D23="GB",Maestro!$E$15,$D23="GC",Maestro!$E$16,$D23="G1",Maestro!$E$17,$D23="GEC14",Maestro!$E$18,$D23="GE14",Maestro!$E$19,$D23="GED10",Maestro!$E$24,$D23="GEE10",Maestro!$E$25,$D23="GECC10",Maestro!$E$26)</f>
        <v/>
      </c>
      <c r="AH23" s="76" t="str" cm="1">
        <f t="array" ref="AH23">_xlfn.IFS($D23="","",$D23="GHE16",Maestro!$F$6,$D23="GEA16",Maestro!$F$7,$D23="GEB16",Maestro!$F$8,$D23="GEC16",Maestro!$F$9,$D23="GA",Maestro!$F$14,$D23="GB",Maestro!$F$15,$D23="GC",Maestro!$F$16,$D23="G1",Maestro!$F$17,$D23="GEC14",Maestro!$F$18,$D23="GE14",Maestro!$F$19,$D23="GED10",Maestro!$F$24,$D23="GEE10",Maestro!$F$25,$D23="GECC10",Maestro!$F$26)</f>
        <v/>
      </c>
      <c r="AI23" s="76" t="str" cm="1">
        <f t="array" ref="AI23">_xlfn.IFS(Datos!$V23="","",($AH23-Datos!$V23)&lt;0,0,($AH23-Datos!$V23)&gt;=0,($AH23-Datos!$V23))</f>
        <v/>
      </c>
      <c r="AJ23" s="76" t="str" cm="1">
        <f t="array" ref="AJ23">_xlfn.IFS($D23="","",OR($D23="GHE16",$D23="GEC16",$D23="GC",$D23="GEC14",$D23="GE14",$D23="GED10",$D23="GEE10",$D23="GECC10"),0.4,OR(AND($D23="GEA16",$AH23&lt;=3.32),AND($D23="GEB16",$AH23&lt;=3.32),AND($D23="GA",$AH23&lt;=3.25),AND($D23="GB",$AH23&lt;=3.25)),0.4,OR(AND($D23="GEA16",$AH23&gt;=3.7),AND($D23="GEB16",$AH23&gt;=4.11),AND($D23="GA",$AH23&gt;=3.88),AND($D23="GB",$AH23&gt;=4.11)),0.3,AND($D23="GEA16",$AH23&gt;3.32,$AH23&lt;3.7),((4.84-$AH23)/3.8),AND($D23="GEB16",$AH23&gt;3.32,$AH23&lt;4.11),((6.48-$AH23)/7.9),AND($D23="GA",$AH23&gt;3.25,$AH23&lt;3.88),((5.77-$AH23)/6.3),AND($D23="GB",$AH23&gt;3.25,$AH23&lt;4.11),((6.69-$AH23)/8.6),$D23="G1","XXX")</f>
        <v/>
      </c>
      <c r="AK23" s="76" t="str" cm="1">
        <f t="array" ref="AK23">_xlfn.IFS($D23="","",$AJ23=0.4,0,$AJ23=0.3,1,AND($D23="GEA16",$AH23&gt;3.32,$AH23&lt;3.7),(($AH23-3.32)/0.38),AND($D23="GEB16",$AH23&gt;3.32,$AH23&lt;4.11),(($AH23-3.32)/0.79),AND($D23="GA",$AH23&gt;3.25,$AH23&lt;3.88),(($AH23-3.25)/0.63),AND($D23="GB",$AH23&gt;3.25,$AH23&lt;4.11),(($AH23-3.25)/0.86),$D23="G1","XXX")</f>
        <v/>
      </c>
      <c r="AL23" s="76" t="str" cm="1">
        <f t="array" ref="AL23">_xlfn.IFS($C23="","",AND($C23&lt;&gt;"Métrico",Datos!$P23="Balasto OK",$AJ23=0.4),0.1,AND($C23&lt;&gt;"Métrico",Datos!$P23="Balasto OK",$AJ23=0.3),0.08,AND($C23&lt;&gt;"Métrico",Datos!$P23="Balasto NOK",$AJ23=0.4),0.2,AND($C23&lt;&gt;"Métrico",Datos!$P23="Balasto NOK",$AJ23=0.3),0.15,AND($C23&lt;&gt;"Métrico",Datos!$P23="Placa",$AJ23=0.4),1,AND($C23&lt;&gt;"Métrico",Datos!$P23="Placa",$AJ23=0.3),0.08,AND($C23="Métrico",Datos!$P23="Balasto OK"),0.2,AND($C23="Métrico",Datos!$P23="Balasto NOK"),0.2,AND($C23="Métrico",Datos!$P23="Placa"),0.1)</f>
        <v/>
      </c>
      <c r="AM23" s="77" t="str" cm="1">
        <f t="array" ref="AM23">_xlfn.IFS($C23="","",AND($C23&lt;&gt;"Métrico",Datos!$P23="Balasto OK",$AJ23=0.4),0.6,AND($C23&lt;&gt;"Métrico",Datos!$P23="Balasto OK",$AJ23=0.3),0.45,AND($C23&lt;&gt;"Métrico",Datos!$P23="Balasto NOK",$AJ23=0.4),1,AND($C23&lt;&gt;"Métrico",Datos!$P23="Balasto NOK",$AJ23=0.3),0.75,AND($C23&lt;&gt;"Métrico",Datos!$P23="Placa",$AJ23=0.4),0.6,AND($C23&lt;&gt;"Métrico",Datos!$P23="Placa",$AJ23=0.3),0.45,AND($C23="Métrico",Datos!$P23="Balasto OK"),1,AND($C23="Métrico",Datos!$P23="Balasto NOK"),1,AND($C23="Métrico",Datos!$P23="Placa"),0.6)</f>
        <v/>
      </c>
      <c r="AN23" s="75" t="str" cm="1">
        <f t="array" ref="AN23">_xlfn.IFS(Interno!$N23="","",Interno!$N23="1",(3.75/Datos!$K23)+0.015,Interno!$N23="2",(50/Datos!$K23)-0.17,Interno!$N23="3",(3.75/Datos!$K23)+(16.25*$AK23)/Datos!$K23+0.015,Interno!$N23="4",(50/Datos!$K23)+0.065*$AK23-0.17,Interno!$N23="5",(1.5/Datos!$K23)+0.015,Interno!$N23="6",(20/Datos!$K23)-0.17,Interno!$N23="7",(20/Datos!$K23)-0.145,Interno!$N23="10",0.015,Interno!$N23="20",-0.17,Interno!$N23="30",0.015,Interno!$N23="40",-0.17,Interno!$N23="50",0.015,Interno!$N23="60",-0.17,Interno!$N23="70",-0.145)</f>
        <v/>
      </c>
      <c r="AO23" s="77" t="str" cm="1">
        <f t="array" ref="AO23">_xlfn.IFS(Interno!$N23="","",Interno!$N23="1",(3.75/Datos!$K23)+0.015,Interno!$N23="2",(60/Datos!$K23)-0.21,Interno!$N23="3",(3.75/Datos!$K23)+(16.25*$AK23)/Datos!$K23+0.015,Interno!$N23="4",(60/Datos!$K23)+$AK23*(0.105-(10/Datos!$K23))-0.21,Interno!$N23="5",(1.5/Datos!$K23)+0.015,Interno!$N23="6",(24/Datos!$K23)-0.21,Interno!$N23="7",(24/Datos!$K23)-0.21,Interno!$N23="10",0.015,Interno!$N23="20",-0.21,Interno!$N23="30",0.015,Interno!$N23="40",0.105*$J23-0.21,Interno!$N23="50",0.015,Interno!$N23="60",-0.21,Interno!$N23="70",-0.21)</f>
        <v/>
      </c>
      <c r="AP23" s="75" t="str">
        <f>IF($AI23="","",($AJ23/Datos!$U23)*Datos!$AA23*$AI23)</f>
        <v/>
      </c>
      <c r="AQ23" s="77" t="str">
        <f>IF($AI23="","",($AJ23/Datos!$U23)*Datos!$AB23*$AI23)</f>
        <v/>
      </c>
      <c r="AR23" s="75" t="str">
        <f>IF($AH23="","",($AH23/Datos!$U23)*Datos!$AF23)</f>
        <v/>
      </c>
      <c r="AS23" s="76" t="str">
        <f>IF($AH23="","",($AJ23/Datos!$U23)*Datos!$AF23*$AI23)</f>
        <v/>
      </c>
      <c r="AT23" s="76" t="str">
        <f>IF($AH23="","",TAN(Datos!$AG23*(PI()/180))*$AI23)</f>
        <v/>
      </c>
      <c r="AU23" s="76" t="str">
        <f>IF($AH23="","",TAN(Datos!$AH23*(PI()/180))*$AI23)</f>
        <v/>
      </c>
      <c r="AV23" s="76" t="str" cm="1">
        <f t="array" ref="AV23">_xlfn.IFS($AH23="","",AND($G23&lt;&gt;"",Datos!$F23="Recta"),$AW23,$G23&lt;&gt;"",TAN($AL23*(PI()/180))*$AI23)</f>
        <v/>
      </c>
      <c r="AW23" s="77" t="str">
        <f t="shared" si="2"/>
        <v/>
      </c>
      <c r="AY23" s="75" t="str" cm="1">
        <f t="array" ref="AY23">_xlfn.IFS($D23="","",$D23="GHE16",Maestro!$G$6,$D23="GEA16",Maestro!$G$7,$D23="GEB16",Maestro!$G$8,$D23="GEC16",Maestro!$G$9,$D23="GA",Maestro!$G$14,$D23="GB",Maestro!$G$15,$D23="GC",Maestro!$G$16,$D23="G1",Maestro!$G$17,$D23="GEC14",Maestro!$G$18,$D23="GE14",Maestro!$G$19,$D23="GED10",Maestro!$G$24,$D23="GEE10",Maestro!$G$25,$D23="GECC10",Maestro!$G$26)</f>
        <v/>
      </c>
      <c r="AZ23" s="76" t="str" cm="1">
        <f t="array" ref="AZ23">_xlfn.IFS($D23="","",$D23="GHE16",Maestro!$H$6,$D23="GEA16",Maestro!$H$7,$D23="GEB16",Maestro!$H$8,$D23="GEC16",Maestro!$H$9,$D23="GA",Maestro!$H$14,$D23="GB",Maestro!$H$15,$D23="GC",Maestro!$H$16,$D23="G1",Maestro!$H$17,$D23="GEC14",Maestro!$H$18,$D23="GE14",Maestro!$H$19,$D23="GED10",Maestro!$H$24,$D23="GEE10",Maestro!$H$25,$D23="GECC10",Maestro!$H$26)</f>
        <v/>
      </c>
      <c r="BA23" s="76" t="str" cm="1">
        <f t="array" ref="BA23">_xlfn.IFS(Datos!$V23="","",($AZ23-Datos!$V23)&lt;0,0,($AZ23-Datos!$V23)&gt;=0,($AZ23-Datos!$V23))</f>
        <v/>
      </c>
      <c r="BB23" s="76" t="str" cm="1">
        <f t="array" ref="BB23">_xlfn.IFS($D23="","",OR($D23="GHE16",$D23="GEC16",$D23="GC",$D23="GEC14",$D23="GE14",$D23="GED10",$D23="GEE10",$D23="GECC10"),0.4,OR(AND($D23="GEA16",$AZ23&lt;=3.32),AND($D23="GEB16",$AZ23&lt;=3.32),AND($D23="GA",$AZ23&lt;=3.25),AND($D23="GB",$AZ23&lt;=3.25)),0.4,OR(AND($D23="GEA16",$AZ23&gt;=3.7),AND($D23="GEB16",$AZ23&gt;=4.11),AND($D23="GA",$AZ23&gt;=3.88),AND($D23="GB",$AZ23&gt;=4.11)),0.3,AND($D23="GEA16",$AZ23&gt;3.32,$AZ23&lt;3.7),((4.84-$AZ23)/3.8),AND($D23="GEB16",$AZ23&gt;3.32,$AZ23&lt;4.11),((6.48-$AZ23)/7.9),AND($D23="GA",$AZ23&gt;3.25,$AZ23&lt;3.88),((5.77-$AZ23)/6.3),AND($D23="GB",$AZ23&gt;3.25,$AZ23&lt;4.11),((6.69-$AZ23)/8.6),$D23="G1","XXX")</f>
        <v/>
      </c>
      <c r="BC23" s="76" t="str" cm="1">
        <f t="array" ref="BC23">_xlfn.IFS($D23="","",$BB23=0.4,0,$BB23=0.3,1,AND($D23="GEA16",$AZ23&gt;3.32,$AZ23&lt;3.7),(($AZ23-3.32)/0.38),AND($D23="GEB16",$AZ23&gt;3.32,$AZ23&lt;4.11),(($AZ23-3.32)/0.79),AND($D23="GA",$AZ23&gt;3.25,$AZ23&lt;3.88),(($AZ23-3.25)/0.63),AND($D23="GB",$AZ23&gt;3.25,$AZ23&lt;4.11),(($AZ23-3.25)/0.86),$D23="G1","XXX")</f>
        <v/>
      </c>
      <c r="BD23" s="76" t="str" cm="1">
        <f t="array" ref="BD23">_xlfn.IFS($C23="","",AND($C23&lt;&gt;"Métrico",Datos!$P23="Balasto OK",$BB23=0.4),0.1,AND($C23&lt;&gt;"Métrico",Datos!$P23="Balasto OK",$BB23=0.3),0.08,AND($C23&lt;&gt;"Métrico",Datos!$P23="Balasto NOK",$BB23=0.4),0.2,AND($C23&lt;&gt;"Métrico",Datos!$P23="Balasto NOK",$BB23=0.3),0.15,AND($C23&lt;&gt;"Métrico",Datos!$P23="Placa",$BB23=0.4),1,AND($C23&lt;&gt;"Métrico",Datos!$P23="Placa",$BB23=0.3),0.08,AND($C23="Métrico",Datos!$P23="Balasto OK"),0.2,AND($C23="Métrico",Datos!$P23="Balasto NOK"),0.2,AND($C23="Métrico",Datos!$P23="Placa"),0.1)</f>
        <v/>
      </c>
      <c r="BE23" s="77" t="str" cm="1">
        <f t="array" ref="BE23">_xlfn.IFS($C23="","",AND($C23&lt;&gt;"Métrico",Datos!$P23="Balasto OK",$BB23=0.4),0.6,AND($C23&lt;&gt;"Métrico",Datos!$P23="Balasto OK",$BB23=0.3),0.45,AND($C23&lt;&gt;"Métrico",Datos!$P23="Balasto NOK",$BB23=0.4),1,AND($C23&lt;&gt;"Métrico",Datos!$P23="Balasto NOK",$BB23=0.3),0.75,AND($C23&lt;&gt;"Métrico",Datos!$P23="Placa",$BB23=0.4),0.6,AND($C23&lt;&gt;"Métrico",Datos!$P23="Placa",$BB23=0.3),0.45,AND($C23="Métrico",Datos!$P23="Balasto OK"),1,AND($C23="Métrico",Datos!$P23="Balasto NOK"),1,AND($C23="Métrico",Datos!$P23="Placa"),0.6)</f>
        <v/>
      </c>
      <c r="BF23" s="75" t="str" cm="1">
        <f t="array" ref="BF23">_xlfn.IFS(Interno!$N23="","",Interno!$N23="1",(3.75/Datos!$K23)+0.015,Interno!$N23="2",(50/Datos!$K23)-0.17,Interno!$N23="3",(3.75/Datos!$K23)+(16.25*$BC23)/Datos!$K23+0.015,Interno!$N23="4",(50/Datos!$K23)+0.065*$BC23-0.17,Interno!$N23="5",(1.5/Datos!$K23)+0.015,Interno!$N23="6",(20/Datos!$K23)-0.17,Interno!$N23="7",(20/Datos!$K23)-0.145,Interno!$N23="10",0.015,Interno!$N23="20",-0.17,Interno!$N23="30",0.015,Interno!$N23="40",-0.17,Interno!$N23="50",0.015,Interno!$N23="60",-0.17,Interno!$N23="70",-0.145)</f>
        <v/>
      </c>
      <c r="BG23" s="77" t="str" cm="1">
        <f t="array" ref="BG23">_xlfn.IFS(Interno!$N23="","",Interno!$N23="1",(3.75/Datos!$K23)+0.015,Interno!$N23="2",(60/Datos!$K23)-0.21,Interno!$N23="3",(3.75/Datos!$K23)+(16.25*$BC23)/Datos!$K23+0.015,Interno!$N23="4",(60/Datos!$K23)+$BC23*(0.105-(10/Datos!$K23))-0.21,Interno!$N23="5",(1.5/Datos!$K23)+0.015,Interno!$N23="6",(24/Datos!$K23)-0.21,Interno!$N23="7",(24/Datos!$K23)-0.21,Interno!$N23="10",0.015,Interno!$N23="20",-0.21,Interno!$N23="30",0.015,Interno!$N23="40",0.105*$J23-0.21,Interno!$N23="50",0.015,Interno!$N23="60",-0.21,Interno!$N23="70",-0.21)</f>
        <v/>
      </c>
      <c r="BH23" s="75" t="str">
        <f>IF($BA23="","",($BB23/Datos!$U23)*Datos!$AA23*$BA23)</f>
        <v/>
      </c>
      <c r="BI23" s="77" t="str">
        <f>IF($BA23="","",($BB23/Datos!$U23)*Datos!$AB23*$BA23)</f>
        <v/>
      </c>
      <c r="BJ23" s="75" t="str">
        <f>IF($AZ23="","",($AZ23/Datos!$U23)*Datos!$AF23)</f>
        <v/>
      </c>
      <c r="BK23" s="76" t="str">
        <f>IF($AZ23="","",($BB23/Datos!$U23)*Datos!$AF23*$BA23)</f>
        <v/>
      </c>
      <c r="BL23" s="76" t="str">
        <f>IF($AZ23="","",TAN(Datos!$AG23*(PI()/180))*$BA23)</f>
        <v/>
      </c>
      <c r="BM23" s="76" t="str">
        <f>IF($AZ23="","",TAN(Datos!$AH23*(PI()/180))*$BA23)</f>
        <v/>
      </c>
      <c r="BN23" s="76" t="str" cm="1">
        <f t="array" ref="BN23">_xlfn.IFS($AZ23="","",AND($G23&lt;&gt;"",Datos!$F23="Recta"),$BO23,$G23&lt;&gt;"",TAN($BD23*(PI()/180))*$BA23)</f>
        <v/>
      </c>
      <c r="BO23" s="77" t="str">
        <f t="shared" si="3"/>
        <v/>
      </c>
      <c r="BQ23" s="75" t="str" cm="1">
        <f t="array" ref="BQ23">_xlfn.IFS($D23="","",$D23="GHE16",Maestro!$I$6,$D23="GEA16",Maestro!$I$7,$D23="GEB16",Maestro!$I$8,$D23="GEC16",Maestro!$I$9,$D23="GA",Maestro!$I$14,$D23="GB",Maestro!$I$15,$D23="GC",Maestro!$I$16,$D23="G1",Maestro!$I$17,$D23="GEC14",Maestro!$I$18,$D23="GE14",Maestro!$I$19,$D23="GED10",Maestro!$I$24,$D23="GEE10",Maestro!$I$25,$D23="GECC10",Maestro!$I$26)</f>
        <v/>
      </c>
      <c r="BR23" s="76" t="str" cm="1">
        <f t="array" ref="BR23">_xlfn.IFS($D23="","",$D23="GHE16",Maestro!$J$6,$D23="GEA16",Maestro!$J$7,$D23="GEB16",Maestro!$J$8,$D23="GEC16",Maestro!$J$9,$D23="GA",Maestro!$J$14,$D23="GB",Maestro!$J$15,$D23="GC",Maestro!$J$16,$D23="G1",Maestro!$J$17,$D23="GEC14",Maestro!$J$18,$D23="GE14",Maestro!$J$19,$D23="GED10",Maestro!$J$24,$D23="GEE10",Maestro!$J$25,$D23="GECC10",Maestro!$J$26)</f>
        <v/>
      </c>
      <c r="BS23" s="76" t="str" cm="1">
        <f t="array" ref="BS23">_xlfn.IFS($D23="","",OR($D23="GHE16",$D23="GEC16",$D23="GC",$D23="GEC14",$D23="GE14",$D23="GED10",$D23="GEE10",$D23="GECC10"),0.4,OR(AND($D23="GEA16",$BR23&lt;=3.32),AND($D23="GEB16",$BR23&lt;=3.32),AND($D23="GA",$BR23&lt;=3.25),AND($D23="GB",$BR23&lt;=3.25)),0.4,OR(AND($D23="GEA16",$BR23&gt;=3.7),AND($D23="GEB16",$BR23&gt;=4.11),AND($D23="GA",$BR23&gt;=3.88),AND($D23="GB",$BR23&gt;=4.11)),0.3,AND($D23="GEA16",$BR23&gt;3.32,$BR23&lt;3.7),((4.84-$BR23)/3.8),AND($D23="GEB16",$BR23&gt;3.32,$BR23&lt;4.11),((6.48-$BR23)/7.9),AND($D23="GA",$BR23&gt;3.25,$BR23&lt;3.88),((5.77-$BR23)/6.3),AND($D23="GB",$BR23&gt;3.25,$BR23&lt;4.11),((6.69-$BR23)/8.6),$D23="G1","XXX")</f>
        <v/>
      </c>
      <c r="BT23" s="77" t="str" cm="1">
        <f t="array" ref="BT23">_xlfn.IFS($D23="","",$BS23=0.4,0,$BS23=0.3,1,AND($D23="GEA16",$BR23&gt;3.32,$BR23&lt;3.7),(($BR23-3.32)/0.38),AND($D23="GEB16",$BR23&gt;3.32,$BR23&lt;4.11),(($BR23-3.32)/0.79),AND($D23="GA",$BR23&gt;3.25,$BR23&lt;3.88),(($BR23-3.25)/0.63),AND($D23="GB",$BR23&gt;3.25,$BR23&lt;4.11),(($BR23-3.25)/0.86),$D23="G1","XXX")</f>
        <v/>
      </c>
      <c r="BU23" s="75" t="str" cm="1">
        <f t="array" ref="BU23">_xlfn.IFS(Interno!$N23="","",Interno!$N23="1",(3.75/Datos!$K23)+0.015,Interno!$N23="2",(50/Datos!$K23)-0.17,Interno!$N23="3",(3.75/Datos!$K23)+(16.25*$BT23)/Datos!$K23+0.015,Interno!$N23="4",(50/Datos!$K23)+0.065*$BT23-0.17,Interno!$N23="5",(1.5/Datos!$K23)+0.015,Interno!$N23="6",(20/Datos!$K23)-0.17,Interno!$N23="7",(20/Datos!$K23)-0.145,Interno!$N23="10",0.015,Interno!$N23="20",-0.17,Interno!$N23="30",0.015,Interno!$N23="40",-0.17,Interno!$N23="50",0.015,Interno!$N23="60",-0.17,Interno!$N23="70",-0.145)</f>
        <v/>
      </c>
      <c r="BV23" s="77" t="str" cm="1">
        <f t="array" ref="BV23">_xlfn.IFS(Interno!$N23="","",Interno!$N23="1",(3.75/Datos!$K23)+0.015,Interno!$N23="2",(60/Datos!$K23)-0.21,Interno!$N23="3",(3.75/Datos!$K23)+(16.25*$BT23)/Datos!$K23+0.015,Interno!$N23="4",(60/Datos!$K23)+$BT23*(0.105-(10/Datos!$K23))-0.21,Interno!$N23="5",(1.5/Datos!$K23)+0.015,Interno!$N23="6",(24/Datos!$K23)-0.21,Interno!$N23="7",(24/Datos!$K23)-0.21,Interno!$N23="10",0.015,Interno!$N23="20",-0.21,Interno!$N23="30",0.015,Interno!$N23="40",0.105*$J23-0.21,Interno!$N23="50",0.015,Interno!$N23="60",-0.21,Interno!$N23="70",-0.21)</f>
        <v/>
      </c>
      <c r="BW23" s="78" t="str">
        <f>IF($BR23="","",($BR23/Datos!$U23)*Datos!$AF23)</f>
        <v/>
      </c>
    </row>
    <row r="24" spans="2:75" x14ac:dyDescent="0.35">
      <c r="B24" s="72" t="str">
        <f>IF(Datos!$B24="","",Datos!$B24)</f>
        <v/>
      </c>
      <c r="C24" s="73" t="str">
        <f>IF(Datos!$E24="","",Datos!$E24)</f>
        <v/>
      </c>
      <c r="D24" s="74" t="str">
        <f>IF(Datos!$H24="","",Datos!$H24)</f>
        <v/>
      </c>
      <c r="F24" s="75" t="str" cm="1">
        <f t="array" ref="F24">_xlfn.IFS($D24="","",$D24="GHE16",Maestro!$C$6,$D24="GEA16",Maestro!$C$7,$D24="GEB16",Maestro!$C$8,$D24="GEC16",Maestro!$C$9,$D24="GA",Maestro!$C$14,$D24="GB",Maestro!$C$15,$D24="GC",Maestro!$C$16,$D24="G1",Maestro!$C$17,$D24="GEC14",Maestro!$C$18,$D24="GE14",Maestro!$C$19,$D24="GED10",Maestro!$C$24,$D24="GEE10",Maestro!$C$25,$D24="GECC10",Maestro!$C$26)</f>
        <v/>
      </c>
      <c r="G24" s="76" t="str" cm="1">
        <f t="array" ref="G24">_xlfn.IFS($D24="","",$D24="GHE16",Maestro!$D$6,$D24="GEA16",Maestro!$D$7,$D24="GEB16",Maestro!$D$8,$D24="GEC16",Maestro!$D$9,$D24="GA",Maestro!$D$14,$D24="GB",Maestro!$D$15,$D24="GC",Maestro!$D$16,$D24="G1",Maestro!$D$17,$D24="GEC14",Maestro!$D$18,$D24="GE14",Maestro!$D$19,$D24="GED10",Maestro!$D$24,$D24="GEE10",Maestro!$D$25,$D24="GECC10",Maestro!$D$26)</f>
        <v/>
      </c>
      <c r="H24" s="76" t="str" cm="1">
        <f t="array" ref="H24">_xlfn.IFS(Datos!$V24="","",($G24-Datos!$V24)&lt;0,0,($G24-Datos!$V24)&gt;=0,($G24-Datos!$V24))</f>
        <v/>
      </c>
      <c r="I24" s="76" t="str" cm="1">
        <f t="array" ref="I24">_xlfn.IFS($D24="","",OR($D24="GHE16",$D24="GEC16",$D24="GC",$D24="GEC14",$D24="GE14",$D24="GED10",$D24="GEE10",$D24="GECC10"),0.4,OR(AND($D24="GEA16",$G24&lt;=3.32),AND($D24="GEB16",$G24&lt;=3.32),AND($D24="GA",$G24&lt;=3.25),AND($D24="GB",$G24&lt;=3.25)),0.4,OR(AND($D24="GEA16",$G24&gt;=3.7),AND($D24="GEB16",$G24&gt;=4.11),AND($D24="GA",$G24&gt;=3.88),AND($D24="GB",$G24&gt;=4.11)),0.3,AND($D24="GEA16",$G24&gt;3.32,$G24&lt;3.7),((4.84-$G24)/3.8),AND($D24="GEB16",$G24&gt;3.32,$G24&lt;4.11),((6.48-$G24)/7.9),AND($D24="GA",$G24&gt;3.25,$G24&lt;3.88),((5.77-$G24)/6.3),AND($D24="GB",$G24&gt;3.25,$G24&lt;4.11),((6.69-$G24)/8.6),$D24="G1","XXX")</f>
        <v/>
      </c>
      <c r="J24" s="76" t="str" cm="1">
        <f t="array" ref="J24">_xlfn.IFS($D24="","",$I24=0.4,0,$I24=0.3,1,AND($D24="GEA16",$G24&gt;3.32,$G24&lt;3.7),(($G24-3.32)/0.38),AND($D24="GEB16",$G24&gt;3.32,$G24&lt;4.11),(($G24-3.32)/0.79),AND($D24="GA",$G24&gt;3.25,$G24&lt;3.88),(($G24-3.25)/0.63),AND($D24="GB",$G24&gt;3.25,$G24&lt;4.11),(($G24-3.25)/0.86),$D24="G1","XXX")</f>
        <v/>
      </c>
      <c r="K24" s="76" t="str" cm="1">
        <f t="array" ref="K24">_xlfn.IFS($C24="","",AND($C24&lt;&gt;"Métrico",Datos!$P24="Balasto OK",$I24=0.4),0.1,AND($C24&lt;&gt;"Métrico",Datos!$P24="Balasto OK",$I24=0.3),0.08,AND($C24&lt;&gt;"Métrico",Datos!$P24="Balasto NOK",$I24=0.4),0.2,AND($C24&lt;&gt;"Métrico",Datos!$P24="Balasto NOK",$I24=0.3),0.15,AND($C24&lt;&gt;"Métrico",Datos!$P24="Placa",$I24=0.4),1,AND($C24&lt;&gt;"Métrico",Datos!$P24="Placa",$I24=0.3),0.08,AND($C24="Métrico",Datos!$P24="Balasto OK"),0.2,AND($C24="Métrico",Datos!$P24="Balasto NOK"),0.2,AND($C24="Métrico",Datos!$P24="Placa"),0.1)</f>
        <v/>
      </c>
      <c r="L24" s="77" t="str" cm="1">
        <f t="array" ref="L24">_xlfn.IFS($C24="","",AND($C24&lt;&gt;"Métrico",Datos!$P24="Balasto OK",$I24=0.4),0.6,AND($C24&lt;&gt;"Métrico",Datos!$P24="Balasto OK",$I24=0.3),0.45,AND($C24&lt;&gt;"Métrico",Datos!$P24="Balasto NOK",$I24=0.4),1,AND($C24&lt;&gt;"Métrico",Datos!$P24="Balasto NOK",$I24=0.3),0.75,AND($C24&lt;&gt;"Métrico",Datos!$P24="Placa",$I24=0.4),0.6,AND($C24&lt;&gt;"Métrico",Datos!$P24="Placa",$I24=0.3),0.45,AND($C24="Métrico",Datos!$P24="Balasto OK"),1,AND($C24="Métrico",Datos!$P24="Balasto NOK"),1,AND($C24="Métrico",Datos!$P24="Placa"),0.6)</f>
        <v/>
      </c>
      <c r="M24" s="75" t="str" cm="1">
        <f t="array" ref="M24">_xlfn.IFS(Interno!$N24="","",Interno!$N24="1",(3.75/Datos!$K24)+0.015,Interno!$N24="2",(50/Datos!$K24)-0.17,Interno!$N24="3",(3.75/Datos!$K24)+(16.25*$J24)/Datos!$K24+0.015,Interno!$N24="4",(50/Datos!$K24)+0.065*$J24-0.17,Interno!$N24="5",(1.5/Datos!$K24)+0.015,Interno!$N24="6",(20/Datos!$K24)-0.17,Interno!$N24="7",(20/Datos!$K24)-0.145,Interno!$N24="10",0.015,Interno!$N24="20",-0.17,Interno!$N24="30",0.015,Interno!$N24="40",-0.17,Interno!$N24="50",0.015,Interno!$N24="60",-0.17,Interno!$N24="70",-0.145)</f>
        <v/>
      </c>
      <c r="N24" s="77" t="str" cm="1">
        <f t="array" ref="N24">_xlfn.IFS(Interno!$N24="","",Interno!$N24="1",(3.75/Datos!$K24)+0.015,Interno!$N24="2",(60/Datos!$K24)-0.21,Interno!$N24="3",(3.75/Datos!$K24)+(16.25*$J24)/Datos!$K24+0.015,Interno!$N24="4",(60/Datos!$K24)+$J24*(0.105-(10/Datos!$K24))-0.21,Interno!$N24="5",(1.5/Datos!$K24)+0.015,Interno!$N24="6",(24/Datos!$K24)-0.21,Interno!$N24="7",(24/Datos!$K24)-0.21,Interno!$N24="10",0.015,Interno!$N24="20",-0.21,Interno!$N24="30",0.015,Interno!$N24="40",0.105*$J24-0.21,Interno!$N24="50",0.015,Interno!$N24="60",-0.21,Interno!$N24="70",-0.21)</f>
        <v/>
      </c>
      <c r="O24" s="75" t="str">
        <f>IF($H24="","",($I24/Datos!$U24)*Datos!$AA24*$H24)</f>
        <v/>
      </c>
      <c r="P24" s="77" t="str">
        <f>IF($H24="","",($I24/Datos!$U24)*Datos!$AB24*$H24)</f>
        <v/>
      </c>
      <c r="Q24" s="75" t="str">
        <f>IF($F24="","",($I24/Datos!$U24)*Datos!$AA24*$F24)</f>
        <v/>
      </c>
      <c r="R24" s="77" t="str">
        <f>IF($F24="","",($I24/Datos!$U24)*Datos!$AB24*$F24)</f>
        <v/>
      </c>
      <c r="S24" s="75" t="str">
        <f>IF($G24="","",($G24/Datos!$U24)*Datos!$AF24)</f>
        <v/>
      </c>
      <c r="T24" s="76" t="str">
        <f>IF($G24="","",($I24/Datos!$U24)*Datos!$AF24*$H24)</f>
        <v/>
      </c>
      <c r="U24" s="76" t="str">
        <f>IF($G24="","",TAN(Datos!$AG24*(PI()/180))*$H24)</f>
        <v/>
      </c>
      <c r="V24" s="76" t="str">
        <f>IF($G24="","",TAN(Datos!$AH24*(PI()/180))*$H24)</f>
        <v/>
      </c>
      <c r="W24" s="76" t="str" cm="1">
        <f t="array" ref="W24">_xlfn.IFS($G24="","",AND($G24&lt;&gt;"",Datos!$F24="Recta"),$X24,$G24&lt;&gt;"",TAN($K24*(PI()/180))*$H24)</f>
        <v/>
      </c>
      <c r="X24" s="77" t="str">
        <f t="shared" si="0"/>
        <v/>
      </c>
      <c r="Y24" s="75" t="str">
        <f>IF($F24="","",-(Datos!$AF24/2)+($F24/Datos!$U24)*Datos!$AF24)</f>
        <v/>
      </c>
      <c r="Z24" s="76" t="str">
        <f>IF($F24="","",(Datos!$AF24/2)+($F24/Datos!$U24)*Datos!$AF24)</f>
        <v/>
      </c>
      <c r="AA24" s="76" t="str">
        <f>IF($F24="","",$I24*($F24/Datos!$U24)*Datos!$AF24)</f>
        <v/>
      </c>
      <c r="AB24" s="76" t="str">
        <f>IF($F24="","",TAN(Datos!$AG24*(PI()/180))*$F24)</f>
        <v/>
      </c>
      <c r="AC24" s="76" t="str">
        <f>IF($F24="","",TAN(Datos!$AH24*(PI()/180))*$F24)</f>
        <v/>
      </c>
      <c r="AD24" s="76" t="str" cm="1">
        <f t="array" ref="AD24">_xlfn.IFS($G24="","",AND($G24&lt;&gt;"",Datos!$F24="Recta"),$AE24,$G24&lt;&gt;"",TAN($L24*(PI()/180))*$F24)</f>
        <v/>
      </c>
      <c r="AE24" s="77" t="str">
        <f t="shared" si="1"/>
        <v/>
      </c>
      <c r="AG24" s="75" t="str" cm="1">
        <f t="array" ref="AG24">_xlfn.IFS($D24="","",$D24="GHE16",Maestro!$E$6,$D24="GEA16",Maestro!$E$7,$D24="GEB16",Maestro!$E$8,$D24="GEC16",Maestro!$E$9,$D24="GA",Maestro!$E$14,$D24="GB",Maestro!$E$15,$D24="GC",Maestro!$E$16,$D24="G1",Maestro!$E$17,$D24="GEC14",Maestro!$E$18,$D24="GE14",Maestro!$E$19,$D24="GED10",Maestro!$E$24,$D24="GEE10",Maestro!$E$25,$D24="GECC10",Maestro!$E$26)</f>
        <v/>
      </c>
      <c r="AH24" s="76" t="str" cm="1">
        <f t="array" ref="AH24">_xlfn.IFS($D24="","",$D24="GHE16",Maestro!$F$6,$D24="GEA16",Maestro!$F$7,$D24="GEB16",Maestro!$F$8,$D24="GEC16",Maestro!$F$9,$D24="GA",Maestro!$F$14,$D24="GB",Maestro!$F$15,$D24="GC",Maestro!$F$16,$D24="G1",Maestro!$F$17,$D24="GEC14",Maestro!$F$18,$D24="GE14",Maestro!$F$19,$D24="GED10",Maestro!$F$24,$D24="GEE10",Maestro!$F$25,$D24="GECC10",Maestro!$F$26)</f>
        <v/>
      </c>
      <c r="AI24" s="76" t="str" cm="1">
        <f t="array" ref="AI24">_xlfn.IFS(Datos!$V24="","",($AH24-Datos!$V24)&lt;0,0,($AH24-Datos!$V24)&gt;=0,($AH24-Datos!$V24))</f>
        <v/>
      </c>
      <c r="AJ24" s="76" t="str" cm="1">
        <f t="array" ref="AJ24">_xlfn.IFS($D24="","",OR($D24="GHE16",$D24="GEC16",$D24="GC",$D24="GEC14",$D24="GE14",$D24="GED10",$D24="GEE10",$D24="GECC10"),0.4,OR(AND($D24="GEA16",$AH24&lt;=3.32),AND($D24="GEB16",$AH24&lt;=3.32),AND($D24="GA",$AH24&lt;=3.25),AND($D24="GB",$AH24&lt;=3.25)),0.4,OR(AND($D24="GEA16",$AH24&gt;=3.7),AND($D24="GEB16",$AH24&gt;=4.11),AND($D24="GA",$AH24&gt;=3.88),AND($D24="GB",$AH24&gt;=4.11)),0.3,AND($D24="GEA16",$AH24&gt;3.32,$AH24&lt;3.7),((4.84-$AH24)/3.8),AND($D24="GEB16",$AH24&gt;3.32,$AH24&lt;4.11),((6.48-$AH24)/7.9),AND($D24="GA",$AH24&gt;3.25,$AH24&lt;3.88),((5.77-$AH24)/6.3),AND($D24="GB",$AH24&gt;3.25,$AH24&lt;4.11),((6.69-$AH24)/8.6),$D24="G1","XXX")</f>
        <v/>
      </c>
      <c r="AK24" s="76" t="str" cm="1">
        <f t="array" ref="AK24">_xlfn.IFS($D24="","",$AJ24=0.4,0,$AJ24=0.3,1,AND($D24="GEA16",$AH24&gt;3.32,$AH24&lt;3.7),(($AH24-3.32)/0.38),AND($D24="GEB16",$AH24&gt;3.32,$AH24&lt;4.11),(($AH24-3.32)/0.79),AND($D24="GA",$AH24&gt;3.25,$AH24&lt;3.88),(($AH24-3.25)/0.63),AND($D24="GB",$AH24&gt;3.25,$AH24&lt;4.11),(($AH24-3.25)/0.86),$D24="G1","XXX")</f>
        <v/>
      </c>
      <c r="AL24" s="76" t="str" cm="1">
        <f t="array" ref="AL24">_xlfn.IFS($C24="","",AND($C24&lt;&gt;"Métrico",Datos!$P24="Balasto OK",$AJ24=0.4),0.1,AND($C24&lt;&gt;"Métrico",Datos!$P24="Balasto OK",$AJ24=0.3),0.08,AND($C24&lt;&gt;"Métrico",Datos!$P24="Balasto NOK",$AJ24=0.4),0.2,AND($C24&lt;&gt;"Métrico",Datos!$P24="Balasto NOK",$AJ24=0.3),0.15,AND($C24&lt;&gt;"Métrico",Datos!$P24="Placa",$AJ24=0.4),1,AND($C24&lt;&gt;"Métrico",Datos!$P24="Placa",$AJ24=0.3),0.08,AND($C24="Métrico",Datos!$P24="Balasto OK"),0.2,AND($C24="Métrico",Datos!$P24="Balasto NOK"),0.2,AND($C24="Métrico",Datos!$P24="Placa"),0.1)</f>
        <v/>
      </c>
      <c r="AM24" s="77" t="str" cm="1">
        <f t="array" ref="AM24">_xlfn.IFS($C24="","",AND($C24&lt;&gt;"Métrico",Datos!$P24="Balasto OK",$AJ24=0.4),0.6,AND($C24&lt;&gt;"Métrico",Datos!$P24="Balasto OK",$AJ24=0.3),0.45,AND($C24&lt;&gt;"Métrico",Datos!$P24="Balasto NOK",$AJ24=0.4),1,AND($C24&lt;&gt;"Métrico",Datos!$P24="Balasto NOK",$AJ24=0.3),0.75,AND($C24&lt;&gt;"Métrico",Datos!$P24="Placa",$AJ24=0.4),0.6,AND($C24&lt;&gt;"Métrico",Datos!$P24="Placa",$AJ24=0.3),0.45,AND($C24="Métrico",Datos!$P24="Balasto OK"),1,AND($C24="Métrico",Datos!$P24="Balasto NOK"),1,AND($C24="Métrico",Datos!$P24="Placa"),0.6)</f>
        <v/>
      </c>
      <c r="AN24" s="75" t="str" cm="1">
        <f t="array" ref="AN24">_xlfn.IFS(Interno!$N24="","",Interno!$N24="1",(3.75/Datos!$K24)+0.015,Interno!$N24="2",(50/Datos!$K24)-0.17,Interno!$N24="3",(3.75/Datos!$K24)+(16.25*$AK24)/Datos!$K24+0.015,Interno!$N24="4",(50/Datos!$K24)+0.065*$AK24-0.17,Interno!$N24="5",(1.5/Datos!$K24)+0.015,Interno!$N24="6",(20/Datos!$K24)-0.17,Interno!$N24="7",(20/Datos!$K24)-0.145,Interno!$N24="10",0.015,Interno!$N24="20",-0.17,Interno!$N24="30",0.015,Interno!$N24="40",-0.17,Interno!$N24="50",0.015,Interno!$N24="60",-0.17,Interno!$N24="70",-0.145)</f>
        <v/>
      </c>
      <c r="AO24" s="77" t="str" cm="1">
        <f t="array" ref="AO24">_xlfn.IFS(Interno!$N24="","",Interno!$N24="1",(3.75/Datos!$K24)+0.015,Interno!$N24="2",(60/Datos!$K24)-0.21,Interno!$N24="3",(3.75/Datos!$K24)+(16.25*$AK24)/Datos!$K24+0.015,Interno!$N24="4",(60/Datos!$K24)+$AK24*(0.105-(10/Datos!$K24))-0.21,Interno!$N24="5",(1.5/Datos!$K24)+0.015,Interno!$N24="6",(24/Datos!$K24)-0.21,Interno!$N24="7",(24/Datos!$K24)-0.21,Interno!$N24="10",0.015,Interno!$N24="20",-0.21,Interno!$N24="30",0.015,Interno!$N24="40",0.105*$J24-0.21,Interno!$N24="50",0.015,Interno!$N24="60",-0.21,Interno!$N24="70",-0.21)</f>
        <v/>
      </c>
      <c r="AP24" s="75" t="str">
        <f>IF($AI24="","",($AJ24/Datos!$U24)*Datos!$AA24*$AI24)</f>
        <v/>
      </c>
      <c r="AQ24" s="77" t="str">
        <f>IF($AI24="","",($AJ24/Datos!$U24)*Datos!$AB24*$AI24)</f>
        <v/>
      </c>
      <c r="AR24" s="75" t="str">
        <f>IF($AH24="","",($AH24/Datos!$U24)*Datos!$AF24)</f>
        <v/>
      </c>
      <c r="AS24" s="76" t="str">
        <f>IF($AH24="","",($AJ24/Datos!$U24)*Datos!$AF24*$AI24)</f>
        <v/>
      </c>
      <c r="AT24" s="76" t="str">
        <f>IF($AH24="","",TAN(Datos!$AG24*(PI()/180))*$AI24)</f>
        <v/>
      </c>
      <c r="AU24" s="76" t="str">
        <f>IF($AH24="","",TAN(Datos!$AH24*(PI()/180))*$AI24)</f>
        <v/>
      </c>
      <c r="AV24" s="76" t="str" cm="1">
        <f t="array" ref="AV24">_xlfn.IFS($AH24="","",AND($G24&lt;&gt;"",Datos!$F24="Recta"),$AW24,$G24&lt;&gt;"",TAN($AL24*(PI()/180))*$AI24)</f>
        <v/>
      </c>
      <c r="AW24" s="77" t="str">
        <f t="shared" si="2"/>
        <v/>
      </c>
      <c r="AY24" s="75" t="str" cm="1">
        <f t="array" ref="AY24">_xlfn.IFS($D24="","",$D24="GHE16",Maestro!$G$6,$D24="GEA16",Maestro!$G$7,$D24="GEB16",Maestro!$G$8,$D24="GEC16",Maestro!$G$9,$D24="GA",Maestro!$G$14,$D24="GB",Maestro!$G$15,$D24="GC",Maestro!$G$16,$D24="G1",Maestro!$G$17,$D24="GEC14",Maestro!$G$18,$D24="GE14",Maestro!$G$19,$D24="GED10",Maestro!$G$24,$D24="GEE10",Maestro!$G$25,$D24="GECC10",Maestro!$G$26)</f>
        <v/>
      </c>
      <c r="AZ24" s="76" t="str" cm="1">
        <f t="array" ref="AZ24">_xlfn.IFS($D24="","",$D24="GHE16",Maestro!$H$6,$D24="GEA16",Maestro!$H$7,$D24="GEB16",Maestro!$H$8,$D24="GEC16",Maestro!$H$9,$D24="GA",Maestro!$H$14,$D24="GB",Maestro!$H$15,$D24="GC",Maestro!$H$16,$D24="G1",Maestro!$H$17,$D24="GEC14",Maestro!$H$18,$D24="GE14",Maestro!$H$19,$D24="GED10",Maestro!$H$24,$D24="GEE10",Maestro!$H$25,$D24="GECC10",Maestro!$H$26)</f>
        <v/>
      </c>
      <c r="BA24" s="76" t="str" cm="1">
        <f t="array" ref="BA24">_xlfn.IFS(Datos!$V24="","",($AZ24-Datos!$V24)&lt;0,0,($AZ24-Datos!$V24)&gt;=0,($AZ24-Datos!$V24))</f>
        <v/>
      </c>
      <c r="BB24" s="76" t="str" cm="1">
        <f t="array" ref="BB24">_xlfn.IFS($D24="","",OR($D24="GHE16",$D24="GEC16",$D24="GC",$D24="GEC14",$D24="GE14",$D24="GED10",$D24="GEE10",$D24="GECC10"),0.4,OR(AND($D24="GEA16",$AZ24&lt;=3.32),AND($D24="GEB16",$AZ24&lt;=3.32),AND($D24="GA",$AZ24&lt;=3.25),AND($D24="GB",$AZ24&lt;=3.25)),0.4,OR(AND($D24="GEA16",$AZ24&gt;=3.7),AND($D24="GEB16",$AZ24&gt;=4.11),AND($D24="GA",$AZ24&gt;=3.88),AND($D24="GB",$AZ24&gt;=4.11)),0.3,AND($D24="GEA16",$AZ24&gt;3.32,$AZ24&lt;3.7),((4.84-$AZ24)/3.8),AND($D24="GEB16",$AZ24&gt;3.32,$AZ24&lt;4.11),((6.48-$AZ24)/7.9),AND($D24="GA",$AZ24&gt;3.25,$AZ24&lt;3.88),((5.77-$AZ24)/6.3),AND($D24="GB",$AZ24&gt;3.25,$AZ24&lt;4.11),((6.69-$AZ24)/8.6),$D24="G1","XXX")</f>
        <v/>
      </c>
      <c r="BC24" s="76" t="str" cm="1">
        <f t="array" ref="BC24">_xlfn.IFS($D24="","",$BB24=0.4,0,$BB24=0.3,1,AND($D24="GEA16",$AZ24&gt;3.32,$AZ24&lt;3.7),(($AZ24-3.32)/0.38),AND($D24="GEB16",$AZ24&gt;3.32,$AZ24&lt;4.11),(($AZ24-3.32)/0.79),AND($D24="GA",$AZ24&gt;3.25,$AZ24&lt;3.88),(($AZ24-3.25)/0.63),AND($D24="GB",$AZ24&gt;3.25,$AZ24&lt;4.11),(($AZ24-3.25)/0.86),$D24="G1","XXX")</f>
        <v/>
      </c>
      <c r="BD24" s="76" t="str" cm="1">
        <f t="array" ref="BD24">_xlfn.IFS($C24="","",AND($C24&lt;&gt;"Métrico",Datos!$P24="Balasto OK",$BB24=0.4),0.1,AND($C24&lt;&gt;"Métrico",Datos!$P24="Balasto OK",$BB24=0.3),0.08,AND($C24&lt;&gt;"Métrico",Datos!$P24="Balasto NOK",$BB24=0.4),0.2,AND($C24&lt;&gt;"Métrico",Datos!$P24="Balasto NOK",$BB24=0.3),0.15,AND($C24&lt;&gt;"Métrico",Datos!$P24="Placa",$BB24=0.4),1,AND($C24&lt;&gt;"Métrico",Datos!$P24="Placa",$BB24=0.3),0.08,AND($C24="Métrico",Datos!$P24="Balasto OK"),0.2,AND($C24="Métrico",Datos!$P24="Balasto NOK"),0.2,AND($C24="Métrico",Datos!$P24="Placa"),0.1)</f>
        <v/>
      </c>
      <c r="BE24" s="77" t="str" cm="1">
        <f t="array" ref="BE24">_xlfn.IFS($C24="","",AND($C24&lt;&gt;"Métrico",Datos!$P24="Balasto OK",$BB24=0.4),0.6,AND($C24&lt;&gt;"Métrico",Datos!$P24="Balasto OK",$BB24=0.3),0.45,AND($C24&lt;&gt;"Métrico",Datos!$P24="Balasto NOK",$BB24=0.4),1,AND($C24&lt;&gt;"Métrico",Datos!$P24="Balasto NOK",$BB24=0.3),0.75,AND($C24&lt;&gt;"Métrico",Datos!$P24="Placa",$BB24=0.4),0.6,AND($C24&lt;&gt;"Métrico",Datos!$P24="Placa",$BB24=0.3),0.45,AND($C24="Métrico",Datos!$P24="Balasto OK"),1,AND($C24="Métrico",Datos!$P24="Balasto NOK"),1,AND($C24="Métrico",Datos!$P24="Placa"),0.6)</f>
        <v/>
      </c>
      <c r="BF24" s="75" t="str" cm="1">
        <f t="array" ref="BF24">_xlfn.IFS(Interno!$N24="","",Interno!$N24="1",(3.75/Datos!$K24)+0.015,Interno!$N24="2",(50/Datos!$K24)-0.17,Interno!$N24="3",(3.75/Datos!$K24)+(16.25*$BC24)/Datos!$K24+0.015,Interno!$N24="4",(50/Datos!$K24)+0.065*$BC24-0.17,Interno!$N24="5",(1.5/Datos!$K24)+0.015,Interno!$N24="6",(20/Datos!$K24)-0.17,Interno!$N24="7",(20/Datos!$K24)-0.145,Interno!$N24="10",0.015,Interno!$N24="20",-0.17,Interno!$N24="30",0.015,Interno!$N24="40",-0.17,Interno!$N24="50",0.015,Interno!$N24="60",-0.17,Interno!$N24="70",-0.145)</f>
        <v/>
      </c>
      <c r="BG24" s="77" t="str" cm="1">
        <f t="array" ref="BG24">_xlfn.IFS(Interno!$N24="","",Interno!$N24="1",(3.75/Datos!$K24)+0.015,Interno!$N24="2",(60/Datos!$K24)-0.21,Interno!$N24="3",(3.75/Datos!$K24)+(16.25*$BC24)/Datos!$K24+0.015,Interno!$N24="4",(60/Datos!$K24)+$BC24*(0.105-(10/Datos!$K24))-0.21,Interno!$N24="5",(1.5/Datos!$K24)+0.015,Interno!$N24="6",(24/Datos!$K24)-0.21,Interno!$N24="7",(24/Datos!$K24)-0.21,Interno!$N24="10",0.015,Interno!$N24="20",-0.21,Interno!$N24="30",0.015,Interno!$N24="40",0.105*$J24-0.21,Interno!$N24="50",0.015,Interno!$N24="60",-0.21,Interno!$N24="70",-0.21)</f>
        <v/>
      </c>
      <c r="BH24" s="75" t="str">
        <f>IF($BA24="","",($BB24/Datos!$U24)*Datos!$AA24*$BA24)</f>
        <v/>
      </c>
      <c r="BI24" s="77" t="str">
        <f>IF($BA24="","",($BB24/Datos!$U24)*Datos!$AB24*$BA24)</f>
        <v/>
      </c>
      <c r="BJ24" s="75" t="str">
        <f>IF($AZ24="","",($AZ24/Datos!$U24)*Datos!$AF24)</f>
        <v/>
      </c>
      <c r="BK24" s="76" t="str">
        <f>IF($AZ24="","",($BB24/Datos!$U24)*Datos!$AF24*$BA24)</f>
        <v/>
      </c>
      <c r="BL24" s="76" t="str">
        <f>IF($AZ24="","",TAN(Datos!$AG24*(PI()/180))*$BA24)</f>
        <v/>
      </c>
      <c r="BM24" s="76" t="str">
        <f>IF($AZ24="","",TAN(Datos!$AH24*(PI()/180))*$BA24)</f>
        <v/>
      </c>
      <c r="BN24" s="76" t="str" cm="1">
        <f t="array" ref="BN24">_xlfn.IFS($AZ24="","",AND($G24&lt;&gt;"",Datos!$F24="Recta"),$BO24,$G24&lt;&gt;"",TAN($BD24*(PI()/180))*$BA24)</f>
        <v/>
      </c>
      <c r="BO24" s="77" t="str">
        <f t="shared" si="3"/>
        <v/>
      </c>
      <c r="BQ24" s="75" t="str" cm="1">
        <f t="array" ref="BQ24">_xlfn.IFS($D24="","",$D24="GHE16",Maestro!$I$6,$D24="GEA16",Maestro!$I$7,$D24="GEB16",Maestro!$I$8,$D24="GEC16",Maestro!$I$9,$D24="GA",Maestro!$I$14,$D24="GB",Maestro!$I$15,$D24="GC",Maestro!$I$16,$D24="G1",Maestro!$I$17,$D24="GEC14",Maestro!$I$18,$D24="GE14",Maestro!$I$19,$D24="GED10",Maestro!$I$24,$D24="GEE10",Maestro!$I$25,$D24="GECC10",Maestro!$I$26)</f>
        <v/>
      </c>
      <c r="BR24" s="76" t="str" cm="1">
        <f t="array" ref="BR24">_xlfn.IFS($D24="","",$D24="GHE16",Maestro!$J$6,$D24="GEA16",Maestro!$J$7,$D24="GEB16",Maestro!$J$8,$D24="GEC16",Maestro!$J$9,$D24="GA",Maestro!$J$14,$D24="GB",Maestro!$J$15,$D24="GC",Maestro!$J$16,$D24="G1",Maestro!$J$17,$D24="GEC14",Maestro!$J$18,$D24="GE14",Maestro!$J$19,$D24="GED10",Maestro!$J$24,$D24="GEE10",Maestro!$J$25,$D24="GECC10",Maestro!$J$26)</f>
        <v/>
      </c>
      <c r="BS24" s="76" t="str" cm="1">
        <f t="array" ref="BS24">_xlfn.IFS($D24="","",OR($D24="GHE16",$D24="GEC16",$D24="GC",$D24="GEC14",$D24="GE14",$D24="GED10",$D24="GEE10",$D24="GECC10"),0.4,OR(AND($D24="GEA16",$BR24&lt;=3.32),AND($D24="GEB16",$BR24&lt;=3.32),AND($D24="GA",$BR24&lt;=3.25),AND($D24="GB",$BR24&lt;=3.25)),0.4,OR(AND($D24="GEA16",$BR24&gt;=3.7),AND($D24="GEB16",$BR24&gt;=4.11),AND($D24="GA",$BR24&gt;=3.88),AND($D24="GB",$BR24&gt;=4.11)),0.3,AND($D24="GEA16",$BR24&gt;3.32,$BR24&lt;3.7),((4.84-$BR24)/3.8),AND($D24="GEB16",$BR24&gt;3.32,$BR24&lt;4.11),((6.48-$BR24)/7.9),AND($D24="GA",$BR24&gt;3.25,$BR24&lt;3.88),((5.77-$BR24)/6.3),AND($D24="GB",$BR24&gt;3.25,$BR24&lt;4.11),((6.69-$BR24)/8.6),$D24="G1","XXX")</f>
        <v/>
      </c>
      <c r="BT24" s="77" t="str" cm="1">
        <f t="array" ref="BT24">_xlfn.IFS($D24="","",$BS24=0.4,0,$BS24=0.3,1,AND($D24="GEA16",$BR24&gt;3.32,$BR24&lt;3.7),(($BR24-3.32)/0.38),AND($D24="GEB16",$BR24&gt;3.32,$BR24&lt;4.11),(($BR24-3.32)/0.79),AND($D24="GA",$BR24&gt;3.25,$BR24&lt;3.88),(($BR24-3.25)/0.63),AND($D24="GB",$BR24&gt;3.25,$BR24&lt;4.11),(($BR24-3.25)/0.86),$D24="G1","XXX")</f>
        <v/>
      </c>
      <c r="BU24" s="75" t="str" cm="1">
        <f t="array" ref="BU24">_xlfn.IFS(Interno!$N24="","",Interno!$N24="1",(3.75/Datos!$K24)+0.015,Interno!$N24="2",(50/Datos!$K24)-0.17,Interno!$N24="3",(3.75/Datos!$K24)+(16.25*$BT24)/Datos!$K24+0.015,Interno!$N24="4",(50/Datos!$K24)+0.065*$BT24-0.17,Interno!$N24="5",(1.5/Datos!$K24)+0.015,Interno!$N24="6",(20/Datos!$K24)-0.17,Interno!$N24="7",(20/Datos!$K24)-0.145,Interno!$N24="10",0.015,Interno!$N24="20",-0.17,Interno!$N24="30",0.015,Interno!$N24="40",-0.17,Interno!$N24="50",0.015,Interno!$N24="60",-0.17,Interno!$N24="70",-0.145)</f>
        <v/>
      </c>
      <c r="BV24" s="77" t="str" cm="1">
        <f t="array" ref="BV24">_xlfn.IFS(Interno!$N24="","",Interno!$N24="1",(3.75/Datos!$K24)+0.015,Interno!$N24="2",(60/Datos!$K24)-0.21,Interno!$N24="3",(3.75/Datos!$K24)+(16.25*$BT24)/Datos!$K24+0.015,Interno!$N24="4",(60/Datos!$K24)+$BT24*(0.105-(10/Datos!$K24))-0.21,Interno!$N24="5",(1.5/Datos!$K24)+0.015,Interno!$N24="6",(24/Datos!$K24)-0.21,Interno!$N24="7",(24/Datos!$K24)-0.21,Interno!$N24="10",0.015,Interno!$N24="20",-0.21,Interno!$N24="30",0.015,Interno!$N24="40",0.105*$J24-0.21,Interno!$N24="50",0.015,Interno!$N24="60",-0.21,Interno!$N24="70",-0.21)</f>
        <v/>
      </c>
      <c r="BW24" s="78" t="str">
        <f>IF($BR24="","",($BR24/Datos!$U24)*Datos!$AF24)</f>
        <v/>
      </c>
    </row>
    <row r="25" spans="2:75" x14ac:dyDescent="0.35">
      <c r="B25" s="72" t="str">
        <f>IF(Datos!$B25="","",Datos!$B25)</f>
        <v/>
      </c>
      <c r="C25" s="73" t="str">
        <f>IF(Datos!$E25="","",Datos!$E25)</f>
        <v/>
      </c>
      <c r="D25" s="74" t="str">
        <f>IF(Datos!$H25="","",Datos!$H25)</f>
        <v/>
      </c>
      <c r="F25" s="75" t="str" cm="1">
        <f t="array" ref="F25">_xlfn.IFS($D25="","",$D25="GHE16",Maestro!$C$6,$D25="GEA16",Maestro!$C$7,$D25="GEB16",Maestro!$C$8,$D25="GEC16",Maestro!$C$9,$D25="GA",Maestro!$C$14,$D25="GB",Maestro!$C$15,$D25="GC",Maestro!$C$16,$D25="G1",Maestro!$C$17,$D25="GEC14",Maestro!$C$18,$D25="GE14",Maestro!$C$19,$D25="GED10",Maestro!$C$24,$D25="GEE10",Maestro!$C$25,$D25="GECC10",Maestro!$C$26)</f>
        <v/>
      </c>
      <c r="G25" s="76" t="str" cm="1">
        <f t="array" ref="G25">_xlfn.IFS($D25="","",$D25="GHE16",Maestro!$D$6,$D25="GEA16",Maestro!$D$7,$D25="GEB16",Maestro!$D$8,$D25="GEC16",Maestro!$D$9,$D25="GA",Maestro!$D$14,$D25="GB",Maestro!$D$15,$D25="GC",Maestro!$D$16,$D25="G1",Maestro!$D$17,$D25="GEC14",Maestro!$D$18,$D25="GE14",Maestro!$D$19,$D25="GED10",Maestro!$D$24,$D25="GEE10",Maestro!$D$25,$D25="GECC10",Maestro!$D$26)</f>
        <v/>
      </c>
      <c r="H25" s="76" t="str" cm="1">
        <f t="array" ref="H25">_xlfn.IFS(Datos!$V25="","",($G25-Datos!$V25)&lt;0,0,($G25-Datos!$V25)&gt;=0,($G25-Datos!$V25))</f>
        <v/>
      </c>
      <c r="I25" s="76" t="str" cm="1">
        <f t="array" ref="I25">_xlfn.IFS($D25="","",OR($D25="GHE16",$D25="GEC16",$D25="GC",$D25="GEC14",$D25="GE14",$D25="GED10",$D25="GEE10",$D25="GECC10"),0.4,OR(AND($D25="GEA16",$G25&lt;=3.32),AND($D25="GEB16",$G25&lt;=3.32),AND($D25="GA",$G25&lt;=3.25),AND($D25="GB",$G25&lt;=3.25)),0.4,OR(AND($D25="GEA16",$G25&gt;=3.7),AND($D25="GEB16",$G25&gt;=4.11),AND($D25="GA",$G25&gt;=3.88),AND($D25="GB",$G25&gt;=4.11)),0.3,AND($D25="GEA16",$G25&gt;3.32,$G25&lt;3.7),((4.84-$G25)/3.8),AND($D25="GEB16",$G25&gt;3.32,$G25&lt;4.11),((6.48-$G25)/7.9),AND($D25="GA",$G25&gt;3.25,$G25&lt;3.88),((5.77-$G25)/6.3),AND($D25="GB",$G25&gt;3.25,$G25&lt;4.11),((6.69-$G25)/8.6),$D25="G1","XXX")</f>
        <v/>
      </c>
      <c r="J25" s="76" t="str" cm="1">
        <f t="array" ref="J25">_xlfn.IFS($D25="","",$I25=0.4,0,$I25=0.3,1,AND($D25="GEA16",$G25&gt;3.32,$G25&lt;3.7),(($G25-3.32)/0.38),AND($D25="GEB16",$G25&gt;3.32,$G25&lt;4.11),(($G25-3.32)/0.79),AND($D25="GA",$G25&gt;3.25,$G25&lt;3.88),(($G25-3.25)/0.63),AND($D25="GB",$G25&gt;3.25,$G25&lt;4.11),(($G25-3.25)/0.86),$D25="G1","XXX")</f>
        <v/>
      </c>
      <c r="K25" s="76" t="str" cm="1">
        <f t="array" ref="K25">_xlfn.IFS($C25="","",AND($C25&lt;&gt;"Métrico",Datos!$P25="Balasto OK",$I25=0.4),0.1,AND($C25&lt;&gt;"Métrico",Datos!$P25="Balasto OK",$I25=0.3),0.08,AND($C25&lt;&gt;"Métrico",Datos!$P25="Balasto NOK",$I25=0.4),0.2,AND($C25&lt;&gt;"Métrico",Datos!$P25="Balasto NOK",$I25=0.3),0.15,AND($C25&lt;&gt;"Métrico",Datos!$P25="Placa",$I25=0.4),1,AND($C25&lt;&gt;"Métrico",Datos!$P25="Placa",$I25=0.3),0.08,AND($C25="Métrico",Datos!$P25="Balasto OK"),0.2,AND($C25="Métrico",Datos!$P25="Balasto NOK"),0.2,AND($C25="Métrico",Datos!$P25="Placa"),0.1)</f>
        <v/>
      </c>
      <c r="L25" s="77" t="str" cm="1">
        <f t="array" ref="L25">_xlfn.IFS($C25="","",AND($C25&lt;&gt;"Métrico",Datos!$P25="Balasto OK",$I25=0.4),0.6,AND($C25&lt;&gt;"Métrico",Datos!$P25="Balasto OK",$I25=0.3),0.45,AND($C25&lt;&gt;"Métrico",Datos!$P25="Balasto NOK",$I25=0.4),1,AND($C25&lt;&gt;"Métrico",Datos!$P25="Balasto NOK",$I25=0.3),0.75,AND($C25&lt;&gt;"Métrico",Datos!$P25="Placa",$I25=0.4),0.6,AND($C25&lt;&gt;"Métrico",Datos!$P25="Placa",$I25=0.3),0.45,AND($C25="Métrico",Datos!$P25="Balasto OK"),1,AND($C25="Métrico",Datos!$P25="Balasto NOK"),1,AND($C25="Métrico",Datos!$P25="Placa"),0.6)</f>
        <v/>
      </c>
      <c r="M25" s="75" t="str" cm="1">
        <f t="array" ref="M25">_xlfn.IFS(Interno!$N25="","",Interno!$N25="1",(3.75/Datos!$K25)+0.015,Interno!$N25="2",(50/Datos!$K25)-0.17,Interno!$N25="3",(3.75/Datos!$K25)+(16.25*$J25)/Datos!$K25+0.015,Interno!$N25="4",(50/Datos!$K25)+0.065*$J25-0.17,Interno!$N25="5",(1.5/Datos!$K25)+0.015,Interno!$N25="6",(20/Datos!$K25)-0.17,Interno!$N25="7",(20/Datos!$K25)-0.145,Interno!$N25="10",0.015,Interno!$N25="20",-0.17,Interno!$N25="30",0.015,Interno!$N25="40",-0.17,Interno!$N25="50",0.015,Interno!$N25="60",-0.17,Interno!$N25="70",-0.145)</f>
        <v/>
      </c>
      <c r="N25" s="77" t="str" cm="1">
        <f t="array" ref="N25">_xlfn.IFS(Interno!$N25="","",Interno!$N25="1",(3.75/Datos!$K25)+0.015,Interno!$N25="2",(60/Datos!$K25)-0.21,Interno!$N25="3",(3.75/Datos!$K25)+(16.25*$J25)/Datos!$K25+0.015,Interno!$N25="4",(60/Datos!$K25)+$J25*(0.105-(10/Datos!$K25))-0.21,Interno!$N25="5",(1.5/Datos!$K25)+0.015,Interno!$N25="6",(24/Datos!$K25)-0.21,Interno!$N25="7",(24/Datos!$K25)-0.21,Interno!$N25="10",0.015,Interno!$N25="20",-0.21,Interno!$N25="30",0.015,Interno!$N25="40",0.105*$J25-0.21,Interno!$N25="50",0.015,Interno!$N25="60",-0.21,Interno!$N25="70",-0.21)</f>
        <v/>
      </c>
      <c r="O25" s="75" t="str">
        <f>IF($H25="","",($I25/Datos!$U25)*Datos!$AA25*$H25)</f>
        <v/>
      </c>
      <c r="P25" s="77" t="str">
        <f>IF($H25="","",($I25/Datos!$U25)*Datos!$AB25*$H25)</f>
        <v/>
      </c>
      <c r="Q25" s="75" t="str">
        <f>IF($F25="","",($I25/Datos!$U25)*Datos!$AA25*$F25)</f>
        <v/>
      </c>
      <c r="R25" s="77" t="str">
        <f>IF($F25="","",($I25/Datos!$U25)*Datos!$AB25*$F25)</f>
        <v/>
      </c>
      <c r="S25" s="75" t="str">
        <f>IF($G25="","",($G25/Datos!$U25)*Datos!$AF25)</f>
        <v/>
      </c>
      <c r="T25" s="76" t="str">
        <f>IF($G25="","",($I25/Datos!$U25)*Datos!$AF25*$H25)</f>
        <v/>
      </c>
      <c r="U25" s="76" t="str">
        <f>IF($G25="","",TAN(Datos!$AG25*(PI()/180))*$H25)</f>
        <v/>
      </c>
      <c r="V25" s="76" t="str">
        <f>IF($G25="","",TAN(Datos!$AH25*(PI()/180))*$H25)</f>
        <v/>
      </c>
      <c r="W25" s="76" t="str" cm="1">
        <f t="array" ref="W25">_xlfn.IFS($G25="","",AND($G25&lt;&gt;"",Datos!$F25="Recta"),$X25,$G25&lt;&gt;"",TAN($K25*(PI()/180))*$H25)</f>
        <v/>
      </c>
      <c r="X25" s="77" t="str">
        <f t="shared" si="0"/>
        <v/>
      </c>
      <c r="Y25" s="75" t="str">
        <f>IF($F25="","",-(Datos!$AF25/2)+($F25/Datos!$U25)*Datos!$AF25)</f>
        <v/>
      </c>
      <c r="Z25" s="76" t="str">
        <f>IF($F25="","",(Datos!$AF25/2)+($F25/Datos!$U25)*Datos!$AF25)</f>
        <v/>
      </c>
      <c r="AA25" s="76" t="str">
        <f>IF($F25="","",$I25*($F25/Datos!$U25)*Datos!$AF25)</f>
        <v/>
      </c>
      <c r="AB25" s="76" t="str">
        <f>IF($F25="","",TAN(Datos!$AG25*(PI()/180))*$F25)</f>
        <v/>
      </c>
      <c r="AC25" s="76" t="str">
        <f>IF($F25="","",TAN(Datos!$AH25*(PI()/180))*$F25)</f>
        <v/>
      </c>
      <c r="AD25" s="76" t="str" cm="1">
        <f t="array" ref="AD25">_xlfn.IFS($G25="","",AND($G25&lt;&gt;"",Datos!$F25="Recta"),$AE25,$G25&lt;&gt;"",TAN($L25*(PI()/180))*$F25)</f>
        <v/>
      </c>
      <c r="AE25" s="77" t="str">
        <f t="shared" si="1"/>
        <v/>
      </c>
      <c r="AG25" s="75" t="str" cm="1">
        <f t="array" ref="AG25">_xlfn.IFS($D25="","",$D25="GHE16",Maestro!$E$6,$D25="GEA16",Maestro!$E$7,$D25="GEB16",Maestro!$E$8,$D25="GEC16",Maestro!$E$9,$D25="GA",Maestro!$E$14,$D25="GB",Maestro!$E$15,$D25="GC",Maestro!$E$16,$D25="G1",Maestro!$E$17,$D25="GEC14",Maestro!$E$18,$D25="GE14",Maestro!$E$19,$D25="GED10",Maestro!$E$24,$D25="GEE10",Maestro!$E$25,$D25="GECC10",Maestro!$E$26)</f>
        <v/>
      </c>
      <c r="AH25" s="76" t="str" cm="1">
        <f t="array" ref="AH25">_xlfn.IFS($D25="","",$D25="GHE16",Maestro!$F$6,$D25="GEA16",Maestro!$F$7,$D25="GEB16",Maestro!$F$8,$D25="GEC16",Maestro!$F$9,$D25="GA",Maestro!$F$14,$D25="GB",Maestro!$F$15,$D25="GC",Maestro!$F$16,$D25="G1",Maestro!$F$17,$D25="GEC14",Maestro!$F$18,$D25="GE14",Maestro!$F$19,$D25="GED10",Maestro!$F$24,$D25="GEE10",Maestro!$F$25,$D25="GECC10",Maestro!$F$26)</f>
        <v/>
      </c>
      <c r="AI25" s="76" t="str" cm="1">
        <f t="array" ref="AI25">_xlfn.IFS(Datos!$V25="","",($AH25-Datos!$V25)&lt;0,0,($AH25-Datos!$V25)&gt;=0,($AH25-Datos!$V25))</f>
        <v/>
      </c>
      <c r="AJ25" s="76" t="str" cm="1">
        <f t="array" ref="AJ25">_xlfn.IFS($D25="","",OR($D25="GHE16",$D25="GEC16",$D25="GC",$D25="GEC14",$D25="GE14",$D25="GED10",$D25="GEE10",$D25="GECC10"),0.4,OR(AND($D25="GEA16",$AH25&lt;=3.32),AND($D25="GEB16",$AH25&lt;=3.32),AND($D25="GA",$AH25&lt;=3.25),AND($D25="GB",$AH25&lt;=3.25)),0.4,OR(AND($D25="GEA16",$AH25&gt;=3.7),AND($D25="GEB16",$AH25&gt;=4.11),AND($D25="GA",$AH25&gt;=3.88),AND($D25="GB",$AH25&gt;=4.11)),0.3,AND($D25="GEA16",$AH25&gt;3.32,$AH25&lt;3.7),((4.84-$AH25)/3.8),AND($D25="GEB16",$AH25&gt;3.32,$AH25&lt;4.11),((6.48-$AH25)/7.9),AND($D25="GA",$AH25&gt;3.25,$AH25&lt;3.88),((5.77-$AH25)/6.3),AND($D25="GB",$AH25&gt;3.25,$AH25&lt;4.11),((6.69-$AH25)/8.6),$D25="G1","XXX")</f>
        <v/>
      </c>
      <c r="AK25" s="76" t="str" cm="1">
        <f t="array" ref="AK25">_xlfn.IFS($D25="","",$AJ25=0.4,0,$AJ25=0.3,1,AND($D25="GEA16",$AH25&gt;3.32,$AH25&lt;3.7),(($AH25-3.32)/0.38),AND($D25="GEB16",$AH25&gt;3.32,$AH25&lt;4.11),(($AH25-3.32)/0.79),AND($D25="GA",$AH25&gt;3.25,$AH25&lt;3.88),(($AH25-3.25)/0.63),AND($D25="GB",$AH25&gt;3.25,$AH25&lt;4.11),(($AH25-3.25)/0.86),$D25="G1","XXX")</f>
        <v/>
      </c>
      <c r="AL25" s="76" t="str" cm="1">
        <f t="array" ref="AL25">_xlfn.IFS($C25="","",AND($C25&lt;&gt;"Métrico",Datos!$P25="Balasto OK",$AJ25=0.4),0.1,AND($C25&lt;&gt;"Métrico",Datos!$P25="Balasto OK",$AJ25=0.3),0.08,AND($C25&lt;&gt;"Métrico",Datos!$P25="Balasto NOK",$AJ25=0.4),0.2,AND($C25&lt;&gt;"Métrico",Datos!$P25="Balasto NOK",$AJ25=0.3),0.15,AND($C25&lt;&gt;"Métrico",Datos!$P25="Placa",$AJ25=0.4),1,AND($C25&lt;&gt;"Métrico",Datos!$P25="Placa",$AJ25=0.3),0.08,AND($C25="Métrico",Datos!$P25="Balasto OK"),0.2,AND($C25="Métrico",Datos!$P25="Balasto NOK"),0.2,AND($C25="Métrico",Datos!$P25="Placa"),0.1)</f>
        <v/>
      </c>
      <c r="AM25" s="77" t="str" cm="1">
        <f t="array" ref="AM25">_xlfn.IFS($C25="","",AND($C25&lt;&gt;"Métrico",Datos!$P25="Balasto OK",$AJ25=0.4),0.6,AND($C25&lt;&gt;"Métrico",Datos!$P25="Balasto OK",$AJ25=0.3),0.45,AND($C25&lt;&gt;"Métrico",Datos!$P25="Balasto NOK",$AJ25=0.4),1,AND($C25&lt;&gt;"Métrico",Datos!$P25="Balasto NOK",$AJ25=0.3),0.75,AND($C25&lt;&gt;"Métrico",Datos!$P25="Placa",$AJ25=0.4),0.6,AND($C25&lt;&gt;"Métrico",Datos!$P25="Placa",$AJ25=0.3),0.45,AND($C25="Métrico",Datos!$P25="Balasto OK"),1,AND($C25="Métrico",Datos!$P25="Balasto NOK"),1,AND($C25="Métrico",Datos!$P25="Placa"),0.6)</f>
        <v/>
      </c>
      <c r="AN25" s="75" t="str" cm="1">
        <f t="array" ref="AN25">_xlfn.IFS(Interno!$N25="","",Interno!$N25="1",(3.75/Datos!$K25)+0.015,Interno!$N25="2",(50/Datos!$K25)-0.17,Interno!$N25="3",(3.75/Datos!$K25)+(16.25*$AK25)/Datos!$K25+0.015,Interno!$N25="4",(50/Datos!$K25)+0.065*$AK25-0.17,Interno!$N25="5",(1.5/Datos!$K25)+0.015,Interno!$N25="6",(20/Datos!$K25)-0.17,Interno!$N25="7",(20/Datos!$K25)-0.145,Interno!$N25="10",0.015,Interno!$N25="20",-0.17,Interno!$N25="30",0.015,Interno!$N25="40",-0.17,Interno!$N25="50",0.015,Interno!$N25="60",-0.17,Interno!$N25="70",-0.145)</f>
        <v/>
      </c>
      <c r="AO25" s="77" t="str" cm="1">
        <f t="array" ref="AO25">_xlfn.IFS(Interno!$N25="","",Interno!$N25="1",(3.75/Datos!$K25)+0.015,Interno!$N25="2",(60/Datos!$K25)-0.21,Interno!$N25="3",(3.75/Datos!$K25)+(16.25*$AK25)/Datos!$K25+0.015,Interno!$N25="4",(60/Datos!$K25)+$AK25*(0.105-(10/Datos!$K25))-0.21,Interno!$N25="5",(1.5/Datos!$K25)+0.015,Interno!$N25="6",(24/Datos!$K25)-0.21,Interno!$N25="7",(24/Datos!$K25)-0.21,Interno!$N25="10",0.015,Interno!$N25="20",-0.21,Interno!$N25="30",0.015,Interno!$N25="40",0.105*$J25-0.21,Interno!$N25="50",0.015,Interno!$N25="60",-0.21,Interno!$N25="70",-0.21)</f>
        <v/>
      </c>
      <c r="AP25" s="75" t="str">
        <f>IF($AI25="","",($AJ25/Datos!$U25)*Datos!$AA25*$AI25)</f>
        <v/>
      </c>
      <c r="AQ25" s="77" t="str">
        <f>IF($AI25="","",($AJ25/Datos!$U25)*Datos!$AB25*$AI25)</f>
        <v/>
      </c>
      <c r="AR25" s="75" t="str">
        <f>IF($AH25="","",($AH25/Datos!$U25)*Datos!$AF25)</f>
        <v/>
      </c>
      <c r="AS25" s="76" t="str">
        <f>IF($AH25="","",($AJ25/Datos!$U25)*Datos!$AF25*$AI25)</f>
        <v/>
      </c>
      <c r="AT25" s="76" t="str">
        <f>IF($AH25="","",TAN(Datos!$AG25*(PI()/180))*$AI25)</f>
        <v/>
      </c>
      <c r="AU25" s="76" t="str">
        <f>IF($AH25="","",TAN(Datos!$AH25*(PI()/180))*$AI25)</f>
        <v/>
      </c>
      <c r="AV25" s="76" t="str" cm="1">
        <f t="array" ref="AV25">_xlfn.IFS($AH25="","",AND($G25&lt;&gt;"",Datos!$F25="Recta"),$AW25,$G25&lt;&gt;"",TAN($AL25*(PI()/180))*$AI25)</f>
        <v/>
      </c>
      <c r="AW25" s="77" t="str">
        <f t="shared" si="2"/>
        <v/>
      </c>
      <c r="AY25" s="75" t="str" cm="1">
        <f t="array" ref="AY25">_xlfn.IFS($D25="","",$D25="GHE16",Maestro!$G$6,$D25="GEA16",Maestro!$G$7,$D25="GEB16",Maestro!$G$8,$D25="GEC16",Maestro!$G$9,$D25="GA",Maestro!$G$14,$D25="GB",Maestro!$G$15,$D25="GC",Maestro!$G$16,$D25="G1",Maestro!$G$17,$D25="GEC14",Maestro!$G$18,$D25="GE14",Maestro!$G$19,$D25="GED10",Maestro!$G$24,$D25="GEE10",Maestro!$G$25,$D25="GECC10",Maestro!$G$26)</f>
        <v/>
      </c>
      <c r="AZ25" s="76" t="str" cm="1">
        <f t="array" ref="AZ25">_xlfn.IFS($D25="","",$D25="GHE16",Maestro!$H$6,$D25="GEA16",Maestro!$H$7,$D25="GEB16",Maestro!$H$8,$D25="GEC16",Maestro!$H$9,$D25="GA",Maestro!$H$14,$D25="GB",Maestro!$H$15,$D25="GC",Maestro!$H$16,$D25="G1",Maestro!$H$17,$D25="GEC14",Maestro!$H$18,$D25="GE14",Maestro!$H$19,$D25="GED10",Maestro!$H$24,$D25="GEE10",Maestro!$H$25,$D25="GECC10",Maestro!$H$26)</f>
        <v/>
      </c>
      <c r="BA25" s="76" t="str" cm="1">
        <f t="array" ref="BA25">_xlfn.IFS(Datos!$V25="","",($AZ25-Datos!$V25)&lt;0,0,($AZ25-Datos!$V25)&gt;=0,($AZ25-Datos!$V25))</f>
        <v/>
      </c>
      <c r="BB25" s="76" t="str" cm="1">
        <f t="array" ref="BB25">_xlfn.IFS($D25="","",OR($D25="GHE16",$D25="GEC16",$D25="GC",$D25="GEC14",$D25="GE14",$D25="GED10",$D25="GEE10",$D25="GECC10"),0.4,OR(AND($D25="GEA16",$AZ25&lt;=3.32),AND($D25="GEB16",$AZ25&lt;=3.32),AND($D25="GA",$AZ25&lt;=3.25),AND($D25="GB",$AZ25&lt;=3.25)),0.4,OR(AND($D25="GEA16",$AZ25&gt;=3.7),AND($D25="GEB16",$AZ25&gt;=4.11),AND($D25="GA",$AZ25&gt;=3.88),AND($D25="GB",$AZ25&gt;=4.11)),0.3,AND($D25="GEA16",$AZ25&gt;3.32,$AZ25&lt;3.7),((4.84-$AZ25)/3.8),AND($D25="GEB16",$AZ25&gt;3.32,$AZ25&lt;4.11),((6.48-$AZ25)/7.9),AND($D25="GA",$AZ25&gt;3.25,$AZ25&lt;3.88),((5.77-$AZ25)/6.3),AND($D25="GB",$AZ25&gt;3.25,$AZ25&lt;4.11),((6.69-$AZ25)/8.6),$D25="G1","XXX")</f>
        <v/>
      </c>
      <c r="BC25" s="76" t="str" cm="1">
        <f t="array" ref="BC25">_xlfn.IFS($D25="","",$BB25=0.4,0,$BB25=0.3,1,AND($D25="GEA16",$AZ25&gt;3.32,$AZ25&lt;3.7),(($AZ25-3.32)/0.38),AND($D25="GEB16",$AZ25&gt;3.32,$AZ25&lt;4.11),(($AZ25-3.32)/0.79),AND($D25="GA",$AZ25&gt;3.25,$AZ25&lt;3.88),(($AZ25-3.25)/0.63),AND($D25="GB",$AZ25&gt;3.25,$AZ25&lt;4.11),(($AZ25-3.25)/0.86),$D25="G1","XXX")</f>
        <v/>
      </c>
      <c r="BD25" s="76" t="str" cm="1">
        <f t="array" ref="BD25">_xlfn.IFS($C25="","",AND($C25&lt;&gt;"Métrico",Datos!$P25="Balasto OK",$BB25=0.4),0.1,AND($C25&lt;&gt;"Métrico",Datos!$P25="Balasto OK",$BB25=0.3),0.08,AND($C25&lt;&gt;"Métrico",Datos!$P25="Balasto NOK",$BB25=0.4),0.2,AND($C25&lt;&gt;"Métrico",Datos!$P25="Balasto NOK",$BB25=0.3),0.15,AND($C25&lt;&gt;"Métrico",Datos!$P25="Placa",$BB25=0.4),1,AND($C25&lt;&gt;"Métrico",Datos!$P25="Placa",$BB25=0.3),0.08,AND($C25="Métrico",Datos!$P25="Balasto OK"),0.2,AND($C25="Métrico",Datos!$P25="Balasto NOK"),0.2,AND($C25="Métrico",Datos!$P25="Placa"),0.1)</f>
        <v/>
      </c>
      <c r="BE25" s="77" t="str" cm="1">
        <f t="array" ref="BE25">_xlfn.IFS($C25="","",AND($C25&lt;&gt;"Métrico",Datos!$P25="Balasto OK",$BB25=0.4),0.6,AND($C25&lt;&gt;"Métrico",Datos!$P25="Balasto OK",$BB25=0.3),0.45,AND($C25&lt;&gt;"Métrico",Datos!$P25="Balasto NOK",$BB25=0.4),1,AND($C25&lt;&gt;"Métrico",Datos!$P25="Balasto NOK",$BB25=0.3),0.75,AND($C25&lt;&gt;"Métrico",Datos!$P25="Placa",$BB25=0.4),0.6,AND($C25&lt;&gt;"Métrico",Datos!$P25="Placa",$BB25=0.3),0.45,AND($C25="Métrico",Datos!$P25="Balasto OK"),1,AND($C25="Métrico",Datos!$P25="Balasto NOK"),1,AND($C25="Métrico",Datos!$P25="Placa"),0.6)</f>
        <v/>
      </c>
      <c r="BF25" s="75" t="str" cm="1">
        <f t="array" ref="BF25">_xlfn.IFS(Interno!$N25="","",Interno!$N25="1",(3.75/Datos!$K25)+0.015,Interno!$N25="2",(50/Datos!$K25)-0.17,Interno!$N25="3",(3.75/Datos!$K25)+(16.25*$BC25)/Datos!$K25+0.015,Interno!$N25="4",(50/Datos!$K25)+0.065*$BC25-0.17,Interno!$N25="5",(1.5/Datos!$K25)+0.015,Interno!$N25="6",(20/Datos!$K25)-0.17,Interno!$N25="7",(20/Datos!$K25)-0.145,Interno!$N25="10",0.015,Interno!$N25="20",-0.17,Interno!$N25="30",0.015,Interno!$N25="40",-0.17,Interno!$N25="50",0.015,Interno!$N25="60",-0.17,Interno!$N25="70",-0.145)</f>
        <v/>
      </c>
      <c r="BG25" s="77" t="str" cm="1">
        <f t="array" ref="BG25">_xlfn.IFS(Interno!$N25="","",Interno!$N25="1",(3.75/Datos!$K25)+0.015,Interno!$N25="2",(60/Datos!$K25)-0.21,Interno!$N25="3",(3.75/Datos!$K25)+(16.25*$BC25)/Datos!$K25+0.015,Interno!$N25="4",(60/Datos!$K25)+$BC25*(0.105-(10/Datos!$K25))-0.21,Interno!$N25="5",(1.5/Datos!$K25)+0.015,Interno!$N25="6",(24/Datos!$K25)-0.21,Interno!$N25="7",(24/Datos!$K25)-0.21,Interno!$N25="10",0.015,Interno!$N25="20",-0.21,Interno!$N25="30",0.015,Interno!$N25="40",0.105*$J25-0.21,Interno!$N25="50",0.015,Interno!$N25="60",-0.21,Interno!$N25="70",-0.21)</f>
        <v/>
      </c>
      <c r="BH25" s="75" t="str">
        <f>IF($BA25="","",($BB25/Datos!$U25)*Datos!$AA25*$BA25)</f>
        <v/>
      </c>
      <c r="BI25" s="77" t="str">
        <f>IF($BA25="","",($BB25/Datos!$U25)*Datos!$AB25*$BA25)</f>
        <v/>
      </c>
      <c r="BJ25" s="75" t="str">
        <f>IF($AZ25="","",($AZ25/Datos!$U25)*Datos!$AF25)</f>
        <v/>
      </c>
      <c r="BK25" s="76" t="str">
        <f>IF($AZ25="","",($BB25/Datos!$U25)*Datos!$AF25*$BA25)</f>
        <v/>
      </c>
      <c r="BL25" s="76" t="str">
        <f>IF($AZ25="","",TAN(Datos!$AG25*(PI()/180))*$BA25)</f>
        <v/>
      </c>
      <c r="BM25" s="76" t="str">
        <f>IF($AZ25="","",TAN(Datos!$AH25*(PI()/180))*$BA25)</f>
        <v/>
      </c>
      <c r="BN25" s="76" t="str" cm="1">
        <f t="array" ref="BN25">_xlfn.IFS($AZ25="","",AND($G25&lt;&gt;"",Datos!$F25="Recta"),$BO25,$G25&lt;&gt;"",TAN($BD25*(PI()/180))*$BA25)</f>
        <v/>
      </c>
      <c r="BO25" s="77" t="str">
        <f t="shared" si="3"/>
        <v/>
      </c>
      <c r="BQ25" s="75" t="str" cm="1">
        <f t="array" ref="BQ25">_xlfn.IFS($D25="","",$D25="GHE16",Maestro!$I$6,$D25="GEA16",Maestro!$I$7,$D25="GEB16",Maestro!$I$8,$D25="GEC16",Maestro!$I$9,$D25="GA",Maestro!$I$14,$D25="GB",Maestro!$I$15,$D25="GC",Maestro!$I$16,$D25="G1",Maestro!$I$17,$D25="GEC14",Maestro!$I$18,$D25="GE14",Maestro!$I$19,$D25="GED10",Maestro!$I$24,$D25="GEE10",Maestro!$I$25,$D25="GECC10",Maestro!$I$26)</f>
        <v/>
      </c>
      <c r="BR25" s="76" t="str" cm="1">
        <f t="array" ref="BR25">_xlfn.IFS($D25="","",$D25="GHE16",Maestro!$J$6,$D25="GEA16",Maestro!$J$7,$D25="GEB16",Maestro!$J$8,$D25="GEC16",Maestro!$J$9,$D25="GA",Maestro!$J$14,$D25="GB",Maestro!$J$15,$D25="GC",Maestro!$J$16,$D25="G1",Maestro!$J$17,$D25="GEC14",Maestro!$J$18,$D25="GE14",Maestro!$J$19,$D25="GED10",Maestro!$J$24,$D25="GEE10",Maestro!$J$25,$D25="GECC10",Maestro!$J$26)</f>
        <v/>
      </c>
      <c r="BS25" s="76" t="str" cm="1">
        <f t="array" ref="BS25">_xlfn.IFS($D25="","",OR($D25="GHE16",$D25="GEC16",$D25="GC",$D25="GEC14",$D25="GE14",$D25="GED10",$D25="GEE10",$D25="GECC10"),0.4,OR(AND($D25="GEA16",$BR25&lt;=3.32),AND($D25="GEB16",$BR25&lt;=3.32),AND($D25="GA",$BR25&lt;=3.25),AND($D25="GB",$BR25&lt;=3.25)),0.4,OR(AND($D25="GEA16",$BR25&gt;=3.7),AND($D25="GEB16",$BR25&gt;=4.11),AND($D25="GA",$BR25&gt;=3.88),AND($D25="GB",$BR25&gt;=4.11)),0.3,AND($D25="GEA16",$BR25&gt;3.32,$BR25&lt;3.7),((4.84-$BR25)/3.8),AND($D25="GEB16",$BR25&gt;3.32,$BR25&lt;4.11),((6.48-$BR25)/7.9),AND($D25="GA",$BR25&gt;3.25,$BR25&lt;3.88),((5.77-$BR25)/6.3),AND($D25="GB",$BR25&gt;3.25,$BR25&lt;4.11),((6.69-$BR25)/8.6),$D25="G1","XXX")</f>
        <v/>
      </c>
      <c r="BT25" s="77" t="str" cm="1">
        <f t="array" ref="BT25">_xlfn.IFS($D25="","",$BS25=0.4,0,$BS25=0.3,1,AND($D25="GEA16",$BR25&gt;3.32,$BR25&lt;3.7),(($BR25-3.32)/0.38),AND($D25="GEB16",$BR25&gt;3.32,$BR25&lt;4.11),(($BR25-3.32)/0.79),AND($D25="GA",$BR25&gt;3.25,$BR25&lt;3.88),(($BR25-3.25)/0.63),AND($D25="GB",$BR25&gt;3.25,$BR25&lt;4.11),(($BR25-3.25)/0.86),$D25="G1","XXX")</f>
        <v/>
      </c>
      <c r="BU25" s="75" t="str" cm="1">
        <f t="array" ref="BU25">_xlfn.IFS(Interno!$N25="","",Interno!$N25="1",(3.75/Datos!$K25)+0.015,Interno!$N25="2",(50/Datos!$K25)-0.17,Interno!$N25="3",(3.75/Datos!$K25)+(16.25*$BT25)/Datos!$K25+0.015,Interno!$N25="4",(50/Datos!$K25)+0.065*$BT25-0.17,Interno!$N25="5",(1.5/Datos!$K25)+0.015,Interno!$N25="6",(20/Datos!$K25)-0.17,Interno!$N25="7",(20/Datos!$K25)-0.145,Interno!$N25="10",0.015,Interno!$N25="20",-0.17,Interno!$N25="30",0.015,Interno!$N25="40",-0.17,Interno!$N25="50",0.015,Interno!$N25="60",-0.17,Interno!$N25="70",-0.145)</f>
        <v/>
      </c>
      <c r="BV25" s="77" t="str" cm="1">
        <f t="array" ref="BV25">_xlfn.IFS(Interno!$N25="","",Interno!$N25="1",(3.75/Datos!$K25)+0.015,Interno!$N25="2",(60/Datos!$K25)-0.21,Interno!$N25="3",(3.75/Datos!$K25)+(16.25*$BT25)/Datos!$K25+0.015,Interno!$N25="4",(60/Datos!$K25)+$BT25*(0.105-(10/Datos!$K25))-0.21,Interno!$N25="5",(1.5/Datos!$K25)+0.015,Interno!$N25="6",(24/Datos!$K25)-0.21,Interno!$N25="7",(24/Datos!$K25)-0.21,Interno!$N25="10",0.015,Interno!$N25="20",-0.21,Interno!$N25="30",0.015,Interno!$N25="40",0.105*$J25-0.21,Interno!$N25="50",0.015,Interno!$N25="60",-0.21,Interno!$N25="70",-0.21)</f>
        <v/>
      </c>
      <c r="BW25" s="78" t="str">
        <f>IF($BR25="","",($BR25/Datos!$U25)*Datos!$AF25)</f>
        <v/>
      </c>
    </row>
    <row r="26" spans="2:75" x14ac:dyDescent="0.35">
      <c r="B26" s="72" t="str">
        <f>IF(Datos!$B26="","",Datos!$B26)</f>
        <v/>
      </c>
      <c r="C26" s="73" t="str">
        <f>IF(Datos!$E26="","",Datos!$E26)</f>
        <v/>
      </c>
      <c r="D26" s="74" t="str">
        <f>IF(Datos!$H26="","",Datos!$H26)</f>
        <v/>
      </c>
      <c r="F26" s="75" t="str" cm="1">
        <f t="array" ref="F26">_xlfn.IFS($D26="","",$D26="GHE16",Maestro!$C$6,$D26="GEA16",Maestro!$C$7,$D26="GEB16",Maestro!$C$8,$D26="GEC16",Maestro!$C$9,$D26="GA",Maestro!$C$14,$D26="GB",Maestro!$C$15,$D26="GC",Maestro!$C$16,$D26="G1",Maestro!$C$17,$D26="GEC14",Maestro!$C$18,$D26="GE14",Maestro!$C$19,$D26="GED10",Maestro!$C$24,$D26="GEE10",Maestro!$C$25,$D26="GECC10",Maestro!$C$26)</f>
        <v/>
      </c>
      <c r="G26" s="76" t="str" cm="1">
        <f t="array" ref="G26">_xlfn.IFS($D26="","",$D26="GHE16",Maestro!$D$6,$D26="GEA16",Maestro!$D$7,$D26="GEB16",Maestro!$D$8,$D26="GEC16",Maestro!$D$9,$D26="GA",Maestro!$D$14,$D26="GB",Maestro!$D$15,$D26="GC",Maestro!$D$16,$D26="G1",Maestro!$D$17,$D26="GEC14",Maestro!$D$18,$D26="GE14",Maestro!$D$19,$D26="GED10",Maestro!$D$24,$D26="GEE10",Maestro!$D$25,$D26="GECC10",Maestro!$D$26)</f>
        <v/>
      </c>
      <c r="H26" s="76" t="str" cm="1">
        <f t="array" ref="H26">_xlfn.IFS(Datos!$V26="","",($G26-Datos!$V26)&lt;0,0,($G26-Datos!$V26)&gt;=0,($G26-Datos!$V26))</f>
        <v/>
      </c>
      <c r="I26" s="76" t="str" cm="1">
        <f t="array" ref="I26">_xlfn.IFS($D26="","",OR($D26="GHE16",$D26="GEC16",$D26="GC",$D26="GEC14",$D26="GE14",$D26="GED10",$D26="GEE10",$D26="GECC10"),0.4,OR(AND($D26="GEA16",$G26&lt;=3.32),AND($D26="GEB16",$G26&lt;=3.32),AND($D26="GA",$G26&lt;=3.25),AND($D26="GB",$G26&lt;=3.25)),0.4,OR(AND($D26="GEA16",$G26&gt;=3.7),AND($D26="GEB16",$G26&gt;=4.11),AND($D26="GA",$G26&gt;=3.88),AND($D26="GB",$G26&gt;=4.11)),0.3,AND($D26="GEA16",$G26&gt;3.32,$G26&lt;3.7),((4.84-$G26)/3.8),AND($D26="GEB16",$G26&gt;3.32,$G26&lt;4.11),((6.48-$G26)/7.9),AND($D26="GA",$G26&gt;3.25,$G26&lt;3.88),((5.77-$G26)/6.3),AND($D26="GB",$G26&gt;3.25,$G26&lt;4.11),((6.69-$G26)/8.6),$D26="G1","XXX")</f>
        <v/>
      </c>
      <c r="J26" s="76" t="str" cm="1">
        <f t="array" ref="J26">_xlfn.IFS($D26="","",$I26=0.4,0,$I26=0.3,1,AND($D26="GEA16",$G26&gt;3.32,$G26&lt;3.7),(($G26-3.32)/0.38),AND($D26="GEB16",$G26&gt;3.32,$G26&lt;4.11),(($G26-3.32)/0.79),AND($D26="GA",$G26&gt;3.25,$G26&lt;3.88),(($G26-3.25)/0.63),AND($D26="GB",$G26&gt;3.25,$G26&lt;4.11),(($G26-3.25)/0.86),$D26="G1","XXX")</f>
        <v/>
      </c>
      <c r="K26" s="76" t="str" cm="1">
        <f t="array" ref="K26">_xlfn.IFS($C26="","",AND($C26&lt;&gt;"Métrico",Datos!$P26="Balasto OK",$I26=0.4),0.1,AND($C26&lt;&gt;"Métrico",Datos!$P26="Balasto OK",$I26=0.3),0.08,AND($C26&lt;&gt;"Métrico",Datos!$P26="Balasto NOK",$I26=0.4),0.2,AND($C26&lt;&gt;"Métrico",Datos!$P26="Balasto NOK",$I26=0.3),0.15,AND($C26&lt;&gt;"Métrico",Datos!$P26="Placa",$I26=0.4),1,AND($C26&lt;&gt;"Métrico",Datos!$P26="Placa",$I26=0.3),0.08,AND($C26="Métrico",Datos!$P26="Balasto OK"),0.2,AND($C26="Métrico",Datos!$P26="Balasto NOK"),0.2,AND($C26="Métrico",Datos!$P26="Placa"),0.1)</f>
        <v/>
      </c>
      <c r="L26" s="77" t="str" cm="1">
        <f t="array" ref="L26">_xlfn.IFS($C26="","",AND($C26&lt;&gt;"Métrico",Datos!$P26="Balasto OK",$I26=0.4),0.6,AND($C26&lt;&gt;"Métrico",Datos!$P26="Balasto OK",$I26=0.3),0.45,AND($C26&lt;&gt;"Métrico",Datos!$P26="Balasto NOK",$I26=0.4),1,AND($C26&lt;&gt;"Métrico",Datos!$P26="Balasto NOK",$I26=0.3),0.75,AND($C26&lt;&gt;"Métrico",Datos!$P26="Placa",$I26=0.4),0.6,AND($C26&lt;&gt;"Métrico",Datos!$P26="Placa",$I26=0.3),0.45,AND($C26="Métrico",Datos!$P26="Balasto OK"),1,AND($C26="Métrico",Datos!$P26="Balasto NOK"),1,AND($C26="Métrico",Datos!$P26="Placa"),0.6)</f>
        <v/>
      </c>
      <c r="M26" s="75" t="str" cm="1">
        <f t="array" ref="M26">_xlfn.IFS(Interno!$N26="","",Interno!$N26="1",(3.75/Datos!$K26)+0.015,Interno!$N26="2",(50/Datos!$K26)-0.17,Interno!$N26="3",(3.75/Datos!$K26)+(16.25*$J26)/Datos!$K26+0.015,Interno!$N26="4",(50/Datos!$K26)+0.065*$J26-0.17,Interno!$N26="5",(1.5/Datos!$K26)+0.015,Interno!$N26="6",(20/Datos!$K26)-0.17,Interno!$N26="7",(20/Datos!$K26)-0.145,Interno!$N26="10",0.015,Interno!$N26="20",-0.17,Interno!$N26="30",0.015,Interno!$N26="40",-0.17,Interno!$N26="50",0.015,Interno!$N26="60",-0.17,Interno!$N26="70",-0.145)</f>
        <v/>
      </c>
      <c r="N26" s="77" t="str" cm="1">
        <f t="array" ref="N26">_xlfn.IFS(Interno!$N26="","",Interno!$N26="1",(3.75/Datos!$K26)+0.015,Interno!$N26="2",(60/Datos!$K26)-0.21,Interno!$N26="3",(3.75/Datos!$K26)+(16.25*$J26)/Datos!$K26+0.015,Interno!$N26="4",(60/Datos!$K26)+$J26*(0.105-(10/Datos!$K26))-0.21,Interno!$N26="5",(1.5/Datos!$K26)+0.015,Interno!$N26="6",(24/Datos!$K26)-0.21,Interno!$N26="7",(24/Datos!$K26)-0.21,Interno!$N26="10",0.015,Interno!$N26="20",-0.21,Interno!$N26="30",0.015,Interno!$N26="40",0.105*$J26-0.21,Interno!$N26="50",0.015,Interno!$N26="60",-0.21,Interno!$N26="70",-0.21)</f>
        <v/>
      </c>
      <c r="O26" s="75" t="str">
        <f>IF($H26="","",($I26/Datos!$U26)*Datos!$AA26*$H26)</f>
        <v/>
      </c>
      <c r="P26" s="77" t="str">
        <f>IF($H26="","",($I26/Datos!$U26)*Datos!$AB26*$H26)</f>
        <v/>
      </c>
      <c r="Q26" s="75" t="str">
        <f>IF($F26="","",($I26/Datos!$U26)*Datos!$AA26*$F26)</f>
        <v/>
      </c>
      <c r="R26" s="77" t="str">
        <f>IF($F26="","",($I26/Datos!$U26)*Datos!$AB26*$F26)</f>
        <v/>
      </c>
      <c r="S26" s="75" t="str">
        <f>IF($G26="","",($G26/Datos!$U26)*Datos!$AF26)</f>
        <v/>
      </c>
      <c r="T26" s="76" t="str">
        <f>IF($G26="","",($I26/Datos!$U26)*Datos!$AF26*$H26)</f>
        <v/>
      </c>
      <c r="U26" s="76" t="str">
        <f>IF($G26="","",TAN(Datos!$AG26*(PI()/180))*$H26)</f>
        <v/>
      </c>
      <c r="V26" s="76" t="str">
        <f>IF($G26="","",TAN(Datos!$AH26*(PI()/180))*$H26)</f>
        <v/>
      </c>
      <c r="W26" s="76" t="str" cm="1">
        <f t="array" ref="W26">_xlfn.IFS($G26="","",AND($G26&lt;&gt;"",Datos!$F26="Recta"),$X26,$G26&lt;&gt;"",TAN($K26*(PI()/180))*$H26)</f>
        <v/>
      </c>
      <c r="X26" s="77" t="str">
        <f t="shared" si="0"/>
        <v/>
      </c>
      <c r="Y26" s="75" t="str">
        <f>IF($F26="","",-(Datos!$AF26/2)+($F26/Datos!$U26)*Datos!$AF26)</f>
        <v/>
      </c>
      <c r="Z26" s="76" t="str">
        <f>IF($F26="","",(Datos!$AF26/2)+($F26/Datos!$U26)*Datos!$AF26)</f>
        <v/>
      </c>
      <c r="AA26" s="76" t="str">
        <f>IF($F26="","",$I26*($F26/Datos!$U26)*Datos!$AF26)</f>
        <v/>
      </c>
      <c r="AB26" s="76" t="str">
        <f>IF($F26="","",TAN(Datos!$AG26*(PI()/180))*$F26)</f>
        <v/>
      </c>
      <c r="AC26" s="76" t="str">
        <f>IF($F26="","",TAN(Datos!$AH26*(PI()/180))*$F26)</f>
        <v/>
      </c>
      <c r="AD26" s="76" t="str" cm="1">
        <f t="array" ref="AD26">_xlfn.IFS($G26="","",AND($G26&lt;&gt;"",Datos!$F26="Recta"),$AE26,$G26&lt;&gt;"",TAN($L26*(PI()/180))*$F26)</f>
        <v/>
      </c>
      <c r="AE26" s="77" t="str">
        <f t="shared" si="1"/>
        <v/>
      </c>
      <c r="AG26" s="75" t="str" cm="1">
        <f t="array" ref="AG26">_xlfn.IFS($D26="","",$D26="GHE16",Maestro!$E$6,$D26="GEA16",Maestro!$E$7,$D26="GEB16",Maestro!$E$8,$D26="GEC16",Maestro!$E$9,$D26="GA",Maestro!$E$14,$D26="GB",Maestro!$E$15,$D26="GC",Maestro!$E$16,$D26="G1",Maestro!$E$17,$D26="GEC14",Maestro!$E$18,$D26="GE14",Maestro!$E$19,$D26="GED10",Maestro!$E$24,$D26="GEE10",Maestro!$E$25,$D26="GECC10",Maestro!$E$26)</f>
        <v/>
      </c>
      <c r="AH26" s="76" t="str" cm="1">
        <f t="array" ref="AH26">_xlfn.IFS($D26="","",$D26="GHE16",Maestro!$F$6,$D26="GEA16",Maestro!$F$7,$D26="GEB16",Maestro!$F$8,$D26="GEC16",Maestro!$F$9,$D26="GA",Maestro!$F$14,$D26="GB",Maestro!$F$15,$D26="GC",Maestro!$F$16,$D26="G1",Maestro!$F$17,$D26="GEC14",Maestro!$F$18,$D26="GE14",Maestro!$F$19,$D26="GED10",Maestro!$F$24,$D26="GEE10",Maestro!$F$25,$D26="GECC10",Maestro!$F$26)</f>
        <v/>
      </c>
      <c r="AI26" s="76" t="str" cm="1">
        <f t="array" ref="AI26">_xlfn.IFS(Datos!$V26="","",($AH26-Datos!$V26)&lt;0,0,($AH26-Datos!$V26)&gt;=0,($AH26-Datos!$V26))</f>
        <v/>
      </c>
      <c r="AJ26" s="76" t="str" cm="1">
        <f t="array" ref="AJ26">_xlfn.IFS($D26="","",OR($D26="GHE16",$D26="GEC16",$D26="GC",$D26="GEC14",$D26="GE14",$D26="GED10",$D26="GEE10",$D26="GECC10"),0.4,OR(AND($D26="GEA16",$AH26&lt;=3.32),AND($D26="GEB16",$AH26&lt;=3.32),AND($D26="GA",$AH26&lt;=3.25),AND($D26="GB",$AH26&lt;=3.25)),0.4,OR(AND($D26="GEA16",$AH26&gt;=3.7),AND($D26="GEB16",$AH26&gt;=4.11),AND($D26="GA",$AH26&gt;=3.88),AND($D26="GB",$AH26&gt;=4.11)),0.3,AND($D26="GEA16",$AH26&gt;3.32,$AH26&lt;3.7),((4.84-$AH26)/3.8),AND($D26="GEB16",$AH26&gt;3.32,$AH26&lt;4.11),((6.48-$AH26)/7.9),AND($D26="GA",$AH26&gt;3.25,$AH26&lt;3.88),((5.77-$AH26)/6.3),AND($D26="GB",$AH26&gt;3.25,$AH26&lt;4.11),((6.69-$AH26)/8.6),$D26="G1","XXX")</f>
        <v/>
      </c>
      <c r="AK26" s="76" t="str" cm="1">
        <f t="array" ref="AK26">_xlfn.IFS($D26="","",$AJ26=0.4,0,$AJ26=0.3,1,AND($D26="GEA16",$AH26&gt;3.32,$AH26&lt;3.7),(($AH26-3.32)/0.38),AND($D26="GEB16",$AH26&gt;3.32,$AH26&lt;4.11),(($AH26-3.32)/0.79),AND($D26="GA",$AH26&gt;3.25,$AH26&lt;3.88),(($AH26-3.25)/0.63),AND($D26="GB",$AH26&gt;3.25,$AH26&lt;4.11),(($AH26-3.25)/0.86),$D26="G1","XXX")</f>
        <v/>
      </c>
      <c r="AL26" s="76" t="str" cm="1">
        <f t="array" ref="AL26">_xlfn.IFS($C26="","",AND($C26&lt;&gt;"Métrico",Datos!$P26="Balasto OK",$AJ26=0.4),0.1,AND($C26&lt;&gt;"Métrico",Datos!$P26="Balasto OK",$AJ26=0.3),0.08,AND($C26&lt;&gt;"Métrico",Datos!$P26="Balasto NOK",$AJ26=0.4),0.2,AND($C26&lt;&gt;"Métrico",Datos!$P26="Balasto NOK",$AJ26=0.3),0.15,AND($C26&lt;&gt;"Métrico",Datos!$P26="Placa",$AJ26=0.4),1,AND($C26&lt;&gt;"Métrico",Datos!$P26="Placa",$AJ26=0.3),0.08,AND($C26="Métrico",Datos!$P26="Balasto OK"),0.2,AND($C26="Métrico",Datos!$P26="Balasto NOK"),0.2,AND($C26="Métrico",Datos!$P26="Placa"),0.1)</f>
        <v/>
      </c>
      <c r="AM26" s="77" t="str" cm="1">
        <f t="array" ref="AM26">_xlfn.IFS($C26="","",AND($C26&lt;&gt;"Métrico",Datos!$P26="Balasto OK",$AJ26=0.4),0.6,AND($C26&lt;&gt;"Métrico",Datos!$P26="Balasto OK",$AJ26=0.3),0.45,AND($C26&lt;&gt;"Métrico",Datos!$P26="Balasto NOK",$AJ26=0.4),1,AND($C26&lt;&gt;"Métrico",Datos!$P26="Balasto NOK",$AJ26=0.3),0.75,AND($C26&lt;&gt;"Métrico",Datos!$P26="Placa",$AJ26=0.4),0.6,AND($C26&lt;&gt;"Métrico",Datos!$P26="Placa",$AJ26=0.3),0.45,AND($C26="Métrico",Datos!$P26="Balasto OK"),1,AND($C26="Métrico",Datos!$P26="Balasto NOK"),1,AND($C26="Métrico",Datos!$P26="Placa"),0.6)</f>
        <v/>
      </c>
      <c r="AN26" s="75" t="str" cm="1">
        <f t="array" ref="AN26">_xlfn.IFS(Interno!$N26="","",Interno!$N26="1",(3.75/Datos!$K26)+0.015,Interno!$N26="2",(50/Datos!$K26)-0.17,Interno!$N26="3",(3.75/Datos!$K26)+(16.25*$AK26)/Datos!$K26+0.015,Interno!$N26="4",(50/Datos!$K26)+0.065*$AK26-0.17,Interno!$N26="5",(1.5/Datos!$K26)+0.015,Interno!$N26="6",(20/Datos!$K26)-0.17,Interno!$N26="7",(20/Datos!$K26)-0.145,Interno!$N26="10",0.015,Interno!$N26="20",-0.17,Interno!$N26="30",0.015,Interno!$N26="40",-0.17,Interno!$N26="50",0.015,Interno!$N26="60",-0.17,Interno!$N26="70",-0.145)</f>
        <v/>
      </c>
      <c r="AO26" s="77" t="str" cm="1">
        <f t="array" ref="AO26">_xlfn.IFS(Interno!$N26="","",Interno!$N26="1",(3.75/Datos!$K26)+0.015,Interno!$N26="2",(60/Datos!$K26)-0.21,Interno!$N26="3",(3.75/Datos!$K26)+(16.25*$AK26)/Datos!$K26+0.015,Interno!$N26="4",(60/Datos!$K26)+$AK26*(0.105-(10/Datos!$K26))-0.21,Interno!$N26="5",(1.5/Datos!$K26)+0.015,Interno!$N26="6",(24/Datos!$K26)-0.21,Interno!$N26="7",(24/Datos!$K26)-0.21,Interno!$N26="10",0.015,Interno!$N26="20",-0.21,Interno!$N26="30",0.015,Interno!$N26="40",0.105*$J26-0.21,Interno!$N26="50",0.015,Interno!$N26="60",-0.21,Interno!$N26="70",-0.21)</f>
        <v/>
      </c>
      <c r="AP26" s="75" t="str">
        <f>IF($AI26="","",($AJ26/Datos!$U26)*Datos!$AA26*$AI26)</f>
        <v/>
      </c>
      <c r="AQ26" s="77" t="str">
        <f>IF($AI26="","",($AJ26/Datos!$U26)*Datos!$AB26*$AI26)</f>
        <v/>
      </c>
      <c r="AR26" s="75" t="str">
        <f>IF($AH26="","",($AH26/Datos!$U26)*Datos!$AF26)</f>
        <v/>
      </c>
      <c r="AS26" s="76" t="str">
        <f>IF($AH26="","",($AJ26/Datos!$U26)*Datos!$AF26*$AI26)</f>
        <v/>
      </c>
      <c r="AT26" s="76" t="str">
        <f>IF($AH26="","",TAN(Datos!$AG26*(PI()/180))*$AI26)</f>
        <v/>
      </c>
      <c r="AU26" s="76" t="str">
        <f>IF($AH26="","",TAN(Datos!$AH26*(PI()/180))*$AI26)</f>
        <v/>
      </c>
      <c r="AV26" s="76" t="str" cm="1">
        <f t="array" ref="AV26">_xlfn.IFS($AH26="","",AND($G26&lt;&gt;"",Datos!$F26="Recta"),$AW26,$G26&lt;&gt;"",TAN($AL26*(PI()/180))*$AI26)</f>
        <v/>
      </c>
      <c r="AW26" s="77" t="str">
        <f t="shared" si="2"/>
        <v/>
      </c>
      <c r="AY26" s="75" t="str" cm="1">
        <f t="array" ref="AY26">_xlfn.IFS($D26="","",$D26="GHE16",Maestro!$G$6,$D26="GEA16",Maestro!$G$7,$D26="GEB16",Maestro!$G$8,$D26="GEC16",Maestro!$G$9,$D26="GA",Maestro!$G$14,$D26="GB",Maestro!$G$15,$D26="GC",Maestro!$G$16,$D26="G1",Maestro!$G$17,$D26="GEC14",Maestro!$G$18,$D26="GE14",Maestro!$G$19,$D26="GED10",Maestro!$G$24,$D26="GEE10",Maestro!$G$25,$D26="GECC10",Maestro!$G$26)</f>
        <v/>
      </c>
      <c r="AZ26" s="76" t="str" cm="1">
        <f t="array" ref="AZ26">_xlfn.IFS($D26="","",$D26="GHE16",Maestro!$H$6,$D26="GEA16",Maestro!$H$7,$D26="GEB16",Maestro!$H$8,$D26="GEC16",Maestro!$H$9,$D26="GA",Maestro!$H$14,$D26="GB",Maestro!$H$15,$D26="GC",Maestro!$H$16,$D26="G1",Maestro!$H$17,$D26="GEC14",Maestro!$H$18,$D26="GE14",Maestro!$H$19,$D26="GED10",Maestro!$H$24,$D26="GEE10",Maestro!$H$25,$D26="GECC10",Maestro!$H$26)</f>
        <v/>
      </c>
      <c r="BA26" s="76" t="str" cm="1">
        <f t="array" ref="BA26">_xlfn.IFS(Datos!$V26="","",($AZ26-Datos!$V26)&lt;0,0,($AZ26-Datos!$V26)&gt;=0,($AZ26-Datos!$V26))</f>
        <v/>
      </c>
      <c r="BB26" s="76" t="str" cm="1">
        <f t="array" ref="BB26">_xlfn.IFS($D26="","",OR($D26="GHE16",$D26="GEC16",$D26="GC",$D26="GEC14",$D26="GE14",$D26="GED10",$D26="GEE10",$D26="GECC10"),0.4,OR(AND($D26="GEA16",$AZ26&lt;=3.32),AND($D26="GEB16",$AZ26&lt;=3.32),AND($D26="GA",$AZ26&lt;=3.25),AND($D26="GB",$AZ26&lt;=3.25)),0.4,OR(AND($D26="GEA16",$AZ26&gt;=3.7),AND($D26="GEB16",$AZ26&gt;=4.11),AND($D26="GA",$AZ26&gt;=3.88),AND($D26="GB",$AZ26&gt;=4.11)),0.3,AND($D26="GEA16",$AZ26&gt;3.32,$AZ26&lt;3.7),((4.84-$AZ26)/3.8),AND($D26="GEB16",$AZ26&gt;3.32,$AZ26&lt;4.11),((6.48-$AZ26)/7.9),AND($D26="GA",$AZ26&gt;3.25,$AZ26&lt;3.88),((5.77-$AZ26)/6.3),AND($D26="GB",$AZ26&gt;3.25,$AZ26&lt;4.11),((6.69-$AZ26)/8.6),$D26="G1","XXX")</f>
        <v/>
      </c>
      <c r="BC26" s="76" t="str" cm="1">
        <f t="array" ref="BC26">_xlfn.IFS($D26="","",$BB26=0.4,0,$BB26=0.3,1,AND($D26="GEA16",$AZ26&gt;3.32,$AZ26&lt;3.7),(($AZ26-3.32)/0.38),AND($D26="GEB16",$AZ26&gt;3.32,$AZ26&lt;4.11),(($AZ26-3.32)/0.79),AND($D26="GA",$AZ26&gt;3.25,$AZ26&lt;3.88),(($AZ26-3.25)/0.63),AND($D26="GB",$AZ26&gt;3.25,$AZ26&lt;4.11),(($AZ26-3.25)/0.86),$D26="G1","XXX")</f>
        <v/>
      </c>
      <c r="BD26" s="76" t="str" cm="1">
        <f t="array" ref="BD26">_xlfn.IFS($C26="","",AND($C26&lt;&gt;"Métrico",Datos!$P26="Balasto OK",$BB26=0.4),0.1,AND($C26&lt;&gt;"Métrico",Datos!$P26="Balasto OK",$BB26=0.3),0.08,AND($C26&lt;&gt;"Métrico",Datos!$P26="Balasto NOK",$BB26=0.4),0.2,AND($C26&lt;&gt;"Métrico",Datos!$P26="Balasto NOK",$BB26=0.3),0.15,AND($C26&lt;&gt;"Métrico",Datos!$P26="Placa",$BB26=0.4),1,AND($C26&lt;&gt;"Métrico",Datos!$P26="Placa",$BB26=0.3),0.08,AND($C26="Métrico",Datos!$P26="Balasto OK"),0.2,AND($C26="Métrico",Datos!$P26="Balasto NOK"),0.2,AND($C26="Métrico",Datos!$P26="Placa"),0.1)</f>
        <v/>
      </c>
      <c r="BE26" s="77" t="str" cm="1">
        <f t="array" ref="BE26">_xlfn.IFS($C26="","",AND($C26&lt;&gt;"Métrico",Datos!$P26="Balasto OK",$BB26=0.4),0.6,AND($C26&lt;&gt;"Métrico",Datos!$P26="Balasto OK",$BB26=0.3),0.45,AND($C26&lt;&gt;"Métrico",Datos!$P26="Balasto NOK",$BB26=0.4),1,AND($C26&lt;&gt;"Métrico",Datos!$P26="Balasto NOK",$BB26=0.3),0.75,AND($C26&lt;&gt;"Métrico",Datos!$P26="Placa",$BB26=0.4),0.6,AND($C26&lt;&gt;"Métrico",Datos!$P26="Placa",$BB26=0.3),0.45,AND($C26="Métrico",Datos!$P26="Balasto OK"),1,AND($C26="Métrico",Datos!$P26="Balasto NOK"),1,AND($C26="Métrico",Datos!$P26="Placa"),0.6)</f>
        <v/>
      </c>
      <c r="BF26" s="75" t="str" cm="1">
        <f t="array" ref="BF26">_xlfn.IFS(Interno!$N26="","",Interno!$N26="1",(3.75/Datos!$K26)+0.015,Interno!$N26="2",(50/Datos!$K26)-0.17,Interno!$N26="3",(3.75/Datos!$K26)+(16.25*$BC26)/Datos!$K26+0.015,Interno!$N26="4",(50/Datos!$K26)+0.065*$BC26-0.17,Interno!$N26="5",(1.5/Datos!$K26)+0.015,Interno!$N26="6",(20/Datos!$K26)-0.17,Interno!$N26="7",(20/Datos!$K26)-0.145,Interno!$N26="10",0.015,Interno!$N26="20",-0.17,Interno!$N26="30",0.015,Interno!$N26="40",-0.17,Interno!$N26="50",0.015,Interno!$N26="60",-0.17,Interno!$N26="70",-0.145)</f>
        <v/>
      </c>
      <c r="BG26" s="77" t="str" cm="1">
        <f t="array" ref="BG26">_xlfn.IFS(Interno!$N26="","",Interno!$N26="1",(3.75/Datos!$K26)+0.015,Interno!$N26="2",(60/Datos!$K26)-0.21,Interno!$N26="3",(3.75/Datos!$K26)+(16.25*$BC26)/Datos!$K26+0.015,Interno!$N26="4",(60/Datos!$K26)+$BC26*(0.105-(10/Datos!$K26))-0.21,Interno!$N26="5",(1.5/Datos!$K26)+0.015,Interno!$N26="6",(24/Datos!$K26)-0.21,Interno!$N26="7",(24/Datos!$K26)-0.21,Interno!$N26="10",0.015,Interno!$N26="20",-0.21,Interno!$N26="30",0.015,Interno!$N26="40",0.105*$J26-0.21,Interno!$N26="50",0.015,Interno!$N26="60",-0.21,Interno!$N26="70",-0.21)</f>
        <v/>
      </c>
      <c r="BH26" s="75" t="str">
        <f>IF($BA26="","",($BB26/Datos!$U26)*Datos!$AA26*$BA26)</f>
        <v/>
      </c>
      <c r="BI26" s="77" t="str">
        <f>IF($BA26="","",($BB26/Datos!$U26)*Datos!$AB26*$BA26)</f>
        <v/>
      </c>
      <c r="BJ26" s="75" t="str">
        <f>IF($AZ26="","",($AZ26/Datos!$U26)*Datos!$AF26)</f>
        <v/>
      </c>
      <c r="BK26" s="76" t="str">
        <f>IF($AZ26="","",($BB26/Datos!$U26)*Datos!$AF26*$BA26)</f>
        <v/>
      </c>
      <c r="BL26" s="76" t="str">
        <f>IF($AZ26="","",TAN(Datos!$AG26*(PI()/180))*$BA26)</f>
        <v/>
      </c>
      <c r="BM26" s="76" t="str">
        <f>IF($AZ26="","",TAN(Datos!$AH26*(PI()/180))*$BA26)</f>
        <v/>
      </c>
      <c r="BN26" s="76" t="str" cm="1">
        <f t="array" ref="BN26">_xlfn.IFS($AZ26="","",AND($G26&lt;&gt;"",Datos!$F26="Recta"),$BO26,$G26&lt;&gt;"",TAN($BD26*(PI()/180))*$BA26)</f>
        <v/>
      </c>
      <c r="BO26" s="77" t="str">
        <f t="shared" si="3"/>
        <v/>
      </c>
      <c r="BQ26" s="75" t="str" cm="1">
        <f t="array" ref="BQ26">_xlfn.IFS($D26="","",$D26="GHE16",Maestro!$I$6,$D26="GEA16",Maestro!$I$7,$D26="GEB16",Maestro!$I$8,$D26="GEC16",Maestro!$I$9,$D26="GA",Maestro!$I$14,$D26="GB",Maestro!$I$15,$D26="GC",Maestro!$I$16,$D26="G1",Maestro!$I$17,$D26="GEC14",Maestro!$I$18,$D26="GE14",Maestro!$I$19,$D26="GED10",Maestro!$I$24,$D26="GEE10",Maestro!$I$25,$D26="GECC10",Maestro!$I$26)</f>
        <v/>
      </c>
      <c r="BR26" s="76" t="str" cm="1">
        <f t="array" ref="BR26">_xlfn.IFS($D26="","",$D26="GHE16",Maestro!$J$6,$D26="GEA16",Maestro!$J$7,$D26="GEB16",Maestro!$J$8,$D26="GEC16",Maestro!$J$9,$D26="GA",Maestro!$J$14,$D26="GB",Maestro!$J$15,$D26="GC",Maestro!$J$16,$D26="G1",Maestro!$J$17,$D26="GEC14",Maestro!$J$18,$D26="GE14",Maestro!$J$19,$D26="GED10",Maestro!$J$24,$D26="GEE10",Maestro!$J$25,$D26="GECC10",Maestro!$J$26)</f>
        <v/>
      </c>
      <c r="BS26" s="76" t="str" cm="1">
        <f t="array" ref="BS26">_xlfn.IFS($D26="","",OR($D26="GHE16",$D26="GEC16",$D26="GC",$D26="GEC14",$D26="GE14",$D26="GED10",$D26="GEE10",$D26="GECC10"),0.4,OR(AND($D26="GEA16",$BR26&lt;=3.32),AND($D26="GEB16",$BR26&lt;=3.32),AND($D26="GA",$BR26&lt;=3.25),AND($D26="GB",$BR26&lt;=3.25)),0.4,OR(AND($D26="GEA16",$BR26&gt;=3.7),AND($D26="GEB16",$BR26&gt;=4.11),AND($D26="GA",$BR26&gt;=3.88),AND($D26="GB",$BR26&gt;=4.11)),0.3,AND($D26="GEA16",$BR26&gt;3.32,$BR26&lt;3.7),((4.84-$BR26)/3.8),AND($D26="GEB16",$BR26&gt;3.32,$BR26&lt;4.11),((6.48-$BR26)/7.9),AND($D26="GA",$BR26&gt;3.25,$BR26&lt;3.88),((5.77-$BR26)/6.3),AND($D26="GB",$BR26&gt;3.25,$BR26&lt;4.11),((6.69-$BR26)/8.6),$D26="G1","XXX")</f>
        <v/>
      </c>
      <c r="BT26" s="77" t="str" cm="1">
        <f t="array" ref="BT26">_xlfn.IFS($D26="","",$BS26=0.4,0,$BS26=0.3,1,AND($D26="GEA16",$BR26&gt;3.32,$BR26&lt;3.7),(($BR26-3.32)/0.38),AND($D26="GEB16",$BR26&gt;3.32,$BR26&lt;4.11),(($BR26-3.32)/0.79),AND($D26="GA",$BR26&gt;3.25,$BR26&lt;3.88),(($BR26-3.25)/0.63),AND($D26="GB",$BR26&gt;3.25,$BR26&lt;4.11),(($BR26-3.25)/0.86),$D26="G1","XXX")</f>
        <v/>
      </c>
      <c r="BU26" s="75" t="str" cm="1">
        <f t="array" ref="BU26">_xlfn.IFS(Interno!$N26="","",Interno!$N26="1",(3.75/Datos!$K26)+0.015,Interno!$N26="2",(50/Datos!$K26)-0.17,Interno!$N26="3",(3.75/Datos!$K26)+(16.25*$BT26)/Datos!$K26+0.015,Interno!$N26="4",(50/Datos!$K26)+0.065*$BT26-0.17,Interno!$N26="5",(1.5/Datos!$K26)+0.015,Interno!$N26="6",(20/Datos!$K26)-0.17,Interno!$N26="7",(20/Datos!$K26)-0.145,Interno!$N26="10",0.015,Interno!$N26="20",-0.17,Interno!$N26="30",0.015,Interno!$N26="40",-0.17,Interno!$N26="50",0.015,Interno!$N26="60",-0.17,Interno!$N26="70",-0.145)</f>
        <v/>
      </c>
      <c r="BV26" s="77" t="str" cm="1">
        <f t="array" ref="BV26">_xlfn.IFS(Interno!$N26="","",Interno!$N26="1",(3.75/Datos!$K26)+0.015,Interno!$N26="2",(60/Datos!$K26)-0.21,Interno!$N26="3",(3.75/Datos!$K26)+(16.25*$BT26)/Datos!$K26+0.015,Interno!$N26="4",(60/Datos!$K26)+$BT26*(0.105-(10/Datos!$K26))-0.21,Interno!$N26="5",(1.5/Datos!$K26)+0.015,Interno!$N26="6",(24/Datos!$K26)-0.21,Interno!$N26="7",(24/Datos!$K26)-0.21,Interno!$N26="10",0.015,Interno!$N26="20",-0.21,Interno!$N26="30",0.015,Interno!$N26="40",0.105*$J26-0.21,Interno!$N26="50",0.015,Interno!$N26="60",-0.21,Interno!$N26="70",-0.21)</f>
        <v/>
      </c>
      <c r="BW26" s="78" t="str">
        <f>IF($BR26="","",($BR26/Datos!$U26)*Datos!$AF26)</f>
        <v/>
      </c>
    </row>
    <row r="27" spans="2:75" x14ac:dyDescent="0.35">
      <c r="B27" s="72" t="str">
        <f>IF(Datos!$B27="","",Datos!$B27)</f>
        <v/>
      </c>
      <c r="C27" s="73" t="str">
        <f>IF(Datos!$E27="","",Datos!$E27)</f>
        <v/>
      </c>
      <c r="D27" s="74" t="str">
        <f>IF(Datos!$H27="","",Datos!$H27)</f>
        <v/>
      </c>
      <c r="F27" s="75" t="str" cm="1">
        <f t="array" ref="F27">_xlfn.IFS($D27="","",$D27="GHE16",Maestro!$C$6,$D27="GEA16",Maestro!$C$7,$D27="GEB16",Maestro!$C$8,$D27="GEC16",Maestro!$C$9,$D27="GA",Maestro!$C$14,$D27="GB",Maestro!$C$15,$D27="GC",Maestro!$C$16,$D27="G1",Maestro!$C$17,$D27="GEC14",Maestro!$C$18,$D27="GE14",Maestro!$C$19,$D27="GED10",Maestro!$C$24,$D27="GEE10",Maestro!$C$25,$D27="GECC10",Maestro!$C$26)</f>
        <v/>
      </c>
      <c r="G27" s="76" t="str" cm="1">
        <f t="array" ref="G27">_xlfn.IFS($D27="","",$D27="GHE16",Maestro!$D$6,$D27="GEA16",Maestro!$D$7,$D27="GEB16",Maestro!$D$8,$D27="GEC16",Maestro!$D$9,$D27="GA",Maestro!$D$14,$D27="GB",Maestro!$D$15,$D27="GC",Maestro!$D$16,$D27="G1",Maestro!$D$17,$D27="GEC14",Maestro!$D$18,$D27="GE14",Maestro!$D$19,$D27="GED10",Maestro!$D$24,$D27="GEE10",Maestro!$D$25,$D27="GECC10",Maestro!$D$26)</f>
        <v/>
      </c>
      <c r="H27" s="76" t="str" cm="1">
        <f t="array" ref="H27">_xlfn.IFS(Datos!$V27="","",($G27-Datos!$V27)&lt;0,0,($G27-Datos!$V27)&gt;=0,($G27-Datos!$V27))</f>
        <v/>
      </c>
      <c r="I27" s="76" t="str" cm="1">
        <f t="array" ref="I27">_xlfn.IFS($D27="","",OR($D27="GHE16",$D27="GEC16",$D27="GC",$D27="GEC14",$D27="GE14",$D27="GED10",$D27="GEE10",$D27="GECC10"),0.4,OR(AND($D27="GEA16",$G27&lt;=3.32),AND($D27="GEB16",$G27&lt;=3.32),AND($D27="GA",$G27&lt;=3.25),AND($D27="GB",$G27&lt;=3.25)),0.4,OR(AND($D27="GEA16",$G27&gt;=3.7),AND($D27="GEB16",$G27&gt;=4.11),AND($D27="GA",$G27&gt;=3.88),AND($D27="GB",$G27&gt;=4.11)),0.3,AND($D27="GEA16",$G27&gt;3.32,$G27&lt;3.7),((4.84-$G27)/3.8),AND($D27="GEB16",$G27&gt;3.32,$G27&lt;4.11),((6.48-$G27)/7.9),AND($D27="GA",$G27&gt;3.25,$G27&lt;3.88),((5.77-$G27)/6.3),AND($D27="GB",$G27&gt;3.25,$G27&lt;4.11),((6.69-$G27)/8.6),$D27="G1","XXX")</f>
        <v/>
      </c>
      <c r="J27" s="76" t="str" cm="1">
        <f t="array" ref="J27">_xlfn.IFS($D27="","",$I27=0.4,0,$I27=0.3,1,AND($D27="GEA16",$G27&gt;3.32,$G27&lt;3.7),(($G27-3.32)/0.38),AND($D27="GEB16",$G27&gt;3.32,$G27&lt;4.11),(($G27-3.32)/0.79),AND($D27="GA",$G27&gt;3.25,$G27&lt;3.88),(($G27-3.25)/0.63),AND($D27="GB",$G27&gt;3.25,$G27&lt;4.11),(($G27-3.25)/0.86),$D27="G1","XXX")</f>
        <v/>
      </c>
      <c r="K27" s="76" t="str" cm="1">
        <f t="array" ref="K27">_xlfn.IFS($C27="","",AND($C27&lt;&gt;"Métrico",Datos!$P27="Balasto OK",$I27=0.4),0.1,AND($C27&lt;&gt;"Métrico",Datos!$P27="Balasto OK",$I27=0.3),0.08,AND($C27&lt;&gt;"Métrico",Datos!$P27="Balasto NOK",$I27=0.4),0.2,AND($C27&lt;&gt;"Métrico",Datos!$P27="Balasto NOK",$I27=0.3),0.15,AND($C27&lt;&gt;"Métrico",Datos!$P27="Placa",$I27=0.4),1,AND($C27&lt;&gt;"Métrico",Datos!$P27="Placa",$I27=0.3),0.08,AND($C27="Métrico",Datos!$P27="Balasto OK"),0.2,AND($C27="Métrico",Datos!$P27="Balasto NOK"),0.2,AND($C27="Métrico",Datos!$P27="Placa"),0.1)</f>
        <v/>
      </c>
      <c r="L27" s="77" t="str" cm="1">
        <f t="array" ref="L27">_xlfn.IFS($C27="","",AND($C27&lt;&gt;"Métrico",Datos!$P27="Balasto OK",$I27=0.4),0.6,AND($C27&lt;&gt;"Métrico",Datos!$P27="Balasto OK",$I27=0.3),0.45,AND($C27&lt;&gt;"Métrico",Datos!$P27="Balasto NOK",$I27=0.4),1,AND($C27&lt;&gt;"Métrico",Datos!$P27="Balasto NOK",$I27=0.3),0.75,AND($C27&lt;&gt;"Métrico",Datos!$P27="Placa",$I27=0.4),0.6,AND($C27&lt;&gt;"Métrico",Datos!$P27="Placa",$I27=0.3),0.45,AND($C27="Métrico",Datos!$P27="Balasto OK"),1,AND($C27="Métrico",Datos!$P27="Balasto NOK"),1,AND($C27="Métrico",Datos!$P27="Placa"),0.6)</f>
        <v/>
      </c>
      <c r="M27" s="75" t="str" cm="1">
        <f t="array" ref="M27">_xlfn.IFS(Interno!$N27="","",Interno!$N27="1",(3.75/Datos!$K27)+0.015,Interno!$N27="2",(50/Datos!$K27)-0.17,Interno!$N27="3",(3.75/Datos!$K27)+(16.25*$J27)/Datos!$K27+0.015,Interno!$N27="4",(50/Datos!$K27)+0.065*$J27-0.17,Interno!$N27="5",(1.5/Datos!$K27)+0.015,Interno!$N27="6",(20/Datos!$K27)-0.17,Interno!$N27="7",(20/Datos!$K27)-0.145,Interno!$N27="10",0.015,Interno!$N27="20",-0.17,Interno!$N27="30",0.015,Interno!$N27="40",-0.17,Interno!$N27="50",0.015,Interno!$N27="60",-0.17,Interno!$N27="70",-0.145)</f>
        <v/>
      </c>
      <c r="N27" s="77" t="str" cm="1">
        <f t="array" ref="N27">_xlfn.IFS(Interno!$N27="","",Interno!$N27="1",(3.75/Datos!$K27)+0.015,Interno!$N27="2",(60/Datos!$K27)-0.21,Interno!$N27="3",(3.75/Datos!$K27)+(16.25*$J27)/Datos!$K27+0.015,Interno!$N27="4",(60/Datos!$K27)+$J27*(0.105-(10/Datos!$K27))-0.21,Interno!$N27="5",(1.5/Datos!$K27)+0.015,Interno!$N27="6",(24/Datos!$K27)-0.21,Interno!$N27="7",(24/Datos!$K27)-0.21,Interno!$N27="10",0.015,Interno!$N27="20",-0.21,Interno!$N27="30",0.015,Interno!$N27="40",0.105*$J27-0.21,Interno!$N27="50",0.015,Interno!$N27="60",-0.21,Interno!$N27="70",-0.21)</f>
        <v/>
      </c>
      <c r="O27" s="75" t="str">
        <f>IF($H27="","",($I27/Datos!$U27)*Datos!$AA27*$H27)</f>
        <v/>
      </c>
      <c r="P27" s="77" t="str">
        <f>IF($H27="","",($I27/Datos!$U27)*Datos!$AB27*$H27)</f>
        <v/>
      </c>
      <c r="Q27" s="75" t="str">
        <f>IF($F27="","",($I27/Datos!$U27)*Datos!$AA27*$F27)</f>
        <v/>
      </c>
      <c r="R27" s="77" t="str">
        <f>IF($F27="","",($I27/Datos!$U27)*Datos!$AB27*$F27)</f>
        <v/>
      </c>
      <c r="S27" s="75" t="str">
        <f>IF($G27="","",($G27/Datos!$U27)*Datos!$AF27)</f>
        <v/>
      </c>
      <c r="T27" s="76" t="str">
        <f>IF($G27="","",($I27/Datos!$U27)*Datos!$AF27*$H27)</f>
        <v/>
      </c>
      <c r="U27" s="76" t="str">
        <f>IF($G27="","",TAN(Datos!$AG27*(PI()/180))*$H27)</f>
        <v/>
      </c>
      <c r="V27" s="76" t="str">
        <f>IF($G27="","",TAN(Datos!$AH27*(PI()/180))*$H27)</f>
        <v/>
      </c>
      <c r="W27" s="76" t="str" cm="1">
        <f t="array" ref="W27">_xlfn.IFS($G27="","",AND($G27&lt;&gt;"",Datos!$F27="Recta"),$X27,$G27&lt;&gt;"",TAN($K27*(PI()/180))*$H27)</f>
        <v/>
      </c>
      <c r="X27" s="77" t="str">
        <f t="shared" si="0"/>
        <v/>
      </c>
      <c r="Y27" s="75" t="str">
        <f>IF($F27="","",-(Datos!$AF27/2)+($F27/Datos!$U27)*Datos!$AF27)</f>
        <v/>
      </c>
      <c r="Z27" s="76" t="str">
        <f>IF($F27="","",(Datos!$AF27/2)+($F27/Datos!$U27)*Datos!$AF27)</f>
        <v/>
      </c>
      <c r="AA27" s="76" t="str">
        <f>IF($F27="","",$I27*($F27/Datos!$U27)*Datos!$AF27)</f>
        <v/>
      </c>
      <c r="AB27" s="76" t="str">
        <f>IF($F27="","",TAN(Datos!$AG27*(PI()/180))*$F27)</f>
        <v/>
      </c>
      <c r="AC27" s="76" t="str">
        <f>IF($F27="","",TAN(Datos!$AH27*(PI()/180))*$F27)</f>
        <v/>
      </c>
      <c r="AD27" s="76" t="str" cm="1">
        <f t="array" ref="AD27">_xlfn.IFS($G27="","",AND($G27&lt;&gt;"",Datos!$F27="Recta"),$AE27,$G27&lt;&gt;"",TAN($L27*(PI()/180))*$F27)</f>
        <v/>
      </c>
      <c r="AE27" s="77" t="str">
        <f t="shared" si="1"/>
        <v/>
      </c>
      <c r="AG27" s="75" t="str" cm="1">
        <f t="array" ref="AG27">_xlfn.IFS($D27="","",$D27="GHE16",Maestro!$E$6,$D27="GEA16",Maestro!$E$7,$D27="GEB16",Maestro!$E$8,$D27="GEC16",Maestro!$E$9,$D27="GA",Maestro!$E$14,$D27="GB",Maestro!$E$15,$D27="GC",Maestro!$E$16,$D27="G1",Maestro!$E$17,$D27="GEC14",Maestro!$E$18,$D27="GE14",Maestro!$E$19,$D27="GED10",Maestro!$E$24,$D27="GEE10",Maestro!$E$25,$D27="GECC10",Maestro!$E$26)</f>
        <v/>
      </c>
      <c r="AH27" s="76" t="str" cm="1">
        <f t="array" ref="AH27">_xlfn.IFS($D27="","",$D27="GHE16",Maestro!$F$6,$D27="GEA16",Maestro!$F$7,$D27="GEB16",Maestro!$F$8,$D27="GEC16",Maestro!$F$9,$D27="GA",Maestro!$F$14,$D27="GB",Maestro!$F$15,$D27="GC",Maestro!$F$16,$D27="G1",Maestro!$F$17,$D27="GEC14",Maestro!$F$18,$D27="GE14",Maestro!$F$19,$D27="GED10",Maestro!$F$24,$D27="GEE10",Maestro!$F$25,$D27="GECC10",Maestro!$F$26)</f>
        <v/>
      </c>
      <c r="AI27" s="76" t="str" cm="1">
        <f t="array" ref="AI27">_xlfn.IFS(Datos!$V27="","",($AH27-Datos!$V27)&lt;0,0,($AH27-Datos!$V27)&gt;=0,($AH27-Datos!$V27))</f>
        <v/>
      </c>
      <c r="AJ27" s="76" t="str" cm="1">
        <f t="array" ref="AJ27">_xlfn.IFS($D27="","",OR($D27="GHE16",$D27="GEC16",$D27="GC",$D27="GEC14",$D27="GE14",$D27="GED10",$D27="GEE10",$D27="GECC10"),0.4,OR(AND($D27="GEA16",$AH27&lt;=3.32),AND($D27="GEB16",$AH27&lt;=3.32),AND($D27="GA",$AH27&lt;=3.25),AND($D27="GB",$AH27&lt;=3.25)),0.4,OR(AND($D27="GEA16",$AH27&gt;=3.7),AND($D27="GEB16",$AH27&gt;=4.11),AND($D27="GA",$AH27&gt;=3.88),AND($D27="GB",$AH27&gt;=4.11)),0.3,AND($D27="GEA16",$AH27&gt;3.32,$AH27&lt;3.7),((4.84-$AH27)/3.8),AND($D27="GEB16",$AH27&gt;3.32,$AH27&lt;4.11),((6.48-$AH27)/7.9),AND($D27="GA",$AH27&gt;3.25,$AH27&lt;3.88),((5.77-$AH27)/6.3),AND($D27="GB",$AH27&gt;3.25,$AH27&lt;4.11),((6.69-$AH27)/8.6),$D27="G1","XXX")</f>
        <v/>
      </c>
      <c r="AK27" s="76" t="str" cm="1">
        <f t="array" ref="AK27">_xlfn.IFS($D27="","",$AJ27=0.4,0,$AJ27=0.3,1,AND($D27="GEA16",$AH27&gt;3.32,$AH27&lt;3.7),(($AH27-3.32)/0.38),AND($D27="GEB16",$AH27&gt;3.32,$AH27&lt;4.11),(($AH27-3.32)/0.79),AND($D27="GA",$AH27&gt;3.25,$AH27&lt;3.88),(($AH27-3.25)/0.63),AND($D27="GB",$AH27&gt;3.25,$AH27&lt;4.11),(($AH27-3.25)/0.86),$D27="G1","XXX")</f>
        <v/>
      </c>
      <c r="AL27" s="76" t="str" cm="1">
        <f t="array" ref="AL27">_xlfn.IFS($C27="","",AND($C27&lt;&gt;"Métrico",Datos!$P27="Balasto OK",$AJ27=0.4),0.1,AND($C27&lt;&gt;"Métrico",Datos!$P27="Balasto OK",$AJ27=0.3),0.08,AND($C27&lt;&gt;"Métrico",Datos!$P27="Balasto NOK",$AJ27=0.4),0.2,AND($C27&lt;&gt;"Métrico",Datos!$P27="Balasto NOK",$AJ27=0.3),0.15,AND($C27&lt;&gt;"Métrico",Datos!$P27="Placa",$AJ27=0.4),1,AND($C27&lt;&gt;"Métrico",Datos!$P27="Placa",$AJ27=0.3),0.08,AND($C27="Métrico",Datos!$P27="Balasto OK"),0.2,AND($C27="Métrico",Datos!$P27="Balasto NOK"),0.2,AND($C27="Métrico",Datos!$P27="Placa"),0.1)</f>
        <v/>
      </c>
      <c r="AM27" s="77" t="str" cm="1">
        <f t="array" ref="AM27">_xlfn.IFS($C27="","",AND($C27&lt;&gt;"Métrico",Datos!$P27="Balasto OK",$AJ27=0.4),0.6,AND($C27&lt;&gt;"Métrico",Datos!$P27="Balasto OK",$AJ27=0.3),0.45,AND($C27&lt;&gt;"Métrico",Datos!$P27="Balasto NOK",$AJ27=0.4),1,AND($C27&lt;&gt;"Métrico",Datos!$P27="Balasto NOK",$AJ27=0.3),0.75,AND($C27&lt;&gt;"Métrico",Datos!$P27="Placa",$AJ27=0.4),0.6,AND($C27&lt;&gt;"Métrico",Datos!$P27="Placa",$AJ27=0.3),0.45,AND($C27="Métrico",Datos!$P27="Balasto OK"),1,AND($C27="Métrico",Datos!$P27="Balasto NOK"),1,AND($C27="Métrico",Datos!$P27="Placa"),0.6)</f>
        <v/>
      </c>
      <c r="AN27" s="75" t="str" cm="1">
        <f t="array" ref="AN27">_xlfn.IFS(Interno!$N27="","",Interno!$N27="1",(3.75/Datos!$K27)+0.015,Interno!$N27="2",(50/Datos!$K27)-0.17,Interno!$N27="3",(3.75/Datos!$K27)+(16.25*$AK27)/Datos!$K27+0.015,Interno!$N27="4",(50/Datos!$K27)+0.065*$AK27-0.17,Interno!$N27="5",(1.5/Datos!$K27)+0.015,Interno!$N27="6",(20/Datos!$K27)-0.17,Interno!$N27="7",(20/Datos!$K27)-0.145,Interno!$N27="10",0.015,Interno!$N27="20",-0.17,Interno!$N27="30",0.015,Interno!$N27="40",-0.17,Interno!$N27="50",0.015,Interno!$N27="60",-0.17,Interno!$N27="70",-0.145)</f>
        <v/>
      </c>
      <c r="AO27" s="77" t="str" cm="1">
        <f t="array" ref="AO27">_xlfn.IFS(Interno!$N27="","",Interno!$N27="1",(3.75/Datos!$K27)+0.015,Interno!$N27="2",(60/Datos!$K27)-0.21,Interno!$N27="3",(3.75/Datos!$K27)+(16.25*$AK27)/Datos!$K27+0.015,Interno!$N27="4",(60/Datos!$K27)+$AK27*(0.105-(10/Datos!$K27))-0.21,Interno!$N27="5",(1.5/Datos!$K27)+0.015,Interno!$N27="6",(24/Datos!$K27)-0.21,Interno!$N27="7",(24/Datos!$K27)-0.21,Interno!$N27="10",0.015,Interno!$N27="20",-0.21,Interno!$N27="30",0.015,Interno!$N27="40",0.105*$J27-0.21,Interno!$N27="50",0.015,Interno!$N27="60",-0.21,Interno!$N27="70",-0.21)</f>
        <v/>
      </c>
      <c r="AP27" s="75" t="str">
        <f>IF($AI27="","",($AJ27/Datos!$U27)*Datos!$AA27*$AI27)</f>
        <v/>
      </c>
      <c r="AQ27" s="77" t="str">
        <f>IF($AI27="","",($AJ27/Datos!$U27)*Datos!$AB27*$AI27)</f>
        <v/>
      </c>
      <c r="AR27" s="75" t="str">
        <f>IF($AH27="","",($AH27/Datos!$U27)*Datos!$AF27)</f>
        <v/>
      </c>
      <c r="AS27" s="76" t="str">
        <f>IF($AH27="","",($AJ27/Datos!$U27)*Datos!$AF27*$AI27)</f>
        <v/>
      </c>
      <c r="AT27" s="76" t="str">
        <f>IF($AH27="","",TAN(Datos!$AG27*(PI()/180))*$AI27)</f>
        <v/>
      </c>
      <c r="AU27" s="76" t="str">
        <f>IF($AH27="","",TAN(Datos!$AH27*(PI()/180))*$AI27)</f>
        <v/>
      </c>
      <c r="AV27" s="76" t="str" cm="1">
        <f t="array" ref="AV27">_xlfn.IFS($AH27="","",AND($G27&lt;&gt;"",Datos!$F27="Recta"),$AW27,$G27&lt;&gt;"",TAN($AL27*(PI()/180))*$AI27)</f>
        <v/>
      </c>
      <c r="AW27" s="77" t="str">
        <f t="shared" si="2"/>
        <v/>
      </c>
      <c r="AY27" s="75" t="str" cm="1">
        <f t="array" ref="AY27">_xlfn.IFS($D27="","",$D27="GHE16",Maestro!$G$6,$D27="GEA16",Maestro!$G$7,$D27="GEB16",Maestro!$G$8,$D27="GEC16",Maestro!$G$9,$D27="GA",Maestro!$G$14,$D27="GB",Maestro!$G$15,$D27="GC",Maestro!$G$16,$D27="G1",Maestro!$G$17,$D27="GEC14",Maestro!$G$18,$D27="GE14",Maestro!$G$19,$D27="GED10",Maestro!$G$24,$D27="GEE10",Maestro!$G$25,$D27="GECC10",Maestro!$G$26)</f>
        <v/>
      </c>
      <c r="AZ27" s="76" t="str" cm="1">
        <f t="array" ref="AZ27">_xlfn.IFS($D27="","",$D27="GHE16",Maestro!$H$6,$D27="GEA16",Maestro!$H$7,$D27="GEB16",Maestro!$H$8,$D27="GEC16",Maestro!$H$9,$D27="GA",Maestro!$H$14,$D27="GB",Maestro!$H$15,$D27="GC",Maestro!$H$16,$D27="G1",Maestro!$H$17,$D27="GEC14",Maestro!$H$18,$D27="GE14",Maestro!$H$19,$D27="GED10",Maestro!$H$24,$D27="GEE10",Maestro!$H$25,$D27="GECC10",Maestro!$H$26)</f>
        <v/>
      </c>
      <c r="BA27" s="76" t="str" cm="1">
        <f t="array" ref="BA27">_xlfn.IFS(Datos!$V27="","",($AZ27-Datos!$V27)&lt;0,0,($AZ27-Datos!$V27)&gt;=0,($AZ27-Datos!$V27))</f>
        <v/>
      </c>
      <c r="BB27" s="76" t="str" cm="1">
        <f t="array" ref="BB27">_xlfn.IFS($D27="","",OR($D27="GHE16",$D27="GEC16",$D27="GC",$D27="GEC14",$D27="GE14",$D27="GED10",$D27="GEE10",$D27="GECC10"),0.4,OR(AND($D27="GEA16",$AZ27&lt;=3.32),AND($D27="GEB16",$AZ27&lt;=3.32),AND($D27="GA",$AZ27&lt;=3.25),AND($D27="GB",$AZ27&lt;=3.25)),0.4,OR(AND($D27="GEA16",$AZ27&gt;=3.7),AND($D27="GEB16",$AZ27&gt;=4.11),AND($D27="GA",$AZ27&gt;=3.88),AND($D27="GB",$AZ27&gt;=4.11)),0.3,AND($D27="GEA16",$AZ27&gt;3.32,$AZ27&lt;3.7),((4.84-$AZ27)/3.8),AND($D27="GEB16",$AZ27&gt;3.32,$AZ27&lt;4.11),((6.48-$AZ27)/7.9),AND($D27="GA",$AZ27&gt;3.25,$AZ27&lt;3.88),((5.77-$AZ27)/6.3),AND($D27="GB",$AZ27&gt;3.25,$AZ27&lt;4.11),((6.69-$AZ27)/8.6),$D27="G1","XXX")</f>
        <v/>
      </c>
      <c r="BC27" s="76" t="str" cm="1">
        <f t="array" ref="BC27">_xlfn.IFS($D27="","",$BB27=0.4,0,$BB27=0.3,1,AND($D27="GEA16",$AZ27&gt;3.32,$AZ27&lt;3.7),(($AZ27-3.32)/0.38),AND($D27="GEB16",$AZ27&gt;3.32,$AZ27&lt;4.11),(($AZ27-3.32)/0.79),AND($D27="GA",$AZ27&gt;3.25,$AZ27&lt;3.88),(($AZ27-3.25)/0.63),AND($D27="GB",$AZ27&gt;3.25,$AZ27&lt;4.11),(($AZ27-3.25)/0.86),$D27="G1","XXX")</f>
        <v/>
      </c>
      <c r="BD27" s="76" t="str" cm="1">
        <f t="array" ref="BD27">_xlfn.IFS($C27="","",AND($C27&lt;&gt;"Métrico",Datos!$P27="Balasto OK",$BB27=0.4),0.1,AND($C27&lt;&gt;"Métrico",Datos!$P27="Balasto OK",$BB27=0.3),0.08,AND($C27&lt;&gt;"Métrico",Datos!$P27="Balasto NOK",$BB27=0.4),0.2,AND($C27&lt;&gt;"Métrico",Datos!$P27="Balasto NOK",$BB27=0.3),0.15,AND($C27&lt;&gt;"Métrico",Datos!$P27="Placa",$BB27=0.4),1,AND($C27&lt;&gt;"Métrico",Datos!$P27="Placa",$BB27=0.3),0.08,AND($C27="Métrico",Datos!$P27="Balasto OK"),0.2,AND($C27="Métrico",Datos!$P27="Balasto NOK"),0.2,AND($C27="Métrico",Datos!$P27="Placa"),0.1)</f>
        <v/>
      </c>
      <c r="BE27" s="77" t="str" cm="1">
        <f t="array" ref="BE27">_xlfn.IFS($C27="","",AND($C27&lt;&gt;"Métrico",Datos!$P27="Balasto OK",$BB27=0.4),0.6,AND($C27&lt;&gt;"Métrico",Datos!$P27="Balasto OK",$BB27=0.3),0.45,AND($C27&lt;&gt;"Métrico",Datos!$P27="Balasto NOK",$BB27=0.4),1,AND($C27&lt;&gt;"Métrico",Datos!$P27="Balasto NOK",$BB27=0.3),0.75,AND($C27&lt;&gt;"Métrico",Datos!$P27="Placa",$BB27=0.4),0.6,AND($C27&lt;&gt;"Métrico",Datos!$P27="Placa",$BB27=0.3),0.45,AND($C27="Métrico",Datos!$P27="Balasto OK"),1,AND($C27="Métrico",Datos!$P27="Balasto NOK"),1,AND($C27="Métrico",Datos!$P27="Placa"),0.6)</f>
        <v/>
      </c>
      <c r="BF27" s="75" t="str" cm="1">
        <f t="array" ref="BF27">_xlfn.IFS(Interno!$N27="","",Interno!$N27="1",(3.75/Datos!$K27)+0.015,Interno!$N27="2",(50/Datos!$K27)-0.17,Interno!$N27="3",(3.75/Datos!$K27)+(16.25*$BC27)/Datos!$K27+0.015,Interno!$N27="4",(50/Datos!$K27)+0.065*$BC27-0.17,Interno!$N27="5",(1.5/Datos!$K27)+0.015,Interno!$N27="6",(20/Datos!$K27)-0.17,Interno!$N27="7",(20/Datos!$K27)-0.145,Interno!$N27="10",0.015,Interno!$N27="20",-0.17,Interno!$N27="30",0.015,Interno!$N27="40",-0.17,Interno!$N27="50",0.015,Interno!$N27="60",-0.17,Interno!$N27="70",-0.145)</f>
        <v/>
      </c>
      <c r="BG27" s="77" t="str" cm="1">
        <f t="array" ref="BG27">_xlfn.IFS(Interno!$N27="","",Interno!$N27="1",(3.75/Datos!$K27)+0.015,Interno!$N27="2",(60/Datos!$K27)-0.21,Interno!$N27="3",(3.75/Datos!$K27)+(16.25*$BC27)/Datos!$K27+0.015,Interno!$N27="4",(60/Datos!$K27)+$BC27*(0.105-(10/Datos!$K27))-0.21,Interno!$N27="5",(1.5/Datos!$K27)+0.015,Interno!$N27="6",(24/Datos!$K27)-0.21,Interno!$N27="7",(24/Datos!$K27)-0.21,Interno!$N27="10",0.015,Interno!$N27="20",-0.21,Interno!$N27="30",0.015,Interno!$N27="40",0.105*$J27-0.21,Interno!$N27="50",0.015,Interno!$N27="60",-0.21,Interno!$N27="70",-0.21)</f>
        <v/>
      </c>
      <c r="BH27" s="75" t="str">
        <f>IF($BA27="","",($BB27/Datos!$U27)*Datos!$AA27*$BA27)</f>
        <v/>
      </c>
      <c r="BI27" s="77" t="str">
        <f>IF($BA27="","",($BB27/Datos!$U27)*Datos!$AB27*$BA27)</f>
        <v/>
      </c>
      <c r="BJ27" s="75" t="str">
        <f>IF($AZ27="","",($AZ27/Datos!$U27)*Datos!$AF27)</f>
        <v/>
      </c>
      <c r="BK27" s="76" t="str">
        <f>IF($AZ27="","",($BB27/Datos!$U27)*Datos!$AF27*$BA27)</f>
        <v/>
      </c>
      <c r="BL27" s="76" t="str">
        <f>IF($AZ27="","",TAN(Datos!$AG27*(PI()/180))*$BA27)</f>
        <v/>
      </c>
      <c r="BM27" s="76" t="str">
        <f>IF($AZ27="","",TAN(Datos!$AH27*(PI()/180))*$BA27)</f>
        <v/>
      </c>
      <c r="BN27" s="76" t="str" cm="1">
        <f t="array" ref="BN27">_xlfn.IFS($AZ27="","",AND($G27&lt;&gt;"",Datos!$F27="Recta"),$BO27,$G27&lt;&gt;"",TAN($BD27*(PI()/180))*$BA27)</f>
        <v/>
      </c>
      <c r="BO27" s="77" t="str">
        <f t="shared" si="3"/>
        <v/>
      </c>
      <c r="BQ27" s="75" t="str" cm="1">
        <f t="array" ref="BQ27">_xlfn.IFS($D27="","",$D27="GHE16",Maestro!$I$6,$D27="GEA16",Maestro!$I$7,$D27="GEB16",Maestro!$I$8,$D27="GEC16",Maestro!$I$9,$D27="GA",Maestro!$I$14,$D27="GB",Maestro!$I$15,$D27="GC",Maestro!$I$16,$D27="G1",Maestro!$I$17,$D27="GEC14",Maestro!$I$18,$D27="GE14",Maestro!$I$19,$D27="GED10",Maestro!$I$24,$D27="GEE10",Maestro!$I$25,$D27="GECC10",Maestro!$I$26)</f>
        <v/>
      </c>
      <c r="BR27" s="76" t="str" cm="1">
        <f t="array" ref="BR27">_xlfn.IFS($D27="","",$D27="GHE16",Maestro!$J$6,$D27="GEA16",Maestro!$J$7,$D27="GEB16",Maestro!$J$8,$D27="GEC16",Maestro!$J$9,$D27="GA",Maestro!$J$14,$D27="GB",Maestro!$J$15,$D27="GC",Maestro!$J$16,$D27="G1",Maestro!$J$17,$D27="GEC14",Maestro!$J$18,$D27="GE14",Maestro!$J$19,$D27="GED10",Maestro!$J$24,$D27="GEE10",Maestro!$J$25,$D27="GECC10",Maestro!$J$26)</f>
        <v/>
      </c>
      <c r="BS27" s="76" t="str" cm="1">
        <f t="array" ref="BS27">_xlfn.IFS($D27="","",OR($D27="GHE16",$D27="GEC16",$D27="GC",$D27="GEC14",$D27="GE14",$D27="GED10",$D27="GEE10",$D27="GECC10"),0.4,OR(AND($D27="GEA16",$BR27&lt;=3.32),AND($D27="GEB16",$BR27&lt;=3.32),AND($D27="GA",$BR27&lt;=3.25),AND($D27="GB",$BR27&lt;=3.25)),0.4,OR(AND($D27="GEA16",$BR27&gt;=3.7),AND($D27="GEB16",$BR27&gt;=4.11),AND($D27="GA",$BR27&gt;=3.88),AND($D27="GB",$BR27&gt;=4.11)),0.3,AND($D27="GEA16",$BR27&gt;3.32,$BR27&lt;3.7),((4.84-$BR27)/3.8),AND($D27="GEB16",$BR27&gt;3.32,$BR27&lt;4.11),((6.48-$BR27)/7.9),AND($D27="GA",$BR27&gt;3.25,$BR27&lt;3.88),((5.77-$BR27)/6.3),AND($D27="GB",$BR27&gt;3.25,$BR27&lt;4.11),((6.69-$BR27)/8.6),$D27="G1","XXX")</f>
        <v/>
      </c>
      <c r="BT27" s="77" t="str" cm="1">
        <f t="array" ref="BT27">_xlfn.IFS($D27="","",$BS27=0.4,0,$BS27=0.3,1,AND($D27="GEA16",$BR27&gt;3.32,$BR27&lt;3.7),(($BR27-3.32)/0.38),AND($D27="GEB16",$BR27&gt;3.32,$BR27&lt;4.11),(($BR27-3.32)/0.79),AND($D27="GA",$BR27&gt;3.25,$BR27&lt;3.88),(($BR27-3.25)/0.63),AND($D27="GB",$BR27&gt;3.25,$BR27&lt;4.11),(($BR27-3.25)/0.86),$D27="G1","XXX")</f>
        <v/>
      </c>
      <c r="BU27" s="75" t="str" cm="1">
        <f t="array" ref="BU27">_xlfn.IFS(Interno!$N27="","",Interno!$N27="1",(3.75/Datos!$K27)+0.015,Interno!$N27="2",(50/Datos!$K27)-0.17,Interno!$N27="3",(3.75/Datos!$K27)+(16.25*$BT27)/Datos!$K27+0.015,Interno!$N27="4",(50/Datos!$K27)+0.065*$BT27-0.17,Interno!$N27="5",(1.5/Datos!$K27)+0.015,Interno!$N27="6",(20/Datos!$K27)-0.17,Interno!$N27="7",(20/Datos!$K27)-0.145,Interno!$N27="10",0.015,Interno!$N27="20",-0.17,Interno!$N27="30",0.015,Interno!$N27="40",-0.17,Interno!$N27="50",0.015,Interno!$N27="60",-0.17,Interno!$N27="70",-0.145)</f>
        <v/>
      </c>
      <c r="BV27" s="77" t="str" cm="1">
        <f t="array" ref="BV27">_xlfn.IFS(Interno!$N27="","",Interno!$N27="1",(3.75/Datos!$K27)+0.015,Interno!$N27="2",(60/Datos!$K27)-0.21,Interno!$N27="3",(3.75/Datos!$K27)+(16.25*$BT27)/Datos!$K27+0.015,Interno!$N27="4",(60/Datos!$K27)+$BT27*(0.105-(10/Datos!$K27))-0.21,Interno!$N27="5",(1.5/Datos!$K27)+0.015,Interno!$N27="6",(24/Datos!$K27)-0.21,Interno!$N27="7",(24/Datos!$K27)-0.21,Interno!$N27="10",0.015,Interno!$N27="20",-0.21,Interno!$N27="30",0.015,Interno!$N27="40",0.105*$J27-0.21,Interno!$N27="50",0.015,Interno!$N27="60",-0.21,Interno!$N27="70",-0.21)</f>
        <v/>
      </c>
      <c r="BW27" s="78" t="str">
        <f>IF($BR27="","",($BR27/Datos!$U27)*Datos!$AF27)</f>
        <v/>
      </c>
    </row>
    <row r="28" spans="2:75" x14ac:dyDescent="0.35">
      <c r="B28" s="72" t="str">
        <f>IF(Datos!$B28="","",Datos!$B28)</f>
        <v/>
      </c>
      <c r="C28" s="73" t="str">
        <f>IF(Datos!$E28="","",Datos!$E28)</f>
        <v/>
      </c>
      <c r="D28" s="74" t="str">
        <f>IF(Datos!$H28="","",Datos!$H28)</f>
        <v/>
      </c>
      <c r="F28" s="75" t="str" cm="1">
        <f t="array" ref="F28">_xlfn.IFS($D28="","",$D28="GHE16",Maestro!$C$6,$D28="GEA16",Maestro!$C$7,$D28="GEB16",Maestro!$C$8,$D28="GEC16",Maestro!$C$9,$D28="GA",Maestro!$C$14,$D28="GB",Maestro!$C$15,$D28="GC",Maestro!$C$16,$D28="G1",Maestro!$C$17,$D28="GEC14",Maestro!$C$18,$D28="GE14",Maestro!$C$19,$D28="GED10",Maestro!$C$24,$D28="GEE10",Maestro!$C$25,$D28="GECC10",Maestro!$C$26)</f>
        <v/>
      </c>
      <c r="G28" s="76" t="str" cm="1">
        <f t="array" ref="G28">_xlfn.IFS($D28="","",$D28="GHE16",Maestro!$D$6,$D28="GEA16",Maestro!$D$7,$D28="GEB16",Maestro!$D$8,$D28="GEC16",Maestro!$D$9,$D28="GA",Maestro!$D$14,$D28="GB",Maestro!$D$15,$D28="GC",Maestro!$D$16,$D28="G1",Maestro!$D$17,$D28="GEC14",Maestro!$D$18,$D28="GE14",Maestro!$D$19,$D28="GED10",Maestro!$D$24,$D28="GEE10",Maestro!$D$25,$D28="GECC10",Maestro!$D$26)</f>
        <v/>
      </c>
      <c r="H28" s="76" t="str" cm="1">
        <f t="array" ref="H28">_xlfn.IFS(Datos!$V28="","",($G28-Datos!$V28)&lt;0,0,($G28-Datos!$V28)&gt;=0,($G28-Datos!$V28))</f>
        <v/>
      </c>
      <c r="I28" s="76" t="str" cm="1">
        <f t="array" ref="I28">_xlfn.IFS($D28="","",OR($D28="GHE16",$D28="GEC16",$D28="GC",$D28="GEC14",$D28="GE14",$D28="GED10",$D28="GEE10",$D28="GECC10"),0.4,OR(AND($D28="GEA16",$G28&lt;=3.32),AND($D28="GEB16",$G28&lt;=3.32),AND($D28="GA",$G28&lt;=3.25),AND($D28="GB",$G28&lt;=3.25)),0.4,OR(AND($D28="GEA16",$G28&gt;=3.7),AND($D28="GEB16",$G28&gt;=4.11),AND($D28="GA",$G28&gt;=3.88),AND($D28="GB",$G28&gt;=4.11)),0.3,AND($D28="GEA16",$G28&gt;3.32,$G28&lt;3.7),((4.84-$G28)/3.8),AND($D28="GEB16",$G28&gt;3.32,$G28&lt;4.11),((6.48-$G28)/7.9),AND($D28="GA",$G28&gt;3.25,$G28&lt;3.88),((5.77-$G28)/6.3),AND($D28="GB",$G28&gt;3.25,$G28&lt;4.11),((6.69-$G28)/8.6),$D28="G1","XXX")</f>
        <v/>
      </c>
      <c r="J28" s="76" t="str" cm="1">
        <f t="array" ref="J28">_xlfn.IFS($D28="","",$I28=0.4,0,$I28=0.3,1,AND($D28="GEA16",$G28&gt;3.32,$G28&lt;3.7),(($G28-3.32)/0.38),AND($D28="GEB16",$G28&gt;3.32,$G28&lt;4.11),(($G28-3.32)/0.79),AND($D28="GA",$G28&gt;3.25,$G28&lt;3.88),(($G28-3.25)/0.63),AND($D28="GB",$G28&gt;3.25,$G28&lt;4.11),(($G28-3.25)/0.86),$D28="G1","XXX")</f>
        <v/>
      </c>
      <c r="K28" s="76" t="str" cm="1">
        <f t="array" ref="K28">_xlfn.IFS($C28="","",AND($C28&lt;&gt;"Métrico",Datos!$P28="Balasto OK",$I28=0.4),0.1,AND($C28&lt;&gt;"Métrico",Datos!$P28="Balasto OK",$I28=0.3),0.08,AND($C28&lt;&gt;"Métrico",Datos!$P28="Balasto NOK",$I28=0.4),0.2,AND($C28&lt;&gt;"Métrico",Datos!$P28="Balasto NOK",$I28=0.3),0.15,AND($C28&lt;&gt;"Métrico",Datos!$P28="Placa",$I28=0.4),1,AND($C28&lt;&gt;"Métrico",Datos!$P28="Placa",$I28=0.3),0.08,AND($C28="Métrico",Datos!$P28="Balasto OK"),0.2,AND($C28="Métrico",Datos!$P28="Balasto NOK"),0.2,AND($C28="Métrico",Datos!$P28="Placa"),0.1)</f>
        <v/>
      </c>
      <c r="L28" s="77" t="str" cm="1">
        <f t="array" ref="L28">_xlfn.IFS($C28="","",AND($C28&lt;&gt;"Métrico",Datos!$P28="Balasto OK",$I28=0.4),0.6,AND($C28&lt;&gt;"Métrico",Datos!$P28="Balasto OK",$I28=0.3),0.45,AND($C28&lt;&gt;"Métrico",Datos!$P28="Balasto NOK",$I28=0.4),1,AND($C28&lt;&gt;"Métrico",Datos!$P28="Balasto NOK",$I28=0.3),0.75,AND($C28&lt;&gt;"Métrico",Datos!$P28="Placa",$I28=0.4),0.6,AND($C28&lt;&gt;"Métrico",Datos!$P28="Placa",$I28=0.3),0.45,AND($C28="Métrico",Datos!$P28="Balasto OK"),1,AND($C28="Métrico",Datos!$P28="Balasto NOK"),1,AND($C28="Métrico",Datos!$P28="Placa"),0.6)</f>
        <v/>
      </c>
      <c r="M28" s="75" t="str" cm="1">
        <f t="array" ref="M28">_xlfn.IFS(Interno!$N28="","",Interno!$N28="1",(3.75/Datos!$K28)+0.015,Interno!$N28="2",(50/Datos!$K28)-0.17,Interno!$N28="3",(3.75/Datos!$K28)+(16.25*$J28)/Datos!$K28+0.015,Interno!$N28="4",(50/Datos!$K28)+0.065*$J28-0.17,Interno!$N28="5",(1.5/Datos!$K28)+0.015,Interno!$N28="6",(20/Datos!$K28)-0.17,Interno!$N28="7",(20/Datos!$K28)-0.145,Interno!$N28="10",0.015,Interno!$N28="20",-0.17,Interno!$N28="30",0.015,Interno!$N28="40",-0.17,Interno!$N28="50",0.015,Interno!$N28="60",-0.17,Interno!$N28="70",-0.145)</f>
        <v/>
      </c>
      <c r="N28" s="77" t="str" cm="1">
        <f t="array" ref="N28">_xlfn.IFS(Interno!$N28="","",Interno!$N28="1",(3.75/Datos!$K28)+0.015,Interno!$N28="2",(60/Datos!$K28)-0.21,Interno!$N28="3",(3.75/Datos!$K28)+(16.25*$J28)/Datos!$K28+0.015,Interno!$N28="4",(60/Datos!$K28)+$J28*(0.105-(10/Datos!$K28))-0.21,Interno!$N28="5",(1.5/Datos!$K28)+0.015,Interno!$N28="6",(24/Datos!$K28)-0.21,Interno!$N28="7",(24/Datos!$K28)-0.21,Interno!$N28="10",0.015,Interno!$N28="20",-0.21,Interno!$N28="30",0.015,Interno!$N28="40",0.105*$J28-0.21,Interno!$N28="50",0.015,Interno!$N28="60",-0.21,Interno!$N28="70",-0.21)</f>
        <v/>
      </c>
      <c r="O28" s="75" t="str">
        <f>IF($H28="","",($I28/Datos!$U28)*Datos!$AA28*$H28)</f>
        <v/>
      </c>
      <c r="P28" s="77" t="str">
        <f>IF($H28="","",($I28/Datos!$U28)*Datos!$AB28*$H28)</f>
        <v/>
      </c>
      <c r="Q28" s="75" t="str">
        <f>IF($F28="","",($I28/Datos!$U28)*Datos!$AA28*$F28)</f>
        <v/>
      </c>
      <c r="R28" s="77" t="str">
        <f>IF($F28="","",($I28/Datos!$U28)*Datos!$AB28*$F28)</f>
        <v/>
      </c>
      <c r="S28" s="75" t="str">
        <f>IF($G28="","",($G28/Datos!$U28)*Datos!$AF28)</f>
        <v/>
      </c>
      <c r="T28" s="76" t="str">
        <f>IF($G28="","",($I28/Datos!$U28)*Datos!$AF28*$H28)</f>
        <v/>
      </c>
      <c r="U28" s="76" t="str">
        <f>IF($G28="","",TAN(Datos!$AG28*(PI()/180))*$H28)</f>
        <v/>
      </c>
      <c r="V28" s="76" t="str">
        <f>IF($G28="","",TAN(Datos!$AH28*(PI()/180))*$H28)</f>
        <v/>
      </c>
      <c r="W28" s="76" t="str" cm="1">
        <f t="array" ref="W28">_xlfn.IFS($G28="","",AND($G28&lt;&gt;"",Datos!$F28="Recta"),$X28,$G28&lt;&gt;"",TAN($K28*(PI()/180))*$H28)</f>
        <v/>
      </c>
      <c r="X28" s="77" t="str">
        <f t="shared" si="0"/>
        <v/>
      </c>
      <c r="Y28" s="75" t="str">
        <f>IF($F28="","",-(Datos!$AF28/2)+($F28/Datos!$U28)*Datos!$AF28)</f>
        <v/>
      </c>
      <c r="Z28" s="76" t="str">
        <f>IF($F28="","",(Datos!$AF28/2)+($F28/Datos!$U28)*Datos!$AF28)</f>
        <v/>
      </c>
      <c r="AA28" s="76" t="str">
        <f>IF($F28="","",$I28*($F28/Datos!$U28)*Datos!$AF28)</f>
        <v/>
      </c>
      <c r="AB28" s="76" t="str">
        <f>IF($F28="","",TAN(Datos!$AG28*(PI()/180))*$F28)</f>
        <v/>
      </c>
      <c r="AC28" s="76" t="str">
        <f>IF($F28="","",TAN(Datos!$AH28*(PI()/180))*$F28)</f>
        <v/>
      </c>
      <c r="AD28" s="76" t="str" cm="1">
        <f t="array" ref="AD28">_xlfn.IFS($G28="","",AND($G28&lt;&gt;"",Datos!$F28="Recta"),$AE28,$G28&lt;&gt;"",TAN($L28*(PI()/180))*$F28)</f>
        <v/>
      </c>
      <c r="AE28" s="77" t="str">
        <f t="shared" si="1"/>
        <v/>
      </c>
      <c r="AG28" s="75" t="str" cm="1">
        <f t="array" ref="AG28">_xlfn.IFS($D28="","",$D28="GHE16",Maestro!$E$6,$D28="GEA16",Maestro!$E$7,$D28="GEB16",Maestro!$E$8,$D28="GEC16",Maestro!$E$9,$D28="GA",Maestro!$E$14,$D28="GB",Maestro!$E$15,$D28="GC",Maestro!$E$16,$D28="G1",Maestro!$E$17,$D28="GEC14",Maestro!$E$18,$D28="GE14",Maestro!$E$19,$D28="GED10",Maestro!$E$24,$D28="GEE10",Maestro!$E$25,$D28="GECC10",Maestro!$E$26)</f>
        <v/>
      </c>
      <c r="AH28" s="76" t="str" cm="1">
        <f t="array" ref="AH28">_xlfn.IFS($D28="","",$D28="GHE16",Maestro!$F$6,$D28="GEA16",Maestro!$F$7,$D28="GEB16",Maestro!$F$8,$D28="GEC16",Maestro!$F$9,$D28="GA",Maestro!$F$14,$D28="GB",Maestro!$F$15,$D28="GC",Maestro!$F$16,$D28="G1",Maestro!$F$17,$D28="GEC14",Maestro!$F$18,$D28="GE14",Maestro!$F$19,$D28="GED10",Maestro!$F$24,$D28="GEE10",Maestro!$F$25,$D28="GECC10",Maestro!$F$26)</f>
        <v/>
      </c>
      <c r="AI28" s="76" t="str" cm="1">
        <f t="array" ref="AI28">_xlfn.IFS(Datos!$V28="","",($AH28-Datos!$V28)&lt;0,0,($AH28-Datos!$V28)&gt;=0,($AH28-Datos!$V28))</f>
        <v/>
      </c>
      <c r="AJ28" s="76" t="str" cm="1">
        <f t="array" ref="AJ28">_xlfn.IFS($D28="","",OR($D28="GHE16",$D28="GEC16",$D28="GC",$D28="GEC14",$D28="GE14",$D28="GED10",$D28="GEE10",$D28="GECC10"),0.4,OR(AND($D28="GEA16",$AH28&lt;=3.32),AND($D28="GEB16",$AH28&lt;=3.32),AND($D28="GA",$AH28&lt;=3.25),AND($D28="GB",$AH28&lt;=3.25)),0.4,OR(AND($D28="GEA16",$AH28&gt;=3.7),AND($D28="GEB16",$AH28&gt;=4.11),AND($D28="GA",$AH28&gt;=3.88),AND($D28="GB",$AH28&gt;=4.11)),0.3,AND($D28="GEA16",$AH28&gt;3.32,$AH28&lt;3.7),((4.84-$AH28)/3.8),AND($D28="GEB16",$AH28&gt;3.32,$AH28&lt;4.11),((6.48-$AH28)/7.9),AND($D28="GA",$AH28&gt;3.25,$AH28&lt;3.88),((5.77-$AH28)/6.3),AND($D28="GB",$AH28&gt;3.25,$AH28&lt;4.11),((6.69-$AH28)/8.6),$D28="G1","XXX")</f>
        <v/>
      </c>
      <c r="AK28" s="76" t="str" cm="1">
        <f t="array" ref="AK28">_xlfn.IFS($D28="","",$AJ28=0.4,0,$AJ28=0.3,1,AND($D28="GEA16",$AH28&gt;3.32,$AH28&lt;3.7),(($AH28-3.32)/0.38),AND($D28="GEB16",$AH28&gt;3.32,$AH28&lt;4.11),(($AH28-3.32)/0.79),AND($D28="GA",$AH28&gt;3.25,$AH28&lt;3.88),(($AH28-3.25)/0.63),AND($D28="GB",$AH28&gt;3.25,$AH28&lt;4.11),(($AH28-3.25)/0.86),$D28="G1","XXX")</f>
        <v/>
      </c>
      <c r="AL28" s="76" t="str" cm="1">
        <f t="array" ref="AL28">_xlfn.IFS($C28="","",AND($C28&lt;&gt;"Métrico",Datos!$P28="Balasto OK",$AJ28=0.4),0.1,AND($C28&lt;&gt;"Métrico",Datos!$P28="Balasto OK",$AJ28=0.3),0.08,AND($C28&lt;&gt;"Métrico",Datos!$P28="Balasto NOK",$AJ28=0.4),0.2,AND($C28&lt;&gt;"Métrico",Datos!$P28="Balasto NOK",$AJ28=0.3),0.15,AND($C28&lt;&gt;"Métrico",Datos!$P28="Placa",$AJ28=0.4),1,AND($C28&lt;&gt;"Métrico",Datos!$P28="Placa",$AJ28=0.3),0.08,AND($C28="Métrico",Datos!$P28="Balasto OK"),0.2,AND($C28="Métrico",Datos!$P28="Balasto NOK"),0.2,AND($C28="Métrico",Datos!$P28="Placa"),0.1)</f>
        <v/>
      </c>
      <c r="AM28" s="77" t="str" cm="1">
        <f t="array" ref="AM28">_xlfn.IFS($C28="","",AND($C28&lt;&gt;"Métrico",Datos!$P28="Balasto OK",$AJ28=0.4),0.6,AND($C28&lt;&gt;"Métrico",Datos!$P28="Balasto OK",$AJ28=0.3),0.45,AND($C28&lt;&gt;"Métrico",Datos!$P28="Balasto NOK",$AJ28=0.4),1,AND($C28&lt;&gt;"Métrico",Datos!$P28="Balasto NOK",$AJ28=0.3),0.75,AND($C28&lt;&gt;"Métrico",Datos!$P28="Placa",$AJ28=0.4),0.6,AND($C28&lt;&gt;"Métrico",Datos!$P28="Placa",$AJ28=0.3),0.45,AND($C28="Métrico",Datos!$P28="Balasto OK"),1,AND($C28="Métrico",Datos!$P28="Balasto NOK"),1,AND($C28="Métrico",Datos!$P28="Placa"),0.6)</f>
        <v/>
      </c>
      <c r="AN28" s="75" t="str" cm="1">
        <f t="array" ref="AN28">_xlfn.IFS(Interno!$N28="","",Interno!$N28="1",(3.75/Datos!$K28)+0.015,Interno!$N28="2",(50/Datos!$K28)-0.17,Interno!$N28="3",(3.75/Datos!$K28)+(16.25*$AK28)/Datos!$K28+0.015,Interno!$N28="4",(50/Datos!$K28)+0.065*$AK28-0.17,Interno!$N28="5",(1.5/Datos!$K28)+0.015,Interno!$N28="6",(20/Datos!$K28)-0.17,Interno!$N28="7",(20/Datos!$K28)-0.145,Interno!$N28="10",0.015,Interno!$N28="20",-0.17,Interno!$N28="30",0.015,Interno!$N28="40",-0.17,Interno!$N28="50",0.015,Interno!$N28="60",-0.17,Interno!$N28="70",-0.145)</f>
        <v/>
      </c>
      <c r="AO28" s="77" t="str" cm="1">
        <f t="array" ref="AO28">_xlfn.IFS(Interno!$N28="","",Interno!$N28="1",(3.75/Datos!$K28)+0.015,Interno!$N28="2",(60/Datos!$K28)-0.21,Interno!$N28="3",(3.75/Datos!$K28)+(16.25*$AK28)/Datos!$K28+0.015,Interno!$N28="4",(60/Datos!$K28)+$AK28*(0.105-(10/Datos!$K28))-0.21,Interno!$N28="5",(1.5/Datos!$K28)+0.015,Interno!$N28="6",(24/Datos!$K28)-0.21,Interno!$N28="7",(24/Datos!$K28)-0.21,Interno!$N28="10",0.015,Interno!$N28="20",-0.21,Interno!$N28="30",0.015,Interno!$N28="40",0.105*$J28-0.21,Interno!$N28="50",0.015,Interno!$N28="60",-0.21,Interno!$N28="70",-0.21)</f>
        <v/>
      </c>
      <c r="AP28" s="75" t="str">
        <f>IF($AI28="","",($AJ28/Datos!$U28)*Datos!$AA28*$AI28)</f>
        <v/>
      </c>
      <c r="AQ28" s="77" t="str">
        <f>IF($AI28="","",($AJ28/Datos!$U28)*Datos!$AB28*$AI28)</f>
        <v/>
      </c>
      <c r="AR28" s="75" t="str">
        <f>IF($AH28="","",($AH28/Datos!$U28)*Datos!$AF28)</f>
        <v/>
      </c>
      <c r="AS28" s="76" t="str">
        <f>IF($AH28="","",($AJ28/Datos!$U28)*Datos!$AF28*$AI28)</f>
        <v/>
      </c>
      <c r="AT28" s="76" t="str">
        <f>IF($AH28="","",TAN(Datos!$AG28*(PI()/180))*$AI28)</f>
        <v/>
      </c>
      <c r="AU28" s="76" t="str">
        <f>IF($AH28="","",TAN(Datos!$AH28*(PI()/180))*$AI28)</f>
        <v/>
      </c>
      <c r="AV28" s="76" t="str" cm="1">
        <f t="array" ref="AV28">_xlfn.IFS($AH28="","",AND($G28&lt;&gt;"",Datos!$F28="Recta"),$AW28,$G28&lt;&gt;"",TAN($AL28*(PI()/180))*$AI28)</f>
        <v/>
      </c>
      <c r="AW28" s="77" t="str">
        <f t="shared" si="2"/>
        <v/>
      </c>
      <c r="AY28" s="75" t="str" cm="1">
        <f t="array" ref="AY28">_xlfn.IFS($D28="","",$D28="GHE16",Maestro!$G$6,$D28="GEA16",Maestro!$G$7,$D28="GEB16",Maestro!$G$8,$D28="GEC16",Maestro!$G$9,$D28="GA",Maestro!$G$14,$D28="GB",Maestro!$G$15,$D28="GC",Maestro!$G$16,$D28="G1",Maestro!$G$17,$D28="GEC14",Maestro!$G$18,$D28="GE14",Maestro!$G$19,$D28="GED10",Maestro!$G$24,$D28="GEE10",Maestro!$G$25,$D28="GECC10",Maestro!$G$26)</f>
        <v/>
      </c>
      <c r="AZ28" s="76" t="str" cm="1">
        <f t="array" ref="AZ28">_xlfn.IFS($D28="","",$D28="GHE16",Maestro!$H$6,$D28="GEA16",Maestro!$H$7,$D28="GEB16",Maestro!$H$8,$D28="GEC16",Maestro!$H$9,$D28="GA",Maestro!$H$14,$D28="GB",Maestro!$H$15,$D28="GC",Maestro!$H$16,$D28="G1",Maestro!$H$17,$D28="GEC14",Maestro!$H$18,$D28="GE14",Maestro!$H$19,$D28="GED10",Maestro!$H$24,$D28="GEE10",Maestro!$H$25,$D28="GECC10",Maestro!$H$26)</f>
        <v/>
      </c>
      <c r="BA28" s="76" t="str" cm="1">
        <f t="array" ref="BA28">_xlfn.IFS(Datos!$V28="","",($AZ28-Datos!$V28)&lt;0,0,($AZ28-Datos!$V28)&gt;=0,($AZ28-Datos!$V28))</f>
        <v/>
      </c>
      <c r="BB28" s="76" t="str" cm="1">
        <f t="array" ref="BB28">_xlfn.IFS($D28="","",OR($D28="GHE16",$D28="GEC16",$D28="GC",$D28="GEC14",$D28="GE14",$D28="GED10",$D28="GEE10",$D28="GECC10"),0.4,OR(AND($D28="GEA16",$AZ28&lt;=3.32),AND($D28="GEB16",$AZ28&lt;=3.32),AND($D28="GA",$AZ28&lt;=3.25),AND($D28="GB",$AZ28&lt;=3.25)),0.4,OR(AND($D28="GEA16",$AZ28&gt;=3.7),AND($D28="GEB16",$AZ28&gt;=4.11),AND($D28="GA",$AZ28&gt;=3.88),AND($D28="GB",$AZ28&gt;=4.11)),0.3,AND($D28="GEA16",$AZ28&gt;3.32,$AZ28&lt;3.7),((4.84-$AZ28)/3.8),AND($D28="GEB16",$AZ28&gt;3.32,$AZ28&lt;4.11),((6.48-$AZ28)/7.9),AND($D28="GA",$AZ28&gt;3.25,$AZ28&lt;3.88),((5.77-$AZ28)/6.3),AND($D28="GB",$AZ28&gt;3.25,$AZ28&lt;4.11),((6.69-$AZ28)/8.6),$D28="G1","XXX")</f>
        <v/>
      </c>
      <c r="BC28" s="76" t="str" cm="1">
        <f t="array" ref="BC28">_xlfn.IFS($D28="","",$BB28=0.4,0,$BB28=0.3,1,AND($D28="GEA16",$AZ28&gt;3.32,$AZ28&lt;3.7),(($AZ28-3.32)/0.38),AND($D28="GEB16",$AZ28&gt;3.32,$AZ28&lt;4.11),(($AZ28-3.32)/0.79),AND($D28="GA",$AZ28&gt;3.25,$AZ28&lt;3.88),(($AZ28-3.25)/0.63),AND($D28="GB",$AZ28&gt;3.25,$AZ28&lt;4.11),(($AZ28-3.25)/0.86),$D28="G1","XXX")</f>
        <v/>
      </c>
      <c r="BD28" s="76" t="str" cm="1">
        <f t="array" ref="BD28">_xlfn.IFS($C28="","",AND($C28&lt;&gt;"Métrico",Datos!$P28="Balasto OK",$BB28=0.4),0.1,AND($C28&lt;&gt;"Métrico",Datos!$P28="Balasto OK",$BB28=0.3),0.08,AND($C28&lt;&gt;"Métrico",Datos!$P28="Balasto NOK",$BB28=0.4),0.2,AND($C28&lt;&gt;"Métrico",Datos!$P28="Balasto NOK",$BB28=0.3),0.15,AND($C28&lt;&gt;"Métrico",Datos!$P28="Placa",$BB28=0.4),1,AND($C28&lt;&gt;"Métrico",Datos!$P28="Placa",$BB28=0.3),0.08,AND($C28="Métrico",Datos!$P28="Balasto OK"),0.2,AND($C28="Métrico",Datos!$P28="Balasto NOK"),0.2,AND($C28="Métrico",Datos!$P28="Placa"),0.1)</f>
        <v/>
      </c>
      <c r="BE28" s="77" t="str" cm="1">
        <f t="array" ref="BE28">_xlfn.IFS($C28="","",AND($C28&lt;&gt;"Métrico",Datos!$P28="Balasto OK",$BB28=0.4),0.6,AND($C28&lt;&gt;"Métrico",Datos!$P28="Balasto OK",$BB28=0.3),0.45,AND($C28&lt;&gt;"Métrico",Datos!$P28="Balasto NOK",$BB28=0.4),1,AND($C28&lt;&gt;"Métrico",Datos!$P28="Balasto NOK",$BB28=0.3),0.75,AND($C28&lt;&gt;"Métrico",Datos!$P28="Placa",$BB28=0.4),0.6,AND($C28&lt;&gt;"Métrico",Datos!$P28="Placa",$BB28=0.3),0.45,AND($C28="Métrico",Datos!$P28="Balasto OK"),1,AND($C28="Métrico",Datos!$P28="Balasto NOK"),1,AND($C28="Métrico",Datos!$P28="Placa"),0.6)</f>
        <v/>
      </c>
      <c r="BF28" s="75" t="str" cm="1">
        <f t="array" ref="BF28">_xlfn.IFS(Interno!$N28="","",Interno!$N28="1",(3.75/Datos!$K28)+0.015,Interno!$N28="2",(50/Datos!$K28)-0.17,Interno!$N28="3",(3.75/Datos!$K28)+(16.25*$BC28)/Datos!$K28+0.015,Interno!$N28="4",(50/Datos!$K28)+0.065*$BC28-0.17,Interno!$N28="5",(1.5/Datos!$K28)+0.015,Interno!$N28="6",(20/Datos!$K28)-0.17,Interno!$N28="7",(20/Datos!$K28)-0.145,Interno!$N28="10",0.015,Interno!$N28="20",-0.17,Interno!$N28="30",0.015,Interno!$N28="40",-0.17,Interno!$N28="50",0.015,Interno!$N28="60",-0.17,Interno!$N28="70",-0.145)</f>
        <v/>
      </c>
      <c r="BG28" s="77" t="str" cm="1">
        <f t="array" ref="BG28">_xlfn.IFS(Interno!$N28="","",Interno!$N28="1",(3.75/Datos!$K28)+0.015,Interno!$N28="2",(60/Datos!$K28)-0.21,Interno!$N28="3",(3.75/Datos!$K28)+(16.25*$BC28)/Datos!$K28+0.015,Interno!$N28="4",(60/Datos!$K28)+$BC28*(0.105-(10/Datos!$K28))-0.21,Interno!$N28="5",(1.5/Datos!$K28)+0.015,Interno!$N28="6",(24/Datos!$K28)-0.21,Interno!$N28="7",(24/Datos!$K28)-0.21,Interno!$N28="10",0.015,Interno!$N28="20",-0.21,Interno!$N28="30",0.015,Interno!$N28="40",0.105*$J28-0.21,Interno!$N28="50",0.015,Interno!$N28="60",-0.21,Interno!$N28="70",-0.21)</f>
        <v/>
      </c>
      <c r="BH28" s="75" t="str">
        <f>IF($BA28="","",($BB28/Datos!$U28)*Datos!$AA28*$BA28)</f>
        <v/>
      </c>
      <c r="BI28" s="77" t="str">
        <f>IF($BA28="","",($BB28/Datos!$U28)*Datos!$AB28*$BA28)</f>
        <v/>
      </c>
      <c r="BJ28" s="75" t="str">
        <f>IF($AZ28="","",($AZ28/Datos!$U28)*Datos!$AF28)</f>
        <v/>
      </c>
      <c r="BK28" s="76" t="str">
        <f>IF($AZ28="","",($BB28/Datos!$U28)*Datos!$AF28*$BA28)</f>
        <v/>
      </c>
      <c r="BL28" s="76" t="str">
        <f>IF($AZ28="","",TAN(Datos!$AG28*(PI()/180))*$BA28)</f>
        <v/>
      </c>
      <c r="BM28" s="76" t="str">
        <f>IF($AZ28="","",TAN(Datos!$AH28*(PI()/180))*$BA28)</f>
        <v/>
      </c>
      <c r="BN28" s="76" t="str" cm="1">
        <f t="array" ref="BN28">_xlfn.IFS($AZ28="","",AND($G28&lt;&gt;"",Datos!$F28="Recta"),$BO28,$G28&lt;&gt;"",TAN($BD28*(PI()/180))*$BA28)</f>
        <v/>
      </c>
      <c r="BO28" s="77" t="str">
        <f t="shared" si="3"/>
        <v/>
      </c>
      <c r="BQ28" s="75" t="str" cm="1">
        <f t="array" ref="BQ28">_xlfn.IFS($D28="","",$D28="GHE16",Maestro!$I$6,$D28="GEA16",Maestro!$I$7,$D28="GEB16",Maestro!$I$8,$D28="GEC16",Maestro!$I$9,$D28="GA",Maestro!$I$14,$D28="GB",Maestro!$I$15,$D28="GC",Maestro!$I$16,$D28="G1",Maestro!$I$17,$D28="GEC14",Maestro!$I$18,$D28="GE14",Maestro!$I$19,$D28="GED10",Maestro!$I$24,$D28="GEE10",Maestro!$I$25,$D28="GECC10",Maestro!$I$26)</f>
        <v/>
      </c>
      <c r="BR28" s="76" t="str" cm="1">
        <f t="array" ref="BR28">_xlfn.IFS($D28="","",$D28="GHE16",Maestro!$J$6,$D28="GEA16",Maestro!$J$7,$D28="GEB16",Maestro!$J$8,$D28="GEC16",Maestro!$J$9,$D28="GA",Maestro!$J$14,$D28="GB",Maestro!$J$15,$D28="GC",Maestro!$J$16,$D28="G1",Maestro!$J$17,$D28="GEC14",Maestro!$J$18,$D28="GE14",Maestro!$J$19,$D28="GED10",Maestro!$J$24,$D28="GEE10",Maestro!$J$25,$D28="GECC10",Maestro!$J$26)</f>
        <v/>
      </c>
      <c r="BS28" s="76" t="str" cm="1">
        <f t="array" ref="BS28">_xlfn.IFS($D28="","",OR($D28="GHE16",$D28="GEC16",$D28="GC",$D28="GEC14",$D28="GE14",$D28="GED10",$D28="GEE10",$D28="GECC10"),0.4,OR(AND($D28="GEA16",$BR28&lt;=3.32),AND($D28="GEB16",$BR28&lt;=3.32),AND($D28="GA",$BR28&lt;=3.25),AND($D28="GB",$BR28&lt;=3.25)),0.4,OR(AND($D28="GEA16",$BR28&gt;=3.7),AND($D28="GEB16",$BR28&gt;=4.11),AND($D28="GA",$BR28&gt;=3.88),AND($D28="GB",$BR28&gt;=4.11)),0.3,AND($D28="GEA16",$BR28&gt;3.32,$BR28&lt;3.7),((4.84-$BR28)/3.8),AND($D28="GEB16",$BR28&gt;3.32,$BR28&lt;4.11),((6.48-$BR28)/7.9),AND($D28="GA",$BR28&gt;3.25,$BR28&lt;3.88),((5.77-$BR28)/6.3),AND($D28="GB",$BR28&gt;3.25,$BR28&lt;4.11),((6.69-$BR28)/8.6),$D28="G1","XXX")</f>
        <v/>
      </c>
      <c r="BT28" s="77" t="str" cm="1">
        <f t="array" ref="BT28">_xlfn.IFS($D28="","",$BS28=0.4,0,$BS28=0.3,1,AND($D28="GEA16",$BR28&gt;3.32,$BR28&lt;3.7),(($BR28-3.32)/0.38),AND($D28="GEB16",$BR28&gt;3.32,$BR28&lt;4.11),(($BR28-3.32)/0.79),AND($D28="GA",$BR28&gt;3.25,$BR28&lt;3.88),(($BR28-3.25)/0.63),AND($D28="GB",$BR28&gt;3.25,$BR28&lt;4.11),(($BR28-3.25)/0.86),$D28="G1","XXX")</f>
        <v/>
      </c>
      <c r="BU28" s="75" t="str" cm="1">
        <f t="array" ref="BU28">_xlfn.IFS(Interno!$N28="","",Interno!$N28="1",(3.75/Datos!$K28)+0.015,Interno!$N28="2",(50/Datos!$K28)-0.17,Interno!$N28="3",(3.75/Datos!$K28)+(16.25*$BT28)/Datos!$K28+0.015,Interno!$N28="4",(50/Datos!$K28)+0.065*$BT28-0.17,Interno!$N28="5",(1.5/Datos!$K28)+0.015,Interno!$N28="6",(20/Datos!$K28)-0.17,Interno!$N28="7",(20/Datos!$K28)-0.145,Interno!$N28="10",0.015,Interno!$N28="20",-0.17,Interno!$N28="30",0.015,Interno!$N28="40",-0.17,Interno!$N28="50",0.015,Interno!$N28="60",-0.17,Interno!$N28="70",-0.145)</f>
        <v/>
      </c>
      <c r="BV28" s="77" t="str" cm="1">
        <f t="array" ref="BV28">_xlfn.IFS(Interno!$N28="","",Interno!$N28="1",(3.75/Datos!$K28)+0.015,Interno!$N28="2",(60/Datos!$K28)-0.21,Interno!$N28="3",(3.75/Datos!$K28)+(16.25*$BT28)/Datos!$K28+0.015,Interno!$N28="4",(60/Datos!$K28)+$BT28*(0.105-(10/Datos!$K28))-0.21,Interno!$N28="5",(1.5/Datos!$K28)+0.015,Interno!$N28="6",(24/Datos!$K28)-0.21,Interno!$N28="7",(24/Datos!$K28)-0.21,Interno!$N28="10",0.015,Interno!$N28="20",-0.21,Interno!$N28="30",0.015,Interno!$N28="40",0.105*$J28-0.21,Interno!$N28="50",0.015,Interno!$N28="60",-0.21,Interno!$N28="70",-0.21)</f>
        <v/>
      </c>
      <c r="BW28" s="78" t="str">
        <f>IF($BR28="","",($BR28/Datos!$U28)*Datos!$AF28)</f>
        <v/>
      </c>
    </row>
    <row r="29" spans="2:75" x14ac:dyDescent="0.35">
      <c r="B29" s="72" t="str">
        <f>IF(Datos!$B29="","",Datos!$B29)</f>
        <v/>
      </c>
      <c r="C29" s="73" t="str">
        <f>IF(Datos!$E29="","",Datos!$E29)</f>
        <v/>
      </c>
      <c r="D29" s="74" t="str">
        <f>IF(Datos!$H29="","",Datos!$H29)</f>
        <v/>
      </c>
      <c r="F29" s="75" t="str" cm="1">
        <f t="array" ref="F29">_xlfn.IFS($D29="","",$D29="GHE16",Maestro!$C$6,$D29="GEA16",Maestro!$C$7,$D29="GEB16",Maestro!$C$8,$D29="GEC16",Maestro!$C$9,$D29="GA",Maestro!$C$14,$D29="GB",Maestro!$C$15,$D29="GC",Maestro!$C$16,$D29="G1",Maestro!$C$17,$D29="GEC14",Maestro!$C$18,$D29="GE14",Maestro!$C$19,$D29="GED10",Maestro!$C$24,$D29="GEE10",Maestro!$C$25,$D29="GECC10",Maestro!$C$26)</f>
        <v/>
      </c>
      <c r="G29" s="76" t="str" cm="1">
        <f t="array" ref="G29">_xlfn.IFS($D29="","",$D29="GHE16",Maestro!$D$6,$D29="GEA16",Maestro!$D$7,$D29="GEB16",Maestro!$D$8,$D29="GEC16",Maestro!$D$9,$D29="GA",Maestro!$D$14,$D29="GB",Maestro!$D$15,$D29="GC",Maestro!$D$16,$D29="G1",Maestro!$D$17,$D29="GEC14",Maestro!$D$18,$D29="GE14",Maestro!$D$19,$D29="GED10",Maestro!$D$24,$D29="GEE10",Maestro!$D$25,$D29="GECC10",Maestro!$D$26)</f>
        <v/>
      </c>
      <c r="H29" s="76" t="str" cm="1">
        <f t="array" ref="H29">_xlfn.IFS(Datos!$V29="","",($G29-Datos!$V29)&lt;0,0,($G29-Datos!$V29)&gt;=0,($G29-Datos!$V29))</f>
        <v/>
      </c>
      <c r="I29" s="76" t="str" cm="1">
        <f t="array" ref="I29">_xlfn.IFS($D29="","",OR($D29="GHE16",$D29="GEC16",$D29="GC",$D29="GEC14",$D29="GE14",$D29="GED10",$D29="GEE10",$D29="GECC10"),0.4,OR(AND($D29="GEA16",$G29&lt;=3.32),AND($D29="GEB16",$G29&lt;=3.32),AND($D29="GA",$G29&lt;=3.25),AND($D29="GB",$G29&lt;=3.25)),0.4,OR(AND($D29="GEA16",$G29&gt;=3.7),AND($D29="GEB16",$G29&gt;=4.11),AND($D29="GA",$G29&gt;=3.88),AND($D29="GB",$G29&gt;=4.11)),0.3,AND($D29="GEA16",$G29&gt;3.32,$G29&lt;3.7),((4.84-$G29)/3.8),AND($D29="GEB16",$G29&gt;3.32,$G29&lt;4.11),((6.48-$G29)/7.9),AND($D29="GA",$G29&gt;3.25,$G29&lt;3.88),((5.77-$G29)/6.3),AND($D29="GB",$G29&gt;3.25,$G29&lt;4.11),((6.69-$G29)/8.6),$D29="G1","XXX")</f>
        <v/>
      </c>
      <c r="J29" s="76" t="str" cm="1">
        <f t="array" ref="J29">_xlfn.IFS($D29="","",$I29=0.4,0,$I29=0.3,1,AND($D29="GEA16",$G29&gt;3.32,$G29&lt;3.7),(($G29-3.32)/0.38),AND($D29="GEB16",$G29&gt;3.32,$G29&lt;4.11),(($G29-3.32)/0.79),AND($D29="GA",$G29&gt;3.25,$G29&lt;3.88),(($G29-3.25)/0.63),AND($D29="GB",$G29&gt;3.25,$G29&lt;4.11),(($G29-3.25)/0.86),$D29="G1","XXX")</f>
        <v/>
      </c>
      <c r="K29" s="76" t="str" cm="1">
        <f t="array" ref="K29">_xlfn.IFS($C29="","",AND($C29&lt;&gt;"Métrico",Datos!$P29="Balasto OK",$I29=0.4),0.1,AND($C29&lt;&gt;"Métrico",Datos!$P29="Balasto OK",$I29=0.3),0.08,AND($C29&lt;&gt;"Métrico",Datos!$P29="Balasto NOK",$I29=0.4),0.2,AND($C29&lt;&gt;"Métrico",Datos!$P29="Balasto NOK",$I29=0.3),0.15,AND($C29&lt;&gt;"Métrico",Datos!$P29="Placa",$I29=0.4),1,AND($C29&lt;&gt;"Métrico",Datos!$P29="Placa",$I29=0.3),0.08,AND($C29="Métrico",Datos!$P29="Balasto OK"),0.2,AND($C29="Métrico",Datos!$P29="Balasto NOK"),0.2,AND($C29="Métrico",Datos!$P29="Placa"),0.1)</f>
        <v/>
      </c>
      <c r="L29" s="77" t="str" cm="1">
        <f t="array" ref="L29">_xlfn.IFS($C29="","",AND($C29&lt;&gt;"Métrico",Datos!$P29="Balasto OK",$I29=0.4),0.6,AND($C29&lt;&gt;"Métrico",Datos!$P29="Balasto OK",$I29=0.3),0.45,AND($C29&lt;&gt;"Métrico",Datos!$P29="Balasto NOK",$I29=0.4),1,AND($C29&lt;&gt;"Métrico",Datos!$P29="Balasto NOK",$I29=0.3),0.75,AND($C29&lt;&gt;"Métrico",Datos!$P29="Placa",$I29=0.4),0.6,AND($C29&lt;&gt;"Métrico",Datos!$P29="Placa",$I29=0.3),0.45,AND($C29="Métrico",Datos!$P29="Balasto OK"),1,AND($C29="Métrico",Datos!$P29="Balasto NOK"),1,AND($C29="Métrico",Datos!$P29="Placa"),0.6)</f>
        <v/>
      </c>
      <c r="M29" s="75" t="str" cm="1">
        <f t="array" ref="M29">_xlfn.IFS(Interno!$N29="","",Interno!$N29="1",(3.75/Datos!$K29)+0.015,Interno!$N29="2",(50/Datos!$K29)-0.17,Interno!$N29="3",(3.75/Datos!$K29)+(16.25*$J29)/Datos!$K29+0.015,Interno!$N29="4",(50/Datos!$K29)+0.065*$J29-0.17,Interno!$N29="5",(1.5/Datos!$K29)+0.015,Interno!$N29="6",(20/Datos!$K29)-0.17,Interno!$N29="7",(20/Datos!$K29)-0.145,Interno!$N29="10",0.015,Interno!$N29="20",-0.17,Interno!$N29="30",0.015,Interno!$N29="40",-0.17,Interno!$N29="50",0.015,Interno!$N29="60",-0.17,Interno!$N29="70",-0.145)</f>
        <v/>
      </c>
      <c r="N29" s="77" t="str" cm="1">
        <f t="array" ref="N29">_xlfn.IFS(Interno!$N29="","",Interno!$N29="1",(3.75/Datos!$K29)+0.015,Interno!$N29="2",(60/Datos!$K29)-0.21,Interno!$N29="3",(3.75/Datos!$K29)+(16.25*$J29)/Datos!$K29+0.015,Interno!$N29="4",(60/Datos!$K29)+$J29*(0.105-(10/Datos!$K29))-0.21,Interno!$N29="5",(1.5/Datos!$K29)+0.015,Interno!$N29="6",(24/Datos!$K29)-0.21,Interno!$N29="7",(24/Datos!$K29)-0.21,Interno!$N29="10",0.015,Interno!$N29="20",-0.21,Interno!$N29="30",0.015,Interno!$N29="40",0.105*$J29-0.21,Interno!$N29="50",0.015,Interno!$N29="60",-0.21,Interno!$N29="70",-0.21)</f>
        <v/>
      </c>
      <c r="O29" s="75" t="str">
        <f>IF($H29="","",($I29/Datos!$U29)*Datos!$AA29*$H29)</f>
        <v/>
      </c>
      <c r="P29" s="77" t="str">
        <f>IF($H29="","",($I29/Datos!$U29)*Datos!$AB29*$H29)</f>
        <v/>
      </c>
      <c r="Q29" s="75" t="str">
        <f>IF($F29="","",($I29/Datos!$U29)*Datos!$AA29*$F29)</f>
        <v/>
      </c>
      <c r="R29" s="77" t="str">
        <f>IF($F29="","",($I29/Datos!$U29)*Datos!$AB29*$F29)</f>
        <v/>
      </c>
      <c r="S29" s="75" t="str">
        <f>IF($G29="","",($G29/Datos!$U29)*Datos!$AF29)</f>
        <v/>
      </c>
      <c r="T29" s="76" t="str">
        <f>IF($G29="","",($I29/Datos!$U29)*Datos!$AF29*$H29)</f>
        <v/>
      </c>
      <c r="U29" s="76" t="str">
        <f>IF($G29="","",TAN(Datos!$AG29*(PI()/180))*$H29)</f>
        <v/>
      </c>
      <c r="V29" s="76" t="str">
        <f>IF($G29="","",TAN(Datos!$AH29*(PI()/180))*$H29)</f>
        <v/>
      </c>
      <c r="W29" s="76" t="str" cm="1">
        <f t="array" ref="W29">_xlfn.IFS($G29="","",AND($G29&lt;&gt;"",Datos!$F29="Recta"),$X29,$G29&lt;&gt;"",TAN($K29*(PI()/180))*$H29)</f>
        <v/>
      </c>
      <c r="X29" s="77" t="str">
        <f t="shared" si="0"/>
        <v/>
      </c>
      <c r="Y29" s="75" t="str">
        <f>IF($F29="","",-(Datos!$AF29/2)+($F29/Datos!$U29)*Datos!$AF29)</f>
        <v/>
      </c>
      <c r="Z29" s="76" t="str">
        <f>IF($F29="","",(Datos!$AF29/2)+($F29/Datos!$U29)*Datos!$AF29)</f>
        <v/>
      </c>
      <c r="AA29" s="76" t="str">
        <f>IF($F29="","",$I29*($F29/Datos!$U29)*Datos!$AF29)</f>
        <v/>
      </c>
      <c r="AB29" s="76" t="str">
        <f>IF($F29="","",TAN(Datos!$AG29*(PI()/180))*$F29)</f>
        <v/>
      </c>
      <c r="AC29" s="76" t="str">
        <f>IF($F29="","",TAN(Datos!$AH29*(PI()/180))*$F29)</f>
        <v/>
      </c>
      <c r="AD29" s="76" t="str" cm="1">
        <f t="array" ref="AD29">_xlfn.IFS($G29="","",AND($G29&lt;&gt;"",Datos!$F29="Recta"),$AE29,$G29&lt;&gt;"",TAN($L29*(PI()/180))*$F29)</f>
        <v/>
      </c>
      <c r="AE29" s="77" t="str">
        <f t="shared" si="1"/>
        <v/>
      </c>
      <c r="AG29" s="75" t="str" cm="1">
        <f t="array" ref="AG29">_xlfn.IFS($D29="","",$D29="GHE16",Maestro!$E$6,$D29="GEA16",Maestro!$E$7,$D29="GEB16",Maestro!$E$8,$D29="GEC16",Maestro!$E$9,$D29="GA",Maestro!$E$14,$D29="GB",Maestro!$E$15,$D29="GC",Maestro!$E$16,$D29="G1",Maestro!$E$17,$D29="GEC14",Maestro!$E$18,$D29="GE14",Maestro!$E$19,$D29="GED10",Maestro!$E$24,$D29="GEE10",Maestro!$E$25,$D29="GECC10",Maestro!$E$26)</f>
        <v/>
      </c>
      <c r="AH29" s="76" t="str" cm="1">
        <f t="array" ref="AH29">_xlfn.IFS($D29="","",$D29="GHE16",Maestro!$F$6,$D29="GEA16",Maestro!$F$7,$D29="GEB16",Maestro!$F$8,$D29="GEC16",Maestro!$F$9,$D29="GA",Maestro!$F$14,$D29="GB",Maestro!$F$15,$D29="GC",Maestro!$F$16,$D29="G1",Maestro!$F$17,$D29="GEC14",Maestro!$F$18,$D29="GE14",Maestro!$F$19,$D29="GED10",Maestro!$F$24,$D29="GEE10",Maestro!$F$25,$D29="GECC10",Maestro!$F$26)</f>
        <v/>
      </c>
      <c r="AI29" s="76" t="str" cm="1">
        <f t="array" ref="AI29">_xlfn.IFS(Datos!$V29="","",($AH29-Datos!$V29)&lt;0,0,($AH29-Datos!$V29)&gt;=0,($AH29-Datos!$V29))</f>
        <v/>
      </c>
      <c r="AJ29" s="76" t="str" cm="1">
        <f t="array" ref="AJ29">_xlfn.IFS($D29="","",OR($D29="GHE16",$D29="GEC16",$D29="GC",$D29="GEC14",$D29="GE14",$D29="GED10",$D29="GEE10",$D29="GECC10"),0.4,OR(AND($D29="GEA16",$AH29&lt;=3.32),AND($D29="GEB16",$AH29&lt;=3.32),AND($D29="GA",$AH29&lt;=3.25),AND($D29="GB",$AH29&lt;=3.25)),0.4,OR(AND($D29="GEA16",$AH29&gt;=3.7),AND($D29="GEB16",$AH29&gt;=4.11),AND($D29="GA",$AH29&gt;=3.88),AND($D29="GB",$AH29&gt;=4.11)),0.3,AND($D29="GEA16",$AH29&gt;3.32,$AH29&lt;3.7),((4.84-$AH29)/3.8),AND($D29="GEB16",$AH29&gt;3.32,$AH29&lt;4.11),((6.48-$AH29)/7.9),AND($D29="GA",$AH29&gt;3.25,$AH29&lt;3.88),((5.77-$AH29)/6.3),AND($D29="GB",$AH29&gt;3.25,$AH29&lt;4.11),((6.69-$AH29)/8.6),$D29="G1","XXX")</f>
        <v/>
      </c>
      <c r="AK29" s="76" t="str" cm="1">
        <f t="array" ref="AK29">_xlfn.IFS($D29="","",$AJ29=0.4,0,$AJ29=0.3,1,AND($D29="GEA16",$AH29&gt;3.32,$AH29&lt;3.7),(($AH29-3.32)/0.38),AND($D29="GEB16",$AH29&gt;3.32,$AH29&lt;4.11),(($AH29-3.32)/0.79),AND($D29="GA",$AH29&gt;3.25,$AH29&lt;3.88),(($AH29-3.25)/0.63),AND($D29="GB",$AH29&gt;3.25,$AH29&lt;4.11),(($AH29-3.25)/0.86),$D29="G1","XXX")</f>
        <v/>
      </c>
      <c r="AL29" s="76" t="str" cm="1">
        <f t="array" ref="AL29">_xlfn.IFS($C29="","",AND($C29&lt;&gt;"Métrico",Datos!$P29="Balasto OK",$AJ29=0.4),0.1,AND($C29&lt;&gt;"Métrico",Datos!$P29="Balasto OK",$AJ29=0.3),0.08,AND($C29&lt;&gt;"Métrico",Datos!$P29="Balasto NOK",$AJ29=0.4),0.2,AND($C29&lt;&gt;"Métrico",Datos!$P29="Balasto NOK",$AJ29=0.3),0.15,AND($C29&lt;&gt;"Métrico",Datos!$P29="Placa",$AJ29=0.4),1,AND($C29&lt;&gt;"Métrico",Datos!$P29="Placa",$AJ29=0.3),0.08,AND($C29="Métrico",Datos!$P29="Balasto OK"),0.2,AND($C29="Métrico",Datos!$P29="Balasto NOK"),0.2,AND($C29="Métrico",Datos!$P29="Placa"),0.1)</f>
        <v/>
      </c>
      <c r="AM29" s="77" t="str" cm="1">
        <f t="array" ref="AM29">_xlfn.IFS($C29="","",AND($C29&lt;&gt;"Métrico",Datos!$P29="Balasto OK",$AJ29=0.4),0.6,AND($C29&lt;&gt;"Métrico",Datos!$P29="Balasto OK",$AJ29=0.3),0.45,AND($C29&lt;&gt;"Métrico",Datos!$P29="Balasto NOK",$AJ29=0.4),1,AND($C29&lt;&gt;"Métrico",Datos!$P29="Balasto NOK",$AJ29=0.3),0.75,AND($C29&lt;&gt;"Métrico",Datos!$P29="Placa",$AJ29=0.4),0.6,AND($C29&lt;&gt;"Métrico",Datos!$P29="Placa",$AJ29=0.3),0.45,AND($C29="Métrico",Datos!$P29="Balasto OK"),1,AND($C29="Métrico",Datos!$P29="Balasto NOK"),1,AND($C29="Métrico",Datos!$P29="Placa"),0.6)</f>
        <v/>
      </c>
      <c r="AN29" s="75" t="str" cm="1">
        <f t="array" ref="AN29">_xlfn.IFS(Interno!$N29="","",Interno!$N29="1",(3.75/Datos!$K29)+0.015,Interno!$N29="2",(50/Datos!$K29)-0.17,Interno!$N29="3",(3.75/Datos!$K29)+(16.25*$AK29)/Datos!$K29+0.015,Interno!$N29="4",(50/Datos!$K29)+0.065*$AK29-0.17,Interno!$N29="5",(1.5/Datos!$K29)+0.015,Interno!$N29="6",(20/Datos!$K29)-0.17,Interno!$N29="7",(20/Datos!$K29)-0.145,Interno!$N29="10",0.015,Interno!$N29="20",-0.17,Interno!$N29="30",0.015,Interno!$N29="40",-0.17,Interno!$N29="50",0.015,Interno!$N29="60",-0.17,Interno!$N29="70",-0.145)</f>
        <v/>
      </c>
      <c r="AO29" s="77" t="str" cm="1">
        <f t="array" ref="AO29">_xlfn.IFS(Interno!$N29="","",Interno!$N29="1",(3.75/Datos!$K29)+0.015,Interno!$N29="2",(60/Datos!$K29)-0.21,Interno!$N29="3",(3.75/Datos!$K29)+(16.25*$AK29)/Datos!$K29+0.015,Interno!$N29="4",(60/Datos!$K29)+$AK29*(0.105-(10/Datos!$K29))-0.21,Interno!$N29="5",(1.5/Datos!$K29)+0.015,Interno!$N29="6",(24/Datos!$K29)-0.21,Interno!$N29="7",(24/Datos!$K29)-0.21,Interno!$N29="10",0.015,Interno!$N29="20",-0.21,Interno!$N29="30",0.015,Interno!$N29="40",0.105*$J29-0.21,Interno!$N29="50",0.015,Interno!$N29="60",-0.21,Interno!$N29="70",-0.21)</f>
        <v/>
      </c>
      <c r="AP29" s="75" t="str">
        <f>IF($AI29="","",($AJ29/Datos!$U29)*Datos!$AA29*$AI29)</f>
        <v/>
      </c>
      <c r="AQ29" s="77" t="str">
        <f>IF($AI29="","",($AJ29/Datos!$U29)*Datos!$AB29*$AI29)</f>
        <v/>
      </c>
      <c r="AR29" s="75" t="str">
        <f>IF($AH29="","",($AH29/Datos!$U29)*Datos!$AF29)</f>
        <v/>
      </c>
      <c r="AS29" s="76" t="str">
        <f>IF($AH29="","",($AJ29/Datos!$U29)*Datos!$AF29*$AI29)</f>
        <v/>
      </c>
      <c r="AT29" s="76" t="str">
        <f>IF($AH29="","",TAN(Datos!$AG29*(PI()/180))*$AI29)</f>
        <v/>
      </c>
      <c r="AU29" s="76" t="str">
        <f>IF($AH29="","",TAN(Datos!$AH29*(PI()/180))*$AI29)</f>
        <v/>
      </c>
      <c r="AV29" s="76" t="str" cm="1">
        <f t="array" ref="AV29">_xlfn.IFS($AH29="","",AND($G29&lt;&gt;"",Datos!$F29="Recta"),$AW29,$G29&lt;&gt;"",TAN($AL29*(PI()/180))*$AI29)</f>
        <v/>
      </c>
      <c r="AW29" s="77" t="str">
        <f t="shared" si="2"/>
        <v/>
      </c>
      <c r="AY29" s="75" t="str" cm="1">
        <f t="array" ref="AY29">_xlfn.IFS($D29="","",$D29="GHE16",Maestro!$G$6,$D29="GEA16",Maestro!$G$7,$D29="GEB16",Maestro!$G$8,$D29="GEC16",Maestro!$G$9,$D29="GA",Maestro!$G$14,$D29="GB",Maestro!$G$15,$D29="GC",Maestro!$G$16,$D29="G1",Maestro!$G$17,$D29="GEC14",Maestro!$G$18,$D29="GE14",Maestro!$G$19,$D29="GED10",Maestro!$G$24,$D29="GEE10",Maestro!$G$25,$D29="GECC10",Maestro!$G$26)</f>
        <v/>
      </c>
      <c r="AZ29" s="76" t="str" cm="1">
        <f t="array" ref="AZ29">_xlfn.IFS($D29="","",$D29="GHE16",Maestro!$H$6,$D29="GEA16",Maestro!$H$7,$D29="GEB16",Maestro!$H$8,$D29="GEC16",Maestro!$H$9,$D29="GA",Maestro!$H$14,$D29="GB",Maestro!$H$15,$D29="GC",Maestro!$H$16,$D29="G1",Maestro!$H$17,$D29="GEC14",Maestro!$H$18,$D29="GE14",Maestro!$H$19,$D29="GED10",Maestro!$H$24,$D29="GEE10",Maestro!$H$25,$D29="GECC10",Maestro!$H$26)</f>
        <v/>
      </c>
      <c r="BA29" s="76" t="str" cm="1">
        <f t="array" ref="BA29">_xlfn.IFS(Datos!$V29="","",($AZ29-Datos!$V29)&lt;0,0,($AZ29-Datos!$V29)&gt;=0,($AZ29-Datos!$V29))</f>
        <v/>
      </c>
      <c r="BB29" s="76" t="str" cm="1">
        <f t="array" ref="BB29">_xlfn.IFS($D29="","",OR($D29="GHE16",$D29="GEC16",$D29="GC",$D29="GEC14",$D29="GE14",$D29="GED10",$D29="GEE10",$D29="GECC10"),0.4,OR(AND($D29="GEA16",$AZ29&lt;=3.32),AND($D29="GEB16",$AZ29&lt;=3.32),AND($D29="GA",$AZ29&lt;=3.25),AND($D29="GB",$AZ29&lt;=3.25)),0.4,OR(AND($D29="GEA16",$AZ29&gt;=3.7),AND($D29="GEB16",$AZ29&gt;=4.11),AND($D29="GA",$AZ29&gt;=3.88),AND($D29="GB",$AZ29&gt;=4.11)),0.3,AND($D29="GEA16",$AZ29&gt;3.32,$AZ29&lt;3.7),((4.84-$AZ29)/3.8),AND($D29="GEB16",$AZ29&gt;3.32,$AZ29&lt;4.11),((6.48-$AZ29)/7.9),AND($D29="GA",$AZ29&gt;3.25,$AZ29&lt;3.88),((5.77-$AZ29)/6.3),AND($D29="GB",$AZ29&gt;3.25,$AZ29&lt;4.11),((6.69-$AZ29)/8.6),$D29="G1","XXX")</f>
        <v/>
      </c>
      <c r="BC29" s="76" t="str" cm="1">
        <f t="array" ref="BC29">_xlfn.IFS($D29="","",$BB29=0.4,0,$BB29=0.3,1,AND($D29="GEA16",$AZ29&gt;3.32,$AZ29&lt;3.7),(($AZ29-3.32)/0.38),AND($D29="GEB16",$AZ29&gt;3.32,$AZ29&lt;4.11),(($AZ29-3.32)/0.79),AND($D29="GA",$AZ29&gt;3.25,$AZ29&lt;3.88),(($AZ29-3.25)/0.63),AND($D29="GB",$AZ29&gt;3.25,$AZ29&lt;4.11),(($AZ29-3.25)/0.86),$D29="G1","XXX")</f>
        <v/>
      </c>
      <c r="BD29" s="76" t="str" cm="1">
        <f t="array" ref="BD29">_xlfn.IFS($C29="","",AND($C29&lt;&gt;"Métrico",Datos!$P29="Balasto OK",$BB29=0.4),0.1,AND($C29&lt;&gt;"Métrico",Datos!$P29="Balasto OK",$BB29=0.3),0.08,AND($C29&lt;&gt;"Métrico",Datos!$P29="Balasto NOK",$BB29=0.4),0.2,AND($C29&lt;&gt;"Métrico",Datos!$P29="Balasto NOK",$BB29=0.3),0.15,AND($C29&lt;&gt;"Métrico",Datos!$P29="Placa",$BB29=0.4),1,AND($C29&lt;&gt;"Métrico",Datos!$P29="Placa",$BB29=0.3),0.08,AND($C29="Métrico",Datos!$P29="Balasto OK"),0.2,AND($C29="Métrico",Datos!$P29="Balasto NOK"),0.2,AND($C29="Métrico",Datos!$P29="Placa"),0.1)</f>
        <v/>
      </c>
      <c r="BE29" s="77" t="str" cm="1">
        <f t="array" ref="BE29">_xlfn.IFS($C29="","",AND($C29&lt;&gt;"Métrico",Datos!$P29="Balasto OK",$BB29=0.4),0.6,AND($C29&lt;&gt;"Métrico",Datos!$P29="Balasto OK",$BB29=0.3),0.45,AND($C29&lt;&gt;"Métrico",Datos!$P29="Balasto NOK",$BB29=0.4),1,AND($C29&lt;&gt;"Métrico",Datos!$P29="Balasto NOK",$BB29=0.3),0.75,AND($C29&lt;&gt;"Métrico",Datos!$P29="Placa",$BB29=0.4),0.6,AND($C29&lt;&gt;"Métrico",Datos!$P29="Placa",$BB29=0.3),0.45,AND($C29="Métrico",Datos!$P29="Balasto OK"),1,AND($C29="Métrico",Datos!$P29="Balasto NOK"),1,AND($C29="Métrico",Datos!$P29="Placa"),0.6)</f>
        <v/>
      </c>
      <c r="BF29" s="75" t="str" cm="1">
        <f t="array" ref="BF29">_xlfn.IFS(Interno!$N29="","",Interno!$N29="1",(3.75/Datos!$K29)+0.015,Interno!$N29="2",(50/Datos!$K29)-0.17,Interno!$N29="3",(3.75/Datos!$K29)+(16.25*$BC29)/Datos!$K29+0.015,Interno!$N29="4",(50/Datos!$K29)+0.065*$BC29-0.17,Interno!$N29="5",(1.5/Datos!$K29)+0.015,Interno!$N29="6",(20/Datos!$K29)-0.17,Interno!$N29="7",(20/Datos!$K29)-0.145,Interno!$N29="10",0.015,Interno!$N29="20",-0.17,Interno!$N29="30",0.015,Interno!$N29="40",-0.17,Interno!$N29="50",0.015,Interno!$N29="60",-0.17,Interno!$N29="70",-0.145)</f>
        <v/>
      </c>
      <c r="BG29" s="77" t="str" cm="1">
        <f t="array" ref="BG29">_xlfn.IFS(Interno!$N29="","",Interno!$N29="1",(3.75/Datos!$K29)+0.015,Interno!$N29="2",(60/Datos!$K29)-0.21,Interno!$N29="3",(3.75/Datos!$K29)+(16.25*$BC29)/Datos!$K29+0.015,Interno!$N29="4",(60/Datos!$K29)+$BC29*(0.105-(10/Datos!$K29))-0.21,Interno!$N29="5",(1.5/Datos!$K29)+0.015,Interno!$N29="6",(24/Datos!$K29)-0.21,Interno!$N29="7",(24/Datos!$K29)-0.21,Interno!$N29="10",0.015,Interno!$N29="20",-0.21,Interno!$N29="30",0.015,Interno!$N29="40",0.105*$J29-0.21,Interno!$N29="50",0.015,Interno!$N29="60",-0.21,Interno!$N29="70",-0.21)</f>
        <v/>
      </c>
      <c r="BH29" s="75" t="str">
        <f>IF($BA29="","",($BB29/Datos!$U29)*Datos!$AA29*$BA29)</f>
        <v/>
      </c>
      <c r="BI29" s="77" t="str">
        <f>IF($BA29="","",($BB29/Datos!$U29)*Datos!$AB29*$BA29)</f>
        <v/>
      </c>
      <c r="BJ29" s="75" t="str">
        <f>IF($AZ29="","",($AZ29/Datos!$U29)*Datos!$AF29)</f>
        <v/>
      </c>
      <c r="BK29" s="76" t="str">
        <f>IF($AZ29="","",($BB29/Datos!$U29)*Datos!$AF29*$BA29)</f>
        <v/>
      </c>
      <c r="BL29" s="76" t="str">
        <f>IF($AZ29="","",TAN(Datos!$AG29*(PI()/180))*$BA29)</f>
        <v/>
      </c>
      <c r="BM29" s="76" t="str">
        <f>IF($AZ29="","",TAN(Datos!$AH29*(PI()/180))*$BA29)</f>
        <v/>
      </c>
      <c r="BN29" s="76" t="str" cm="1">
        <f t="array" ref="BN29">_xlfn.IFS($AZ29="","",AND($G29&lt;&gt;"",Datos!$F29="Recta"),$BO29,$G29&lt;&gt;"",TAN($BD29*(PI()/180))*$BA29)</f>
        <v/>
      </c>
      <c r="BO29" s="77" t="str">
        <f t="shared" si="3"/>
        <v/>
      </c>
      <c r="BQ29" s="75" t="str" cm="1">
        <f t="array" ref="BQ29">_xlfn.IFS($D29="","",$D29="GHE16",Maestro!$I$6,$D29="GEA16",Maestro!$I$7,$D29="GEB16",Maestro!$I$8,$D29="GEC16",Maestro!$I$9,$D29="GA",Maestro!$I$14,$D29="GB",Maestro!$I$15,$D29="GC",Maestro!$I$16,$D29="G1",Maestro!$I$17,$D29="GEC14",Maestro!$I$18,$D29="GE14",Maestro!$I$19,$D29="GED10",Maestro!$I$24,$D29="GEE10",Maestro!$I$25,$D29="GECC10",Maestro!$I$26)</f>
        <v/>
      </c>
      <c r="BR29" s="76" t="str" cm="1">
        <f t="array" ref="BR29">_xlfn.IFS($D29="","",$D29="GHE16",Maestro!$J$6,$D29="GEA16",Maestro!$J$7,$D29="GEB16",Maestro!$J$8,$D29="GEC16",Maestro!$J$9,$D29="GA",Maestro!$J$14,$D29="GB",Maestro!$J$15,$D29="GC",Maestro!$J$16,$D29="G1",Maestro!$J$17,$D29="GEC14",Maestro!$J$18,$D29="GE14",Maestro!$J$19,$D29="GED10",Maestro!$J$24,$D29="GEE10",Maestro!$J$25,$D29="GECC10",Maestro!$J$26)</f>
        <v/>
      </c>
      <c r="BS29" s="76" t="str" cm="1">
        <f t="array" ref="BS29">_xlfn.IFS($D29="","",OR($D29="GHE16",$D29="GEC16",$D29="GC",$D29="GEC14",$D29="GE14",$D29="GED10",$D29="GEE10",$D29="GECC10"),0.4,OR(AND($D29="GEA16",$BR29&lt;=3.32),AND($D29="GEB16",$BR29&lt;=3.32),AND($D29="GA",$BR29&lt;=3.25),AND($D29="GB",$BR29&lt;=3.25)),0.4,OR(AND($D29="GEA16",$BR29&gt;=3.7),AND($D29="GEB16",$BR29&gt;=4.11),AND($D29="GA",$BR29&gt;=3.88),AND($D29="GB",$BR29&gt;=4.11)),0.3,AND($D29="GEA16",$BR29&gt;3.32,$BR29&lt;3.7),((4.84-$BR29)/3.8),AND($D29="GEB16",$BR29&gt;3.32,$BR29&lt;4.11),((6.48-$BR29)/7.9),AND($D29="GA",$BR29&gt;3.25,$BR29&lt;3.88),((5.77-$BR29)/6.3),AND($D29="GB",$BR29&gt;3.25,$BR29&lt;4.11),((6.69-$BR29)/8.6),$D29="G1","XXX")</f>
        <v/>
      </c>
      <c r="BT29" s="77" t="str" cm="1">
        <f t="array" ref="BT29">_xlfn.IFS($D29="","",$BS29=0.4,0,$BS29=0.3,1,AND($D29="GEA16",$BR29&gt;3.32,$BR29&lt;3.7),(($BR29-3.32)/0.38),AND($D29="GEB16",$BR29&gt;3.32,$BR29&lt;4.11),(($BR29-3.32)/0.79),AND($D29="GA",$BR29&gt;3.25,$BR29&lt;3.88),(($BR29-3.25)/0.63),AND($D29="GB",$BR29&gt;3.25,$BR29&lt;4.11),(($BR29-3.25)/0.86),$D29="G1","XXX")</f>
        <v/>
      </c>
      <c r="BU29" s="75" t="str" cm="1">
        <f t="array" ref="BU29">_xlfn.IFS(Interno!$N29="","",Interno!$N29="1",(3.75/Datos!$K29)+0.015,Interno!$N29="2",(50/Datos!$K29)-0.17,Interno!$N29="3",(3.75/Datos!$K29)+(16.25*$BT29)/Datos!$K29+0.015,Interno!$N29="4",(50/Datos!$K29)+0.065*$BT29-0.17,Interno!$N29="5",(1.5/Datos!$K29)+0.015,Interno!$N29="6",(20/Datos!$K29)-0.17,Interno!$N29="7",(20/Datos!$K29)-0.145,Interno!$N29="10",0.015,Interno!$N29="20",-0.17,Interno!$N29="30",0.015,Interno!$N29="40",-0.17,Interno!$N29="50",0.015,Interno!$N29="60",-0.17,Interno!$N29="70",-0.145)</f>
        <v/>
      </c>
      <c r="BV29" s="77" t="str" cm="1">
        <f t="array" ref="BV29">_xlfn.IFS(Interno!$N29="","",Interno!$N29="1",(3.75/Datos!$K29)+0.015,Interno!$N29="2",(60/Datos!$K29)-0.21,Interno!$N29="3",(3.75/Datos!$K29)+(16.25*$BT29)/Datos!$K29+0.015,Interno!$N29="4",(60/Datos!$K29)+$BT29*(0.105-(10/Datos!$K29))-0.21,Interno!$N29="5",(1.5/Datos!$K29)+0.015,Interno!$N29="6",(24/Datos!$K29)-0.21,Interno!$N29="7",(24/Datos!$K29)-0.21,Interno!$N29="10",0.015,Interno!$N29="20",-0.21,Interno!$N29="30",0.015,Interno!$N29="40",0.105*$J29-0.21,Interno!$N29="50",0.015,Interno!$N29="60",-0.21,Interno!$N29="70",-0.21)</f>
        <v/>
      </c>
      <c r="BW29" s="78" t="str">
        <f>IF($BR29="","",($BR29/Datos!$U29)*Datos!$AF29)</f>
        <v/>
      </c>
    </row>
    <row r="30" spans="2:75" x14ac:dyDescent="0.35">
      <c r="B30" s="72" t="str">
        <f>IF(Datos!$B30="","",Datos!$B30)</f>
        <v/>
      </c>
      <c r="C30" s="73" t="str">
        <f>IF(Datos!$E30="","",Datos!$E30)</f>
        <v/>
      </c>
      <c r="D30" s="74" t="str">
        <f>IF(Datos!$H30="","",Datos!$H30)</f>
        <v/>
      </c>
      <c r="F30" s="75" t="str" cm="1">
        <f t="array" ref="F30">_xlfn.IFS($D30="","",$D30="GHE16",Maestro!$C$6,$D30="GEA16",Maestro!$C$7,$D30="GEB16",Maestro!$C$8,$D30="GEC16",Maestro!$C$9,$D30="GA",Maestro!$C$14,$D30="GB",Maestro!$C$15,$D30="GC",Maestro!$C$16,$D30="G1",Maestro!$C$17,$D30="GEC14",Maestro!$C$18,$D30="GE14",Maestro!$C$19,$D30="GED10",Maestro!$C$24,$D30="GEE10",Maestro!$C$25,$D30="GECC10",Maestro!$C$26)</f>
        <v/>
      </c>
      <c r="G30" s="76" t="str" cm="1">
        <f t="array" ref="G30">_xlfn.IFS($D30="","",$D30="GHE16",Maestro!$D$6,$D30="GEA16",Maestro!$D$7,$D30="GEB16",Maestro!$D$8,$D30="GEC16",Maestro!$D$9,$D30="GA",Maestro!$D$14,$D30="GB",Maestro!$D$15,$D30="GC",Maestro!$D$16,$D30="G1",Maestro!$D$17,$D30="GEC14",Maestro!$D$18,$D30="GE14",Maestro!$D$19,$D30="GED10",Maestro!$D$24,$D30="GEE10",Maestro!$D$25,$D30="GECC10",Maestro!$D$26)</f>
        <v/>
      </c>
      <c r="H30" s="76" t="str" cm="1">
        <f t="array" ref="H30">_xlfn.IFS(Datos!$V30="","",($G30-Datos!$V30)&lt;0,0,($G30-Datos!$V30)&gt;=0,($G30-Datos!$V30))</f>
        <v/>
      </c>
      <c r="I30" s="76" t="str" cm="1">
        <f t="array" ref="I30">_xlfn.IFS($D30="","",OR($D30="GHE16",$D30="GEC16",$D30="GC",$D30="GEC14",$D30="GE14",$D30="GED10",$D30="GEE10",$D30="GECC10"),0.4,OR(AND($D30="GEA16",$G30&lt;=3.32),AND($D30="GEB16",$G30&lt;=3.32),AND($D30="GA",$G30&lt;=3.25),AND($D30="GB",$G30&lt;=3.25)),0.4,OR(AND($D30="GEA16",$G30&gt;=3.7),AND($D30="GEB16",$G30&gt;=4.11),AND($D30="GA",$G30&gt;=3.88),AND($D30="GB",$G30&gt;=4.11)),0.3,AND($D30="GEA16",$G30&gt;3.32,$G30&lt;3.7),((4.84-$G30)/3.8),AND($D30="GEB16",$G30&gt;3.32,$G30&lt;4.11),((6.48-$G30)/7.9),AND($D30="GA",$G30&gt;3.25,$G30&lt;3.88),((5.77-$G30)/6.3),AND($D30="GB",$G30&gt;3.25,$G30&lt;4.11),((6.69-$G30)/8.6),$D30="G1","XXX")</f>
        <v/>
      </c>
      <c r="J30" s="76" t="str" cm="1">
        <f t="array" ref="J30">_xlfn.IFS($D30="","",$I30=0.4,0,$I30=0.3,1,AND($D30="GEA16",$G30&gt;3.32,$G30&lt;3.7),(($G30-3.32)/0.38),AND($D30="GEB16",$G30&gt;3.32,$G30&lt;4.11),(($G30-3.32)/0.79),AND($D30="GA",$G30&gt;3.25,$G30&lt;3.88),(($G30-3.25)/0.63),AND($D30="GB",$G30&gt;3.25,$G30&lt;4.11),(($G30-3.25)/0.86),$D30="G1","XXX")</f>
        <v/>
      </c>
      <c r="K30" s="76" t="str" cm="1">
        <f t="array" ref="K30">_xlfn.IFS($C30="","",AND($C30&lt;&gt;"Métrico",Datos!$P30="Balasto OK",$I30=0.4),0.1,AND($C30&lt;&gt;"Métrico",Datos!$P30="Balasto OK",$I30=0.3),0.08,AND($C30&lt;&gt;"Métrico",Datos!$P30="Balasto NOK",$I30=0.4),0.2,AND($C30&lt;&gt;"Métrico",Datos!$P30="Balasto NOK",$I30=0.3),0.15,AND($C30&lt;&gt;"Métrico",Datos!$P30="Placa",$I30=0.4),1,AND($C30&lt;&gt;"Métrico",Datos!$P30="Placa",$I30=0.3),0.08,AND($C30="Métrico",Datos!$P30="Balasto OK"),0.2,AND($C30="Métrico",Datos!$P30="Balasto NOK"),0.2,AND($C30="Métrico",Datos!$P30="Placa"),0.1)</f>
        <v/>
      </c>
      <c r="L30" s="77" t="str" cm="1">
        <f t="array" ref="L30">_xlfn.IFS($C30="","",AND($C30&lt;&gt;"Métrico",Datos!$P30="Balasto OK",$I30=0.4),0.6,AND($C30&lt;&gt;"Métrico",Datos!$P30="Balasto OK",$I30=0.3),0.45,AND($C30&lt;&gt;"Métrico",Datos!$P30="Balasto NOK",$I30=0.4),1,AND($C30&lt;&gt;"Métrico",Datos!$P30="Balasto NOK",$I30=0.3),0.75,AND($C30&lt;&gt;"Métrico",Datos!$P30="Placa",$I30=0.4),0.6,AND($C30&lt;&gt;"Métrico",Datos!$P30="Placa",$I30=0.3),0.45,AND($C30="Métrico",Datos!$P30="Balasto OK"),1,AND($C30="Métrico",Datos!$P30="Balasto NOK"),1,AND($C30="Métrico",Datos!$P30="Placa"),0.6)</f>
        <v/>
      </c>
      <c r="M30" s="75" t="str" cm="1">
        <f t="array" ref="M30">_xlfn.IFS(Interno!$N30="","",Interno!$N30="1",(3.75/Datos!$K30)+0.015,Interno!$N30="2",(50/Datos!$K30)-0.17,Interno!$N30="3",(3.75/Datos!$K30)+(16.25*$J30)/Datos!$K30+0.015,Interno!$N30="4",(50/Datos!$K30)+0.065*$J30-0.17,Interno!$N30="5",(1.5/Datos!$K30)+0.015,Interno!$N30="6",(20/Datos!$K30)-0.17,Interno!$N30="7",(20/Datos!$K30)-0.145,Interno!$N30="10",0.015,Interno!$N30="20",-0.17,Interno!$N30="30",0.015,Interno!$N30="40",-0.17,Interno!$N30="50",0.015,Interno!$N30="60",-0.17,Interno!$N30="70",-0.145)</f>
        <v/>
      </c>
      <c r="N30" s="77" t="str" cm="1">
        <f t="array" ref="N30">_xlfn.IFS(Interno!$N30="","",Interno!$N30="1",(3.75/Datos!$K30)+0.015,Interno!$N30="2",(60/Datos!$K30)-0.21,Interno!$N30="3",(3.75/Datos!$K30)+(16.25*$J30)/Datos!$K30+0.015,Interno!$N30="4",(60/Datos!$K30)+$J30*(0.105-(10/Datos!$K30))-0.21,Interno!$N30="5",(1.5/Datos!$K30)+0.015,Interno!$N30="6",(24/Datos!$K30)-0.21,Interno!$N30="7",(24/Datos!$K30)-0.21,Interno!$N30="10",0.015,Interno!$N30="20",-0.21,Interno!$N30="30",0.015,Interno!$N30="40",0.105*$J30-0.21,Interno!$N30="50",0.015,Interno!$N30="60",-0.21,Interno!$N30="70",-0.21)</f>
        <v/>
      </c>
      <c r="O30" s="75" t="str">
        <f>IF($H30="","",($I30/Datos!$U30)*Datos!$AA30*$H30)</f>
        <v/>
      </c>
      <c r="P30" s="77" t="str">
        <f>IF($H30="","",($I30/Datos!$U30)*Datos!$AB30*$H30)</f>
        <v/>
      </c>
      <c r="Q30" s="75" t="str">
        <f>IF($F30="","",($I30/Datos!$U30)*Datos!$AA30*$F30)</f>
        <v/>
      </c>
      <c r="R30" s="77" t="str">
        <f>IF($F30="","",($I30/Datos!$U30)*Datos!$AB30*$F30)</f>
        <v/>
      </c>
      <c r="S30" s="75" t="str">
        <f>IF($G30="","",($G30/Datos!$U30)*Datos!$AF30)</f>
        <v/>
      </c>
      <c r="T30" s="76" t="str">
        <f>IF($G30="","",($I30/Datos!$U30)*Datos!$AF30*$H30)</f>
        <v/>
      </c>
      <c r="U30" s="76" t="str">
        <f>IF($G30="","",TAN(Datos!$AG30*(PI()/180))*$H30)</f>
        <v/>
      </c>
      <c r="V30" s="76" t="str">
        <f>IF($G30="","",TAN(Datos!$AH30*(PI()/180))*$H30)</f>
        <v/>
      </c>
      <c r="W30" s="76" t="str" cm="1">
        <f t="array" ref="W30">_xlfn.IFS($G30="","",AND($G30&lt;&gt;"",Datos!$F30="Recta"),$X30,$G30&lt;&gt;"",TAN($K30*(PI()/180))*$H30)</f>
        <v/>
      </c>
      <c r="X30" s="77" t="str">
        <f t="shared" si="0"/>
        <v/>
      </c>
      <c r="Y30" s="75" t="str">
        <f>IF($F30="","",-(Datos!$AF30/2)+($F30/Datos!$U30)*Datos!$AF30)</f>
        <v/>
      </c>
      <c r="Z30" s="76" t="str">
        <f>IF($F30="","",(Datos!$AF30/2)+($F30/Datos!$U30)*Datos!$AF30)</f>
        <v/>
      </c>
      <c r="AA30" s="76" t="str">
        <f>IF($F30="","",$I30*($F30/Datos!$U30)*Datos!$AF30)</f>
        <v/>
      </c>
      <c r="AB30" s="76" t="str">
        <f>IF($F30="","",TAN(Datos!$AG30*(PI()/180))*$F30)</f>
        <v/>
      </c>
      <c r="AC30" s="76" t="str">
        <f>IF($F30="","",TAN(Datos!$AH30*(PI()/180))*$F30)</f>
        <v/>
      </c>
      <c r="AD30" s="76" t="str" cm="1">
        <f t="array" ref="AD30">_xlfn.IFS($G30="","",AND($G30&lt;&gt;"",Datos!$F30="Recta"),$AE30,$G30&lt;&gt;"",TAN($L30*(PI()/180))*$F30)</f>
        <v/>
      </c>
      <c r="AE30" s="77" t="str">
        <f t="shared" si="1"/>
        <v/>
      </c>
      <c r="AG30" s="75" t="str" cm="1">
        <f t="array" ref="AG30">_xlfn.IFS($D30="","",$D30="GHE16",Maestro!$E$6,$D30="GEA16",Maestro!$E$7,$D30="GEB16",Maestro!$E$8,$D30="GEC16",Maestro!$E$9,$D30="GA",Maestro!$E$14,$D30="GB",Maestro!$E$15,$D30="GC",Maestro!$E$16,$D30="G1",Maestro!$E$17,$D30="GEC14",Maestro!$E$18,$D30="GE14",Maestro!$E$19,$D30="GED10",Maestro!$E$24,$D30="GEE10",Maestro!$E$25,$D30="GECC10",Maestro!$E$26)</f>
        <v/>
      </c>
      <c r="AH30" s="76" t="str" cm="1">
        <f t="array" ref="AH30">_xlfn.IFS($D30="","",$D30="GHE16",Maestro!$F$6,$D30="GEA16",Maestro!$F$7,$D30="GEB16",Maestro!$F$8,$D30="GEC16",Maestro!$F$9,$D30="GA",Maestro!$F$14,$D30="GB",Maestro!$F$15,$D30="GC",Maestro!$F$16,$D30="G1",Maestro!$F$17,$D30="GEC14",Maestro!$F$18,$D30="GE14",Maestro!$F$19,$D30="GED10",Maestro!$F$24,$D30="GEE10",Maestro!$F$25,$D30="GECC10",Maestro!$F$26)</f>
        <v/>
      </c>
      <c r="AI30" s="76" t="str" cm="1">
        <f t="array" ref="AI30">_xlfn.IFS(Datos!$V30="","",($AH30-Datos!$V30)&lt;0,0,($AH30-Datos!$V30)&gt;=0,($AH30-Datos!$V30))</f>
        <v/>
      </c>
      <c r="AJ30" s="76" t="str" cm="1">
        <f t="array" ref="AJ30">_xlfn.IFS($D30="","",OR($D30="GHE16",$D30="GEC16",$D30="GC",$D30="GEC14",$D30="GE14",$D30="GED10",$D30="GEE10",$D30="GECC10"),0.4,OR(AND($D30="GEA16",$AH30&lt;=3.32),AND($D30="GEB16",$AH30&lt;=3.32),AND($D30="GA",$AH30&lt;=3.25),AND($D30="GB",$AH30&lt;=3.25)),0.4,OR(AND($D30="GEA16",$AH30&gt;=3.7),AND($D30="GEB16",$AH30&gt;=4.11),AND($D30="GA",$AH30&gt;=3.88),AND($D30="GB",$AH30&gt;=4.11)),0.3,AND($D30="GEA16",$AH30&gt;3.32,$AH30&lt;3.7),((4.84-$AH30)/3.8),AND($D30="GEB16",$AH30&gt;3.32,$AH30&lt;4.11),((6.48-$AH30)/7.9),AND($D30="GA",$AH30&gt;3.25,$AH30&lt;3.88),((5.77-$AH30)/6.3),AND($D30="GB",$AH30&gt;3.25,$AH30&lt;4.11),((6.69-$AH30)/8.6),$D30="G1","XXX")</f>
        <v/>
      </c>
      <c r="AK30" s="76" t="str" cm="1">
        <f t="array" ref="AK30">_xlfn.IFS($D30="","",$AJ30=0.4,0,$AJ30=0.3,1,AND($D30="GEA16",$AH30&gt;3.32,$AH30&lt;3.7),(($AH30-3.32)/0.38),AND($D30="GEB16",$AH30&gt;3.32,$AH30&lt;4.11),(($AH30-3.32)/0.79),AND($D30="GA",$AH30&gt;3.25,$AH30&lt;3.88),(($AH30-3.25)/0.63),AND($D30="GB",$AH30&gt;3.25,$AH30&lt;4.11),(($AH30-3.25)/0.86),$D30="G1","XXX")</f>
        <v/>
      </c>
      <c r="AL30" s="76" t="str" cm="1">
        <f t="array" ref="AL30">_xlfn.IFS($C30="","",AND($C30&lt;&gt;"Métrico",Datos!$P30="Balasto OK",$AJ30=0.4),0.1,AND($C30&lt;&gt;"Métrico",Datos!$P30="Balasto OK",$AJ30=0.3),0.08,AND($C30&lt;&gt;"Métrico",Datos!$P30="Balasto NOK",$AJ30=0.4),0.2,AND($C30&lt;&gt;"Métrico",Datos!$P30="Balasto NOK",$AJ30=0.3),0.15,AND($C30&lt;&gt;"Métrico",Datos!$P30="Placa",$AJ30=0.4),1,AND($C30&lt;&gt;"Métrico",Datos!$P30="Placa",$AJ30=0.3),0.08,AND($C30="Métrico",Datos!$P30="Balasto OK"),0.2,AND($C30="Métrico",Datos!$P30="Balasto NOK"),0.2,AND($C30="Métrico",Datos!$P30="Placa"),0.1)</f>
        <v/>
      </c>
      <c r="AM30" s="77" t="str" cm="1">
        <f t="array" ref="AM30">_xlfn.IFS($C30="","",AND($C30&lt;&gt;"Métrico",Datos!$P30="Balasto OK",$AJ30=0.4),0.6,AND($C30&lt;&gt;"Métrico",Datos!$P30="Balasto OK",$AJ30=0.3),0.45,AND($C30&lt;&gt;"Métrico",Datos!$P30="Balasto NOK",$AJ30=0.4),1,AND($C30&lt;&gt;"Métrico",Datos!$P30="Balasto NOK",$AJ30=0.3),0.75,AND($C30&lt;&gt;"Métrico",Datos!$P30="Placa",$AJ30=0.4),0.6,AND($C30&lt;&gt;"Métrico",Datos!$P30="Placa",$AJ30=0.3),0.45,AND($C30="Métrico",Datos!$P30="Balasto OK"),1,AND($C30="Métrico",Datos!$P30="Balasto NOK"),1,AND($C30="Métrico",Datos!$P30="Placa"),0.6)</f>
        <v/>
      </c>
      <c r="AN30" s="75" t="str" cm="1">
        <f t="array" ref="AN30">_xlfn.IFS(Interno!$N30="","",Interno!$N30="1",(3.75/Datos!$K30)+0.015,Interno!$N30="2",(50/Datos!$K30)-0.17,Interno!$N30="3",(3.75/Datos!$K30)+(16.25*$AK30)/Datos!$K30+0.015,Interno!$N30="4",(50/Datos!$K30)+0.065*$AK30-0.17,Interno!$N30="5",(1.5/Datos!$K30)+0.015,Interno!$N30="6",(20/Datos!$K30)-0.17,Interno!$N30="7",(20/Datos!$K30)-0.145,Interno!$N30="10",0.015,Interno!$N30="20",-0.17,Interno!$N30="30",0.015,Interno!$N30="40",-0.17,Interno!$N30="50",0.015,Interno!$N30="60",-0.17,Interno!$N30="70",-0.145)</f>
        <v/>
      </c>
      <c r="AO30" s="77" t="str" cm="1">
        <f t="array" ref="AO30">_xlfn.IFS(Interno!$N30="","",Interno!$N30="1",(3.75/Datos!$K30)+0.015,Interno!$N30="2",(60/Datos!$K30)-0.21,Interno!$N30="3",(3.75/Datos!$K30)+(16.25*$AK30)/Datos!$K30+0.015,Interno!$N30="4",(60/Datos!$K30)+$AK30*(0.105-(10/Datos!$K30))-0.21,Interno!$N30="5",(1.5/Datos!$K30)+0.015,Interno!$N30="6",(24/Datos!$K30)-0.21,Interno!$N30="7",(24/Datos!$K30)-0.21,Interno!$N30="10",0.015,Interno!$N30="20",-0.21,Interno!$N30="30",0.015,Interno!$N30="40",0.105*$J30-0.21,Interno!$N30="50",0.015,Interno!$N30="60",-0.21,Interno!$N30="70",-0.21)</f>
        <v/>
      </c>
      <c r="AP30" s="75" t="str">
        <f>IF($AI30="","",($AJ30/Datos!$U30)*Datos!$AA30*$AI30)</f>
        <v/>
      </c>
      <c r="AQ30" s="77" t="str">
        <f>IF($AI30="","",($AJ30/Datos!$U30)*Datos!$AB30*$AI30)</f>
        <v/>
      </c>
      <c r="AR30" s="75" t="str">
        <f>IF($AH30="","",($AH30/Datos!$U30)*Datos!$AF30)</f>
        <v/>
      </c>
      <c r="AS30" s="76" t="str">
        <f>IF($AH30="","",($AJ30/Datos!$U30)*Datos!$AF30*$AI30)</f>
        <v/>
      </c>
      <c r="AT30" s="76" t="str">
        <f>IF($AH30="","",TAN(Datos!$AG30*(PI()/180))*$AI30)</f>
        <v/>
      </c>
      <c r="AU30" s="76" t="str">
        <f>IF($AH30="","",TAN(Datos!$AH30*(PI()/180))*$AI30)</f>
        <v/>
      </c>
      <c r="AV30" s="76" t="str" cm="1">
        <f t="array" ref="AV30">_xlfn.IFS($AH30="","",AND($G30&lt;&gt;"",Datos!$F30="Recta"),$AW30,$G30&lt;&gt;"",TAN($AL30*(PI()/180))*$AI30)</f>
        <v/>
      </c>
      <c r="AW30" s="77" t="str">
        <f t="shared" si="2"/>
        <v/>
      </c>
      <c r="AY30" s="75" t="str" cm="1">
        <f t="array" ref="AY30">_xlfn.IFS($D30="","",$D30="GHE16",Maestro!$G$6,$D30="GEA16",Maestro!$G$7,$D30="GEB16",Maestro!$G$8,$D30="GEC16",Maestro!$G$9,$D30="GA",Maestro!$G$14,$D30="GB",Maestro!$G$15,$D30="GC",Maestro!$G$16,$D30="G1",Maestro!$G$17,$D30="GEC14",Maestro!$G$18,$D30="GE14",Maestro!$G$19,$D30="GED10",Maestro!$G$24,$D30="GEE10",Maestro!$G$25,$D30="GECC10",Maestro!$G$26)</f>
        <v/>
      </c>
      <c r="AZ30" s="76" t="str" cm="1">
        <f t="array" ref="AZ30">_xlfn.IFS($D30="","",$D30="GHE16",Maestro!$H$6,$D30="GEA16",Maestro!$H$7,$D30="GEB16",Maestro!$H$8,$D30="GEC16",Maestro!$H$9,$D30="GA",Maestro!$H$14,$D30="GB",Maestro!$H$15,$D30="GC",Maestro!$H$16,$D30="G1",Maestro!$H$17,$D30="GEC14",Maestro!$H$18,$D30="GE14",Maestro!$H$19,$D30="GED10",Maestro!$H$24,$D30="GEE10",Maestro!$H$25,$D30="GECC10",Maestro!$H$26)</f>
        <v/>
      </c>
      <c r="BA30" s="76" t="str" cm="1">
        <f t="array" ref="BA30">_xlfn.IFS(Datos!$V30="","",($AZ30-Datos!$V30)&lt;0,0,($AZ30-Datos!$V30)&gt;=0,($AZ30-Datos!$V30))</f>
        <v/>
      </c>
      <c r="BB30" s="76" t="str" cm="1">
        <f t="array" ref="BB30">_xlfn.IFS($D30="","",OR($D30="GHE16",$D30="GEC16",$D30="GC",$D30="GEC14",$D30="GE14",$D30="GED10",$D30="GEE10",$D30="GECC10"),0.4,OR(AND($D30="GEA16",$AZ30&lt;=3.32),AND($D30="GEB16",$AZ30&lt;=3.32),AND($D30="GA",$AZ30&lt;=3.25),AND($D30="GB",$AZ30&lt;=3.25)),0.4,OR(AND($D30="GEA16",$AZ30&gt;=3.7),AND($D30="GEB16",$AZ30&gt;=4.11),AND($D30="GA",$AZ30&gt;=3.88),AND($D30="GB",$AZ30&gt;=4.11)),0.3,AND($D30="GEA16",$AZ30&gt;3.32,$AZ30&lt;3.7),((4.84-$AZ30)/3.8),AND($D30="GEB16",$AZ30&gt;3.32,$AZ30&lt;4.11),((6.48-$AZ30)/7.9),AND($D30="GA",$AZ30&gt;3.25,$AZ30&lt;3.88),((5.77-$AZ30)/6.3),AND($D30="GB",$AZ30&gt;3.25,$AZ30&lt;4.11),((6.69-$AZ30)/8.6),$D30="G1","XXX")</f>
        <v/>
      </c>
      <c r="BC30" s="76" t="str" cm="1">
        <f t="array" ref="BC30">_xlfn.IFS($D30="","",$BB30=0.4,0,$BB30=0.3,1,AND($D30="GEA16",$AZ30&gt;3.32,$AZ30&lt;3.7),(($AZ30-3.32)/0.38),AND($D30="GEB16",$AZ30&gt;3.32,$AZ30&lt;4.11),(($AZ30-3.32)/0.79),AND($D30="GA",$AZ30&gt;3.25,$AZ30&lt;3.88),(($AZ30-3.25)/0.63),AND($D30="GB",$AZ30&gt;3.25,$AZ30&lt;4.11),(($AZ30-3.25)/0.86),$D30="G1","XXX")</f>
        <v/>
      </c>
      <c r="BD30" s="76" t="str" cm="1">
        <f t="array" ref="BD30">_xlfn.IFS($C30="","",AND($C30&lt;&gt;"Métrico",Datos!$P30="Balasto OK",$BB30=0.4),0.1,AND($C30&lt;&gt;"Métrico",Datos!$P30="Balasto OK",$BB30=0.3),0.08,AND($C30&lt;&gt;"Métrico",Datos!$P30="Balasto NOK",$BB30=0.4),0.2,AND($C30&lt;&gt;"Métrico",Datos!$P30="Balasto NOK",$BB30=0.3),0.15,AND($C30&lt;&gt;"Métrico",Datos!$P30="Placa",$BB30=0.4),1,AND($C30&lt;&gt;"Métrico",Datos!$P30="Placa",$BB30=0.3),0.08,AND($C30="Métrico",Datos!$P30="Balasto OK"),0.2,AND($C30="Métrico",Datos!$P30="Balasto NOK"),0.2,AND($C30="Métrico",Datos!$P30="Placa"),0.1)</f>
        <v/>
      </c>
      <c r="BE30" s="77" t="str" cm="1">
        <f t="array" ref="BE30">_xlfn.IFS($C30="","",AND($C30&lt;&gt;"Métrico",Datos!$P30="Balasto OK",$BB30=0.4),0.6,AND($C30&lt;&gt;"Métrico",Datos!$P30="Balasto OK",$BB30=0.3),0.45,AND($C30&lt;&gt;"Métrico",Datos!$P30="Balasto NOK",$BB30=0.4),1,AND($C30&lt;&gt;"Métrico",Datos!$P30="Balasto NOK",$BB30=0.3),0.75,AND($C30&lt;&gt;"Métrico",Datos!$P30="Placa",$BB30=0.4),0.6,AND($C30&lt;&gt;"Métrico",Datos!$P30="Placa",$BB30=0.3),0.45,AND($C30="Métrico",Datos!$P30="Balasto OK"),1,AND($C30="Métrico",Datos!$P30="Balasto NOK"),1,AND($C30="Métrico",Datos!$P30="Placa"),0.6)</f>
        <v/>
      </c>
      <c r="BF30" s="75" t="str" cm="1">
        <f t="array" ref="BF30">_xlfn.IFS(Interno!$N30="","",Interno!$N30="1",(3.75/Datos!$K30)+0.015,Interno!$N30="2",(50/Datos!$K30)-0.17,Interno!$N30="3",(3.75/Datos!$K30)+(16.25*$BC30)/Datos!$K30+0.015,Interno!$N30="4",(50/Datos!$K30)+0.065*$BC30-0.17,Interno!$N30="5",(1.5/Datos!$K30)+0.015,Interno!$N30="6",(20/Datos!$K30)-0.17,Interno!$N30="7",(20/Datos!$K30)-0.145,Interno!$N30="10",0.015,Interno!$N30="20",-0.17,Interno!$N30="30",0.015,Interno!$N30="40",-0.17,Interno!$N30="50",0.015,Interno!$N30="60",-0.17,Interno!$N30="70",-0.145)</f>
        <v/>
      </c>
      <c r="BG30" s="77" t="str" cm="1">
        <f t="array" ref="BG30">_xlfn.IFS(Interno!$N30="","",Interno!$N30="1",(3.75/Datos!$K30)+0.015,Interno!$N30="2",(60/Datos!$K30)-0.21,Interno!$N30="3",(3.75/Datos!$K30)+(16.25*$BC30)/Datos!$K30+0.015,Interno!$N30="4",(60/Datos!$K30)+$BC30*(0.105-(10/Datos!$K30))-0.21,Interno!$N30="5",(1.5/Datos!$K30)+0.015,Interno!$N30="6",(24/Datos!$K30)-0.21,Interno!$N30="7",(24/Datos!$K30)-0.21,Interno!$N30="10",0.015,Interno!$N30="20",-0.21,Interno!$N30="30",0.015,Interno!$N30="40",0.105*$J30-0.21,Interno!$N30="50",0.015,Interno!$N30="60",-0.21,Interno!$N30="70",-0.21)</f>
        <v/>
      </c>
      <c r="BH30" s="75" t="str">
        <f>IF($BA30="","",($BB30/Datos!$U30)*Datos!$AA30*$BA30)</f>
        <v/>
      </c>
      <c r="BI30" s="77" t="str">
        <f>IF($BA30="","",($BB30/Datos!$U30)*Datos!$AB30*$BA30)</f>
        <v/>
      </c>
      <c r="BJ30" s="75" t="str">
        <f>IF($AZ30="","",($AZ30/Datos!$U30)*Datos!$AF30)</f>
        <v/>
      </c>
      <c r="BK30" s="76" t="str">
        <f>IF($AZ30="","",($BB30/Datos!$U30)*Datos!$AF30*$BA30)</f>
        <v/>
      </c>
      <c r="BL30" s="76" t="str">
        <f>IF($AZ30="","",TAN(Datos!$AG30*(PI()/180))*$BA30)</f>
        <v/>
      </c>
      <c r="BM30" s="76" t="str">
        <f>IF($AZ30="","",TAN(Datos!$AH30*(PI()/180))*$BA30)</f>
        <v/>
      </c>
      <c r="BN30" s="76" t="str" cm="1">
        <f t="array" ref="BN30">_xlfn.IFS($AZ30="","",AND($G30&lt;&gt;"",Datos!$F30="Recta"),$BO30,$G30&lt;&gt;"",TAN($BD30*(PI()/180))*$BA30)</f>
        <v/>
      </c>
      <c r="BO30" s="77" t="str">
        <f t="shared" si="3"/>
        <v/>
      </c>
      <c r="BQ30" s="75" t="str" cm="1">
        <f t="array" ref="BQ30">_xlfn.IFS($D30="","",$D30="GHE16",Maestro!$I$6,$D30="GEA16",Maestro!$I$7,$D30="GEB16",Maestro!$I$8,$D30="GEC16",Maestro!$I$9,$D30="GA",Maestro!$I$14,$D30="GB",Maestro!$I$15,$D30="GC",Maestro!$I$16,$D30="G1",Maestro!$I$17,$D30="GEC14",Maestro!$I$18,$D30="GE14",Maestro!$I$19,$D30="GED10",Maestro!$I$24,$D30="GEE10",Maestro!$I$25,$D30="GECC10",Maestro!$I$26)</f>
        <v/>
      </c>
      <c r="BR30" s="76" t="str" cm="1">
        <f t="array" ref="BR30">_xlfn.IFS($D30="","",$D30="GHE16",Maestro!$J$6,$D30="GEA16",Maestro!$J$7,$D30="GEB16",Maestro!$J$8,$D30="GEC16",Maestro!$J$9,$D30="GA",Maestro!$J$14,$D30="GB",Maestro!$J$15,$D30="GC",Maestro!$J$16,$D30="G1",Maestro!$J$17,$D30="GEC14",Maestro!$J$18,$D30="GE14",Maestro!$J$19,$D30="GED10",Maestro!$J$24,$D30="GEE10",Maestro!$J$25,$D30="GECC10",Maestro!$J$26)</f>
        <v/>
      </c>
      <c r="BS30" s="76" t="str" cm="1">
        <f t="array" ref="BS30">_xlfn.IFS($D30="","",OR($D30="GHE16",$D30="GEC16",$D30="GC",$D30="GEC14",$D30="GE14",$D30="GED10",$D30="GEE10",$D30="GECC10"),0.4,OR(AND($D30="GEA16",$BR30&lt;=3.32),AND($D30="GEB16",$BR30&lt;=3.32),AND($D30="GA",$BR30&lt;=3.25),AND($D30="GB",$BR30&lt;=3.25)),0.4,OR(AND($D30="GEA16",$BR30&gt;=3.7),AND($D30="GEB16",$BR30&gt;=4.11),AND($D30="GA",$BR30&gt;=3.88),AND($D30="GB",$BR30&gt;=4.11)),0.3,AND($D30="GEA16",$BR30&gt;3.32,$BR30&lt;3.7),((4.84-$BR30)/3.8),AND($D30="GEB16",$BR30&gt;3.32,$BR30&lt;4.11),((6.48-$BR30)/7.9),AND($D30="GA",$BR30&gt;3.25,$BR30&lt;3.88),((5.77-$BR30)/6.3),AND($D30="GB",$BR30&gt;3.25,$BR30&lt;4.11),((6.69-$BR30)/8.6),$D30="G1","XXX")</f>
        <v/>
      </c>
      <c r="BT30" s="77" t="str" cm="1">
        <f t="array" ref="BT30">_xlfn.IFS($D30="","",$BS30=0.4,0,$BS30=0.3,1,AND($D30="GEA16",$BR30&gt;3.32,$BR30&lt;3.7),(($BR30-3.32)/0.38),AND($D30="GEB16",$BR30&gt;3.32,$BR30&lt;4.11),(($BR30-3.32)/0.79),AND($D30="GA",$BR30&gt;3.25,$BR30&lt;3.88),(($BR30-3.25)/0.63),AND($D30="GB",$BR30&gt;3.25,$BR30&lt;4.11),(($BR30-3.25)/0.86),$D30="G1","XXX")</f>
        <v/>
      </c>
      <c r="BU30" s="75" t="str" cm="1">
        <f t="array" ref="BU30">_xlfn.IFS(Interno!$N30="","",Interno!$N30="1",(3.75/Datos!$K30)+0.015,Interno!$N30="2",(50/Datos!$K30)-0.17,Interno!$N30="3",(3.75/Datos!$K30)+(16.25*$BT30)/Datos!$K30+0.015,Interno!$N30="4",(50/Datos!$K30)+0.065*$BT30-0.17,Interno!$N30="5",(1.5/Datos!$K30)+0.015,Interno!$N30="6",(20/Datos!$K30)-0.17,Interno!$N30="7",(20/Datos!$K30)-0.145,Interno!$N30="10",0.015,Interno!$N30="20",-0.17,Interno!$N30="30",0.015,Interno!$N30="40",-0.17,Interno!$N30="50",0.015,Interno!$N30="60",-0.17,Interno!$N30="70",-0.145)</f>
        <v/>
      </c>
      <c r="BV30" s="77" t="str" cm="1">
        <f t="array" ref="BV30">_xlfn.IFS(Interno!$N30="","",Interno!$N30="1",(3.75/Datos!$K30)+0.015,Interno!$N30="2",(60/Datos!$K30)-0.21,Interno!$N30="3",(3.75/Datos!$K30)+(16.25*$BT30)/Datos!$K30+0.015,Interno!$N30="4",(60/Datos!$K30)+$BT30*(0.105-(10/Datos!$K30))-0.21,Interno!$N30="5",(1.5/Datos!$K30)+0.015,Interno!$N30="6",(24/Datos!$K30)-0.21,Interno!$N30="7",(24/Datos!$K30)-0.21,Interno!$N30="10",0.015,Interno!$N30="20",-0.21,Interno!$N30="30",0.015,Interno!$N30="40",0.105*$J30-0.21,Interno!$N30="50",0.015,Interno!$N30="60",-0.21,Interno!$N30="70",-0.21)</f>
        <v/>
      </c>
      <c r="BW30" s="78" t="str">
        <f>IF($BR30="","",($BR30/Datos!$U30)*Datos!$AF30)</f>
        <v/>
      </c>
    </row>
    <row r="31" spans="2:75" x14ac:dyDescent="0.35">
      <c r="B31" s="72" t="str">
        <f>IF(Datos!$B31="","",Datos!$B31)</f>
        <v/>
      </c>
      <c r="C31" s="73" t="str">
        <f>IF(Datos!$E31="","",Datos!$E31)</f>
        <v/>
      </c>
      <c r="D31" s="74" t="str">
        <f>IF(Datos!$H31="","",Datos!$H31)</f>
        <v/>
      </c>
      <c r="F31" s="75" t="str" cm="1">
        <f t="array" ref="F31">_xlfn.IFS($D31="","",$D31="GHE16",Maestro!$C$6,$D31="GEA16",Maestro!$C$7,$D31="GEB16",Maestro!$C$8,$D31="GEC16",Maestro!$C$9,$D31="GA",Maestro!$C$14,$D31="GB",Maestro!$C$15,$D31="GC",Maestro!$C$16,$D31="G1",Maestro!$C$17,$D31="GEC14",Maestro!$C$18,$D31="GE14",Maestro!$C$19,$D31="GED10",Maestro!$C$24,$D31="GEE10",Maestro!$C$25,$D31="GECC10",Maestro!$C$26)</f>
        <v/>
      </c>
      <c r="G31" s="76" t="str" cm="1">
        <f t="array" ref="G31">_xlfn.IFS($D31="","",$D31="GHE16",Maestro!$D$6,$D31="GEA16",Maestro!$D$7,$D31="GEB16",Maestro!$D$8,$D31="GEC16",Maestro!$D$9,$D31="GA",Maestro!$D$14,$D31="GB",Maestro!$D$15,$D31="GC",Maestro!$D$16,$D31="G1",Maestro!$D$17,$D31="GEC14",Maestro!$D$18,$D31="GE14",Maestro!$D$19,$D31="GED10",Maestro!$D$24,$D31="GEE10",Maestro!$D$25,$D31="GECC10",Maestro!$D$26)</f>
        <v/>
      </c>
      <c r="H31" s="76" t="str" cm="1">
        <f t="array" ref="H31">_xlfn.IFS(Datos!$V31="","",($G31-Datos!$V31)&lt;0,0,($G31-Datos!$V31)&gt;=0,($G31-Datos!$V31))</f>
        <v/>
      </c>
      <c r="I31" s="76" t="str" cm="1">
        <f t="array" ref="I31">_xlfn.IFS($D31="","",OR($D31="GHE16",$D31="GEC16",$D31="GC",$D31="GEC14",$D31="GE14",$D31="GED10",$D31="GEE10",$D31="GECC10"),0.4,OR(AND($D31="GEA16",$G31&lt;=3.32),AND($D31="GEB16",$G31&lt;=3.32),AND($D31="GA",$G31&lt;=3.25),AND($D31="GB",$G31&lt;=3.25)),0.4,OR(AND($D31="GEA16",$G31&gt;=3.7),AND($D31="GEB16",$G31&gt;=4.11),AND($D31="GA",$G31&gt;=3.88),AND($D31="GB",$G31&gt;=4.11)),0.3,AND($D31="GEA16",$G31&gt;3.32,$G31&lt;3.7),((4.84-$G31)/3.8),AND($D31="GEB16",$G31&gt;3.32,$G31&lt;4.11),((6.48-$G31)/7.9),AND($D31="GA",$G31&gt;3.25,$G31&lt;3.88),((5.77-$G31)/6.3),AND($D31="GB",$G31&gt;3.25,$G31&lt;4.11),((6.69-$G31)/8.6),$D31="G1","XXX")</f>
        <v/>
      </c>
      <c r="J31" s="76" t="str" cm="1">
        <f t="array" ref="J31">_xlfn.IFS($D31="","",$I31=0.4,0,$I31=0.3,1,AND($D31="GEA16",$G31&gt;3.32,$G31&lt;3.7),(($G31-3.32)/0.38),AND($D31="GEB16",$G31&gt;3.32,$G31&lt;4.11),(($G31-3.32)/0.79),AND($D31="GA",$G31&gt;3.25,$G31&lt;3.88),(($G31-3.25)/0.63),AND($D31="GB",$G31&gt;3.25,$G31&lt;4.11),(($G31-3.25)/0.86),$D31="G1","XXX")</f>
        <v/>
      </c>
      <c r="K31" s="76" t="str" cm="1">
        <f t="array" ref="K31">_xlfn.IFS($C31="","",AND($C31&lt;&gt;"Métrico",Datos!$P31="Balasto OK",$I31=0.4),0.1,AND($C31&lt;&gt;"Métrico",Datos!$P31="Balasto OK",$I31=0.3),0.08,AND($C31&lt;&gt;"Métrico",Datos!$P31="Balasto NOK",$I31=0.4),0.2,AND($C31&lt;&gt;"Métrico",Datos!$P31="Balasto NOK",$I31=0.3),0.15,AND($C31&lt;&gt;"Métrico",Datos!$P31="Placa",$I31=0.4),1,AND($C31&lt;&gt;"Métrico",Datos!$P31="Placa",$I31=0.3),0.08,AND($C31="Métrico",Datos!$P31="Balasto OK"),0.2,AND($C31="Métrico",Datos!$P31="Balasto NOK"),0.2,AND($C31="Métrico",Datos!$P31="Placa"),0.1)</f>
        <v/>
      </c>
      <c r="L31" s="77" t="str" cm="1">
        <f t="array" ref="L31">_xlfn.IFS($C31="","",AND($C31&lt;&gt;"Métrico",Datos!$P31="Balasto OK",$I31=0.4),0.6,AND($C31&lt;&gt;"Métrico",Datos!$P31="Balasto OK",$I31=0.3),0.45,AND($C31&lt;&gt;"Métrico",Datos!$P31="Balasto NOK",$I31=0.4),1,AND($C31&lt;&gt;"Métrico",Datos!$P31="Balasto NOK",$I31=0.3),0.75,AND($C31&lt;&gt;"Métrico",Datos!$P31="Placa",$I31=0.4),0.6,AND($C31&lt;&gt;"Métrico",Datos!$P31="Placa",$I31=0.3),0.45,AND($C31="Métrico",Datos!$P31="Balasto OK"),1,AND($C31="Métrico",Datos!$P31="Balasto NOK"),1,AND($C31="Métrico",Datos!$P31="Placa"),0.6)</f>
        <v/>
      </c>
      <c r="M31" s="75" t="str" cm="1">
        <f t="array" ref="M31">_xlfn.IFS(Interno!$N31="","",Interno!$N31="1",(3.75/Datos!$K31)+0.015,Interno!$N31="2",(50/Datos!$K31)-0.17,Interno!$N31="3",(3.75/Datos!$K31)+(16.25*$J31)/Datos!$K31+0.015,Interno!$N31="4",(50/Datos!$K31)+0.065*$J31-0.17,Interno!$N31="5",(1.5/Datos!$K31)+0.015,Interno!$N31="6",(20/Datos!$K31)-0.17,Interno!$N31="7",(20/Datos!$K31)-0.145,Interno!$N31="10",0.015,Interno!$N31="20",-0.17,Interno!$N31="30",0.015,Interno!$N31="40",-0.17,Interno!$N31="50",0.015,Interno!$N31="60",-0.17,Interno!$N31="70",-0.145)</f>
        <v/>
      </c>
      <c r="N31" s="77" t="str" cm="1">
        <f t="array" ref="N31">_xlfn.IFS(Interno!$N31="","",Interno!$N31="1",(3.75/Datos!$K31)+0.015,Interno!$N31="2",(60/Datos!$K31)-0.21,Interno!$N31="3",(3.75/Datos!$K31)+(16.25*$J31)/Datos!$K31+0.015,Interno!$N31="4",(60/Datos!$K31)+$J31*(0.105-(10/Datos!$K31))-0.21,Interno!$N31="5",(1.5/Datos!$K31)+0.015,Interno!$N31="6",(24/Datos!$K31)-0.21,Interno!$N31="7",(24/Datos!$K31)-0.21,Interno!$N31="10",0.015,Interno!$N31="20",-0.21,Interno!$N31="30",0.015,Interno!$N31="40",0.105*$J31-0.21,Interno!$N31="50",0.015,Interno!$N31="60",-0.21,Interno!$N31="70",-0.21)</f>
        <v/>
      </c>
      <c r="O31" s="75" t="str">
        <f>IF($H31="","",($I31/Datos!$U31)*Datos!$AA31*$H31)</f>
        <v/>
      </c>
      <c r="P31" s="77" t="str">
        <f>IF($H31="","",($I31/Datos!$U31)*Datos!$AB31*$H31)</f>
        <v/>
      </c>
      <c r="Q31" s="75" t="str">
        <f>IF($F31="","",($I31/Datos!$U31)*Datos!$AA31*$F31)</f>
        <v/>
      </c>
      <c r="R31" s="77" t="str">
        <f>IF($F31="","",($I31/Datos!$U31)*Datos!$AB31*$F31)</f>
        <v/>
      </c>
      <c r="S31" s="75" t="str">
        <f>IF($G31="","",($G31/Datos!$U31)*Datos!$AF31)</f>
        <v/>
      </c>
      <c r="T31" s="76" t="str">
        <f>IF($G31="","",($I31/Datos!$U31)*Datos!$AF31*$H31)</f>
        <v/>
      </c>
      <c r="U31" s="76" t="str">
        <f>IF($G31="","",TAN(Datos!$AG31*(PI()/180))*$H31)</f>
        <v/>
      </c>
      <c r="V31" s="76" t="str">
        <f>IF($G31="","",TAN(Datos!$AH31*(PI()/180))*$H31)</f>
        <v/>
      </c>
      <c r="W31" s="76" t="str" cm="1">
        <f t="array" ref="W31">_xlfn.IFS($G31="","",AND($G31&lt;&gt;"",Datos!$F31="Recta"),$X31,$G31&lt;&gt;"",TAN($K31*(PI()/180))*$H31)</f>
        <v/>
      </c>
      <c r="X31" s="77" t="str">
        <f t="shared" si="0"/>
        <v/>
      </c>
      <c r="Y31" s="75" t="str">
        <f>IF($F31="","",-(Datos!$AF31/2)+($F31/Datos!$U31)*Datos!$AF31)</f>
        <v/>
      </c>
      <c r="Z31" s="76" t="str">
        <f>IF($F31="","",(Datos!$AF31/2)+($F31/Datos!$U31)*Datos!$AF31)</f>
        <v/>
      </c>
      <c r="AA31" s="76" t="str">
        <f>IF($F31="","",$I31*($F31/Datos!$U31)*Datos!$AF31)</f>
        <v/>
      </c>
      <c r="AB31" s="76" t="str">
        <f>IF($F31="","",TAN(Datos!$AG31*(PI()/180))*$F31)</f>
        <v/>
      </c>
      <c r="AC31" s="76" t="str">
        <f>IF($F31="","",TAN(Datos!$AH31*(PI()/180))*$F31)</f>
        <v/>
      </c>
      <c r="AD31" s="76" t="str" cm="1">
        <f t="array" ref="AD31">_xlfn.IFS($G31="","",AND($G31&lt;&gt;"",Datos!$F31="Recta"),$AE31,$G31&lt;&gt;"",TAN($L31*(PI()/180))*$F31)</f>
        <v/>
      </c>
      <c r="AE31" s="77" t="str">
        <f t="shared" si="1"/>
        <v/>
      </c>
      <c r="AG31" s="75" t="str" cm="1">
        <f t="array" ref="AG31">_xlfn.IFS($D31="","",$D31="GHE16",Maestro!$E$6,$D31="GEA16",Maestro!$E$7,$D31="GEB16",Maestro!$E$8,$D31="GEC16",Maestro!$E$9,$D31="GA",Maestro!$E$14,$D31="GB",Maestro!$E$15,$D31="GC",Maestro!$E$16,$D31="G1",Maestro!$E$17,$D31="GEC14",Maestro!$E$18,$D31="GE14",Maestro!$E$19,$D31="GED10",Maestro!$E$24,$D31="GEE10",Maestro!$E$25,$D31="GECC10",Maestro!$E$26)</f>
        <v/>
      </c>
      <c r="AH31" s="76" t="str" cm="1">
        <f t="array" ref="AH31">_xlfn.IFS($D31="","",$D31="GHE16",Maestro!$F$6,$D31="GEA16",Maestro!$F$7,$D31="GEB16",Maestro!$F$8,$D31="GEC16",Maestro!$F$9,$D31="GA",Maestro!$F$14,$D31="GB",Maestro!$F$15,$D31="GC",Maestro!$F$16,$D31="G1",Maestro!$F$17,$D31="GEC14",Maestro!$F$18,$D31="GE14",Maestro!$F$19,$D31="GED10",Maestro!$F$24,$D31="GEE10",Maestro!$F$25,$D31="GECC10",Maestro!$F$26)</f>
        <v/>
      </c>
      <c r="AI31" s="76" t="str" cm="1">
        <f t="array" ref="AI31">_xlfn.IFS(Datos!$V31="","",($AH31-Datos!$V31)&lt;0,0,($AH31-Datos!$V31)&gt;=0,($AH31-Datos!$V31))</f>
        <v/>
      </c>
      <c r="AJ31" s="76" t="str" cm="1">
        <f t="array" ref="AJ31">_xlfn.IFS($D31="","",OR($D31="GHE16",$D31="GEC16",$D31="GC",$D31="GEC14",$D31="GE14",$D31="GED10",$D31="GEE10",$D31="GECC10"),0.4,OR(AND($D31="GEA16",$AH31&lt;=3.32),AND($D31="GEB16",$AH31&lt;=3.32),AND($D31="GA",$AH31&lt;=3.25),AND($D31="GB",$AH31&lt;=3.25)),0.4,OR(AND($D31="GEA16",$AH31&gt;=3.7),AND($D31="GEB16",$AH31&gt;=4.11),AND($D31="GA",$AH31&gt;=3.88),AND($D31="GB",$AH31&gt;=4.11)),0.3,AND($D31="GEA16",$AH31&gt;3.32,$AH31&lt;3.7),((4.84-$AH31)/3.8),AND($D31="GEB16",$AH31&gt;3.32,$AH31&lt;4.11),((6.48-$AH31)/7.9),AND($D31="GA",$AH31&gt;3.25,$AH31&lt;3.88),((5.77-$AH31)/6.3),AND($D31="GB",$AH31&gt;3.25,$AH31&lt;4.11),((6.69-$AH31)/8.6),$D31="G1","XXX")</f>
        <v/>
      </c>
      <c r="AK31" s="76" t="str" cm="1">
        <f t="array" ref="AK31">_xlfn.IFS($D31="","",$AJ31=0.4,0,$AJ31=0.3,1,AND($D31="GEA16",$AH31&gt;3.32,$AH31&lt;3.7),(($AH31-3.32)/0.38),AND($D31="GEB16",$AH31&gt;3.32,$AH31&lt;4.11),(($AH31-3.32)/0.79),AND($D31="GA",$AH31&gt;3.25,$AH31&lt;3.88),(($AH31-3.25)/0.63),AND($D31="GB",$AH31&gt;3.25,$AH31&lt;4.11),(($AH31-3.25)/0.86),$D31="G1","XXX")</f>
        <v/>
      </c>
      <c r="AL31" s="76" t="str" cm="1">
        <f t="array" ref="AL31">_xlfn.IFS($C31="","",AND($C31&lt;&gt;"Métrico",Datos!$P31="Balasto OK",$AJ31=0.4),0.1,AND($C31&lt;&gt;"Métrico",Datos!$P31="Balasto OK",$AJ31=0.3),0.08,AND($C31&lt;&gt;"Métrico",Datos!$P31="Balasto NOK",$AJ31=0.4),0.2,AND($C31&lt;&gt;"Métrico",Datos!$P31="Balasto NOK",$AJ31=0.3),0.15,AND($C31&lt;&gt;"Métrico",Datos!$P31="Placa",$AJ31=0.4),1,AND($C31&lt;&gt;"Métrico",Datos!$P31="Placa",$AJ31=0.3),0.08,AND($C31="Métrico",Datos!$P31="Balasto OK"),0.2,AND($C31="Métrico",Datos!$P31="Balasto NOK"),0.2,AND($C31="Métrico",Datos!$P31="Placa"),0.1)</f>
        <v/>
      </c>
      <c r="AM31" s="77" t="str" cm="1">
        <f t="array" ref="AM31">_xlfn.IFS($C31="","",AND($C31&lt;&gt;"Métrico",Datos!$P31="Balasto OK",$AJ31=0.4),0.6,AND($C31&lt;&gt;"Métrico",Datos!$P31="Balasto OK",$AJ31=0.3),0.45,AND($C31&lt;&gt;"Métrico",Datos!$P31="Balasto NOK",$AJ31=0.4),1,AND($C31&lt;&gt;"Métrico",Datos!$P31="Balasto NOK",$AJ31=0.3),0.75,AND($C31&lt;&gt;"Métrico",Datos!$P31="Placa",$AJ31=0.4),0.6,AND($C31&lt;&gt;"Métrico",Datos!$P31="Placa",$AJ31=0.3),0.45,AND($C31="Métrico",Datos!$P31="Balasto OK"),1,AND($C31="Métrico",Datos!$P31="Balasto NOK"),1,AND($C31="Métrico",Datos!$P31="Placa"),0.6)</f>
        <v/>
      </c>
      <c r="AN31" s="75" t="str" cm="1">
        <f t="array" ref="AN31">_xlfn.IFS(Interno!$N31="","",Interno!$N31="1",(3.75/Datos!$K31)+0.015,Interno!$N31="2",(50/Datos!$K31)-0.17,Interno!$N31="3",(3.75/Datos!$K31)+(16.25*$AK31)/Datos!$K31+0.015,Interno!$N31="4",(50/Datos!$K31)+0.065*$AK31-0.17,Interno!$N31="5",(1.5/Datos!$K31)+0.015,Interno!$N31="6",(20/Datos!$K31)-0.17,Interno!$N31="7",(20/Datos!$K31)-0.145,Interno!$N31="10",0.015,Interno!$N31="20",-0.17,Interno!$N31="30",0.015,Interno!$N31="40",-0.17,Interno!$N31="50",0.015,Interno!$N31="60",-0.17,Interno!$N31="70",-0.145)</f>
        <v/>
      </c>
      <c r="AO31" s="77" t="str" cm="1">
        <f t="array" ref="AO31">_xlfn.IFS(Interno!$N31="","",Interno!$N31="1",(3.75/Datos!$K31)+0.015,Interno!$N31="2",(60/Datos!$K31)-0.21,Interno!$N31="3",(3.75/Datos!$K31)+(16.25*$AK31)/Datos!$K31+0.015,Interno!$N31="4",(60/Datos!$K31)+$AK31*(0.105-(10/Datos!$K31))-0.21,Interno!$N31="5",(1.5/Datos!$K31)+0.015,Interno!$N31="6",(24/Datos!$K31)-0.21,Interno!$N31="7",(24/Datos!$K31)-0.21,Interno!$N31="10",0.015,Interno!$N31="20",-0.21,Interno!$N31="30",0.015,Interno!$N31="40",0.105*$J31-0.21,Interno!$N31="50",0.015,Interno!$N31="60",-0.21,Interno!$N31="70",-0.21)</f>
        <v/>
      </c>
      <c r="AP31" s="75" t="str">
        <f>IF($AI31="","",($AJ31/Datos!$U31)*Datos!$AA31*$AI31)</f>
        <v/>
      </c>
      <c r="AQ31" s="77" t="str">
        <f>IF($AI31="","",($AJ31/Datos!$U31)*Datos!$AB31*$AI31)</f>
        <v/>
      </c>
      <c r="AR31" s="75" t="str">
        <f>IF($AH31="","",($AH31/Datos!$U31)*Datos!$AF31)</f>
        <v/>
      </c>
      <c r="AS31" s="76" t="str">
        <f>IF($AH31="","",($AJ31/Datos!$U31)*Datos!$AF31*$AI31)</f>
        <v/>
      </c>
      <c r="AT31" s="76" t="str">
        <f>IF($AH31="","",TAN(Datos!$AG31*(PI()/180))*$AI31)</f>
        <v/>
      </c>
      <c r="AU31" s="76" t="str">
        <f>IF($AH31="","",TAN(Datos!$AH31*(PI()/180))*$AI31)</f>
        <v/>
      </c>
      <c r="AV31" s="76" t="str" cm="1">
        <f t="array" ref="AV31">_xlfn.IFS($AH31="","",AND($G31&lt;&gt;"",Datos!$F31="Recta"),$AW31,$G31&lt;&gt;"",TAN($AL31*(PI()/180))*$AI31)</f>
        <v/>
      </c>
      <c r="AW31" s="77" t="str">
        <f t="shared" si="2"/>
        <v/>
      </c>
      <c r="AY31" s="75" t="str" cm="1">
        <f t="array" ref="AY31">_xlfn.IFS($D31="","",$D31="GHE16",Maestro!$G$6,$D31="GEA16",Maestro!$G$7,$D31="GEB16",Maestro!$G$8,$D31="GEC16",Maestro!$G$9,$D31="GA",Maestro!$G$14,$D31="GB",Maestro!$G$15,$D31="GC",Maestro!$G$16,$D31="G1",Maestro!$G$17,$D31="GEC14",Maestro!$G$18,$D31="GE14",Maestro!$G$19,$D31="GED10",Maestro!$G$24,$D31="GEE10",Maestro!$G$25,$D31="GECC10",Maestro!$G$26)</f>
        <v/>
      </c>
      <c r="AZ31" s="76" t="str" cm="1">
        <f t="array" ref="AZ31">_xlfn.IFS($D31="","",$D31="GHE16",Maestro!$H$6,$D31="GEA16",Maestro!$H$7,$D31="GEB16",Maestro!$H$8,$D31="GEC16",Maestro!$H$9,$D31="GA",Maestro!$H$14,$D31="GB",Maestro!$H$15,$D31="GC",Maestro!$H$16,$D31="G1",Maestro!$H$17,$D31="GEC14",Maestro!$H$18,$D31="GE14",Maestro!$H$19,$D31="GED10",Maestro!$H$24,$D31="GEE10",Maestro!$H$25,$D31="GECC10",Maestro!$H$26)</f>
        <v/>
      </c>
      <c r="BA31" s="76" t="str" cm="1">
        <f t="array" ref="BA31">_xlfn.IFS(Datos!$V31="","",($AZ31-Datos!$V31)&lt;0,0,($AZ31-Datos!$V31)&gt;=0,($AZ31-Datos!$V31))</f>
        <v/>
      </c>
      <c r="BB31" s="76" t="str" cm="1">
        <f t="array" ref="BB31">_xlfn.IFS($D31="","",OR($D31="GHE16",$D31="GEC16",$D31="GC",$D31="GEC14",$D31="GE14",$D31="GED10",$D31="GEE10",$D31="GECC10"),0.4,OR(AND($D31="GEA16",$AZ31&lt;=3.32),AND($D31="GEB16",$AZ31&lt;=3.32),AND($D31="GA",$AZ31&lt;=3.25),AND($D31="GB",$AZ31&lt;=3.25)),0.4,OR(AND($D31="GEA16",$AZ31&gt;=3.7),AND($D31="GEB16",$AZ31&gt;=4.11),AND($D31="GA",$AZ31&gt;=3.88),AND($D31="GB",$AZ31&gt;=4.11)),0.3,AND($D31="GEA16",$AZ31&gt;3.32,$AZ31&lt;3.7),((4.84-$AZ31)/3.8),AND($D31="GEB16",$AZ31&gt;3.32,$AZ31&lt;4.11),((6.48-$AZ31)/7.9),AND($D31="GA",$AZ31&gt;3.25,$AZ31&lt;3.88),((5.77-$AZ31)/6.3),AND($D31="GB",$AZ31&gt;3.25,$AZ31&lt;4.11),((6.69-$AZ31)/8.6),$D31="G1","XXX")</f>
        <v/>
      </c>
      <c r="BC31" s="76" t="str" cm="1">
        <f t="array" ref="BC31">_xlfn.IFS($D31="","",$BB31=0.4,0,$BB31=0.3,1,AND($D31="GEA16",$AZ31&gt;3.32,$AZ31&lt;3.7),(($AZ31-3.32)/0.38),AND($D31="GEB16",$AZ31&gt;3.32,$AZ31&lt;4.11),(($AZ31-3.32)/0.79),AND($D31="GA",$AZ31&gt;3.25,$AZ31&lt;3.88),(($AZ31-3.25)/0.63),AND($D31="GB",$AZ31&gt;3.25,$AZ31&lt;4.11),(($AZ31-3.25)/0.86),$D31="G1","XXX")</f>
        <v/>
      </c>
      <c r="BD31" s="76" t="str" cm="1">
        <f t="array" ref="BD31">_xlfn.IFS($C31="","",AND($C31&lt;&gt;"Métrico",Datos!$P31="Balasto OK",$BB31=0.4),0.1,AND($C31&lt;&gt;"Métrico",Datos!$P31="Balasto OK",$BB31=0.3),0.08,AND($C31&lt;&gt;"Métrico",Datos!$P31="Balasto NOK",$BB31=0.4),0.2,AND($C31&lt;&gt;"Métrico",Datos!$P31="Balasto NOK",$BB31=0.3),0.15,AND($C31&lt;&gt;"Métrico",Datos!$P31="Placa",$BB31=0.4),1,AND($C31&lt;&gt;"Métrico",Datos!$P31="Placa",$BB31=0.3),0.08,AND($C31="Métrico",Datos!$P31="Balasto OK"),0.2,AND($C31="Métrico",Datos!$P31="Balasto NOK"),0.2,AND($C31="Métrico",Datos!$P31="Placa"),0.1)</f>
        <v/>
      </c>
      <c r="BE31" s="77" t="str" cm="1">
        <f t="array" ref="BE31">_xlfn.IFS($C31="","",AND($C31&lt;&gt;"Métrico",Datos!$P31="Balasto OK",$BB31=0.4),0.6,AND($C31&lt;&gt;"Métrico",Datos!$P31="Balasto OK",$BB31=0.3),0.45,AND($C31&lt;&gt;"Métrico",Datos!$P31="Balasto NOK",$BB31=0.4),1,AND($C31&lt;&gt;"Métrico",Datos!$P31="Balasto NOK",$BB31=0.3),0.75,AND($C31&lt;&gt;"Métrico",Datos!$P31="Placa",$BB31=0.4),0.6,AND($C31&lt;&gt;"Métrico",Datos!$P31="Placa",$BB31=0.3),0.45,AND($C31="Métrico",Datos!$P31="Balasto OK"),1,AND($C31="Métrico",Datos!$P31="Balasto NOK"),1,AND($C31="Métrico",Datos!$P31="Placa"),0.6)</f>
        <v/>
      </c>
      <c r="BF31" s="75" t="str" cm="1">
        <f t="array" ref="BF31">_xlfn.IFS(Interno!$N31="","",Interno!$N31="1",(3.75/Datos!$K31)+0.015,Interno!$N31="2",(50/Datos!$K31)-0.17,Interno!$N31="3",(3.75/Datos!$K31)+(16.25*$BC31)/Datos!$K31+0.015,Interno!$N31="4",(50/Datos!$K31)+0.065*$BC31-0.17,Interno!$N31="5",(1.5/Datos!$K31)+0.015,Interno!$N31="6",(20/Datos!$K31)-0.17,Interno!$N31="7",(20/Datos!$K31)-0.145,Interno!$N31="10",0.015,Interno!$N31="20",-0.17,Interno!$N31="30",0.015,Interno!$N31="40",-0.17,Interno!$N31="50",0.015,Interno!$N31="60",-0.17,Interno!$N31="70",-0.145)</f>
        <v/>
      </c>
      <c r="BG31" s="77" t="str" cm="1">
        <f t="array" ref="BG31">_xlfn.IFS(Interno!$N31="","",Interno!$N31="1",(3.75/Datos!$K31)+0.015,Interno!$N31="2",(60/Datos!$K31)-0.21,Interno!$N31="3",(3.75/Datos!$K31)+(16.25*$BC31)/Datos!$K31+0.015,Interno!$N31="4",(60/Datos!$K31)+$BC31*(0.105-(10/Datos!$K31))-0.21,Interno!$N31="5",(1.5/Datos!$K31)+0.015,Interno!$N31="6",(24/Datos!$K31)-0.21,Interno!$N31="7",(24/Datos!$K31)-0.21,Interno!$N31="10",0.015,Interno!$N31="20",-0.21,Interno!$N31="30",0.015,Interno!$N31="40",0.105*$J31-0.21,Interno!$N31="50",0.015,Interno!$N31="60",-0.21,Interno!$N31="70",-0.21)</f>
        <v/>
      </c>
      <c r="BH31" s="75" t="str">
        <f>IF($BA31="","",($BB31/Datos!$U31)*Datos!$AA31*$BA31)</f>
        <v/>
      </c>
      <c r="BI31" s="77" t="str">
        <f>IF($BA31="","",($BB31/Datos!$U31)*Datos!$AB31*$BA31)</f>
        <v/>
      </c>
      <c r="BJ31" s="75" t="str">
        <f>IF($AZ31="","",($AZ31/Datos!$U31)*Datos!$AF31)</f>
        <v/>
      </c>
      <c r="BK31" s="76" t="str">
        <f>IF($AZ31="","",($BB31/Datos!$U31)*Datos!$AF31*$BA31)</f>
        <v/>
      </c>
      <c r="BL31" s="76" t="str">
        <f>IF($AZ31="","",TAN(Datos!$AG31*(PI()/180))*$BA31)</f>
        <v/>
      </c>
      <c r="BM31" s="76" t="str">
        <f>IF($AZ31="","",TAN(Datos!$AH31*(PI()/180))*$BA31)</f>
        <v/>
      </c>
      <c r="BN31" s="76" t="str" cm="1">
        <f t="array" ref="BN31">_xlfn.IFS($AZ31="","",AND($G31&lt;&gt;"",Datos!$F31="Recta"),$BO31,$G31&lt;&gt;"",TAN($BD31*(PI()/180))*$BA31)</f>
        <v/>
      </c>
      <c r="BO31" s="77" t="str">
        <f t="shared" si="3"/>
        <v/>
      </c>
      <c r="BQ31" s="75" t="str" cm="1">
        <f t="array" ref="BQ31">_xlfn.IFS($D31="","",$D31="GHE16",Maestro!$I$6,$D31="GEA16",Maestro!$I$7,$D31="GEB16",Maestro!$I$8,$D31="GEC16",Maestro!$I$9,$D31="GA",Maestro!$I$14,$D31="GB",Maestro!$I$15,$D31="GC",Maestro!$I$16,$D31="G1",Maestro!$I$17,$D31="GEC14",Maestro!$I$18,$D31="GE14",Maestro!$I$19,$D31="GED10",Maestro!$I$24,$D31="GEE10",Maestro!$I$25,$D31="GECC10",Maestro!$I$26)</f>
        <v/>
      </c>
      <c r="BR31" s="76" t="str" cm="1">
        <f t="array" ref="BR31">_xlfn.IFS($D31="","",$D31="GHE16",Maestro!$J$6,$D31="GEA16",Maestro!$J$7,$D31="GEB16",Maestro!$J$8,$D31="GEC16",Maestro!$J$9,$D31="GA",Maestro!$J$14,$D31="GB",Maestro!$J$15,$D31="GC",Maestro!$J$16,$D31="G1",Maestro!$J$17,$D31="GEC14",Maestro!$J$18,$D31="GE14",Maestro!$J$19,$D31="GED10",Maestro!$J$24,$D31="GEE10",Maestro!$J$25,$D31="GECC10",Maestro!$J$26)</f>
        <v/>
      </c>
      <c r="BS31" s="76" t="str" cm="1">
        <f t="array" ref="BS31">_xlfn.IFS($D31="","",OR($D31="GHE16",$D31="GEC16",$D31="GC",$D31="GEC14",$D31="GE14",$D31="GED10",$D31="GEE10",$D31="GECC10"),0.4,OR(AND($D31="GEA16",$BR31&lt;=3.32),AND($D31="GEB16",$BR31&lt;=3.32),AND($D31="GA",$BR31&lt;=3.25),AND($D31="GB",$BR31&lt;=3.25)),0.4,OR(AND($D31="GEA16",$BR31&gt;=3.7),AND($D31="GEB16",$BR31&gt;=4.11),AND($D31="GA",$BR31&gt;=3.88),AND($D31="GB",$BR31&gt;=4.11)),0.3,AND($D31="GEA16",$BR31&gt;3.32,$BR31&lt;3.7),((4.84-$BR31)/3.8),AND($D31="GEB16",$BR31&gt;3.32,$BR31&lt;4.11),((6.48-$BR31)/7.9),AND($D31="GA",$BR31&gt;3.25,$BR31&lt;3.88),((5.77-$BR31)/6.3),AND($D31="GB",$BR31&gt;3.25,$BR31&lt;4.11),((6.69-$BR31)/8.6),$D31="G1","XXX")</f>
        <v/>
      </c>
      <c r="BT31" s="77" t="str" cm="1">
        <f t="array" ref="BT31">_xlfn.IFS($D31="","",$BS31=0.4,0,$BS31=0.3,1,AND($D31="GEA16",$BR31&gt;3.32,$BR31&lt;3.7),(($BR31-3.32)/0.38),AND($D31="GEB16",$BR31&gt;3.32,$BR31&lt;4.11),(($BR31-3.32)/0.79),AND($D31="GA",$BR31&gt;3.25,$BR31&lt;3.88),(($BR31-3.25)/0.63),AND($D31="GB",$BR31&gt;3.25,$BR31&lt;4.11),(($BR31-3.25)/0.86),$D31="G1","XXX")</f>
        <v/>
      </c>
      <c r="BU31" s="75" t="str" cm="1">
        <f t="array" ref="BU31">_xlfn.IFS(Interno!$N31="","",Interno!$N31="1",(3.75/Datos!$K31)+0.015,Interno!$N31="2",(50/Datos!$K31)-0.17,Interno!$N31="3",(3.75/Datos!$K31)+(16.25*$BT31)/Datos!$K31+0.015,Interno!$N31="4",(50/Datos!$K31)+0.065*$BT31-0.17,Interno!$N31="5",(1.5/Datos!$K31)+0.015,Interno!$N31="6",(20/Datos!$K31)-0.17,Interno!$N31="7",(20/Datos!$K31)-0.145,Interno!$N31="10",0.015,Interno!$N31="20",-0.17,Interno!$N31="30",0.015,Interno!$N31="40",-0.17,Interno!$N31="50",0.015,Interno!$N31="60",-0.17,Interno!$N31="70",-0.145)</f>
        <v/>
      </c>
      <c r="BV31" s="77" t="str" cm="1">
        <f t="array" ref="BV31">_xlfn.IFS(Interno!$N31="","",Interno!$N31="1",(3.75/Datos!$K31)+0.015,Interno!$N31="2",(60/Datos!$K31)-0.21,Interno!$N31="3",(3.75/Datos!$K31)+(16.25*$BT31)/Datos!$K31+0.015,Interno!$N31="4",(60/Datos!$K31)+$BT31*(0.105-(10/Datos!$K31))-0.21,Interno!$N31="5",(1.5/Datos!$K31)+0.015,Interno!$N31="6",(24/Datos!$K31)-0.21,Interno!$N31="7",(24/Datos!$K31)-0.21,Interno!$N31="10",0.015,Interno!$N31="20",-0.21,Interno!$N31="30",0.015,Interno!$N31="40",0.105*$J31-0.21,Interno!$N31="50",0.015,Interno!$N31="60",-0.21,Interno!$N31="70",-0.21)</f>
        <v/>
      </c>
      <c r="BW31" s="78" t="str">
        <f>IF($BR31="","",($BR31/Datos!$U31)*Datos!$AF31)</f>
        <v/>
      </c>
    </row>
    <row r="32" spans="2:75" x14ac:dyDescent="0.35">
      <c r="B32" s="72" t="str">
        <f>IF(Datos!$B32="","",Datos!$B32)</f>
        <v/>
      </c>
      <c r="C32" s="73" t="str">
        <f>IF(Datos!$E32="","",Datos!$E32)</f>
        <v/>
      </c>
      <c r="D32" s="74" t="str">
        <f>IF(Datos!$H32="","",Datos!$H32)</f>
        <v/>
      </c>
      <c r="F32" s="75" t="str" cm="1">
        <f t="array" ref="F32">_xlfn.IFS($D32="","",$D32="GHE16",Maestro!$C$6,$D32="GEA16",Maestro!$C$7,$D32="GEB16",Maestro!$C$8,$D32="GEC16",Maestro!$C$9,$D32="GA",Maestro!$C$14,$D32="GB",Maestro!$C$15,$D32="GC",Maestro!$C$16,$D32="G1",Maestro!$C$17,$D32="GEC14",Maestro!$C$18,$D32="GE14",Maestro!$C$19,$D32="GED10",Maestro!$C$24,$D32="GEE10",Maestro!$C$25,$D32="GECC10",Maestro!$C$26)</f>
        <v/>
      </c>
      <c r="G32" s="76" t="str" cm="1">
        <f t="array" ref="G32">_xlfn.IFS($D32="","",$D32="GHE16",Maestro!$D$6,$D32="GEA16",Maestro!$D$7,$D32="GEB16",Maestro!$D$8,$D32="GEC16",Maestro!$D$9,$D32="GA",Maestro!$D$14,$D32="GB",Maestro!$D$15,$D32="GC",Maestro!$D$16,$D32="G1",Maestro!$D$17,$D32="GEC14",Maestro!$D$18,$D32="GE14",Maestro!$D$19,$D32="GED10",Maestro!$D$24,$D32="GEE10",Maestro!$D$25,$D32="GECC10",Maestro!$D$26)</f>
        <v/>
      </c>
      <c r="H32" s="76" t="str" cm="1">
        <f t="array" ref="H32">_xlfn.IFS(Datos!$V32="","",($G32-Datos!$V32)&lt;0,0,($G32-Datos!$V32)&gt;=0,($G32-Datos!$V32))</f>
        <v/>
      </c>
      <c r="I32" s="76" t="str" cm="1">
        <f t="array" ref="I32">_xlfn.IFS($D32="","",OR($D32="GHE16",$D32="GEC16",$D32="GC",$D32="GEC14",$D32="GE14",$D32="GED10",$D32="GEE10",$D32="GECC10"),0.4,OR(AND($D32="GEA16",$G32&lt;=3.32),AND($D32="GEB16",$G32&lt;=3.32),AND($D32="GA",$G32&lt;=3.25),AND($D32="GB",$G32&lt;=3.25)),0.4,OR(AND($D32="GEA16",$G32&gt;=3.7),AND($D32="GEB16",$G32&gt;=4.11),AND($D32="GA",$G32&gt;=3.88),AND($D32="GB",$G32&gt;=4.11)),0.3,AND($D32="GEA16",$G32&gt;3.32,$G32&lt;3.7),((4.84-$G32)/3.8),AND($D32="GEB16",$G32&gt;3.32,$G32&lt;4.11),((6.48-$G32)/7.9),AND($D32="GA",$G32&gt;3.25,$G32&lt;3.88),((5.77-$G32)/6.3),AND($D32="GB",$G32&gt;3.25,$G32&lt;4.11),((6.69-$G32)/8.6),$D32="G1","XXX")</f>
        <v/>
      </c>
      <c r="J32" s="76" t="str" cm="1">
        <f t="array" ref="J32">_xlfn.IFS($D32="","",$I32=0.4,0,$I32=0.3,1,AND($D32="GEA16",$G32&gt;3.32,$G32&lt;3.7),(($G32-3.32)/0.38),AND($D32="GEB16",$G32&gt;3.32,$G32&lt;4.11),(($G32-3.32)/0.79),AND($D32="GA",$G32&gt;3.25,$G32&lt;3.88),(($G32-3.25)/0.63),AND($D32="GB",$G32&gt;3.25,$G32&lt;4.11),(($G32-3.25)/0.86),$D32="G1","XXX")</f>
        <v/>
      </c>
      <c r="K32" s="76" t="str" cm="1">
        <f t="array" ref="K32">_xlfn.IFS($C32="","",AND($C32&lt;&gt;"Métrico",Datos!$P32="Balasto OK",$I32=0.4),0.1,AND($C32&lt;&gt;"Métrico",Datos!$P32="Balasto OK",$I32=0.3),0.08,AND($C32&lt;&gt;"Métrico",Datos!$P32="Balasto NOK",$I32=0.4),0.2,AND($C32&lt;&gt;"Métrico",Datos!$P32="Balasto NOK",$I32=0.3),0.15,AND($C32&lt;&gt;"Métrico",Datos!$P32="Placa",$I32=0.4),1,AND($C32&lt;&gt;"Métrico",Datos!$P32="Placa",$I32=0.3),0.08,AND($C32="Métrico",Datos!$P32="Balasto OK"),0.2,AND($C32="Métrico",Datos!$P32="Balasto NOK"),0.2,AND($C32="Métrico",Datos!$P32="Placa"),0.1)</f>
        <v/>
      </c>
      <c r="L32" s="77" t="str" cm="1">
        <f t="array" ref="L32">_xlfn.IFS($C32="","",AND($C32&lt;&gt;"Métrico",Datos!$P32="Balasto OK",$I32=0.4),0.6,AND($C32&lt;&gt;"Métrico",Datos!$P32="Balasto OK",$I32=0.3),0.45,AND($C32&lt;&gt;"Métrico",Datos!$P32="Balasto NOK",$I32=0.4),1,AND($C32&lt;&gt;"Métrico",Datos!$P32="Balasto NOK",$I32=0.3),0.75,AND($C32&lt;&gt;"Métrico",Datos!$P32="Placa",$I32=0.4),0.6,AND($C32&lt;&gt;"Métrico",Datos!$P32="Placa",$I32=0.3),0.45,AND($C32="Métrico",Datos!$P32="Balasto OK"),1,AND($C32="Métrico",Datos!$P32="Balasto NOK"),1,AND($C32="Métrico",Datos!$P32="Placa"),0.6)</f>
        <v/>
      </c>
      <c r="M32" s="75" t="str" cm="1">
        <f t="array" ref="M32">_xlfn.IFS(Interno!$N32="","",Interno!$N32="1",(3.75/Datos!$K32)+0.015,Interno!$N32="2",(50/Datos!$K32)-0.17,Interno!$N32="3",(3.75/Datos!$K32)+(16.25*$J32)/Datos!$K32+0.015,Interno!$N32="4",(50/Datos!$K32)+0.065*$J32-0.17,Interno!$N32="5",(1.5/Datos!$K32)+0.015,Interno!$N32="6",(20/Datos!$K32)-0.17,Interno!$N32="7",(20/Datos!$K32)-0.145,Interno!$N32="10",0.015,Interno!$N32="20",-0.17,Interno!$N32="30",0.015,Interno!$N32="40",-0.17,Interno!$N32="50",0.015,Interno!$N32="60",-0.17,Interno!$N32="70",-0.145)</f>
        <v/>
      </c>
      <c r="N32" s="77" t="str" cm="1">
        <f t="array" ref="N32">_xlfn.IFS(Interno!$N32="","",Interno!$N32="1",(3.75/Datos!$K32)+0.015,Interno!$N32="2",(60/Datos!$K32)-0.21,Interno!$N32="3",(3.75/Datos!$K32)+(16.25*$J32)/Datos!$K32+0.015,Interno!$N32="4",(60/Datos!$K32)+$J32*(0.105-(10/Datos!$K32))-0.21,Interno!$N32="5",(1.5/Datos!$K32)+0.015,Interno!$N32="6",(24/Datos!$K32)-0.21,Interno!$N32="7",(24/Datos!$K32)-0.21,Interno!$N32="10",0.015,Interno!$N32="20",-0.21,Interno!$N32="30",0.015,Interno!$N32="40",0.105*$J32-0.21,Interno!$N32="50",0.015,Interno!$N32="60",-0.21,Interno!$N32="70",-0.21)</f>
        <v/>
      </c>
      <c r="O32" s="75" t="str">
        <f>IF($H32="","",($I32/Datos!$U32)*Datos!$AA32*$H32)</f>
        <v/>
      </c>
      <c r="P32" s="77" t="str">
        <f>IF($H32="","",($I32/Datos!$U32)*Datos!$AB32*$H32)</f>
        <v/>
      </c>
      <c r="Q32" s="75" t="str">
        <f>IF($F32="","",($I32/Datos!$U32)*Datos!$AA32*$F32)</f>
        <v/>
      </c>
      <c r="R32" s="77" t="str">
        <f>IF($F32="","",($I32/Datos!$U32)*Datos!$AB32*$F32)</f>
        <v/>
      </c>
      <c r="S32" s="75" t="str">
        <f>IF($G32="","",($G32/Datos!$U32)*Datos!$AF32)</f>
        <v/>
      </c>
      <c r="T32" s="76" t="str">
        <f>IF($G32="","",($I32/Datos!$U32)*Datos!$AF32*$H32)</f>
        <v/>
      </c>
      <c r="U32" s="76" t="str">
        <f>IF($G32="","",TAN(Datos!$AG32*(PI()/180))*$H32)</f>
        <v/>
      </c>
      <c r="V32" s="76" t="str">
        <f>IF($G32="","",TAN(Datos!$AH32*(PI()/180))*$H32)</f>
        <v/>
      </c>
      <c r="W32" s="76" t="str" cm="1">
        <f t="array" ref="W32">_xlfn.IFS($G32="","",AND($G32&lt;&gt;"",Datos!$F32="Recta"),$X32,$G32&lt;&gt;"",TAN($K32*(PI()/180))*$H32)</f>
        <v/>
      </c>
      <c r="X32" s="77" t="str">
        <f t="shared" si="0"/>
        <v/>
      </c>
      <c r="Y32" s="75" t="str">
        <f>IF($F32="","",-(Datos!$AF32/2)+($F32/Datos!$U32)*Datos!$AF32)</f>
        <v/>
      </c>
      <c r="Z32" s="76" t="str">
        <f>IF($F32="","",(Datos!$AF32/2)+($F32/Datos!$U32)*Datos!$AF32)</f>
        <v/>
      </c>
      <c r="AA32" s="76" t="str">
        <f>IF($F32="","",$I32*($F32/Datos!$U32)*Datos!$AF32)</f>
        <v/>
      </c>
      <c r="AB32" s="76" t="str">
        <f>IF($F32="","",TAN(Datos!$AG32*(PI()/180))*$F32)</f>
        <v/>
      </c>
      <c r="AC32" s="76" t="str">
        <f>IF($F32="","",TAN(Datos!$AH32*(PI()/180))*$F32)</f>
        <v/>
      </c>
      <c r="AD32" s="76" t="str" cm="1">
        <f t="array" ref="AD32">_xlfn.IFS($G32="","",AND($G32&lt;&gt;"",Datos!$F32="Recta"),$AE32,$G32&lt;&gt;"",TAN($L32*(PI()/180))*$F32)</f>
        <v/>
      </c>
      <c r="AE32" s="77" t="str">
        <f t="shared" si="1"/>
        <v/>
      </c>
      <c r="AG32" s="75" t="str" cm="1">
        <f t="array" ref="AG32">_xlfn.IFS($D32="","",$D32="GHE16",Maestro!$E$6,$D32="GEA16",Maestro!$E$7,$D32="GEB16",Maestro!$E$8,$D32="GEC16",Maestro!$E$9,$D32="GA",Maestro!$E$14,$D32="GB",Maestro!$E$15,$D32="GC",Maestro!$E$16,$D32="G1",Maestro!$E$17,$D32="GEC14",Maestro!$E$18,$D32="GE14",Maestro!$E$19,$D32="GED10",Maestro!$E$24,$D32="GEE10",Maestro!$E$25,$D32="GECC10",Maestro!$E$26)</f>
        <v/>
      </c>
      <c r="AH32" s="76" t="str" cm="1">
        <f t="array" ref="AH32">_xlfn.IFS($D32="","",$D32="GHE16",Maestro!$F$6,$D32="GEA16",Maestro!$F$7,$D32="GEB16",Maestro!$F$8,$D32="GEC16",Maestro!$F$9,$D32="GA",Maestro!$F$14,$D32="GB",Maestro!$F$15,$D32="GC",Maestro!$F$16,$D32="G1",Maestro!$F$17,$D32="GEC14",Maestro!$F$18,$D32="GE14",Maestro!$F$19,$D32="GED10",Maestro!$F$24,$D32="GEE10",Maestro!$F$25,$D32="GECC10",Maestro!$F$26)</f>
        <v/>
      </c>
      <c r="AI32" s="76" t="str" cm="1">
        <f t="array" ref="AI32">_xlfn.IFS(Datos!$V32="","",($AH32-Datos!$V32)&lt;0,0,($AH32-Datos!$V32)&gt;=0,($AH32-Datos!$V32))</f>
        <v/>
      </c>
      <c r="AJ32" s="76" t="str" cm="1">
        <f t="array" ref="AJ32">_xlfn.IFS($D32="","",OR($D32="GHE16",$D32="GEC16",$D32="GC",$D32="GEC14",$D32="GE14",$D32="GED10",$D32="GEE10",$D32="GECC10"),0.4,OR(AND($D32="GEA16",$AH32&lt;=3.32),AND($D32="GEB16",$AH32&lt;=3.32),AND($D32="GA",$AH32&lt;=3.25),AND($D32="GB",$AH32&lt;=3.25)),0.4,OR(AND($D32="GEA16",$AH32&gt;=3.7),AND($D32="GEB16",$AH32&gt;=4.11),AND($D32="GA",$AH32&gt;=3.88),AND($D32="GB",$AH32&gt;=4.11)),0.3,AND($D32="GEA16",$AH32&gt;3.32,$AH32&lt;3.7),((4.84-$AH32)/3.8),AND($D32="GEB16",$AH32&gt;3.32,$AH32&lt;4.11),((6.48-$AH32)/7.9),AND($D32="GA",$AH32&gt;3.25,$AH32&lt;3.88),((5.77-$AH32)/6.3),AND($D32="GB",$AH32&gt;3.25,$AH32&lt;4.11),((6.69-$AH32)/8.6),$D32="G1","XXX")</f>
        <v/>
      </c>
      <c r="AK32" s="76" t="str" cm="1">
        <f t="array" ref="AK32">_xlfn.IFS($D32="","",$AJ32=0.4,0,$AJ32=0.3,1,AND($D32="GEA16",$AH32&gt;3.32,$AH32&lt;3.7),(($AH32-3.32)/0.38),AND($D32="GEB16",$AH32&gt;3.32,$AH32&lt;4.11),(($AH32-3.32)/0.79),AND($D32="GA",$AH32&gt;3.25,$AH32&lt;3.88),(($AH32-3.25)/0.63),AND($D32="GB",$AH32&gt;3.25,$AH32&lt;4.11),(($AH32-3.25)/0.86),$D32="G1","XXX")</f>
        <v/>
      </c>
      <c r="AL32" s="76" t="str" cm="1">
        <f t="array" ref="AL32">_xlfn.IFS($C32="","",AND($C32&lt;&gt;"Métrico",Datos!$P32="Balasto OK",$AJ32=0.4),0.1,AND($C32&lt;&gt;"Métrico",Datos!$P32="Balasto OK",$AJ32=0.3),0.08,AND($C32&lt;&gt;"Métrico",Datos!$P32="Balasto NOK",$AJ32=0.4),0.2,AND($C32&lt;&gt;"Métrico",Datos!$P32="Balasto NOK",$AJ32=0.3),0.15,AND($C32&lt;&gt;"Métrico",Datos!$P32="Placa",$AJ32=0.4),1,AND($C32&lt;&gt;"Métrico",Datos!$P32="Placa",$AJ32=0.3),0.08,AND($C32="Métrico",Datos!$P32="Balasto OK"),0.2,AND($C32="Métrico",Datos!$P32="Balasto NOK"),0.2,AND($C32="Métrico",Datos!$P32="Placa"),0.1)</f>
        <v/>
      </c>
      <c r="AM32" s="77" t="str" cm="1">
        <f t="array" ref="AM32">_xlfn.IFS($C32="","",AND($C32&lt;&gt;"Métrico",Datos!$P32="Balasto OK",$AJ32=0.4),0.6,AND($C32&lt;&gt;"Métrico",Datos!$P32="Balasto OK",$AJ32=0.3),0.45,AND($C32&lt;&gt;"Métrico",Datos!$P32="Balasto NOK",$AJ32=0.4),1,AND($C32&lt;&gt;"Métrico",Datos!$P32="Balasto NOK",$AJ32=0.3),0.75,AND($C32&lt;&gt;"Métrico",Datos!$P32="Placa",$AJ32=0.4),0.6,AND($C32&lt;&gt;"Métrico",Datos!$P32="Placa",$AJ32=0.3),0.45,AND($C32="Métrico",Datos!$P32="Balasto OK"),1,AND($C32="Métrico",Datos!$P32="Balasto NOK"),1,AND($C32="Métrico",Datos!$P32="Placa"),0.6)</f>
        <v/>
      </c>
      <c r="AN32" s="75" t="str" cm="1">
        <f t="array" ref="AN32">_xlfn.IFS(Interno!$N32="","",Interno!$N32="1",(3.75/Datos!$K32)+0.015,Interno!$N32="2",(50/Datos!$K32)-0.17,Interno!$N32="3",(3.75/Datos!$K32)+(16.25*$AK32)/Datos!$K32+0.015,Interno!$N32="4",(50/Datos!$K32)+0.065*$AK32-0.17,Interno!$N32="5",(1.5/Datos!$K32)+0.015,Interno!$N32="6",(20/Datos!$K32)-0.17,Interno!$N32="7",(20/Datos!$K32)-0.145,Interno!$N32="10",0.015,Interno!$N32="20",-0.17,Interno!$N32="30",0.015,Interno!$N32="40",-0.17,Interno!$N32="50",0.015,Interno!$N32="60",-0.17,Interno!$N32="70",-0.145)</f>
        <v/>
      </c>
      <c r="AO32" s="77" t="str" cm="1">
        <f t="array" ref="AO32">_xlfn.IFS(Interno!$N32="","",Interno!$N32="1",(3.75/Datos!$K32)+0.015,Interno!$N32="2",(60/Datos!$K32)-0.21,Interno!$N32="3",(3.75/Datos!$K32)+(16.25*$AK32)/Datos!$K32+0.015,Interno!$N32="4",(60/Datos!$K32)+$AK32*(0.105-(10/Datos!$K32))-0.21,Interno!$N32="5",(1.5/Datos!$K32)+0.015,Interno!$N32="6",(24/Datos!$K32)-0.21,Interno!$N32="7",(24/Datos!$K32)-0.21,Interno!$N32="10",0.015,Interno!$N32="20",-0.21,Interno!$N32="30",0.015,Interno!$N32="40",0.105*$J32-0.21,Interno!$N32="50",0.015,Interno!$N32="60",-0.21,Interno!$N32="70",-0.21)</f>
        <v/>
      </c>
      <c r="AP32" s="75" t="str">
        <f>IF($AI32="","",($AJ32/Datos!$U32)*Datos!$AA32*$AI32)</f>
        <v/>
      </c>
      <c r="AQ32" s="77" t="str">
        <f>IF($AI32="","",($AJ32/Datos!$U32)*Datos!$AB32*$AI32)</f>
        <v/>
      </c>
      <c r="AR32" s="75" t="str">
        <f>IF($AH32="","",($AH32/Datos!$U32)*Datos!$AF32)</f>
        <v/>
      </c>
      <c r="AS32" s="76" t="str">
        <f>IF($AH32="","",($AJ32/Datos!$U32)*Datos!$AF32*$AI32)</f>
        <v/>
      </c>
      <c r="AT32" s="76" t="str">
        <f>IF($AH32="","",TAN(Datos!$AG32*(PI()/180))*$AI32)</f>
        <v/>
      </c>
      <c r="AU32" s="76" t="str">
        <f>IF($AH32="","",TAN(Datos!$AH32*(PI()/180))*$AI32)</f>
        <v/>
      </c>
      <c r="AV32" s="76" t="str" cm="1">
        <f t="array" ref="AV32">_xlfn.IFS($AH32="","",AND($G32&lt;&gt;"",Datos!$F32="Recta"),$AW32,$G32&lt;&gt;"",TAN($AL32*(PI()/180))*$AI32)</f>
        <v/>
      </c>
      <c r="AW32" s="77" t="str">
        <f t="shared" si="2"/>
        <v/>
      </c>
      <c r="AY32" s="75" t="str" cm="1">
        <f t="array" ref="AY32">_xlfn.IFS($D32="","",$D32="GHE16",Maestro!$G$6,$D32="GEA16",Maestro!$G$7,$D32="GEB16",Maestro!$G$8,$D32="GEC16",Maestro!$G$9,$D32="GA",Maestro!$G$14,$D32="GB",Maestro!$G$15,$D32="GC",Maestro!$G$16,$D32="G1",Maestro!$G$17,$D32="GEC14",Maestro!$G$18,$D32="GE14",Maestro!$G$19,$D32="GED10",Maestro!$G$24,$D32="GEE10",Maestro!$G$25,$D32="GECC10",Maestro!$G$26)</f>
        <v/>
      </c>
      <c r="AZ32" s="76" t="str" cm="1">
        <f t="array" ref="AZ32">_xlfn.IFS($D32="","",$D32="GHE16",Maestro!$H$6,$D32="GEA16",Maestro!$H$7,$D32="GEB16",Maestro!$H$8,$D32="GEC16",Maestro!$H$9,$D32="GA",Maestro!$H$14,$D32="GB",Maestro!$H$15,$D32="GC",Maestro!$H$16,$D32="G1",Maestro!$H$17,$D32="GEC14",Maestro!$H$18,$D32="GE14",Maestro!$H$19,$D32="GED10",Maestro!$H$24,$D32="GEE10",Maestro!$H$25,$D32="GECC10",Maestro!$H$26)</f>
        <v/>
      </c>
      <c r="BA32" s="76" t="str" cm="1">
        <f t="array" ref="BA32">_xlfn.IFS(Datos!$V32="","",($AZ32-Datos!$V32)&lt;0,0,($AZ32-Datos!$V32)&gt;=0,($AZ32-Datos!$V32))</f>
        <v/>
      </c>
      <c r="BB32" s="76" t="str" cm="1">
        <f t="array" ref="BB32">_xlfn.IFS($D32="","",OR($D32="GHE16",$D32="GEC16",$D32="GC",$D32="GEC14",$D32="GE14",$D32="GED10",$D32="GEE10",$D32="GECC10"),0.4,OR(AND($D32="GEA16",$AZ32&lt;=3.32),AND($D32="GEB16",$AZ32&lt;=3.32),AND($D32="GA",$AZ32&lt;=3.25),AND($D32="GB",$AZ32&lt;=3.25)),0.4,OR(AND($D32="GEA16",$AZ32&gt;=3.7),AND($D32="GEB16",$AZ32&gt;=4.11),AND($D32="GA",$AZ32&gt;=3.88),AND($D32="GB",$AZ32&gt;=4.11)),0.3,AND($D32="GEA16",$AZ32&gt;3.32,$AZ32&lt;3.7),((4.84-$AZ32)/3.8),AND($D32="GEB16",$AZ32&gt;3.32,$AZ32&lt;4.11),((6.48-$AZ32)/7.9),AND($D32="GA",$AZ32&gt;3.25,$AZ32&lt;3.88),((5.77-$AZ32)/6.3),AND($D32="GB",$AZ32&gt;3.25,$AZ32&lt;4.11),((6.69-$AZ32)/8.6),$D32="G1","XXX")</f>
        <v/>
      </c>
      <c r="BC32" s="76" t="str" cm="1">
        <f t="array" ref="BC32">_xlfn.IFS($D32="","",$BB32=0.4,0,$BB32=0.3,1,AND($D32="GEA16",$AZ32&gt;3.32,$AZ32&lt;3.7),(($AZ32-3.32)/0.38),AND($D32="GEB16",$AZ32&gt;3.32,$AZ32&lt;4.11),(($AZ32-3.32)/0.79),AND($D32="GA",$AZ32&gt;3.25,$AZ32&lt;3.88),(($AZ32-3.25)/0.63),AND($D32="GB",$AZ32&gt;3.25,$AZ32&lt;4.11),(($AZ32-3.25)/0.86),$D32="G1","XXX")</f>
        <v/>
      </c>
      <c r="BD32" s="76" t="str" cm="1">
        <f t="array" ref="BD32">_xlfn.IFS($C32="","",AND($C32&lt;&gt;"Métrico",Datos!$P32="Balasto OK",$BB32=0.4),0.1,AND($C32&lt;&gt;"Métrico",Datos!$P32="Balasto OK",$BB32=0.3),0.08,AND($C32&lt;&gt;"Métrico",Datos!$P32="Balasto NOK",$BB32=0.4),0.2,AND($C32&lt;&gt;"Métrico",Datos!$P32="Balasto NOK",$BB32=0.3),0.15,AND($C32&lt;&gt;"Métrico",Datos!$P32="Placa",$BB32=0.4),1,AND($C32&lt;&gt;"Métrico",Datos!$P32="Placa",$BB32=0.3),0.08,AND($C32="Métrico",Datos!$P32="Balasto OK"),0.2,AND($C32="Métrico",Datos!$P32="Balasto NOK"),0.2,AND($C32="Métrico",Datos!$P32="Placa"),0.1)</f>
        <v/>
      </c>
      <c r="BE32" s="77" t="str" cm="1">
        <f t="array" ref="BE32">_xlfn.IFS($C32="","",AND($C32&lt;&gt;"Métrico",Datos!$P32="Balasto OK",$BB32=0.4),0.6,AND($C32&lt;&gt;"Métrico",Datos!$P32="Balasto OK",$BB32=0.3),0.45,AND($C32&lt;&gt;"Métrico",Datos!$P32="Balasto NOK",$BB32=0.4),1,AND($C32&lt;&gt;"Métrico",Datos!$P32="Balasto NOK",$BB32=0.3),0.75,AND($C32&lt;&gt;"Métrico",Datos!$P32="Placa",$BB32=0.4),0.6,AND($C32&lt;&gt;"Métrico",Datos!$P32="Placa",$BB32=0.3),0.45,AND($C32="Métrico",Datos!$P32="Balasto OK"),1,AND($C32="Métrico",Datos!$P32="Balasto NOK"),1,AND($C32="Métrico",Datos!$P32="Placa"),0.6)</f>
        <v/>
      </c>
      <c r="BF32" s="75" t="str" cm="1">
        <f t="array" ref="BF32">_xlfn.IFS(Interno!$N32="","",Interno!$N32="1",(3.75/Datos!$K32)+0.015,Interno!$N32="2",(50/Datos!$K32)-0.17,Interno!$N32="3",(3.75/Datos!$K32)+(16.25*$BC32)/Datos!$K32+0.015,Interno!$N32="4",(50/Datos!$K32)+0.065*$BC32-0.17,Interno!$N32="5",(1.5/Datos!$K32)+0.015,Interno!$N32="6",(20/Datos!$K32)-0.17,Interno!$N32="7",(20/Datos!$K32)-0.145,Interno!$N32="10",0.015,Interno!$N32="20",-0.17,Interno!$N32="30",0.015,Interno!$N32="40",-0.17,Interno!$N32="50",0.015,Interno!$N32="60",-0.17,Interno!$N32="70",-0.145)</f>
        <v/>
      </c>
      <c r="BG32" s="77" t="str" cm="1">
        <f t="array" ref="BG32">_xlfn.IFS(Interno!$N32="","",Interno!$N32="1",(3.75/Datos!$K32)+0.015,Interno!$N32="2",(60/Datos!$K32)-0.21,Interno!$N32="3",(3.75/Datos!$K32)+(16.25*$BC32)/Datos!$K32+0.015,Interno!$N32="4",(60/Datos!$K32)+$BC32*(0.105-(10/Datos!$K32))-0.21,Interno!$N32="5",(1.5/Datos!$K32)+0.015,Interno!$N32="6",(24/Datos!$K32)-0.21,Interno!$N32="7",(24/Datos!$K32)-0.21,Interno!$N32="10",0.015,Interno!$N32="20",-0.21,Interno!$N32="30",0.015,Interno!$N32="40",0.105*$J32-0.21,Interno!$N32="50",0.015,Interno!$N32="60",-0.21,Interno!$N32="70",-0.21)</f>
        <v/>
      </c>
      <c r="BH32" s="75" t="str">
        <f>IF($BA32="","",($BB32/Datos!$U32)*Datos!$AA32*$BA32)</f>
        <v/>
      </c>
      <c r="BI32" s="77" t="str">
        <f>IF($BA32="","",($BB32/Datos!$U32)*Datos!$AB32*$BA32)</f>
        <v/>
      </c>
      <c r="BJ32" s="75" t="str">
        <f>IF($AZ32="","",($AZ32/Datos!$U32)*Datos!$AF32)</f>
        <v/>
      </c>
      <c r="BK32" s="76" t="str">
        <f>IF($AZ32="","",($BB32/Datos!$U32)*Datos!$AF32*$BA32)</f>
        <v/>
      </c>
      <c r="BL32" s="76" t="str">
        <f>IF($AZ32="","",TAN(Datos!$AG32*(PI()/180))*$BA32)</f>
        <v/>
      </c>
      <c r="BM32" s="76" t="str">
        <f>IF($AZ32="","",TAN(Datos!$AH32*(PI()/180))*$BA32)</f>
        <v/>
      </c>
      <c r="BN32" s="76" t="str" cm="1">
        <f t="array" ref="BN32">_xlfn.IFS($AZ32="","",AND($G32&lt;&gt;"",Datos!$F32="Recta"),$BO32,$G32&lt;&gt;"",TAN($BD32*(PI()/180))*$BA32)</f>
        <v/>
      </c>
      <c r="BO32" s="77" t="str">
        <f t="shared" si="3"/>
        <v/>
      </c>
      <c r="BQ32" s="75" t="str" cm="1">
        <f t="array" ref="BQ32">_xlfn.IFS($D32="","",$D32="GHE16",Maestro!$I$6,$D32="GEA16",Maestro!$I$7,$D32="GEB16",Maestro!$I$8,$D32="GEC16",Maestro!$I$9,$D32="GA",Maestro!$I$14,$D32="GB",Maestro!$I$15,$D32="GC",Maestro!$I$16,$D32="G1",Maestro!$I$17,$D32="GEC14",Maestro!$I$18,$D32="GE14",Maestro!$I$19,$D32="GED10",Maestro!$I$24,$D32="GEE10",Maestro!$I$25,$D32="GECC10",Maestro!$I$26)</f>
        <v/>
      </c>
      <c r="BR32" s="76" t="str" cm="1">
        <f t="array" ref="BR32">_xlfn.IFS($D32="","",$D32="GHE16",Maestro!$J$6,$D32="GEA16",Maestro!$J$7,$D32="GEB16",Maestro!$J$8,$D32="GEC16",Maestro!$J$9,$D32="GA",Maestro!$J$14,$D32="GB",Maestro!$J$15,$D32="GC",Maestro!$J$16,$D32="G1",Maestro!$J$17,$D32="GEC14",Maestro!$J$18,$D32="GE14",Maestro!$J$19,$D32="GED10",Maestro!$J$24,$D32="GEE10",Maestro!$J$25,$D32="GECC10",Maestro!$J$26)</f>
        <v/>
      </c>
      <c r="BS32" s="76" t="str" cm="1">
        <f t="array" ref="BS32">_xlfn.IFS($D32="","",OR($D32="GHE16",$D32="GEC16",$D32="GC",$D32="GEC14",$D32="GE14",$D32="GED10",$D32="GEE10",$D32="GECC10"),0.4,OR(AND($D32="GEA16",$BR32&lt;=3.32),AND($D32="GEB16",$BR32&lt;=3.32),AND($D32="GA",$BR32&lt;=3.25),AND($D32="GB",$BR32&lt;=3.25)),0.4,OR(AND($D32="GEA16",$BR32&gt;=3.7),AND($D32="GEB16",$BR32&gt;=4.11),AND($D32="GA",$BR32&gt;=3.88),AND($D32="GB",$BR32&gt;=4.11)),0.3,AND($D32="GEA16",$BR32&gt;3.32,$BR32&lt;3.7),((4.84-$BR32)/3.8),AND($D32="GEB16",$BR32&gt;3.32,$BR32&lt;4.11),((6.48-$BR32)/7.9),AND($D32="GA",$BR32&gt;3.25,$BR32&lt;3.88),((5.77-$BR32)/6.3),AND($D32="GB",$BR32&gt;3.25,$BR32&lt;4.11),((6.69-$BR32)/8.6),$D32="G1","XXX")</f>
        <v/>
      </c>
      <c r="BT32" s="77" t="str" cm="1">
        <f t="array" ref="BT32">_xlfn.IFS($D32="","",$BS32=0.4,0,$BS32=0.3,1,AND($D32="GEA16",$BR32&gt;3.32,$BR32&lt;3.7),(($BR32-3.32)/0.38),AND($D32="GEB16",$BR32&gt;3.32,$BR32&lt;4.11),(($BR32-3.32)/0.79),AND($D32="GA",$BR32&gt;3.25,$BR32&lt;3.88),(($BR32-3.25)/0.63),AND($D32="GB",$BR32&gt;3.25,$BR32&lt;4.11),(($BR32-3.25)/0.86),$D32="G1","XXX")</f>
        <v/>
      </c>
      <c r="BU32" s="75" t="str" cm="1">
        <f t="array" ref="BU32">_xlfn.IFS(Interno!$N32="","",Interno!$N32="1",(3.75/Datos!$K32)+0.015,Interno!$N32="2",(50/Datos!$K32)-0.17,Interno!$N32="3",(3.75/Datos!$K32)+(16.25*$BT32)/Datos!$K32+0.015,Interno!$N32="4",(50/Datos!$K32)+0.065*$BT32-0.17,Interno!$N32="5",(1.5/Datos!$K32)+0.015,Interno!$N32="6",(20/Datos!$K32)-0.17,Interno!$N32="7",(20/Datos!$K32)-0.145,Interno!$N32="10",0.015,Interno!$N32="20",-0.17,Interno!$N32="30",0.015,Interno!$N32="40",-0.17,Interno!$N32="50",0.015,Interno!$N32="60",-0.17,Interno!$N32="70",-0.145)</f>
        <v/>
      </c>
      <c r="BV32" s="77" t="str" cm="1">
        <f t="array" ref="BV32">_xlfn.IFS(Interno!$N32="","",Interno!$N32="1",(3.75/Datos!$K32)+0.015,Interno!$N32="2",(60/Datos!$K32)-0.21,Interno!$N32="3",(3.75/Datos!$K32)+(16.25*$BT32)/Datos!$K32+0.015,Interno!$N32="4",(60/Datos!$K32)+$BT32*(0.105-(10/Datos!$K32))-0.21,Interno!$N32="5",(1.5/Datos!$K32)+0.015,Interno!$N32="6",(24/Datos!$K32)-0.21,Interno!$N32="7",(24/Datos!$K32)-0.21,Interno!$N32="10",0.015,Interno!$N32="20",-0.21,Interno!$N32="30",0.015,Interno!$N32="40",0.105*$J32-0.21,Interno!$N32="50",0.015,Interno!$N32="60",-0.21,Interno!$N32="70",-0.21)</f>
        <v/>
      </c>
      <c r="BW32" s="78" t="str">
        <f>IF($BR32="","",($BR32/Datos!$U32)*Datos!$AF32)</f>
        <v/>
      </c>
    </row>
    <row r="33" spans="2:75" x14ac:dyDescent="0.35">
      <c r="B33" s="72" t="str">
        <f>IF(Datos!$B33="","",Datos!$B33)</f>
        <v/>
      </c>
      <c r="C33" s="73" t="str">
        <f>IF(Datos!$E33="","",Datos!$E33)</f>
        <v/>
      </c>
      <c r="D33" s="74" t="str">
        <f>IF(Datos!$H33="","",Datos!$H33)</f>
        <v/>
      </c>
      <c r="F33" s="75" t="str" cm="1">
        <f t="array" ref="F33">_xlfn.IFS($D33="","",$D33="GHE16",Maestro!$C$6,$D33="GEA16",Maestro!$C$7,$D33="GEB16",Maestro!$C$8,$D33="GEC16",Maestro!$C$9,$D33="GA",Maestro!$C$14,$D33="GB",Maestro!$C$15,$D33="GC",Maestro!$C$16,$D33="G1",Maestro!$C$17,$D33="GEC14",Maestro!$C$18,$D33="GE14",Maestro!$C$19,$D33="GED10",Maestro!$C$24,$D33="GEE10",Maestro!$C$25,$D33="GECC10",Maestro!$C$26)</f>
        <v/>
      </c>
      <c r="G33" s="76" t="str" cm="1">
        <f t="array" ref="G33">_xlfn.IFS($D33="","",$D33="GHE16",Maestro!$D$6,$D33="GEA16",Maestro!$D$7,$D33="GEB16",Maestro!$D$8,$D33="GEC16",Maestro!$D$9,$D33="GA",Maestro!$D$14,$D33="GB",Maestro!$D$15,$D33="GC",Maestro!$D$16,$D33="G1",Maestro!$D$17,$D33="GEC14",Maestro!$D$18,$D33="GE14",Maestro!$D$19,$D33="GED10",Maestro!$D$24,$D33="GEE10",Maestro!$D$25,$D33="GECC10",Maestro!$D$26)</f>
        <v/>
      </c>
      <c r="H33" s="76" t="str" cm="1">
        <f t="array" ref="H33">_xlfn.IFS(Datos!$V33="","",($G33-Datos!$V33)&lt;0,0,($G33-Datos!$V33)&gt;=0,($G33-Datos!$V33))</f>
        <v/>
      </c>
      <c r="I33" s="76" t="str" cm="1">
        <f t="array" ref="I33">_xlfn.IFS($D33="","",OR($D33="GHE16",$D33="GEC16",$D33="GC",$D33="GEC14",$D33="GE14",$D33="GED10",$D33="GEE10",$D33="GECC10"),0.4,OR(AND($D33="GEA16",$G33&lt;=3.32),AND($D33="GEB16",$G33&lt;=3.32),AND($D33="GA",$G33&lt;=3.25),AND($D33="GB",$G33&lt;=3.25)),0.4,OR(AND($D33="GEA16",$G33&gt;=3.7),AND($D33="GEB16",$G33&gt;=4.11),AND($D33="GA",$G33&gt;=3.88),AND($D33="GB",$G33&gt;=4.11)),0.3,AND($D33="GEA16",$G33&gt;3.32,$G33&lt;3.7),((4.84-$G33)/3.8),AND($D33="GEB16",$G33&gt;3.32,$G33&lt;4.11),((6.48-$G33)/7.9),AND($D33="GA",$G33&gt;3.25,$G33&lt;3.88),((5.77-$G33)/6.3),AND($D33="GB",$G33&gt;3.25,$G33&lt;4.11),((6.69-$G33)/8.6),$D33="G1","XXX")</f>
        <v/>
      </c>
      <c r="J33" s="76" t="str" cm="1">
        <f t="array" ref="J33">_xlfn.IFS($D33="","",$I33=0.4,0,$I33=0.3,1,AND($D33="GEA16",$G33&gt;3.32,$G33&lt;3.7),(($G33-3.32)/0.38),AND($D33="GEB16",$G33&gt;3.32,$G33&lt;4.11),(($G33-3.32)/0.79),AND($D33="GA",$G33&gt;3.25,$G33&lt;3.88),(($G33-3.25)/0.63),AND($D33="GB",$G33&gt;3.25,$G33&lt;4.11),(($G33-3.25)/0.86),$D33="G1","XXX")</f>
        <v/>
      </c>
      <c r="K33" s="76" t="str" cm="1">
        <f t="array" ref="K33">_xlfn.IFS($C33="","",AND($C33&lt;&gt;"Métrico",Datos!$P33="Balasto OK",$I33=0.4),0.1,AND($C33&lt;&gt;"Métrico",Datos!$P33="Balasto OK",$I33=0.3),0.08,AND($C33&lt;&gt;"Métrico",Datos!$P33="Balasto NOK",$I33=0.4),0.2,AND($C33&lt;&gt;"Métrico",Datos!$P33="Balasto NOK",$I33=0.3),0.15,AND($C33&lt;&gt;"Métrico",Datos!$P33="Placa",$I33=0.4),1,AND($C33&lt;&gt;"Métrico",Datos!$P33="Placa",$I33=0.3),0.08,AND($C33="Métrico",Datos!$P33="Balasto OK"),0.2,AND($C33="Métrico",Datos!$P33="Balasto NOK"),0.2,AND($C33="Métrico",Datos!$P33="Placa"),0.1)</f>
        <v/>
      </c>
      <c r="L33" s="77" t="str" cm="1">
        <f t="array" ref="L33">_xlfn.IFS($C33="","",AND($C33&lt;&gt;"Métrico",Datos!$P33="Balasto OK",$I33=0.4),0.6,AND($C33&lt;&gt;"Métrico",Datos!$P33="Balasto OK",$I33=0.3),0.45,AND($C33&lt;&gt;"Métrico",Datos!$P33="Balasto NOK",$I33=0.4),1,AND($C33&lt;&gt;"Métrico",Datos!$P33="Balasto NOK",$I33=0.3),0.75,AND($C33&lt;&gt;"Métrico",Datos!$P33="Placa",$I33=0.4),0.6,AND($C33&lt;&gt;"Métrico",Datos!$P33="Placa",$I33=0.3),0.45,AND($C33="Métrico",Datos!$P33="Balasto OK"),1,AND($C33="Métrico",Datos!$P33="Balasto NOK"),1,AND($C33="Métrico",Datos!$P33="Placa"),0.6)</f>
        <v/>
      </c>
      <c r="M33" s="75" t="str" cm="1">
        <f t="array" ref="M33">_xlfn.IFS(Interno!$N33="","",Interno!$N33="1",(3.75/Datos!$K33)+0.015,Interno!$N33="2",(50/Datos!$K33)-0.17,Interno!$N33="3",(3.75/Datos!$K33)+(16.25*$J33)/Datos!$K33+0.015,Interno!$N33="4",(50/Datos!$K33)+0.065*$J33-0.17,Interno!$N33="5",(1.5/Datos!$K33)+0.015,Interno!$N33="6",(20/Datos!$K33)-0.17,Interno!$N33="7",(20/Datos!$K33)-0.145,Interno!$N33="10",0.015,Interno!$N33="20",-0.17,Interno!$N33="30",0.015,Interno!$N33="40",-0.17,Interno!$N33="50",0.015,Interno!$N33="60",-0.17,Interno!$N33="70",-0.145)</f>
        <v/>
      </c>
      <c r="N33" s="77" t="str" cm="1">
        <f t="array" ref="N33">_xlfn.IFS(Interno!$N33="","",Interno!$N33="1",(3.75/Datos!$K33)+0.015,Interno!$N33="2",(60/Datos!$K33)-0.21,Interno!$N33="3",(3.75/Datos!$K33)+(16.25*$J33)/Datos!$K33+0.015,Interno!$N33="4",(60/Datos!$K33)+$J33*(0.105-(10/Datos!$K33))-0.21,Interno!$N33="5",(1.5/Datos!$K33)+0.015,Interno!$N33="6",(24/Datos!$K33)-0.21,Interno!$N33="7",(24/Datos!$K33)-0.21,Interno!$N33="10",0.015,Interno!$N33="20",-0.21,Interno!$N33="30",0.015,Interno!$N33="40",0.105*$J33-0.21,Interno!$N33="50",0.015,Interno!$N33="60",-0.21,Interno!$N33="70",-0.21)</f>
        <v/>
      </c>
      <c r="O33" s="75" t="str">
        <f>IF($H33="","",($I33/Datos!$U33)*Datos!$AA33*$H33)</f>
        <v/>
      </c>
      <c r="P33" s="77" t="str">
        <f>IF($H33="","",($I33/Datos!$U33)*Datos!$AB33*$H33)</f>
        <v/>
      </c>
      <c r="Q33" s="75" t="str">
        <f>IF($F33="","",($I33/Datos!$U33)*Datos!$AA33*$F33)</f>
        <v/>
      </c>
      <c r="R33" s="77" t="str">
        <f>IF($F33="","",($I33/Datos!$U33)*Datos!$AB33*$F33)</f>
        <v/>
      </c>
      <c r="S33" s="75" t="str">
        <f>IF($G33="","",($G33/Datos!$U33)*Datos!$AF33)</f>
        <v/>
      </c>
      <c r="T33" s="76" t="str">
        <f>IF($G33="","",($I33/Datos!$U33)*Datos!$AF33*$H33)</f>
        <v/>
      </c>
      <c r="U33" s="76" t="str">
        <f>IF($G33="","",TAN(Datos!$AG33*(PI()/180))*$H33)</f>
        <v/>
      </c>
      <c r="V33" s="76" t="str">
        <f>IF($G33="","",TAN(Datos!$AH33*(PI()/180))*$H33)</f>
        <v/>
      </c>
      <c r="W33" s="76" t="str" cm="1">
        <f t="array" ref="W33">_xlfn.IFS($G33="","",AND($G33&lt;&gt;"",Datos!$F33="Recta"),$X33,$G33&lt;&gt;"",TAN($K33*(PI()/180))*$H33)</f>
        <v/>
      </c>
      <c r="X33" s="77" t="str">
        <f t="shared" si="0"/>
        <v/>
      </c>
      <c r="Y33" s="75" t="str">
        <f>IF($F33="","",-(Datos!$AF33/2)+($F33/Datos!$U33)*Datos!$AF33)</f>
        <v/>
      </c>
      <c r="Z33" s="76" t="str">
        <f>IF($F33="","",(Datos!$AF33/2)+($F33/Datos!$U33)*Datos!$AF33)</f>
        <v/>
      </c>
      <c r="AA33" s="76" t="str">
        <f>IF($F33="","",$I33*($F33/Datos!$U33)*Datos!$AF33)</f>
        <v/>
      </c>
      <c r="AB33" s="76" t="str">
        <f>IF($F33="","",TAN(Datos!$AG33*(PI()/180))*$F33)</f>
        <v/>
      </c>
      <c r="AC33" s="76" t="str">
        <f>IF($F33="","",TAN(Datos!$AH33*(PI()/180))*$F33)</f>
        <v/>
      </c>
      <c r="AD33" s="76" t="str" cm="1">
        <f t="array" ref="AD33">_xlfn.IFS($G33="","",AND($G33&lt;&gt;"",Datos!$F33="Recta"),$AE33,$G33&lt;&gt;"",TAN($L33*(PI()/180))*$F33)</f>
        <v/>
      </c>
      <c r="AE33" s="77" t="str">
        <f t="shared" si="1"/>
        <v/>
      </c>
      <c r="AG33" s="75" t="str" cm="1">
        <f t="array" ref="AG33">_xlfn.IFS($D33="","",$D33="GHE16",Maestro!$E$6,$D33="GEA16",Maestro!$E$7,$D33="GEB16",Maestro!$E$8,$D33="GEC16",Maestro!$E$9,$D33="GA",Maestro!$E$14,$D33="GB",Maestro!$E$15,$D33="GC",Maestro!$E$16,$D33="G1",Maestro!$E$17,$D33="GEC14",Maestro!$E$18,$D33="GE14",Maestro!$E$19,$D33="GED10",Maestro!$E$24,$D33="GEE10",Maestro!$E$25,$D33="GECC10",Maestro!$E$26)</f>
        <v/>
      </c>
      <c r="AH33" s="76" t="str" cm="1">
        <f t="array" ref="AH33">_xlfn.IFS($D33="","",$D33="GHE16",Maestro!$F$6,$D33="GEA16",Maestro!$F$7,$D33="GEB16",Maestro!$F$8,$D33="GEC16",Maestro!$F$9,$D33="GA",Maestro!$F$14,$D33="GB",Maestro!$F$15,$D33="GC",Maestro!$F$16,$D33="G1",Maestro!$F$17,$D33="GEC14",Maestro!$F$18,$D33="GE14",Maestro!$F$19,$D33="GED10",Maestro!$F$24,$D33="GEE10",Maestro!$F$25,$D33="GECC10",Maestro!$F$26)</f>
        <v/>
      </c>
      <c r="AI33" s="76" t="str" cm="1">
        <f t="array" ref="AI33">_xlfn.IFS(Datos!$V33="","",($AH33-Datos!$V33)&lt;0,0,($AH33-Datos!$V33)&gt;=0,($AH33-Datos!$V33))</f>
        <v/>
      </c>
      <c r="AJ33" s="76" t="str" cm="1">
        <f t="array" ref="AJ33">_xlfn.IFS($D33="","",OR($D33="GHE16",$D33="GEC16",$D33="GC",$D33="GEC14",$D33="GE14",$D33="GED10",$D33="GEE10",$D33="GECC10"),0.4,OR(AND($D33="GEA16",$AH33&lt;=3.32),AND($D33="GEB16",$AH33&lt;=3.32),AND($D33="GA",$AH33&lt;=3.25),AND($D33="GB",$AH33&lt;=3.25)),0.4,OR(AND($D33="GEA16",$AH33&gt;=3.7),AND($D33="GEB16",$AH33&gt;=4.11),AND($D33="GA",$AH33&gt;=3.88),AND($D33="GB",$AH33&gt;=4.11)),0.3,AND($D33="GEA16",$AH33&gt;3.32,$AH33&lt;3.7),((4.84-$AH33)/3.8),AND($D33="GEB16",$AH33&gt;3.32,$AH33&lt;4.11),((6.48-$AH33)/7.9),AND($D33="GA",$AH33&gt;3.25,$AH33&lt;3.88),((5.77-$AH33)/6.3),AND($D33="GB",$AH33&gt;3.25,$AH33&lt;4.11),((6.69-$AH33)/8.6),$D33="G1","XXX")</f>
        <v/>
      </c>
      <c r="AK33" s="76" t="str" cm="1">
        <f t="array" ref="AK33">_xlfn.IFS($D33="","",$AJ33=0.4,0,$AJ33=0.3,1,AND($D33="GEA16",$AH33&gt;3.32,$AH33&lt;3.7),(($AH33-3.32)/0.38),AND($D33="GEB16",$AH33&gt;3.32,$AH33&lt;4.11),(($AH33-3.32)/0.79),AND($D33="GA",$AH33&gt;3.25,$AH33&lt;3.88),(($AH33-3.25)/0.63),AND($D33="GB",$AH33&gt;3.25,$AH33&lt;4.11),(($AH33-3.25)/0.86),$D33="G1","XXX")</f>
        <v/>
      </c>
      <c r="AL33" s="76" t="str" cm="1">
        <f t="array" ref="AL33">_xlfn.IFS($C33="","",AND($C33&lt;&gt;"Métrico",Datos!$P33="Balasto OK",$AJ33=0.4),0.1,AND($C33&lt;&gt;"Métrico",Datos!$P33="Balasto OK",$AJ33=0.3),0.08,AND($C33&lt;&gt;"Métrico",Datos!$P33="Balasto NOK",$AJ33=0.4),0.2,AND($C33&lt;&gt;"Métrico",Datos!$P33="Balasto NOK",$AJ33=0.3),0.15,AND($C33&lt;&gt;"Métrico",Datos!$P33="Placa",$AJ33=0.4),1,AND($C33&lt;&gt;"Métrico",Datos!$P33="Placa",$AJ33=0.3),0.08,AND($C33="Métrico",Datos!$P33="Balasto OK"),0.2,AND($C33="Métrico",Datos!$P33="Balasto NOK"),0.2,AND($C33="Métrico",Datos!$P33="Placa"),0.1)</f>
        <v/>
      </c>
      <c r="AM33" s="77" t="str" cm="1">
        <f t="array" ref="AM33">_xlfn.IFS($C33="","",AND($C33&lt;&gt;"Métrico",Datos!$P33="Balasto OK",$AJ33=0.4),0.6,AND($C33&lt;&gt;"Métrico",Datos!$P33="Balasto OK",$AJ33=0.3),0.45,AND($C33&lt;&gt;"Métrico",Datos!$P33="Balasto NOK",$AJ33=0.4),1,AND($C33&lt;&gt;"Métrico",Datos!$P33="Balasto NOK",$AJ33=0.3),0.75,AND($C33&lt;&gt;"Métrico",Datos!$P33="Placa",$AJ33=0.4),0.6,AND($C33&lt;&gt;"Métrico",Datos!$P33="Placa",$AJ33=0.3),0.45,AND($C33="Métrico",Datos!$P33="Balasto OK"),1,AND($C33="Métrico",Datos!$P33="Balasto NOK"),1,AND($C33="Métrico",Datos!$P33="Placa"),0.6)</f>
        <v/>
      </c>
      <c r="AN33" s="75" t="str" cm="1">
        <f t="array" ref="AN33">_xlfn.IFS(Interno!$N33="","",Interno!$N33="1",(3.75/Datos!$K33)+0.015,Interno!$N33="2",(50/Datos!$K33)-0.17,Interno!$N33="3",(3.75/Datos!$K33)+(16.25*$AK33)/Datos!$K33+0.015,Interno!$N33="4",(50/Datos!$K33)+0.065*$AK33-0.17,Interno!$N33="5",(1.5/Datos!$K33)+0.015,Interno!$N33="6",(20/Datos!$K33)-0.17,Interno!$N33="7",(20/Datos!$K33)-0.145,Interno!$N33="10",0.015,Interno!$N33="20",-0.17,Interno!$N33="30",0.015,Interno!$N33="40",-0.17,Interno!$N33="50",0.015,Interno!$N33="60",-0.17,Interno!$N33="70",-0.145)</f>
        <v/>
      </c>
      <c r="AO33" s="77" t="str" cm="1">
        <f t="array" ref="AO33">_xlfn.IFS(Interno!$N33="","",Interno!$N33="1",(3.75/Datos!$K33)+0.015,Interno!$N33="2",(60/Datos!$K33)-0.21,Interno!$N33="3",(3.75/Datos!$K33)+(16.25*$AK33)/Datos!$K33+0.015,Interno!$N33="4",(60/Datos!$K33)+$AK33*(0.105-(10/Datos!$K33))-0.21,Interno!$N33="5",(1.5/Datos!$K33)+0.015,Interno!$N33="6",(24/Datos!$K33)-0.21,Interno!$N33="7",(24/Datos!$K33)-0.21,Interno!$N33="10",0.015,Interno!$N33="20",-0.21,Interno!$N33="30",0.015,Interno!$N33="40",0.105*$J33-0.21,Interno!$N33="50",0.015,Interno!$N33="60",-0.21,Interno!$N33="70",-0.21)</f>
        <v/>
      </c>
      <c r="AP33" s="75" t="str">
        <f>IF($AI33="","",($AJ33/Datos!$U33)*Datos!$AA33*$AI33)</f>
        <v/>
      </c>
      <c r="AQ33" s="77" t="str">
        <f>IF($AI33="","",($AJ33/Datos!$U33)*Datos!$AB33*$AI33)</f>
        <v/>
      </c>
      <c r="AR33" s="75" t="str">
        <f>IF($AH33="","",($AH33/Datos!$U33)*Datos!$AF33)</f>
        <v/>
      </c>
      <c r="AS33" s="76" t="str">
        <f>IF($AH33="","",($AJ33/Datos!$U33)*Datos!$AF33*$AI33)</f>
        <v/>
      </c>
      <c r="AT33" s="76" t="str">
        <f>IF($AH33="","",TAN(Datos!$AG33*(PI()/180))*$AI33)</f>
        <v/>
      </c>
      <c r="AU33" s="76" t="str">
        <f>IF($AH33="","",TAN(Datos!$AH33*(PI()/180))*$AI33)</f>
        <v/>
      </c>
      <c r="AV33" s="76" t="str" cm="1">
        <f t="array" ref="AV33">_xlfn.IFS($AH33="","",AND($G33&lt;&gt;"",Datos!$F33="Recta"),$AW33,$G33&lt;&gt;"",TAN($AL33*(PI()/180))*$AI33)</f>
        <v/>
      </c>
      <c r="AW33" s="77" t="str">
        <f t="shared" si="2"/>
        <v/>
      </c>
      <c r="AY33" s="75" t="str" cm="1">
        <f t="array" ref="AY33">_xlfn.IFS($D33="","",$D33="GHE16",Maestro!$G$6,$D33="GEA16",Maestro!$G$7,$D33="GEB16",Maestro!$G$8,$D33="GEC16",Maestro!$G$9,$D33="GA",Maestro!$G$14,$D33="GB",Maestro!$G$15,$D33="GC",Maestro!$G$16,$D33="G1",Maestro!$G$17,$D33="GEC14",Maestro!$G$18,$D33="GE14",Maestro!$G$19,$D33="GED10",Maestro!$G$24,$D33="GEE10",Maestro!$G$25,$D33="GECC10",Maestro!$G$26)</f>
        <v/>
      </c>
      <c r="AZ33" s="76" t="str" cm="1">
        <f t="array" ref="AZ33">_xlfn.IFS($D33="","",$D33="GHE16",Maestro!$H$6,$D33="GEA16",Maestro!$H$7,$D33="GEB16",Maestro!$H$8,$D33="GEC16",Maestro!$H$9,$D33="GA",Maestro!$H$14,$D33="GB",Maestro!$H$15,$D33="GC",Maestro!$H$16,$D33="G1",Maestro!$H$17,$D33="GEC14",Maestro!$H$18,$D33="GE14",Maestro!$H$19,$D33="GED10",Maestro!$H$24,$D33="GEE10",Maestro!$H$25,$D33="GECC10",Maestro!$H$26)</f>
        <v/>
      </c>
      <c r="BA33" s="76" t="str" cm="1">
        <f t="array" ref="BA33">_xlfn.IFS(Datos!$V33="","",($AZ33-Datos!$V33)&lt;0,0,($AZ33-Datos!$V33)&gt;=0,($AZ33-Datos!$V33))</f>
        <v/>
      </c>
      <c r="BB33" s="76" t="str" cm="1">
        <f t="array" ref="BB33">_xlfn.IFS($D33="","",OR($D33="GHE16",$D33="GEC16",$D33="GC",$D33="GEC14",$D33="GE14",$D33="GED10",$D33="GEE10",$D33="GECC10"),0.4,OR(AND($D33="GEA16",$AZ33&lt;=3.32),AND($D33="GEB16",$AZ33&lt;=3.32),AND($D33="GA",$AZ33&lt;=3.25),AND($D33="GB",$AZ33&lt;=3.25)),0.4,OR(AND($D33="GEA16",$AZ33&gt;=3.7),AND($D33="GEB16",$AZ33&gt;=4.11),AND($D33="GA",$AZ33&gt;=3.88),AND($D33="GB",$AZ33&gt;=4.11)),0.3,AND($D33="GEA16",$AZ33&gt;3.32,$AZ33&lt;3.7),((4.84-$AZ33)/3.8),AND($D33="GEB16",$AZ33&gt;3.32,$AZ33&lt;4.11),((6.48-$AZ33)/7.9),AND($D33="GA",$AZ33&gt;3.25,$AZ33&lt;3.88),((5.77-$AZ33)/6.3),AND($D33="GB",$AZ33&gt;3.25,$AZ33&lt;4.11),((6.69-$AZ33)/8.6),$D33="G1","XXX")</f>
        <v/>
      </c>
      <c r="BC33" s="76" t="str" cm="1">
        <f t="array" ref="BC33">_xlfn.IFS($D33="","",$BB33=0.4,0,$BB33=0.3,1,AND($D33="GEA16",$AZ33&gt;3.32,$AZ33&lt;3.7),(($AZ33-3.32)/0.38),AND($D33="GEB16",$AZ33&gt;3.32,$AZ33&lt;4.11),(($AZ33-3.32)/0.79),AND($D33="GA",$AZ33&gt;3.25,$AZ33&lt;3.88),(($AZ33-3.25)/0.63),AND($D33="GB",$AZ33&gt;3.25,$AZ33&lt;4.11),(($AZ33-3.25)/0.86),$D33="G1","XXX")</f>
        <v/>
      </c>
      <c r="BD33" s="76" t="str" cm="1">
        <f t="array" ref="BD33">_xlfn.IFS($C33="","",AND($C33&lt;&gt;"Métrico",Datos!$P33="Balasto OK",$BB33=0.4),0.1,AND($C33&lt;&gt;"Métrico",Datos!$P33="Balasto OK",$BB33=0.3),0.08,AND($C33&lt;&gt;"Métrico",Datos!$P33="Balasto NOK",$BB33=0.4),0.2,AND($C33&lt;&gt;"Métrico",Datos!$P33="Balasto NOK",$BB33=0.3),0.15,AND($C33&lt;&gt;"Métrico",Datos!$P33="Placa",$BB33=0.4),1,AND($C33&lt;&gt;"Métrico",Datos!$P33="Placa",$BB33=0.3),0.08,AND($C33="Métrico",Datos!$P33="Balasto OK"),0.2,AND($C33="Métrico",Datos!$P33="Balasto NOK"),0.2,AND($C33="Métrico",Datos!$P33="Placa"),0.1)</f>
        <v/>
      </c>
      <c r="BE33" s="77" t="str" cm="1">
        <f t="array" ref="BE33">_xlfn.IFS($C33="","",AND($C33&lt;&gt;"Métrico",Datos!$P33="Balasto OK",$BB33=0.4),0.6,AND($C33&lt;&gt;"Métrico",Datos!$P33="Balasto OK",$BB33=0.3),0.45,AND($C33&lt;&gt;"Métrico",Datos!$P33="Balasto NOK",$BB33=0.4),1,AND($C33&lt;&gt;"Métrico",Datos!$P33="Balasto NOK",$BB33=0.3),0.75,AND($C33&lt;&gt;"Métrico",Datos!$P33="Placa",$BB33=0.4),0.6,AND($C33&lt;&gt;"Métrico",Datos!$P33="Placa",$BB33=0.3),0.45,AND($C33="Métrico",Datos!$P33="Balasto OK"),1,AND($C33="Métrico",Datos!$P33="Balasto NOK"),1,AND($C33="Métrico",Datos!$P33="Placa"),0.6)</f>
        <v/>
      </c>
      <c r="BF33" s="75" t="str" cm="1">
        <f t="array" ref="BF33">_xlfn.IFS(Interno!$N33="","",Interno!$N33="1",(3.75/Datos!$K33)+0.015,Interno!$N33="2",(50/Datos!$K33)-0.17,Interno!$N33="3",(3.75/Datos!$K33)+(16.25*$BC33)/Datos!$K33+0.015,Interno!$N33="4",(50/Datos!$K33)+0.065*$BC33-0.17,Interno!$N33="5",(1.5/Datos!$K33)+0.015,Interno!$N33="6",(20/Datos!$K33)-0.17,Interno!$N33="7",(20/Datos!$K33)-0.145,Interno!$N33="10",0.015,Interno!$N33="20",-0.17,Interno!$N33="30",0.015,Interno!$N33="40",-0.17,Interno!$N33="50",0.015,Interno!$N33="60",-0.17,Interno!$N33="70",-0.145)</f>
        <v/>
      </c>
      <c r="BG33" s="77" t="str" cm="1">
        <f t="array" ref="BG33">_xlfn.IFS(Interno!$N33="","",Interno!$N33="1",(3.75/Datos!$K33)+0.015,Interno!$N33="2",(60/Datos!$K33)-0.21,Interno!$N33="3",(3.75/Datos!$K33)+(16.25*$BC33)/Datos!$K33+0.015,Interno!$N33="4",(60/Datos!$K33)+$BC33*(0.105-(10/Datos!$K33))-0.21,Interno!$N33="5",(1.5/Datos!$K33)+0.015,Interno!$N33="6",(24/Datos!$K33)-0.21,Interno!$N33="7",(24/Datos!$K33)-0.21,Interno!$N33="10",0.015,Interno!$N33="20",-0.21,Interno!$N33="30",0.015,Interno!$N33="40",0.105*$J33-0.21,Interno!$N33="50",0.015,Interno!$N33="60",-0.21,Interno!$N33="70",-0.21)</f>
        <v/>
      </c>
      <c r="BH33" s="75" t="str">
        <f>IF($BA33="","",($BB33/Datos!$U33)*Datos!$AA33*$BA33)</f>
        <v/>
      </c>
      <c r="BI33" s="77" t="str">
        <f>IF($BA33="","",($BB33/Datos!$U33)*Datos!$AB33*$BA33)</f>
        <v/>
      </c>
      <c r="BJ33" s="75" t="str">
        <f>IF($AZ33="","",($AZ33/Datos!$U33)*Datos!$AF33)</f>
        <v/>
      </c>
      <c r="BK33" s="76" t="str">
        <f>IF($AZ33="","",($BB33/Datos!$U33)*Datos!$AF33*$BA33)</f>
        <v/>
      </c>
      <c r="BL33" s="76" t="str">
        <f>IF($AZ33="","",TAN(Datos!$AG33*(PI()/180))*$BA33)</f>
        <v/>
      </c>
      <c r="BM33" s="76" t="str">
        <f>IF($AZ33="","",TAN(Datos!$AH33*(PI()/180))*$BA33)</f>
        <v/>
      </c>
      <c r="BN33" s="76" t="str" cm="1">
        <f t="array" ref="BN33">_xlfn.IFS($AZ33="","",AND($G33&lt;&gt;"",Datos!$F33="Recta"),$BO33,$G33&lt;&gt;"",TAN($BD33*(PI()/180))*$BA33)</f>
        <v/>
      </c>
      <c r="BO33" s="77" t="str">
        <f t="shared" si="3"/>
        <v/>
      </c>
      <c r="BQ33" s="75" t="str" cm="1">
        <f t="array" ref="BQ33">_xlfn.IFS($D33="","",$D33="GHE16",Maestro!$I$6,$D33="GEA16",Maestro!$I$7,$D33="GEB16",Maestro!$I$8,$D33="GEC16",Maestro!$I$9,$D33="GA",Maestro!$I$14,$D33="GB",Maestro!$I$15,$D33="GC",Maestro!$I$16,$D33="G1",Maestro!$I$17,$D33="GEC14",Maestro!$I$18,$D33="GE14",Maestro!$I$19,$D33="GED10",Maestro!$I$24,$D33="GEE10",Maestro!$I$25,$D33="GECC10",Maestro!$I$26)</f>
        <v/>
      </c>
      <c r="BR33" s="76" t="str" cm="1">
        <f t="array" ref="BR33">_xlfn.IFS($D33="","",$D33="GHE16",Maestro!$J$6,$D33="GEA16",Maestro!$J$7,$D33="GEB16",Maestro!$J$8,$D33="GEC16",Maestro!$J$9,$D33="GA",Maestro!$J$14,$D33="GB",Maestro!$J$15,$D33="GC",Maestro!$J$16,$D33="G1",Maestro!$J$17,$D33="GEC14",Maestro!$J$18,$D33="GE14",Maestro!$J$19,$D33="GED10",Maestro!$J$24,$D33="GEE10",Maestro!$J$25,$D33="GECC10",Maestro!$J$26)</f>
        <v/>
      </c>
      <c r="BS33" s="76" t="str" cm="1">
        <f t="array" ref="BS33">_xlfn.IFS($D33="","",OR($D33="GHE16",$D33="GEC16",$D33="GC",$D33="GEC14",$D33="GE14",$D33="GED10",$D33="GEE10",$D33="GECC10"),0.4,OR(AND($D33="GEA16",$BR33&lt;=3.32),AND($D33="GEB16",$BR33&lt;=3.32),AND($D33="GA",$BR33&lt;=3.25),AND($D33="GB",$BR33&lt;=3.25)),0.4,OR(AND($D33="GEA16",$BR33&gt;=3.7),AND($D33="GEB16",$BR33&gt;=4.11),AND($D33="GA",$BR33&gt;=3.88),AND($D33="GB",$BR33&gt;=4.11)),0.3,AND($D33="GEA16",$BR33&gt;3.32,$BR33&lt;3.7),((4.84-$BR33)/3.8),AND($D33="GEB16",$BR33&gt;3.32,$BR33&lt;4.11),((6.48-$BR33)/7.9),AND($D33="GA",$BR33&gt;3.25,$BR33&lt;3.88),((5.77-$BR33)/6.3),AND($D33="GB",$BR33&gt;3.25,$BR33&lt;4.11),((6.69-$BR33)/8.6),$D33="G1","XXX")</f>
        <v/>
      </c>
      <c r="BT33" s="77" t="str" cm="1">
        <f t="array" ref="BT33">_xlfn.IFS($D33="","",$BS33=0.4,0,$BS33=0.3,1,AND($D33="GEA16",$BR33&gt;3.32,$BR33&lt;3.7),(($BR33-3.32)/0.38),AND($D33="GEB16",$BR33&gt;3.32,$BR33&lt;4.11),(($BR33-3.32)/0.79),AND($D33="GA",$BR33&gt;3.25,$BR33&lt;3.88),(($BR33-3.25)/0.63),AND($D33="GB",$BR33&gt;3.25,$BR33&lt;4.11),(($BR33-3.25)/0.86),$D33="G1","XXX")</f>
        <v/>
      </c>
      <c r="BU33" s="75" t="str" cm="1">
        <f t="array" ref="BU33">_xlfn.IFS(Interno!$N33="","",Interno!$N33="1",(3.75/Datos!$K33)+0.015,Interno!$N33="2",(50/Datos!$K33)-0.17,Interno!$N33="3",(3.75/Datos!$K33)+(16.25*$BT33)/Datos!$K33+0.015,Interno!$N33="4",(50/Datos!$K33)+0.065*$BT33-0.17,Interno!$N33="5",(1.5/Datos!$K33)+0.015,Interno!$N33="6",(20/Datos!$K33)-0.17,Interno!$N33="7",(20/Datos!$K33)-0.145,Interno!$N33="10",0.015,Interno!$N33="20",-0.17,Interno!$N33="30",0.015,Interno!$N33="40",-0.17,Interno!$N33="50",0.015,Interno!$N33="60",-0.17,Interno!$N33="70",-0.145)</f>
        <v/>
      </c>
      <c r="BV33" s="77" t="str" cm="1">
        <f t="array" ref="BV33">_xlfn.IFS(Interno!$N33="","",Interno!$N33="1",(3.75/Datos!$K33)+0.015,Interno!$N33="2",(60/Datos!$K33)-0.21,Interno!$N33="3",(3.75/Datos!$K33)+(16.25*$BT33)/Datos!$K33+0.015,Interno!$N33="4",(60/Datos!$K33)+$BT33*(0.105-(10/Datos!$K33))-0.21,Interno!$N33="5",(1.5/Datos!$K33)+0.015,Interno!$N33="6",(24/Datos!$K33)-0.21,Interno!$N33="7",(24/Datos!$K33)-0.21,Interno!$N33="10",0.015,Interno!$N33="20",-0.21,Interno!$N33="30",0.015,Interno!$N33="40",0.105*$J33-0.21,Interno!$N33="50",0.015,Interno!$N33="60",-0.21,Interno!$N33="70",-0.21)</f>
        <v/>
      </c>
      <c r="BW33" s="78" t="str">
        <f>IF($BR33="","",($BR33/Datos!$U33)*Datos!$AF33)</f>
        <v/>
      </c>
    </row>
    <row r="34" spans="2:75" x14ac:dyDescent="0.35">
      <c r="B34" s="72" t="str">
        <f>IF(Datos!$B34="","",Datos!$B34)</f>
        <v/>
      </c>
      <c r="C34" s="73" t="str">
        <f>IF(Datos!$E34="","",Datos!$E34)</f>
        <v/>
      </c>
      <c r="D34" s="74" t="str">
        <f>IF(Datos!$H34="","",Datos!$H34)</f>
        <v/>
      </c>
      <c r="F34" s="75" t="str" cm="1">
        <f t="array" ref="F34">_xlfn.IFS($D34="","",$D34="GHE16",Maestro!$C$6,$D34="GEA16",Maestro!$C$7,$D34="GEB16",Maestro!$C$8,$D34="GEC16",Maestro!$C$9,$D34="GA",Maestro!$C$14,$D34="GB",Maestro!$C$15,$D34="GC",Maestro!$C$16,$D34="G1",Maestro!$C$17,$D34="GEC14",Maestro!$C$18,$D34="GE14",Maestro!$C$19,$D34="GED10",Maestro!$C$24,$D34="GEE10",Maestro!$C$25,$D34="GECC10",Maestro!$C$26)</f>
        <v/>
      </c>
      <c r="G34" s="76" t="str" cm="1">
        <f t="array" ref="G34">_xlfn.IFS($D34="","",$D34="GHE16",Maestro!$D$6,$D34="GEA16",Maestro!$D$7,$D34="GEB16",Maestro!$D$8,$D34="GEC16",Maestro!$D$9,$D34="GA",Maestro!$D$14,$D34="GB",Maestro!$D$15,$D34="GC",Maestro!$D$16,$D34="G1",Maestro!$D$17,$D34="GEC14",Maestro!$D$18,$D34="GE14",Maestro!$D$19,$D34="GED10",Maestro!$D$24,$D34="GEE10",Maestro!$D$25,$D34="GECC10",Maestro!$D$26)</f>
        <v/>
      </c>
      <c r="H34" s="76" t="str" cm="1">
        <f t="array" ref="H34">_xlfn.IFS(Datos!$V34="","",($G34-Datos!$V34)&lt;0,0,($G34-Datos!$V34)&gt;=0,($G34-Datos!$V34))</f>
        <v/>
      </c>
      <c r="I34" s="76" t="str" cm="1">
        <f t="array" ref="I34">_xlfn.IFS($D34="","",OR($D34="GHE16",$D34="GEC16",$D34="GC",$D34="GEC14",$D34="GE14",$D34="GED10",$D34="GEE10",$D34="GECC10"),0.4,OR(AND($D34="GEA16",$G34&lt;=3.32),AND($D34="GEB16",$G34&lt;=3.32),AND($D34="GA",$G34&lt;=3.25),AND($D34="GB",$G34&lt;=3.25)),0.4,OR(AND($D34="GEA16",$G34&gt;=3.7),AND($D34="GEB16",$G34&gt;=4.11),AND($D34="GA",$G34&gt;=3.88),AND($D34="GB",$G34&gt;=4.11)),0.3,AND($D34="GEA16",$G34&gt;3.32,$G34&lt;3.7),((4.84-$G34)/3.8),AND($D34="GEB16",$G34&gt;3.32,$G34&lt;4.11),((6.48-$G34)/7.9),AND($D34="GA",$G34&gt;3.25,$G34&lt;3.88),((5.77-$G34)/6.3),AND($D34="GB",$G34&gt;3.25,$G34&lt;4.11),((6.69-$G34)/8.6),$D34="G1","XXX")</f>
        <v/>
      </c>
      <c r="J34" s="76" t="str" cm="1">
        <f t="array" ref="J34">_xlfn.IFS($D34="","",$I34=0.4,0,$I34=0.3,1,AND($D34="GEA16",$G34&gt;3.32,$G34&lt;3.7),(($G34-3.32)/0.38),AND($D34="GEB16",$G34&gt;3.32,$G34&lt;4.11),(($G34-3.32)/0.79),AND($D34="GA",$G34&gt;3.25,$G34&lt;3.88),(($G34-3.25)/0.63),AND($D34="GB",$G34&gt;3.25,$G34&lt;4.11),(($G34-3.25)/0.86),$D34="G1","XXX")</f>
        <v/>
      </c>
      <c r="K34" s="76" t="str" cm="1">
        <f t="array" ref="K34">_xlfn.IFS($C34="","",AND($C34&lt;&gt;"Métrico",Datos!$P34="Balasto OK",$I34=0.4),0.1,AND($C34&lt;&gt;"Métrico",Datos!$P34="Balasto OK",$I34=0.3),0.08,AND($C34&lt;&gt;"Métrico",Datos!$P34="Balasto NOK",$I34=0.4),0.2,AND($C34&lt;&gt;"Métrico",Datos!$P34="Balasto NOK",$I34=0.3),0.15,AND($C34&lt;&gt;"Métrico",Datos!$P34="Placa",$I34=0.4),1,AND($C34&lt;&gt;"Métrico",Datos!$P34="Placa",$I34=0.3),0.08,AND($C34="Métrico",Datos!$P34="Balasto OK"),0.2,AND($C34="Métrico",Datos!$P34="Balasto NOK"),0.2,AND($C34="Métrico",Datos!$P34="Placa"),0.1)</f>
        <v/>
      </c>
      <c r="L34" s="77" t="str" cm="1">
        <f t="array" ref="L34">_xlfn.IFS($C34="","",AND($C34&lt;&gt;"Métrico",Datos!$P34="Balasto OK",$I34=0.4),0.6,AND($C34&lt;&gt;"Métrico",Datos!$P34="Balasto OK",$I34=0.3),0.45,AND($C34&lt;&gt;"Métrico",Datos!$P34="Balasto NOK",$I34=0.4),1,AND($C34&lt;&gt;"Métrico",Datos!$P34="Balasto NOK",$I34=0.3),0.75,AND($C34&lt;&gt;"Métrico",Datos!$P34="Placa",$I34=0.4),0.6,AND($C34&lt;&gt;"Métrico",Datos!$P34="Placa",$I34=0.3),0.45,AND($C34="Métrico",Datos!$P34="Balasto OK"),1,AND($C34="Métrico",Datos!$P34="Balasto NOK"),1,AND($C34="Métrico",Datos!$P34="Placa"),0.6)</f>
        <v/>
      </c>
      <c r="M34" s="75" t="str" cm="1">
        <f t="array" ref="M34">_xlfn.IFS(Interno!$N34="","",Interno!$N34="1",(3.75/Datos!$K34)+0.015,Interno!$N34="2",(50/Datos!$K34)-0.17,Interno!$N34="3",(3.75/Datos!$K34)+(16.25*$J34)/Datos!$K34+0.015,Interno!$N34="4",(50/Datos!$K34)+0.065*$J34-0.17,Interno!$N34="5",(1.5/Datos!$K34)+0.015,Interno!$N34="6",(20/Datos!$K34)-0.17,Interno!$N34="7",(20/Datos!$K34)-0.145,Interno!$N34="10",0.015,Interno!$N34="20",-0.17,Interno!$N34="30",0.015,Interno!$N34="40",-0.17,Interno!$N34="50",0.015,Interno!$N34="60",-0.17,Interno!$N34="70",-0.145)</f>
        <v/>
      </c>
      <c r="N34" s="77" t="str" cm="1">
        <f t="array" ref="N34">_xlfn.IFS(Interno!$N34="","",Interno!$N34="1",(3.75/Datos!$K34)+0.015,Interno!$N34="2",(60/Datos!$K34)-0.21,Interno!$N34="3",(3.75/Datos!$K34)+(16.25*$J34)/Datos!$K34+0.015,Interno!$N34="4",(60/Datos!$K34)+$J34*(0.105-(10/Datos!$K34))-0.21,Interno!$N34="5",(1.5/Datos!$K34)+0.015,Interno!$N34="6",(24/Datos!$K34)-0.21,Interno!$N34="7",(24/Datos!$K34)-0.21,Interno!$N34="10",0.015,Interno!$N34="20",-0.21,Interno!$N34="30",0.015,Interno!$N34="40",0.105*$J34-0.21,Interno!$N34="50",0.015,Interno!$N34="60",-0.21,Interno!$N34="70",-0.21)</f>
        <v/>
      </c>
      <c r="O34" s="75" t="str">
        <f>IF($H34="","",($I34/Datos!$U34)*Datos!$AA34*$H34)</f>
        <v/>
      </c>
      <c r="P34" s="77" t="str">
        <f>IF($H34="","",($I34/Datos!$U34)*Datos!$AB34*$H34)</f>
        <v/>
      </c>
      <c r="Q34" s="75" t="str">
        <f>IF($F34="","",($I34/Datos!$U34)*Datos!$AA34*$F34)</f>
        <v/>
      </c>
      <c r="R34" s="77" t="str">
        <f>IF($F34="","",($I34/Datos!$U34)*Datos!$AB34*$F34)</f>
        <v/>
      </c>
      <c r="S34" s="75" t="str">
        <f>IF($G34="","",($G34/Datos!$U34)*Datos!$AF34)</f>
        <v/>
      </c>
      <c r="T34" s="76" t="str">
        <f>IF($G34="","",($I34/Datos!$U34)*Datos!$AF34*$H34)</f>
        <v/>
      </c>
      <c r="U34" s="76" t="str">
        <f>IF($G34="","",TAN(Datos!$AG34*(PI()/180))*$H34)</f>
        <v/>
      </c>
      <c r="V34" s="76" t="str">
        <f>IF($G34="","",TAN(Datos!$AH34*(PI()/180))*$H34)</f>
        <v/>
      </c>
      <c r="W34" s="76" t="str" cm="1">
        <f t="array" ref="W34">_xlfn.IFS($G34="","",AND($G34&lt;&gt;"",Datos!$F34="Recta"),$X34,$G34&lt;&gt;"",TAN($K34*(PI()/180))*$H34)</f>
        <v/>
      </c>
      <c r="X34" s="77" t="str">
        <f t="shared" si="0"/>
        <v/>
      </c>
      <c r="Y34" s="75" t="str">
        <f>IF($F34="","",-(Datos!$AF34/2)+($F34/Datos!$U34)*Datos!$AF34)</f>
        <v/>
      </c>
      <c r="Z34" s="76" t="str">
        <f>IF($F34="","",(Datos!$AF34/2)+($F34/Datos!$U34)*Datos!$AF34)</f>
        <v/>
      </c>
      <c r="AA34" s="76" t="str">
        <f>IF($F34="","",$I34*($F34/Datos!$U34)*Datos!$AF34)</f>
        <v/>
      </c>
      <c r="AB34" s="76" t="str">
        <f>IF($F34="","",TAN(Datos!$AG34*(PI()/180))*$F34)</f>
        <v/>
      </c>
      <c r="AC34" s="76" t="str">
        <f>IF($F34="","",TAN(Datos!$AH34*(PI()/180))*$F34)</f>
        <v/>
      </c>
      <c r="AD34" s="76" t="str" cm="1">
        <f t="array" ref="AD34">_xlfn.IFS($G34="","",AND($G34&lt;&gt;"",Datos!$F34="Recta"),$AE34,$G34&lt;&gt;"",TAN($L34*(PI()/180))*$F34)</f>
        <v/>
      </c>
      <c r="AE34" s="77" t="str">
        <f t="shared" si="1"/>
        <v/>
      </c>
      <c r="AG34" s="75" t="str" cm="1">
        <f t="array" ref="AG34">_xlfn.IFS($D34="","",$D34="GHE16",Maestro!$E$6,$D34="GEA16",Maestro!$E$7,$D34="GEB16",Maestro!$E$8,$D34="GEC16",Maestro!$E$9,$D34="GA",Maestro!$E$14,$D34="GB",Maestro!$E$15,$D34="GC",Maestro!$E$16,$D34="G1",Maestro!$E$17,$D34="GEC14",Maestro!$E$18,$D34="GE14",Maestro!$E$19,$D34="GED10",Maestro!$E$24,$D34="GEE10",Maestro!$E$25,$D34="GECC10",Maestro!$E$26)</f>
        <v/>
      </c>
      <c r="AH34" s="76" t="str" cm="1">
        <f t="array" ref="AH34">_xlfn.IFS($D34="","",$D34="GHE16",Maestro!$F$6,$D34="GEA16",Maestro!$F$7,$D34="GEB16",Maestro!$F$8,$D34="GEC16",Maestro!$F$9,$D34="GA",Maestro!$F$14,$D34="GB",Maestro!$F$15,$D34="GC",Maestro!$F$16,$D34="G1",Maestro!$F$17,$D34="GEC14",Maestro!$F$18,$D34="GE14",Maestro!$F$19,$D34="GED10",Maestro!$F$24,$D34="GEE10",Maestro!$F$25,$D34="GECC10",Maestro!$F$26)</f>
        <v/>
      </c>
      <c r="AI34" s="76" t="str" cm="1">
        <f t="array" ref="AI34">_xlfn.IFS(Datos!$V34="","",($AH34-Datos!$V34)&lt;0,0,($AH34-Datos!$V34)&gt;=0,($AH34-Datos!$V34))</f>
        <v/>
      </c>
      <c r="AJ34" s="76" t="str" cm="1">
        <f t="array" ref="AJ34">_xlfn.IFS($D34="","",OR($D34="GHE16",$D34="GEC16",$D34="GC",$D34="GEC14",$D34="GE14",$D34="GED10",$D34="GEE10",$D34="GECC10"),0.4,OR(AND($D34="GEA16",$AH34&lt;=3.32),AND($D34="GEB16",$AH34&lt;=3.32),AND($D34="GA",$AH34&lt;=3.25),AND($D34="GB",$AH34&lt;=3.25)),0.4,OR(AND($D34="GEA16",$AH34&gt;=3.7),AND($D34="GEB16",$AH34&gt;=4.11),AND($D34="GA",$AH34&gt;=3.88),AND($D34="GB",$AH34&gt;=4.11)),0.3,AND($D34="GEA16",$AH34&gt;3.32,$AH34&lt;3.7),((4.84-$AH34)/3.8),AND($D34="GEB16",$AH34&gt;3.32,$AH34&lt;4.11),((6.48-$AH34)/7.9),AND($D34="GA",$AH34&gt;3.25,$AH34&lt;3.88),((5.77-$AH34)/6.3),AND($D34="GB",$AH34&gt;3.25,$AH34&lt;4.11),((6.69-$AH34)/8.6),$D34="G1","XXX")</f>
        <v/>
      </c>
      <c r="AK34" s="76" t="str" cm="1">
        <f t="array" ref="AK34">_xlfn.IFS($D34="","",$AJ34=0.4,0,$AJ34=0.3,1,AND($D34="GEA16",$AH34&gt;3.32,$AH34&lt;3.7),(($AH34-3.32)/0.38),AND($D34="GEB16",$AH34&gt;3.32,$AH34&lt;4.11),(($AH34-3.32)/0.79),AND($D34="GA",$AH34&gt;3.25,$AH34&lt;3.88),(($AH34-3.25)/0.63),AND($D34="GB",$AH34&gt;3.25,$AH34&lt;4.11),(($AH34-3.25)/0.86),$D34="G1","XXX")</f>
        <v/>
      </c>
      <c r="AL34" s="76" t="str" cm="1">
        <f t="array" ref="AL34">_xlfn.IFS($C34="","",AND($C34&lt;&gt;"Métrico",Datos!$P34="Balasto OK",$AJ34=0.4),0.1,AND($C34&lt;&gt;"Métrico",Datos!$P34="Balasto OK",$AJ34=0.3),0.08,AND($C34&lt;&gt;"Métrico",Datos!$P34="Balasto NOK",$AJ34=0.4),0.2,AND($C34&lt;&gt;"Métrico",Datos!$P34="Balasto NOK",$AJ34=0.3),0.15,AND($C34&lt;&gt;"Métrico",Datos!$P34="Placa",$AJ34=0.4),1,AND($C34&lt;&gt;"Métrico",Datos!$P34="Placa",$AJ34=0.3),0.08,AND($C34="Métrico",Datos!$P34="Balasto OK"),0.2,AND($C34="Métrico",Datos!$P34="Balasto NOK"),0.2,AND($C34="Métrico",Datos!$P34="Placa"),0.1)</f>
        <v/>
      </c>
      <c r="AM34" s="77" t="str" cm="1">
        <f t="array" ref="AM34">_xlfn.IFS($C34="","",AND($C34&lt;&gt;"Métrico",Datos!$P34="Balasto OK",$AJ34=0.4),0.6,AND($C34&lt;&gt;"Métrico",Datos!$P34="Balasto OK",$AJ34=0.3),0.45,AND($C34&lt;&gt;"Métrico",Datos!$P34="Balasto NOK",$AJ34=0.4),1,AND($C34&lt;&gt;"Métrico",Datos!$P34="Balasto NOK",$AJ34=0.3),0.75,AND($C34&lt;&gt;"Métrico",Datos!$P34="Placa",$AJ34=0.4),0.6,AND($C34&lt;&gt;"Métrico",Datos!$P34="Placa",$AJ34=0.3),0.45,AND($C34="Métrico",Datos!$P34="Balasto OK"),1,AND($C34="Métrico",Datos!$P34="Balasto NOK"),1,AND($C34="Métrico",Datos!$P34="Placa"),0.6)</f>
        <v/>
      </c>
      <c r="AN34" s="75" t="str" cm="1">
        <f t="array" ref="AN34">_xlfn.IFS(Interno!$N34="","",Interno!$N34="1",(3.75/Datos!$K34)+0.015,Interno!$N34="2",(50/Datos!$K34)-0.17,Interno!$N34="3",(3.75/Datos!$K34)+(16.25*$AK34)/Datos!$K34+0.015,Interno!$N34="4",(50/Datos!$K34)+0.065*$AK34-0.17,Interno!$N34="5",(1.5/Datos!$K34)+0.015,Interno!$N34="6",(20/Datos!$K34)-0.17,Interno!$N34="7",(20/Datos!$K34)-0.145,Interno!$N34="10",0.015,Interno!$N34="20",-0.17,Interno!$N34="30",0.015,Interno!$N34="40",-0.17,Interno!$N34="50",0.015,Interno!$N34="60",-0.17,Interno!$N34="70",-0.145)</f>
        <v/>
      </c>
      <c r="AO34" s="77" t="str" cm="1">
        <f t="array" ref="AO34">_xlfn.IFS(Interno!$N34="","",Interno!$N34="1",(3.75/Datos!$K34)+0.015,Interno!$N34="2",(60/Datos!$K34)-0.21,Interno!$N34="3",(3.75/Datos!$K34)+(16.25*$AK34)/Datos!$K34+0.015,Interno!$N34="4",(60/Datos!$K34)+$AK34*(0.105-(10/Datos!$K34))-0.21,Interno!$N34="5",(1.5/Datos!$K34)+0.015,Interno!$N34="6",(24/Datos!$K34)-0.21,Interno!$N34="7",(24/Datos!$K34)-0.21,Interno!$N34="10",0.015,Interno!$N34="20",-0.21,Interno!$N34="30",0.015,Interno!$N34="40",0.105*$J34-0.21,Interno!$N34="50",0.015,Interno!$N34="60",-0.21,Interno!$N34="70",-0.21)</f>
        <v/>
      </c>
      <c r="AP34" s="75" t="str">
        <f>IF($AI34="","",($AJ34/Datos!$U34)*Datos!$AA34*$AI34)</f>
        <v/>
      </c>
      <c r="AQ34" s="77" t="str">
        <f>IF($AI34="","",($AJ34/Datos!$U34)*Datos!$AB34*$AI34)</f>
        <v/>
      </c>
      <c r="AR34" s="75" t="str">
        <f>IF($AH34="","",($AH34/Datos!$U34)*Datos!$AF34)</f>
        <v/>
      </c>
      <c r="AS34" s="76" t="str">
        <f>IF($AH34="","",($AJ34/Datos!$U34)*Datos!$AF34*$AI34)</f>
        <v/>
      </c>
      <c r="AT34" s="76" t="str">
        <f>IF($AH34="","",TAN(Datos!$AG34*(PI()/180))*$AI34)</f>
        <v/>
      </c>
      <c r="AU34" s="76" t="str">
        <f>IF($AH34="","",TAN(Datos!$AH34*(PI()/180))*$AI34)</f>
        <v/>
      </c>
      <c r="AV34" s="76" t="str" cm="1">
        <f t="array" ref="AV34">_xlfn.IFS($AH34="","",AND($G34&lt;&gt;"",Datos!$F34="Recta"),$AW34,$G34&lt;&gt;"",TAN($AL34*(PI()/180))*$AI34)</f>
        <v/>
      </c>
      <c r="AW34" s="77" t="str">
        <f t="shared" si="2"/>
        <v/>
      </c>
      <c r="AY34" s="75" t="str" cm="1">
        <f t="array" ref="AY34">_xlfn.IFS($D34="","",$D34="GHE16",Maestro!$G$6,$D34="GEA16",Maestro!$G$7,$D34="GEB16",Maestro!$G$8,$D34="GEC16",Maestro!$G$9,$D34="GA",Maestro!$G$14,$D34="GB",Maestro!$G$15,$D34="GC",Maestro!$G$16,$D34="G1",Maestro!$G$17,$D34="GEC14",Maestro!$G$18,$D34="GE14",Maestro!$G$19,$D34="GED10",Maestro!$G$24,$D34="GEE10",Maestro!$G$25,$D34="GECC10",Maestro!$G$26)</f>
        <v/>
      </c>
      <c r="AZ34" s="76" t="str" cm="1">
        <f t="array" ref="AZ34">_xlfn.IFS($D34="","",$D34="GHE16",Maestro!$H$6,$D34="GEA16",Maestro!$H$7,$D34="GEB16",Maestro!$H$8,$D34="GEC16",Maestro!$H$9,$D34="GA",Maestro!$H$14,$D34="GB",Maestro!$H$15,$D34="GC",Maestro!$H$16,$D34="G1",Maestro!$H$17,$D34="GEC14",Maestro!$H$18,$D34="GE14",Maestro!$H$19,$D34="GED10",Maestro!$H$24,$D34="GEE10",Maestro!$H$25,$D34="GECC10",Maestro!$H$26)</f>
        <v/>
      </c>
      <c r="BA34" s="76" t="str" cm="1">
        <f t="array" ref="BA34">_xlfn.IFS(Datos!$V34="","",($AZ34-Datos!$V34)&lt;0,0,($AZ34-Datos!$V34)&gt;=0,($AZ34-Datos!$V34))</f>
        <v/>
      </c>
      <c r="BB34" s="76" t="str" cm="1">
        <f t="array" ref="BB34">_xlfn.IFS($D34="","",OR($D34="GHE16",$D34="GEC16",$D34="GC",$D34="GEC14",$D34="GE14",$D34="GED10",$D34="GEE10",$D34="GECC10"),0.4,OR(AND($D34="GEA16",$AZ34&lt;=3.32),AND($D34="GEB16",$AZ34&lt;=3.32),AND($D34="GA",$AZ34&lt;=3.25),AND($D34="GB",$AZ34&lt;=3.25)),0.4,OR(AND($D34="GEA16",$AZ34&gt;=3.7),AND($D34="GEB16",$AZ34&gt;=4.11),AND($D34="GA",$AZ34&gt;=3.88),AND($D34="GB",$AZ34&gt;=4.11)),0.3,AND($D34="GEA16",$AZ34&gt;3.32,$AZ34&lt;3.7),((4.84-$AZ34)/3.8),AND($D34="GEB16",$AZ34&gt;3.32,$AZ34&lt;4.11),((6.48-$AZ34)/7.9),AND($D34="GA",$AZ34&gt;3.25,$AZ34&lt;3.88),((5.77-$AZ34)/6.3),AND($D34="GB",$AZ34&gt;3.25,$AZ34&lt;4.11),((6.69-$AZ34)/8.6),$D34="G1","XXX")</f>
        <v/>
      </c>
      <c r="BC34" s="76" t="str" cm="1">
        <f t="array" ref="BC34">_xlfn.IFS($D34="","",$BB34=0.4,0,$BB34=0.3,1,AND($D34="GEA16",$AZ34&gt;3.32,$AZ34&lt;3.7),(($AZ34-3.32)/0.38),AND($D34="GEB16",$AZ34&gt;3.32,$AZ34&lt;4.11),(($AZ34-3.32)/0.79),AND($D34="GA",$AZ34&gt;3.25,$AZ34&lt;3.88),(($AZ34-3.25)/0.63),AND($D34="GB",$AZ34&gt;3.25,$AZ34&lt;4.11),(($AZ34-3.25)/0.86),$D34="G1","XXX")</f>
        <v/>
      </c>
      <c r="BD34" s="76" t="str" cm="1">
        <f t="array" ref="BD34">_xlfn.IFS($C34="","",AND($C34&lt;&gt;"Métrico",Datos!$P34="Balasto OK",$BB34=0.4),0.1,AND($C34&lt;&gt;"Métrico",Datos!$P34="Balasto OK",$BB34=0.3),0.08,AND($C34&lt;&gt;"Métrico",Datos!$P34="Balasto NOK",$BB34=0.4),0.2,AND($C34&lt;&gt;"Métrico",Datos!$P34="Balasto NOK",$BB34=0.3),0.15,AND($C34&lt;&gt;"Métrico",Datos!$P34="Placa",$BB34=0.4),1,AND($C34&lt;&gt;"Métrico",Datos!$P34="Placa",$BB34=0.3),0.08,AND($C34="Métrico",Datos!$P34="Balasto OK"),0.2,AND($C34="Métrico",Datos!$P34="Balasto NOK"),0.2,AND($C34="Métrico",Datos!$P34="Placa"),0.1)</f>
        <v/>
      </c>
      <c r="BE34" s="77" t="str" cm="1">
        <f t="array" ref="BE34">_xlfn.IFS($C34="","",AND($C34&lt;&gt;"Métrico",Datos!$P34="Balasto OK",$BB34=0.4),0.6,AND($C34&lt;&gt;"Métrico",Datos!$P34="Balasto OK",$BB34=0.3),0.45,AND($C34&lt;&gt;"Métrico",Datos!$P34="Balasto NOK",$BB34=0.4),1,AND($C34&lt;&gt;"Métrico",Datos!$P34="Balasto NOK",$BB34=0.3),0.75,AND($C34&lt;&gt;"Métrico",Datos!$P34="Placa",$BB34=0.4),0.6,AND($C34&lt;&gt;"Métrico",Datos!$P34="Placa",$BB34=0.3),0.45,AND($C34="Métrico",Datos!$P34="Balasto OK"),1,AND($C34="Métrico",Datos!$P34="Balasto NOK"),1,AND($C34="Métrico",Datos!$P34="Placa"),0.6)</f>
        <v/>
      </c>
      <c r="BF34" s="75" t="str" cm="1">
        <f t="array" ref="BF34">_xlfn.IFS(Interno!$N34="","",Interno!$N34="1",(3.75/Datos!$K34)+0.015,Interno!$N34="2",(50/Datos!$K34)-0.17,Interno!$N34="3",(3.75/Datos!$K34)+(16.25*$BC34)/Datos!$K34+0.015,Interno!$N34="4",(50/Datos!$K34)+0.065*$BC34-0.17,Interno!$N34="5",(1.5/Datos!$K34)+0.015,Interno!$N34="6",(20/Datos!$K34)-0.17,Interno!$N34="7",(20/Datos!$K34)-0.145,Interno!$N34="10",0.015,Interno!$N34="20",-0.17,Interno!$N34="30",0.015,Interno!$N34="40",-0.17,Interno!$N34="50",0.015,Interno!$N34="60",-0.17,Interno!$N34="70",-0.145)</f>
        <v/>
      </c>
      <c r="BG34" s="77" t="str" cm="1">
        <f t="array" ref="BG34">_xlfn.IFS(Interno!$N34="","",Interno!$N34="1",(3.75/Datos!$K34)+0.015,Interno!$N34="2",(60/Datos!$K34)-0.21,Interno!$N34="3",(3.75/Datos!$K34)+(16.25*$BC34)/Datos!$K34+0.015,Interno!$N34="4",(60/Datos!$K34)+$BC34*(0.105-(10/Datos!$K34))-0.21,Interno!$N34="5",(1.5/Datos!$K34)+0.015,Interno!$N34="6",(24/Datos!$K34)-0.21,Interno!$N34="7",(24/Datos!$K34)-0.21,Interno!$N34="10",0.015,Interno!$N34="20",-0.21,Interno!$N34="30",0.015,Interno!$N34="40",0.105*$J34-0.21,Interno!$N34="50",0.015,Interno!$N34="60",-0.21,Interno!$N34="70",-0.21)</f>
        <v/>
      </c>
      <c r="BH34" s="75" t="str">
        <f>IF($BA34="","",($BB34/Datos!$U34)*Datos!$AA34*$BA34)</f>
        <v/>
      </c>
      <c r="BI34" s="77" t="str">
        <f>IF($BA34="","",($BB34/Datos!$U34)*Datos!$AB34*$BA34)</f>
        <v/>
      </c>
      <c r="BJ34" s="75" t="str">
        <f>IF($AZ34="","",($AZ34/Datos!$U34)*Datos!$AF34)</f>
        <v/>
      </c>
      <c r="BK34" s="76" t="str">
        <f>IF($AZ34="","",($BB34/Datos!$U34)*Datos!$AF34*$BA34)</f>
        <v/>
      </c>
      <c r="BL34" s="76" t="str">
        <f>IF($AZ34="","",TAN(Datos!$AG34*(PI()/180))*$BA34)</f>
        <v/>
      </c>
      <c r="BM34" s="76" t="str">
        <f>IF($AZ34="","",TAN(Datos!$AH34*(PI()/180))*$BA34)</f>
        <v/>
      </c>
      <c r="BN34" s="76" t="str" cm="1">
        <f t="array" ref="BN34">_xlfn.IFS($AZ34="","",AND($G34&lt;&gt;"",Datos!$F34="Recta"),$BO34,$G34&lt;&gt;"",TAN($BD34*(PI()/180))*$BA34)</f>
        <v/>
      </c>
      <c r="BO34" s="77" t="str">
        <f t="shared" si="3"/>
        <v/>
      </c>
      <c r="BQ34" s="75" t="str" cm="1">
        <f t="array" ref="BQ34">_xlfn.IFS($D34="","",$D34="GHE16",Maestro!$I$6,$D34="GEA16",Maestro!$I$7,$D34="GEB16",Maestro!$I$8,$D34="GEC16",Maestro!$I$9,$D34="GA",Maestro!$I$14,$D34="GB",Maestro!$I$15,$D34="GC",Maestro!$I$16,$D34="G1",Maestro!$I$17,$D34="GEC14",Maestro!$I$18,$D34="GE14",Maestro!$I$19,$D34="GED10",Maestro!$I$24,$D34="GEE10",Maestro!$I$25,$D34="GECC10",Maestro!$I$26)</f>
        <v/>
      </c>
      <c r="BR34" s="76" t="str" cm="1">
        <f t="array" ref="BR34">_xlfn.IFS($D34="","",$D34="GHE16",Maestro!$J$6,$D34="GEA16",Maestro!$J$7,$D34="GEB16",Maestro!$J$8,$D34="GEC16",Maestro!$J$9,$D34="GA",Maestro!$J$14,$D34="GB",Maestro!$J$15,$D34="GC",Maestro!$J$16,$D34="G1",Maestro!$J$17,$D34="GEC14",Maestro!$J$18,$D34="GE14",Maestro!$J$19,$D34="GED10",Maestro!$J$24,$D34="GEE10",Maestro!$J$25,$D34="GECC10",Maestro!$J$26)</f>
        <v/>
      </c>
      <c r="BS34" s="76" t="str" cm="1">
        <f t="array" ref="BS34">_xlfn.IFS($D34="","",OR($D34="GHE16",$D34="GEC16",$D34="GC",$D34="GEC14",$D34="GE14",$D34="GED10",$D34="GEE10",$D34="GECC10"),0.4,OR(AND($D34="GEA16",$BR34&lt;=3.32),AND($D34="GEB16",$BR34&lt;=3.32),AND($D34="GA",$BR34&lt;=3.25),AND($D34="GB",$BR34&lt;=3.25)),0.4,OR(AND($D34="GEA16",$BR34&gt;=3.7),AND($D34="GEB16",$BR34&gt;=4.11),AND($D34="GA",$BR34&gt;=3.88),AND($D34="GB",$BR34&gt;=4.11)),0.3,AND($D34="GEA16",$BR34&gt;3.32,$BR34&lt;3.7),((4.84-$BR34)/3.8),AND($D34="GEB16",$BR34&gt;3.32,$BR34&lt;4.11),((6.48-$BR34)/7.9),AND($D34="GA",$BR34&gt;3.25,$BR34&lt;3.88),((5.77-$BR34)/6.3),AND($D34="GB",$BR34&gt;3.25,$BR34&lt;4.11),((6.69-$BR34)/8.6),$D34="G1","XXX")</f>
        <v/>
      </c>
      <c r="BT34" s="77" t="str" cm="1">
        <f t="array" ref="BT34">_xlfn.IFS($D34="","",$BS34=0.4,0,$BS34=0.3,1,AND($D34="GEA16",$BR34&gt;3.32,$BR34&lt;3.7),(($BR34-3.32)/0.38),AND($D34="GEB16",$BR34&gt;3.32,$BR34&lt;4.11),(($BR34-3.32)/0.79),AND($D34="GA",$BR34&gt;3.25,$BR34&lt;3.88),(($BR34-3.25)/0.63),AND($D34="GB",$BR34&gt;3.25,$BR34&lt;4.11),(($BR34-3.25)/0.86),$D34="G1","XXX")</f>
        <v/>
      </c>
      <c r="BU34" s="75" t="str" cm="1">
        <f t="array" ref="BU34">_xlfn.IFS(Interno!$N34="","",Interno!$N34="1",(3.75/Datos!$K34)+0.015,Interno!$N34="2",(50/Datos!$K34)-0.17,Interno!$N34="3",(3.75/Datos!$K34)+(16.25*$BT34)/Datos!$K34+0.015,Interno!$N34="4",(50/Datos!$K34)+0.065*$BT34-0.17,Interno!$N34="5",(1.5/Datos!$K34)+0.015,Interno!$N34="6",(20/Datos!$K34)-0.17,Interno!$N34="7",(20/Datos!$K34)-0.145,Interno!$N34="10",0.015,Interno!$N34="20",-0.17,Interno!$N34="30",0.015,Interno!$N34="40",-0.17,Interno!$N34="50",0.015,Interno!$N34="60",-0.17,Interno!$N34="70",-0.145)</f>
        <v/>
      </c>
      <c r="BV34" s="77" t="str" cm="1">
        <f t="array" ref="BV34">_xlfn.IFS(Interno!$N34="","",Interno!$N34="1",(3.75/Datos!$K34)+0.015,Interno!$N34="2",(60/Datos!$K34)-0.21,Interno!$N34="3",(3.75/Datos!$K34)+(16.25*$BT34)/Datos!$K34+0.015,Interno!$N34="4",(60/Datos!$K34)+$BT34*(0.105-(10/Datos!$K34))-0.21,Interno!$N34="5",(1.5/Datos!$K34)+0.015,Interno!$N34="6",(24/Datos!$K34)-0.21,Interno!$N34="7",(24/Datos!$K34)-0.21,Interno!$N34="10",0.015,Interno!$N34="20",-0.21,Interno!$N34="30",0.015,Interno!$N34="40",0.105*$J34-0.21,Interno!$N34="50",0.015,Interno!$N34="60",-0.21,Interno!$N34="70",-0.21)</f>
        <v/>
      </c>
      <c r="BW34" s="78" t="str">
        <f>IF($BR34="","",($BR34/Datos!$U34)*Datos!$AF34)</f>
        <v/>
      </c>
    </row>
    <row r="35" spans="2:75" x14ac:dyDescent="0.35">
      <c r="B35" s="72" t="str">
        <f>IF(Datos!$B35="","",Datos!$B35)</f>
        <v/>
      </c>
      <c r="C35" s="73" t="str">
        <f>IF(Datos!$E35="","",Datos!$E35)</f>
        <v/>
      </c>
      <c r="D35" s="74" t="str">
        <f>IF(Datos!$H35="","",Datos!$H35)</f>
        <v/>
      </c>
      <c r="F35" s="75" t="str" cm="1">
        <f t="array" ref="F35">_xlfn.IFS($D35="","",$D35="GHE16",Maestro!$C$6,$D35="GEA16",Maestro!$C$7,$D35="GEB16",Maestro!$C$8,$D35="GEC16",Maestro!$C$9,$D35="GA",Maestro!$C$14,$D35="GB",Maestro!$C$15,$D35="GC",Maestro!$C$16,$D35="G1",Maestro!$C$17,$D35="GEC14",Maestro!$C$18,$D35="GE14",Maestro!$C$19,$D35="GED10",Maestro!$C$24,$D35="GEE10",Maestro!$C$25,$D35="GECC10",Maestro!$C$26)</f>
        <v/>
      </c>
      <c r="G35" s="76" t="str" cm="1">
        <f t="array" ref="G35">_xlfn.IFS($D35="","",$D35="GHE16",Maestro!$D$6,$D35="GEA16",Maestro!$D$7,$D35="GEB16",Maestro!$D$8,$D35="GEC16",Maestro!$D$9,$D35="GA",Maestro!$D$14,$D35="GB",Maestro!$D$15,$D35="GC",Maestro!$D$16,$D35="G1",Maestro!$D$17,$D35="GEC14",Maestro!$D$18,$D35="GE14",Maestro!$D$19,$D35="GED10",Maestro!$D$24,$D35="GEE10",Maestro!$D$25,$D35="GECC10",Maestro!$D$26)</f>
        <v/>
      </c>
      <c r="H35" s="76" t="str" cm="1">
        <f t="array" ref="H35">_xlfn.IFS(Datos!$V35="","",($G35-Datos!$V35)&lt;0,0,($G35-Datos!$V35)&gt;=0,($G35-Datos!$V35))</f>
        <v/>
      </c>
      <c r="I35" s="76" t="str" cm="1">
        <f t="array" ref="I35">_xlfn.IFS($D35="","",OR($D35="GHE16",$D35="GEC16",$D35="GC",$D35="GEC14",$D35="GE14",$D35="GED10",$D35="GEE10",$D35="GECC10"),0.4,OR(AND($D35="GEA16",$G35&lt;=3.32),AND($D35="GEB16",$G35&lt;=3.32),AND($D35="GA",$G35&lt;=3.25),AND($D35="GB",$G35&lt;=3.25)),0.4,OR(AND($D35="GEA16",$G35&gt;=3.7),AND($D35="GEB16",$G35&gt;=4.11),AND($D35="GA",$G35&gt;=3.88),AND($D35="GB",$G35&gt;=4.11)),0.3,AND($D35="GEA16",$G35&gt;3.32,$G35&lt;3.7),((4.84-$G35)/3.8),AND($D35="GEB16",$G35&gt;3.32,$G35&lt;4.11),((6.48-$G35)/7.9),AND($D35="GA",$G35&gt;3.25,$G35&lt;3.88),((5.77-$G35)/6.3),AND($D35="GB",$G35&gt;3.25,$G35&lt;4.11),((6.69-$G35)/8.6),$D35="G1","XXX")</f>
        <v/>
      </c>
      <c r="J35" s="76" t="str" cm="1">
        <f t="array" ref="J35">_xlfn.IFS($D35="","",$I35=0.4,0,$I35=0.3,1,AND($D35="GEA16",$G35&gt;3.32,$G35&lt;3.7),(($G35-3.32)/0.38),AND($D35="GEB16",$G35&gt;3.32,$G35&lt;4.11),(($G35-3.32)/0.79),AND($D35="GA",$G35&gt;3.25,$G35&lt;3.88),(($G35-3.25)/0.63),AND($D35="GB",$G35&gt;3.25,$G35&lt;4.11),(($G35-3.25)/0.86),$D35="G1","XXX")</f>
        <v/>
      </c>
      <c r="K35" s="76" t="str" cm="1">
        <f t="array" ref="K35">_xlfn.IFS($C35="","",AND($C35&lt;&gt;"Métrico",Datos!$P35="Balasto OK",$I35=0.4),0.1,AND($C35&lt;&gt;"Métrico",Datos!$P35="Balasto OK",$I35=0.3),0.08,AND($C35&lt;&gt;"Métrico",Datos!$P35="Balasto NOK",$I35=0.4),0.2,AND($C35&lt;&gt;"Métrico",Datos!$P35="Balasto NOK",$I35=0.3),0.15,AND($C35&lt;&gt;"Métrico",Datos!$P35="Placa",$I35=0.4),1,AND($C35&lt;&gt;"Métrico",Datos!$P35="Placa",$I35=0.3),0.08,AND($C35="Métrico",Datos!$P35="Balasto OK"),0.2,AND($C35="Métrico",Datos!$P35="Balasto NOK"),0.2,AND($C35="Métrico",Datos!$P35="Placa"),0.1)</f>
        <v/>
      </c>
      <c r="L35" s="77" t="str" cm="1">
        <f t="array" ref="L35">_xlfn.IFS($C35="","",AND($C35&lt;&gt;"Métrico",Datos!$P35="Balasto OK",$I35=0.4),0.6,AND($C35&lt;&gt;"Métrico",Datos!$P35="Balasto OK",$I35=0.3),0.45,AND($C35&lt;&gt;"Métrico",Datos!$P35="Balasto NOK",$I35=0.4),1,AND($C35&lt;&gt;"Métrico",Datos!$P35="Balasto NOK",$I35=0.3),0.75,AND($C35&lt;&gt;"Métrico",Datos!$P35="Placa",$I35=0.4),0.6,AND($C35&lt;&gt;"Métrico",Datos!$P35="Placa",$I35=0.3),0.45,AND($C35="Métrico",Datos!$P35="Balasto OK"),1,AND($C35="Métrico",Datos!$P35="Balasto NOK"),1,AND($C35="Métrico",Datos!$P35="Placa"),0.6)</f>
        <v/>
      </c>
      <c r="M35" s="75" t="str" cm="1">
        <f t="array" ref="M35">_xlfn.IFS(Interno!$N35="","",Interno!$N35="1",(3.75/Datos!$K35)+0.015,Interno!$N35="2",(50/Datos!$K35)-0.17,Interno!$N35="3",(3.75/Datos!$K35)+(16.25*$J35)/Datos!$K35+0.015,Interno!$N35="4",(50/Datos!$K35)+0.065*$J35-0.17,Interno!$N35="5",(1.5/Datos!$K35)+0.015,Interno!$N35="6",(20/Datos!$K35)-0.17,Interno!$N35="7",(20/Datos!$K35)-0.145,Interno!$N35="10",0.015,Interno!$N35="20",-0.17,Interno!$N35="30",0.015,Interno!$N35="40",-0.17,Interno!$N35="50",0.015,Interno!$N35="60",-0.17,Interno!$N35="70",-0.145)</f>
        <v/>
      </c>
      <c r="N35" s="77" t="str" cm="1">
        <f t="array" ref="N35">_xlfn.IFS(Interno!$N35="","",Interno!$N35="1",(3.75/Datos!$K35)+0.015,Interno!$N35="2",(60/Datos!$K35)-0.21,Interno!$N35="3",(3.75/Datos!$K35)+(16.25*$J35)/Datos!$K35+0.015,Interno!$N35="4",(60/Datos!$K35)+$J35*(0.105-(10/Datos!$K35))-0.21,Interno!$N35="5",(1.5/Datos!$K35)+0.015,Interno!$N35="6",(24/Datos!$K35)-0.21,Interno!$N35="7",(24/Datos!$K35)-0.21,Interno!$N35="10",0.015,Interno!$N35="20",-0.21,Interno!$N35="30",0.015,Interno!$N35="40",0.105*$J35-0.21,Interno!$N35="50",0.015,Interno!$N35="60",-0.21,Interno!$N35="70",-0.21)</f>
        <v/>
      </c>
      <c r="O35" s="75" t="str">
        <f>IF($H35="","",($I35/Datos!$U35)*Datos!$AA35*$H35)</f>
        <v/>
      </c>
      <c r="P35" s="77" t="str">
        <f>IF($H35="","",($I35/Datos!$U35)*Datos!$AB35*$H35)</f>
        <v/>
      </c>
      <c r="Q35" s="75" t="str">
        <f>IF($F35="","",($I35/Datos!$U35)*Datos!$AA35*$F35)</f>
        <v/>
      </c>
      <c r="R35" s="77" t="str">
        <f>IF($F35="","",($I35/Datos!$U35)*Datos!$AB35*$F35)</f>
        <v/>
      </c>
      <c r="S35" s="75" t="str">
        <f>IF($G35="","",($G35/Datos!$U35)*Datos!$AF35)</f>
        <v/>
      </c>
      <c r="T35" s="76" t="str">
        <f>IF($G35="","",($I35/Datos!$U35)*Datos!$AF35*$H35)</f>
        <v/>
      </c>
      <c r="U35" s="76" t="str">
        <f>IF($G35="","",TAN(Datos!$AG35*(PI()/180))*$H35)</f>
        <v/>
      </c>
      <c r="V35" s="76" t="str">
        <f>IF($G35="","",TAN(Datos!$AH35*(PI()/180))*$H35)</f>
        <v/>
      </c>
      <c r="W35" s="76" t="str" cm="1">
        <f t="array" ref="W35">_xlfn.IFS($G35="","",AND($G35&lt;&gt;"",Datos!$F35="Recta"),$X35,$G35&lt;&gt;"",TAN($K35*(PI()/180))*$H35)</f>
        <v/>
      </c>
      <c r="X35" s="77" t="str">
        <f t="shared" si="0"/>
        <v/>
      </c>
      <c r="Y35" s="75" t="str">
        <f>IF($F35="","",-(Datos!$AF35/2)+($F35/Datos!$U35)*Datos!$AF35)</f>
        <v/>
      </c>
      <c r="Z35" s="76" t="str">
        <f>IF($F35="","",(Datos!$AF35/2)+($F35/Datos!$U35)*Datos!$AF35)</f>
        <v/>
      </c>
      <c r="AA35" s="76" t="str">
        <f>IF($F35="","",$I35*($F35/Datos!$U35)*Datos!$AF35)</f>
        <v/>
      </c>
      <c r="AB35" s="76" t="str">
        <f>IF($F35="","",TAN(Datos!$AG35*(PI()/180))*$F35)</f>
        <v/>
      </c>
      <c r="AC35" s="76" t="str">
        <f>IF($F35="","",TAN(Datos!$AH35*(PI()/180))*$F35)</f>
        <v/>
      </c>
      <c r="AD35" s="76" t="str" cm="1">
        <f t="array" ref="AD35">_xlfn.IFS($G35="","",AND($G35&lt;&gt;"",Datos!$F35="Recta"),$AE35,$G35&lt;&gt;"",TAN($L35*(PI()/180))*$F35)</f>
        <v/>
      </c>
      <c r="AE35" s="77" t="str">
        <f t="shared" si="1"/>
        <v/>
      </c>
      <c r="AG35" s="75" t="str" cm="1">
        <f t="array" ref="AG35">_xlfn.IFS($D35="","",$D35="GHE16",Maestro!$E$6,$D35="GEA16",Maestro!$E$7,$D35="GEB16",Maestro!$E$8,$D35="GEC16",Maestro!$E$9,$D35="GA",Maestro!$E$14,$D35="GB",Maestro!$E$15,$D35="GC",Maestro!$E$16,$D35="G1",Maestro!$E$17,$D35="GEC14",Maestro!$E$18,$D35="GE14",Maestro!$E$19,$D35="GED10",Maestro!$E$24,$D35="GEE10",Maestro!$E$25,$D35="GECC10",Maestro!$E$26)</f>
        <v/>
      </c>
      <c r="AH35" s="76" t="str" cm="1">
        <f t="array" ref="AH35">_xlfn.IFS($D35="","",$D35="GHE16",Maestro!$F$6,$D35="GEA16",Maestro!$F$7,$D35="GEB16",Maestro!$F$8,$D35="GEC16",Maestro!$F$9,$D35="GA",Maestro!$F$14,$D35="GB",Maestro!$F$15,$D35="GC",Maestro!$F$16,$D35="G1",Maestro!$F$17,$D35="GEC14",Maestro!$F$18,$D35="GE14",Maestro!$F$19,$D35="GED10",Maestro!$F$24,$D35="GEE10",Maestro!$F$25,$D35="GECC10",Maestro!$F$26)</f>
        <v/>
      </c>
      <c r="AI35" s="76" t="str" cm="1">
        <f t="array" ref="AI35">_xlfn.IFS(Datos!$V35="","",($AH35-Datos!$V35)&lt;0,0,($AH35-Datos!$V35)&gt;=0,($AH35-Datos!$V35))</f>
        <v/>
      </c>
      <c r="AJ35" s="76" t="str" cm="1">
        <f t="array" ref="AJ35">_xlfn.IFS($D35="","",OR($D35="GHE16",$D35="GEC16",$D35="GC",$D35="GEC14",$D35="GE14",$D35="GED10",$D35="GEE10",$D35="GECC10"),0.4,OR(AND($D35="GEA16",$AH35&lt;=3.32),AND($D35="GEB16",$AH35&lt;=3.32),AND($D35="GA",$AH35&lt;=3.25),AND($D35="GB",$AH35&lt;=3.25)),0.4,OR(AND($D35="GEA16",$AH35&gt;=3.7),AND($D35="GEB16",$AH35&gt;=4.11),AND($D35="GA",$AH35&gt;=3.88),AND($D35="GB",$AH35&gt;=4.11)),0.3,AND($D35="GEA16",$AH35&gt;3.32,$AH35&lt;3.7),((4.84-$AH35)/3.8),AND($D35="GEB16",$AH35&gt;3.32,$AH35&lt;4.11),((6.48-$AH35)/7.9),AND($D35="GA",$AH35&gt;3.25,$AH35&lt;3.88),((5.77-$AH35)/6.3),AND($D35="GB",$AH35&gt;3.25,$AH35&lt;4.11),((6.69-$AH35)/8.6),$D35="G1","XXX")</f>
        <v/>
      </c>
      <c r="AK35" s="76" t="str" cm="1">
        <f t="array" ref="AK35">_xlfn.IFS($D35="","",$AJ35=0.4,0,$AJ35=0.3,1,AND($D35="GEA16",$AH35&gt;3.32,$AH35&lt;3.7),(($AH35-3.32)/0.38),AND($D35="GEB16",$AH35&gt;3.32,$AH35&lt;4.11),(($AH35-3.32)/0.79),AND($D35="GA",$AH35&gt;3.25,$AH35&lt;3.88),(($AH35-3.25)/0.63),AND($D35="GB",$AH35&gt;3.25,$AH35&lt;4.11),(($AH35-3.25)/0.86),$D35="G1","XXX")</f>
        <v/>
      </c>
      <c r="AL35" s="76" t="str" cm="1">
        <f t="array" ref="AL35">_xlfn.IFS($C35="","",AND($C35&lt;&gt;"Métrico",Datos!$P35="Balasto OK",$AJ35=0.4),0.1,AND($C35&lt;&gt;"Métrico",Datos!$P35="Balasto OK",$AJ35=0.3),0.08,AND($C35&lt;&gt;"Métrico",Datos!$P35="Balasto NOK",$AJ35=0.4),0.2,AND($C35&lt;&gt;"Métrico",Datos!$P35="Balasto NOK",$AJ35=0.3),0.15,AND($C35&lt;&gt;"Métrico",Datos!$P35="Placa",$AJ35=0.4),1,AND($C35&lt;&gt;"Métrico",Datos!$P35="Placa",$AJ35=0.3),0.08,AND($C35="Métrico",Datos!$P35="Balasto OK"),0.2,AND($C35="Métrico",Datos!$P35="Balasto NOK"),0.2,AND($C35="Métrico",Datos!$P35="Placa"),0.1)</f>
        <v/>
      </c>
      <c r="AM35" s="77" t="str" cm="1">
        <f t="array" ref="AM35">_xlfn.IFS($C35="","",AND($C35&lt;&gt;"Métrico",Datos!$P35="Balasto OK",$AJ35=0.4),0.6,AND($C35&lt;&gt;"Métrico",Datos!$P35="Balasto OK",$AJ35=0.3),0.45,AND($C35&lt;&gt;"Métrico",Datos!$P35="Balasto NOK",$AJ35=0.4),1,AND($C35&lt;&gt;"Métrico",Datos!$P35="Balasto NOK",$AJ35=0.3),0.75,AND($C35&lt;&gt;"Métrico",Datos!$P35="Placa",$AJ35=0.4),0.6,AND($C35&lt;&gt;"Métrico",Datos!$P35="Placa",$AJ35=0.3),0.45,AND($C35="Métrico",Datos!$P35="Balasto OK"),1,AND($C35="Métrico",Datos!$P35="Balasto NOK"),1,AND($C35="Métrico",Datos!$P35="Placa"),0.6)</f>
        <v/>
      </c>
      <c r="AN35" s="75" t="str" cm="1">
        <f t="array" ref="AN35">_xlfn.IFS(Interno!$N35="","",Interno!$N35="1",(3.75/Datos!$K35)+0.015,Interno!$N35="2",(50/Datos!$K35)-0.17,Interno!$N35="3",(3.75/Datos!$K35)+(16.25*$AK35)/Datos!$K35+0.015,Interno!$N35="4",(50/Datos!$K35)+0.065*$AK35-0.17,Interno!$N35="5",(1.5/Datos!$K35)+0.015,Interno!$N35="6",(20/Datos!$K35)-0.17,Interno!$N35="7",(20/Datos!$K35)-0.145,Interno!$N35="10",0.015,Interno!$N35="20",-0.17,Interno!$N35="30",0.015,Interno!$N35="40",-0.17,Interno!$N35="50",0.015,Interno!$N35="60",-0.17,Interno!$N35="70",-0.145)</f>
        <v/>
      </c>
      <c r="AO35" s="77" t="str" cm="1">
        <f t="array" ref="AO35">_xlfn.IFS(Interno!$N35="","",Interno!$N35="1",(3.75/Datos!$K35)+0.015,Interno!$N35="2",(60/Datos!$K35)-0.21,Interno!$N35="3",(3.75/Datos!$K35)+(16.25*$AK35)/Datos!$K35+0.015,Interno!$N35="4",(60/Datos!$K35)+$AK35*(0.105-(10/Datos!$K35))-0.21,Interno!$N35="5",(1.5/Datos!$K35)+0.015,Interno!$N35="6",(24/Datos!$K35)-0.21,Interno!$N35="7",(24/Datos!$K35)-0.21,Interno!$N35="10",0.015,Interno!$N35="20",-0.21,Interno!$N35="30",0.015,Interno!$N35="40",0.105*$J35-0.21,Interno!$N35="50",0.015,Interno!$N35="60",-0.21,Interno!$N35="70",-0.21)</f>
        <v/>
      </c>
      <c r="AP35" s="75" t="str">
        <f>IF($AI35="","",($AJ35/Datos!$U35)*Datos!$AA35*$AI35)</f>
        <v/>
      </c>
      <c r="AQ35" s="77" t="str">
        <f>IF($AI35="","",($AJ35/Datos!$U35)*Datos!$AB35*$AI35)</f>
        <v/>
      </c>
      <c r="AR35" s="75" t="str">
        <f>IF($AH35="","",($AH35/Datos!$U35)*Datos!$AF35)</f>
        <v/>
      </c>
      <c r="AS35" s="76" t="str">
        <f>IF($AH35="","",($AJ35/Datos!$U35)*Datos!$AF35*$AI35)</f>
        <v/>
      </c>
      <c r="AT35" s="76" t="str">
        <f>IF($AH35="","",TAN(Datos!$AG35*(PI()/180))*$AI35)</f>
        <v/>
      </c>
      <c r="AU35" s="76" t="str">
        <f>IF($AH35="","",TAN(Datos!$AH35*(PI()/180))*$AI35)</f>
        <v/>
      </c>
      <c r="AV35" s="76" t="str" cm="1">
        <f t="array" ref="AV35">_xlfn.IFS($AH35="","",AND($G35&lt;&gt;"",Datos!$F35="Recta"),$AW35,$G35&lt;&gt;"",TAN($AL35*(PI()/180))*$AI35)</f>
        <v/>
      </c>
      <c r="AW35" s="77" t="str">
        <f t="shared" si="2"/>
        <v/>
      </c>
      <c r="AY35" s="75" t="str" cm="1">
        <f t="array" ref="AY35">_xlfn.IFS($D35="","",$D35="GHE16",Maestro!$G$6,$D35="GEA16",Maestro!$G$7,$D35="GEB16",Maestro!$G$8,$D35="GEC16",Maestro!$G$9,$D35="GA",Maestro!$G$14,$D35="GB",Maestro!$G$15,$D35="GC",Maestro!$G$16,$D35="G1",Maestro!$G$17,$D35="GEC14",Maestro!$G$18,$D35="GE14",Maestro!$G$19,$D35="GED10",Maestro!$G$24,$D35="GEE10",Maestro!$G$25,$D35="GECC10",Maestro!$G$26)</f>
        <v/>
      </c>
      <c r="AZ35" s="76" t="str" cm="1">
        <f t="array" ref="AZ35">_xlfn.IFS($D35="","",$D35="GHE16",Maestro!$H$6,$D35="GEA16",Maestro!$H$7,$D35="GEB16",Maestro!$H$8,$D35="GEC16",Maestro!$H$9,$D35="GA",Maestro!$H$14,$D35="GB",Maestro!$H$15,$D35="GC",Maestro!$H$16,$D35="G1",Maestro!$H$17,$D35="GEC14",Maestro!$H$18,$D35="GE14",Maestro!$H$19,$D35="GED10",Maestro!$H$24,$D35="GEE10",Maestro!$H$25,$D35="GECC10",Maestro!$H$26)</f>
        <v/>
      </c>
      <c r="BA35" s="76" t="str" cm="1">
        <f t="array" ref="BA35">_xlfn.IFS(Datos!$V35="","",($AZ35-Datos!$V35)&lt;0,0,($AZ35-Datos!$V35)&gt;=0,($AZ35-Datos!$V35))</f>
        <v/>
      </c>
      <c r="BB35" s="76" t="str" cm="1">
        <f t="array" ref="BB35">_xlfn.IFS($D35="","",OR($D35="GHE16",$D35="GEC16",$D35="GC",$D35="GEC14",$D35="GE14",$D35="GED10",$D35="GEE10",$D35="GECC10"),0.4,OR(AND($D35="GEA16",$AZ35&lt;=3.32),AND($D35="GEB16",$AZ35&lt;=3.32),AND($D35="GA",$AZ35&lt;=3.25),AND($D35="GB",$AZ35&lt;=3.25)),0.4,OR(AND($D35="GEA16",$AZ35&gt;=3.7),AND($D35="GEB16",$AZ35&gt;=4.11),AND($D35="GA",$AZ35&gt;=3.88),AND($D35="GB",$AZ35&gt;=4.11)),0.3,AND($D35="GEA16",$AZ35&gt;3.32,$AZ35&lt;3.7),((4.84-$AZ35)/3.8),AND($D35="GEB16",$AZ35&gt;3.32,$AZ35&lt;4.11),((6.48-$AZ35)/7.9),AND($D35="GA",$AZ35&gt;3.25,$AZ35&lt;3.88),((5.77-$AZ35)/6.3),AND($D35="GB",$AZ35&gt;3.25,$AZ35&lt;4.11),((6.69-$AZ35)/8.6),$D35="G1","XXX")</f>
        <v/>
      </c>
      <c r="BC35" s="76" t="str" cm="1">
        <f t="array" ref="BC35">_xlfn.IFS($D35="","",$BB35=0.4,0,$BB35=0.3,1,AND($D35="GEA16",$AZ35&gt;3.32,$AZ35&lt;3.7),(($AZ35-3.32)/0.38),AND($D35="GEB16",$AZ35&gt;3.32,$AZ35&lt;4.11),(($AZ35-3.32)/0.79),AND($D35="GA",$AZ35&gt;3.25,$AZ35&lt;3.88),(($AZ35-3.25)/0.63),AND($D35="GB",$AZ35&gt;3.25,$AZ35&lt;4.11),(($AZ35-3.25)/0.86),$D35="G1","XXX")</f>
        <v/>
      </c>
      <c r="BD35" s="76" t="str" cm="1">
        <f t="array" ref="BD35">_xlfn.IFS($C35="","",AND($C35&lt;&gt;"Métrico",Datos!$P35="Balasto OK",$BB35=0.4),0.1,AND($C35&lt;&gt;"Métrico",Datos!$P35="Balasto OK",$BB35=0.3),0.08,AND($C35&lt;&gt;"Métrico",Datos!$P35="Balasto NOK",$BB35=0.4),0.2,AND($C35&lt;&gt;"Métrico",Datos!$P35="Balasto NOK",$BB35=0.3),0.15,AND($C35&lt;&gt;"Métrico",Datos!$P35="Placa",$BB35=0.4),1,AND($C35&lt;&gt;"Métrico",Datos!$P35="Placa",$BB35=0.3),0.08,AND($C35="Métrico",Datos!$P35="Balasto OK"),0.2,AND($C35="Métrico",Datos!$P35="Balasto NOK"),0.2,AND($C35="Métrico",Datos!$P35="Placa"),0.1)</f>
        <v/>
      </c>
      <c r="BE35" s="77" t="str" cm="1">
        <f t="array" ref="BE35">_xlfn.IFS($C35="","",AND($C35&lt;&gt;"Métrico",Datos!$P35="Balasto OK",$BB35=0.4),0.6,AND($C35&lt;&gt;"Métrico",Datos!$P35="Balasto OK",$BB35=0.3),0.45,AND($C35&lt;&gt;"Métrico",Datos!$P35="Balasto NOK",$BB35=0.4),1,AND($C35&lt;&gt;"Métrico",Datos!$P35="Balasto NOK",$BB35=0.3),0.75,AND($C35&lt;&gt;"Métrico",Datos!$P35="Placa",$BB35=0.4),0.6,AND($C35&lt;&gt;"Métrico",Datos!$P35="Placa",$BB35=0.3),0.45,AND($C35="Métrico",Datos!$P35="Balasto OK"),1,AND($C35="Métrico",Datos!$P35="Balasto NOK"),1,AND($C35="Métrico",Datos!$P35="Placa"),0.6)</f>
        <v/>
      </c>
      <c r="BF35" s="75" t="str" cm="1">
        <f t="array" ref="BF35">_xlfn.IFS(Interno!$N35="","",Interno!$N35="1",(3.75/Datos!$K35)+0.015,Interno!$N35="2",(50/Datos!$K35)-0.17,Interno!$N35="3",(3.75/Datos!$K35)+(16.25*$BC35)/Datos!$K35+0.015,Interno!$N35="4",(50/Datos!$K35)+0.065*$BC35-0.17,Interno!$N35="5",(1.5/Datos!$K35)+0.015,Interno!$N35="6",(20/Datos!$K35)-0.17,Interno!$N35="7",(20/Datos!$K35)-0.145,Interno!$N35="10",0.015,Interno!$N35="20",-0.17,Interno!$N35="30",0.015,Interno!$N35="40",-0.17,Interno!$N35="50",0.015,Interno!$N35="60",-0.17,Interno!$N35="70",-0.145)</f>
        <v/>
      </c>
      <c r="BG35" s="77" t="str" cm="1">
        <f t="array" ref="BG35">_xlfn.IFS(Interno!$N35="","",Interno!$N35="1",(3.75/Datos!$K35)+0.015,Interno!$N35="2",(60/Datos!$K35)-0.21,Interno!$N35="3",(3.75/Datos!$K35)+(16.25*$BC35)/Datos!$K35+0.015,Interno!$N35="4",(60/Datos!$K35)+$BC35*(0.105-(10/Datos!$K35))-0.21,Interno!$N35="5",(1.5/Datos!$K35)+0.015,Interno!$N35="6",(24/Datos!$K35)-0.21,Interno!$N35="7",(24/Datos!$K35)-0.21,Interno!$N35="10",0.015,Interno!$N35="20",-0.21,Interno!$N35="30",0.015,Interno!$N35="40",0.105*$J35-0.21,Interno!$N35="50",0.015,Interno!$N35="60",-0.21,Interno!$N35="70",-0.21)</f>
        <v/>
      </c>
      <c r="BH35" s="75" t="str">
        <f>IF($BA35="","",($BB35/Datos!$U35)*Datos!$AA35*$BA35)</f>
        <v/>
      </c>
      <c r="BI35" s="77" t="str">
        <f>IF($BA35="","",($BB35/Datos!$U35)*Datos!$AB35*$BA35)</f>
        <v/>
      </c>
      <c r="BJ35" s="75" t="str">
        <f>IF($AZ35="","",($AZ35/Datos!$U35)*Datos!$AF35)</f>
        <v/>
      </c>
      <c r="BK35" s="76" t="str">
        <f>IF($AZ35="","",($BB35/Datos!$U35)*Datos!$AF35*$BA35)</f>
        <v/>
      </c>
      <c r="BL35" s="76" t="str">
        <f>IF($AZ35="","",TAN(Datos!$AG35*(PI()/180))*$BA35)</f>
        <v/>
      </c>
      <c r="BM35" s="76" t="str">
        <f>IF($AZ35="","",TAN(Datos!$AH35*(PI()/180))*$BA35)</f>
        <v/>
      </c>
      <c r="BN35" s="76" t="str" cm="1">
        <f t="array" ref="BN35">_xlfn.IFS($AZ35="","",AND($G35&lt;&gt;"",Datos!$F35="Recta"),$BO35,$G35&lt;&gt;"",TAN($BD35*(PI()/180))*$BA35)</f>
        <v/>
      </c>
      <c r="BO35" s="77" t="str">
        <f t="shared" si="3"/>
        <v/>
      </c>
      <c r="BQ35" s="75" t="str" cm="1">
        <f t="array" ref="BQ35">_xlfn.IFS($D35="","",$D35="GHE16",Maestro!$I$6,$D35="GEA16",Maestro!$I$7,$D35="GEB16",Maestro!$I$8,$D35="GEC16",Maestro!$I$9,$D35="GA",Maestro!$I$14,$D35="GB",Maestro!$I$15,$D35="GC",Maestro!$I$16,$D35="G1",Maestro!$I$17,$D35="GEC14",Maestro!$I$18,$D35="GE14",Maestro!$I$19,$D35="GED10",Maestro!$I$24,$D35="GEE10",Maestro!$I$25,$D35="GECC10",Maestro!$I$26)</f>
        <v/>
      </c>
      <c r="BR35" s="76" t="str" cm="1">
        <f t="array" ref="BR35">_xlfn.IFS($D35="","",$D35="GHE16",Maestro!$J$6,$D35="GEA16",Maestro!$J$7,$D35="GEB16",Maestro!$J$8,$D35="GEC16",Maestro!$J$9,$D35="GA",Maestro!$J$14,$D35="GB",Maestro!$J$15,$D35="GC",Maestro!$J$16,$D35="G1",Maestro!$J$17,$D35="GEC14",Maestro!$J$18,$D35="GE14",Maestro!$J$19,$D35="GED10",Maestro!$J$24,$D35="GEE10",Maestro!$J$25,$D35="GECC10",Maestro!$J$26)</f>
        <v/>
      </c>
      <c r="BS35" s="76" t="str" cm="1">
        <f t="array" ref="BS35">_xlfn.IFS($D35="","",OR($D35="GHE16",$D35="GEC16",$D35="GC",$D35="GEC14",$D35="GE14",$D35="GED10",$D35="GEE10",$D35="GECC10"),0.4,OR(AND($D35="GEA16",$BR35&lt;=3.32),AND($D35="GEB16",$BR35&lt;=3.32),AND($D35="GA",$BR35&lt;=3.25),AND($D35="GB",$BR35&lt;=3.25)),0.4,OR(AND($D35="GEA16",$BR35&gt;=3.7),AND($D35="GEB16",$BR35&gt;=4.11),AND($D35="GA",$BR35&gt;=3.88),AND($D35="GB",$BR35&gt;=4.11)),0.3,AND($D35="GEA16",$BR35&gt;3.32,$BR35&lt;3.7),((4.84-$BR35)/3.8),AND($D35="GEB16",$BR35&gt;3.32,$BR35&lt;4.11),((6.48-$BR35)/7.9),AND($D35="GA",$BR35&gt;3.25,$BR35&lt;3.88),((5.77-$BR35)/6.3),AND($D35="GB",$BR35&gt;3.25,$BR35&lt;4.11),((6.69-$BR35)/8.6),$D35="G1","XXX")</f>
        <v/>
      </c>
      <c r="BT35" s="77" t="str" cm="1">
        <f t="array" ref="BT35">_xlfn.IFS($D35="","",$BS35=0.4,0,$BS35=0.3,1,AND($D35="GEA16",$BR35&gt;3.32,$BR35&lt;3.7),(($BR35-3.32)/0.38),AND($D35="GEB16",$BR35&gt;3.32,$BR35&lt;4.11),(($BR35-3.32)/0.79),AND($D35="GA",$BR35&gt;3.25,$BR35&lt;3.88),(($BR35-3.25)/0.63),AND($D35="GB",$BR35&gt;3.25,$BR35&lt;4.11),(($BR35-3.25)/0.86),$D35="G1","XXX")</f>
        <v/>
      </c>
      <c r="BU35" s="75" t="str" cm="1">
        <f t="array" ref="BU35">_xlfn.IFS(Interno!$N35="","",Interno!$N35="1",(3.75/Datos!$K35)+0.015,Interno!$N35="2",(50/Datos!$K35)-0.17,Interno!$N35="3",(3.75/Datos!$K35)+(16.25*$BT35)/Datos!$K35+0.015,Interno!$N35="4",(50/Datos!$K35)+0.065*$BT35-0.17,Interno!$N35="5",(1.5/Datos!$K35)+0.015,Interno!$N35="6",(20/Datos!$K35)-0.17,Interno!$N35="7",(20/Datos!$K35)-0.145,Interno!$N35="10",0.015,Interno!$N35="20",-0.17,Interno!$N35="30",0.015,Interno!$N35="40",-0.17,Interno!$N35="50",0.015,Interno!$N35="60",-0.17,Interno!$N35="70",-0.145)</f>
        <v/>
      </c>
      <c r="BV35" s="77" t="str" cm="1">
        <f t="array" ref="BV35">_xlfn.IFS(Interno!$N35="","",Interno!$N35="1",(3.75/Datos!$K35)+0.015,Interno!$N35="2",(60/Datos!$K35)-0.21,Interno!$N35="3",(3.75/Datos!$K35)+(16.25*$BT35)/Datos!$K35+0.015,Interno!$N35="4",(60/Datos!$K35)+$BT35*(0.105-(10/Datos!$K35))-0.21,Interno!$N35="5",(1.5/Datos!$K35)+0.015,Interno!$N35="6",(24/Datos!$K35)-0.21,Interno!$N35="7",(24/Datos!$K35)-0.21,Interno!$N35="10",0.015,Interno!$N35="20",-0.21,Interno!$N35="30",0.015,Interno!$N35="40",0.105*$J35-0.21,Interno!$N35="50",0.015,Interno!$N35="60",-0.21,Interno!$N35="70",-0.21)</f>
        <v/>
      </c>
      <c r="BW35" s="78" t="str">
        <f>IF($BR35="","",($BR35/Datos!$U35)*Datos!$AF35)</f>
        <v/>
      </c>
    </row>
    <row r="36" spans="2:75" x14ac:dyDescent="0.35">
      <c r="B36" s="72" t="str">
        <f>IF(Datos!$B36="","",Datos!$B36)</f>
        <v/>
      </c>
      <c r="C36" s="73" t="str">
        <f>IF(Datos!$E36="","",Datos!$E36)</f>
        <v/>
      </c>
      <c r="D36" s="74" t="str">
        <f>IF(Datos!$H36="","",Datos!$H36)</f>
        <v/>
      </c>
      <c r="F36" s="75" t="str" cm="1">
        <f t="array" ref="F36">_xlfn.IFS($D36="","",$D36="GHE16",Maestro!$C$6,$D36="GEA16",Maestro!$C$7,$D36="GEB16",Maestro!$C$8,$D36="GEC16",Maestro!$C$9,$D36="GA",Maestro!$C$14,$D36="GB",Maestro!$C$15,$D36="GC",Maestro!$C$16,$D36="G1",Maestro!$C$17,$D36="GEC14",Maestro!$C$18,$D36="GE14",Maestro!$C$19,$D36="GED10",Maestro!$C$24,$D36="GEE10",Maestro!$C$25,$D36="GECC10",Maestro!$C$26)</f>
        <v/>
      </c>
      <c r="G36" s="76" t="str" cm="1">
        <f t="array" ref="G36">_xlfn.IFS($D36="","",$D36="GHE16",Maestro!$D$6,$D36="GEA16",Maestro!$D$7,$D36="GEB16",Maestro!$D$8,$D36="GEC16",Maestro!$D$9,$D36="GA",Maestro!$D$14,$D36="GB",Maestro!$D$15,$D36="GC",Maestro!$D$16,$D36="G1",Maestro!$D$17,$D36="GEC14",Maestro!$D$18,$D36="GE14",Maestro!$D$19,$D36="GED10",Maestro!$D$24,$D36="GEE10",Maestro!$D$25,$D36="GECC10",Maestro!$D$26)</f>
        <v/>
      </c>
      <c r="H36" s="76" t="str" cm="1">
        <f t="array" ref="H36">_xlfn.IFS(Datos!$V36="","",($G36-Datos!$V36)&lt;0,0,($G36-Datos!$V36)&gt;=0,($G36-Datos!$V36))</f>
        <v/>
      </c>
      <c r="I36" s="76" t="str" cm="1">
        <f t="array" ref="I36">_xlfn.IFS($D36="","",OR($D36="GHE16",$D36="GEC16",$D36="GC",$D36="GEC14",$D36="GE14",$D36="GED10",$D36="GEE10",$D36="GECC10"),0.4,OR(AND($D36="GEA16",$G36&lt;=3.32),AND($D36="GEB16",$G36&lt;=3.32),AND($D36="GA",$G36&lt;=3.25),AND($D36="GB",$G36&lt;=3.25)),0.4,OR(AND($D36="GEA16",$G36&gt;=3.7),AND($D36="GEB16",$G36&gt;=4.11),AND($D36="GA",$G36&gt;=3.88),AND($D36="GB",$G36&gt;=4.11)),0.3,AND($D36="GEA16",$G36&gt;3.32,$G36&lt;3.7),((4.84-$G36)/3.8),AND($D36="GEB16",$G36&gt;3.32,$G36&lt;4.11),((6.48-$G36)/7.9),AND($D36="GA",$G36&gt;3.25,$G36&lt;3.88),((5.77-$G36)/6.3),AND($D36="GB",$G36&gt;3.25,$G36&lt;4.11),((6.69-$G36)/8.6),$D36="G1","XXX")</f>
        <v/>
      </c>
      <c r="J36" s="76" t="str" cm="1">
        <f t="array" ref="J36">_xlfn.IFS($D36="","",$I36=0.4,0,$I36=0.3,1,AND($D36="GEA16",$G36&gt;3.32,$G36&lt;3.7),(($G36-3.32)/0.38),AND($D36="GEB16",$G36&gt;3.32,$G36&lt;4.11),(($G36-3.32)/0.79),AND($D36="GA",$G36&gt;3.25,$G36&lt;3.88),(($G36-3.25)/0.63),AND($D36="GB",$G36&gt;3.25,$G36&lt;4.11),(($G36-3.25)/0.86),$D36="G1","XXX")</f>
        <v/>
      </c>
      <c r="K36" s="76" t="str" cm="1">
        <f t="array" ref="K36">_xlfn.IFS($C36="","",AND($C36&lt;&gt;"Métrico",Datos!$P36="Balasto OK",$I36=0.4),0.1,AND($C36&lt;&gt;"Métrico",Datos!$P36="Balasto OK",$I36=0.3),0.08,AND($C36&lt;&gt;"Métrico",Datos!$P36="Balasto NOK",$I36=0.4),0.2,AND($C36&lt;&gt;"Métrico",Datos!$P36="Balasto NOK",$I36=0.3),0.15,AND($C36&lt;&gt;"Métrico",Datos!$P36="Placa",$I36=0.4),1,AND($C36&lt;&gt;"Métrico",Datos!$P36="Placa",$I36=0.3),0.08,AND($C36="Métrico",Datos!$P36="Balasto OK"),0.2,AND($C36="Métrico",Datos!$P36="Balasto NOK"),0.2,AND($C36="Métrico",Datos!$P36="Placa"),0.1)</f>
        <v/>
      </c>
      <c r="L36" s="77" t="str" cm="1">
        <f t="array" ref="L36">_xlfn.IFS($C36="","",AND($C36&lt;&gt;"Métrico",Datos!$P36="Balasto OK",$I36=0.4),0.6,AND($C36&lt;&gt;"Métrico",Datos!$P36="Balasto OK",$I36=0.3),0.45,AND($C36&lt;&gt;"Métrico",Datos!$P36="Balasto NOK",$I36=0.4),1,AND($C36&lt;&gt;"Métrico",Datos!$P36="Balasto NOK",$I36=0.3),0.75,AND($C36&lt;&gt;"Métrico",Datos!$P36="Placa",$I36=0.4),0.6,AND($C36&lt;&gt;"Métrico",Datos!$P36="Placa",$I36=0.3),0.45,AND($C36="Métrico",Datos!$P36="Balasto OK"),1,AND($C36="Métrico",Datos!$P36="Balasto NOK"),1,AND($C36="Métrico",Datos!$P36="Placa"),0.6)</f>
        <v/>
      </c>
      <c r="M36" s="75" t="str" cm="1">
        <f t="array" ref="M36">_xlfn.IFS(Interno!$N36="","",Interno!$N36="1",(3.75/Datos!$K36)+0.015,Interno!$N36="2",(50/Datos!$K36)-0.17,Interno!$N36="3",(3.75/Datos!$K36)+(16.25*$J36)/Datos!$K36+0.015,Interno!$N36="4",(50/Datos!$K36)+0.065*$J36-0.17,Interno!$N36="5",(1.5/Datos!$K36)+0.015,Interno!$N36="6",(20/Datos!$K36)-0.17,Interno!$N36="7",(20/Datos!$K36)-0.145,Interno!$N36="10",0.015,Interno!$N36="20",-0.17,Interno!$N36="30",0.015,Interno!$N36="40",-0.17,Interno!$N36="50",0.015,Interno!$N36="60",-0.17,Interno!$N36="70",-0.145)</f>
        <v/>
      </c>
      <c r="N36" s="77" t="str" cm="1">
        <f t="array" ref="N36">_xlfn.IFS(Interno!$N36="","",Interno!$N36="1",(3.75/Datos!$K36)+0.015,Interno!$N36="2",(60/Datos!$K36)-0.21,Interno!$N36="3",(3.75/Datos!$K36)+(16.25*$J36)/Datos!$K36+0.015,Interno!$N36="4",(60/Datos!$K36)+$J36*(0.105-(10/Datos!$K36))-0.21,Interno!$N36="5",(1.5/Datos!$K36)+0.015,Interno!$N36="6",(24/Datos!$K36)-0.21,Interno!$N36="7",(24/Datos!$K36)-0.21,Interno!$N36="10",0.015,Interno!$N36="20",-0.21,Interno!$N36="30",0.015,Interno!$N36="40",0.105*$J36-0.21,Interno!$N36="50",0.015,Interno!$N36="60",-0.21,Interno!$N36="70",-0.21)</f>
        <v/>
      </c>
      <c r="O36" s="75" t="str">
        <f>IF($H36="","",($I36/Datos!$U36)*Datos!$AA36*$H36)</f>
        <v/>
      </c>
      <c r="P36" s="77" t="str">
        <f>IF($H36="","",($I36/Datos!$U36)*Datos!$AB36*$H36)</f>
        <v/>
      </c>
      <c r="Q36" s="75" t="str">
        <f>IF($F36="","",($I36/Datos!$U36)*Datos!$AA36*$F36)</f>
        <v/>
      </c>
      <c r="R36" s="77" t="str">
        <f>IF($F36="","",($I36/Datos!$U36)*Datos!$AB36*$F36)</f>
        <v/>
      </c>
      <c r="S36" s="75" t="str">
        <f>IF($G36="","",($G36/Datos!$U36)*Datos!$AF36)</f>
        <v/>
      </c>
      <c r="T36" s="76" t="str">
        <f>IF($G36="","",($I36/Datos!$U36)*Datos!$AF36*$H36)</f>
        <v/>
      </c>
      <c r="U36" s="76" t="str">
        <f>IF($G36="","",TAN(Datos!$AG36*(PI()/180))*$H36)</f>
        <v/>
      </c>
      <c r="V36" s="76" t="str">
        <f>IF($G36="","",TAN(Datos!$AH36*(PI()/180))*$H36)</f>
        <v/>
      </c>
      <c r="W36" s="76" t="str" cm="1">
        <f t="array" ref="W36">_xlfn.IFS($G36="","",AND($G36&lt;&gt;"",Datos!$F36="Recta"),$X36,$G36&lt;&gt;"",TAN($K36*(PI()/180))*$H36)</f>
        <v/>
      </c>
      <c r="X36" s="77" t="str">
        <f t="shared" si="0"/>
        <v/>
      </c>
      <c r="Y36" s="75" t="str">
        <f>IF($F36="","",-(Datos!$AF36/2)+($F36/Datos!$U36)*Datos!$AF36)</f>
        <v/>
      </c>
      <c r="Z36" s="76" t="str">
        <f>IF($F36="","",(Datos!$AF36/2)+($F36/Datos!$U36)*Datos!$AF36)</f>
        <v/>
      </c>
      <c r="AA36" s="76" t="str">
        <f>IF($F36="","",$I36*($F36/Datos!$U36)*Datos!$AF36)</f>
        <v/>
      </c>
      <c r="AB36" s="76" t="str">
        <f>IF($F36="","",TAN(Datos!$AG36*(PI()/180))*$F36)</f>
        <v/>
      </c>
      <c r="AC36" s="76" t="str">
        <f>IF($F36="","",TAN(Datos!$AH36*(PI()/180))*$F36)</f>
        <v/>
      </c>
      <c r="AD36" s="76" t="str" cm="1">
        <f t="array" ref="AD36">_xlfn.IFS($G36="","",AND($G36&lt;&gt;"",Datos!$F36="Recta"),$AE36,$G36&lt;&gt;"",TAN($L36*(PI()/180))*$F36)</f>
        <v/>
      </c>
      <c r="AE36" s="77" t="str">
        <f t="shared" si="1"/>
        <v/>
      </c>
      <c r="AG36" s="75" t="str" cm="1">
        <f t="array" ref="AG36">_xlfn.IFS($D36="","",$D36="GHE16",Maestro!$E$6,$D36="GEA16",Maestro!$E$7,$D36="GEB16",Maestro!$E$8,$D36="GEC16",Maestro!$E$9,$D36="GA",Maestro!$E$14,$D36="GB",Maestro!$E$15,$D36="GC",Maestro!$E$16,$D36="G1",Maestro!$E$17,$D36="GEC14",Maestro!$E$18,$D36="GE14",Maestro!$E$19,$D36="GED10",Maestro!$E$24,$D36="GEE10",Maestro!$E$25,$D36="GECC10",Maestro!$E$26)</f>
        <v/>
      </c>
      <c r="AH36" s="76" t="str" cm="1">
        <f t="array" ref="AH36">_xlfn.IFS($D36="","",$D36="GHE16",Maestro!$F$6,$D36="GEA16",Maestro!$F$7,$D36="GEB16",Maestro!$F$8,$D36="GEC16",Maestro!$F$9,$D36="GA",Maestro!$F$14,$D36="GB",Maestro!$F$15,$D36="GC",Maestro!$F$16,$D36="G1",Maestro!$F$17,$D36="GEC14",Maestro!$F$18,$D36="GE14",Maestro!$F$19,$D36="GED10",Maestro!$F$24,$D36="GEE10",Maestro!$F$25,$D36="GECC10",Maestro!$F$26)</f>
        <v/>
      </c>
      <c r="AI36" s="76" t="str" cm="1">
        <f t="array" ref="AI36">_xlfn.IFS(Datos!$V36="","",($AH36-Datos!$V36)&lt;0,0,($AH36-Datos!$V36)&gt;=0,($AH36-Datos!$V36))</f>
        <v/>
      </c>
      <c r="AJ36" s="76" t="str" cm="1">
        <f t="array" ref="AJ36">_xlfn.IFS($D36="","",OR($D36="GHE16",$D36="GEC16",$D36="GC",$D36="GEC14",$D36="GE14",$D36="GED10",$D36="GEE10",$D36="GECC10"),0.4,OR(AND($D36="GEA16",$AH36&lt;=3.32),AND($D36="GEB16",$AH36&lt;=3.32),AND($D36="GA",$AH36&lt;=3.25),AND($D36="GB",$AH36&lt;=3.25)),0.4,OR(AND($D36="GEA16",$AH36&gt;=3.7),AND($D36="GEB16",$AH36&gt;=4.11),AND($D36="GA",$AH36&gt;=3.88),AND($D36="GB",$AH36&gt;=4.11)),0.3,AND($D36="GEA16",$AH36&gt;3.32,$AH36&lt;3.7),((4.84-$AH36)/3.8),AND($D36="GEB16",$AH36&gt;3.32,$AH36&lt;4.11),((6.48-$AH36)/7.9),AND($D36="GA",$AH36&gt;3.25,$AH36&lt;3.88),((5.77-$AH36)/6.3),AND($D36="GB",$AH36&gt;3.25,$AH36&lt;4.11),((6.69-$AH36)/8.6),$D36="G1","XXX")</f>
        <v/>
      </c>
      <c r="AK36" s="76" t="str" cm="1">
        <f t="array" ref="AK36">_xlfn.IFS($D36="","",$AJ36=0.4,0,$AJ36=0.3,1,AND($D36="GEA16",$AH36&gt;3.32,$AH36&lt;3.7),(($AH36-3.32)/0.38),AND($D36="GEB16",$AH36&gt;3.32,$AH36&lt;4.11),(($AH36-3.32)/0.79),AND($D36="GA",$AH36&gt;3.25,$AH36&lt;3.88),(($AH36-3.25)/0.63),AND($D36="GB",$AH36&gt;3.25,$AH36&lt;4.11),(($AH36-3.25)/0.86),$D36="G1","XXX")</f>
        <v/>
      </c>
      <c r="AL36" s="76" t="str" cm="1">
        <f t="array" ref="AL36">_xlfn.IFS($C36="","",AND($C36&lt;&gt;"Métrico",Datos!$P36="Balasto OK",$AJ36=0.4),0.1,AND($C36&lt;&gt;"Métrico",Datos!$P36="Balasto OK",$AJ36=0.3),0.08,AND($C36&lt;&gt;"Métrico",Datos!$P36="Balasto NOK",$AJ36=0.4),0.2,AND($C36&lt;&gt;"Métrico",Datos!$P36="Balasto NOK",$AJ36=0.3),0.15,AND($C36&lt;&gt;"Métrico",Datos!$P36="Placa",$AJ36=0.4),1,AND($C36&lt;&gt;"Métrico",Datos!$P36="Placa",$AJ36=0.3),0.08,AND($C36="Métrico",Datos!$P36="Balasto OK"),0.2,AND($C36="Métrico",Datos!$P36="Balasto NOK"),0.2,AND($C36="Métrico",Datos!$P36="Placa"),0.1)</f>
        <v/>
      </c>
      <c r="AM36" s="77" t="str" cm="1">
        <f t="array" ref="AM36">_xlfn.IFS($C36="","",AND($C36&lt;&gt;"Métrico",Datos!$P36="Balasto OK",$AJ36=0.4),0.6,AND($C36&lt;&gt;"Métrico",Datos!$P36="Balasto OK",$AJ36=0.3),0.45,AND($C36&lt;&gt;"Métrico",Datos!$P36="Balasto NOK",$AJ36=0.4),1,AND($C36&lt;&gt;"Métrico",Datos!$P36="Balasto NOK",$AJ36=0.3),0.75,AND($C36&lt;&gt;"Métrico",Datos!$P36="Placa",$AJ36=0.4),0.6,AND($C36&lt;&gt;"Métrico",Datos!$P36="Placa",$AJ36=0.3),0.45,AND($C36="Métrico",Datos!$P36="Balasto OK"),1,AND($C36="Métrico",Datos!$P36="Balasto NOK"),1,AND($C36="Métrico",Datos!$P36="Placa"),0.6)</f>
        <v/>
      </c>
      <c r="AN36" s="75" t="str" cm="1">
        <f t="array" ref="AN36">_xlfn.IFS(Interno!$N36="","",Interno!$N36="1",(3.75/Datos!$K36)+0.015,Interno!$N36="2",(50/Datos!$K36)-0.17,Interno!$N36="3",(3.75/Datos!$K36)+(16.25*$AK36)/Datos!$K36+0.015,Interno!$N36="4",(50/Datos!$K36)+0.065*$AK36-0.17,Interno!$N36="5",(1.5/Datos!$K36)+0.015,Interno!$N36="6",(20/Datos!$K36)-0.17,Interno!$N36="7",(20/Datos!$K36)-0.145,Interno!$N36="10",0.015,Interno!$N36="20",-0.17,Interno!$N36="30",0.015,Interno!$N36="40",-0.17,Interno!$N36="50",0.015,Interno!$N36="60",-0.17,Interno!$N36="70",-0.145)</f>
        <v/>
      </c>
      <c r="AO36" s="77" t="str" cm="1">
        <f t="array" ref="AO36">_xlfn.IFS(Interno!$N36="","",Interno!$N36="1",(3.75/Datos!$K36)+0.015,Interno!$N36="2",(60/Datos!$K36)-0.21,Interno!$N36="3",(3.75/Datos!$K36)+(16.25*$AK36)/Datos!$K36+0.015,Interno!$N36="4",(60/Datos!$K36)+$AK36*(0.105-(10/Datos!$K36))-0.21,Interno!$N36="5",(1.5/Datos!$K36)+0.015,Interno!$N36="6",(24/Datos!$K36)-0.21,Interno!$N36="7",(24/Datos!$K36)-0.21,Interno!$N36="10",0.015,Interno!$N36="20",-0.21,Interno!$N36="30",0.015,Interno!$N36="40",0.105*$J36-0.21,Interno!$N36="50",0.015,Interno!$N36="60",-0.21,Interno!$N36="70",-0.21)</f>
        <v/>
      </c>
      <c r="AP36" s="75" t="str">
        <f>IF($AI36="","",($AJ36/Datos!$U36)*Datos!$AA36*$AI36)</f>
        <v/>
      </c>
      <c r="AQ36" s="77" t="str">
        <f>IF($AI36="","",($AJ36/Datos!$U36)*Datos!$AB36*$AI36)</f>
        <v/>
      </c>
      <c r="AR36" s="75" t="str">
        <f>IF($AH36="","",($AH36/Datos!$U36)*Datos!$AF36)</f>
        <v/>
      </c>
      <c r="AS36" s="76" t="str">
        <f>IF($AH36="","",($AJ36/Datos!$U36)*Datos!$AF36*$AI36)</f>
        <v/>
      </c>
      <c r="AT36" s="76" t="str">
        <f>IF($AH36="","",TAN(Datos!$AG36*(PI()/180))*$AI36)</f>
        <v/>
      </c>
      <c r="AU36" s="76" t="str">
        <f>IF($AH36="","",TAN(Datos!$AH36*(PI()/180))*$AI36)</f>
        <v/>
      </c>
      <c r="AV36" s="76" t="str" cm="1">
        <f t="array" ref="AV36">_xlfn.IFS($AH36="","",AND($G36&lt;&gt;"",Datos!$F36="Recta"),$AW36,$G36&lt;&gt;"",TAN($AL36*(PI()/180))*$AI36)</f>
        <v/>
      </c>
      <c r="AW36" s="77" t="str">
        <f t="shared" si="2"/>
        <v/>
      </c>
      <c r="AY36" s="75" t="str" cm="1">
        <f t="array" ref="AY36">_xlfn.IFS($D36="","",$D36="GHE16",Maestro!$G$6,$D36="GEA16",Maestro!$G$7,$D36="GEB16",Maestro!$G$8,$D36="GEC16",Maestro!$G$9,$D36="GA",Maestro!$G$14,$D36="GB",Maestro!$G$15,$D36="GC",Maestro!$G$16,$D36="G1",Maestro!$G$17,$D36="GEC14",Maestro!$G$18,$D36="GE14",Maestro!$G$19,$D36="GED10",Maestro!$G$24,$D36="GEE10",Maestro!$G$25,$D36="GECC10",Maestro!$G$26)</f>
        <v/>
      </c>
      <c r="AZ36" s="76" t="str" cm="1">
        <f t="array" ref="AZ36">_xlfn.IFS($D36="","",$D36="GHE16",Maestro!$H$6,$D36="GEA16",Maestro!$H$7,$D36="GEB16",Maestro!$H$8,$D36="GEC16",Maestro!$H$9,$D36="GA",Maestro!$H$14,$D36="GB",Maestro!$H$15,$D36="GC",Maestro!$H$16,$D36="G1",Maestro!$H$17,$D36="GEC14",Maestro!$H$18,$D36="GE14",Maestro!$H$19,$D36="GED10",Maestro!$H$24,$D36="GEE10",Maestro!$H$25,$D36="GECC10",Maestro!$H$26)</f>
        <v/>
      </c>
      <c r="BA36" s="76" t="str" cm="1">
        <f t="array" ref="BA36">_xlfn.IFS(Datos!$V36="","",($AZ36-Datos!$V36)&lt;0,0,($AZ36-Datos!$V36)&gt;=0,($AZ36-Datos!$V36))</f>
        <v/>
      </c>
      <c r="BB36" s="76" t="str" cm="1">
        <f t="array" ref="BB36">_xlfn.IFS($D36="","",OR($D36="GHE16",$D36="GEC16",$D36="GC",$D36="GEC14",$D36="GE14",$D36="GED10",$D36="GEE10",$D36="GECC10"),0.4,OR(AND($D36="GEA16",$AZ36&lt;=3.32),AND($D36="GEB16",$AZ36&lt;=3.32),AND($D36="GA",$AZ36&lt;=3.25),AND($D36="GB",$AZ36&lt;=3.25)),0.4,OR(AND($D36="GEA16",$AZ36&gt;=3.7),AND($D36="GEB16",$AZ36&gt;=4.11),AND($D36="GA",$AZ36&gt;=3.88),AND($D36="GB",$AZ36&gt;=4.11)),0.3,AND($D36="GEA16",$AZ36&gt;3.32,$AZ36&lt;3.7),((4.84-$AZ36)/3.8),AND($D36="GEB16",$AZ36&gt;3.32,$AZ36&lt;4.11),((6.48-$AZ36)/7.9),AND($D36="GA",$AZ36&gt;3.25,$AZ36&lt;3.88),((5.77-$AZ36)/6.3),AND($D36="GB",$AZ36&gt;3.25,$AZ36&lt;4.11),((6.69-$AZ36)/8.6),$D36="G1","XXX")</f>
        <v/>
      </c>
      <c r="BC36" s="76" t="str" cm="1">
        <f t="array" ref="BC36">_xlfn.IFS($D36="","",$BB36=0.4,0,$BB36=0.3,1,AND($D36="GEA16",$AZ36&gt;3.32,$AZ36&lt;3.7),(($AZ36-3.32)/0.38),AND($D36="GEB16",$AZ36&gt;3.32,$AZ36&lt;4.11),(($AZ36-3.32)/0.79),AND($D36="GA",$AZ36&gt;3.25,$AZ36&lt;3.88),(($AZ36-3.25)/0.63),AND($D36="GB",$AZ36&gt;3.25,$AZ36&lt;4.11),(($AZ36-3.25)/0.86),$D36="G1","XXX")</f>
        <v/>
      </c>
      <c r="BD36" s="76" t="str" cm="1">
        <f t="array" ref="BD36">_xlfn.IFS($C36="","",AND($C36&lt;&gt;"Métrico",Datos!$P36="Balasto OK",$BB36=0.4),0.1,AND($C36&lt;&gt;"Métrico",Datos!$P36="Balasto OK",$BB36=0.3),0.08,AND($C36&lt;&gt;"Métrico",Datos!$P36="Balasto NOK",$BB36=0.4),0.2,AND($C36&lt;&gt;"Métrico",Datos!$P36="Balasto NOK",$BB36=0.3),0.15,AND($C36&lt;&gt;"Métrico",Datos!$P36="Placa",$BB36=0.4),1,AND($C36&lt;&gt;"Métrico",Datos!$P36="Placa",$BB36=0.3),0.08,AND($C36="Métrico",Datos!$P36="Balasto OK"),0.2,AND($C36="Métrico",Datos!$P36="Balasto NOK"),0.2,AND($C36="Métrico",Datos!$P36="Placa"),0.1)</f>
        <v/>
      </c>
      <c r="BE36" s="77" t="str" cm="1">
        <f t="array" ref="BE36">_xlfn.IFS($C36="","",AND($C36&lt;&gt;"Métrico",Datos!$P36="Balasto OK",$BB36=0.4),0.6,AND($C36&lt;&gt;"Métrico",Datos!$P36="Balasto OK",$BB36=0.3),0.45,AND($C36&lt;&gt;"Métrico",Datos!$P36="Balasto NOK",$BB36=0.4),1,AND($C36&lt;&gt;"Métrico",Datos!$P36="Balasto NOK",$BB36=0.3),0.75,AND($C36&lt;&gt;"Métrico",Datos!$P36="Placa",$BB36=0.4),0.6,AND($C36&lt;&gt;"Métrico",Datos!$P36="Placa",$BB36=0.3),0.45,AND($C36="Métrico",Datos!$P36="Balasto OK"),1,AND($C36="Métrico",Datos!$P36="Balasto NOK"),1,AND($C36="Métrico",Datos!$P36="Placa"),0.6)</f>
        <v/>
      </c>
      <c r="BF36" s="75" t="str" cm="1">
        <f t="array" ref="BF36">_xlfn.IFS(Interno!$N36="","",Interno!$N36="1",(3.75/Datos!$K36)+0.015,Interno!$N36="2",(50/Datos!$K36)-0.17,Interno!$N36="3",(3.75/Datos!$K36)+(16.25*$BC36)/Datos!$K36+0.015,Interno!$N36="4",(50/Datos!$K36)+0.065*$BC36-0.17,Interno!$N36="5",(1.5/Datos!$K36)+0.015,Interno!$N36="6",(20/Datos!$K36)-0.17,Interno!$N36="7",(20/Datos!$K36)-0.145,Interno!$N36="10",0.015,Interno!$N36="20",-0.17,Interno!$N36="30",0.015,Interno!$N36="40",-0.17,Interno!$N36="50",0.015,Interno!$N36="60",-0.17,Interno!$N36="70",-0.145)</f>
        <v/>
      </c>
      <c r="BG36" s="77" t="str" cm="1">
        <f t="array" ref="BG36">_xlfn.IFS(Interno!$N36="","",Interno!$N36="1",(3.75/Datos!$K36)+0.015,Interno!$N36="2",(60/Datos!$K36)-0.21,Interno!$N36="3",(3.75/Datos!$K36)+(16.25*$BC36)/Datos!$K36+0.015,Interno!$N36="4",(60/Datos!$K36)+$BC36*(0.105-(10/Datos!$K36))-0.21,Interno!$N36="5",(1.5/Datos!$K36)+0.015,Interno!$N36="6",(24/Datos!$K36)-0.21,Interno!$N36="7",(24/Datos!$K36)-0.21,Interno!$N36="10",0.015,Interno!$N36="20",-0.21,Interno!$N36="30",0.015,Interno!$N36="40",0.105*$J36-0.21,Interno!$N36="50",0.015,Interno!$N36="60",-0.21,Interno!$N36="70",-0.21)</f>
        <v/>
      </c>
      <c r="BH36" s="75" t="str">
        <f>IF($BA36="","",($BB36/Datos!$U36)*Datos!$AA36*$BA36)</f>
        <v/>
      </c>
      <c r="BI36" s="77" t="str">
        <f>IF($BA36="","",($BB36/Datos!$U36)*Datos!$AB36*$BA36)</f>
        <v/>
      </c>
      <c r="BJ36" s="75" t="str">
        <f>IF($AZ36="","",($AZ36/Datos!$U36)*Datos!$AF36)</f>
        <v/>
      </c>
      <c r="BK36" s="76" t="str">
        <f>IF($AZ36="","",($BB36/Datos!$U36)*Datos!$AF36*$BA36)</f>
        <v/>
      </c>
      <c r="BL36" s="76" t="str">
        <f>IF($AZ36="","",TAN(Datos!$AG36*(PI()/180))*$BA36)</f>
        <v/>
      </c>
      <c r="BM36" s="76" t="str">
        <f>IF($AZ36="","",TAN(Datos!$AH36*(PI()/180))*$BA36)</f>
        <v/>
      </c>
      <c r="BN36" s="76" t="str" cm="1">
        <f t="array" ref="BN36">_xlfn.IFS($AZ36="","",AND($G36&lt;&gt;"",Datos!$F36="Recta"),$BO36,$G36&lt;&gt;"",TAN($BD36*(PI()/180))*$BA36)</f>
        <v/>
      </c>
      <c r="BO36" s="77" t="str">
        <f t="shared" si="3"/>
        <v/>
      </c>
      <c r="BQ36" s="75" t="str" cm="1">
        <f t="array" ref="BQ36">_xlfn.IFS($D36="","",$D36="GHE16",Maestro!$I$6,$D36="GEA16",Maestro!$I$7,$D36="GEB16",Maestro!$I$8,$D36="GEC16",Maestro!$I$9,$D36="GA",Maestro!$I$14,$D36="GB",Maestro!$I$15,$D36="GC",Maestro!$I$16,$D36="G1",Maestro!$I$17,$D36="GEC14",Maestro!$I$18,$D36="GE14",Maestro!$I$19,$D36="GED10",Maestro!$I$24,$D36="GEE10",Maestro!$I$25,$D36="GECC10",Maestro!$I$26)</f>
        <v/>
      </c>
      <c r="BR36" s="76" t="str" cm="1">
        <f t="array" ref="BR36">_xlfn.IFS($D36="","",$D36="GHE16",Maestro!$J$6,$D36="GEA16",Maestro!$J$7,$D36="GEB16",Maestro!$J$8,$D36="GEC16",Maestro!$J$9,$D36="GA",Maestro!$J$14,$D36="GB",Maestro!$J$15,$D36="GC",Maestro!$J$16,$D36="G1",Maestro!$J$17,$D36="GEC14",Maestro!$J$18,$D36="GE14",Maestro!$J$19,$D36="GED10",Maestro!$J$24,$D36="GEE10",Maestro!$J$25,$D36="GECC10",Maestro!$J$26)</f>
        <v/>
      </c>
      <c r="BS36" s="76" t="str" cm="1">
        <f t="array" ref="BS36">_xlfn.IFS($D36="","",OR($D36="GHE16",$D36="GEC16",$D36="GC",$D36="GEC14",$D36="GE14",$D36="GED10",$D36="GEE10",$D36="GECC10"),0.4,OR(AND($D36="GEA16",$BR36&lt;=3.32),AND($D36="GEB16",$BR36&lt;=3.32),AND($D36="GA",$BR36&lt;=3.25),AND($D36="GB",$BR36&lt;=3.25)),0.4,OR(AND($D36="GEA16",$BR36&gt;=3.7),AND($D36="GEB16",$BR36&gt;=4.11),AND($D36="GA",$BR36&gt;=3.88),AND($D36="GB",$BR36&gt;=4.11)),0.3,AND($D36="GEA16",$BR36&gt;3.32,$BR36&lt;3.7),((4.84-$BR36)/3.8),AND($D36="GEB16",$BR36&gt;3.32,$BR36&lt;4.11),((6.48-$BR36)/7.9),AND($D36="GA",$BR36&gt;3.25,$BR36&lt;3.88),((5.77-$BR36)/6.3),AND($D36="GB",$BR36&gt;3.25,$BR36&lt;4.11),((6.69-$BR36)/8.6),$D36="G1","XXX")</f>
        <v/>
      </c>
      <c r="BT36" s="77" t="str" cm="1">
        <f t="array" ref="BT36">_xlfn.IFS($D36="","",$BS36=0.4,0,$BS36=0.3,1,AND($D36="GEA16",$BR36&gt;3.32,$BR36&lt;3.7),(($BR36-3.32)/0.38),AND($D36="GEB16",$BR36&gt;3.32,$BR36&lt;4.11),(($BR36-3.32)/0.79),AND($D36="GA",$BR36&gt;3.25,$BR36&lt;3.88),(($BR36-3.25)/0.63),AND($D36="GB",$BR36&gt;3.25,$BR36&lt;4.11),(($BR36-3.25)/0.86),$D36="G1","XXX")</f>
        <v/>
      </c>
      <c r="BU36" s="75" t="str" cm="1">
        <f t="array" ref="BU36">_xlfn.IFS(Interno!$N36="","",Interno!$N36="1",(3.75/Datos!$K36)+0.015,Interno!$N36="2",(50/Datos!$K36)-0.17,Interno!$N36="3",(3.75/Datos!$K36)+(16.25*$BT36)/Datos!$K36+0.015,Interno!$N36="4",(50/Datos!$K36)+0.065*$BT36-0.17,Interno!$N36="5",(1.5/Datos!$K36)+0.015,Interno!$N36="6",(20/Datos!$K36)-0.17,Interno!$N36="7",(20/Datos!$K36)-0.145,Interno!$N36="10",0.015,Interno!$N36="20",-0.17,Interno!$N36="30",0.015,Interno!$N36="40",-0.17,Interno!$N36="50",0.015,Interno!$N36="60",-0.17,Interno!$N36="70",-0.145)</f>
        <v/>
      </c>
      <c r="BV36" s="77" t="str" cm="1">
        <f t="array" ref="BV36">_xlfn.IFS(Interno!$N36="","",Interno!$N36="1",(3.75/Datos!$K36)+0.015,Interno!$N36="2",(60/Datos!$K36)-0.21,Interno!$N36="3",(3.75/Datos!$K36)+(16.25*$BT36)/Datos!$K36+0.015,Interno!$N36="4",(60/Datos!$K36)+$BT36*(0.105-(10/Datos!$K36))-0.21,Interno!$N36="5",(1.5/Datos!$K36)+0.015,Interno!$N36="6",(24/Datos!$K36)-0.21,Interno!$N36="7",(24/Datos!$K36)-0.21,Interno!$N36="10",0.015,Interno!$N36="20",-0.21,Interno!$N36="30",0.015,Interno!$N36="40",0.105*$J36-0.21,Interno!$N36="50",0.015,Interno!$N36="60",-0.21,Interno!$N36="70",-0.21)</f>
        <v/>
      </c>
      <c r="BW36" s="78" t="str">
        <f>IF($BR36="","",($BR36/Datos!$U36)*Datos!$AF36)</f>
        <v/>
      </c>
    </row>
    <row r="37" spans="2:75" x14ac:dyDescent="0.35">
      <c r="B37" s="72" t="str">
        <f>IF(Datos!$B37="","",Datos!$B37)</f>
        <v/>
      </c>
      <c r="C37" s="73" t="str">
        <f>IF(Datos!$E37="","",Datos!$E37)</f>
        <v/>
      </c>
      <c r="D37" s="74" t="str">
        <f>IF(Datos!$H37="","",Datos!$H37)</f>
        <v/>
      </c>
      <c r="F37" s="75" t="str" cm="1">
        <f t="array" ref="F37">_xlfn.IFS($D37="","",$D37="GHE16",Maestro!$C$6,$D37="GEA16",Maestro!$C$7,$D37="GEB16",Maestro!$C$8,$D37="GEC16",Maestro!$C$9,$D37="GA",Maestro!$C$14,$D37="GB",Maestro!$C$15,$D37="GC",Maestro!$C$16,$D37="G1",Maestro!$C$17,$D37="GEC14",Maestro!$C$18,$D37="GE14",Maestro!$C$19,$D37="GED10",Maestro!$C$24,$D37="GEE10",Maestro!$C$25,$D37="GECC10",Maestro!$C$26)</f>
        <v/>
      </c>
      <c r="G37" s="76" t="str" cm="1">
        <f t="array" ref="G37">_xlfn.IFS($D37="","",$D37="GHE16",Maestro!$D$6,$D37="GEA16",Maestro!$D$7,$D37="GEB16",Maestro!$D$8,$D37="GEC16",Maestro!$D$9,$D37="GA",Maestro!$D$14,$D37="GB",Maestro!$D$15,$D37="GC",Maestro!$D$16,$D37="G1",Maestro!$D$17,$D37="GEC14",Maestro!$D$18,$D37="GE14",Maestro!$D$19,$D37="GED10",Maestro!$D$24,$D37="GEE10",Maestro!$D$25,$D37="GECC10",Maestro!$D$26)</f>
        <v/>
      </c>
      <c r="H37" s="76" t="str" cm="1">
        <f t="array" ref="H37">_xlfn.IFS(Datos!$V37="","",($G37-Datos!$V37)&lt;0,0,($G37-Datos!$V37)&gt;=0,($G37-Datos!$V37))</f>
        <v/>
      </c>
      <c r="I37" s="76" t="str" cm="1">
        <f t="array" ref="I37">_xlfn.IFS($D37="","",OR($D37="GHE16",$D37="GEC16",$D37="GC",$D37="GEC14",$D37="GE14",$D37="GED10",$D37="GEE10",$D37="GECC10"),0.4,OR(AND($D37="GEA16",$G37&lt;=3.32),AND($D37="GEB16",$G37&lt;=3.32),AND($D37="GA",$G37&lt;=3.25),AND($D37="GB",$G37&lt;=3.25)),0.4,OR(AND($D37="GEA16",$G37&gt;=3.7),AND($D37="GEB16",$G37&gt;=4.11),AND($D37="GA",$G37&gt;=3.88),AND($D37="GB",$G37&gt;=4.11)),0.3,AND($D37="GEA16",$G37&gt;3.32,$G37&lt;3.7),((4.84-$G37)/3.8),AND($D37="GEB16",$G37&gt;3.32,$G37&lt;4.11),((6.48-$G37)/7.9),AND($D37="GA",$G37&gt;3.25,$G37&lt;3.88),((5.77-$G37)/6.3),AND($D37="GB",$G37&gt;3.25,$G37&lt;4.11),((6.69-$G37)/8.6),$D37="G1","XXX")</f>
        <v/>
      </c>
      <c r="J37" s="76" t="str" cm="1">
        <f t="array" ref="J37">_xlfn.IFS($D37="","",$I37=0.4,0,$I37=0.3,1,AND($D37="GEA16",$G37&gt;3.32,$G37&lt;3.7),(($G37-3.32)/0.38),AND($D37="GEB16",$G37&gt;3.32,$G37&lt;4.11),(($G37-3.32)/0.79),AND($D37="GA",$G37&gt;3.25,$G37&lt;3.88),(($G37-3.25)/0.63),AND($D37="GB",$G37&gt;3.25,$G37&lt;4.11),(($G37-3.25)/0.86),$D37="G1","XXX")</f>
        <v/>
      </c>
      <c r="K37" s="76" t="str" cm="1">
        <f t="array" ref="K37">_xlfn.IFS($C37="","",AND($C37&lt;&gt;"Métrico",Datos!$P37="Balasto OK",$I37=0.4),0.1,AND($C37&lt;&gt;"Métrico",Datos!$P37="Balasto OK",$I37=0.3),0.08,AND($C37&lt;&gt;"Métrico",Datos!$P37="Balasto NOK",$I37=0.4),0.2,AND($C37&lt;&gt;"Métrico",Datos!$P37="Balasto NOK",$I37=0.3),0.15,AND($C37&lt;&gt;"Métrico",Datos!$P37="Placa",$I37=0.4),1,AND($C37&lt;&gt;"Métrico",Datos!$P37="Placa",$I37=0.3),0.08,AND($C37="Métrico",Datos!$P37="Balasto OK"),0.2,AND($C37="Métrico",Datos!$P37="Balasto NOK"),0.2,AND($C37="Métrico",Datos!$P37="Placa"),0.1)</f>
        <v/>
      </c>
      <c r="L37" s="77" t="str" cm="1">
        <f t="array" ref="L37">_xlfn.IFS($C37="","",AND($C37&lt;&gt;"Métrico",Datos!$P37="Balasto OK",$I37=0.4),0.6,AND($C37&lt;&gt;"Métrico",Datos!$P37="Balasto OK",$I37=0.3),0.45,AND($C37&lt;&gt;"Métrico",Datos!$P37="Balasto NOK",$I37=0.4),1,AND($C37&lt;&gt;"Métrico",Datos!$P37="Balasto NOK",$I37=0.3),0.75,AND($C37&lt;&gt;"Métrico",Datos!$P37="Placa",$I37=0.4),0.6,AND($C37&lt;&gt;"Métrico",Datos!$P37="Placa",$I37=0.3),0.45,AND($C37="Métrico",Datos!$P37="Balasto OK"),1,AND($C37="Métrico",Datos!$P37="Balasto NOK"),1,AND($C37="Métrico",Datos!$P37="Placa"),0.6)</f>
        <v/>
      </c>
      <c r="M37" s="75" t="str" cm="1">
        <f t="array" ref="M37">_xlfn.IFS(Interno!$N37="","",Interno!$N37="1",(3.75/Datos!$K37)+0.015,Interno!$N37="2",(50/Datos!$K37)-0.17,Interno!$N37="3",(3.75/Datos!$K37)+(16.25*$J37)/Datos!$K37+0.015,Interno!$N37="4",(50/Datos!$K37)+0.065*$J37-0.17,Interno!$N37="5",(1.5/Datos!$K37)+0.015,Interno!$N37="6",(20/Datos!$K37)-0.17,Interno!$N37="7",(20/Datos!$K37)-0.145,Interno!$N37="10",0.015,Interno!$N37="20",-0.17,Interno!$N37="30",0.015,Interno!$N37="40",-0.17,Interno!$N37="50",0.015,Interno!$N37="60",-0.17,Interno!$N37="70",-0.145)</f>
        <v/>
      </c>
      <c r="N37" s="77" t="str" cm="1">
        <f t="array" ref="N37">_xlfn.IFS(Interno!$N37="","",Interno!$N37="1",(3.75/Datos!$K37)+0.015,Interno!$N37="2",(60/Datos!$K37)-0.21,Interno!$N37="3",(3.75/Datos!$K37)+(16.25*$J37)/Datos!$K37+0.015,Interno!$N37="4",(60/Datos!$K37)+$J37*(0.105-(10/Datos!$K37))-0.21,Interno!$N37="5",(1.5/Datos!$K37)+0.015,Interno!$N37="6",(24/Datos!$K37)-0.21,Interno!$N37="7",(24/Datos!$K37)-0.21,Interno!$N37="10",0.015,Interno!$N37="20",-0.21,Interno!$N37="30",0.015,Interno!$N37="40",0.105*$J37-0.21,Interno!$N37="50",0.015,Interno!$N37="60",-0.21,Interno!$N37="70",-0.21)</f>
        <v/>
      </c>
      <c r="O37" s="75" t="str">
        <f>IF($H37="","",($I37/Datos!$U37)*Datos!$AA37*$H37)</f>
        <v/>
      </c>
      <c r="P37" s="77" t="str">
        <f>IF($H37="","",($I37/Datos!$U37)*Datos!$AB37*$H37)</f>
        <v/>
      </c>
      <c r="Q37" s="75" t="str">
        <f>IF($F37="","",($I37/Datos!$U37)*Datos!$AA37*$F37)</f>
        <v/>
      </c>
      <c r="R37" s="77" t="str">
        <f>IF($F37="","",($I37/Datos!$U37)*Datos!$AB37*$F37)</f>
        <v/>
      </c>
      <c r="S37" s="75" t="str">
        <f>IF($G37="","",($G37/Datos!$U37)*Datos!$AF37)</f>
        <v/>
      </c>
      <c r="T37" s="76" t="str">
        <f>IF($G37="","",($I37/Datos!$U37)*Datos!$AF37*$H37)</f>
        <v/>
      </c>
      <c r="U37" s="76" t="str">
        <f>IF($G37="","",TAN(Datos!$AG37*(PI()/180))*$H37)</f>
        <v/>
      </c>
      <c r="V37" s="76" t="str">
        <f>IF($G37="","",TAN(Datos!$AH37*(PI()/180))*$H37)</f>
        <v/>
      </c>
      <c r="W37" s="76" t="str" cm="1">
        <f t="array" ref="W37">_xlfn.IFS($G37="","",AND($G37&lt;&gt;"",Datos!$F37="Recta"),$X37,$G37&lt;&gt;"",TAN($K37*(PI()/180))*$H37)</f>
        <v/>
      </c>
      <c r="X37" s="77" t="str">
        <f t="shared" si="0"/>
        <v/>
      </c>
      <c r="Y37" s="75" t="str">
        <f>IF($F37="","",-(Datos!$AF37/2)+($F37/Datos!$U37)*Datos!$AF37)</f>
        <v/>
      </c>
      <c r="Z37" s="76" t="str">
        <f>IF($F37="","",(Datos!$AF37/2)+($F37/Datos!$U37)*Datos!$AF37)</f>
        <v/>
      </c>
      <c r="AA37" s="76" t="str">
        <f>IF($F37="","",$I37*($F37/Datos!$U37)*Datos!$AF37)</f>
        <v/>
      </c>
      <c r="AB37" s="76" t="str">
        <f>IF($F37="","",TAN(Datos!$AG37*(PI()/180))*$F37)</f>
        <v/>
      </c>
      <c r="AC37" s="76" t="str">
        <f>IF($F37="","",TAN(Datos!$AH37*(PI()/180))*$F37)</f>
        <v/>
      </c>
      <c r="AD37" s="76" t="str" cm="1">
        <f t="array" ref="AD37">_xlfn.IFS($G37="","",AND($G37&lt;&gt;"",Datos!$F37="Recta"),$AE37,$G37&lt;&gt;"",TAN($L37*(PI()/180))*$F37)</f>
        <v/>
      </c>
      <c r="AE37" s="77" t="str">
        <f t="shared" si="1"/>
        <v/>
      </c>
      <c r="AG37" s="75" t="str" cm="1">
        <f t="array" ref="AG37">_xlfn.IFS($D37="","",$D37="GHE16",Maestro!$E$6,$D37="GEA16",Maestro!$E$7,$D37="GEB16",Maestro!$E$8,$D37="GEC16",Maestro!$E$9,$D37="GA",Maestro!$E$14,$D37="GB",Maestro!$E$15,$D37="GC",Maestro!$E$16,$D37="G1",Maestro!$E$17,$D37="GEC14",Maestro!$E$18,$D37="GE14",Maestro!$E$19,$D37="GED10",Maestro!$E$24,$D37="GEE10",Maestro!$E$25,$D37="GECC10",Maestro!$E$26)</f>
        <v/>
      </c>
      <c r="AH37" s="76" t="str" cm="1">
        <f t="array" ref="AH37">_xlfn.IFS($D37="","",$D37="GHE16",Maestro!$F$6,$D37="GEA16",Maestro!$F$7,$D37="GEB16",Maestro!$F$8,$D37="GEC16",Maestro!$F$9,$D37="GA",Maestro!$F$14,$D37="GB",Maestro!$F$15,$D37="GC",Maestro!$F$16,$D37="G1",Maestro!$F$17,$D37="GEC14",Maestro!$F$18,$D37="GE14",Maestro!$F$19,$D37="GED10",Maestro!$F$24,$D37="GEE10",Maestro!$F$25,$D37="GECC10",Maestro!$F$26)</f>
        <v/>
      </c>
      <c r="AI37" s="76" t="str" cm="1">
        <f t="array" ref="AI37">_xlfn.IFS(Datos!$V37="","",($AH37-Datos!$V37)&lt;0,0,($AH37-Datos!$V37)&gt;=0,($AH37-Datos!$V37))</f>
        <v/>
      </c>
      <c r="AJ37" s="76" t="str" cm="1">
        <f t="array" ref="AJ37">_xlfn.IFS($D37="","",OR($D37="GHE16",$D37="GEC16",$D37="GC",$D37="GEC14",$D37="GE14",$D37="GED10",$D37="GEE10",$D37="GECC10"),0.4,OR(AND($D37="GEA16",$AH37&lt;=3.32),AND($D37="GEB16",$AH37&lt;=3.32),AND($D37="GA",$AH37&lt;=3.25),AND($D37="GB",$AH37&lt;=3.25)),0.4,OR(AND($D37="GEA16",$AH37&gt;=3.7),AND($D37="GEB16",$AH37&gt;=4.11),AND($D37="GA",$AH37&gt;=3.88),AND($D37="GB",$AH37&gt;=4.11)),0.3,AND($D37="GEA16",$AH37&gt;3.32,$AH37&lt;3.7),((4.84-$AH37)/3.8),AND($D37="GEB16",$AH37&gt;3.32,$AH37&lt;4.11),((6.48-$AH37)/7.9),AND($D37="GA",$AH37&gt;3.25,$AH37&lt;3.88),((5.77-$AH37)/6.3),AND($D37="GB",$AH37&gt;3.25,$AH37&lt;4.11),((6.69-$AH37)/8.6),$D37="G1","XXX")</f>
        <v/>
      </c>
      <c r="AK37" s="76" t="str" cm="1">
        <f t="array" ref="AK37">_xlfn.IFS($D37="","",$AJ37=0.4,0,$AJ37=0.3,1,AND($D37="GEA16",$AH37&gt;3.32,$AH37&lt;3.7),(($AH37-3.32)/0.38),AND($D37="GEB16",$AH37&gt;3.32,$AH37&lt;4.11),(($AH37-3.32)/0.79),AND($D37="GA",$AH37&gt;3.25,$AH37&lt;3.88),(($AH37-3.25)/0.63),AND($D37="GB",$AH37&gt;3.25,$AH37&lt;4.11),(($AH37-3.25)/0.86),$D37="G1","XXX")</f>
        <v/>
      </c>
      <c r="AL37" s="76" t="str" cm="1">
        <f t="array" ref="AL37">_xlfn.IFS($C37="","",AND($C37&lt;&gt;"Métrico",Datos!$P37="Balasto OK",$AJ37=0.4),0.1,AND($C37&lt;&gt;"Métrico",Datos!$P37="Balasto OK",$AJ37=0.3),0.08,AND($C37&lt;&gt;"Métrico",Datos!$P37="Balasto NOK",$AJ37=0.4),0.2,AND($C37&lt;&gt;"Métrico",Datos!$P37="Balasto NOK",$AJ37=0.3),0.15,AND($C37&lt;&gt;"Métrico",Datos!$P37="Placa",$AJ37=0.4),1,AND($C37&lt;&gt;"Métrico",Datos!$P37="Placa",$AJ37=0.3),0.08,AND($C37="Métrico",Datos!$P37="Balasto OK"),0.2,AND($C37="Métrico",Datos!$P37="Balasto NOK"),0.2,AND($C37="Métrico",Datos!$P37="Placa"),0.1)</f>
        <v/>
      </c>
      <c r="AM37" s="77" t="str" cm="1">
        <f t="array" ref="AM37">_xlfn.IFS($C37="","",AND($C37&lt;&gt;"Métrico",Datos!$P37="Balasto OK",$AJ37=0.4),0.6,AND($C37&lt;&gt;"Métrico",Datos!$P37="Balasto OK",$AJ37=0.3),0.45,AND($C37&lt;&gt;"Métrico",Datos!$P37="Balasto NOK",$AJ37=0.4),1,AND($C37&lt;&gt;"Métrico",Datos!$P37="Balasto NOK",$AJ37=0.3),0.75,AND($C37&lt;&gt;"Métrico",Datos!$P37="Placa",$AJ37=0.4),0.6,AND($C37&lt;&gt;"Métrico",Datos!$P37="Placa",$AJ37=0.3),0.45,AND($C37="Métrico",Datos!$P37="Balasto OK"),1,AND($C37="Métrico",Datos!$P37="Balasto NOK"),1,AND($C37="Métrico",Datos!$P37="Placa"),0.6)</f>
        <v/>
      </c>
      <c r="AN37" s="75" t="str" cm="1">
        <f t="array" ref="AN37">_xlfn.IFS(Interno!$N37="","",Interno!$N37="1",(3.75/Datos!$K37)+0.015,Interno!$N37="2",(50/Datos!$K37)-0.17,Interno!$N37="3",(3.75/Datos!$K37)+(16.25*$AK37)/Datos!$K37+0.015,Interno!$N37="4",(50/Datos!$K37)+0.065*$AK37-0.17,Interno!$N37="5",(1.5/Datos!$K37)+0.015,Interno!$N37="6",(20/Datos!$K37)-0.17,Interno!$N37="7",(20/Datos!$K37)-0.145,Interno!$N37="10",0.015,Interno!$N37="20",-0.17,Interno!$N37="30",0.015,Interno!$N37="40",-0.17,Interno!$N37="50",0.015,Interno!$N37="60",-0.17,Interno!$N37="70",-0.145)</f>
        <v/>
      </c>
      <c r="AO37" s="77" t="str" cm="1">
        <f t="array" ref="AO37">_xlfn.IFS(Interno!$N37="","",Interno!$N37="1",(3.75/Datos!$K37)+0.015,Interno!$N37="2",(60/Datos!$K37)-0.21,Interno!$N37="3",(3.75/Datos!$K37)+(16.25*$AK37)/Datos!$K37+0.015,Interno!$N37="4",(60/Datos!$K37)+$AK37*(0.105-(10/Datos!$K37))-0.21,Interno!$N37="5",(1.5/Datos!$K37)+0.015,Interno!$N37="6",(24/Datos!$K37)-0.21,Interno!$N37="7",(24/Datos!$K37)-0.21,Interno!$N37="10",0.015,Interno!$N37="20",-0.21,Interno!$N37="30",0.015,Interno!$N37="40",0.105*$J37-0.21,Interno!$N37="50",0.015,Interno!$N37="60",-0.21,Interno!$N37="70",-0.21)</f>
        <v/>
      </c>
      <c r="AP37" s="75" t="str">
        <f>IF($AI37="","",($AJ37/Datos!$U37)*Datos!$AA37*$AI37)</f>
        <v/>
      </c>
      <c r="AQ37" s="77" t="str">
        <f>IF($AI37="","",($AJ37/Datos!$U37)*Datos!$AB37*$AI37)</f>
        <v/>
      </c>
      <c r="AR37" s="75" t="str">
        <f>IF($AH37="","",($AH37/Datos!$U37)*Datos!$AF37)</f>
        <v/>
      </c>
      <c r="AS37" s="76" t="str">
        <f>IF($AH37="","",($AJ37/Datos!$U37)*Datos!$AF37*$AI37)</f>
        <v/>
      </c>
      <c r="AT37" s="76" t="str">
        <f>IF($AH37="","",TAN(Datos!$AG37*(PI()/180))*$AI37)</f>
        <v/>
      </c>
      <c r="AU37" s="76" t="str">
        <f>IF($AH37="","",TAN(Datos!$AH37*(PI()/180))*$AI37)</f>
        <v/>
      </c>
      <c r="AV37" s="76" t="str" cm="1">
        <f t="array" ref="AV37">_xlfn.IFS($AH37="","",AND($G37&lt;&gt;"",Datos!$F37="Recta"),$AW37,$G37&lt;&gt;"",TAN($AL37*(PI()/180))*$AI37)</f>
        <v/>
      </c>
      <c r="AW37" s="77" t="str">
        <f t="shared" si="2"/>
        <v/>
      </c>
      <c r="AY37" s="75" t="str" cm="1">
        <f t="array" ref="AY37">_xlfn.IFS($D37="","",$D37="GHE16",Maestro!$G$6,$D37="GEA16",Maestro!$G$7,$D37="GEB16",Maestro!$G$8,$D37="GEC16",Maestro!$G$9,$D37="GA",Maestro!$G$14,$D37="GB",Maestro!$G$15,$D37="GC",Maestro!$G$16,$D37="G1",Maestro!$G$17,$D37="GEC14",Maestro!$G$18,$D37="GE14",Maestro!$G$19,$D37="GED10",Maestro!$G$24,$D37="GEE10",Maestro!$G$25,$D37="GECC10",Maestro!$G$26)</f>
        <v/>
      </c>
      <c r="AZ37" s="76" t="str" cm="1">
        <f t="array" ref="AZ37">_xlfn.IFS($D37="","",$D37="GHE16",Maestro!$H$6,$D37="GEA16",Maestro!$H$7,$D37="GEB16",Maestro!$H$8,$D37="GEC16",Maestro!$H$9,$D37="GA",Maestro!$H$14,$D37="GB",Maestro!$H$15,$D37="GC",Maestro!$H$16,$D37="G1",Maestro!$H$17,$D37="GEC14",Maestro!$H$18,$D37="GE14",Maestro!$H$19,$D37="GED10",Maestro!$H$24,$D37="GEE10",Maestro!$H$25,$D37="GECC10",Maestro!$H$26)</f>
        <v/>
      </c>
      <c r="BA37" s="76" t="str" cm="1">
        <f t="array" ref="BA37">_xlfn.IFS(Datos!$V37="","",($AZ37-Datos!$V37)&lt;0,0,($AZ37-Datos!$V37)&gt;=0,($AZ37-Datos!$V37))</f>
        <v/>
      </c>
      <c r="BB37" s="76" t="str" cm="1">
        <f t="array" ref="BB37">_xlfn.IFS($D37="","",OR($D37="GHE16",$D37="GEC16",$D37="GC",$D37="GEC14",$D37="GE14",$D37="GED10",$D37="GEE10",$D37="GECC10"),0.4,OR(AND($D37="GEA16",$AZ37&lt;=3.32),AND($D37="GEB16",$AZ37&lt;=3.32),AND($D37="GA",$AZ37&lt;=3.25),AND($D37="GB",$AZ37&lt;=3.25)),0.4,OR(AND($D37="GEA16",$AZ37&gt;=3.7),AND($D37="GEB16",$AZ37&gt;=4.11),AND($D37="GA",$AZ37&gt;=3.88),AND($D37="GB",$AZ37&gt;=4.11)),0.3,AND($D37="GEA16",$AZ37&gt;3.32,$AZ37&lt;3.7),((4.84-$AZ37)/3.8),AND($D37="GEB16",$AZ37&gt;3.32,$AZ37&lt;4.11),((6.48-$AZ37)/7.9),AND($D37="GA",$AZ37&gt;3.25,$AZ37&lt;3.88),((5.77-$AZ37)/6.3),AND($D37="GB",$AZ37&gt;3.25,$AZ37&lt;4.11),((6.69-$AZ37)/8.6),$D37="G1","XXX")</f>
        <v/>
      </c>
      <c r="BC37" s="76" t="str" cm="1">
        <f t="array" ref="BC37">_xlfn.IFS($D37="","",$BB37=0.4,0,$BB37=0.3,1,AND($D37="GEA16",$AZ37&gt;3.32,$AZ37&lt;3.7),(($AZ37-3.32)/0.38),AND($D37="GEB16",$AZ37&gt;3.32,$AZ37&lt;4.11),(($AZ37-3.32)/0.79),AND($D37="GA",$AZ37&gt;3.25,$AZ37&lt;3.88),(($AZ37-3.25)/0.63),AND($D37="GB",$AZ37&gt;3.25,$AZ37&lt;4.11),(($AZ37-3.25)/0.86),$D37="G1","XXX")</f>
        <v/>
      </c>
      <c r="BD37" s="76" t="str" cm="1">
        <f t="array" ref="BD37">_xlfn.IFS($C37="","",AND($C37&lt;&gt;"Métrico",Datos!$P37="Balasto OK",$BB37=0.4),0.1,AND($C37&lt;&gt;"Métrico",Datos!$P37="Balasto OK",$BB37=0.3),0.08,AND($C37&lt;&gt;"Métrico",Datos!$P37="Balasto NOK",$BB37=0.4),0.2,AND($C37&lt;&gt;"Métrico",Datos!$P37="Balasto NOK",$BB37=0.3),0.15,AND($C37&lt;&gt;"Métrico",Datos!$P37="Placa",$BB37=0.4),1,AND($C37&lt;&gt;"Métrico",Datos!$P37="Placa",$BB37=0.3),0.08,AND($C37="Métrico",Datos!$P37="Balasto OK"),0.2,AND($C37="Métrico",Datos!$P37="Balasto NOK"),0.2,AND($C37="Métrico",Datos!$P37="Placa"),0.1)</f>
        <v/>
      </c>
      <c r="BE37" s="77" t="str" cm="1">
        <f t="array" ref="BE37">_xlfn.IFS($C37="","",AND($C37&lt;&gt;"Métrico",Datos!$P37="Balasto OK",$BB37=0.4),0.6,AND($C37&lt;&gt;"Métrico",Datos!$P37="Balasto OK",$BB37=0.3),0.45,AND($C37&lt;&gt;"Métrico",Datos!$P37="Balasto NOK",$BB37=0.4),1,AND($C37&lt;&gt;"Métrico",Datos!$P37="Balasto NOK",$BB37=0.3),0.75,AND($C37&lt;&gt;"Métrico",Datos!$P37="Placa",$BB37=0.4),0.6,AND($C37&lt;&gt;"Métrico",Datos!$P37="Placa",$BB37=0.3),0.45,AND($C37="Métrico",Datos!$P37="Balasto OK"),1,AND($C37="Métrico",Datos!$P37="Balasto NOK"),1,AND($C37="Métrico",Datos!$P37="Placa"),0.6)</f>
        <v/>
      </c>
      <c r="BF37" s="75" t="str" cm="1">
        <f t="array" ref="BF37">_xlfn.IFS(Interno!$N37="","",Interno!$N37="1",(3.75/Datos!$K37)+0.015,Interno!$N37="2",(50/Datos!$K37)-0.17,Interno!$N37="3",(3.75/Datos!$K37)+(16.25*$BC37)/Datos!$K37+0.015,Interno!$N37="4",(50/Datos!$K37)+0.065*$BC37-0.17,Interno!$N37="5",(1.5/Datos!$K37)+0.015,Interno!$N37="6",(20/Datos!$K37)-0.17,Interno!$N37="7",(20/Datos!$K37)-0.145,Interno!$N37="10",0.015,Interno!$N37="20",-0.17,Interno!$N37="30",0.015,Interno!$N37="40",-0.17,Interno!$N37="50",0.015,Interno!$N37="60",-0.17,Interno!$N37="70",-0.145)</f>
        <v/>
      </c>
      <c r="BG37" s="77" t="str" cm="1">
        <f t="array" ref="BG37">_xlfn.IFS(Interno!$N37="","",Interno!$N37="1",(3.75/Datos!$K37)+0.015,Interno!$N37="2",(60/Datos!$K37)-0.21,Interno!$N37="3",(3.75/Datos!$K37)+(16.25*$BC37)/Datos!$K37+0.015,Interno!$N37="4",(60/Datos!$K37)+$BC37*(0.105-(10/Datos!$K37))-0.21,Interno!$N37="5",(1.5/Datos!$K37)+0.015,Interno!$N37="6",(24/Datos!$K37)-0.21,Interno!$N37="7",(24/Datos!$K37)-0.21,Interno!$N37="10",0.015,Interno!$N37="20",-0.21,Interno!$N37="30",0.015,Interno!$N37="40",0.105*$J37-0.21,Interno!$N37="50",0.015,Interno!$N37="60",-0.21,Interno!$N37="70",-0.21)</f>
        <v/>
      </c>
      <c r="BH37" s="75" t="str">
        <f>IF($BA37="","",($BB37/Datos!$U37)*Datos!$AA37*$BA37)</f>
        <v/>
      </c>
      <c r="BI37" s="77" t="str">
        <f>IF($BA37="","",($BB37/Datos!$U37)*Datos!$AB37*$BA37)</f>
        <v/>
      </c>
      <c r="BJ37" s="75" t="str">
        <f>IF($AZ37="","",($AZ37/Datos!$U37)*Datos!$AF37)</f>
        <v/>
      </c>
      <c r="BK37" s="76" t="str">
        <f>IF($AZ37="","",($BB37/Datos!$U37)*Datos!$AF37*$BA37)</f>
        <v/>
      </c>
      <c r="BL37" s="76" t="str">
        <f>IF($AZ37="","",TAN(Datos!$AG37*(PI()/180))*$BA37)</f>
        <v/>
      </c>
      <c r="BM37" s="76" t="str">
        <f>IF($AZ37="","",TAN(Datos!$AH37*(PI()/180))*$BA37)</f>
        <v/>
      </c>
      <c r="BN37" s="76" t="str" cm="1">
        <f t="array" ref="BN37">_xlfn.IFS($AZ37="","",AND($G37&lt;&gt;"",Datos!$F37="Recta"),$BO37,$G37&lt;&gt;"",TAN($BD37*(PI()/180))*$BA37)</f>
        <v/>
      </c>
      <c r="BO37" s="77" t="str">
        <f t="shared" si="3"/>
        <v/>
      </c>
      <c r="BQ37" s="75" t="str" cm="1">
        <f t="array" ref="BQ37">_xlfn.IFS($D37="","",$D37="GHE16",Maestro!$I$6,$D37="GEA16",Maestro!$I$7,$D37="GEB16",Maestro!$I$8,$D37="GEC16",Maestro!$I$9,$D37="GA",Maestro!$I$14,$D37="GB",Maestro!$I$15,$D37="GC",Maestro!$I$16,$D37="G1",Maestro!$I$17,$D37="GEC14",Maestro!$I$18,$D37="GE14",Maestro!$I$19,$D37="GED10",Maestro!$I$24,$D37="GEE10",Maestro!$I$25,$D37="GECC10",Maestro!$I$26)</f>
        <v/>
      </c>
      <c r="BR37" s="76" t="str" cm="1">
        <f t="array" ref="BR37">_xlfn.IFS($D37="","",$D37="GHE16",Maestro!$J$6,$D37="GEA16",Maestro!$J$7,$D37="GEB16",Maestro!$J$8,$D37="GEC16",Maestro!$J$9,$D37="GA",Maestro!$J$14,$D37="GB",Maestro!$J$15,$D37="GC",Maestro!$J$16,$D37="G1",Maestro!$J$17,$D37="GEC14",Maestro!$J$18,$D37="GE14",Maestro!$J$19,$D37="GED10",Maestro!$J$24,$D37="GEE10",Maestro!$J$25,$D37="GECC10",Maestro!$J$26)</f>
        <v/>
      </c>
      <c r="BS37" s="76" t="str" cm="1">
        <f t="array" ref="BS37">_xlfn.IFS($D37="","",OR($D37="GHE16",$D37="GEC16",$D37="GC",$D37="GEC14",$D37="GE14",$D37="GED10",$D37="GEE10",$D37="GECC10"),0.4,OR(AND($D37="GEA16",$BR37&lt;=3.32),AND($D37="GEB16",$BR37&lt;=3.32),AND($D37="GA",$BR37&lt;=3.25),AND($D37="GB",$BR37&lt;=3.25)),0.4,OR(AND($D37="GEA16",$BR37&gt;=3.7),AND($D37="GEB16",$BR37&gt;=4.11),AND($D37="GA",$BR37&gt;=3.88),AND($D37="GB",$BR37&gt;=4.11)),0.3,AND($D37="GEA16",$BR37&gt;3.32,$BR37&lt;3.7),((4.84-$BR37)/3.8),AND($D37="GEB16",$BR37&gt;3.32,$BR37&lt;4.11),((6.48-$BR37)/7.9),AND($D37="GA",$BR37&gt;3.25,$BR37&lt;3.88),((5.77-$BR37)/6.3),AND($D37="GB",$BR37&gt;3.25,$BR37&lt;4.11),((6.69-$BR37)/8.6),$D37="G1","XXX")</f>
        <v/>
      </c>
      <c r="BT37" s="77" t="str" cm="1">
        <f t="array" ref="BT37">_xlfn.IFS($D37="","",$BS37=0.4,0,$BS37=0.3,1,AND($D37="GEA16",$BR37&gt;3.32,$BR37&lt;3.7),(($BR37-3.32)/0.38),AND($D37="GEB16",$BR37&gt;3.32,$BR37&lt;4.11),(($BR37-3.32)/0.79),AND($D37="GA",$BR37&gt;3.25,$BR37&lt;3.88),(($BR37-3.25)/0.63),AND($D37="GB",$BR37&gt;3.25,$BR37&lt;4.11),(($BR37-3.25)/0.86),$D37="G1","XXX")</f>
        <v/>
      </c>
      <c r="BU37" s="75" t="str" cm="1">
        <f t="array" ref="BU37">_xlfn.IFS(Interno!$N37="","",Interno!$N37="1",(3.75/Datos!$K37)+0.015,Interno!$N37="2",(50/Datos!$K37)-0.17,Interno!$N37="3",(3.75/Datos!$K37)+(16.25*$BT37)/Datos!$K37+0.015,Interno!$N37="4",(50/Datos!$K37)+0.065*$BT37-0.17,Interno!$N37="5",(1.5/Datos!$K37)+0.015,Interno!$N37="6",(20/Datos!$K37)-0.17,Interno!$N37="7",(20/Datos!$K37)-0.145,Interno!$N37="10",0.015,Interno!$N37="20",-0.17,Interno!$N37="30",0.015,Interno!$N37="40",-0.17,Interno!$N37="50",0.015,Interno!$N37="60",-0.17,Interno!$N37="70",-0.145)</f>
        <v/>
      </c>
      <c r="BV37" s="77" t="str" cm="1">
        <f t="array" ref="BV37">_xlfn.IFS(Interno!$N37="","",Interno!$N37="1",(3.75/Datos!$K37)+0.015,Interno!$N37="2",(60/Datos!$K37)-0.21,Interno!$N37="3",(3.75/Datos!$K37)+(16.25*$BT37)/Datos!$K37+0.015,Interno!$N37="4",(60/Datos!$K37)+$BT37*(0.105-(10/Datos!$K37))-0.21,Interno!$N37="5",(1.5/Datos!$K37)+0.015,Interno!$N37="6",(24/Datos!$K37)-0.21,Interno!$N37="7",(24/Datos!$K37)-0.21,Interno!$N37="10",0.015,Interno!$N37="20",-0.21,Interno!$N37="30",0.015,Interno!$N37="40",0.105*$J37-0.21,Interno!$N37="50",0.015,Interno!$N37="60",-0.21,Interno!$N37="70",-0.21)</f>
        <v/>
      </c>
      <c r="BW37" s="78" t="str">
        <f>IF($BR37="","",($BR37/Datos!$U37)*Datos!$AF37)</f>
        <v/>
      </c>
    </row>
    <row r="38" spans="2:75" x14ac:dyDescent="0.35">
      <c r="B38" s="72" t="str">
        <f>IF(Datos!$B38="","",Datos!$B38)</f>
        <v/>
      </c>
      <c r="C38" s="73" t="str">
        <f>IF(Datos!$E38="","",Datos!$E38)</f>
        <v/>
      </c>
      <c r="D38" s="74" t="str">
        <f>IF(Datos!$H38="","",Datos!$H38)</f>
        <v/>
      </c>
      <c r="F38" s="75" t="str" cm="1">
        <f t="array" ref="F38">_xlfn.IFS($D38="","",$D38="GHE16",Maestro!$C$6,$D38="GEA16",Maestro!$C$7,$D38="GEB16",Maestro!$C$8,$D38="GEC16",Maestro!$C$9,$D38="GA",Maestro!$C$14,$D38="GB",Maestro!$C$15,$D38="GC",Maestro!$C$16,$D38="G1",Maestro!$C$17,$D38="GEC14",Maestro!$C$18,$D38="GE14",Maestro!$C$19,$D38="GED10",Maestro!$C$24,$D38="GEE10",Maestro!$C$25,$D38="GECC10",Maestro!$C$26)</f>
        <v/>
      </c>
      <c r="G38" s="76" t="str" cm="1">
        <f t="array" ref="G38">_xlfn.IFS($D38="","",$D38="GHE16",Maestro!$D$6,$D38="GEA16",Maestro!$D$7,$D38="GEB16",Maestro!$D$8,$D38="GEC16",Maestro!$D$9,$D38="GA",Maestro!$D$14,$D38="GB",Maestro!$D$15,$D38="GC",Maestro!$D$16,$D38="G1",Maestro!$D$17,$D38="GEC14",Maestro!$D$18,$D38="GE14",Maestro!$D$19,$D38="GED10",Maestro!$D$24,$D38="GEE10",Maestro!$D$25,$D38="GECC10",Maestro!$D$26)</f>
        <v/>
      </c>
      <c r="H38" s="76" t="str" cm="1">
        <f t="array" ref="H38">_xlfn.IFS(Datos!$V38="","",($G38-Datos!$V38)&lt;0,0,($G38-Datos!$V38)&gt;=0,($G38-Datos!$V38))</f>
        <v/>
      </c>
      <c r="I38" s="76" t="str" cm="1">
        <f t="array" ref="I38">_xlfn.IFS($D38="","",OR($D38="GHE16",$D38="GEC16",$D38="GC",$D38="GEC14",$D38="GE14",$D38="GED10",$D38="GEE10",$D38="GECC10"),0.4,OR(AND($D38="GEA16",$G38&lt;=3.32),AND($D38="GEB16",$G38&lt;=3.32),AND($D38="GA",$G38&lt;=3.25),AND($D38="GB",$G38&lt;=3.25)),0.4,OR(AND($D38="GEA16",$G38&gt;=3.7),AND($D38="GEB16",$G38&gt;=4.11),AND($D38="GA",$G38&gt;=3.88),AND($D38="GB",$G38&gt;=4.11)),0.3,AND($D38="GEA16",$G38&gt;3.32,$G38&lt;3.7),((4.84-$G38)/3.8),AND($D38="GEB16",$G38&gt;3.32,$G38&lt;4.11),((6.48-$G38)/7.9),AND($D38="GA",$G38&gt;3.25,$G38&lt;3.88),((5.77-$G38)/6.3),AND($D38="GB",$G38&gt;3.25,$G38&lt;4.11),((6.69-$G38)/8.6),$D38="G1","XXX")</f>
        <v/>
      </c>
      <c r="J38" s="76" t="str" cm="1">
        <f t="array" ref="J38">_xlfn.IFS($D38="","",$I38=0.4,0,$I38=0.3,1,AND($D38="GEA16",$G38&gt;3.32,$G38&lt;3.7),(($G38-3.32)/0.38),AND($D38="GEB16",$G38&gt;3.32,$G38&lt;4.11),(($G38-3.32)/0.79),AND($D38="GA",$G38&gt;3.25,$G38&lt;3.88),(($G38-3.25)/0.63),AND($D38="GB",$G38&gt;3.25,$G38&lt;4.11),(($G38-3.25)/0.86),$D38="G1","XXX")</f>
        <v/>
      </c>
      <c r="K38" s="76" t="str" cm="1">
        <f t="array" ref="K38">_xlfn.IFS($C38="","",AND($C38&lt;&gt;"Métrico",Datos!$P38="Balasto OK",$I38=0.4),0.1,AND($C38&lt;&gt;"Métrico",Datos!$P38="Balasto OK",$I38=0.3),0.08,AND($C38&lt;&gt;"Métrico",Datos!$P38="Balasto NOK",$I38=0.4),0.2,AND($C38&lt;&gt;"Métrico",Datos!$P38="Balasto NOK",$I38=0.3),0.15,AND($C38&lt;&gt;"Métrico",Datos!$P38="Placa",$I38=0.4),1,AND($C38&lt;&gt;"Métrico",Datos!$P38="Placa",$I38=0.3),0.08,AND($C38="Métrico",Datos!$P38="Balasto OK"),0.2,AND($C38="Métrico",Datos!$P38="Balasto NOK"),0.2,AND($C38="Métrico",Datos!$P38="Placa"),0.1)</f>
        <v/>
      </c>
      <c r="L38" s="77" t="str" cm="1">
        <f t="array" ref="L38">_xlfn.IFS($C38="","",AND($C38&lt;&gt;"Métrico",Datos!$P38="Balasto OK",$I38=0.4),0.6,AND($C38&lt;&gt;"Métrico",Datos!$P38="Balasto OK",$I38=0.3),0.45,AND($C38&lt;&gt;"Métrico",Datos!$P38="Balasto NOK",$I38=0.4),1,AND($C38&lt;&gt;"Métrico",Datos!$P38="Balasto NOK",$I38=0.3),0.75,AND($C38&lt;&gt;"Métrico",Datos!$P38="Placa",$I38=0.4),0.6,AND($C38&lt;&gt;"Métrico",Datos!$P38="Placa",$I38=0.3),0.45,AND($C38="Métrico",Datos!$P38="Balasto OK"),1,AND($C38="Métrico",Datos!$P38="Balasto NOK"),1,AND($C38="Métrico",Datos!$P38="Placa"),0.6)</f>
        <v/>
      </c>
      <c r="M38" s="75" t="str" cm="1">
        <f t="array" ref="M38">_xlfn.IFS(Interno!$N38="","",Interno!$N38="1",(3.75/Datos!$K38)+0.015,Interno!$N38="2",(50/Datos!$K38)-0.17,Interno!$N38="3",(3.75/Datos!$K38)+(16.25*$J38)/Datos!$K38+0.015,Interno!$N38="4",(50/Datos!$K38)+0.065*$J38-0.17,Interno!$N38="5",(1.5/Datos!$K38)+0.015,Interno!$N38="6",(20/Datos!$K38)-0.17,Interno!$N38="7",(20/Datos!$K38)-0.145,Interno!$N38="10",0.015,Interno!$N38="20",-0.17,Interno!$N38="30",0.015,Interno!$N38="40",-0.17,Interno!$N38="50",0.015,Interno!$N38="60",-0.17,Interno!$N38="70",-0.145)</f>
        <v/>
      </c>
      <c r="N38" s="77" t="str" cm="1">
        <f t="array" ref="N38">_xlfn.IFS(Interno!$N38="","",Interno!$N38="1",(3.75/Datos!$K38)+0.015,Interno!$N38="2",(60/Datos!$K38)-0.21,Interno!$N38="3",(3.75/Datos!$K38)+(16.25*$J38)/Datos!$K38+0.015,Interno!$N38="4",(60/Datos!$K38)+$J38*(0.105-(10/Datos!$K38))-0.21,Interno!$N38="5",(1.5/Datos!$K38)+0.015,Interno!$N38="6",(24/Datos!$K38)-0.21,Interno!$N38="7",(24/Datos!$K38)-0.21,Interno!$N38="10",0.015,Interno!$N38="20",-0.21,Interno!$N38="30",0.015,Interno!$N38="40",0.105*$J38-0.21,Interno!$N38="50",0.015,Interno!$N38="60",-0.21,Interno!$N38="70",-0.21)</f>
        <v/>
      </c>
      <c r="O38" s="75" t="str">
        <f>IF($H38="","",($I38/Datos!$U38)*Datos!$AA38*$H38)</f>
        <v/>
      </c>
      <c r="P38" s="77" t="str">
        <f>IF($H38="","",($I38/Datos!$U38)*Datos!$AB38*$H38)</f>
        <v/>
      </c>
      <c r="Q38" s="75" t="str">
        <f>IF($F38="","",($I38/Datos!$U38)*Datos!$AA38*$F38)</f>
        <v/>
      </c>
      <c r="R38" s="77" t="str">
        <f>IF($F38="","",($I38/Datos!$U38)*Datos!$AB38*$F38)</f>
        <v/>
      </c>
      <c r="S38" s="75" t="str">
        <f>IF($G38="","",($G38/Datos!$U38)*Datos!$AF38)</f>
        <v/>
      </c>
      <c r="T38" s="76" t="str">
        <f>IF($G38="","",($I38/Datos!$U38)*Datos!$AF38*$H38)</f>
        <v/>
      </c>
      <c r="U38" s="76" t="str">
        <f>IF($G38="","",TAN(Datos!$AG38*(PI()/180))*$H38)</f>
        <v/>
      </c>
      <c r="V38" s="76" t="str">
        <f>IF($G38="","",TAN(Datos!$AH38*(PI()/180))*$H38)</f>
        <v/>
      </c>
      <c r="W38" s="76" t="str" cm="1">
        <f t="array" ref="W38">_xlfn.IFS($G38="","",AND($G38&lt;&gt;"",Datos!$F38="Recta"),$X38,$G38&lt;&gt;"",TAN($K38*(PI()/180))*$H38)</f>
        <v/>
      </c>
      <c r="X38" s="77" t="str">
        <f t="shared" si="0"/>
        <v/>
      </c>
      <c r="Y38" s="75" t="str">
        <f>IF($F38="","",-(Datos!$AF38/2)+($F38/Datos!$U38)*Datos!$AF38)</f>
        <v/>
      </c>
      <c r="Z38" s="76" t="str">
        <f>IF($F38="","",(Datos!$AF38/2)+($F38/Datos!$U38)*Datos!$AF38)</f>
        <v/>
      </c>
      <c r="AA38" s="76" t="str">
        <f>IF($F38="","",$I38*($F38/Datos!$U38)*Datos!$AF38)</f>
        <v/>
      </c>
      <c r="AB38" s="76" t="str">
        <f>IF($F38="","",TAN(Datos!$AG38*(PI()/180))*$F38)</f>
        <v/>
      </c>
      <c r="AC38" s="76" t="str">
        <f>IF($F38="","",TAN(Datos!$AH38*(PI()/180))*$F38)</f>
        <v/>
      </c>
      <c r="AD38" s="76" t="str" cm="1">
        <f t="array" ref="AD38">_xlfn.IFS($G38="","",AND($G38&lt;&gt;"",Datos!$F38="Recta"),$AE38,$G38&lt;&gt;"",TAN($L38*(PI()/180))*$F38)</f>
        <v/>
      </c>
      <c r="AE38" s="77" t="str">
        <f t="shared" si="1"/>
        <v/>
      </c>
      <c r="AG38" s="75" t="str" cm="1">
        <f t="array" ref="AG38">_xlfn.IFS($D38="","",$D38="GHE16",Maestro!$E$6,$D38="GEA16",Maestro!$E$7,$D38="GEB16",Maestro!$E$8,$D38="GEC16",Maestro!$E$9,$D38="GA",Maestro!$E$14,$D38="GB",Maestro!$E$15,$D38="GC",Maestro!$E$16,$D38="G1",Maestro!$E$17,$D38="GEC14",Maestro!$E$18,$D38="GE14",Maestro!$E$19,$D38="GED10",Maestro!$E$24,$D38="GEE10",Maestro!$E$25,$D38="GECC10",Maestro!$E$26)</f>
        <v/>
      </c>
      <c r="AH38" s="76" t="str" cm="1">
        <f t="array" ref="AH38">_xlfn.IFS($D38="","",$D38="GHE16",Maestro!$F$6,$D38="GEA16",Maestro!$F$7,$D38="GEB16",Maestro!$F$8,$D38="GEC16",Maestro!$F$9,$D38="GA",Maestro!$F$14,$D38="GB",Maestro!$F$15,$D38="GC",Maestro!$F$16,$D38="G1",Maestro!$F$17,$D38="GEC14",Maestro!$F$18,$D38="GE14",Maestro!$F$19,$D38="GED10",Maestro!$F$24,$D38="GEE10",Maestro!$F$25,$D38="GECC10",Maestro!$F$26)</f>
        <v/>
      </c>
      <c r="AI38" s="76" t="str" cm="1">
        <f t="array" ref="AI38">_xlfn.IFS(Datos!$V38="","",($AH38-Datos!$V38)&lt;0,0,($AH38-Datos!$V38)&gt;=0,($AH38-Datos!$V38))</f>
        <v/>
      </c>
      <c r="AJ38" s="76" t="str" cm="1">
        <f t="array" ref="AJ38">_xlfn.IFS($D38="","",OR($D38="GHE16",$D38="GEC16",$D38="GC",$D38="GEC14",$D38="GE14",$D38="GED10",$D38="GEE10",$D38="GECC10"),0.4,OR(AND($D38="GEA16",$AH38&lt;=3.32),AND($D38="GEB16",$AH38&lt;=3.32),AND($D38="GA",$AH38&lt;=3.25),AND($D38="GB",$AH38&lt;=3.25)),0.4,OR(AND($D38="GEA16",$AH38&gt;=3.7),AND($D38="GEB16",$AH38&gt;=4.11),AND($D38="GA",$AH38&gt;=3.88),AND($D38="GB",$AH38&gt;=4.11)),0.3,AND($D38="GEA16",$AH38&gt;3.32,$AH38&lt;3.7),((4.84-$AH38)/3.8),AND($D38="GEB16",$AH38&gt;3.32,$AH38&lt;4.11),((6.48-$AH38)/7.9),AND($D38="GA",$AH38&gt;3.25,$AH38&lt;3.88),((5.77-$AH38)/6.3),AND($D38="GB",$AH38&gt;3.25,$AH38&lt;4.11),((6.69-$AH38)/8.6),$D38="G1","XXX")</f>
        <v/>
      </c>
      <c r="AK38" s="76" t="str" cm="1">
        <f t="array" ref="AK38">_xlfn.IFS($D38="","",$AJ38=0.4,0,$AJ38=0.3,1,AND($D38="GEA16",$AH38&gt;3.32,$AH38&lt;3.7),(($AH38-3.32)/0.38),AND($D38="GEB16",$AH38&gt;3.32,$AH38&lt;4.11),(($AH38-3.32)/0.79),AND($D38="GA",$AH38&gt;3.25,$AH38&lt;3.88),(($AH38-3.25)/0.63),AND($D38="GB",$AH38&gt;3.25,$AH38&lt;4.11),(($AH38-3.25)/0.86),$D38="G1","XXX")</f>
        <v/>
      </c>
      <c r="AL38" s="76" t="str" cm="1">
        <f t="array" ref="AL38">_xlfn.IFS($C38="","",AND($C38&lt;&gt;"Métrico",Datos!$P38="Balasto OK",$AJ38=0.4),0.1,AND($C38&lt;&gt;"Métrico",Datos!$P38="Balasto OK",$AJ38=0.3),0.08,AND($C38&lt;&gt;"Métrico",Datos!$P38="Balasto NOK",$AJ38=0.4),0.2,AND($C38&lt;&gt;"Métrico",Datos!$P38="Balasto NOK",$AJ38=0.3),0.15,AND($C38&lt;&gt;"Métrico",Datos!$P38="Placa",$AJ38=0.4),1,AND($C38&lt;&gt;"Métrico",Datos!$P38="Placa",$AJ38=0.3),0.08,AND($C38="Métrico",Datos!$P38="Balasto OK"),0.2,AND($C38="Métrico",Datos!$P38="Balasto NOK"),0.2,AND($C38="Métrico",Datos!$P38="Placa"),0.1)</f>
        <v/>
      </c>
      <c r="AM38" s="77" t="str" cm="1">
        <f t="array" ref="AM38">_xlfn.IFS($C38="","",AND($C38&lt;&gt;"Métrico",Datos!$P38="Balasto OK",$AJ38=0.4),0.6,AND($C38&lt;&gt;"Métrico",Datos!$P38="Balasto OK",$AJ38=0.3),0.45,AND($C38&lt;&gt;"Métrico",Datos!$P38="Balasto NOK",$AJ38=0.4),1,AND($C38&lt;&gt;"Métrico",Datos!$P38="Balasto NOK",$AJ38=0.3),0.75,AND($C38&lt;&gt;"Métrico",Datos!$P38="Placa",$AJ38=0.4),0.6,AND($C38&lt;&gt;"Métrico",Datos!$P38="Placa",$AJ38=0.3),0.45,AND($C38="Métrico",Datos!$P38="Balasto OK"),1,AND($C38="Métrico",Datos!$P38="Balasto NOK"),1,AND($C38="Métrico",Datos!$P38="Placa"),0.6)</f>
        <v/>
      </c>
      <c r="AN38" s="75" t="str" cm="1">
        <f t="array" ref="AN38">_xlfn.IFS(Interno!$N38="","",Interno!$N38="1",(3.75/Datos!$K38)+0.015,Interno!$N38="2",(50/Datos!$K38)-0.17,Interno!$N38="3",(3.75/Datos!$K38)+(16.25*$AK38)/Datos!$K38+0.015,Interno!$N38="4",(50/Datos!$K38)+0.065*$AK38-0.17,Interno!$N38="5",(1.5/Datos!$K38)+0.015,Interno!$N38="6",(20/Datos!$K38)-0.17,Interno!$N38="7",(20/Datos!$K38)-0.145,Interno!$N38="10",0.015,Interno!$N38="20",-0.17,Interno!$N38="30",0.015,Interno!$N38="40",-0.17,Interno!$N38="50",0.015,Interno!$N38="60",-0.17,Interno!$N38="70",-0.145)</f>
        <v/>
      </c>
      <c r="AO38" s="77" t="str" cm="1">
        <f t="array" ref="AO38">_xlfn.IFS(Interno!$N38="","",Interno!$N38="1",(3.75/Datos!$K38)+0.015,Interno!$N38="2",(60/Datos!$K38)-0.21,Interno!$N38="3",(3.75/Datos!$K38)+(16.25*$AK38)/Datos!$K38+0.015,Interno!$N38="4",(60/Datos!$K38)+$AK38*(0.105-(10/Datos!$K38))-0.21,Interno!$N38="5",(1.5/Datos!$K38)+0.015,Interno!$N38="6",(24/Datos!$K38)-0.21,Interno!$N38="7",(24/Datos!$K38)-0.21,Interno!$N38="10",0.015,Interno!$N38="20",-0.21,Interno!$N38="30",0.015,Interno!$N38="40",0.105*$J38-0.21,Interno!$N38="50",0.015,Interno!$N38="60",-0.21,Interno!$N38="70",-0.21)</f>
        <v/>
      </c>
      <c r="AP38" s="75" t="str">
        <f>IF($AI38="","",($AJ38/Datos!$U38)*Datos!$AA38*$AI38)</f>
        <v/>
      </c>
      <c r="AQ38" s="77" t="str">
        <f>IF($AI38="","",($AJ38/Datos!$U38)*Datos!$AB38*$AI38)</f>
        <v/>
      </c>
      <c r="AR38" s="75" t="str">
        <f>IF($AH38="","",($AH38/Datos!$U38)*Datos!$AF38)</f>
        <v/>
      </c>
      <c r="AS38" s="76" t="str">
        <f>IF($AH38="","",($AJ38/Datos!$U38)*Datos!$AF38*$AI38)</f>
        <v/>
      </c>
      <c r="AT38" s="76" t="str">
        <f>IF($AH38="","",TAN(Datos!$AG38*(PI()/180))*$AI38)</f>
        <v/>
      </c>
      <c r="AU38" s="76" t="str">
        <f>IF($AH38="","",TAN(Datos!$AH38*(PI()/180))*$AI38)</f>
        <v/>
      </c>
      <c r="AV38" s="76" t="str" cm="1">
        <f t="array" ref="AV38">_xlfn.IFS($AH38="","",AND($G38&lt;&gt;"",Datos!$F38="Recta"),$AW38,$G38&lt;&gt;"",TAN($AL38*(PI()/180))*$AI38)</f>
        <v/>
      </c>
      <c r="AW38" s="77" t="str">
        <f t="shared" si="2"/>
        <v/>
      </c>
      <c r="AY38" s="75" t="str" cm="1">
        <f t="array" ref="AY38">_xlfn.IFS($D38="","",$D38="GHE16",Maestro!$G$6,$D38="GEA16",Maestro!$G$7,$D38="GEB16",Maestro!$G$8,$D38="GEC16",Maestro!$G$9,$D38="GA",Maestro!$G$14,$D38="GB",Maestro!$G$15,$D38="GC",Maestro!$G$16,$D38="G1",Maestro!$G$17,$D38="GEC14",Maestro!$G$18,$D38="GE14",Maestro!$G$19,$D38="GED10",Maestro!$G$24,$D38="GEE10",Maestro!$G$25,$D38="GECC10",Maestro!$G$26)</f>
        <v/>
      </c>
      <c r="AZ38" s="76" t="str" cm="1">
        <f t="array" ref="AZ38">_xlfn.IFS($D38="","",$D38="GHE16",Maestro!$H$6,$D38="GEA16",Maestro!$H$7,$D38="GEB16",Maestro!$H$8,$D38="GEC16",Maestro!$H$9,$D38="GA",Maestro!$H$14,$D38="GB",Maestro!$H$15,$D38="GC",Maestro!$H$16,$D38="G1",Maestro!$H$17,$D38="GEC14",Maestro!$H$18,$D38="GE14",Maestro!$H$19,$D38="GED10",Maestro!$H$24,$D38="GEE10",Maestro!$H$25,$D38="GECC10",Maestro!$H$26)</f>
        <v/>
      </c>
      <c r="BA38" s="76" t="str" cm="1">
        <f t="array" ref="BA38">_xlfn.IFS(Datos!$V38="","",($AZ38-Datos!$V38)&lt;0,0,($AZ38-Datos!$V38)&gt;=0,($AZ38-Datos!$V38))</f>
        <v/>
      </c>
      <c r="BB38" s="76" t="str" cm="1">
        <f t="array" ref="BB38">_xlfn.IFS($D38="","",OR($D38="GHE16",$D38="GEC16",$D38="GC",$D38="GEC14",$D38="GE14",$D38="GED10",$D38="GEE10",$D38="GECC10"),0.4,OR(AND($D38="GEA16",$AZ38&lt;=3.32),AND($D38="GEB16",$AZ38&lt;=3.32),AND($D38="GA",$AZ38&lt;=3.25),AND($D38="GB",$AZ38&lt;=3.25)),0.4,OR(AND($D38="GEA16",$AZ38&gt;=3.7),AND($D38="GEB16",$AZ38&gt;=4.11),AND($D38="GA",$AZ38&gt;=3.88),AND($D38="GB",$AZ38&gt;=4.11)),0.3,AND($D38="GEA16",$AZ38&gt;3.32,$AZ38&lt;3.7),((4.84-$AZ38)/3.8),AND($D38="GEB16",$AZ38&gt;3.32,$AZ38&lt;4.11),((6.48-$AZ38)/7.9),AND($D38="GA",$AZ38&gt;3.25,$AZ38&lt;3.88),((5.77-$AZ38)/6.3),AND($D38="GB",$AZ38&gt;3.25,$AZ38&lt;4.11),((6.69-$AZ38)/8.6),$D38="G1","XXX")</f>
        <v/>
      </c>
      <c r="BC38" s="76" t="str" cm="1">
        <f t="array" ref="BC38">_xlfn.IFS($D38="","",$BB38=0.4,0,$BB38=0.3,1,AND($D38="GEA16",$AZ38&gt;3.32,$AZ38&lt;3.7),(($AZ38-3.32)/0.38),AND($D38="GEB16",$AZ38&gt;3.32,$AZ38&lt;4.11),(($AZ38-3.32)/0.79),AND($D38="GA",$AZ38&gt;3.25,$AZ38&lt;3.88),(($AZ38-3.25)/0.63),AND($D38="GB",$AZ38&gt;3.25,$AZ38&lt;4.11),(($AZ38-3.25)/0.86),$D38="G1","XXX")</f>
        <v/>
      </c>
      <c r="BD38" s="76" t="str" cm="1">
        <f t="array" ref="BD38">_xlfn.IFS($C38="","",AND($C38&lt;&gt;"Métrico",Datos!$P38="Balasto OK",$BB38=0.4),0.1,AND($C38&lt;&gt;"Métrico",Datos!$P38="Balasto OK",$BB38=0.3),0.08,AND($C38&lt;&gt;"Métrico",Datos!$P38="Balasto NOK",$BB38=0.4),0.2,AND($C38&lt;&gt;"Métrico",Datos!$P38="Balasto NOK",$BB38=0.3),0.15,AND($C38&lt;&gt;"Métrico",Datos!$P38="Placa",$BB38=0.4),1,AND($C38&lt;&gt;"Métrico",Datos!$P38="Placa",$BB38=0.3),0.08,AND($C38="Métrico",Datos!$P38="Balasto OK"),0.2,AND($C38="Métrico",Datos!$P38="Balasto NOK"),0.2,AND($C38="Métrico",Datos!$P38="Placa"),0.1)</f>
        <v/>
      </c>
      <c r="BE38" s="77" t="str" cm="1">
        <f t="array" ref="BE38">_xlfn.IFS($C38="","",AND($C38&lt;&gt;"Métrico",Datos!$P38="Balasto OK",$BB38=0.4),0.6,AND($C38&lt;&gt;"Métrico",Datos!$P38="Balasto OK",$BB38=0.3),0.45,AND($C38&lt;&gt;"Métrico",Datos!$P38="Balasto NOK",$BB38=0.4),1,AND($C38&lt;&gt;"Métrico",Datos!$P38="Balasto NOK",$BB38=0.3),0.75,AND($C38&lt;&gt;"Métrico",Datos!$P38="Placa",$BB38=0.4),0.6,AND($C38&lt;&gt;"Métrico",Datos!$P38="Placa",$BB38=0.3),0.45,AND($C38="Métrico",Datos!$P38="Balasto OK"),1,AND($C38="Métrico",Datos!$P38="Balasto NOK"),1,AND($C38="Métrico",Datos!$P38="Placa"),0.6)</f>
        <v/>
      </c>
      <c r="BF38" s="75" t="str" cm="1">
        <f t="array" ref="BF38">_xlfn.IFS(Interno!$N38="","",Interno!$N38="1",(3.75/Datos!$K38)+0.015,Interno!$N38="2",(50/Datos!$K38)-0.17,Interno!$N38="3",(3.75/Datos!$K38)+(16.25*$BC38)/Datos!$K38+0.015,Interno!$N38="4",(50/Datos!$K38)+0.065*$BC38-0.17,Interno!$N38="5",(1.5/Datos!$K38)+0.015,Interno!$N38="6",(20/Datos!$K38)-0.17,Interno!$N38="7",(20/Datos!$K38)-0.145,Interno!$N38="10",0.015,Interno!$N38="20",-0.17,Interno!$N38="30",0.015,Interno!$N38="40",-0.17,Interno!$N38="50",0.015,Interno!$N38="60",-0.17,Interno!$N38="70",-0.145)</f>
        <v/>
      </c>
      <c r="BG38" s="77" t="str" cm="1">
        <f t="array" ref="BG38">_xlfn.IFS(Interno!$N38="","",Interno!$N38="1",(3.75/Datos!$K38)+0.015,Interno!$N38="2",(60/Datos!$K38)-0.21,Interno!$N38="3",(3.75/Datos!$K38)+(16.25*$BC38)/Datos!$K38+0.015,Interno!$N38="4",(60/Datos!$K38)+$BC38*(0.105-(10/Datos!$K38))-0.21,Interno!$N38="5",(1.5/Datos!$K38)+0.015,Interno!$N38="6",(24/Datos!$K38)-0.21,Interno!$N38="7",(24/Datos!$K38)-0.21,Interno!$N38="10",0.015,Interno!$N38="20",-0.21,Interno!$N38="30",0.015,Interno!$N38="40",0.105*$J38-0.21,Interno!$N38="50",0.015,Interno!$N38="60",-0.21,Interno!$N38="70",-0.21)</f>
        <v/>
      </c>
      <c r="BH38" s="75" t="str">
        <f>IF($BA38="","",($BB38/Datos!$U38)*Datos!$AA38*$BA38)</f>
        <v/>
      </c>
      <c r="BI38" s="77" t="str">
        <f>IF($BA38="","",($BB38/Datos!$U38)*Datos!$AB38*$BA38)</f>
        <v/>
      </c>
      <c r="BJ38" s="75" t="str">
        <f>IF($AZ38="","",($AZ38/Datos!$U38)*Datos!$AF38)</f>
        <v/>
      </c>
      <c r="BK38" s="76" t="str">
        <f>IF($AZ38="","",($BB38/Datos!$U38)*Datos!$AF38*$BA38)</f>
        <v/>
      </c>
      <c r="BL38" s="76" t="str">
        <f>IF($AZ38="","",TAN(Datos!$AG38*(PI()/180))*$BA38)</f>
        <v/>
      </c>
      <c r="BM38" s="76" t="str">
        <f>IF($AZ38="","",TAN(Datos!$AH38*(PI()/180))*$BA38)</f>
        <v/>
      </c>
      <c r="BN38" s="76" t="str" cm="1">
        <f t="array" ref="BN38">_xlfn.IFS($AZ38="","",AND($G38&lt;&gt;"",Datos!$F38="Recta"),$BO38,$G38&lt;&gt;"",TAN($BD38*(PI()/180))*$BA38)</f>
        <v/>
      </c>
      <c r="BO38" s="77" t="str">
        <f t="shared" si="3"/>
        <v/>
      </c>
      <c r="BQ38" s="75" t="str" cm="1">
        <f t="array" ref="BQ38">_xlfn.IFS($D38="","",$D38="GHE16",Maestro!$I$6,$D38="GEA16",Maestro!$I$7,$D38="GEB16",Maestro!$I$8,$D38="GEC16",Maestro!$I$9,$D38="GA",Maestro!$I$14,$D38="GB",Maestro!$I$15,$D38="GC",Maestro!$I$16,$D38="G1",Maestro!$I$17,$D38="GEC14",Maestro!$I$18,$D38="GE14",Maestro!$I$19,$D38="GED10",Maestro!$I$24,$D38="GEE10",Maestro!$I$25,$D38="GECC10",Maestro!$I$26)</f>
        <v/>
      </c>
      <c r="BR38" s="76" t="str" cm="1">
        <f t="array" ref="BR38">_xlfn.IFS($D38="","",$D38="GHE16",Maestro!$J$6,$D38="GEA16",Maestro!$J$7,$D38="GEB16",Maestro!$J$8,$D38="GEC16",Maestro!$J$9,$D38="GA",Maestro!$J$14,$D38="GB",Maestro!$J$15,$D38="GC",Maestro!$J$16,$D38="G1",Maestro!$J$17,$D38="GEC14",Maestro!$J$18,$D38="GE14",Maestro!$J$19,$D38="GED10",Maestro!$J$24,$D38="GEE10",Maestro!$J$25,$D38="GECC10",Maestro!$J$26)</f>
        <v/>
      </c>
      <c r="BS38" s="76" t="str" cm="1">
        <f t="array" ref="BS38">_xlfn.IFS($D38="","",OR($D38="GHE16",$D38="GEC16",$D38="GC",$D38="GEC14",$D38="GE14",$D38="GED10",$D38="GEE10",$D38="GECC10"),0.4,OR(AND($D38="GEA16",$BR38&lt;=3.32),AND($D38="GEB16",$BR38&lt;=3.32),AND($D38="GA",$BR38&lt;=3.25),AND($D38="GB",$BR38&lt;=3.25)),0.4,OR(AND($D38="GEA16",$BR38&gt;=3.7),AND($D38="GEB16",$BR38&gt;=4.11),AND($D38="GA",$BR38&gt;=3.88),AND($D38="GB",$BR38&gt;=4.11)),0.3,AND($D38="GEA16",$BR38&gt;3.32,$BR38&lt;3.7),((4.84-$BR38)/3.8),AND($D38="GEB16",$BR38&gt;3.32,$BR38&lt;4.11),((6.48-$BR38)/7.9),AND($D38="GA",$BR38&gt;3.25,$BR38&lt;3.88),((5.77-$BR38)/6.3),AND($D38="GB",$BR38&gt;3.25,$BR38&lt;4.11),((6.69-$BR38)/8.6),$D38="G1","XXX")</f>
        <v/>
      </c>
      <c r="BT38" s="77" t="str" cm="1">
        <f t="array" ref="BT38">_xlfn.IFS($D38="","",$BS38=0.4,0,$BS38=0.3,1,AND($D38="GEA16",$BR38&gt;3.32,$BR38&lt;3.7),(($BR38-3.32)/0.38),AND($D38="GEB16",$BR38&gt;3.32,$BR38&lt;4.11),(($BR38-3.32)/0.79),AND($D38="GA",$BR38&gt;3.25,$BR38&lt;3.88),(($BR38-3.25)/0.63),AND($D38="GB",$BR38&gt;3.25,$BR38&lt;4.11),(($BR38-3.25)/0.86),$D38="G1","XXX")</f>
        <v/>
      </c>
      <c r="BU38" s="75" t="str" cm="1">
        <f t="array" ref="BU38">_xlfn.IFS(Interno!$N38="","",Interno!$N38="1",(3.75/Datos!$K38)+0.015,Interno!$N38="2",(50/Datos!$K38)-0.17,Interno!$N38="3",(3.75/Datos!$K38)+(16.25*$BT38)/Datos!$K38+0.015,Interno!$N38="4",(50/Datos!$K38)+0.065*$BT38-0.17,Interno!$N38="5",(1.5/Datos!$K38)+0.015,Interno!$N38="6",(20/Datos!$K38)-0.17,Interno!$N38="7",(20/Datos!$K38)-0.145,Interno!$N38="10",0.015,Interno!$N38="20",-0.17,Interno!$N38="30",0.015,Interno!$N38="40",-0.17,Interno!$N38="50",0.015,Interno!$N38="60",-0.17,Interno!$N38="70",-0.145)</f>
        <v/>
      </c>
      <c r="BV38" s="77" t="str" cm="1">
        <f t="array" ref="BV38">_xlfn.IFS(Interno!$N38="","",Interno!$N38="1",(3.75/Datos!$K38)+0.015,Interno!$N38="2",(60/Datos!$K38)-0.21,Interno!$N38="3",(3.75/Datos!$K38)+(16.25*$BT38)/Datos!$K38+0.015,Interno!$N38="4",(60/Datos!$K38)+$BT38*(0.105-(10/Datos!$K38))-0.21,Interno!$N38="5",(1.5/Datos!$K38)+0.015,Interno!$N38="6",(24/Datos!$K38)-0.21,Interno!$N38="7",(24/Datos!$K38)-0.21,Interno!$N38="10",0.015,Interno!$N38="20",-0.21,Interno!$N38="30",0.015,Interno!$N38="40",0.105*$J38-0.21,Interno!$N38="50",0.015,Interno!$N38="60",-0.21,Interno!$N38="70",-0.21)</f>
        <v/>
      </c>
      <c r="BW38" s="78" t="str">
        <f>IF($BR38="","",($BR38/Datos!$U38)*Datos!$AF38)</f>
        <v/>
      </c>
    </row>
    <row r="39" spans="2:75" x14ac:dyDescent="0.35">
      <c r="B39" s="72" t="str">
        <f>IF(Datos!$B39="","",Datos!$B39)</f>
        <v/>
      </c>
      <c r="C39" s="73" t="str">
        <f>IF(Datos!$E39="","",Datos!$E39)</f>
        <v/>
      </c>
      <c r="D39" s="74" t="str">
        <f>IF(Datos!$H39="","",Datos!$H39)</f>
        <v/>
      </c>
      <c r="F39" s="75" t="str" cm="1">
        <f t="array" ref="F39">_xlfn.IFS($D39="","",$D39="GHE16",Maestro!$C$6,$D39="GEA16",Maestro!$C$7,$D39="GEB16",Maestro!$C$8,$D39="GEC16",Maestro!$C$9,$D39="GA",Maestro!$C$14,$D39="GB",Maestro!$C$15,$D39="GC",Maestro!$C$16,$D39="G1",Maestro!$C$17,$D39="GEC14",Maestro!$C$18,$D39="GE14",Maestro!$C$19,$D39="GED10",Maestro!$C$24,$D39="GEE10",Maestro!$C$25,$D39="GECC10",Maestro!$C$26)</f>
        <v/>
      </c>
      <c r="G39" s="76" t="str" cm="1">
        <f t="array" ref="G39">_xlfn.IFS($D39="","",$D39="GHE16",Maestro!$D$6,$D39="GEA16",Maestro!$D$7,$D39="GEB16",Maestro!$D$8,$D39="GEC16",Maestro!$D$9,$D39="GA",Maestro!$D$14,$D39="GB",Maestro!$D$15,$D39="GC",Maestro!$D$16,$D39="G1",Maestro!$D$17,$D39="GEC14",Maestro!$D$18,$D39="GE14",Maestro!$D$19,$D39="GED10",Maestro!$D$24,$D39="GEE10",Maestro!$D$25,$D39="GECC10",Maestro!$D$26)</f>
        <v/>
      </c>
      <c r="H39" s="76" t="str" cm="1">
        <f t="array" ref="H39">_xlfn.IFS(Datos!$V39="","",($G39-Datos!$V39)&lt;0,0,($G39-Datos!$V39)&gt;=0,($G39-Datos!$V39))</f>
        <v/>
      </c>
      <c r="I39" s="76" t="str" cm="1">
        <f t="array" ref="I39">_xlfn.IFS($D39="","",OR($D39="GHE16",$D39="GEC16",$D39="GC",$D39="GEC14",$D39="GE14",$D39="GED10",$D39="GEE10",$D39="GECC10"),0.4,OR(AND($D39="GEA16",$G39&lt;=3.32),AND($D39="GEB16",$G39&lt;=3.32),AND($D39="GA",$G39&lt;=3.25),AND($D39="GB",$G39&lt;=3.25)),0.4,OR(AND($D39="GEA16",$G39&gt;=3.7),AND($D39="GEB16",$G39&gt;=4.11),AND($D39="GA",$G39&gt;=3.88),AND($D39="GB",$G39&gt;=4.11)),0.3,AND($D39="GEA16",$G39&gt;3.32,$G39&lt;3.7),((4.84-$G39)/3.8),AND($D39="GEB16",$G39&gt;3.32,$G39&lt;4.11),((6.48-$G39)/7.9),AND($D39="GA",$G39&gt;3.25,$G39&lt;3.88),((5.77-$G39)/6.3),AND($D39="GB",$G39&gt;3.25,$G39&lt;4.11),((6.69-$G39)/8.6),$D39="G1","XXX")</f>
        <v/>
      </c>
      <c r="J39" s="76" t="str" cm="1">
        <f t="array" ref="J39">_xlfn.IFS($D39="","",$I39=0.4,0,$I39=0.3,1,AND($D39="GEA16",$G39&gt;3.32,$G39&lt;3.7),(($G39-3.32)/0.38),AND($D39="GEB16",$G39&gt;3.32,$G39&lt;4.11),(($G39-3.32)/0.79),AND($D39="GA",$G39&gt;3.25,$G39&lt;3.88),(($G39-3.25)/0.63),AND($D39="GB",$G39&gt;3.25,$G39&lt;4.11),(($G39-3.25)/0.86),$D39="G1","XXX")</f>
        <v/>
      </c>
      <c r="K39" s="76" t="str" cm="1">
        <f t="array" ref="K39">_xlfn.IFS($C39="","",AND($C39&lt;&gt;"Métrico",Datos!$P39="Balasto OK",$I39=0.4),0.1,AND($C39&lt;&gt;"Métrico",Datos!$P39="Balasto OK",$I39=0.3),0.08,AND($C39&lt;&gt;"Métrico",Datos!$P39="Balasto NOK",$I39=0.4),0.2,AND($C39&lt;&gt;"Métrico",Datos!$P39="Balasto NOK",$I39=0.3),0.15,AND($C39&lt;&gt;"Métrico",Datos!$P39="Placa",$I39=0.4),1,AND($C39&lt;&gt;"Métrico",Datos!$P39="Placa",$I39=0.3),0.08,AND($C39="Métrico",Datos!$P39="Balasto OK"),0.2,AND($C39="Métrico",Datos!$P39="Balasto NOK"),0.2,AND($C39="Métrico",Datos!$P39="Placa"),0.1)</f>
        <v/>
      </c>
      <c r="L39" s="77" t="str" cm="1">
        <f t="array" ref="L39">_xlfn.IFS($C39="","",AND($C39&lt;&gt;"Métrico",Datos!$P39="Balasto OK",$I39=0.4),0.6,AND($C39&lt;&gt;"Métrico",Datos!$P39="Balasto OK",$I39=0.3),0.45,AND($C39&lt;&gt;"Métrico",Datos!$P39="Balasto NOK",$I39=0.4),1,AND($C39&lt;&gt;"Métrico",Datos!$P39="Balasto NOK",$I39=0.3),0.75,AND($C39&lt;&gt;"Métrico",Datos!$P39="Placa",$I39=0.4),0.6,AND($C39&lt;&gt;"Métrico",Datos!$P39="Placa",$I39=0.3),0.45,AND($C39="Métrico",Datos!$P39="Balasto OK"),1,AND($C39="Métrico",Datos!$P39="Balasto NOK"),1,AND($C39="Métrico",Datos!$P39="Placa"),0.6)</f>
        <v/>
      </c>
      <c r="M39" s="75" t="str" cm="1">
        <f t="array" ref="M39">_xlfn.IFS(Interno!$N39="","",Interno!$N39="1",(3.75/Datos!$K39)+0.015,Interno!$N39="2",(50/Datos!$K39)-0.17,Interno!$N39="3",(3.75/Datos!$K39)+(16.25*$J39)/Datos!$K39+0.015,Interno!$N39="4",(50/Datos!$K39)+0.065*$J39-0.17,Interno!$N39="5",(1.5/Datos!$K39)+0.015,Interno!$N39="6",(20/Datos!$K39)-0.17,Interno!$N39="7",(20/Datos!$K39)-0.145,Interno!$N39="10",0.015,Interno!$N39="20",-0.17,Interno!$N39="30",0.015,Interno!$N39="40",-0.17,Interno!$N39="50",0.015,Interno!$N39="60",-0.17,Interno!$N39="70",-0.145)</f>
        <v/>
      </c>
      <c r="N39" s="77" t="str" cm="1">
        <f t="array" ref="N39">_xlfn.IFS(Interno!$N39="","",Interno!$N39="1",(3.75/Datos!$K39)+0.015,Interno!$N39="2",(60/Datos!$K39)-0.21,Interno!$N39="3",(3.75/Datos!$K39)+(16.25*$J39)/Datos!$K39+0.015,Interno!$N39="4",(60/Datos!$K39)+$J39*(0.105-(10/Datos!$K39))-0.21,Interno!$N39="5",(1.5/Datos!$K39)+0.015,Interno!$N39="6",(24/Datos!$K39)-0.21,Interno!$N39="7",(24/Datos!$K39)-0.21,Interno!$N39="10",0.015,Interno!$N39="20",-0.21,Interno!$N39="30",0.015,Interno!$N39="40",0.105*$J39-0.21,Interno!$N39="50",0.015,Interno!$N39="60",-0.21,Interno!$N39="70",-0.21)</f>
        <v/>
      </c>
      <c r="O39" s="75" t="str">
        <f>IF($H39="","",($I39/Datos!$U39)*Datos!$AA39*$H39)</f>
        <v/>
      </c>
      <c r="P39" s="77" t="str">
        <f>IF($H39="","",($I39/Datos!$U39)*Datos!$AB39*$H39)</f>
        <v/>
      </c>
      <c r="Q39" s="75" t="str">
        <f>IF($F39="","",($I39/Datos!$U39)*Datos!$AA39*$F39)</f>
        <v/>
      </c>
      <c r="R39" s="77" t="str">
        <f>IF($F39="","",($I39/Datos!$U39)*Datos!$AB39*$F39)</f>
        <v/>
      </c>
      <c r="S39" s="75" t="str">
        <f>IF($G39="","",($G39/Datos!$U39)*Datos!$AF39)</f>
        <v/>
      </c>
      <c r="T39" s="76" t="str">
        <f>IF($G39="","",($I39/Datos!$U39)*Datos!$AF39*$H39)</f>
        <v/>
      </c>
      <c r="U39" s="76" t="str">
        <f>IF($G39="","",TAN(Datos!$AG39*(PI()/180))*$H39)</f>
        <v/>
      </c>
      <c r="V39" s="76" t="str">
        <f>IF($G39="","",TAN(Datos!$AH39*(PI()/180))*$H39)</f>
        <v/>
      </c>
      <c r="W39" s="76" t="str" cm="1">
        <f t="array" ref="W39">_xlfn.IFS($G39="","",AND($G39&lt;&gt;"",Datos!$F39="Recta"),$X39,$G39&lt;&gt;"",TAN($K39*(PI()/180))*$H39)</f>
        <v/>
      </c>
      <c r="X39" s="77" t="str">
        <f t="shared" si="0"/>
        <v/>
      </c>
      <c r="Y39" s="75" t="str">
        <f>IF($F39="","",-(Datos!$AF39/2)+($F39/Datos!$U39)*Datos!$AF39)</f>
        <v/>
      </c>
      <c r="Z39" s="76" t="str">
        <f>IF($F39="","",(Datos!$AF39/2)+($F39/Datos!$U39)*Datos!$AF39)</f>
        <v/>
      </c>
      <c r="AA39" s="76" t="str">
        <f>IF($F39="","",$I39*($F39/Datos!$U39)*Datos!$AF39)</f>
        <v/>
      </c>
      <c r="AB39" s="76" t="str">
        <f>IF($F39="","",TAN(Datos!$AG39*(PI()/180))*$F39)</f>
        <v/>
      </c>
      <c r="AC39" s="76" t="str">
        <f>IF($F39="","",TAN(Datos!$AH39*(PI()/180))*$F39)</f>
        <v/>
      </c>
      <c r="AD39" s="76" t="str" cm="1">
        <f t="array" ref="AD39">_xlfn.IFS($G39="","",AND($G39&lt;&gt;"",Datos!$F39="Recta"),$AE39,$G39&lt;&gt;"",TAN($L39*(PI()/180))*$F39)</f>
        <v/>
      </c>
      <c r="AE39" s="77" t="str">
        <f t="shared" si="1"/>
        <v/>
      </c>
      <c r="AG39" s="75" t="str" cm="1">
        <f t="array" ref="AG39">_xlfn.IFS($D39="","",$D39="GHE16",Maestro!$E$6,$D39="GEA16",Maestro!$E$7,$D39="GEB16",Maestro!$E$8,$D39="GEC16",Maestro!$E$9,$D39="GA",Maestro!$E$14,$D39="GB",Maestro!$E$15,$D39="GC",Maestro!$E$16,$D39="G1",Maestro!$E$17,$D39="GEC14",Maestro!$E$18,$D39="GE14",Maestro!$E$19,$D39="GED10",Maestro!$E$24,$D39="GEE10",Maestro!$E$25,$D39="GECC10",Maestro!$E$26)</f>
        <v/>
      </c>
      <c r="AH39" s="76" t="str" cm="1">
        <f t="array" ref="AH39">_xlfn.IFS($D39="","",$D39="GHE16",Maestro!$F$6,$D39="GEA16",Maestro!$F$7,$D39="GEB16",Maestro!$F$8,$D39="GEC16",Maestro!$F$9,$D39="GA",Maestro!$F$14,$D39="GB",Maestro!$F$15,$D39="GC",Maestro!$F$16,$D39="G1",Maestro!$F$17,$D39="GEC14",Maestro!$F$18,$D39="GE14",Maestro!$F$19,$D39="GED10",Maestro!$F$24,$D39="GEE10",Maestro!$F$25,$D39="GECC10",Maestro!$F$26)</f>
        <v/>
      </c>
      <c r="AI39" s="76" t="str" cm="1">
        <f t="array" ref="AI39">_xlfn.IFS(Datos!$V39="","",($AH39-Datos!$V39)&lt;0,0,($AH39-Datos!$V39)&gt;=0,($AH39-Datos!$V39))</f>
        <v/>
      </c>
      <c r="AJ39" s="76" t="str" cm="1">
        <f t="array" ref="AJ39">_xlfn.IFS($D39="","",OR($D39="GHE16",$D39="GEC16",$D39="GC",$D39="GEC14",$D39="GE14",$D39="GED10",$D39="GEE10",$D39="GECC10"),0.4,OR(AND($D39="GEA16",$AH39&lt;=3.32),AND($D39="GEB16",$AH39&lt;=3.32),AND($D39="GA",$AH39&lt;=3.25),AND($D39="GB",$AH39&lt;=3.25)),0.4,OR(AND($D39="GEA16",$AH39&gt;=3.7),AND($D39="GEB16",$AH39&gt;=4.11),AND($D39="GA",$AH39&gt;=3.88),AND($D39="GB",$AH39&gt;=4.11)),0.3,AND($D39="GEA16",$AH39&gt;3.32,$AH39&lt;3.7),((4.84-$AH39)/3.8),AND($D39="GEB16",$AH39&gt;3.32,$AH39&lt;4.11),((6.48-$AH39)/7.9),AND($D39="GA",$AH39&gt;3.25,$AH39&lt;3.88),((5.77-$AH39)/6.3),AND($D39="GB",$AH39&gt;3.25,$AH39&lt;4.11),((6.69-$AH39)/8.6),$D39="G1","XXX")</f>
        <v/>
      </c>
      <c r="AK39" s="76" t="str" cm="1">
        <f t="array" ref="AK39">_xlfn.IFS($D39="","",$AJ39=0.4,0,$AJ39=0.3,1,AND($D39="GEA16",$AH39&gt;3.32,$AH39&lt;3.7),(($AH39-3.32)/0.38),AND($D39="GEB16",$AH39&gt;3.32,$AH39&lt;4.11),(($AH39-3.32)/0.79),AND($D39="GA",$AH39&gt;3.25,$AH39&lt;3.88),(($AH39-3.25)/0.63),AND($D39="GB",$AH39&gt;3.25,$AH39&lt;4.11),(($AH39-3.25)/0.86),$D39="G1","XXX")</f>
        <v/>
      </c>
      <c r="AL39" s="76" t="str" cm="1">
        <f t="array" ref="AL39">_xlfn.IFS($C39="","",AND($C39&lt;&gt;"Métrico",Datos!$P39="Balasto OK",$AJ39=0.4),0.1,AND($C39&lt;&gt;"Métrico",Datos!$P39="Balasto OK",$AJ39=0.3),0.08,AND($C39&lt;&gt;"Métrico",Datos!$P39="Balasto NOK",$AJ39=0.4),0.2,AND($C39&lt;&gt;"Métrico",Datos!$P39="Balasto NOK",$AJ39=0.3),0.15,AND($C39&lt;&gt;"Métrico",Datos!$P39="Placa",$AJ39=0.4),1,AND($C39&lt;&gt;"Métrico",Datos!$P39="Placa",$AJ39=0.3),0.08,AND($C39="Métrico",Datos!$P39="Balasto OK"),0.2,AND($C39="Métrico",Datos!$P39="Balasto NOK"),0.2,AND($C39="Métrico",Datos!$P39="Placa"),0.1)</f>
        <v/>
      </c>
      <c r="AM39" s="77" t="str" cm="1">
        <f t="array" ref="AM39">_xlfn.IFS($C39="","",AND($C39&lt;&gt;"Métrico",Datos!$P39="Balasto OK",$AJ39=0.4),0.6,AND($C39&lt;&gt;"Métrico",Datos!$P39="Balasto OK",$AJ39=0.3),0.45,AND($C39&lt;&gt;"Métrico",Datos!$P39="Balasto NOK",$AJ39=0.4),1,AND($C39&lt;&gt;"Métrico",Datos!$P39="Balasto NOK",$AJ39=0.3),0.75,AND($C39&lt;&gt;"Métrico",Datos!$P39="Placa",$AJ39=0.4),0.6,AND($C39&lt;&gt;"Métrico",Datos!$P39="Placa",$AJ39=0.3),0.45,AND($C39="Métrico",Datos!$P39="Balasto OK"),1,AND($C39="Métrico",Datos!$P39="Balasto NOK"),1,AND($C39="Métrico",Datos!$P39="Placa"),0.6)</f>
        <v/>
      </c>
      <c r="AN39" s="75" t="str" cm="1">
        <f t="array" ref="AN39">_xlfn.IFS(Interno!$N39="","",Interno!$N39="1",(3.75/Datos!$K39)+0.015,Interno!$N39="2",(50/Datos!$K39)-0.17,Interno!$N39="3",(3.75/Datos!$K39)+(16.25*$AK39)/Datos!$K39+0.015,Interno!$N39="4",(50/Datos!$K39)+0.065*$AK39-0.17,Interno!$N39="5",(1.5/Datos!$K39)+0.015,Interno!$N39="6",(20/Datos!$K39)-0.17,Interno!$N39="7",(20/Datos!$K39)-0.145,Interno!$N39="10",0.015,Interno!$N39="20",-0.17,Interno!$N39="30",0.015,Interno!$N39="40",-0.17,Interno!$N39="50",0.015,Interno!$N39="60",-0.17,Interno!$N39="70",-0.145)</f>
        <v/>
      </c>
      <c r="AO39" s="77" t="str" cm="1">
        <f t="array" ref="AO39">_xlfn.IFS(Interno!$N39="","",Interno!$N39="1",(3.75/Datos!$K39)+0.015,Interno!$N39="2",(60/Datos!$K39)-0.21,Interno!$N39="3",(3.75/Datos!$K39)+(16.25*$AK39)/Datos!$K39+0.015,Interno!$N39="4",(60/Datos!$K39)+$AK39*(0.105-(10/Datos!$K39))-0.21,Interno!$N39="5",(1.5/Datos!$K39)+0.015,Interno!$N39="6",(24/Datos!$K39)-0.21,Interno!$N39="7",(24/Datos!$K39)-0.21,Interno!$N39="10",0.015,Interno!$N39="20",-0.21,Interno!$N39="30",0.015,Interno!$N39="40",0.105*$J39-0.21,Interno!$N39="50",0.015,Interno!$N39="60",-0.21,Interno!$N39="70",-0.21)</f>
        <v/>
      </c>
      <c r="AP39" s="75" t="str">
        <f>IF($AI39="","",($AJ39/Datos!$U39)*Datos!$AA39*$AI39)</f>
        <v/>
      </c>
      <c r="AQ39" s="77" t="str">
        <f>IF($AI39="","",($AJ39/Datos!$U39)*Datos!$AB39*$AI39)</f>
        <v/>
      </c>
      <c r="AR39" s="75" t="str">
        <f>IF($AH39="","",($AH39/Datos!$U39)*Datos!$AF39)</f>
        <v/>
      </c>
      <c r="AS39" s="76" t="str">
        <f>IF($AH39="","",($AJ39/Datos!$U39)*Datos!$AF39*$AI39)</f>
        <v/>
      </c>
      <c r="AT39" s="76" t="str">
        <f>IF($AH39="","",TAN(Datos!$AG39*(PI()/180))*$AI39)</f>
        <v/>
      </c>
      <c r="AU39" s="76" t="str">
        <f>IF($AH39="","",TAN(Datos!$AH39*(PI()/180))*$AI39)</f>
        <v/>
      </c>
      <c r="AV39" s="76" t="str" cm="1">
        <f t="array" ref="AV39">_xlfn.IFS($AH39="","",AND($G39&lt;&gt;"",Datos!$F39="Recta"),$AW39,$G39&lt;&gt;"",TAN($AL39*(PI()/180))*$AI39)</f>
        <v/>
      </c>
      <c r="AW39" s="77" t="str">
        <f t="shared" si="2"/>
        <v/>
      </c>
      <c r="AY39" s="75" t="str" cm="1">
        <f t="array" ref="AY39">_xlfn.IFS($D39="","",$D39="GHE16",Maestro!$G$6,$D39="GEA16",Maestro!$G$7,$D39="GEB16",Maestro!$G$8,$D39="GEC16",Maestro!$G$9,$D39="GA",Maestro!$G$14,$D39="GB",Maestro!$G$15,$D39="GC",Maestro!$G$16,$D39="G1",Maestro!$G$17,$D39="GEC14",Maestro!$G$18,$D39="GE14",Maestro!$G$19,$D39="GED10",Maestro!$G$24,$D39="GEE10",Maestro!$G$25,$D39="GECC10",Maestro!$G$26)</f>
        <v/>
      </c>
      <c r="AZ39" s="76" t="str" cm="1">
        <f t="array" ref="AZ39">_xlfn.IFS($D39="","",$D39="GHE16",Maestro!$H$6,$D39="GEA16",Maestro!$H$7,$D39="GEB16",Maestro!$H$8,$D39="GEC16",Maestro!$H$9,$D39="GA",Maestro!$H$14,$D39="GB",Maestro!$H$15,$D39="GC",Maestro!$H$16,$D39="G1",Maestro!$H$17,$D39="GEC14",Maestro!$H$18,$D39="GE14",Maestro!$H$19,$D39="GED10",Maestro!$H$24,$D39="GEE10",Maestro!$H$25,$D39="GECC10",Maestro!$H$26)</f>
        <v/>
      </c>
      <c r="BA39" s="76" t="str" cm="1">
        <f t="array" ref="BA39">_xlfn.IFS(Datos!$V39="","",($AZ39-Datos!$V39)&lt;0,0,($AZ39-Datos!$V39)&gt;=0,($AZ39-Datos!$V39))</f>
        <v/>
      </c>
      <c r="BB39" s="76" t="str" cm="1">
        <f t="array" ref="BB39">_xlfn.IFS($D39="","",OR($D39="GHE16",$D39="GEC16",$D39="GC",$D39="GEC14",$D39="GE14",$D39="GED10",$D39="GEE10",$D39="GECC10"),0.4,OR(AND($D39="GEA16",$AZ39&lt;=3.32),AND($D39="GEB16",$AZ39&lt;=3.32),AND($D39="GA",$AZ39&lt;=3.25),AND($D39="GB",$AZ39&lt;=3.25)),0.4,OR(AND($D39="GEA16",$AZ39&gt;=3.7),AND($D39="GEB16",$AZ39&gt;=4.11),AND($D39="GA",$AZ39&gt;=3.88),AND($D39="GB",$AZ39&gt;=4.11)),0.3,AND($D39="GEA16",$AZ39&gt;3.32,$AZ39&lt;3.7),((4.84-$AZ39)/3.8),AND($D39="GEB16",$AZ39&gt;3.32,$AZ39&lt;4.11),((6.48-$AZ39)/7.9),AND($D39="GA",$AZ39&gt;3.25,$AZ39&lt;3.88),((5.77-$AZ39)/6.3),AND($D39="GB",$AZ39&gt;3.25,$AZ39&lt;4.11),((6.69-$AZ39)/8.6),$D39="G1","XXX")</f>
        <v/>
      </c>
      <c r="BC39" s="76" t="str" cm="1">
        <f t="array" ref="BC39">_xlfn.IFS($D39="","",$BB39=0.4,0,$BB39=0.3,1,AND($D39="GEA16",$AZ39&gt;3.32,$AZ39&lt;3.7),(($AZ39-3.32)/0.38),AND($D39="GEB16",$AZ39&gt;3.32,$AZ39&lt;4.11),(($AZ39-3.32)/0.79),AND($D39="GA",$AZ39&gt;3.25,$AZ39&lt;3.88),(($AZ39-3.25)/0.63),AND($D39="GB",$AZ39&gt;3.25,$AZ39&lt;4.11),(($AZ39-3.25)/0.86),$D39="G1","XXX")</f>
        <v/>
      </c>
      <c r="BD39" s="76" t="str" cm="1">
        <f t="array" ref="BD39">_xlfn.IFS($C39="","",AND($C39&lt;&gt;"Métrico",Datos!$P39="Balasto OK",$BB39=0.4),0.1,AND($C39&lt;&gt;"Métrico",Datos!$P39="Balasto OK",$BB39=0.3),0.08,AND($C39&lt;&gt;"Métrico",Datos!$P39="Balasto NOK",$BB39=0.4),0.2,AND($C39&lt;&gt;"Métrico",Datos!$P39="Balasto NOK",$BB39=0.3),0.15,AND($C39&lt;&gt;"Métrico",Datos!$P39="Placa",$BB39=0.4),1,AND($C39&lt;&gt;"Métrico",Datos!$P39="Placa",$BB39=0.3),0.08,AND($C39="Métrico",Datos!$P39="Balasto OK"),0.2,AND($C39="Métrico",Datos!$P39="Balasto NOK"),0.2,AND($C39="Métrico",Datos!$P39="Placa"),0.1)</f>
        <v/>
      </c>
      <c r="BE39" s="77" t="str" cm="1">
        <f t="array" ref="BE39">_xlfn.IFS($C39="","",AND($C39&lt;&gt;"Métrico",Datos!$P39="Balasto OK",$BB39=0.4),0.6,AND($C39&lt;&gt;"Métrico",Datos!$P39="Balasto OK",$BB39=0.3),0.45,AND($C39&lt;&gt;"Métrico",Datos!$P39="Balasto NOK",$BB39=0.4),1,AND($C39&lt;&gt;"Métrico",Datos!$P39="Balasto NOK",$BB39=0.3),0.75,AND($C39&lt;&gt;"Métrico",Datos!$P39="Placa",$BB39=0.4),0.6,AND($C39&lt;&gt;"Métrico",Datos!$P39="Placa",$BB39=0.3),0.45,AND($C39="Métrico",Datos!$P39="Balasto OK"),1,AND($C39="Métrico",Datos!$P39="Balasto NOK"),1,AND($C39="Métrico",Datos!$P39="Placa"),0.6)</f>
        <v/>
      </c>
      <c r="BF39" s="75" t="str" cm="1">
        <f t="array" ref="BF39">_xlfn.IFS(Interno!$N39="","",Interno!$N39="1",(3.75/Datos!$K39)+0.015,Interno!$N39="2",(50/Datos!$K39)-0.17,Interno!$N39="3",(3.75/Datos!$K39)+(16.25*$BC39)/Datos!$K39+0.015,Interno!$N39="4",(50/Datos!$K39)+0.065*$BC39-0.17,Interno!$N39="5",(1.5/Datos!$K39)+0.015,Interno!$N39="6",(20/Datos!$K39)-0.17,Interno!$N39="7",(20/Datos!$K39)-0.145,Interno!$N39="10",0.015,Interno!$N39="20",-0.17,Interno!$N39="30",0.015,Interno!$N39="40",-0.17,Interno!$N39="50",0.015,Interno!$N39="60",-0.17,Interno!$N39="70",-0.145)</f>
        <v/>
      </c>
      <c r="BG39" s="77" t="str" cm="1">
        <f t="array" ref="BG39">_xlfn.IFS(Interno!$N39="","",Interno!$N39="1",(3.75/Datos!$K39)+0.015,Interno!$N39="2",(60/Datos!$K39)-0.21,Interno!$N39="3",(3.75/Datos!$K39)+(16.25*$BC39)/Datos!$K39+0.015,Interno!$N39="4",(60/Datos!$K39)+$BC39*(0.105-(10/Datos!$K39))-0.21,Interno!$N39="5",(1.5/Datos!$K39)+0.015,Interno!$N39="6",(24/Datos!$K39)-0.21,Interno!$N39="7",(24/Datos!$K39)-0.21,Interno!$N39="10",0.015,Interno!$N39="20",-0.21,Interno!$N39="30",0.015,Interno!$N39="40",0.105*$J39-0.21,Interno!$N39="50",0.015,Interno!$N39="60",-0.21,Interno!$N39="70",-0.21)</f>
        <v/>
      </c>
      <c r="BH39" s="75" t="str">
        <f>IF($BA39="","",($BB39/Datos!$U39)*Datos!$AA39*$BA39)</f>
        <v/>
      </c>
      <c r="BI39" s="77" t="str">
        <f>IF($BA39="","",($BB39/Datos!$U39)*Datos!$AB39*$BA39)</f>
        <v/>
      </c>
      <c r="BJ39" s="75" t="str">
        <f>IF($AZ39="","",($AZ39/Datos!$U39)*Datos!$AF39)</f>
        <v/>
      </c>
      <c r="BK39" s="76" t="str">
        <f>IF($AZ39="","",($BB39/Datos!$U39)*Datos!$AF39*$BA39)</f>
        <v/>
      </c>
      <c r="BL39" s="76" t="str">
        <f>IF($AZ39="","",TAN(Datos!$AG39*(PI()/180))*$BA39)</f>
        <v/>
      </c>
      <c r="BM39" s="76" t="str">
        <f>IF($AZ39="","",TAN(Datos!$AH39*(PI()/180))*$BA39)</f>
        <v/>
      </c>
      <c r="BN39" s="76" t="str" cm="1">
        <f t="array" ref="BN39">_xlfn.IFS($AZ39="","",AND($G39&lt;&gt;"",Datos!$F39="Recta"),$BO39,$G39&lt;&gt;"",TAN($BD39*(PI()/180))*$BA39)</f>
        <v/>
      </c>
      <c r="BO39" s="77" t="str">
        <f t="shared" si="3"/>
        <v/>
      </c>
      <c r="BQ39" s="75" t="str" cm="1">
        <f t="array" ref="BQ39">_xlfn.IFS($D39="","",$D39="GHE16",Maestro!$I$6,$D39="GEA16",Maestro!$I$7,$D39="GEB16",Maestro!$I$8,$D39="GEC16",Maestro!$I$9,$D39="GA",Maestro!$I$14,$D39="GB",Maestro!$I$15,$D39="GC",Maestro!$I$16,$D39="G1",Maestro!$I$17,$D39="GEC14",Maestro!$I$18,$D39="GE14",Maestro!$I$19,$D39="GED10",Maestro!$I$24,$D39="GEE10",Maestro!$I$25,$D39="GECC10",Maestro!$I$26)</f>
        <v/>
      </c>
      <c r="BR39" s="76" t="str" cm="1">
        <f t="array" ref="BR39">_xlfn.IFS($D39="","",$D39="GHE16",Maestro!$J$6,$D39="GEA16",Maestro!$J$7,$D39="GEB16",Maestro!$J$8,$D39="GEC16",Maestro!$J$9,$D39="GA",Maestro!$J$14,$D39="GB",Maestro!$J$15,$D39="GC",Maestro!$J$16,$D39="G1",Maestro!$J$17,$D39="GEC14",Maestro!$J$18,$D39="GE14",Maestro!$J$19,$D39="GED10",Maestro!$J$24,$D39="GEE10",Maestro!$J$25,$D39="GECC10",Maestro!$J$26)</f>
        <v/>
      </c>
      <c r="BS39" s="76" t="str" cm="1">
        <f t="array" ref="BS39">_xlfn.IFS($D39="","",OR($D39="GHE16",$D39="GEC16",$D39="GC",$D39="GEC14",$D39="GE14",$D39="GED10",$D39="GEE10",$D39="GECC10"),0.4,OR(AND($D39="GEA16",$BR39&lt;=3.32),AND($D39="GEB16",$BR39&lt;=3.32),AND($D39="GA",$BR39&lt;=3.25),AND($D39="GB",$BR39&lt;=3.25)),0.4,OR(AND($D39="GEA16",$BR39&gt;=3.7),AND($D39="GEB16",$BR39&gt;=4.11),AND($D39="GA",$BR39&gt;=3.88),AND($D39="GB",$BR39&gt;=4.11)),0.3,AND($D39="GEA16",$BR39&gt;3.32,$BR39&lt;3.7),((4.84-$BR39)/3.8),AND($D39="GEB16",$BR39&gt;3.32,$BR39&lt;4.11),((6.48-$BR39)/7.9),AND($D39="GA",$BR39&gt;3.25,$BR39&lt;3.88),((5.77-$BR39)/6.3),AND($D39="GB",$BR39&gt;3.25,$BR39&lt;4.11),((6.69-$BR39)/8.6),$D39="G1","XXX")</f>
        <v/>
      </c>
      <c r="BT39" s="77" t="str" cm="1">
        <f t="array" ref="BT39">_xlfn.IFS($D39="","",$BS39=0.4,0,$BS39=0.3,1,AND($D39="GEA16",$BR39&gt;3.32,$BR39&lt;3.7),(($BR39-3.32)/0.38),AND($D39="GEB16",$BR39&gt;3.32,$BR39&lt;4.11),(($BR39-3.32)/0.79),AND($D39="GA",$BR39&gt;3.25,$BR39&lt;3.88),(($BR39-3.25)/0.63),AND($D39="GB",$BR39&gt;3.25,$BR39&lt;4.11),(($BR39-3.25)/0.86),$D39="G1","XXX")</f>
        <v/>
      </c>
      <c r="BU39" s="75" t="str" cm="1">
        <f t="array" ref="BU39">_xlfn.IFS(Interno!$N39="","",Interno!$N39="1",(3.75/Datos!$K39)+0.015,Interno!$N39="2",(50/Datos!$K39)-0.17,Interno!$N39="3",(3.75/Datos!$K39)+(16.25*$BT39)/Datos!$K39+0.015,Interno!$N39="4",(50/Datos!$K39)+0.065*$BT39-0.17,Interno!$N39="5",(1.5/Datos!$K39)+0.015,Interno!$N39="6",(20/Datos!$K39)-0.17,Interno!$N39="7",(20/Datos!$K39)-0.145,Interno!$N39="10",0.015,Interno!$N39="20",-0.17,Interno!$N39="30",0.015,Interno!$N39="40",-0.17,Interno!$N39="50",0.015,Interno!$N39="60",-0.17,Interno!$N39="70",-0.145)</f>
        <v/>
      </c>
      <c r="BV39" s="77" t="str" cm="1">
        <f t="array" ref="BV39">_xlfn.IFS(Interno!$N39="","",Interno!$N39="1",(3.75/Datos!$K39)+0.015,Interno!$N39="2",(60/Datos!$K39)-0.21,Interno!$N39="3",(3.75/Datos!$K39)+(16.25*$BT39)/Datos!$K39+0.015,Interno!$N39="4",(60/Datos!$K39)+$BT39*(0.105-(10/Datos!$K39))-0.21,Interno!$N39="5",(1.5/Datos!$K39)+0.015,Interno!$N39="6",(24/Datos!$K39)-0.21,Interno!$N39="7",(24/Datos!$K39)-0.21,Interno!$N39="10",0.015,Interno!$N39="20",-0.21,Interno!$N39="30",0.015,Interno!$N39="40",0.105*$J39-0.21,Interno!$N39="50",0.015,Interno!$N39="60",-0.21,Interno!$N39="70",-0.21)</f>
        <v/>
      </c>
      <c r="BW39" s="78" t="str">
        <f>IF($BR39="","",($BR39/Datos!$U39)*Datos!$AF39)</f>
        <v/>
      </c>
    </row>
    <row r="40" spans="2:75" x14ac:dyDescent="0.35">
      <c r="B40" s="72" t="str">
        <f>IF(Datos!$B40="","",Datos!$B40)</f>
        <v/>
      </c>
      <c r="C40" s="73" t="str">
        <f>IF(Datos!$E40="","",Datos!$E40)</f>
        <v/>
      </c>
      <c r="D40" s="74" t="str">
        <f>IF(Datos!$H40="","",Datos!$H40)</f>
        <v/>
      </c>
      <c r="F40" s="75" t="str" cm="1">
        <f t="array" ref="F40">_xlfn.IFS($D40="","",$D40="GHE16",Maestro!$C$6,$D40="GEA16",Maestro!$C$7,$D40="GEB16",Maestro!$C$8,$D40="GEC16",Maestro!$C$9,$D40="GA",Maestro!$C$14,$D40="GB",Maestro!$C$15,$D40="GC",Maestro!$C$16,$D40="G1",Maestro!$C$17,$D40="GEC14",Maestro!$C$18,$D40="GE14",Maestro!$C$19,$D40="GED10",Maestro!$C$24,$D40="GEE10",Maestro!$C$25,$D40="GECC10",Maestro!$C$26)</f>
        <v/>
      </c>
      <c r="G40" s="76" t="str" cm="1">
        <f t="array" ref="G40">_xlfn.IFS($D40="","",$D40="GHE16",Maestro!$D$6,$D40="GEA16",Maestro!$D$7,$D40="GEB16",Maestro!$D$8,$D40="GEC16",Maestro!$D$9,$D40="GA",Maestro!$D$14,$D40="GB",Maestro!$D$15,$D40="GC",Maestro!$D$16,$D40="G1",Maestro!$D$17,$D40="GEC14",Maestro!$D$18,$D40="GE14",Maestro!$D$19,$D40="GED10",Maestro!$D$24,$D40="GEE10",Maestro!$D$25,$D40="GECC10",Maestro!$D$26)</f>
        <v/>
      </c>
      <c r="H40" s="76" t="str" cm="1">
        <f t="array" ref="H40">_xlfn.IFS(Datos!$V40="","",($G40-Datos!$V40)&lt;0,0,($G40-Datos!$V40)&gt;=0,($G40-Datos!$V40))</f>
        <v/>
      </c>
      <c r="I40" s="76" t="str" cm="1">
        <f t="array" ref="I40">_xlfn.IFS($D40="","",OR($D40="GHE16",$D40="GEC16",$D40="GC",$D40="GEC14",$D40="GE14",$D40="GED10",$D40="GEE10",$D40="GECC10"),0.4,OR(AND($D40="GEA16",$G40&lt;=3.32),AND($D40="GEB16",$G40&lt;=3.32),AND($D40="GA",$G40&lt;=3.25),AND($D40="GB",$G40&lt;=3.25)),0.4,OR(AND($D40="GEA16",$G40&gt;=3.7),AND($D40="GEB16",$G40&gt;=4.11),AND($D40="GA",$G40&gt;=3.88),AND($D40="GB",$G40&gt;=4.11)),0.3,AND($D40="GEA16",$G40&gt;3.32,$G40&lt;3.7),((4.84-$G40)/3.8),AND($D40="GEB16",$G40&gt;3.32,$G40&lt;4.11),((6.48-$G40)/7.9),AND($D40="GA",$G40&gt;3.25,$G40&lt;3.88),((5.77-$G40)/6.3),AND($D40="GB",$G40&gt;3.25,$G40&lt;4.11),((6.69-$G40)/8.6),$D40="G1","XXX")</f>
        <v/>
      </c>
      <c r="J40" s="76" t="str" cm="1">
        <f t="array" ref="J40">_xlfn.IFS($D40="","",$I40=0.4,0,$I40=0.3,1,AND($D40="GEA16",$G40&gt;3.32,$G40&lt;3.7),(($G40-3.32)/0.38),AND($D40="GEB16",$G40&gt;3.32,$G40&lt;4.11),(($G40-3.32)/0.79),AND($D40="GA",$G40&gt;3.25,$G40&lt;3.88),(($G40-3.25)/0.63),AND($D40="GB",$G40&gt;3.25,$G40&lt;4.11),(($G40-3.25)/0.86),$D40="G1","XXX")</f>
        <v/>
      </c>
      <c r="K40" s="76" t="str" cm="1">
        <f t="array" ref="K40">_xlfn.IFS($C40="","",AND($C40&lt;&gt;"Métrico",Datos!$P40="Balasto OK",$I40=0.4),0.1,AND($C40&lt;&gt;"Métrico",Datos!$P40="Balasto OK",$I40=0.3),0.08,AND($C40&lt;&gt;"Métrico",Datos!$P40="Balasto NOK",$I40=0.4),0.2,AND($C40&lt;&gt;"Métrico",Datos!$P40="Balasto NOK",$I40=0.3),0.15,AND($C40&lt;&gt;"Métrico",Datos!$P40="Placa",$I40=0.4),1,AND($C40&lt;&gt;"Métrico",Datos!$P40="Placa",$I40=0.3),0.08,AND($C40="Métrico",Datos!$P40="Balasto OK"),0.2,AND($C40="Métrico",Datos!$P40="Balasto NOK"),0.2,AND($C40="Métrico",Datos!$P40="Placa"),0.1)</f>
        <v/>
      </c>
      <c r="L40" s="77" t="str" cm="1">
        <f t="array" ref="L40">_xlfn.IFS($C40="","",AND($C40&lt;&gt;"Métrico",Datos!$P40="Balasto OK",$I40=0.4),0.6,AND($C40&lt;&gt;"Métrico",Datos!$P40="Balasto OK",$I40=0.3),0.45,AND($C40&lt;&gt;"Métrico",Datos!$P40="Balasto NOK",$I40=0.4),1,AND($C40&lt;&gt;"Métrico",Datos!$P40="Balasto NOK",$I40=0.3),0.75,AND($C40&lt;&gt;"Métrico",Datos!$P40="Placa",$I40=0.4),0.6,AND($C40&lt;&gt;"Métrico",Datos!$P40="Placa",$I40=0.3),0.45,AND($C40="Métrico",Datos!$P40="Balasto OK"),1,AND($C40="Métrico",Datos!$P40="Balasto NOK"),1,AND($C40="Métrico",Datos!$P40="Placa"),0.6)</f>
        <v/>
      </c>
      <c r="M40" s="75" t="str" cm="1">
        <f t="array" ref="M40">_xlfn.IFS(Interno!$N40="","",Interno!$N40="1",(3.75/Datos!$K40)+0.015,Interno!$N40="2",(50/Datos!$K40)-0.17,Interno!$N40="3",(3.75/Datos!$K40)+(16.25*$J40)/Datos!$K40+0.015,Interno!$N40="4",(50/Datos!$K40)+0.065*$J40-0.17,Interno!$N40="5",(1.5/Datos!$K40)+0.015,Interno!$N40="6",(20/Datos!$K40)-0.17,Interno!$N40="7",(20/Datos!$K40)-0.145,Interno!$N40="10",0.015,Interno!$N40="20",-0.17,Interno!$N40="30",0.015,Interno!$N40="40",-0.17,Interno!$N40="50",0.015,Interno!$N40="60",-0.17,Interno!$N40="70",-0.145)</f>
        <v/>
      </c>
      <c r="N40" s="77" t="str" cm="1">
        <f t="array" ref="N40">_xlfn.IFS(Interno!$N40="","",Interno!$N40="1",(3.75/Datos!$K40)+0.015,Interno!$N40="2",(60/Datos!$K40)-0.21,Interno!$N40="3",(3.75/Datos!$K40)+(16.25*$J40)/Datos!$K40+0.015,Interno!$N40="4",(60/Datos!$K40)+$J40*(0.105-(10/Datos!$K40))-0.21,Interno!$N40="5",(1.5/Datos!$K40)+0.015,Interno!$N40="6",(24/Datos!$K40)-0.21,Interno!$N40="7",(24/Datos!$K40)-0.21,Interno!$N40="10",0.015,Interno!$N40="20",-0.21,Interno!$N40="30",0.015,Interno!$N40="40",0.105*$J40-0.21,Interno!$N40="50",0.015,Interno!$N40="60",-0.21,Interno!$N40="70",-0.21)</f>
        <v/>
      </c>
      <c r="O40" s="75" t="str">
        <f>IF($H40="","",($I40/Datos!$U40)*Datos!$AA40*$H40)</f>
        <v/>
      </c>
      <c r="P40" s="77" t="str">
        <f>IF($H40="","",($I40/Datos!$U40)*Datos!$AB40*$H40)</f>
        <v/>
      </c>
      <c r="Q40" s="75" t="str">
        <f>IF($F40="","",($I40/Datos!$U40)*Datos!$AA40*$F40)</f>
        <v/>
      </c>
      <c r="R40" s="77" t="str">
        <f>IF($F40="","",($I40/Datos!$U40)*Datos!$AB40*$F40)</f>
        <v/>
      </c>
      <c r="S40" s="75" t="str">
        <f>IF($G40="","",($G40/Datos!$U40)*Datos!$AF40)</f>
        <v/>
      </c>
      <c r="T40" s="76" t="str">
        <f>IF($G40="","",($I40/Datos!$U40)*Datos!$AF40*$H40)</f>
        <v/>
      </c>
      <c r="U40" s="76" t="str">
        <f>IF($G40="","",TAN(Datos!$AG40*(PI()/180))*$H40)</f>
        <v/>
      </c>
      <c r="V40" s="76" t="str">
        <f>IF($G40="","",TAN(Datos!$AH40*(PI()/180))*$H40)</f>
        <v/>
      </c>
      <c r="W40" s="76" t="str" cm="1">
        <f t="array" ref="W40">_xlfn.IFS($G40="","",AND($G40&lt;&gt;"",Datos!$F40="Recta"),$X40,$G40&lt;&gt;"",TAN($K40*(PI()/180))*$H40)</f>
        <v/>
      </c>
      <c r="X40" s="77" t="str">
        <f t="shared" si="0"/>
        <v/>
      </c>
      <c r="Y40" s="75" t="str">
        <f>IF($F40="","",-(Datos!$AF40/2)+($F40/Datos!$U40)*Datos!$AF40)</f>
        <v/>
      </c>
      <c r="Z40" s="76" t="str">
        <f>IF($F40="","",(Datos!$AF40/2)+($F40/Datos!$U40)*Datos!$AF40)</f>
        <v/>
      </c>
      <c r="AA40" s="76" t="str">
        <f>IF($F40="","",$I40*($F40/Datos!$U40)*Datos!$AF40)</f>
        <v/>
      </c>
      <c r="AB40" s="76" t="str">
        <f>IF($F40="","",TAN(Datos!$AG40*(PI()/180))*$F40)</f>
        <v/>
      </c>
      <c r="AC40" s="76" t="str">
        <f>IF($F40="","",TAN(Datos!$AH40*(PI()/180))*$F40)</f>
        <v/>
      </c>
      <c r="AD40" s="76" t="str" cm="1">
        <f t="array" ref="AD40">_xlfn.IFS($G40="","",AND($G40&lt;&gt;"",Datos!$F40="Recta"),$AE40,$G40&lt;&gt;"",TAN($L40*(PI()/180))*$F40)</f>
        <v/>
      </c>
      <c r="AE40" s="77" t="str">
        <f t="shared" si="1"/>
        <v/>
      </c>
      <c r="AG40" s="75" t="str" cm="1">
        <f t="array" ref="AG40">_xlfn.IFS($D40="","",$D40="GHE16",Maestro!$E$6,$D40="GEA16",Maestro!$E$7,$D40="GEB16",Maestro!$E$8,$D40="GEC16",Maestro!$E$9,$D40="GA",Maestro!$E$14,$D40="GB",Maestro!$E$15,$D40="GC",Maestro!$E$16,$D40="G1",Maestro!$E$17,$D40="GEC14",Maestro!$E$18,$D40="GE14",Maestro!$E$19,$D40="GED10",Maestro!$E$24,$D40="GEE10",Maestro!$E$25,$D40="GECC10",Maestro!$E$26)</f>
        <v/>
      </c>
      <c r="AH40" s="76" t="str" cm="1">
        <f t="array" ref="AH40">_xlfn.IFS($D40="","",$D40="GHE16",Maestro!$F$6,$D40="GEA16",Maestro!$F$7,$D40="GEB16",Maestro!$F$8,$D40="GEC16",Maestro!$F$9,$D40="GA",Maestro!$F$14,$D40="GB",Maestro!$F$15,$D40="GC",Maestro!$F$16,$D40="G1",Maestro!$F$17,$D40="GEC14",Maestro!$F$18,$D40="GE14",Maestro!$F$19,$D40="GED10",Maestro!$F$24,$D40="GEE10",Maestro!$F$25,$D40="GECC10",Maestro!$F$26)</f>
        <v/>
      </c>
      <c r="AI40" s="76" t="str" cm="1">
        <f t="array" ref="AI40">_xlfn.IFS(Datos!$V40="","",($AH40-Datos!$V40)&lt;0,0,($AH40-Datos!$V40)&gt;=0,($AH40-Datos!$V40))</f>
        <v/>
      </c>
      <c r="AJ40" s="76" t="str" cm="1">
        <f t="array" ref="AJ40">_xlfn.IFS($D40="","",OR($D40="GHE16",$D40="GEC16",$D40="GC",$D40="GEC14",$D40="GE14",$D40="GED10",$D40="GEE10",$D40="GECC10"),0.4,OR(AND($D40="GEA16",$AH40&lt;=3.32),AND($D40="GEB16",$AH40&lt;=3.32),AND($D40="GA",$AH40&lt;=3.25),AND($D40="GB",$AH40&lt;=3.25)),0.4,OR(AND($D40="GEA16",$AH40&gt;=3.7),AND($D40="GEB16",$AH40&gt;=4.11),AND($D40="GA",$AH40&gt;=3.88),AND($D40="GB",$AH40&gt;=4.11)),0.3,AND($D40="GEA16",$AH40&gt;3.32,$AH40&lt;3.7),((4.84-$AH40)/3.8),AND($D40="GEB16",$AH40&gt;3.32,$AH40&lt;4.11),((6.48-$AH40)/7.9),AND($D40="GA",$AH40&gt;3.25,$AH40&lt;3.88),((5.77-$AH40)/6.3),AND($D40="GB",$AH40&gt;3.25,$AH40&lt;4.11),((6.69-$AH40)/8.6),$D40="G1","XXX")</f>
        <v/>
      </c>
      <c r="AK40" s="76" t="str" cm="1">
        <f t="array" ref="AK40">_xlfn.IFS($D40="","",$AJ40=0.4,0,$AJ40=0.3,1,AND($D40="GEA16",$AH40&gt;3.32,$AH40&lt;3.7),(($AH40-3.32)/0.38),AND($D40="GEB16",$AH40&gt;3.32,$AH40&lt;4.11),(($AH40-3.32)/0.79),AND($D40="GA",$AH40&gt;3.25,$AH40&lt;3.88),(($AH40-3.25)/0.63),AND($D40="GB",$AH40&gt;3.25,$AH40&lt;4.11),(($AH40-3.25)/0.86),$D40="G1","XXX")</f>
        <v/>
      </c>
      <c r="AL40" s="76" t="str" cm="1">
        <f t="array" ref="AL40">_xlfn.IFS($C40="","",AND($C40&lt;&gt;"Métrico",Datos!$P40="Balasto OK",$AJ40=0.4),0.1,AND($C40&lt;&gt;"Métrico",Datos!$P40="Balasto OK",$AJ40=0.3),0.08,AND($C40&lt;&gt;"Métrico",Datos!$P40="Balasto NOK",$AJ40=0.4),0.2,AND($C40&lt;&gt;"Métrico",Datos!$P40="Balasto NOK",$AJ40=0.3),0.15,AND($C40&lt;&gt;"Métrico",Datos!$P40="Placa",$AJ40=0.4),1,AND($C40&lt;&gt;"Métrico",Datos!$P40="Placa",$AJ40=0.3),0.08,AND($C40="Métrico",Datos!$P40="Balasto OK"),0.2,AND($C40="Métrico",Datos!$P40="Balasto NOK"),0.2,AND($C40="Métrico",Datos!$P40="Placa"),0.1)</f>
        <v/>
      </c>
      <c r="AM40" s="77" t="str" cm="1">
        <f t="array" ref="AM40">_xlfn.IFS($C40="","",AND($C40&lt;&gt;"Métrico",Datos!$P40="Balasto OK",$AJ40=0.4),0.6,AND($C40&lt;&gt;"Métrico",Datos!$P40="Balasto OK",$AJ40=0.3),0.45,AND($C40&lt;&gt;"Métrico",Datos!$P40="Balasto NOK",$AJ40=0.4),1,AND($C40&lt;&gt;"Métrico",Datos!$P40="Balasto NOK",$AJ40=0.3),0.75,AND($C40&lt;&gt;"Métrico",Datos!$P40="Placa",$AJ40=0.4),0.6,AND($C40&lt;&gt;"Métrico",Datos!$P40="Placa",$AJ40=0.3),0.45,AND($C40="Métrico",Datos!$P40="Balasto OK"),1,AND($C40="Métrico",Datos!$P40="Balasto NOK"),1,AND($C40="Métrico",Datos!$P40="Placa"),0.6)</f>
        <v/>
      </c>
      <c r="AN40" s="75" t="str" cm="1">
        <f t="array" ref="AN40">_xlfn.IFS(Interno!$N40="","",Interno!$N40="1",(3.75/Datos!$K40)+0.015,Interno!$N40="2",(50/Datos!$K40)-0.17,Interno!$N40="3",(3.75/Datos!$K40)+(16.25*$AK40)/Datos!$K40+0.015,Interno!$N40="4",(50/Datos!$K40)+0.065*$AK40-0.17,Interno!$N40="5",(1.5/Datos!$K40)+0.015,Interno!$N40="6",(20/Datos!$K40)-0.17,Interno!$N40="7",(20/Datos!$K40)-0.145,Interno!$N40="10",0.015,Interno!$N40="20",-0.17,Interno!$N40="30",0.015,Interno!$N40="40",-0.17,Interno!$N40="50",0.015,Interno!$N40="60",-0.17,Interno!$N40="70",-0.145)</f>
        <v/>
      </c>
      <c r="AO40" s="77" t="str" cm="1">
        <f t="array" ref="AO40">_xlfn.IFS(Interno!$N40="","",Interno!$N40="1",(3.75/Datos!$K40)+0.015,Interno!$N40="2",(60/Datos!$K40)-0.21,Interno!$N40="3",(3.75/Datos!$K40)+(16.25*$AK40)/Datos!$K40+0.015,Interno!$N40="4",(60/Datos!$K40)+$AK40*(0.105-(10/Datos!$K40))-0.21,Interno!$N40="5",(1.5/Datos!$K40)+0.015,Interno!$N40="6",(24/Datos!$K40)-0.21,Interno!$N40="7",(24/Datos!$K40)-0.21,Interno!$N40="10",0.015,Interno!$N40="20",-0.21,Interno!$N40="30",0.015,Interno!$N40="40",0.105*$J40-0.21,Interno!$N40="50",0.015,Interno!$N40="60",-0.21,Interno!$N40="70",-0.21)</f>
        <v/>
      </c>
      <c r="AP40" s="75" t="str">
        <f>IF($AI40="","",($AJ40/Datos!$U40)*Datos!$AA40*$AI40)</f>
        <v/>
      </c>
      <c r="AQ40" s="77" t="str">
        <f>IF($AI40="","",($AJ40/Datos!$U40)*Datos!$AB40*$AI40)</f>
        <v/>
      </c>
      <c r="AR40" s="75" t="str">
        <f>IF($AH40="","",($AH40/Datos!$U40)*Datos!$AF40)</f>
        <v/>
      </c>
      <c r="AS40" s="76" t="str">
        <f>IF($AH40="","",($AJ40/Datos!$U40)*Datos!$AF40*$AI40)</f>
        <v/>
      </c>
      <c r="AT40" s="76" t="str">
        <f>IF($AH40="","",TAN(Datos!$AG40*(PI()/180))*$AI40)</f>
        <v/>
      </c>
      <c r="AU40" s="76" t="str">
        <f>IF($AH40="","",TAN(Datos!$AH40*(PI()/180))*$AI40)</f>
        <v/>
      </c>
      <c r="AV40" s="76" t="str" cm="1">
        <f t="array" ref="AV40">_xlfn.IFS($AH40="","",AND($G40&lt;&gt;"",Datos!$F40="Recta"),$AW40,$G40&lt;&gt;"",TAN($AL40*(PI()/180))*$AI40)</f>
        <v/>
      </c>
      <c r="AW40" s="77" t="str">
        <f t="shared" si="2"/>
        <v/>
      </c>
      <c r="AY40" s="75" t="str" cm="1">
        <f t="array" ref="AY40">_xlfn.IFS($D40="","",$D40="GHE16",Maestro!$G$6,$D40="GEA16",Maestro!$G$7,$D40="GEB16",Maestro!$G$8,$D40="GEC16",Maestro!$G$9,$D40="GA",Maestro!$G$14,$D40="GB",Maestro!$G$15,$D40="GC",Maestro!$G$16,$D40="G1",Maestro!$G$17,$D40="GEC14",Maestro!$G$18,$D40="GE14",Maestro!$G$19,$D40="GED10",Maestro!$G$24,$D40="GEE10",Maestro!$G$25,$D40="GECC10",Maestro!$G$26)</f>
        <v/>
      </c>
      <c r="AZ40" s="76" t="str" cm="1">
        <f t="array" ref="AZ40">_xlfn.IFS($D40="","",$D40="GHE16",Maestro!$H$6,$D40="GEA16",Maestro!$H$7,$D40="GEB16",Maestro!$H$8,$D40="GEC16",Maestro!$H$9,$D40="GA",Maestro!$H$14,$D40="GB",Maestro!$H$15,$D40="GC",Maestro!$H$16,$D40="G1",Maestro!$H$17,$D40="GEC14",Maestro!$H$18,$D40="GE14",Maestro!$H$19,$D40="GED10",Maestro!$H$24,$D40="GEE10",Maestro!$H$25,$D40="GECC10",Maestro!$H$26)</f>
        <v/>
      </c>
      <c r="BA40" s="76" t="str" cm="1">
        <f t="array" ref="BA40">_xlfn.IFS(Datos!$V40="","",($AZ40-Datos!$V40)&lt;0,0,($AZ40-Datos!$V40)&gt;=0,($AZ40-Datos!$V40))</f>
        <v/>
      </c>
      <c r="BB40" s="76" t="str" cm="1">
        <f t="array" ref="BB40">_xlfn.IFS($D40="","",OR($D40="GHE16",$D40="GEC16",$D40="GC",$D40="GEC14",$D40="GE14",$D40="GED10",$D40="GEE10",$D40="GECC10"),0.4,OR(AND($D40="GEA16",$AZ40&lt;=3.32),AND($D40="GEB16",$AZ40&lt;=3.32),AND($D40="GA",$AZ40&lt;=3.25),AND($D40="GB",$AZ40&lt;=3.25)),0.4,OR(AND($D40="GEA16",$AZ40&gt;=3.7),AND($D40="GEB16",$AZ40&gt;=4.11),AND($D40="GA",$AZ40&gt;=3.88),AND($D40="GB",$AZ40&gt;=4.11)),0.3,AND($D40="GEA16",$AZ40&gt;3.32,$AZ40&lt;3.7),((4.84-$AZ40)/3.8),AND($D40="GEB16",$AZ40&gt;3.32,$AZ40&lt;4.11),((6.48-$AZ40)/7.9),AND($D40="GA",$AZ40&gt;3.25,$AZ40&lt;3.88),((5.77-$AZ40)/6.3),AND($D40="GB",$AZ40&gt;3.25,$AZ40&lt;4.11),((6.69-$AZ40)/8.6),$D40="G1","XXX")</f>
        <v/>
      </c>
      <c r="BC40" s="76" t="str" cm="1">
        <f t="array" ref="BC40">_xlfn.IFS($D40="","",$BB40=0.4,0,$BB40=0.3,1,AND($D40="GEA16",$AZ40&gt;3.32,$AZ40&lt;3.7),(($AZ40-3.32)/0.38),AND($D40="GEB16",$AZ40&gt;3.32,$AZ40&lt;4.11),(($AZ40-3.32)/0.79),AND($D40="GA",$AZ40&gt;3.25,$AZ40&lt;3.88),(($AZ40-3.25)/0.63),AND($D40="GB",$AZ40&gt;3.25,$AZ40&lt;4.11),(($AZ40-3.25)/0.86),$D40="G1","XXX")</f>
        <v/>
      </c>
      <c r="BD40" s="76" t="str" cm="1">
        <f t="array" ref="BD40">_xlfn.IFS($C40="","",AND($C40&lt;&gt;"Métrico",Datos!$P40="Balasto OK",$BB40=0.4),0.1,AND($C40&lt;&gt;"Métrico",Datos!$P40="Balasto OK",$BB40=0.3),0.08,AND($C40&lt;&gt;"Métrico",Datos!$P40="Balasto NOK",$BB40=0.4),0.2,AND($C40&lt;&gt;"Métrico",Datos!$P40="Balasto NOK",$BB40=0.3),0.15,AND($C40&lt;&gt;"Métrico",Datos!$P40="Placa",$BB40=0.4),1,AND($C40&lt;&gt;"Métrico",Datos!$P40="Placa",$BB40=0.3),0.08,AND($C40="Métrico",Datos!$P40="Balasto OK"),0.2,AND($C40="Métrico",Datos!$P40="Balasto NOK"),0.2,AND($C40="Métrico",Datos!$P40="Placa"),0.1)</f>
        <v/>
      </c>
      <c r="BE40" s="77" t="str" cm="1">
        <f t="array" ref="BE40">_xlfn.IFS($C40="","",AND($C40&lt;&gt;"Métrico",Datos!$P40="Balasto OK",$BB40=0.4),0.6,AND($C40&lt;&gt;"Métrico",Datos!$P40="Balasto OK",$BB40=0.3),0.45,AND($C40&lt;&gt;"Métrico",Datos!$P40="Balasto NOK",$BB40=0.4),1,AND($C40&lt;&gt;"Métrico",Datos!$P40="Balasto NOK",$BB40=0.3),0.75,AND($C40&lt;&gt;"Métrico",Datos!$P40="Placa",$BB40=0.4),0.6,AND($C40&lt;&gt;"Métrico",Datos!$P40="Placa",$BB40=0.3),0.45,AND($C40="Métrico",Datos!$P40="Balasto OK"),1,AND($C40="Métrico",Datos!$P40="Balasto NOK"),1,AND($C40="Métrico",Datos!$P40="Placa"),0.6)</f>
        <v/>
      </c>
      <c r="BF40" s="75" t="str" cm="1">
        <f t="array" ref="BF40">_xlfn.IFS(Interno!$N40="","",Interno!$N40="1",(3.75/Datos!$K40)+0.015,Interno!$N40="2",(50/Datos!$K40)-0.17,Interno!$N40="3",(3.75/Datos!$K40)+(16.25*$BC40)/Datos!$K40+0.015,Interno!$N40="4",(50/Datos!$K40)+0.065*$BC40-0.17,Interno!$N40="5",(1.5/Datos!$K40)+0.015,Interno!$N40="6",(20/Datos!$K40)-0.17,Interno!$N40="7",(20/Datos!$K40)-0.145,Interno!$N40="10",0.015,Interno!$N40="20",-0.17,Interno!$N40="30",0.015,Interno!$N40="40",-0.17,Interno!$N40="50",0.015,Interno!$N40="60",-0.17,Interno!$N40="70",-0.145)</f>
        <v/>
      </c>
      <c r="BG40" s="77" t="str" cm="1">
        <f t="array" ref="BG40">_xlfn.IFS(Interno!$N40="","",Interno!$N40="1",(3.75/Datos!$K40)+0.015,Interno!$N40="2",(60/Datos!$K40)-0.21,Interno!$N40="3",(3.75/Datos!$K40)+(16.25*$BC40)/Datos!$K40+0.015,Interno!$N40="4",(60/Datos!$K40)+$BC40*(0.105-(10/Datos!$K40))-0.21,Interno!$N40="5",(1.5/Datos!$K40)+0.015,Interno!$N40="6",(24/Datos!$K40)-0.21,Interno!$N40="7",(24/Datos!$K40)-0.21,Interno!$N40="10",0.015,Interno!$N40="20",-0.21,Interno!$N40="30",0.015,Interno!$N40="40",0.105*$J40-0.21,Interno!$N40="50",0.015,Interno!$N40="60",-0.21,Interno!$N40="70",-0.21)</f>
        <v/>
      </c>
      <c r="BH40" s="75" t="str">
        <f>IF($BA40="","",($BB40/Datos!$U40)*Datos!$AA40*$BA40)</f>
        <v/>
      </c>
      <c r="BI40" s="77" t="str">
        <f>IF($BA40="","",($BB40/Datos!$U40)*Datos!$AB40*$BA40)</f>
        <v/>
      </c>
      <c r="BJ40" s="75" t="str">
        <f>IF($AZ40="","",($AZ40/Datos!$U40)*Datos!$AF40)</f>
        <v/>
      </c>
      <c r="BK40" s="76" t="str">
        <f>IF($AZ40="","",($BB40/Datos!$U40)*Datos!$AF40*$BA40)</f>
        <v/>
      </c>
      <c r="BL40" s="76" t="str">
        <f>IF($AZ40="","",TAN(Datos!$AG40*(PI()/180))*$BA40)</f>
        <v/>
      </c>
      <c r="BM40" s="76" t="str">
        <f>IF($AZ40="","",TAN(Datos!$AH40*(PI()/180))*$BA40)</f>
        <v/>
      </c>
      <c r="BN40" s="76" t="str" cm="1">
        <f t="array" ref="BN40">_xlfn.IFS($AZ40="","",AND($G40&lt;&gt;"",Datos!$F40="Recta"),$BO40,$G40&lt;&gt;"",TAN($BD40*(PI()/180))*$BA40)</f>
        <v/>
      </c>
      <c r="BO40" s="77" t="str">
        <f t="shared" si="3"/>
        <v/>
      </c>
      <c r="BQ40" s="75" t="str" cm="1">
        <f t="array" ref="BQ40">_xlfn.IFS($D40="","",$D40="GHE16",Maestro!$I$6,$D40="GEA16",Maestro!$I$7,$D40="GEB16",Maestro!$I$8,$D40="GEC16",Maestro!$I$9,$D40="GA",Maestro!$I$14,$D40="GB",Maestro!$I$15,$D40="GC",Maestro!$I$16,$D40="G1",Maestro!$I$17,$D40="GEC14",Maestro!$I$18,$D40="GE14",Maestro!$I$19,$D40="GED10",Maestro!$I$24,$D40="GEE10",Maestro!$I$25,$D40="GECC10",Maestro!$I$26)</f>
        <v/>
      </c>
      <c r="BR40" s="76" t="str" cm="1">
        <f t="array" ref="BR40">_xlfn.IFS($D40="","",$D40="GHE16",Maestro!$J$6,$D40="GEA16",Maestro!$J$7,$D40="GEB16",Maestro!$J$8,$D40="GEC16",Maestro!$J$9,$D40="GA",Maestro!$J$14,$D40="GB",Maestro!$J$15,$D40="GC",Maestro!$J$16,$D40="G1",Maestro!$J$17,$D40="GEC14",Maestro!$J$18,$D40="GE14",Maestro!$J$19,$D40="GED10",Maestro!$J$24,$D40="GEE10",Maestro!$J$25,$D40="GECC10",Maestro!$J$26)</f>
        <v/>
      </c>
      <c r="BS40" s="76" t="str" cm="1">
        <f t="array" ref="BS40">_xlfn.IFS($D40="","",OR($D40="GHE16",$D40="GEC16",$D40="GC",$D40="GEC14",$D40="GE14",$D40="GED10",$D40="GEE10",$D40="GECC10"),0.4,OR(AND($D40="GEA16",$BR40&lt;=3.32),AND($D40="GEB16",$BR40&lt;=3.32),AND($D40="GA",$BR40&lt;=3.25),AND($D40="GB",$BR40&lt;=3.25)),0.4,OR(AND($D40="GEA16",$BR40&gt;=3.7),AND($D40="GEB16",$BR40&gt;=4.11),AND($D40="GA",$BR40&gt;=3.88),AND($D40="GB",$BR40&gt;=4.11)),0.3,AND($D40="GEA16",$BR40&gt;3.32,$BR40&lt;3.7),((4.84-$BR40)/3.8),AND($D40="GEB16",$BR40&gt;3.32,$BR40&lt;4.11),((6.48-$BR40)/7.9),AND($D40="GA",$BR40&gt;3.25,$BR40&lt;3.88),((5.77-$BR40)/6.3),AND($D40="GB",$BR40&gt;3.25,$BR40&lt;4.11),((6.69-$BR40)/8.6),$D40="G1","XXX")</f>
        <v/>
      </c>
      <c r="BT40" s="77" t="str" cm="1">
        <f t="array" ref="BT40">_xlfn.IFS($D40="","",$BS40=0.4,0,$BS40=0.3,1,AND($D40="GEA16",$BR40&gt;3.32,$BR40&lt;3.7),(($BR40-3.32)/0.38),AND($D40="GEB16",$BR40&gt;3.32,$BR40&lt;4.11),(($BR40-3.32)/0.79),AND($D40="GA",$BR40&gt;3.25,$BR40&lt;3.88),(($BR40-3.25)/0.63),AND($D40="GB",$BR40&gt;3.25,$BR40&lt;4.11),(($BR40-3.25)/0.86),$D40="G1","XXX")</f>
        <v/>
      </c>
      <c r="BU40" s="75" t="str" cm="1">
        <f t="array" ref="BU40">_xlfn.IFS(Interno!$N40="","",Interno!$N40="1",(3.75/Datos!$K40)+0.015,Interno!$N40="2",(50/Datos!$K40)-0.17,Interno!$N40="3",(3.75/Datos!$K40)+(16.25*$BT40)/Datos!$K40+0.015,Interno!$N40="4",(50/Datos!$K40)+0.065*$BT40-0.17,Interno!$N40="5",(1.5/Datos!$K40)+0.015,Interno!$N40="6",(20/Datos!$K40)-0.17,Interno!$N40="7",(20/Datos!$K40)-0.145,Interno!$N40="10",0.015,Interno!$N40="20",-0.17,Interno!$N40="30",0.015,Interno!$N40="40",-0.17,Interno!$N40="50",0.015,Interno!$N40="60",-0.17,Interno!$N40="70",-0.145)</f>
        <v/>
      </c>
      <c r="BV40" s="77" t="str" cm="1">
        <f t="array" ref="BV40">_xlfn.IFS(Interno!$N40="","",Interno!$N40="1",(3.75/Datos!$K40)+0.015,Interno!$N40="2",(60/Datos!$K40)-0.21,Interno!$N40="3",(3.75/Datos!$K40)+(16.25*$BT40)/Datos!$K40+0.015,Interno!$N40="4",(60/Datos!$K40)+$BT40*(0.105-(10/Datos!$K40))-0.21,Interno!$N40="5",(1.5/Datos!$K40)+0.015,Interno!$N40="6",(24/Datos!$K40)-0.21,Interno!$N40="7",(24/Datos!$K40)-0.21,Interno!$N40="10",0.015,Interno!$N40="20",-0.21,Interno!$N40="30",0.015,Interno!$N40="40",0.105*$J40-0.21,Interno!$N40="50",0.015,Interno!$N40="60",-0.21,Interno!$N40="70",-0.21)</f>
        <v/>
      </c>
      <c r="BW40" s="78" t="str">
        <f>IF($BR40="","",($BR40/Datos!$U40)*Datos!$AF40)</f>
        <v/>
      </c>
    </row>
    <row r="41" spans="2:75" x14ac:dyDescent="0.35">
      <c r="B41" s="72" t="str">
        <f>IF(Datos!$B41="","",Datos!$B41)</f>
        <v/>
      </c>
      <c r="C41" s="73" t="str">
        <f>IF(Datos!$E41="","",Datos!$E41)</f>
        <v/>
      </c>
      <c r="D41" s="74" t="str">
        <f>IF(Datos!$H41="","",Datos!$H41)</f>
        <v/>
      </c>
      <c r="F41" s="75" t="str" cm="1">
        <f t="array" ref="F41">_xlfn.IFS($D41="","",$D41="GHE16",Maestro!$C$6,$D41="GEA16",Maestro!$C$7,$D41="GEB16",Maestro!$C$8,$D41="GEC16",Maestro!$C$9,$D41="GA",Maestro!$C$14,$D41="GB",Maestro!$C$15,$D41="GC",Maestro!$C$16,$D41="G1",Maestro!$C$17,$D41="GEC14",Maestro!$C$18,$D41="GE14",Maestro!$C$19,$D41="GED10",Maestro!$C$24,$D41="GEE10",Maestro!$C$25,$D41="GECC10",Maestro!$C$26)</f>
        <v/>
      </c>
      <c r="G41" s="76" t="str" cm="1">
        <f t="array" ref="G41">_xlfn.IFS($D41="","",$D41="GHE16",Maestro!$D$6,$D41="GEA16",Maestro!$D$7,$D41="GEB16",Maestro!$D$8,$D41="GEC16",Maestro!$D$9,$D41="GA",Maestro!$D$14,$D41="GB",Maestro!$D$15,$D41="GC",Maestro!$D$16,$D41="G1",Maestro!$D$17,$D41="GEC14",Maestro!$D$18,$D41="GE14",Maestro!$D$19,$D41="GED10",Maestro!$D$24,$D41="GEE10",Maestro!$D$25,$D41="GECC10",Maestro!$D$26)</f>
        <v/>
      </c>
      <c r="H41" s="76" t="str" cm="1">
        <f t="array" ref="H41">_xlfn.IFS(Datos!$V41="","",($G41-Datos!$V41)&lt;0,0,($G41-Datos!$V41)&gt;=0,($G41-Datos!$V41))</f>
        <v/>
      </c>
      <c r="I41" s="76" t="str" cm="1">
        <f t="array" ref="I41">_xlfn.IFS($D41="","",OR($D41="GHE16",$D41="GEC16",$D41="GC",$D41="GEC14",$D41="GE14",$D41="GED10",$D41="GEE10",$D41="GECC10"),0.4,OR(AND($D41="GEA16",$G41&lt;=3.32),AND($D41="GEB16",$G41&lt;=3.32),AND($D41="GA",$G41&lt;=3.25),AND($D41="GB",$G41&lt;=3.25)),0.4,OR(AND($D41="GEA16",$G41&gt;=3.7),AND($D41="GEB16",$G41&gt;=4.11),AND($D41="GA",$G41&gt;=3.88),AND($D41="GB",$G41&gt;=4.11)),0.3,AND($D41="GEA16",$G41&gt;3.32,$G41&lt;3.7),((4.84-$G41)/3.8),AND($D41="GEB16",$G41&gt;3.32,$G41&lt;4.11),((6.48-$G41)/7.9),AND($D41="GA",$G41&gt;3.25,$G41&lt;3.88),((5.77-$G41)/6.3),AND($D41="GB",$G41&gt;3.25,$G41&lt;4.11),((6.69-$G41)/8.6),$D41="G1","XXX")</f>
        <v/>
      </c>
      <c r="J41" s="76" t="str" cm="1">
        <f t="array" ref="J41">_xlfn.IFS($D41="","",$I41=0.4,0,$I41=0.3,1,AND($D41="GEA16",$G41&gt;3.32,$G41&lt;3.7),(($G41-3.32)/0.38),AND($D41="GEB16",$G41&gt;3.32,$G41&lt;4.11),(($G41-3.32)/0.79),AND($D41="GA",$G41&gt;3.25,$G41&lt;3.88),(($G41-3.25)/0.63),AND($D41="GB",$G41&gt;3.25,$G41&lt;4.11),(($G41-3.25)/0.86),$D41="G1","XXX")</f>
        <v/>
      </c>
      <c r="K41" s="76" t="str" cm="1">
        <f t="array" ref="K41">_xlfn.IFS($C41="","",AND($C41&lt;&gt;"Métrico",Datos!$P41="Balasto OK",$I41=0.4),0.1,AND($C41&lt;&gt;"Métrico",Datos!$P41="Balasto OK",$I41=0.3),0.08,AND($C41&lt;&gt;"Métrico",Datos!$P41="Balasto NOK",$I41=0.4),0.2,AND($C41&lt;&gt;"Métrico",Datos!$P41="Balasto NOK",$I41=0.3),0.15,AND($C41&lt;&gt;"Métrico",Datos!$P41="Placa",$I41=0.4),1,AND($C41&lt;&gt;"Métrico",Datos!$P41="Placa",$I41=0.3),0.08,AND($C41="Métrico",Datos!$P41="Balasto OK"),0.2,AND($C41="Métrico",Datos!$P41="Balasto NOK"),0.2,AND($C41="Métrico",Datos!$P41="Placa"),0.1)</f>
        <v/>
      </c>
      <c r="L41" s="77" t="str" cm="1">
        <f t="array" ref="L41">_xlfn.IFS($C41="","",AND($C41&lt;&gt;"Métrico",Datos!$P41="Balasto OK",$I41=0.4),0.6,AND($C41&lt;&gt;"Métrico",Datos!$P41="Balasto OK",$I41=0.3),0.45,AND($C41&lt;&gt;"Métrico",Datos!$P41="Balasto NOK",$I41=0.4),1,AND($C41&lt;&gt;"Métrico",Datos!$P41="Balasto NOK",$I41=0.3),0.75,AND($C41&lt;&gt;"Métrico",Datos!$P41="Placa",$I41=0.4),0.6,AND($C41&lt;&gt;"Métrico",Datos!$P41="Placa",$I41=0.3),0.45,AND($C41="Métrico",Datos!$P41="Balasto OK"),1,AND($C41="Métrico",Datos!$P41="Balasto NOK"),1,AND($C41="Métrico",Datos!$P41="Placa"),0.6)</f>
        <v/>
      </c>
      <c r="M41" s="75" t="str" cm="1">
        <f t="array" ref="M41">_xlfn.IFS(Interno!$N41="","",Interno!$N41="1",(3.75/Datos!$K41)+0.015,Interno!$N41="2",(50/Datos!$K41)-0.17,Interno!$N41="3",(3.75/Datos!$K41)+(16.25*$J41)/Datos!$K41+0.015,Interno!$N41="4",(50/Datos!$K41)+0.065*$J41-0.17,Interno!$N41="5",(1.5/Datos!$K41)+0.015,Interno!$N41="6",(20/Datos!$K41)-0.17,Interno!$N41="7",(20/Datos!$K41)-0.145,Interno!$N41="10",0.015,Interno!$N41="20",-0.17,Interno!$N41="30",0.015,Interno!$N41="40",-0.17,Interno!$N41="50",0.015,Interno!$N41="60",-0.17,Interno!$N41="70",-0.145)</f>
        <v/>
      </c>
      <c r="N41" s="77" t="str" cm="1">
        <f t="array" ref="N41">_xlfn.IFS(Interno!$N41="","",Interno!$N41="1",(3.75/Datos!$K41)+0.015,Interno!$N41="2",(60/Datos!$K41)-0.21,Interno!$N41="3",(3.75/Datos!$K41)+(16.25*$J41)/Datos!$K41+0.015,Interno!$N41="4",(60/Datos!$K41)+$J41*(0.105-(10/Datos!$K41))-0.21,Interno!$N41="5",(1.5/Datos!$K41)+0.015,Interno!$N41="6",(24/Datos!$K41)-0.21,Interno!$N41="7",(24/Datos!$K41)-0.21,Interno!$N41="10",0.015,Interno!$N41="20",-0.21,Interno!$N41="30",0.015,Interno!$N41="40",0.105*$J41-0.21,Interno!$N41="50",0.015,Interno!$N41="60",-0.21,Interno!$N41="70",-0.21)</f>
        <v/>
      </c>
      <c r="O41" s="75" t="str">
        <f>IF($H41="","",($I41/Datos!$U41)*Datos!$AA41*$H41)</f>
        <v/>
      </c>
      <c r="P41" s="77" t="str">
        <f>IF($H41="","",($I41/Datos!$U41)*Datos!$AB41*$H41)</f>
        <v/>
      </c>
      <c r="Q41" s="75" t="str">
        <f>IF($F41="","",($I41/Datos!$U41)*Datos!$AA41*$F41)</f>
        <v/>
      </c>
      <c r="R41" s="77" t="str">
        <f>IF($F41="","",($I41/Datos!$U41)*Datos!$AB41*$F41)</f>
        <v/>
      </c>
      <c r="S41" s="75" t="str">
        <f>IF($G41="","",($G41/Datos!$U41)*Datos!$AF41)</f>
        <v/>
      </c>
      <c r="T41" s="76" t="str">
        <f>IF($G41="","",($I41/Datos!$U41)*Datos!$AF41*$H41)</f>
        <v/>
      </c>
      <c r="U41" s="76" t="str">
        <f>IF($G41="","",TAN(Datos!$AG41*(PI()/180))*$H41)</f>
        <v/>
      </c>
      <c r="V41" s="76" t="str">
        <f>IF($G41="","",TAN(Datos!$AH41*(PI()/180))*$H41)</f>
        <v/>
      </c>
      <c r="W41" s="76" t="str" cm="1">
        <f t="array" ref="W41">_xlfn.IFS($G41="","",AND($G41&lt;&gt;"",Datos!$F41="Recta"),$X41,$G41&lt;&gt;"",TAN($K41*(PI()/180))*$H41)</f>
        <v/>
      </c>
      <c r="X41" s="77" t="str">
        <f t="shared" si="0"/>
        <v/>
      </c>
      <c r="Y41" s="75" t="str">
        <f>IF($F41="","",-(Datos!$AF41/2)+($F41/Datos!$U41)*Datos!$AF41)</f>
        <v/>
      </c>
      <c r="Z41" s="76" t="str">
        <f>IF($F41="","",(Datos!$AF41/2)+($F41/Datos!$U41)*Datos!$AF41)</f>
        <v/>
      </c>
      <c r="AA41" s="76" t="str">
        <f>IF($F41="","",$I41*($F41/Datos!$U41)*Datos!$AF41)</f>
        <v/>
      </c>
      <c r="AB41" s="76" t="str">
        <f>IF($F41="","",TAN(Datos!$AG41*(PI()/180))*$F41)</f>
        <v/>
      </c>
      <c r="AC41" s="76" t="str">
        <f>IF($F41="","",TAN(Datos!$AH41*(PI()/180))*$F41)</f>
        <v/>
      </c>
      <c r="AD41" s="76" t="str" cm="1">
        <f t="array" ref="AD41">_xlfn.IFS($G41="","",AND($G41&lt;&gt;"",Datos!$F41="Recta"),$AE41,$G41&lt;&gt;"",TAN($L41*(PI()/180))*$F41)</f>
        <v/>
      </c>
      <c r="AE41" s="77" t="str">
        <f t="shared" si="1"/>
        <v/>
      </c>
      <c r="AG41" s="75" t="str" cm="1">
        <f t="array" ref="AG41">_xlfn.IFS($D41="","",$D41="GHE16",Maestro!$E$6,$D41="GEA16",Maestro!$E$7,$D41="GEB16",Maestro!$E$8,$D41="GEC16",Maestro!$E$9,$D41="GA",Maestro!$E$14,$D41="GB",Maestro!$E$15,$D41="GC",Maestro!$E$16,$D41="G1",Maestro!$E$17,$D41="GEC14",Maestro!$E$18,$D41="GE14",Maestro!$E$19,$D41="GED10",Maestro!$E$24,$D41="GEE10",Maestro!$E$25,$D41="GECC10",Maestro!$E$26)</f>
        <v/>
      </c>
      <c r="AH41" s="76" t="str" cm="1">
        <f t="array" ref="AH41">_xlfn.IFS($D41="","",$D41="GHE16",Maestro!$F$6,$D41="GEA16",Maestro!$F$7,$D41="GEB16",Maestro!$F$8,$D41="GEC16",Maestro!$F$9,$D41="GA",Maestro!$F$14,$D41="GB",Maestro!$F$15,$D41="GC",Maestro!$F$16,$D41="G1",Maestro!$F$17,$D41="GEC14",Maestro!$F$18,$D41="GE14",Maestro!$F$19,$D41="GED10",Maestro!$F$24,$D41="GEE10",Maestro!$F$25,$D41="GECC10",Maestro!$F$26)</f>
        <v/>
      </c>
      <c r="AI41" s="76" t="str" cm="1">
        <f t="array" ref="AI41">_xlfn.IFS(Datos!$V41="","",($AH41-Datos!$V41)&lt;0,0,($AH41-Datos!$V41)&gt;=0,($AH41-Datos!$V41))</f>
        <v/>
      </c>
      <c r="AJ41" s="76" t="str" cm="1">
        <f t="array" ref="AJ41">_xlfn.IFS($D41="","",OR($D41="GHE16",$D41="GEC16",$D41="GC",$D41="GEC14",$D41="GE14",$D41="GED10",$D41="GEE10",$D41="GECC10"),0.4,OR(AND($D41="GEA16",$AH41&lt;=3.32),AND($D41="GEB16",$AH41&lt;=3.32),AND($D41="GA",$AH41&lt;=3.25),AND($D41="GB",$AH41&lt;=3.25)),0.4,OR(AND($D41="GEA16",$AH41&gt;=3.7),AND($D41="GEB16",$AH41&gt;=4.11),AND($D41="GA",$AH41&gt;=3.88),AND($D41="GB",$AH41&gt;=4.11)),0.3,AND($D41="GEA16",$AH41&gt;3.32,$AH41&lt;3.7),((4.84-$AH41)/3.8),AND($D41="GEB16",$AH41&gt;3.32,$AH41&lt;4.11),((6.48-$AH41)/7.9),AND($D41="GA",$AH41&gt;3.25,$AH41&lt;3.88),((5.77-$AH41)/6.3),AND($D41="GB",$AH41&gt;3.25,$AH41&lt;4.11),((6.69-$AH41)/8.6),$D41="G1","XXX")</f>
        <v/>
      </c>
      <c r="AK41" s="76" t="str" cm="1">
        <f t="array" ref="AK41">_xlfn.IFS($D41="","",$AJ41=0.4,0,$AJ41=0.3,1,AND($D41="GEA16",$AH41&gt;3.32,$AH41&lt;3.7),(($AH41-3.32)/0.38),AND($D41="GEB16",$AH41&gt;3.32,$AH41&lt;4.11),(($AH41-3.32)/0.79),AND($D41="GA",$AH41&gt;3.25,$AH41&lt;3.88),(($AH41-3.25)/0.63),AND($D41="GB",$AH41&gt;3.25,$AH41&lt;4.11),(($AH41-3.25)/0.86),$D41="G1","XXX")</f>
        <v/>
      </c>
      <c r="AL41" s="76" t="str" cm="1">
        <f t="array" ref="AL41">_xlfn.IFS($C41="","",AND($C41&lt;&gt;"Métrico",Datos!$P41="Balasto OK",$AJ41=0.4),0.1,AND($C41&lt;&gt;"Métrico",Datos!$P41="Balasto OK",$AJ41=0.3),0.08,AND($C41&lt;&gt;"Métrico",Datos!$P41="Balasto NOK",$AJ41=0.4),0.2,AND($C41&lt;&gt;"Métrico",Datos!$P41="Balasto NOK",$AJ41=0.3),0.15,AND($C41&lt;&gt;"Métrico",Datos!$P41="Placa",$AJ41=0.4),1,AND($C41&lt;&gt;"Métrico",Datos!$P41="Placa",$AJ41=0.3),0.08,AND($C41="Métrico",Datos!$P41="Balasto OK"),0.2,AND($C41="Métrico",Datos!$P41="Balasto NOK"),0.2,AND($C41="Métrico",Datos!$P41="Placa"),0.1)</f>
        <v/>
      </c>
      <c r="AM41" s="77" t="str" cm="1">
        <f t="array" ref="AM41">_xlfn.IFS($C41="","",AND($C41&lt;&gt;"Métrico",Datos!$P41="Balasto OK",$AJ41=0.4),0.6,AND($C41&lt;&gt;"Métrico",Datos!$P41="Balasto OK",$AJ41=0.3),0.45,AND($C41&lt;&gt;"Métrico",Datos!$P41="Balasto NOK",$AJ41=0.4),1,AND($C41&lt;&gt;"Métrico",Datos!$P41="Balasto NOK",$AJ41=0.3),0.75,AND($C41&lt;&gt;"Métrico",Datos!$P41="Placa",$AJ41=0.4),0.6,AND($C41&lt;&gt;"Métrico",Datos!$P41="Placa",$AJ41=0.3),0.45,AND($C41="Métrico",Datos!$P41="Balasto OK"),1,AND($C41="Métrico",Datos!$P41="Balasto NOK"),1,AND($C41="Métrico",Datos!$P41="Placa"),0.6)</f>
        <v/>
      </c>
      <c r="AN41" s="75" t="str" cm="1">
        <f t="array" ref="AN41">_xlfn.IFS(Interno!$N41="","",Interno!$N41="1",(3.75/Datos!$K41)+0.015,Interno!$N41="2",(50/Datos!$K41)-0.17,Interno!$N41="3",(3.75/Datos!$K41)+(16.25*$AK41)/Datos!$K41+0.015,Interno!$N41="4",(50/Datos!$K41)+0.065*$AK41-0.17,Interno!$N41="5",(1.5/Datos!$K41)+0.015,Interno!$N41="6",(20/Datos!$K41)-0.17,Interno!$N41="7",(20/Datos!$K41)-0.145,Interno!$N41="10",0.015,Interno!$N41="20",-0.17,Interno!$N41="30",0.015,Interno!$N41="40",-0.17,Interno!$N41="50",0.015,Interno!$N41="60",-0.17,Interno!$N41="70",-0.145)</f>
        <v/>
      </c>
      <c r="AO41" s="77" t="str" cm="1">
        <f t="array" ref="AO41">_xlfn.IFS(Interno!$N41="","",Interno!$N41="1",(3.75/Datos!$K41)+0.015,Interno!$N41="2",(60/Datos!$K41)-0.21,Interno!$N41="3",(3.75/Datos!$K41)+(16.25*$AK41)/Datos!$K41+0.015,Interno!$N41="4",(60/Datos!$K41)+$AK41*(0.105-(10/Datos!$K41))-0.21,Interno!$N41="5",(1.5/Datos!$K41)+0.015,Interno!$N41="6",(24/Datos!$K41)-0.21,Interno!$N41="7",(24/Datos!$K41)-0.21,Interno!$N41="10",0.015,Interno!$N41="20",-0.21,Interno!$N41="30",0.015,Interno!$N41="40",0.105*$J41-0.21,Interno!$N41="50",0.015,Interno!$N41="60",-0.21,Interno!$N41="70",-0.21)</f>
        <v/>
      </c>
      <c r="AP41" s="75" t="str">
        <f>IF($AI41="","",($AJ41/Datos!$U41)*Datos!$AA41*$AI41)</f>
        <v/>
      </c>
      <c r="AQ41" s="77" t="str">
        <f>IF($AI41="","",($AJ41/Datos!$U41)*Datos!$AB41*$AI41)</f>
        <v/>
      </c>
      <c r="AR41" s="75" t="str">
        <f>IF($AH41="","",($AH41/Datos!$U41)*Datos!$AF41)</f>
        <v/>
      </c>
      <c r="AS41" s="76" t="str">
        <f>IF($AH41="","",($AJ41/Datos!$U41)*Datos!$AF41*$AI41)</f>
        <v/>
      </c>
      <c r="AT41" s="76" t="str">
        <f>IF($AH41="","",TAN(Datos!$AG41*(PI()/180))*$AI41)</f>
        <v/>
      </c>
      <c r="AU41" s="76" t="str">
        <f>IF($AH41="","",TAN(Datos!$AH41*(PI()/180))*$AI41)</f>
        <v/>
      </c>
      <c r="AV41" s="76" t="str" cm="1">
        <f t="array" ref="AV41">_xlfn.IFS($AH41="","",AND($G41&lt;&gt;"",Datos!$F41="Recta"),$AW41,$G41&lt;&gt;"",TAN($AL41*(PI()/180))*$AI41)</f>
        <v/>
      </c>
      <c r="AW41" s="77" t="str">
        <f t="shared" si="2"/>
        <v/>
      </c>
      <c r="AY41" s="75" t="str" cm="1">
        <f t="array" ref="AY41">_xlfn.IFS($D41="","",$D41="GHE16",Maestro!$G$6,$D41="GEA16",Maestro!$G$7,$D41="GEB16",Maestro!$G$8,$D41="GEC16",Maestro!$G$9,$D41="GA",Maestro!$G$14,$D41="GB",Maestro!$G$15,$D41="GC",Maestro!$G$16,$D41="G1",Maestro!$G$17,$D41="GEC14",Maestro!$G$18,$D41="GE14",Maestro!$G$19,$D41="GED10",Maestro!$G$24,$D41="GEE10",Maestro!$G$25,$D41="GECC10",Maestro!$G$26)</f>
        <v/>
      </c>
      <c r="AZ41" s="76" t="str" cm="1">
        <f t="array" ref="AZ41">_xlfn.IFS($D41="","",$D41="GHE16",Maestro!$H$6,$D41="GEA16",Maestro!$H$7,$D41="GEB16",Maestro!$H$8,$D41="GEC16",Maestro!$H$9,$D41="GA",Maestro!$H$14,$D41="GB",Maestro!$H$15,$D41="GC",Maestro!$H$16,$D41="G1",Maestro!$H$17,$D41="GEC14",Maestro!$H$18,$D41="GE14",Maestro!$H$19,$D41="GED10",Maestro!$H$24,$D41="GEE10",Maestro!$H$25,$D41="GECC10",Maestro!$H$26)</f>
        <v/>
      </c>
      <c r="BA41" s="76" t="str" cm="1">
        <f t="array" ref="BA41">_xlfn.IFS(Datos!$V41="","",($AZ41-Datos!$V41)&lt;0,0,($AZ41-Datos!$V41)&gt;=0,($AZ41-Datos!$V41))</f>
        <v/>
      </c>
      <c r="BB41" s="76" t="str" cm="1">
        <f t="array" ref="BB41">_xlfn.IFS($D41="","",OR($D41="GHE16",$D41="GEC16",$D41="GC",$D41="GEC14",$D41="GE14",$D41="GED10",$D41="GEE10",$D41="GECC10"),0.4,OR(AND($D41="GEA16",$AZ41&lt;=3.32),AND($D41="GEB16",$AZ41&lt;=3.32),AND($D41="GA",$AZ41&lt;=3.25),AND($D41="GB",$AZ41&lt;=3.25)),0.4,OR(AND($D41="GEA16",$AZ41&gt;=3.7),AND($D41="GEB16",$AZ41&gt;=4.11),AND($D41="GA",$AZ41&gt;=3.88),AND($D41="GB",$AZ41&gt;=4.11)),0.3,AND($D41="GEA16",$AZ41&gt;3.32,$AZ41&lt;3.7),((4.84-$AZ41)/3.8),AND($D41="GEB16",$AZ41&gt;3.32,$AZ41&lt;4.11),((6.48-$AZ41)/7.9),AND($D41="GA",$AZ41&gt;3.25,$AZ41&lt;3.88),((5.77-$AZ41)/6.3),AND($D41="GB",$AZ41&gt;3.25,$AZ41&lt;4.11),((6.69-$AZ41)/8.6),$D41="G1","XXX")</f>
        <v/>
      </c>
      <c r="BC41" s="76" t="str" cm="1">
        <f t="array" ref="BC41">_xlfn.IFS($D41="","",$BB41=0.4,0,$BB41=0.3,1,AND($D41="GEA16",$AZ41&gt;3.32,$AZ41&lt;3.7),(($AZ41-3.32)/0.38),AND($D41="GEB16",$AZ41&gt;3.32,$AZ41&lt;4.11),(($AZ41-3.32)/0.79),AND($D41="GA",$AZ41&gt;3.25,$AZ41&lt;3.88),(($AZ41-3.25)/0.63),AND($D41="GB",$AZ41&gt;3.25,$AZ41&lt;4.11),(($AZ41-3.25)/0.86),$D41="G1","XXX")</f>
        <v/>
      </c>
      <c r="BD41" s="76" t="str" cm="1">
        <f t="array" ref="BD41">_xlfn.IFS($C41="","",AND($C41&lt;&gt;"Métrico",Datos!$P41="Balasto OK",$BB41=0.4),0.1,AND($C41&lt;&gt;"Métrico",Datos!$P41="Balasto OK",$BB41=0.3),0.08,AND($C41&lt;&gt;"Métrico",Datos!$P41="Balasto NOK",$BB41=0.4),0.2,AND($C41&lt;&gt;"Métrico",Datos!$P41="Balasto NOK",$BB41=0.3),0.15,AND($C41&lt;&gt;"Métrico",Datos!$P41="Placa",$BB41=0.4),1,AND($C41&lt;&gt;"Métrico",Datos!$P41="Placa",$BB41=0.3),0.08,AND($C41="Métrico",Datos!$P41="Balasto OK"),0.2,AND($C41="Métrico",Datos!$P41="Balasto NOK"),0.2,AND($C41="Métrico",Datos!$P41="Placa"),0.1)</f>
        <v/>
      </c>
      <c r="BE41" s="77" t="str" cm="1">
        <f t="array" ref="BE41">_xlfn.IFS($C41="","",AND($C41&lt;&gt;"Métrico",Datos!$P41="Balasto OK",$BB41=0.4),0.6,AND($C41&lt;&gt;"Métrico",Datos!$P41="Balasto OK",$BB41=0.3),0.45,AND($C41&lt;&gt;"Métrico",Datos!$P41="Balasto NOK",$BB41=0.4),1,AND($C41&lt;&gt;"Métrico",Datos!$P41="Balasto NOK",$BB41=0.3),0.75,AND($C41&lt;&gt;"Métrico",Datos!$P41="Placa",$BB41=0.4),0.6,AND($C41&lt;&gt;"Métrico",Datos!$P41="Placa",$BB41=0.3),0.45,AND($C41="Métrico",Datos!$P41="Balasto OK"),1,AND($C41="Métrico",Datos!$P41="Balasto NOK"),1,AND($C41="Métrico",Datos!$P41="Placa"),0.6)</f>
        <v/>
      </c>
      <c r="BF41" s="75" t="str" cm="1">
        <f t="array" ref="BF41">_xlfn.IFS(Interno!$N41="","",Interno!$N41="1",(3.75/Datos!$K41)+0.015,Interno!$N41="2",(50/Datos!$K41)-0.17,Interno!$N41="3",(3.75/Datos!$K41)+(16.25*$BC41)/Datos!$K41+0.015,Interno!$N41="4",(50/Datos!$K41)+0.065*$BC41-0.17,Interno!$N41="5",(1.5/Datos!$K41)+0.015,Interno!$N41="6",(20/Datos!$K41)-0.17,Interno!$N41="7",(20/Datos!$K41)-0.145,Interno!$N41="10",0.015,Interno!$N41="20",-0.17,Interno!$N41="30",0.015,Interno!$N41="40",-0.17,Interno!$N41="50",0.015,Interno!$N41="60",-0.17,Interno!$N41="70",-0.145)</f>
        <v/>
      </c>
      <c r="BG41" s="77" t="str" cm="1">
        <f t="array" ref="BG41">_xlfn.IFS(Interno!$N41="","",Interno!$N41="1",(3.75/Datos!$K41)+0.015,Interno!$N41="2",(60/Datos!$K41)-0.21,Interno!$N41="3",(3.75/Datos!$K41)+(16.25*$BC41)/Datos!$K41+0.015,Interno!$N41="4",(60/Datos!$K41)+$BC41*(0.105-(10/Datos!$K41))-0.21,Interno!$N41="5",(1.5/Datos!$K41)+0.015,Interno!$N41="6",(24/Datos!$K41)-0.21,Interno!$N41="7",(24/Datos!$K41)-0.21,Interno!$N41="10",0.015,Interno!$N41="20",-0.21,Interno!$N41="30",0.015,Interno!$N41="40",0.105*$J41-0.21,Interno!$N41="50",0.015,Interno!$N41="60",-0.21,Interno!$N41="70",-0.21)</f>
        <v/>
      </c>
      <c r="BH41" s="75" t="str">
        <f>IF($BA41="","",($BB41/Datos!$U41)*Datos!$AA41*$BA41)</f>
        <v/>
      </c>
      <c r="BI41" s="77" t="str">
        <f>IF($BA41="","",($BB41/Datos!$U41)*Datos!$AB41*$BA41)</f>
        <v/>
      </c>
      <c r="BJ41" s="75" t="str">
        <f>IF($AZ41="","",($AZ41/Datos!$U41)*Datos!$AF41)</f>
        <v/>
      </c>
      <c r="BK41" s="76" t="str">
        <f>IF($AZ41="","",($BB41/Datos!$U41)*Datos!$AF41*$BA41)</f>
        <v/>
      </c>
      <c r="BL41" s="76" t="str">
        <f>IF($AZ41="","",TAN(Datos!$AG41*(PI()/180))*$BA41)</f>
        <v/>
      </c>
      <c r="BM41" s="76" t="str">
        <f>IF($AZ41="","",TAN(Datos!$AH41*(PI()/180))*$BA41)</f>
        <v/>
      </c>
      <c r="BN41" s="76" t="str" cm="1">
        <f t="array" ref="BN41">_xlfn.IFS($AZ41="","",AND($G41&lt;&gt;"",Datos!$F41="Recta"),$BO41,$G41&lt;&gt;"",TAN($BD41*(PI()/180))*$BA41)</f>
        <v/>
      </c>
      <c r="BO41" s="77" t="str">
        <f t="shared" si="3"/>
        <v/>
      </c>
      <c r="BQ41" s="75" t="str" cm="1">
        <f t="array" ref="BQ41">_xlfn.IFS($D41="","",$D41="GHE16",Maestro!$I$6,$D41="GEA16",Maestro!$I$7,$D41="GEB16",Maestro!$I$8,$D41="GEC16",Maestro!$I$9,$D41="GA",Maestro!$I$14,$D41="GB",Maestro!$I$15,$D41="GC",Maestro!$I$16,$D41="G1",Maestro!$I$17,$D41="GEC14",Maestro!$I$18,$D41="GE14",Maestro!$I$19,$D41="GED10",Maestro!$I$24,$D41="GEE10",Maestro!$I$25,$D41="GECC10",Maestro!$I$26)</f>
        <v/>
      </c>
      <c r="BR41" s="76" t="str" cm="1">
        <f t="array" ref="BR41">_xlfn.IFS($D41="","",$D41="GHE16",Maestro!$J$6,$D41="GEA16",Maestro!$J$7,$D41="GEB16",Maestro!$J$8,$D41="GEC16",Maestro!$J$9,$D41="GA",Maestro!$J$14,$D41="GB",Maestro!$J$15,$D41="GC",Maestro!$J$16,$D41="G1",Maestro!$J$17,$D41="GEC14",Maestro!$J$18,$D41="GE14",Maestro!$J$19,$D41="GED10",Maestro!$J$24,$D41="GEE10",Maestro!$J$25,$D41="GECC10",Maestro!$J$26)</f>
        <v/>
      </c>
      <c r="BS41" s="76" t="str" cm="1">
        <f t="array" ref="BS41">_xlfn.IFS($D41="","",OR($D41="GHE16",$D41="GEC16",$D41="GC",$D41="GEC14",$D41="GE14",$D41="GED10",$D41="GEE10",$D41="GECC10"),0.4,OR(AND($D41="GEA16",$BR41&lt;=3.32),AND($D41="GEB16",$BR41&lt;=3.32),AND($D41="GA",$BR41&lt;=3.25),AND($D41="GB",$BR41&lt;=3.25)),0.4,OR(AND($D41="GEA16",$BR41&gt;=3.7),AND($D41="GEB16",$BR41&gt;=4.11),AND($D41="GA",$BR41&gt;=3.88),AND($D41="GB",$BR41&gt;=4.11)),0.3,AND($D41="GEA16",$BR41&gt;3.32,$BR41&lt;3.7),((4.84-$BR41)/3.8),AND($D41="GEB16",$BR41&gt;3.32,$BR41&lt;4.11),((6.48-$BR41)/7.9),AND($D41="GA",$BR41&gt;3.25,$BR41&lt;3.88),((5.77-$BR41)/6.3),AND($D41="GB",$BR41&gt;3.25,$BR41&lt;4.11),((6.69-$BR41)/8.6),$D41="G1","XXX")</f>
        <v/>
      </c>
      <c r="BT41" s="77" t="str" cm="1">
        <f t="array" ref="BT41">_xlfn.IFS($D41="","",$BS41=0.4,0,$BS41=0.3,1,AND($D41="GEA16",$BR41&gt;3.32,$BR41&lt;3.7),(($BR41-3.32)/0.38),AND($D41="GEB16",$BR41&gt;3.32,$BR41&lt;4.11),(($BR41-3.32)/0.79),AND($D41="GA",$BR41&gt;3.25,$BR41&lt;3.88),(($BR41-3.25)/0.63),AND($D41="GB",$BR41&gt;3.25,$BR41&lt;4.11),(($BR41-3.25)/0.86),$D41="G1","XXX")</f>
        <v/>
      </c>
      <c r="BU41" s="75" t="str" cm="1">
        <f t="array" ref="BU41">_xlfn.IFS(Interno!$N41="","",Interno!$N41="1",(3.75/Datos!$K41)+0.015,Interno!$N41="2",(50/Datos!$K41)-0.17,Interno!$N41="3",(3.75/Datos!$K41)+(16.25*$BT41)/Datos!$K41+0.015,Interno!$N41="4",(50/Datos!$K41)+0.065*$BT41-0.17,Interno!$N41="5",(1.5/Datos!$K41)+0.015,Interno!$N41="6",(20/Datos!$K41)-0.17,Interno!$N41="7",(20/Datos!$K41)-0.145,Interno!$N41="10",0.015,Interno!$N41="20",-0.17,Interno!$N41="30",0.015,Interno!$N41="40",-0.17,Interno!$N41="50",0.015,Interno!$N41="60",-0.17,Interno!$N41="70",-0.145)</f>
        <v/>
      </c>
      <c r="BV41" s="77" t="str" cm="1">
        <f t="array" ref="BV41">_xlfn.IFS(Interno!$N41="","",Interno!$N41="1",(3.75/Datos!$K41)+0.015,Interno!$N41="2",(60/Datos!$K41)-0.21,Interno!$N41="3",(3.75/Datos!$K41)+(16.25*$BT41)/Datos!$K41+0.015,Interno!$N41="4",(60/Datos!$K41)+$BT41*(0.105-(10/Datos!$K41))-0.21,Interno!$N41="5",(1.5/Datos!$K41)+0.015,Interno!$N41="6",(24/Datos!$K41)-0.21,Interno!$N41="7",(24/Datos!$K41)-0.21,Interno!$N41="10",0.015,Interno!$N41="20",-0.21,Interno!$N41="30",0.015,Interno!$N41="40",0.105*$J41-0.21,Interno!$N41="50",0.015,Interno!$N41="60",-0.21,Interno!$N41="70",-0.21)</f>
        <v/>
      </c>
      <c r="BW41" s="78" t="str">
        <f>IF($BR41="","",($BR41/Datos!$U41)*Datos!$AF41)</f>
        <v/>
      </c>
    </row>
    <row r="42" spans="2:75" x14ac:dyDescent="0.35">
      <c r="B42" s="72" t="str">
        <f>IF(Datos!$B42="","",Datos!$B42)</f>
        <v/>
      </c>
      <c r="C42" s="73" t="str">
        <f>IF(Datos!$E42="","",Datos!$E42)</f>
        <v/>
      </c>
      <c r="D42" s="74" t="str">
        <f>IF(Datos!$H42="","",Datos!$H42)</f>
        <v/>
      </c>
      <c r="F42" s="75" t="str" cm="1">
        <f t="array" ref="F42">_xlfn.IFS($D42="","",$D42="GHE16",Maestro!$C$6,$D42="GEA16",Maestro!$C$7,$D42="GEB16",Maestro!$C$8,$D42="GEC16",Maestro!$C$9,$D42="GA",Maestro!$C$14,$D42="GB",Maestro!$C$15,$D42="GC",Maestro!$C$16,$D42="G1",Maestro!$C$17,$D42="GEC14",Maestro!$C$18,$D42="GE14",Maestro!$C$19,$D42="GED10",Maestro!$C$24,$D42="GEE10",Maestro!$C$25,$D42="GECC10",Maestro!$C$26)</f>
        <v/>
      </c>
      <c r="G42" s="76" t="str" cm="1">
        <f t="array" ref="G42">_xlfn.IFS($D42="","",$D42="GHE16",Maestro!$D$6,$D42="GEA16",Maestro!$D$7,$D42="GEB16",Maestro!$D$8,$D42="GEC16",Maestro!$D$9,$D42="GA",Maestro!$D$14,$D42="GB",Maestro!$D$15,$D42="GC",Maestro!$D$16,$D42="G1",Maestro!$D$17,$D42="GEC14",Maestro!$D$18,$D42="GE14",Maestro!$D$19,$D42="GED10",Maestro!$D$24,$D42="GEE10",Maestro!$D$25,$D42="GECC10",Maestro!$D$26)</f>
        <v/>
      </c>
      <c r="H42" s="76" t="str" cm="1">
        <f t="array" ref="H42">_xlfn.IFS(Datos!$V42="","",($G42-Datos!$V42)&lt;0,0,($G42-Datos!$V42)&gt;=0,($G42-Datos!$V42))</f>
        <v/>
      </c>
      <c r="I42" s="76" t="str" cm="1">
        <f t="array" ref="I42">_xlfn.IFS($D42="","",OR($D42="GHE16",$D42="GEC16",$D42="GC",$D42="GEC14",$D42="GE14",$D42="GED10",$D42="GEE10",$D42="GECC10"),0.4,OR(AND($D42="GEA16",$G42&lt;=3.32),AND($D42="GEB16",$G42&lt;=3.32),AND($D42="GA",$G42&lt;=3.25),AND($D42="GB",$G42&lt;=3.25)),0.4,OR(AND($D42="GEA16",$G42&gt;=3.7),AND($D42="GEB16",$G42&gt;=4.11),AND($D42="GA",$G42&gt;=3.88),AND($D42="GB",$G42&gt;=4.11)),0.3,AND($D42="GEA16",$G42&gt;3.32,$G42&lt;3.7),((4.84-$G42)/3.8),AND($D42="GEB16",$G42&gt;3.32,$G42&lt;4.11),((6.48-$G42)/7.9),AND($D42="GA",$G42&gt;3.25,$G42&lt;3.88),((5.77-$G42)/6.3),AND($D42="GB",$G42&gt;3.25,$G42&lt;4.11),((6.69-$G42)/8.6),$D42="G1","XXX")</f>
        <v/>
      </c>
      <c r="J42" s="76" t="str" cm="1">
        <f t="array" ref="J42">_xlfn.IFS($D42="","",$I42=0.4,0,$I42=0.3,1,AND($D42="GEA16",$G42&gt;3.32,$G42&lt;3.7),(($G42-3.32)/0.38),AND($D42="GEB16",$G42&gt;3.32,$G42&lt;4.11),(($G42-3.32)/0.79),AND($D42="GA",$G42&gt;3.25,$G42&lt;3.88),(($G42-3.25)/0.63),AND($D42="GB",$G42&gt;3.25,$G42&lt;4.11),(($G42-3.25)/0.86),$D42="G1","XXX")</f>
        <v/>
      </c>
      <c r="K42" s="76" t="str" cm="1">
        <f t="array" ref="K42">_xlfn.IFS($C42="","",AND($C42&lt;&gt;"Métrico",Datos!$P42="Balasto OK",$I42=0.4),0.1,AND($C42&lt;&gt;"Métrico",Datos!$P42="Balasto OK",$I42=0.3),0.08,AND($C42&lt;&gt;"Métrico",Datos!$P42="Balasto NOK",$I42=0.4),0.2,AND($C42&lt;&gt;"Métrico",Datos!$P42="Balasto NOK",$I42=0.3),0.15,AND($C42&lt;&gt;"Métrico",Datos!$P42="Placa",$I42=0.4),1,AND($C42&lt;&gt;"Métrico",Datos!$P42="Placa",$I42=0.3),0.08,AND($C42="Métrico",Datos!$P42="Balasto OK"),0.2,AND($C42="Métrico",Datos!$P42="Balasto NOK"),0.2,AND($C42="Métrico",Datos!$P42="Placa"),0.1)</f>
        <v/>
      </c>
      <c r="L42" s="77" t="str" cm="1">
        <f t="array" ref="L42">_xlfn.IFS($C42="","",AND($C42&lt;&gt;"Métrico",Datos!$P42="Balasto OK",$I42=0.4),0.6,AND($C42&lt;&gt;"Métrico",Datos!$P42="Balasto OK",$I42=0.3),0.45,AND($C42&lt;&gt;"Métrico",Datos!$P42="Balasto NOK",$I42=0.4),1,AND($C42&lt;&gt;"Métrico",Datos!$P42="Balasto NOK",$I42=0.3),0.75,AND($C42&lt;&gt;"Métrico",Datos!$P42="Placa",$I42=0.4),0.6,AND($C42&lt;&gt;"Métrico",Datos!$P42="Placa",$I42=0.3),0.45,AND($C42="Métrico",Datos!$P42="Balasto OK"),1,AND($C42="Métrico",Datos!$P42="Balasto NOK"),1,AND($C42="Métrico",Datos!$P42="Placa"),0.6)</f>
        <v/>
      </c>
      <c r="M42" s="75" t="str" cm="1">
        <f t="array" ref="M42">_xlfn.IFS(Interno!$N42="","",Interno!$N42="1",(3.75/Datos!$K42)+0.015,Interno!$N42="2",(50/Datos!$K42)-0.17,Interno!$N42="3",(3.75/Datos!$K42)+(16.25*$J42)/Datos!$K42+0.015,Interno!$N42="4",(50/Datos!$K42)+0.065*$J42-0.17,Interno!$N42="5",(1.5/Datos!$K42)+0.015,Interno!$N42="6",(20/Datos!$K42)-0.17,Interno!$N42="7",(20/Datos!$K42)-0.145,Interno!$N42="10",0.015,Interno!$N42="20",-0.17,Interno!$N42="30",0.015,Interno!$N42="40",-0.17,Interno!$N42="50",0.015,Interno!$N42="60",-0.17,Interno!$N42="70",-0.145)</f>
        <v/>
      </c>
      <c r="N42" s="77" t="str" cm="1">
        <f t="array" ref="N42">_xlfn.IFS(Interno!$N42="","",Interno!$N42="1",(3.75/Datos!$K42)+0.015,Interno!$N42="2",(60/Datos!$K42)-0.21,Interno!$N42="3",(3.75/Datos!$K42)+(16.25*$J42)/Datos!$K42+0.015,Interno!$N42="4",(60/Datos!$K42)+$J42*(0.105-(10/Datos!$K42))-0.21,Interno!$N42="5",(1.5/Datos!$K42)+0.015,Interno!$N42="6",(24/Datos!$K42)-0.21,Interno!$N42="7",(24/Datos!$K42)-0.21,Interno!$N42="10",0.015,Interno!$N42="20",-0.21,Interno!$N42="30",0.015,Interno!$N42="40",0.105*$J42-0.21,Interno!$N42="50",0.015,Interno!$N42="60",-0.21,Interno!$N42="70",-0.21)</f>
        <v/>
      </c>
      <c r="O42" s="75" t="str">
        <f>IF($H42="","",($I42/Datos!$U42)*Datos!$AA42*$H42)</f>
        <v/>
      </c>
      <c r="P42" s="77" t="str">
        <f>IF($H42="","",($I42/Datos!$U42)*Datos!$AB42*$H42)</f>
        <v/>
      </c>
      <c r="Q42" s="75" t="str">
        <f>IF($F42="","",($I42/Datos!$U42)*Datos!$AA42*$F42)</f>
        <v/>
      </c>
      <c r="R42" s="77" t="str">
        <f>IF($F42="","",($I42/Datos!$U42)*Datos!$AB42*$F42)</f>
        <v/>
      </c>
      <c r="S42" s="75" t="str">
        <f>IF($G42="","",($G42/Datos!$U42)*Datos!$AF42)</f>
        <v/>
      </c>
      <c r="T42" s="76" t="str">
        <f>IF($G42="","",($I42/Datos!$U42)*Datos!$AF42*$H42)</f>
        <v/>
      </c>
      <c r="U42" s="76" t="str">
        <f>IF($G42="","",TAN(Datos!$AG42*(PI()/180))*$H42)</f>
        <v/>
      </c>
      <c r="V42" s="76" t="str">
        <f>IF($G42="","",TAN(Datos!$AH42*(PI()/180))*$H42)</f>
        <v/>
      </c>
      <c r="W42" s="76" t="str" cm="1">
        <f t="array" ref="W42">_xlfn.IFS($G42="","",AND($G42&lt;&gt;"",Datos!$F42="Recta"),$X42,$G42&lt;&gt;"",TAN($K42*(PI()/180))*$H42)</f>
        <v/>
      </c>
      <c r="X42" s="77" t="str">
        <f t="shared" si="0"/>
        <v/>
      </c>
      <c r="Y42" s="75" t="str">
        <f>IF($F42="","",-(Datos!$AF42/2)+($F42/Datos!$U42)*Datos!$AF42)</f>
        <v/>
      </c>
      <c r="Z42" s="76" t="str">
        <f>IF($F42="","",(Datos!$AF42/2)+($F42/Datos!$U42)*Datos!$AF42)</f>
        <v/>
      </c>
      <c r="AA42" s="76" t="str">
        <f>IF($F42="","",$I42*($F42/Datos!$U42)*Datos!$AF42)</f>
        <v/>
      </c>
      <c r="AB42" s="76" t="str">
        <f>IF($F42="","",TAN(Datos!$AG42*(PI()/180))*$F42)</f>
        <v/>
      </c>
      <c r="AC42" s="76" t="str">
        <f>IF($F42="","",TAN(Datos!$AH42*(PI()/180))*$F42)</f>
        <v/>
      </c>
      <c r="AD42" s="76" t="str" cm="1">
        <f t="array" ref="AD42">_xlfn.IFS($G42="","",AND($G42&lt;&gt;"",Datos!$F42="Recta"),$AE42,$G42&lt;&gt;"",TAN($L42*(PI()/180))*$F42)</f>
        <v/>
      </c>
      <c r="AE42" s="77" t="str">
        <f t="shared" si="1"/>
        <v/>
      </c>
      <c r="AG42" s="75" t="str" cm="1">
        <f t="array" ref="AG42">_xlfn.IFS($D42="","",$D42="GHE16",Maestro!$E$6,$D42="GEA16",Maestro!$E$7,$D42="GEB16",Maestro!$E$8,$D42="GEC16",Maestro!$E$9,$D42="GA",Maestro!$E$14,$D42="GB",Maestro!$E$15,$D42="GC",Maestro!$E$16,$D42="G1",Maestro!$E$17,$D42="GEC14",Maestro!$E$18,$D42="GE14",Maestro!$E$19,$D42="GED10",Maestro!$E$24,$D42="GEE10",Maestro!$E$25,$D42="GECC10",Maestro!$E$26)</f>
        <v/>
      </c>
      <c r="AH42" s="76" t="str" cm="1">
        <f t="array" ref="AH42">_xlfn.IFS($D42="","",$D42="GHE16",Maestro!$F$6,$D42="GEA16",Maestro!$F$7,$D42="GEB16",Maestro!$F$8,$D42="GEC16",Maestro!$F$9,$D42="GA",Maestro!$F$14,$D42="GB",Maestro!$F$15,$D42="GC",Maestro!$F$16,$D42="G1",Maestro!$F$17,$D42="GEC14",Maestro!$F$18,$D42="GE14",Maestro!$F$19,$D42="GED10",Maestro!$F$24,$D42="GEE10",Maestro!$F$25,$D42="GECC10",Maestro!$F$26)</f>
        <v/>
      </c>
      <c r="AI42" s="76" t="str" cm="1">
        <f t="array" ref="AI42">_xlfn.IFS(Datos!$V42="","",($AH42-Datos!$V42)&lt;0,0,($AH42-Datos!$V42)&gt;=0,($AH42-Datos!$V42))</f>
        <v/>
      </c>
      <c r="AJ42" s="76" t="str" cm="1">
        <f t="array" ref="AJ42">_xlfn.IFS($D42="","",OR($D42="GHE16",$D42="GEC16",$D42="GC",$D42="GEC14",$D42="GE14",$D42="GED10",$D42="GEE10",$D42="GECC10"),0.4,OR(AND($D42="GEA16",$AH42&lt;=3.32),AND($D42="GEB16",$AH42&lt;=3.32),AND($D42="GA",$AH42&lt;=3.25),AND($D42="GB",$AH42&lt;=3.25)),0.4,OR(AND($D42="GEA16",$AH42&gt;=3.7),AND($D42="GEB16",$AH42&gt;=4.11),AND($D42="GA",$AH42&gt;=3.88),AND($D42="GB",$AH42&gt;=4.11)),0.3,AND($D42="GEA16",$AH42&gt;3.32,$AH42&lt;3.7),((4.84-$AH42)/3.8),AND($D42="GEB16",$AH42&gt;3.32,$AH42&lt;4.11),((6.48-$AH42)/7.9),AND($D42="GA",$AH42&gt;3.25,$AH42&lt;3.88),((5.77-$AH42)/6.3),AND($D42="GB",$AH42&gt;3.25,$AH42&lt;4.11),((6.69-$AH42)/8.6),$D42="G1","XXX")</f>
        <v/>
      </c>
      <c r="AK42" s="76" t="str" cm="1">
        <f t="array" ref="AK42">_xlfn.IFS($D42="","",$AJ42=0.4,0,$AJ42=0.3,1,AND($D42="GEA16",$AH42&gt;3.32,$AH42&lt;3.7),(($AH42-3.32)/0.38),AND($D42="GEB16",$AH42&gt;3.32,$AH42&lt;4.11),(($AH42-3.32)/0.79),AND($D42="GA",$AH42&gt;3.25,$AH42&lt;3.88),(($AH42-3.25)/0.63),AND($D42="GB",$AH42&gt;3.25,$AH42&lt;4.11),(($AH42-3.25)/0.86),$D42="G1","XXX")</f>
        <v/>
      </c>
      <c r="AL42" s="76" t="str" cm="1">
        <f t="array" ref="AL42">_xlfn.IFS($C42="","",AND($C42&lt;&gt;"Métrico",Datos!$P42="Balasto OK",$AJ42=0.4),0.1,AND($C42&lt;&gt;"Métrico",Datos!$P42="Balasto OK",$AJ42=0.3),0.08,AND($C42&lt;&gt;"Métrico",Datos!$P42="Balasto NOK",$AJ42=0.4),0.2,AND($C42&lt;&gt;"Métrico",Datos!$P42="Balasto NOK",$AJ42=0.3),0.15,AND($C42&lt;&gt;"Métrico",Datos!$P42="Placa",$AJ42=0.4),1,AND($C42&lt;&gt;"Métrico",Datos!$P42="Placa",$AJ42=0.3),0.08,AND($C42="Métrico",Datos!$P42="Balasto OK"),0.2,AND($C42="Métrico",Datos!$P42="Balasto NOK"),0.2,AND($C42="Métrico",Datos!$P42="Placa"),0.1)</f>
        <v/>
      </c>
      <c r="AM42" s="77" t="str" cm="1">
        <f t="array" ref="AM42">_xlfn.IFS($C42="","",AND($C42&lt;&gt;"Métrico",Datos!$P42="Balasto OK",$AJ42=0.4),0.6,AND($C42&lt;&gt;"Métrico",Datos!$P42="Balasto OK",$AJ42=0.3),0.45,AND($C42&lt;&gt;"Métrico",Datos!$P42="Balasto NOK",$AJ42=0.4),1,AND($C42&lt;&gt;"Métrico",Datos!$P42="Balasto NOK",$AJ42=0.3),0.75,AND($C42&lt;&gt;"Métrico",Datos!$P42="Placa",$AJ42=0.4),0.6,AND($C42&lt;&gt;"Métrico",Datos!$P42="Placa",$AJ42=0.3),0.45,AND($C42="Métrico",Datos!$P42="Balasto OK"),1,AND($C42="Métrico",Datos!$P42="Balasto NOK"),1,AND($C42="Métrico",Datos!$P42="Placa"),0.6)</f>
        <v/>
      </c>
      <c r="AN42" s="75" t="str" cm="1">
        <f t="array" ref="AN42">_xlfn.IFS(Interno!$N42="","",Interno!$N42="1",(3.75/Datos!$K42)+0.015,Interno!$N42="2",(50/Datos!$K42)-0.17,Interno!$N42="3",(3.75/Datos!$K42)+(16.25*$AK42)/Datos!$K42+0.015,Interno!$N42="4",(50/Datos!$K42)+0.065*$AK42-0.17,Interno!$N42="5",(1.5/Datos!$K42)+0.015,Interno!$N42="6",(20/Datos!$K42)-0.17,Interno!$N42="7",(20/Datos!$K42)-0.145,Interno!$N42="10",0.015,Interno!$N42="20",-0.17,Interno!$N42="30",0.015,Interno!$N42="40",-0.17,Interno!$N42="50",0.015,Interno!$N42="60",-0.17,Interno!$N42="70",-0.145)</f>
        <v/>
      </c>
      <c r="AO42" s="77" t="str" cm="1">
        <f t="array" ref="AO42">_xlfn.IFS(Interno!$N42="","",Interno!$N42="1",(3.75/Datos!$K42)+0.015,Interno!$N42="2",(60/Datos!$K42)-0.21,Interno!$N42="3",(3.75/Datos!$K42)+(16.25*$AK42)/Datos!$K42+0.015,Interno!$N42="4",(60/Datos!$K42)+$AK42*(0.105-(10/Datos!$K42))-0.21,Interno!$N42="5",(1.5/Datos!$K42)+0.015,Interno!$N42="6",(24/Datos!$K42)-0.21,Interno!$N42="7",(24/Datos!$K42)-0.21,Interno!$N42="10",0.015,Interno!$N42="20",-0.21,Interno!$N42="30",0.015,Interno!$N42="40",0.105*$J42-0.21,Interno!$N42="50",0.015,Interno!$N42="60",-0.21,Interno!$N42="70",-0.21)</f>
        <v/>
      </c>
      <c r="AP42" s="75" t="str">
        <f>IF($AI42="","",($AJ42/Datos!$U42)*Datos!$AA42*$AI42)</f>
        <v/>
      </c>
      <c r="AQ42" s="77" t="str">
        <f>IF($AI42="","",($AJ42/Datos!$U42)*Datos!$AB42*$AI42)</f>
        <v/>
      </c>
      <c r="AR42" s="75" t="str">
        <f>IF($AH42="","",($AH42/Datos!$U42)*Datos!$AF42)</f>
        <v/>
      </c>
      <c r="AS42" s="76" t="str">
        <f>IF($AH42="","",($AJ42/Datos!$U42)*Datos!$AF42*$AI42)</f>
        <v/>
      </c>
      <c r="AT42" s="76" t="str">
        <f>IF($AH42="","",TAN(Datos!$AG42*(PI()/180))*$AI42)</f>
        <v/>
      </c>
      <c r="AU42" s="76" t="str">
        <f>IF($AH42="","",TAN(Datos!$AH42*(PI()/180))*$AI42)</f>
        <v/>
      </c>
      <c r="AV42" s="76" t="str" cm="1">
        <f t="array" ref="AV42">_xlfn.IFS($AH42="","",AND($G42&lt;&gt;"",Datos!$F42="Recta"),$AW42,$G42&lt;&gt;"",TAN($AL42*(PI()/180))*$AI42)</f>
        <v/>
      </c>
      <c r="AW42" s="77" t="str">
        <f t="shared" si="2"/>
        <v/>
      </c>
      <c r="AY42" s="75" t="str" cm="1">
        <f t="array" ref="AY42">_xlfn.IFS($D42="","",$D42="GHE16",Maestro!$G$6,$D42="GEA16",Maestro!$G$7,$D42="GEB16",Maestro!$G$8,$D42="GEC16",Maestro!$G$9,$D42="GA",Maestro!$G$14,$D42="GB",Maestro!$G$15,$D42="GC",Maestro!$G$16,$D42="G1",Maestro!$G$17,$D42="GEC14",Maestro!$G$18,$D42="GE14",Maestro!$G$19,$D42="GED10",Maestro!$G$24,$D42="GEE10",Maestro!$G$25,$D42="GECC10",Maestro!$G$26)</f>
        <v/>
      </c>
      <c r="AZ42" s="76" t="str" cm="1">
        <f t="array" ref="AZ42">_xlfn.IFS($D42="","",$D42="GHE16",Maestro!$H$6,$D42="GEA16",Maestro!$H$7,$D42="GEB16",Maestro!$H$8,$D42="GEC16",Maestro!$H$9,$D42="GA",Maestro!$H$14,$D42="GB",Maestro!$H$15,$D42="GC",Maestro!$H$16,$D42="G1",Maestro!$H$17,$D42="GEC14",Maestro!$H$18,$D42="GE14",Maestro!$H$19,$D42="GED10",Maestro!$H$24,$D42="GEE10",Maestro!$H$25,$D42="GECC10",Maestro!$H$26)</f>
        <v/>
      </c>
      <c r="BA42" s="76" t="str" cm="1">
        <f t="array" ref="BA42">_xlfn.IFS(Datos!$V42="","",($AZ42-Datos!$V42)&lt;0,0,($AZ42-Datos!$V42)&gt;=0,($AZ42-Datos!$V42))</f>
        <v/>
      </c>
      <c r="BB42" s="76" t="str" cm="1">
        <f t="array" ref="BB42">_xlfn.IFS($D42="","",OR($D42="GHE16",$D42="GEC16",$D42="GC",$D42="GEC14",$D42="GE14",$D42="GED10",$D42="GEE10",$D42="GECC10"),0.4,OR(AND($D42="GEA16",$AZ42&lt;=3.32),AND($D42="GEB16",$AZ42&lt;=3.32),AND($D42="GA",$AZ42&lt;=3.25),AND($D42="GB",$AZ42&lt;=3.25)),0.4,OR(AND($D42="GEA16",$AZ42&gt;=3.7),AND($D42="GEB16",$AZ42&gt;=4.11),AND($D42="GA",$AZ42&gt;=3.88),AND($D42="GB",$AZ42&gt;=4.11)),0.3,AND($D42="GEA16",$AZ42&gt;3.32,$AZ42&lt;3.7),((4.84-$AZ42)/3.8),AND($D42="GEB16",$AZ42&gt;3.32,$AZ42&lt;4.11),((6.48-$AZ42)/7.9),AND($D42="GA",$AZ42&gt;3.25,$AZ42&lt;3.88),((5.77-$AZ42)/6.3),AND($D42="GB",$AZ42&gt;3.25,$AZ42&lt;4.11),((6.69-$AZ42)/8.6),$D42="G1","XXX")</f>
        <v/>
      </c>
      <c r="BC42" s="76" t="str" cm="1">
        <f t="array" ref="BC42">_xlfn.IFS($D42="","",$BB42=0.4,0,$BB42=0.3,1,AND($D42="GEA16",$AZ42&gt;3.32,$AZ42&lt;3.7),(($AZ42-3.32)/0.38),AND($D42="GEB16",$AZ42&gt;3.32,$AZ42&lt;4.11),(($AZ42-3.32)/0.79),AND($D42="GA",$AZ42&gt;3.25,$AZ42&lt;3.88),(($AZ42-3.25)/0.63),AND($D42="GB",$AZ42&gt;3.25,$AZ42&lt;4.11),(($AZ42-3.25)/0.86),$D42="G1","XXX")</f>
        <v/>
      </c>
      <c r="BD42" s="76" t="str" cm="1">
        <f t="array" ref="BD42">_xlfn.IFS($C42="","",AND($C42&lt;&gt;"Métrico",Datos!$P42="Balasto OK",$BB42=0.4),0.1,AND($C42&lt;&gt;"Métrico",Datos!$P42="Balasto OK",$BB42=0.3),0.08,AND($C42&lt;&gt;"Métrico",Datos!$P42="Balasto NOK",$BB42=0.4),0.2,AND($C42&lt;&gt;"Métrico",Datos!$P42="Balasto NOK",$BB42=0.3),0.15,AND($C42&lt;&gt;"Métrico",Datos!$P42="Placa",$BB42=0.4),1,AND($C42&lt;&gt;"Métrico",Datos!$P42="Placa",$BB42=0.3),0.08,AND($C42="Métrico",Datos!$P42="Balasto OK"),0.2,AND($C42="Métrico",Datos!$P42="Balasto NOK"),0.2,AND($C42="Métrico",Datos!$P42="Placa"),0.1)</f>
        <v/>
      </c>
      <c r="BE42" s="77" t="str" cm="1">
        <f t="array" ref="BE42">_xlfn.IFS($C42="","",AND($C42&lt;&gt;"Métrico",Datos!$P42="Balasto OK",$BB42=0.4),0.6,AND($C42&lt;&gt;"Métrico",Datos!$P42="Balasto OK",$BB42=0.3),0.45,AND($C42&lt;&gt;"Métrico",Datos!$P42="Balasto NOK",$BB42=0.4),1,AND($C42&lt;&gt;"Métrico",Datos!$P42="Balasto NOK",$BB42=0.3),0.75,AND($C42&lt;&gt;"Métrico",Datos!$P42="Placa",$BB42=0.4),0.6,AND($C42&lt;&gt;"Métrico",Datos!$P42="Placa",$BB42=0.3),0.45,AND($C42="Métrico",Datos!$P42="Balasto OK"),1,AND($C42="Métrico",Datos!$P42="Balasto NOK"),1,AND($C42="Métrico",Datos!$P42="Placa"),0.6)</f>
        <v/>
      </c>
      <c r="BF42" s="75" t="str" cm="1">
        <f t="array" ref="BF42">_xlfn.IFS(Interno!$N42="","",Interno!$N42="1",(3.75/Datos!$K42)+0.015,Interno!$N42="2",(50/Datos!$K42)-0.17,Interno!$N42="3",(3.75/Datos!$K42)+(16.25*$BC42)/Datos!$K42+0.015,Interno!$N42="4",(50/Datos!$K42)+0.065*$BC42-0.17,Interno!$N42="5",(1.5/Datos!$K42)+0.015,Interno!$N42="6",(20/Datos!$K42)-0.17,Interno!$N42="7",(20/Datos!$K42)-0.145,Interno!$N42="10",0.015,Interno!$N42="20",-0.17,Interno!$N42="30",0.015,Interno!$N42="40",-0.17,Interno!$N42="50",0.015,Interno!$N42="60",-0.17,Interno!$N42="70",-0.145)</f>
        <v/>
      </c>
      <c r="BG42" s="77" t="str" cm="1">
        <f t="array" ref="BG42">_xlfn.IFS(Interno!$N42="","",Interno!$N42="1",(3.75/Datos!$K42)+0.015,Interno!$N42="2",(60/Datos!$K42)-0.21,Interno!$N42="3",(3.75/Datos!$K42)+(16.25*$BC42)/Datos!$K42+0.015,Interno!$N42="4",(60/Datos!$K42)+$BC42*(0.105-(10/Datos!$K42))-0.21,Interno!$N42="5",(1.5/Datos!$K42)+0.015,Interno!$N42="6",(24/Datos!$K42)-0.21,Interno!$N42="7",(24/Datos!$K42)-0.21,Interno!$N42="10",0.015,Interno!$N42="20",-0.21,Interno!$N42="30",0.015,Interno!$N42="40",0.105*$J42-0.21,Interno!$N42="50",0.015,Interno!$N42="60",-0.21,Interno!$N42="70",-0.21)</f>
        <v/>
      </c>
      <c r="BH42" s="75" t="str">
        <f>IF($BA42="","",($BB42/Datos!$U42)*Datos!$AA42*$BA42)</f>
        <v/>
      </c>
      <c r="BI42" s="77" t="str">
        <f>IF($BA42="","",($BB42/Datos!$U42)*Datos!$AB42*$BA42)</f>
        <v/>
      </c>
      <c r="BJ42" s="75" t="str">
        <f>IF($AZ42="","",($AZ42/Datos!$U42)*Datos!$AF42)</f>
        <v/>
      </c>
      <c r="BK42" s="76" t="str">
        <f>IF($AZ42="","",($BB42/Datos!$U42)*Datos!$AF42*$BA42)</f>
        <v/>
      </c>
      <c r="BL42" s="76" t="str">
        <f>IF($AZ42="","",TAN(Datos!$AG42*(PI()/180))*$BA42)</f>
        <v/>
      </c>
      <c r="BM42" s="76" t="str">
        <f>IF($AZ42="","",TAN(Datos!$AH42*(PI()/180))*$BA42)</f>
        <v/>
      </c>
      <c r="BN42" s="76" t="str" cm="1">
        <f t="array" ref="BN42">_xlfn.IFS($AZ42="","",AND($G42&lt;&gt;"",Datos!$F42="Recta"),$BO42,$G42&lt;&gt;"",TAN($BD42*(PI()/180))*$BA42)</f>
        <v/>
      </c>
      <c r="BO42" s="77" t="str">
        <f t="shared" si="3"/>
        <v/>
      </c>
      <c r="BQ42" s="75" t="str" cm="1">
        <f t="array" ref="BQ42">_xlfn.IFS($D42="","",$D42="GHE16",Maestro!$I$6,$D42="GEA16",Maestro!$I$7,$D42="GEB16",Maestro!$I$8,$D42="GEC16",Maestro!$I$9,$D42="GA",Maestro!$I$14,$D42="GB",Maestro!$I$15,$D42="GC",Maestro!$I$16,$D42="G1",Maestro!$I$17,$D42="GEC14",Maestro!$I$18,$D42="GE14",Maestro!$I$19,$D42="GED10",Maestro!$I$24,$D42="GEE10",Maestro!$I$25,$D42="GECC10",Maestro!$I$26)</f>
        <v/>
      </c>
      <c r="BR42" s="76" t="str" cm="1">
        <f t="array" ref="BR42">_xlfn.IFS($D42="","",$D42="GHE16",Maestro!$J$6,$D42="GEA16",Maestro!$J$7,$D42="GEB16",Maestro!$J$8,$D42="GEC16",Maestro!$J$9,$D42="GA",Maestro!$J$14,$D42="GB",Maestro!$J$15,$D42="GC",Maestro!$J$16,$D42="G1",Maestro!$J$17,$D42="GEC14",Maestro!$J$18,$D42="GE14",Maestro!$J$19,$D42="GED10",Maestro!$J$24,$D42="GEE10",Maestro!$J$25,$D42="GECC10",Maestro!$J$26)</f>
        <v/>
      </c>
      <c r="BS42" s="76" t="str" cm="1">
        <f t="array" ref="BS42">_xlfn.IFS($D42="","",OR($D42="GHE16",$D42="GEC16",$D42="GC",$D42="GEC14",$D42="GE14",$D42="GED10",$D42="GEE10",$D42="GECC10"),0.4,OR(AND($D42="GEA16",$BR42&lt;=3.32),AND($D42="GEB16",$BR42&lt;=3.32),AND($D42="GA",$BR42&lt;=3.25),AND($D42="GB",$BR42&lt;=3.25)),0.4,OR(AND($D42="GEA16",$BR42&gt;=3.7),AND($D42="GEB16",$BR42&gt;=4.11),AND($D42="GA",$BR42&gt;=3.88),AND($D42="GB",$BR42&gt;=4.11)),0.3,AND($D42="GEA16",$BR42&gt;3.32,$BR42&lt;3.7),((4.84-$BR42)/3.8),AND($D42="GEB16",$BR42&gt;3.32,$BR42&lt;4.11),((6.48-$BR42)/7.9),AND($D42="GA",$BR42&gt;3.25,$BR42&lt;3.88),((5.77-$BR42)/6.3),AND($D42="GB",$BR42&gt;3.25,$BR42&lt;4.11),((6.69-$BR42)/8.6),$D42="G1","XXX")</f>
        <v/>
      </c>
      <c r="BT42" s="77" t="str" cm="1">
        <f t="array" ref="BT42">_xlfn.IFS($D42="","",$BS42=0.4,0,$BS42=0.3,1,AND($D42="GEA16",$BR42&gt;3.32,$BR42&lt;3.7),(($BR42-3.32)/0.38),AND($D42="GEB16",$BR42&gt;3.32,$BR42&lt;4.11),(($BR42-3.32)/0.79),AND($D42="GA",$BR42&gt;3.25,$BR42&lt;3.88),(($BR42-3.25)/0.63),AND($D42="GB",$BR42&gt;3.25,$BR42&lt;4.11),(($BR42-3.25)/0.86),$D42="G1","XXX")</f>
        <v/>
      </c>
      <c r="BU42" s="75" t="str" cm="1">
        <f t="array" ref="BU42">_xlfn.IFS(Interno!$N42="","",Interno!$N42="1",(3.75/Datos!$K42)+0.015,Interno!$N42="2",(50/Datos!$K42)-0.17,Interno!$N42="3",(3.75/Datos!$K42)+(16.25*$BT42)/Datos!$K42+0.015,Interno!$N42="4",(50/Datos!$K42)+0.065*$BT42-0.17,Interno!$N42="5",(1.5/Datos!$K42)+0.015,Interno!$N42="6",(20/Datos!$K42)-0.17,Interno!$N42="7",(20/Datos!$K42)-0.145,Interno!$N42="10",0.015,Interno!$N42="20",-0.17,Interno!$N42="30",0.015,Interno!$N42="40",-0.17,Interno!$N42="50",0.015,Interno!$N42="60",-0.17,Interno!$N42="70",-0.145)</f>
        <v/>
      </c>
      <c r="BV42" s="77" t="str" cm="1">
        <f t="array" ref="BV42">_xlfn.IFS(Interno!$N42="","",Interno!$N42="1",(3.75/Datos!$K42)+0.015,Interno!$N42="2",(60/Datos!$K42)-0.21,Interno!$N42="3",(3.75/Datos!$K42)+(16.25*$BT42)/Datos!$K42+0.015,Interno!$N42="4",(60/Datos!$K42)+$BT42*(0.105-(10/Datos!$K42))-0.21,Interno!$N42="5",(1.5/Datos!$K42)+0.015,Interno!$N42="6",(24/Datos!$K42)-0.21,Interno!$N42="7",(24/Datos!$K42)-0.21,Interno!$N42="10",0.015,Interno!$N42="20",-0.21,Interno!$N42="30",0.015,Interno!$N42="40",0.105*$J42-0.21,Interno!$N42="50",0.015,Interno!$N42="60",-0.21,Interno!$N42="70",-0.21)</f>
        <v/>
      </c>
      <c r="BW42" s="78" t="str">
        <f>IF($BR42="","",($BR42/Datos!$U42)*Datos!$AF42)</f>
        <v/>
      </c>
    </row>
    <row r="43" spans="2:75" x14ac:dyDescent="0.35">
      <c r="B43" s="72" t="str">
        <f>IF(Datos!$B43="","",Datos!$B43)</f>
        <v/>
      </c>
      <c r="C43" s="73" t="str">
        <f>IF(Datos!$E43="","",Datos!$E43)</f>
        <v/>
      </c>
      <c r="D43" s="74" t="str">
        <f>IF(Datos!$H43="","",Datos!$H43)</f>
        <v/>
      </c>
      <c r="F43" s="75" t="str" cm="1">
        <f t="array" ref="F43">_xlfn.IFS($D43="","",$D43="GHE16",Maestro!$C$6,$D43="GEA16",Maestro!$C$7,$D43="GEB16",Maestro!$C$8,$D43="GEC16",Maestro!$C$9,$D43="GA",Maestro!$C$14,$D43="GB",Maestro!$C$15,$D43="GC",Maestro!$C$16,$D43="G1",Maestro!$C$17,$D43="GEC14",Maestro!$C$18,$D43="GE14",Maestro!$C$19,$D43="GED10",Maestro!$C$24,$D43="GEE10",Maestro!$C$25,$D43="GECC10",Maestro!$C$26)</f>
        <v/>
      </c>
      <c r="G43" s="76" t="str" cm="1">
        <f t="array" ref="G43">_xlfn.IFS($D43="","",$D43="GHE16",Maestro!$D$6,$D43="GEA16",Maestro!$D$7,$D43="GEB16",Maestro!$D$8,$D43="GEC16",Maestro!$D$9,$D43="GA",Maestro!$D$14,$D43="GB",Maestro!$D$15,$D43="GC",Maestro!$D$16,$D43="G1",Maestro!$D$17,$D43="GEC14",Maestro!$D$18,$D43="GE14",Maestro!$D$19,$D43="GED10",Maestro!$D$24,$D43="GEE10",Maestro!$D$25,$D43="GECC10",Maestro!$D$26)</f>
        <v/>
      </c>
      <c r="H43" s="76" t="str" cm="1">
        <f t="array" ref="H43">_xlfn.IFS(Datos!$V43="","",($G43-Datos!$V43)&lt;0,0,($G43-Datos!$V43)&gt;=0,($G43-Datos!$V43))</f>
        <v/>
      </c>
      <c r="I43" s="76" t="str" cm="1">
        <f t="array" ref="I43">_xlfn.IFS($D43="","",OR($D43="GHE16",$D43="GEC16",$D43="GC",$D43="GEC14",$D43="GE14",$D43="GED10",$D43="GEE10",$D43="GECC10"),0.4,OR(AND($D43="GEA16",$G43&lt;=3.32),AND($D43="GEB16",$G43&lt;=3.32),AND($D43="GA",$G43&lt;=3.25),AND($D43="GB",$G43&lt;=3.25)),0.4,OR(AND($D43="GEA16",$G43&gt;=3.7),AND($D43="GEB16",$G43&gt;=4.11),AND($D43="GA",$G43&gt;=3.88),AND($D43="GB",$G43&gt;=4.11)),0.3,AND($D43="GEA16",$G43&gt;3.32,$G43&lt;3.7),((4.84-$G43)/3.8),AND($D43="GEB16",$G43&gt;3.32,$G43&lt;4.11),((6.48-$G43)/7.9),AND($D43="GA",$G43&gt;3.25,$G43&lt;3.88),((5.77-$G43)/6.3),AND($D43="GB",$G43&gt;3.25,$G43&lt;4.11),((6.69-$G43)/8.6),$D43="G1","XXX")</f>
        <v/>
      </c>
      <c r="J43" s="76" t="str" cm="1">
        <f t="array" ref="J43">_xlfn.IFS($D43="","",$I43=0.4,0,$I43=0.3,1,AND($D43="GEA16",$G43&gt;3.32,$G43&lt;3.7),(($G43-3.32)/0.38),AND($D43="GEB16",$G43&gt;3.32,$G43&lt;4.11),(($G43-3.32)/0.79),AND($D43="GA",$G43&gt;3.25,$G43&lt;3.88),(($G43-3.25)/0.63),AND($D43="GB",$G43&gt;3.25,$G43&lt;4.11),(($G43-3.25)/0.86),$D43="G1","XXX")</f>
        <v/>
      </c>
      <c r="K43" s="76" t="str" cm="1">
        <f t="array" ref="K43">_xlfn.IFS($C43="","",AND($C43&lt;&gt;"Métrico",Datos!$P43="Balasto OK",$I43=0.4),0.1,AND($C43&lt;&gt;"Métrico",Datos!$P43="Balasto OK",$I43=0.3),0.08,AND($C43&lt;&gt;"Métrico",Datos!$P43="Balasto NOK",$I43=0.4),0.2,AND($C43&lt;&gt;"Métrico",Datos!$P43="Balasto NOK",$I43=0.3),0.15,AND($C43&lt;&gt;"Métrico",Datos!$P43="Placa",$I43=0.4),1,AND($C43&lt;&gt;"Métrico",Datos!$P43="Placa",$I43=0.3),0.08,AND($C43="Métrico",Datos!$P43="Balasto OK"),0.2,AND($C43="Métrico",Datos!$P43="Balasto NOK"),0.2,AND($C43="Métrico",Datos!$P43="Placa"),0.1)</f>
        <v/>
      </c>
      <c r="L43" s="77" t="str" cm="1">
        <f t="array" ref="L43">_xlfn.IFS($C43="","",AND($C43&lt;&gt;"Métrico",Datos!$P43="Balasto OK",$I43=0.4),0.6,AND($C43&lt;&gt;"Métrico",Datos!$P43="Balasto OK",$I43=0.3),0.45,AND($C43&lt;&gt;"Métrico",Datos!$P43="Balasto NOK",$I43=0.4),1,AND($C43&lt;&gt;"Métrico",Datos!$P43="Balasto NOK",$I43=0.3),0.75,AND($C43&lt;&gt;"Métrico",Datos!$P43="Placa",$I43=0.4),0.6,AND($C43&lt;&gt;"Métrico",Datos!$P43="Placa",$I43=0.3),0.45,AND($C43="Métrico",Datos!$P43="Balasto OK"),1,AND($C43="Métrico",Datos!$P43="Balasto NOK"),1,AND($C43="Métrico",Datos!$P43="Placa"),0.6)</f>
        <v/>
      </c>
      <c r="M43" s="75" t="str" cm="1">
        <f t="array" ref="M43">_xlfn.IFS(Interno!$N43="","",Interno!$N43="1",(3.75/Datos!$K43)+0.015,Interno!$N43="2",(50/Datos!$K43)-0.17,Interno!$N43="3",(3.75/Datos!$K43)+(16.25*$J43)/Datos!$K43+0.015,Interno!$N43="4",(50/Datos!$K43)+0.065*$J43-0.17,Interno!$N43="5",(1.5/Datos!$K43)+0.015,Interno!$N43="6",(20/Datos!$K43)-0.17,Interno!$N43="7",(20/Datos!$K43)-0.145,Interno!$N43="10",0.015,Interno!$N43="20",-0.17,Interno!$N43="30",0.015,Interno!$N43="40",-0.17,Interno!$N43="50",0.015,Interno!$N43="60",-0.17,Interno!$N43="70",-0.145)</f>
        <v/>
      </c>
      <c r="N43" s="77" t="str" cm="1">
        <f t="array" ref="N43">_xlfn.IFS(Interno!$N43="","",Interno!$N43="1",(3.75/Datos!$K43)+0.015,Interno!$N43="2",(60/Datos!$K43)-0.21,Interno!$N43="3",(3.75/Datos!$K43)+(16.25*$J43)/Datos!$K43+0.015,Interno!$N43="4",(60/Datos!$K43)+$J43*(0.105-(10/Datos!$K43))-0.21,Interno!$N43="5",(1.5/Datos!$K43)+0.015,Interno!$N43="6",(24/Datos!$K43)-0.21,Interno!$N43="7",(24/Datos!$K43)-0.21,Interno!$N43="10",0.015,Interno!$N43="20",-0.21,Interno!$N43="30",0.015,Interno!$N43="40",0.105*$J43-0.21,Interno!$N43="50",0.015,Interno!$N43="60",-0.21,Interno!$N43="70",-0.21)</f>
        <v/>
      </c>
      <c r="O43" s="75" t="str">
        <f>IF($H43="","",($I43/Datos!$U43)*Datos!$AA43*$H43)</f>
        <v/>
      </c>
      <c r="P43" s="77" t="str">
        <f>IF($H43="","",($I43/Datos!$U43)*Datos!$AB43*$H43)</f>
        <v/>
      </c>
      <c r="Q43" s="75" t="str">
        <f>IF($F43="","",($I43/Datos!$U43)*Datos!$AA43*$F43)</f>
        <v/>
      </c>
      <c r="R43" s="77" t="str">
        <f>IF($F43="","",($I43/Datos!$U43)*Datos!$AB43*$F43)</f>
        <v/>
      </c>
      <c r="S43" s="75" t="str">
        <f>IF($G43="","",($G43/Datos!$U43)*Datos!$AF43)</f>
        <v/>
      </c>
      <c r="T43" s="76" t="str">
        <f>IF($G43="","",($I43/Datos!$U43)*Datos!$AF43*$H43)</f>
        <v/>
      </c>
      <c r="U43" s="76" t="str">
        <f>IF($G43="","",TAN(Datos!$AG43*(PI()/180))*$H43)</f>
        <v/>
      </c>
      <c r="V43" s="76" t="str">
        <f>IF($G43="","",TAN(Datos!$AH43*(PI()/180))*$H43)</f>
        <v/>
      </c>
      <c r="W43" s="76" t="str" cm="1">
        <f t="array" ref="W43">_xlfn.IFS($G43="","",AND($G43&lt;&gt;"",Datos!$F43="Recta"),$X43,$G43&lt;&gt;"",TAN($K43*(PI()/180))*$H43)</f>
        <v/>
      </c>
      <c r="X43" s="77" t="str">
        <f t="shared" si="0"/>
        <v/>
      </c>
      <c r="Y43" s="75" t="str">
        <f>IF($F43="","",-(Datos!$AF43/2)+($F43/Datos!$U43)*Datos!$AF43)</f>
        <v/>
      </c>
      <c r="Z43" s="76" t="str">
        <f>IF($F43="","",(Datos!$AF43/2)+($F43/Datos!$U43)*Datos!$AF43)</f>
        <v/>
      </c>
      <c r="AA43" s="76" t="str">
        <f>IF($F43="","",$I43*($F43/Datos!$U43)*Datos!$AF43)</f>
        <v/>
      </c>
      <c r="AB43" s="76" t="str">
        <f>IF($F43="","",TAN(Datos!$AG43*(PI()/180))*$F43)</f>
        <v/>
      </c>
      <c r="AC43" s="76" t="str">
        <f>IF($F43="","",TAN(Datos!$AH43*(PI()/180))*$F43)</f>
        <v/>
      </c>
      <c r="AD43" s="76" t="str" cm="1">
        <f t="array" ref="AD43">_xlfn.IFS($G43="","",AND($G43&lt;&gt;"",Datos!$F43="Recta"),$AE43,$G43&lt;&gt;"",TAN($L43*(PI()/180))*$F43)</f>
        <v/>
      </c>
      <c r="AE43" s="77" t="str">
        <f t="shared" si="1"/>
        <v/>
      </c>
      <c r="AG43" s="75" t="str" cm="1">
        <f t="array" ref="AG43">_xlfn.IFS($D43="","",$D43="GHE16",Maestro!$E$6,$D43="GEA16",Maestro!$E$7,$D43="GEB16",Maestro!$E$8,$D43="GEC16",Maestro!$E$9,$D43="GA",Maestro!$E$14,$D43="GB",Maestro!$E$15,$D43="GC",Maestro!$E$16,$D43="G1",Maestro!$E$17,$D43="GEC14",Maestro!$E$18,$D43="GE14",Maestro!$E$19,$D43="GED10",Maestro!$E$24,$D43="GEE10",Maestro!$E$25,$D43="GECC10",Maestro!$E$26)</f>
        <v/>
      </c>
      <c r="AH43" s="76" t="str" cm="1">
        <f t="array" ref="AH43">_xlfn.IFS($D43="","",$D43="GHE16",Maestro!$F$6,$D43="GEA16",Maestro!$F$7,$D43="GEB16",Maestro!$F$8,$D43="GEC16",Maestro!$F$9,$D43="GA",Maestro!$F$14,$D43="GB",Maestro!$F$15,$D43="GC",Maestro!$F$16,$D43="G1",Maestro!$F$17,$D43="GEC14",Maestro!$F$18,$D43="GE14",Maestro!$F$19,$D43="GED10",Maestro!$F$24,$D43="GEE10",Maestro!$F$25,$D43="GECC10",Maestro!$F$26)</f>
        <v/>
      </c>
      <c r="AI43" s="76" t="str" cm="1">
        <f t="array" ref="AI43">_xlfn.IFS(Datos!$V43="","",($AH43-Datos!$V43)&lt;0,0,($AH43-Datos!$V43)&gt;=0,($AH43-Datos!$V43))</f>
        <v/>
      </c>
      <c r="AJ43" s="76" t="str" cm="1">
        <f t="array" ref="AJ43">_xlfn.IFS($D43="","",OR($D43="GHE16",$D43="GEC16",$D43="GC",$D43="GEC14",$D43="GE14",$D43="GED10",$D43="GEE10",$D43="GECC10"),0.4,OR(AND($D43="GEA16",$AH43&lt;=3.32),AND($D43="GEB16",$AH43&lt;=3.32),AND($D43="GA",$AH43&lt;=3.25),AND($D43="GB",$AH43&lt;=3.25)),0.4,OR(AND($D43="GEA16",$AH43&gt;=3.7),AND($D43="GEB16",$AH43&gt;=4.11),AND($D43="GA",$AH43&gt;=3.88),AND($D43="GB",$AH43&gt;=4.11)),0.3,AND($D43="GEA16",$AH43&gt;3.32,$AH43&lt;3.7),((4.84-$AH43)/3.8),AND($D43="GEB16",$AH43&gt;3.32,$AH43&lt;4.11),((6.48-$AH43)/7.9),AND($D43="GA",$AH43&gt;3.25,$AH43&lt;3.88),((5.77-$AH43)/6.3),AND($D43="GB",$AH43&gt;3.25,$AH43&lt;4.11),((6.69-$AH43)/8.6),$D43="G1","XXX")</f>
        <v/>
      </c>
      <c r="AK43" s="76" t="str" cm="1">
        <f t="array" ref="AK43">_xlfn.IFS($D43="","",$AJ43=0.4,0,$AJ43=0.3,1,AND($D43="GEA16",$AH43&gt;3.32,$AH43&lt;3.7),(($AH43-3.32)/0.38),AND($D43="GEB16",$AH43&gt;3.32,$AH43&lt;4.11),(($AH43-3.32)/0.79),AND($D43="GA",$AH43&gt;3.25,$AH43&lt;3.88),(($AH43-3.25)/0.63),AND($D43="GB",$AH43&gt;3.25,$AH43&lt;4.11),(($AH43-3.25)/0.86),$D43="G1","XXX")</f>
        <v/>
      </c>
      <c r="AL43" s="76" t="str" cm="1">
        <f t="array" ref="AL43">_xlfn.IFS($C43="","",AND($C43&lt;&gt;"Métrico",Datos!$P43="Balasto OK",$AJ43=0.4),0.1,AND($C43&lt;&gt;"Métrico",Datos!$P43="Balasto OK",$AJ43=0.3),0.08,AND($C43&lt;&gt;"Métrico",Datos!$P43="Balasto NOK",$AJ43=0.4),0.2,AND($C43&lt;&gt;"Métrico",Datos!$P43="Balasto NOK",$AJ43=0.3),0.15,AND($C43&lt;&gt;"Métrico",Datos!$P43="Placa",$AJ43=0.4),1,AND($C43&lt;&gt;"Métrico",Datos!$P43="Placa",$AJ43=0.3),0.08,AND($C43="Métrico",Datos!$P43="Balasto OK"),0.2,AND($C43="Métrico",Datos!$P43="Balasto NOK"),0.2,AND($C43="Métrico",Datos!$P43="Placa"),0.1)</f>
        <v/>
      </c>
      <c r="AM43" s="77" t="str" cm="1">
        <f t="array" ref="AM43">_xlfn.IFS($C43="","",AND($C43&lt;&gt;"Métrico",Datos!$P43="Balasto OK",$AJ43=0.4),0.6,AND($C43&lt;&gt;"Métrico",Datos!$P43="Balasto OK",$AJ43=0.3),0.45,AND($C43&lt;&gt;"Métrico",Datos!$P43="Balasto NOK",$AJ43=0.4),1,AND($C43&lt;&gt;"Métrico",Datos!$P43="Balasto NOK",$AJ43=0.3),0.75,AND($C43&lt;&gt;"Métrico",Datos!$P43="Placa",$AJ43=0.4),0.6,AND($C43&lt;&gt;"Métrico",Datos!$P43="Placa",$AJ43=0.3),0.45,AND($C43="Métrico",Datos!$P43="Balasto OK"),1,AND($C43="Métrico",Datos!$P43="Balasto NOK"),1,AND($C43="Métrico",Datos!$P43="Placa"),0.6)</f>
        <v/>
      </c>
      <c r="AN43" s="75" t="str" cm="1">
        <f t="array" ref="AN43">_xlfn.IFS(Interno!$N43="","",Interno!$N43="1",(3.75/Datos!$K43)+0.015,Interno!$N43="2",(50/Datos!$K43)-0.17,Interno!$N43="3",(3.75/Datos!$K43)+(16.25*$AK43)/Datos!$K43+0.015,Interno!$N43="4",(50/Datos!$K43)+0.065*$AK43-0.17,Interno!$N43="5",(1.5/Datos!$K43)+0.015,Interno!$N43="6",(20/Datos!$K43)-0.17,Interno!$N43="7",(20/Datos!$K43)-0.145,Interno!$N43="10",0.015,Interno!$N43="20",-0.17,Interno!$N43="30",0.015,Interno!$N43="40",-0.17,Interno!$N43="50",0.015,Interno!$N43="60",-0.17,Interno!$N43="70",-0.145)</f>
        <v/>
      </c>
      <c r="AO43" s="77" t="str" cm="1">
        <f t="array" ref="AO43">_xlfn.IFS(Interno!$N43="","",Interno!$N43="1",(3.75/Datos!$K43)+0.015,Interno!$N43="2",(60/Datos!$K43)-0.21,Interno!$N43="3",(3.75/Datos!$K43)+(16.25*$AK43)/Datos!$K43+0.015,Interno!$N43="4",(60/Datos!$K43)+$AK43*(0.105-(10/Datos!$K43))-0.21,Interno!$N43="5",(1.5/Datos!$K43)+0.015,Interno!$N43="6",(24/Datos!$K43)-0.21,Interno!$N43="7",(24/Datos!$K43)-0.21,Interno!$N43="10",0.015,Interno!$N43="20",-0.21,Interno!$N43="30",0.015,Interno!$N43="40",0.105*$J43-0.21,Interno!$N43="50",0.015,Interno!$N43="60",-0.21,Interno!$N43="70",-0.21)</f>
        <v/>
      </c>
      <c r="AP43" s="75" t="str">
        <f>IF($AI43="","",($AJ43/Datos!$U43)*Datos!$AA43*$AI43)</f>
        <v/>
      </c>
      <c r="AQ43" s="77" t="str">
        <f>IF($AI43="","",($AJ43/Datos!$U43)*Datos!$AB43*$AI43)</f>
        <v/>
      </c>
      <c r="AR43" s="75" t="str">
        <f>IF($AH43="","",($AH43/Datos!$U43)*Datos!$AF43)</f>
        <v/>
      </c>
      <c r="AS43" s="76" t="str">
        <f>IF($AH43="","",($AJ43/Datos!$U43)*Datos!$AF43*$AI43)</f>
        <v/>
      </c>
      <c r="AT43" s="76" t="str">
        <f>IF($AH43="","",TAN(Datos!$AG43*(PI()/180))*$AI43)</f>
        <v/>
      </c>
      <c r="AU43" s="76" t="str">
        <f>IF($AH43="","",TAN(Datos!$AH43*(PI()/180))*$AI43)</f>
        <v/>
      </c>
      <c r="AV43" s="76" t="str" cm="1">
        <f t="array" ref="AV43">_xlfn.IFS($AH43="","",AND($G43&lt;&gt;"",Datos!$F43="Recta"),$AW43,$G43&lt;&gt;"",TAN($AL43*(PI()/180))*$AI43)</f>
        <v/>
      </c>
      <c r="AW43" s="77" t="str">
        <f t="shared" si="2"/>
        <v/>
      </c>
      <c r="AY43" s="75" t="str" cm="1">
        <f t="array" ref="AY43">_xlfn.IFS($D43="","",$D43="GHE16",Maestro!$G$6,$D43="GEA16",Maestro!$G$7,$D43="GEB16",Maestro!$G$8,$D43="GEC16",Maestro!$G$9,$D43="GA",Maestro!$G$14,$D43="GB",Maestro!$G$15,$D43="GC",Maestro!$G$16,$D43="G1",Maestro!$G$17,$D43="GEC14",Maestro!$G$18,$D43="GE14",Maestro!$G$19,$D43="GED10",Maestro!$G$24,$D43="GEE10",Maestro!$G$25,$D43="GECC10",Maestro!$G$26)</f>
        <v/>
      </c>
      <c r="AZ43" s="76" t="str" cm="1">
        <f t="array" ref="AZ43">_xlfn.IFS($D43="","",$D43="GHE16",Maestro!$H$6,$D43="GEA16",Maestro!$H$7,$D43="GEB16",Maestro!$H$8,$D43="GEC16",Maestro!$H$9,$D43="GA",Maestro!$H$14,$D43="GB",Maestro!$H$15,$D43="GC",Maestro!$H$16,$D43="G1",Maestro!$H$17,$D43="GEC14",Maestro!$H$18,$D43="GE14",Maestro!$H$19,$D43="GED10",Maestro!$H$24,$D43="GEE10",Maestro!$H$25,$D43="GECC10",Maestro!$H$26)</f>
        <v/>
      </c>
      <c r="BA43" s="76" t="str" cm="1">
        <f t="array" ref="BA43">_xlfn.IFS(Datos!$V43="","",($AZ43-Datos!$V43)&lt;0,0,($AZ43-Datos!$V43)&gt;=0,($AZ43-Datos!$V43))</f>
        <v/>
      </c>
      <c r="BB43" s="76" t="str" cm="1">
        <f t="array" ref="BB43">_xlfn.IFS($D43="","",OR($D43="GHE16",$D43="GEC16",$D43="GC",$D43="GEC14",$D43="GE14",$D43="GED10",$D43="GEE10",$D43="GECC10"),0.4,OR(AND($D43="GEA16",$AZ43&lt;=3.32),AND($D43="GEB16",$AZ43&lt;=3.32),AND($D43="GA",$AZ43&lt;=3.25),AND($D43="GB",$AZ43&lt;=3.25)),0.4,OR(AND($D43="GEA16",$AZ43&gt;=3.7),AND($D43="GEB16",$AZ43&gt;=4.11),AND($D43="GA",$AZ43&gt;=3.88),AND($D43="GB",$AZ43&gt;=4.11)),0.3,AND($D43="GEA16",$AZ43&gt;3.32,$AZ43&lt;3.7),((4.84-$AZ43)/3.8),AND($D43="GEB16",$AZ43&gt;3.32,$AZ43&lt;4.11),((6.48-$AZ43)/7.9),AND($D43="GA",$AZ43&gt;3.25,$AZ43&lt;3.88),((5.77-$AZ43)/6.3),AND($D43="GB",$AZ43&gt;3.25,$AZ43&lt;4.11),((6.69-$AZ43)/8.6),$D43="G1","XXX")</f>
        <v/>
      </c>
      <c r="BC43" s="76" t="str" cm="1">
        <f t="array" ref="BC43">_xlfn.IFS($D43="","",$BB43=0.4,0,$BB43=0.3,1,AND($D43="GEA16",$AZ43&gt;3.32,$AZ43&lt;3.7),(($AZ43-3.32)/0.38),AND($D43="GEB16",$AZ43&gt;3.32,$AZ43&lt;4.11),(($AZ43-3.32)/0.79),AND($D43="GA",$AZ43&gt;3.25,$AZ43&lt;3.88),(($AZ43-3.25)/0.63),AND($D43="GB",$AZ43&gt;3.25,$AZ43&lt;4.11),(($AZ43-3.25)/0.86),$D43="G1","XXX")</f>
        <v/>
      </c>
      <c r="BD43" s="76" t="str" cm="1">
        <f t="array" ref="BD43">_xlfn.IFS($C43="","",AND($C43&lt;&gt;"Métrico",Datos!$P43="Balasto OK",$BB43=0.4),0.1,AND($C43&lt;&gt;"Métrico",Datos!$P43="Balasto OK",$BB43=0.3),0.08,AND($C43&lt;&gt;"Métrico",Datos!$P43="Balasto NOK",$BB43=0.4),0.2,AND($C43&lt;&gt;"Métrico",Datos!$P43="Balasto NOK",$BB43=0.3),0.15,AND($C43&lt;&gt;"Métrico",Datos!$P43="Placa",$BB43=0.4),1,AND($C43&lt;&gt;"Métrico",Datos!$P43="Placa",$BB43=0.3),0.08,AND($C43="Métrico",Datos!$P43="Balasto OK"),0.2,AND($C43="Métrico",Datos!$P43="Balasto NOK"),0.2,AND($C43="Métrico",Datos!$P43="Placa"),0.1)</f>
        <v/>
      </c>
      <c r="BE43" s="77" t="str" cm="1">
        <f t="array" ref="BE43">_xlfn.IFS($C43="","",AND($C43&lt;&gt;"Métrico",Datos!$P43="Balasto OK",$BB43=0.4),0.6,AND($C43&lt;&gt;"Métrico",Datos!$P43="Balasto OK",$BB43=0.3),0.45,AND($C43&lt;&gt;"Métrico",Datos!$P43="Balasto NOK",$BB43=0.4),1,AND($C43&lt;&gt;"Métrico",Datos!$P43="Balasto NOK",$BB43=0.3),0.75,AND($C43&lt;&gt;"Métrico",Datos!$P43="Placa",$BB43=0.4),0.6,AND($C43&lt;&gt;"Métrico",Datos!$P43="Placa",$BB43=0.3),0.45,AND($C43="Métrico",Datos!$P43="Balasto OK"),1,AND($C43="Métrico",Datos!$P43="Balasto NOK"),1,AND($C43="Métrico",Datos!$P43="Placa"),0.6)</f>
        <v/>
      </c>
      <c r="BF43" s="75" t="str" cm="1">
        <f t="array" ref="BF43">_xlfn.IFS(Interno!$N43="","",Interno!$N43="1",(3.75/Datos!$K43)+0.015,Interno!$N43="2",(50/Datos!$K43)-0.17,Interno!$N43="3",(3.75/Datos!$K43)+(16.25*$BC43)/Datos!$K43+0.015,Interno!$N43="4",(50/Datos!$K43)+0.065*$BC43-0.17,Interno!$N43="5",(1.5/Datos!$K43)+0.015,Interno!$N43="6",(20/Datos!$K43)-0.17,Interno!$N43="7",(20/Datos!$K43)-0.145,Interno!$N43="10",0.015,Interno!$N43="20",-0.17,Interno!$N43="30",0.015,Interno!$N43="40",-0.17,Interno!$N43="50",0.015,Interno!$N43="60",-0.17,Interno!$N43="70",-0.145)</f>
        <v/>
      </c>
      <c r="BG43" s="77" t="str" cm="1">
        <f t="array" ref="BG43">_xlfn.IFS(Interno!$N43="","",Interno!$N43="1",(3.75/Datos!$K43)+0.015,Interno!$N43="2",(60/Datos!$K43)-0.21,Interno!$N43="3",(3.75/Datos!$K43)+(16.25*$BC43)/Datos!$K43+0.015,Interno!$N43="4",(60/Datos!$K43)+$BC43*(0.105-(10/Datos!$K43))-0.21,Interno!$N43="5",(1.5/Datos!$K43)+0.015,Interno!$N43="6",(24/Datos!$K43)-0.21,Interno!$N43="7",(24/Datos!$K43)-0.21,Interno!$N43="10",0.015,Interno!$N43="20",-0.21,Interno!$N43="30",0.015,Interno!$N43="40",0.105*$J43-0.21,Interno!$N43="50",0.015,Interno!$N43="60",-0.21,Interno!$N43="70",-0.21)</f>
        <v/>
      </c>
      <c r="BH43" s="75" t="str">
        <f>IF($BA43="","",($BB43/Datos!$U43)*Datos!$AA43*$BA43)</f>
        <v/>
      </c>
      <c r="BI43" s="77" t="str">
        <f>IF($BA43="","",($BB43/Datos!$U43)*Datos!$AB43*$BA43)</f>
        <v/>
      </c>
      <c r="BJ43" s="75" t="str">
        <f>IF($AZ43="","",($AZ43/Datos!$U43)*Datos!$AF43)</f>
        <v/>
      </c>
      <c r="BK43" s="76" t="str">
        <f>IF($AZ43="","",($BB43/Datos!$U43)*Datos!$AF43*$BA43)</f>
        <v/>
      </c>
      <c r="BL43" s="76" t="str">
        <f>IF($AZ43="","",TAN(Datos!$AG43*(PI()/180))*$BA43)</f>
        <v/>
      </c>
      <c r="BM43" s="76" t="str">
        <f>IF($AZ43="","",TAN(Datos!$AH43*(PI()/180))*$BA43)</f>
        <v/>
      </c>
      <c r="BN43" s="76" t="str" cm="1">
        <f t="array" ref="BN43">_xlfn.IFS($AZ43="","",AND($G43&lt;&gt;"",Datos!$F43="Recta"),$BO43,$G43&lt;&gt;"",TAN($BD43*(PI()/180))*$BA43)</f>
        <v/>
      </c>
      <c r="BO43" s="77" t="str">
        <f t="shared" si="3"/>
        <v/>
      </c>
      <c r="BQ43" s="75" t="str" cm="1">
        <f t="array" ref="BQ43">_xlfn.IFS($D43="","",$D43="GHE16",Maestro!$I$6,$D43="GEA16",Maestro!$I$7,$D43="GEB16",Maestro!$I$8,$D43="GEC16",Maestro!$I$9,$D43="GA",Maestro!$I$14,$D43="GB",Maestro!$I$15,$D43="GC",Maestro!$I$16,$D43="G1",Maestro!$I$17,$D43="GEC14",Maestro!$I$18,$D43="GE14",Maestro!$I$19,$D43="GED10",Maestro!$I$24,$D43="GEE10",Maestro!$I$25,$D43="GECC10",Maestro!$I$26)</f>
        <v/>
      </c>
      <c r="BR43" s="76" t="str" cm="1">
        <f t="array" ref="BR43">_xlfn.IFS($D43="","",$D43="GHE16",Maestro!$J$6,$D43="GEA16",Maestro!$J$7,$D43="GEB16",Maestro!$J$8,$D43="GEC16",Maestro!$J$9,$D43="GA",Maestro!$J$14,$D43="GB",Maestro!$J$15,$D43="GC",Maestro!$J$16,$D43="G1",Maestro!$J$17,$D43="GEC14",Maestro!$J$18,$D43="GE14",Maestro!$J$19,$D43="GED10",Maestro!$J$24,$D43="GEE10",Maestro!$J$25,$D43="GECC10",Maestro!$J$26)</f>
        <v/>
      </c>
      <c r="BS43" s="76" t="str" cm="1">
        <f t="array" ref="BS43">_xlfn.IFS($D43="","",OR($D43="GHE16",$D43="GEC16",$D43="GC",$D43="GEC14",$D43="GE14",$D43="GED10",$D43="GEE10",$D43="GECC10"),0.4,OR(AND($D43="GEA16",$BR43&lt;=3.32),AND($D43="GEB16",$BR43&lt;=3.32),AND($D43="GA",$BR43&lt;=3.25),AND($D43="GB",$BR43&lt;=3.25)),0.4,OR(AND($D43="GEA16",$BR43&gt;=3.7),AND($D43="GEB16",$BR43&gt;=4.11),AND($D43="GA",$BR43&gt;=3.88),AND($D43="GB",$BR43&gt;=4.11)),0.3,AND($D43="GEA16",$BR43&gt;3.32,$BR43&lt;3.7),((4.84-$BR43)/3.8),AND($D43="GEB16",$BR43&gt;3.32,$BR43&lt;4.11),((6.48-$BR43)/7.9),AND($D43="GA",$BR43&gt;3.25,$BR43&lt;3.88),((5.77-$BR43)/6.3),AND($D43="GB",$BR43&gt;3.25,$BR43&lt;4.11),((6.69-$BR43)/8.6),$D43="G1","XXX")</f>
        <v/>
      </c>
      <c r="BT43" s="77" t="str" cm="1">
        <f t="array" ref="BT43">_xlfn.IFS($D43="","",$BS43=0.4,0,$BS43=0.3,1,AND($D43="GEA16",$BR43&gt;3.32,$BR43&lt;3.7),(($BR43-3.32)/0.38),AND($D43="GEB16",$BR43&gt;3.32,$BR43&lt;4.11),(($BR43-3.32)/0.79),AND($D43="GA",$BR43&gt;3.25,$BR43&lt;3.88),(($BR43-3.25)/0.63),AND($D43="GB",$BR43&gt;3.25,$BR43&lt;4.11),(($BR43-3.25)/0.86),$D43="G1","XXX")</f>
        <v/>
      </c>
      <c r="BU43" s="75" t="str" cm="1">
        <f t="array" ref="BU43">_xlfn.IFS(Interno!$N43="","",Interno!$N43="1",(3.75/Datos!$K43)+0.015,Interno!$N43="2",(50/Datos!$K43)-0.17,Interno!$N43="3",(3.75/Datos!$K43)+(16.25*$BT43)/Datos!$K43+0.015,Interno!$N43="4",(50/Datos!$K43)+0.065*$BT43-0.17,Interno!$N43="5",(1.5/Datos!$K43)+0.015,Interno!$N43="6",(20/Datos!$K43)-0.17,Interno!$N43="7",(20/Datos!$K43)-0.145,Interno!$N43="10",0.015,Interno!$N43="20",-0.17,Interno!$N43="30",0.015,Interno!$N43="40",-0.17,Interno!$N43="50",0.015,Interno!$N43="60",-0.17,Interno!$N43="70",-0.145)</f>
        <v/>
      </c>
      <c r="BV43" s="77" t="str" cm="1">
        <f t="array" ref="BV43">_xlfn.IFS(Interno!$N43="","",Interno!$N43="1",(3.75/Datos!$K43)+0.015,Interno!$N43="2",(60/Datos!$K43)-0.21,Interno!$N43="3",(3.75/Datos!$K43)+(16.25*$BT43)/Datos!$K43+0.015,Interno!$N43="4",(60/Datos!$K43)+$BT43*(0.105-(10/Datos!$K43))-0.21,Interno!$N43="5",(1.5/Datos!$K43)+0.015,Interno!$N43="6",(24/Datos!$K43)-0.21,Interno!$N43="7",(24/Datos!$K43)-0.21,Interno!$N43="10",0.015,Interno!$N43="20",-0.21,Interno!$N43="30",0.015,Interno!$N43="40",0.105*$J43-0.21,Interno!$N43="50",0.015,Interno!$N43="60",-0.21,Interno!$N43="70",-0.21)</f>
        <v/>
      </c>
      <c r="BW43" s="78" t="str">
        <f>IF($BR43="","",($BR43/Datos!$U43)*Datos!$AF43)</f>
        <v/>
      </c>
    </row>
    <row r="44" spans="2:75" x14ac:dyDescent="0.35">
      <c r="B44" s="72" t="str">
        <f>IF(Datos!$B44="","",Datos!$B44)</f>
        <v/>
      </c>
      <c r="C44" s="73" t="str">
        <f>IF(Datos!$E44="","",Datos!$E44)</f>
        <v/>
      </c>
      <c r="D44" s="74" t="str">
        <f>IF(Datos!$H44="","",Datos!$H44)</f>
        <v/>
      </c>
      <c r="F44" s="75" t="str" cm="1">
        <f t="array" ref="F44">_xlfn.IFS($D44="","",$D44="GHE16",Maestro!$C$6,$D44="GEA16",Maestro!$C$7,$D44="GEB16",Maestro!$C$8,$D44="GEC16",Maestro!$C$9,$D44="GA",Maestro!$C$14,$D44="GB",Maestro!$C$15,$D44="GC",Maestro!$C$16,$D44="G1",Maestro!$C$17,$D44="GEC14",Maestro!$C$18,$D44="GE14",Maestro!$C$19,$D44="GED10",Maestro!$C$24,$D44="GEE10",Maestro!$C$25,$D44="GECC10",Maestro!$C$26)</f>
        <v/>
      </c>
      <c r="G44" s="76" t="str" cm="1">
        <f t="array" ref="G44">_xlfn.IFS($D44="","",$D44="GHE16",Maestro!$D$6,$D44="GEA16",Maestro!$D$7,$D44="GEB16",Maestro!$D$8,$D44="GEC16",Maestro!$D$9,$D44="GA",Maestro!$D$14,$D44="GB",Maestro!$D$15,$D44="GC",Maestro!$D$16,$D44="G1",Maestro!$D$17,$D44="GEC14",Maestro!$D$18,$D44="GE14",Maestro!$D$19,$D44="GED10",Maestro!$D$24,$D44="GEE10",Maestro!$D$25,$D44="GECC10",Maestro!$D$26)</f>
        <v/>
      </c>
      <c r="H44" s="76" t="str" cm="1">
        <f t="array" ref="H44">_xlfn.IFS(Datos!$V44="","",($G44-Datos!$V44)&lt;0,0,($G44-Datos!$V44)&gt;=0,($G44-Datos!$V44))</f>
        <v/>
      </c>
      <c r="I44" s="76" t="str" cm="1">
        <f t="array" ref="I44">_xlfn.IFS($D44="","",OR($D44="GHE16",$D44="GEC16",$D44="GC",$D44="GEC14",$D44="GE14",$D44="GED10",$D44="GEE10",$D44="GECC10"),0.4,OR(AND($D44="GEA16",$G44&lt;=3.32),AND($D44="GEB16",$G44&lt;=3.32),AND($D44="GA",$G44&lt;=3.25),AND($D44="GB",$G44&lt;=3.25)),0.4,OR(AND($D44="GEA16",$G44&gt;=3.7),AND($D44="GEB16",$G44&gt;=4.11),AND($D44="GA",$G44&gt;=3.88),AND($D44="GB",$G44&gt;=4.11)),0.3,AND($D44="GEA16",$G44&gt;3.32,$G44&lt;3.7),((4.84-$G44)/3.8),AND($D44="GEB16",$G44&gt;3.32,$G44&lt;4.11),((6.48-$G44)/7.9),AND($D44="GA",$G44&gt;3.25,$G44&lt;3.88),((5.77-$G44)/6.3),AND($D44="GB",$G44&gt;3.25,$G44&lt;4.11),((6.69-$G44)/8.6),$D44="G1","XXX")</f>
        <v/>
      </c>
      <c r="J44" s="76" t="str" cm="1">
        <f t="array" ref="J44">_xlfn.IFS($D44="","",$I44=0.4,0,$I44=0.3,1,AND($D44="GEA16",$G44&gt;3.32,$G44&lt;3.7),(($G44-3.32)/0.38),AND($D44="GEB16",$G44&gt;3.32,$G44&lt;4.11),(($G44-3.32)/0.79),AND($D44="GA",$G44&gt;3.25,$G44&lt;3.88),(($G44-3.25)/0.63),AND($D44="GB",$G44&gt;3.25,$G44&lt;4.11),(($G44-3.25)/0.86),$D44="G1","XXX")</f>
        <v/>
      </c>
      <c r="K44" s="76" t="str" cm="1">
        <f t="array" ref="K44">_xlfn.IFS($C44="","",AND($C44&lt;&gt;"Métrico",Datos!$P44="Balasto OK",$I44=0.4),0.1,AND($C44&lt;&gt;"Métrico",Datos!$P44="Balasto OK",$I44=0.3),0.08,AND($C44&lt;&gt;"Métrico",Datos!$P44="Balasto NOK",$I44=0.4),0.2,AND($C44&lt;&gt;"Métrico",Datos!$P44="Balasto NOK",$I44=0.3),0.15,AND($C44&lt;&gt;"Métrico",Datos!$P44="Placa",$I44=0.4),1,AND($C44&lt;&gt;"Métrico",Datos!$P44="Placa",$I44=0.3),0.08,AND($C44="Métrico",Datos!$P44="Balasto OK"),0.2,AND($C44="Métrico",Datos!$P44="Balasto NOK"),0.2,AND($C44="Métrico",Datos!$P44="Placa"),0.1)</f>
        <v/>
      </c>
      <c r="L44" s="77" t="str" cm="1">
        <f t="array" ref="L44">_xlfn.IFS($C44="","",AND($C44&lt;&gt;"Métrico",Datos!$P44="Balasto OK",$I44=0.4),0.6,AND($C44&lt;&gt;"Métrico",Datos!$P44="Balasto OK",$I44=0.3),0.45,AND($C44&lt;&gt;"Métrico",Datos!$P44="Balasto NOK",$I44=0.4),1,AND($C44&lt;&gt;"Métrico",Datos!$P44="Balasto NOK",$I44=0.3),0.75,AND($C44&lt;&gt;"Métrico",Datos!$P44="Placa",$I44=0.4),0.6,AND($C44&lt;&gt;"Métrico",Datos!$P44="Placa",$I44=0.3),0.45,AND($C44="Métrico",Datos!$P44="Balasto OK"),1,AND($C44="Métrico",Datos!$P44="Balasto NOK"),1,AND($C44="Métrico",Datos!$P44="Placa"),0.6)</f>
        <v/>
      </c>
      <c r="M44" s="75" t="str" cm="1">
        <f t="array" ref="M44">_xlfn.IFS(Interno!$N44="","",Interno!$N44="1",(3.75/Datos!$K44)+0.015,Interno!$N44="2",(50/Datos!$K44)-0.17,Interno!$N44="3",(3.75/Datos!$K44)+(16.25*$J44)/Datos!$K44+0.015,Interno!$N44="4",(50/Datos!$K44)+0.065*$J44-0.17,Interno!$N44="5",(1.5/Datos!$K44)+0.015,Interno!$N44="6",(20/Datos!$K44)-0.17,Interno!$N44="7",(20/Datos!$K44)-0.145,Interno!$N44="10",0.015,Interno!$N44="20",-0.17,Interno!$N44="30",0.015,Interno!$N44="40",-0.17,Interno!$N44="50",0.015,Interno!$N44="60",-0.17,Interno!$N44="70",-0.145)</f>
        <v/>
      </c>
      <c r="N44" s="77" t="str" cm="1">
        <f t="array" ref="N44">_xlfn.IFS(Interno!$N44="","",Interno!$N44="1",(3.75/Datos!$K44)+0.015,Interno!$N44="2",(60/Datos!$K44)-0.21,Interno!$N44="3",(3.75/Datos!$K44)+(16.25*$J44)/Datos!$K44+0.015,Interno!$N44="4",(60/Datos!$K44)+$J44*(0.105-(10/Datos!$K44))-0.21,Interno!$N44="5",(1.5/Datos!$K44)+0.015,Interno!$N44="6",(24/Datos!$K44)-0.21,Interno!$N44="7",(24/Datos!$K44)-0.21,Interno!$N44="10",0.015,Interno!$N44="20",-0.21,Interno!$N44="30",0.015,Interno!$N44="40",0.105*$J44-0.21,Interno!$N44="50",0.015,Interno!$N44="60",-0.21,Interno!$N44="70",-0.21)</f>
        <v/>
      </c>
      <c r="O44" s="75" t="str">
        <f>IF($H44="","",($I44/Datos!$U44)*Datos!$AA44*$H44)</f>
        <v/>
      </c>
      <c r="P44" s="77" t="str">
        <f>IF($H44="","",($I44/Datos!$U44)*Datos!$AB44*$H44)</f>
        <v/>
      </c>
      <c r="Q44" s="75" t="str">
        <f>IF($F44="","",($I44/Datos!$U44)*Datos!$AA44*$F44)</f>
        <v/>
      </c>
      <c r="R44" s="77" t="str">
        <f>IF($F44="","",($I44/Datos!$U44)*Datos!$AB44*$F44)</f>
        <v/>
      </c>
      <c r="S44" s="75" t="str">
        <f>IF($G44="","",($G44/Datos!$U44)*Datos!$AF44)</f>
        <v/>
      </c>
      <c r="T44" s="76" t="str">
        <f>IF($G44="","",($I44/Datos!$U44)*Datos!$AF44*$H44)</f>
        <v/>
      </c>
      <c r="U44" s="76" t="str">
        <f>IF($G44="","",TAN(Datos!$AG44*(PI()/180))*$H44)</f>
        <v/>
      </c>
      <c r="V44" s="76" t="str">
        <f>IF($G44="","",TAN(Datos!$AH44*(PI()/180))*$H44)</f>
        <v/>
      </c>
      <c r="W44" s="76" t="str" cm="1">
        <f t="array" ref="W44">_xlfn.IFS($G44="","",AND($G44&lt;&gt;"",Datos!$F44="Recta"),$X44,$G44&lt;&gt;"",TAN($K44*(PI()/180))*$H44)</f>
        <v/>
      </c>
      <c r="X44" s="77" t="str">
        <f t="shared" si="0"/>
        <v/>
      </c>
      <c r="Y44" s="75" t="str">
        <f>IF($F44="","",-(Datos!$AF44/2)+($F44/Datos!$U44)*Datos!$AF44)</f>
        <v/>
      </c>
      <c r="Z44" s="76" t="str">
        <f>IF($F44="","",(Datos!$AF44/2)+($F44/Datos!$U44)*Datos!$AF44)</f>
        <v/>
      </c>
      <c r="AA44" s="76" t="str">
        <f>IF($F44="","",$I44*($F44/Datos!$U44)*Datos!$AF44)</f>
        <v/>
      </c>
      <c r="AB44" s="76" t="str">
        <f>IF($F44="","",TAN(Datos!$AG44*(PI()/180))*$F44)</f>
        <v/>
      </c>
      <c r="AC44" s="76" t="str">
        <f>IF($F44="","",TAN(Datos!$AH44*(PI()/180))*$F44)</f>
        <v/>
      </c>
      <c r="AD44" s="76" t="str" cm="1">
        <f t="array" ref="AD44">_xlfn.IFS($G44="","",AND($G44&lt;&gt;"",Datos!$F44="Recta"),$AE44,$G44&lt;&gt;"",TAN($L44*(PI()/180))*$F44)</f>
        <v/>
      </c>
      <c r="AE44" s="77" t="str">
        <f t="shared" si="1"/>
        <v/>
      </c>
      <c r="AG44" s="75" t="str" cm="1">
        <f t="array" ref="AG44">_xlfn.IFS($D44="","",$D44="GHE16",Maestro!$E$6,$D44="GEA16",Maestro!$E$7,$D44="GEB16",Maestro!$E$8,$D44="GEC16",Maestro!$E$9,$D44="GA",Maestro!$E$14,$D44="GB",Maestro!$E$15,$D44="GC",Maestro!$E$16,$D44="G1",Maestro!$E$17,$D44="GEC14",Maestro!$E$18,$D44="GE14",Maestro!$E$19,$D44="GED10",Maestro!$E$24,$D44="GEE10",Maestro!$E$25,$D44="GECC10",Maestro!$E$26)</f>
        <v/>
      </c>
      <c r="AH44" s="76" t="str" cm="1">
        <f t="array" ref="AH44">_xlfn.IFS($D44="","",$D44="GHE16",Maestro!$F$6,$D44="GEA16",Maestro!$F$7,$D44="GEB16",Maestro!$F$8,$D44="GEC16",Maestro!$F$9,$D44="GA",Maestro!$F$14,$D44="GB",Maestro!$F$15,$D44="GC",Maestro!$F$16,$D44="G1",Maestro!$F$17,$D44="GEC14",Maestro!$F$18,$D44="GE14",Maestro!$F$19,$D44="GED10",Maestro!$F$24,$D44="GEE10",Maestro!$F$25,$D44="GECC10",Maestro!$F$26)</f>
        <v/>
      </c>
      <c r="AI44" s="76" t="str" cm="1">
        <f t="array" ref="AI44">_xlfn.IFS(Datos!$V44="","",($AH44-Datos!$V44)&lt;0,0,($AH44-Datos!$V44)&gt;=0,($AH44-Datos!$V44))</f>
        <v/>
      </c>
      <c r="AJ44" s="76" t="str" cm="1">
        <f t="array" ref="AJ44">_xlfn.IFS($D44="","",OR($D44="GHE16",$D44="GEC16",$D44="GC",$D44="GEC14",$D44="GE14",$D44="GED10",$D44="GEE10",$D44="GECC10"),0.4,OR(AND($D44="GEA16",$AH44&lt;=3.32),AND($D44="GEB16",$AH44&lt;=3.32),AND($D44="GA",$AH44&lt;=3.25),AND($D44="GB",$AH44&lt;=3.25)),0.4,OR(AND($D44="GEA16",$AH44&gt;=3.7),AND($D44="GEB16",$AH44&gt;=4.11),AND($D44="GA",$AH44&gt;=3.88),AND($D44="GB",$AH44&gt;=4.11)),0.3,AND($D44="GEA16",$AH44&gt;3.32,$AH44&lt;3.7),((4.84-$AH44)/3.8),AND($D44="GEB16",$AH44&gt;3.32,$AH44&lt;4.11),((6.48-$AH44)/7.9),AND($D44="GA",$AH44&gt;3.25,$AH44&lt;3.88),((5.77-$AH44)/6.3),AND($D44="GB",$AH44&gt;3.25,$AH44&lt;4.11),((6.69-$AH44)/8.6),$D44="G1","XXX")</f>
        <v/>
      </c>
      <c r="AK44" s="76" t="str" cm="1">
        <f t="array" ref="AK44">_xlfn.IFS($D44="","",$AJ44=0.4,0,$AJ44=0.3,1,AND($D44="GEA16",$AH44&gt;3.32,$AH44&lt;3.7),(($AH44-3.32)/0.38),AND($D44="GEB16",$AH44&gt;3.32,$AH44&lt;4.11),(($AH44-3.32)/0.79),AND($D44="GA",$AH44&gt;3.25,$AH44&lt;3.88),(($AH44-3.25)/0.63),AND($D44="GB",$AH44&gt;3.25,$AH44&lt;4.11),(($AH44-3.25)/0.86),$D44="G1","XXX")</f>
        <v/>
      </c>
      <c r="AL44" s="76" t="str" cm="1">
        <f t="array" ref="AL44">_xlfn.IFS($C44="","",AND($C44&lt;&gt;"Métrico",Datos!$P44="Balasto OK",$AJ44=0.4),0.1,AND($C44&lt;&gt;"Métrico",Datos!$P44="Balasto OK",$AJ44=0.3),0.08,AND($C44&lt;&gt;"Métrico",Datos!$P44="Balasto NOK",$AJ44=0.4),0.2,AND($C44&lt;&gt;"Métrico",Datos!$P44="Balasto NOK",$AJ44=0.3),0.15,AND($C44&lt;&gt;"Métrico",Datos!$P44="Placa",$AJ44=0.4),1,AND($C44&lt;&gt;"Métrico",Datos!$P44="Placa",$AJ44=0.3),0.08,AND($C44="Métrico",Datos!$P44="Balasto OK"),0.2,AND($C44="Métrico",Datos!$P44="Balasto NOK"),0.2,AND($C44="Métrico",Datos!$P44="Placa"),0.1)</f>
        <v/>
      </c>
      <c r="AM44" s="77" t="str" cm="1">
        <f t="array" ref="AM44">_xlfn.IFS($C44="","",AND($C44&lt;&gt;"Métrico",Datos!$P44="Balasto OK",$AJ44=0.4),0.6,AND($C44&lt;&gt;"Métrico",Datos!$P44="Balasto OK",$AJ44=0.3),0.45,AND($C44&lt;&gt;"Métrico",Datos!$P44="Balasto NOK",$AJ44=0.4),1,AND($C44&lt;&gt;"Métrico",Datos!$P44="Balasto NOK",$AJ44=0.3),0.75,AND($C44&lt;&gt;"Métrico",Datos!$P44="Placa",$AJ44=0.4),0.6,AND($C44&lt;&gt;"Métrico",Datos!$P44="Placa",$AJ44=0.3),0.45,AND($C44="Métrico",Datos!$P44="Balasto OK"),1,AND($C44="Métrico",Datos!$P44="Balasto NOK"),1,AND($C44="Métrico",Datos!$P44="Placa"),0.6)</f>
        <v/>
      </c>
      <c r="AN44" s="75" t="str" cm="1">
        <f t="array" ref="AN44">_xlfn.IFS(Interno!$N44="","",Interno!$N44="1",(3.75/Datos!$K44)+0.015,Interno!$N44="2",(50/Datos!$K44)-0.17,Interno!$N44="3",(3.75/Datos!$K44)+(16.25*$AK44)/Datos!$K44+0.015,Interno!$N44="4",(50/Datos!$K44)+0.065*$AK44-0.17,Interno!$N44="5",(1.5/Datos!$K44)+0.015,Interno!$N44="6",(20/Datos!$K44)-0.17,Interno!$N44="7",(20/Datos!$K44)-0.145,Interno!$N44="10",0.015,Interno!$N44="20",-0.17,Interno!$N44="30",0.015,Interno!$N44="40",-0.17,Interno!$N44="50",0.015,Interno!$N44="60",-0.17,Interno!$N44="70",-0.145)</f>
        <v/>
      </c>
      <c r="AO44" s="77" t="str" cm="1">
        <f t="array" ref="AO44">_xlfn.IFS(Interno!$N44="","",Interno!$N44="1",(3.75/Datos!$K44)+0.015,Interno!$N44="2",(60/Datos!$K44)-0.21,Interno!$N44="3",(3.75/Datos!$K44)+(16.25*$AK44)/Datos!$K44+0.015,Interno!$N44="4",(60/Datos!$K44)+$AK44*(0.105-(10/Datos!$K44))-0.21,Interno!$N44="5",(1.5/Datos!$K44)+0.015,Interno!$N44="6",(24/Datos!$K44)-0.21,Interno!$N44="7",(24/Datos!$K44)-0.21,Interno!$N44="10",0.015,Interno!$N44="20",-0.21,Interno!$N44="30",0.015,Interno!$N44="40",0.105*$J44-0.21,Interno!$N44="50",0.015,Interno!$N44="60",-0.21,Interno!$N44="70",-0.21)</f>
        <v/>
      </c>
      <c r="AP44" s="75" t="str">
        <f>IF($AI44="","",($AJ44/Datos!$U44)*Datos!$AA44*$AI44)</f>
        <v/>
      </c>
      <c r="AQ44" s="77" t="str">
        <f>IF($AI44="","",($AJ44/Datos!$U44)*Datos!$AB44*$AI44)</f>
        <v/>
      </c>
      <c r="AR44" s="75" t="str">
        <f>IF($AH44="","",($AH44/Datos!$U44)*Datos!$AF44)</f>
        <v/>
      </c>
      <c r="AS44" s="76" t="str">
        <f>IF($AH44="","",($AJ44/Datos!$U44)*Datos!$AF44*$AI44)</f>
        <v/>
      </c>
      <c r="AT44" s="76" t="str">
        <f>IF($AH44="","",TAN(Datos!$AG44*(PI()/180))*$AI44)</f>
        <v/>
      </c>
      <c r="AU44" s="76" t="str">
        <f>IF($AH44="","",TAN(Datos!$AH44*(PI()/180))*$AI44)</f>
        <v/>
      </c>
      <c r="AV44" s="76" t="str" cm="1">
        <f t="array" ref="AV44">_xlfn.IFS($AH44="","",AND($G44&lt;&gt;"",Datos!$F44="Recta"),$AW44,$G44&lt;&gt;"",TAN($AL44*(PI()/180))*$AI44)</f>
        <v/>
      </c>
      <c r="AW44" s="77" t="str">
        <f t="shared" si="2"/>
        <v/>
      </c>
      <c r="AY44" s="75" t="str" cm="1">
        <f t="array" ref="AY44">_xlfn.IFS($D44="","",$D44="GHE16",Maestro!$G$6,$D44="GEA16",Maestro!$G$7,$D44="GEB16",Maestro!$G$8,$D44="GEC16",Maestro!$G$9,$D44="GA",Maestro!$G$14,$D44="GB",Maestro!$G$15,$D44="GC",Maestro!$G$16,$D44="G1",Maestro!$G$17,$D44="GEC14",Maestro!$G$18,$D44="GE14",Maestro!$G$19,$D44="GED10",Maestro!$G$24,$D44="GEE10",Maestro!$G$25,$D44="GECC10",Maestro!$G$26)</f>
        <v/>
      </c>
      <c r="AZ44" s="76" t="str" cm="1">
        <f t="array" ref="AZ44">_xlfn.IFS($D44="","",$D44="GHE16",Maestro!$H$6,$D44="GEA16",Maestro!$H$7,$D44="GEB16",Maestro!$H$8,$D44="GEC16",Maestro!$H$9,$D44="GA",Maestro!$H$14,$D44="GB",Maestro!$H$15,$D44="GC",Maestro!$H$16,$D44="G1",Maestro!$H$17,$D44="GEC14",Maestro!$H$18,$D44="GE14",Maestro!$H$19,$D44="GED10",Maestro!$H$24,$D44="GEE10",Maestro!$H$25,$D44="GECC10",Maestro!$H$26)</f>
        <v/>
      </c>
      <c r="BA44" s="76" t="str" cm="1">
        <f t="array" ref="BA44">_xlfn.IFS(Datos!$V44="","",($AZ44-Datos!$V44)&lt;0,0,($AZ44-Datos!$V44)&gt;=0,($AZ44-Datos!$V44))</f>
        <v/>
      </c>
      <c r="BB44" s="76" t="str" cm="1">
        <f t="array" ref="BB44">_xlfn.IFS($D44="","",OR($D44="GHE16",$D44="GEC16",$D44="GC",$D44="GEC14",$D44="GE14",$D44="GED10",$D44="GEE10",$D44="GECC10"),0.4,OR(AND($D44="GEA16",$AZ44&lt;=3.32),AND($D44="GEB16",$AZ44&lt;=3.32),AND($D44="GA",$AZ44&lt;=3.25),AND($D44="GB",$AZ44&lt;=3.25)),0.4,OR(AND($D44="GEA16",$AZ44&gt;=3.7),AND($D44="GEB16",$AZ44&gt;=4.11),AND($D44="GA",$AZ44&gt;=3.88),AND($D44="GB",$AZ44&gt;=4.11)),0.3,AND($D44="GEA16",$AZ44&gt;3.32,$AZ44&lt;3.7),((4.84-$AZ44)/3.8),AND($D44="GEB16",$AZ44&gt;3.32,$AZ44&lt;4.11),((6.48-$AZ44)/7.9),AND($D44="GA",$AZ44&gt;3.25,$AZ44&lt;3.88),((5.77-$AZ44)/6.3),AND($D44="GB",$AZ44&gt;3.25,$AZ44&lt;4.11),((6.69-$AZ44)/8.6),$D44="G1","XXX")</f>
        <v/>
      </c>
      <c r="BC44" s="76" t="str" cm="1">
        <f t="array" ref="BC44">_xlfn.IFS($D44="","",$BB44=0.4,0,$BB44=0.3,1,AND($D44="GEA16",$AZ44&gt;3.32,$AZ44&lt;3.7),(($AZ44-3.32)/0.38),AND($D44="GEB16",$AZ44&gt;3.32,$AZ44&lt;4.11),(($AZ44-3.32)/0.79),AND($D44="GA",$AZ44&gt;3.25,$AZ44&lt;3.88),(($AZ44-3.25)/0.63),AND($D44="GB",$AZ44&gt;3.25,$AZ44&lt;4.11),(($AZ44-3.25)/0.86),$D44="G1","XXX")</f>
        <v/>
      </c>
      <c r="BD44" s="76" t="str" cm="1">
        <f t="array" ref="BD44">_xlfn.IFS($C44="","",AND($C44&lt;&gt;"Métrico",Datos!$P44="Balasto OK",$BB44=0.4),0.1,AND($C44&lt;&gt;"Métrico",Datos!$P44="Balasto OK",$BB44=0.3),0.08,AND($C44&lt;&gt;"Métrico",Datos!$P44="Balasto NOK",$BB44=0.4),0.2,AND($C44&lt;&gt;"Métrico",Datos!$P44="Balasto NOK",$BB44=0.3),0.15,AND($C44&lt;&gt;"Métrico",Datos!$P44="Placa",$BB44=0.4),1,AND($C44&lt;&gt;"Métrico",Datos!$P44="Placa",$BB44=0.3),0.08,AND($C44="Métrico",Datos!$P44="Balasto OK"),0.2,AND($C44="Métrico",Datos!$P44="Balasto NOK"),0.2,AND($C44="Métrico",Datos!$P44="Placa"),0.1)</f>
        <v/>
      </c>
      <c r="BE44" s="77" t="str" cm="1">
        <f t="array" ref="BE44">_xlfn.IFS($C44="","",AND($C44&lt;&gt;"Métrico",Datos!$P44="Balasto OK",$BB44=0.4),0.6,AND($C44&lt;&gt;"Métrico",Datos!$P44="Balasto OK",$BB44=0.3),0.45,AND($C44&lt;&gt;"Métrico",Datos!$P44="Balasto NOK",$BB44=0.4),1,AND($C44&lt;&gt;"Métrico",Datos!$P44="Balasto NOK",$BB44=0.3),0.75,AND($C44&lt;&gt;"Métrico",Datos!$P44="Placa",$BB44=0.4),0.6,AND($C44&lt;&gt;"Métrico",Datos!$P44="Placa",$BB44=0.3),0.45,AND($C44="Métrico",Datos!$P44="Balasto OK"),1,AND($C44="Métrico",Datos!$P44="Balasto NOK"),1,AND($C44="Métrico",Datos!$P44="Placa"),0.6)</f>
        <v/>
      </c>
      <c r="BF44" s="75" t="str" cm="1">
        <f t="array" ref="BF44">_xlfn.IFS(Interno!$N44="","",Interno!$N44="1",(3.75/Datos!$K44)+0.015,Interno!$N44="2",(50/Datos!$K44)-0.17,Interno!$N44="3",(3.75/Datos!$K44)+(16.25*$BC44)/Datos!$K44+0.015,Interno!$N44="4",(50/Datos!$K44)+0.065*$BC44-0.17,Interno!$N44="5",(1.5/Datos!$K44)+0.015,Interno!$N44="6",(20/Datos!$K44)-0.17,Interno!$N44="7",(20/Datos!$K44)-0.145,Interno!$N44="10",0.015,Interno!$N44="20",-0.17,Interno!$N44="30",0.015,Interno!$N44="40",-0.17,Interno!$N44="50",0.015,Interno!$N44="60",-0.17,Interno!$N44="70",-0.145)</f>
        <v/>
      </c>
      <c r="BG44" s="77" t="str" cm="1">
        <f t="array" ref="BG44">_xlfn.IFS(Interno!$N44="","",Interno!$N44="1",(3.75/Datos!$K44)+0.015,Interno!$N44="2",(60/Datos!$K44)-0.21,Interno!$N44="3",(3.75/Datos!$K44)+(16.25*$BC44)/Datos!$K44+0.015,Interno!$N44="4",(60/Datos!$K44)+$BC44*(0.105-(10/Datos!$K44))-0.21,Interno!$N44="5",(1.5/Datos!$K44)+0.015,Interno!$N44="6",(24/Datos!$K44)-0.21,Interno!$N44="7",(24/Datos!$K44)-0.21,Interno!$N44="10",0.015,Interno!$N44="20",-0.21,Interno!$N44="30",0.015,Interno!$N44="40",0.105*$J44-0.21,Interno!$N44="50",0.015,Interno!$N44="60",-0.21,Interno!$N44="70",-0.21)</f>
        <v/>
      </c>
      <c r="BH44" s="75" t="str">
        <f>IF($BA44="","",($BB44/Datos!$U44)*Datos!$AA44*$BA44)</f>
        <v/>
      </c>
      <c r="BI44" s="77" t="str">
        <f>IF($BA44="","",($BB44/Datos!$U44)*Datos!$AB44*$BA44)</f>
        <v/>
      </c>
      <c r="BJ44" s="75" t="str">
        <f>IF($AZ44="","",($AZ44/Datos!$U44)*Datos!$AF44)</f>
        <v/>
      </c>
      <c r="BK44" s="76" t="str">
        <f>IF($AZ44="","",($BB44/Datos!$U44)*Datos!$AF44*$BA44)</f>
        <v/>
      </c>
      <c r="BL44" s="76" t="str">
        <f>IF($AZ44="","",TAN(Datos!$AG44*(PI()/180))*$BA44)</f>
        <v/>
      </c>
      <c r="BM44" s="76" t="str">
        <f>IF($AZ44="","",TAN(Datos!$AH44*(PI()/180))*$BA44)</f>
        <v/>
      </c>
      <c r="BN44" s="76" t="str" cm="1">
        <f t="array" ref="BN44">_xlfn.IFS($AZ44="","",AND($G44&lt;&gt;"",Datos!$F44="Recta"),$BO44,$G44&lt;&gt;"",TAN($BD44*(PI()/180))*$BA44)</f>
        <v/>
      </c>
      <c r="BO44" s="77" t="str">
        <f t="shared" si="3"/>
        <v/>
      </c>
      <c r="BQ44" s="75" t="str" cm="1">
        <f t="array" ref="BQ44">_xlfn.IFS($D44="","",$D44="GHE16",Maestro!$I$6,$D44="GEA16",Maestro!$I$7,$D44="GEB16",Maestro!$I$8,$D44="GEC16",Maestro!$I$9,$D44="GA",Maestro!$I$14,$D44="GB",Maestro!$I$15,$D44="GC",Maestro!$I$16,$D44="G1",Maestro!$I$17,$D44="GEC14",Maestro!$I$18,$D44="GE14",Maestro!$I$19,$D44="GED10",Maestro!$I$24,$D44="GEE10",Maestro!$I$25,$D44="GECC10",Maestro!$I$26)</f>
        <v/>
      </c>
      <c r="BR44" s="76" t="str" cm="1">
        <f t="array" ref="BR44">_xlfn.IFS($D44="","",$D44="GHE16",Maestro!$J$6,$D44="GEA16",Maestro!$J$7,$D44="GEB16",Maestro!$J$8,$D44="GEC16",Maestro!$J$9,$D44="GA",Maestro!$J$14,$D44="GB",Maestro!$J$15,$D44="GC",Maestro!$J$16,$D44="G1",Maestro!$J$17,$D44="GEC14",Maestro!$J$18,$D44="GE14",Maestro!$J$19,$D44="GED10",Maestro!$J$24,$D44="GEE10",Maestro!$J$25,$D44="GECC10",Maestro!$J$26)</f>
        <v/>
      </c>
      <c r="BS44" s="76" t="str" cm="1">
        <f t="array" ref="BS44">_xlfn.IFS($D44="","",OR($D44="GHE16",$D44="GEC16",$D44="GC",$D44="GEC14",$D44="GE14",$D44="GED10",$D44="GEE10",$D44="GECC10"),0.4,OR(AND($D44="GEA16",$BR44&lt;=3.32),AND($D44="GEB16",$BR44&lt;=3.32),AND($D44="GA",$BR44&lt;=3.25),AND($D44="GB",$BR44&lt;=3.25)),0.4,OR(AND($D44="GEA16",$BR44&gt;=3.7),AND($D44="GEB16",$BR44&gt;=4.11),AND($D44="GA",$BR44&gt;=3.88),AND($D44="GB",$BR44&gt;=4.11)),0.3,AND($D44="GEA16",$BR44&gt;3.32,$BR44&lt;3.7),((4.84-$BR44)/3.8),AND($D44="GEB16",$BR44&gt;3.32,$BR44&lt;4.11),((6.48-$BR44)/7.9),AND($D44="GA",$BR44&gt;3.25,$BR44&lt;3.88),((5.77-$BR44)/6.3),AND($D44="GB",$BR44&gt;3.25,$BR44&lt;4.11),((6.69-$BR44)/8.6),$D44="G1","XXX")</f>
        <v/>
      </c>
      <c r="BT44" s="77" t="str" cm="1">
        <f t="array" ref="BT44">_xlfn.IFS($D44="","",$BS44=0.4,0,$BS44=0.3,1,AND($D44="GEA16",$BR44&gt;3.32,$BR44&lt;3.7),(($BR44-3.32)/0.38),AND($D44="GEB16",$BR44&gt;3.32,$BR44&lt;4.11),(($BR44-3.32)/0.79),AND($D44="GA",$BR44&gt;3.25,$BR44&lt;3.88),(($BR44-3.25)/0.63),AND($D44="GB",$BR44&gt;3.25,$BR44&lt;4.11),(($BR44-3.25)/0.86),$D44="G1","XXX")</f>
        <v/>
      </c>
      <c r="BU44" s="75" t="str" cm="1">
        <f t="array" ref="BU44">_xlfn.IFS(Interno!$N44="","",Interno!$N44="1",(3.75/Datos!$K44)+0.015,Interno!$N44="2",(50/Datos!$K44)-0.17,Interno!$N44="3",(3.75/Datos!$K44)+(16.25*$BT44)/Datos!$K44+0.015,Interno!$N44="4",(50/Datos!$K44)+0.065*$BT44-0.17,Interno!$N44="5",(1.5/Datos!$K44)+0.015,Interno!$N44="6",(20/Datos!$K44)-0.17,Interno!$N44="7",(20/Datos!$K44)-0.145,Interno!$N44="10",0.015,Interno!$N44="20",-0.17,Interno!$N44="30",0.015,Interno!$N44="40",-0.17,Interno!$N44="50",0.015,Interno!$N44="60",-0.17,Interno!$N44="70",-0.145)</f>
        <v/>
      </c>
      <c r="BV44" s="77" t="str" cm="1">
        <f t="array" ref="BV44">_xlfn.IFS(Interno!$N44="","",Interno!$N44="1",(3.75/Datos!$K44)+0.015,Interno!$N44="2",(60/Datos!$K44)-0.21,Interno!$N44="3",(3.75/Datos!$K44)+(16.25*$BT44)/Datos!$K44+0.015,Interno!$N44="4",(60/Datos!$K44)+$BT44*(0.105-(10/Datos!$K44))-0.21,Interno!$N44="5",(1.5/Datos!$K44)+0.015,Interno!$N44="6",(24/Datos!$K44)-0.21,Interno!$N44="7",(24/Datos!$K44)-0.21,Interno!$N44="10",0.015,Interno!$N44="20",-0.21,Interno!$N44="30",0.015,Interno!$N44="40",0.105*$J44-0.21,Interno!$N44="50",0.015,Interno!$N44="60",-0.21,Interno!$N44="70",-0.21)</f>
        <v/>
      </c>
      <c r="BW44" s="78" t="str">
        <f>IF($BR44="","",($BR44/Datos!$U44)*Datos!$AF44)</f>
        <v/>
      </c>
    </row>
    <row r="45" spans="2:75" x14ac:dyDescent="0.35">
      <c r="B45" s="72" t="str">
        <f>IF(Datos!$B45="","",Datos!$B45)</f>
        <v/>
      </c>
      <c r="C45" s="73" t="str">
        <f>IF(Datos!$E45="","",Datos!$E45)</f>
        <v/>
      </c>
      <c r="D45" s="74" t="str">
        <f>IF(Datos!$H45="","",Datos!$H45)</f>
        <v/>
      </c>
      <c r="F45" s="75" t="str" cm="1">
        <f t="array" ref="F45">_xlfn.IFS($D45="","",$D45="GHE16",Maestro!$C$6,$D45="GEA16",Maestro!$C$7,$D45="GEB16",Maestro!$C$8,$D45="GEC16",Maestro!$C$9,$D45="GA",Maestro!$C$14,$D45="GB",Maestro!$C$15,$D45="GC",Maestro!$C$16,$D45="G1",Maestro!$C$17,$D45="GEC14",Maestro!$C$18,$D45="GE14",Maestro!$C$19,$D45="GED10",Maestro!$C$24,$D45="GEE10",Maestro!$C$25,$D45="GECC10",Maestro!$C$26)</f>
        <v/>
      </c>
      <c r="G45" s="76" t="str" cm="1">
        <f t="array" ref="G45">_xlfn.IFS($D45="","",$D45="GHE16",Maestro!$D$6,$D45="GEA16",Maestro!$D$7,$D45="GEB16",Maestro!$D$8,$D45="GEC16",Maestro!$D$9,$D45="GA",Maestro!$D$14,$D45="GB",Maestro!$D$15,$D45="GC",Maestro!$D$16,$D45="G1",Maestro!$D$17,$D45="GEC14",Maestro!$D$18,$D45="GE14",Maestro!$D$19,$D45="GED10",Maestro!$D$24,$D45="GEE10",Maestro!$D$25,$D45="GECC10",Maestro!$D$26)</f>
        <v/>
      </c>
      <c r="H45" s="76" t="str" cm="1">
        <f t="array" ref="H45">_xlfn.IFS(Datos!$V45="","",($G45-Datos!$V45)&lt;0,0,($G45-Datos!$V45)&gt;=0,($G45-Datos!$V45))</f>
        <v/>
      </c>
      <c r="I45" s="76" t="str" cm="1">
        <f t="array" ref="I45">_xlfn.IFS($D45="","",OR($D45="GHE16",$D45="GEC16",$D45="GC",$D45="GEC14",$D45="GE14",$D45="GED10",$D45="GEE10",$D45="GECC10"),0.4,OR(AND($D45="GEA16",$G45&lt;=3.32),AND($D45="GEB16",$G45&lt;=3.32),AND($D45="GA",$G45&lt;=3.25),AND($D45="GB",$G45&lt;=3.25)),0.4,OR(AND($D45="GEA16",$G45&gt;=3.7),AND($D45="GEB16",$G45&gt;=4.11),AND($D45="GA",$G45&gt;=3.88),AND($D45="GB",$G45&gt;=4.11)),0.3,AND($D45="GEA16",$G45&gt;3.32,$G45&lt;3.7),((4.84-$G45)/3.8),AND($D45="GEB16",$G45&gt;3.32,$G45&lt;4.11),((6.48-$G45)/7.9),AND($D45="GA",$G45&gt;3.25,$G45&lt;3.88),((5.77-$G45)/6.3),AND($D45="GB",$G45&gt;3.25,$G45&lt;4.11),((6.69-$G45)/8.6),$D45="G1","XXX")</f>
        <v/>
      </c>
      <c r="J45" s="76" t="str" cm="1">
        <f t="array" ref="J45">_xlfn.IFS($D45="","",$I45=0.4,0,$I45=0.3,1,AND($D45="GEA16",$G45&gt;3.32,$G45&lt;3.7),(($G45-3.32)/0.38),AND($D45="GEB16",$G45&gt;3.32,$G45&lt;4.11),(($G45-3.32)/0.79),AND($D45="GA",$G45&gt;3.25,$G45&lt;3.88),(($G45-3.25)/0.63),AND($D45="GB",$G45&gt;3.25,$G45&lt;4.11),(($G45-3.25)/0.86),$D45="G1","XXX")</f>
        <v/>
      </c>
      <c r="K45" s="76" t="str" cm="1">
        <f t="array" ref="K45">_xlfn.IFS($C45="","",AND($C45&lt;&gt;"Métrico",Datos!$P45="Balasto OK",$I45=0.4),0.1,AND($C45&lt;&gt;"Métrico",Datos!$P45="Balasto OK",$I45=0.3),0.08,AND($C45&lt;&gt;"Métrico",Datos!$P45="Balasto NOK",$I45=0.4),0.2,AND($C45&lt;&gt;"Métrico",Datos!$P45="Balasto NOK",$I45=0.3),0.15,AND($C45&lt;&gt;"Métrico",Datos!$P45="Placa",$I45=0.4),1,AND($C45&lt;&gt;"Métrico",Datos!$P45="Placa",$I45=0.3),0.08,AND($C45="Métrico",Datos!$P45="Balasto OK"),0.2,AND($C45="Métrico",Datos!$P45="Balasto NOK"),0.2,AND($C45="Métrico",Datos!$P45="Placa"),0.1)</f>
        <v/>
      </c>
      <c r="L45" s="77" t="str" cm="1">
        <f t="array" ref="L45">_xlfn.IFS($C45="","",AND($C45&lt;&gt;"Métrico",Datos!$P45="Balasto OK",$I45=0.4),0.6,AND($C45&lt;&gt;"Métrico",Datos!$P45="Balasto OK",$I45=0.3),0.45,AND($C45&lt;&gt;"Métrico",Datos!$P45="Balasto NOK",$I45=0.4),1,AND($C45&lt;&gt;"Métrico",Datos!$P45="Balasto NOK",$I45=0.3),0.75,AND($C45&lt;&gt;"Métrico",Datos!$P45="Placa",$I45=0.4),0.6,AND($C45&lt;&gt;"Métrico",Datos!$P45="Placa",$I45=0.3),0.45,AND($C45="Métrico",Datos!$P45="Balasto OK"),1,AND($C45="Métrico",Datos!$P45="Balasto NOK"),1,AND($C45="Métrico",Datos!$P45="Placa"),0.6)</f>
        <v/>
      </c>
      <c r="M45" s="75" t="str" cm="1">
        <f t="array" ref="M45">_xlfn.IFS(Interno!$N45="","",Interno!$N45="1",(3.75/Datos!$K45)+0.015,Interno!$N45="2",(50/Datos!$K45)-0.17,Interno!$N45="3",(3.75/Datos!$K45)+(16.25*$J45)/Datos!$K45+0.015,Interno!$N45="4",(50/Datos!$K45)+0.065*$J45-0.17,Interno!$N45="5",(1.5/Datos!$K45)+0.015,Interno!$N45="6",(20/Datos!$K45)-0.17,Interno!$N45="7",(20/Datos!$K45)-0.145,Interno!$N45="10",0.015,Interno!$N45="20",-0.17,Interno!$N45="30",0.015,Interno!$N45="40",-0.17,Interno!$N45="50",0.015,Interno!$N45="60",-0.17,Interno!$N45="70",-0.145)</f>
        <v/>
      </c>
      <c r="N45" s="77" t="str" cm="1">
        <f t="array" ref="N45">_xlfn.IFS(Interno!$N45="","",Interno!$N45="1",(3.75/Datos!$K45)+0.015,Interno!$N45="2",(60/Datos!$K45)-0.21,Interno!$N45="3",(3.75/Datos!$K45)+(16.25*$J45)/Datos!$K45+0.015,Interno!$N45="4",(60/Datos!$K45)+$J45*(0.105-(10/Datos!$K45))-0.21,Interno!$N45="5",(1.5/Datos!$K45)+0.015,Interno!$N45="6",(24/Datos!$K45)-0.21,Interno!$N45="7",(24/Datos!$K45)-0.21,Interno!$N45="10",0.015,Interno!$N45="20",-0.21,Interno!$N45="30",0.015,Interno!$N45="40",0.105*$J45-0.21,Interno!$N45="50",0.015,Interno!$N45="60",-0.21,Interno!$N45="70",-0.21)</f>
        <v/>
      </c>
      <c r="O45" s="75" t="str">
        <f>IF($H45="","",($I45/Datos!$U45)*Datos!$AA45*$H45)</f>
        <v/>
      </c>
      <c r="P45" s="77" t="str">
        <f>IF($H45="","",($I45/Datos!$U45)*Datos!$AB45*$H45)</f>
        <v/>
      </c>
      <c r="Q45" s="75" t="str">
        <f>IF($F45="","",($I45/Datos!$U45)*Datos!$AA45*$F45)</f>
        <v/>
      </c>
      <c r="R45" s="77" t="str">
        <f>IF($F45="","",($I45/Datos!$U45)*Datos!$AB45*$F45)</f>
        <v/>
      </c>
      <c r="S45" s="75" t="str">
        <f>IF($G45="","",($G45/Datos!$U45)*Datos!$AF45)</f>
        <v/>
      </c>
      <c r="T45" s="76" t="str">
        <f>IF($G45="","",($I45/Datos!$U45)*Datos!$AF45*$H45)</f>
        <v/>
      </c>
      <c r="U45" s="76" t="str">
        <f>IF($G45="","",TAN(Datos!$AG45*(PI()/180))*$H45)</f>
        <v/>
      </c>
      <c r="V45" s="76" t="str">
        <f>IF($G45="","",TAN(Datos!$AH45*(PI()/180))*$H45)</f>
        <v/>
      </c>
      <c r="W45" s="76" t="str" cm="1">
        <f t="array" ref="W45">_xlfn.IFS($G45="","",AND($G45&lt;&gt;"",Datos!$F45="Recta"),$X45,$G45&lt;&gt;"",TAN($K45*(PI()/180))*$H45)</f>
        <v/>
      </c>
      <c r="X45" s="77" t="str">
        <f t="shared" si="0"/>
        <v/>
      </c>
      <c r="Y45" s="75" t="str">
        <f>IF($F45="","",-(Datos!$AF45/2)+($F45/Datos!$U45)*Datos!$AF45)</f>
        <v/>
      </c>
      <c r="Z45" s="76" t="str">
        <f>IF($F45="","",(Datos!$AF45/2)+($F45/Datos!$U45)*Datos!$AF45)</f>
        <v/>
      </c>
      <c r="AA45" s="76" t="str">
        <f>IF($F45="","",$I45*($F45/Datos!$U45)*Datos!$AF45)</f>
        <v/>
      </c>
      <c r="AB45" s="76" t="str">
        <f>IF($F45="","",TAN(Datos!$AG45*(PI()/180))*$F45)</f>
        <v/>
      </c>
      <c r="AC45" s="76" t="str">
        <f>IF($F45="","",TAN(Datos!$AH45*(PI()/180))*$F45)</f>
        <v/>
      </c>
      <c r="AD45" s="76" t="str" cm="1">
        <f t="array" ref="AD45">_xlfn.IFS($G45="","",AND($G45&lt;&gt;"",Datos!$F45="Recta"),$AE45,$G45&lt;&gt;"",TAN($L45*(PI()/180))*$F45)</f>
        <v/>
      </c>
      <c r="AE45" s="77" t="str">
        <f t="shared" si="1"/>
        <v/>
      </c>
      <c r="AG45" s="75" t="str" cm="1">
        <f t="array" ref="AG45">_xlfn.IFS($D45="","",$D45="GHE16",Maestro!$E$6,$D45="GEA16",Maestro!$E$7,$D45="GEB16",Maestro!$E$8,$D45="GEC16",Maestro!$E$9,$D45="GA",Maestro!$E$14,$D45="GB",Maestro!$E$15,$D45="GC",Maestro!$E$16,$D45="G1",Maestro!$E$17,$D45="GEC14",Maestro!$E$18,$D45="GE14",Maestro!$E$19,$D45="GED10",Maestro!$E$24,$D45="GEE10",Maestro!$E$25,$D45="GECC10",Maestro!$E$26)</f>
        <v/>
      </c>
      <c r="AH45" s="76" t="str" cm="1">
        <f t="array" ref="AH45">_xlfn.IFS($D45="","",$D45="GHE16",Maestro!$F$6,$D45="GEA16",Maestro!$F$7,$D45="GEB16",Maestro!$F$8,$D45="GEC16",Maestro!$F$9,$D45="GA",Maestro!$F$14,$D45="GB",Maestro!$F$15,$D45="GC",Maestro!$F$16,$D45="G1",Maestro!$F$17,$D45="GEC14",Maestro!$F$18,$D45="GE14",Maestro!$F$19,$D45="GED10",Maestro!$F$24,$D45="GEE10",Maestro!$F$25,$D45="GECC10",Maestro!$F$26)</f>
        <v/>
      </c>
      <c r="AI45" s="76" t="str" cm="1">
        <f t="array" ref="AI45">_xlfn.IFS(Datos!$V45="","",($AH45-Datos!$V45)&lt;0,0,($AH45-Datos!$V45)&gt;=0,($AH45-Datos!$V45))</f>
        <v/>
      </c>
      <c r="AJ45" s="76" t="str" cm="1">
        <f t="array" ref="AJ45">_xlfn.IFS($D45="","",OR($D45="GHE16",$D45="GEC16",$D45="GC",$D45="GEC14",$D45="GE14",$D45="GED10",$D45="GEE10",$D45="GECC10"),0.4,OR(AND($D45="GEA16",$AH45&lt;=3.32),AND($D45="GEB16",$AH45&lt;=3.32),AND($D45="GA",$AH45&lt;=3.25),AND($D45="GB",$AH45&lt;=3.25)),0.4,OR(AND($D45="GEA16",$AH45&gt;=3.7),AND($D45="GEB16",$AH45&gt;=4.11),AND($D45="GA",$AH45&gt;=3.88),AND($D45="GB",$AH45&gt;=4.11)),0.3,AND($D45="GEA16",$AH45&gt;3.32,$AH45&lt;3.7),((4.84-$AH45)/3.8),AND($D45="GEB16",$AH45&gt;3.32,$AH45&lt;4.11),((6.48-$AH45)/7.9),AND($D45="GA",$AH45&gt;3.25,$AH45&lt;3.88),((5.77-$AH45)/6.3),AND($D45="GB",$AH45&gt;3.25,$AH45&lt;4.11),((6.69-$AH45)/8.6),$D45="G1","XXX")</f>
        <v/>
      </c>
      <c r="AK45" s="76" t="str" cm="1">
        <f t="array" ref="AK45">_xlfn.IFS($D45="","",$AJ45=0.4,0,$AJ45=0.3,1,AND($D45="GEA16",$AH45&gt;3.32,$AH45&lt;3.7),(($AH45-3.32)/0.38),AND($D45="GEB16",$AH45&gt;3.32,$AH45&lt;4.11),(($AH45-3.32)/0.79),AND($D45="GA",$AH45&gt;3.25,$AH45&lt;3.88),(($AH45-3.25)/0.63),AND($D45="GB",$AH45&gt;3.25,$AH45&lt;4.11),(($AH45-3.25)/0.86),$D45="G1","XXX")</f>
        <v/>
      </c>
      <c r="AL45" s="76" t="str" cm="1">
        <f t="array" ref="AL45">_xlfn.IFS($C45="","",AND($C45&lt;&gt;"Métrico",Datos!$P45="Balasto OK",$AJ45=0.4),0.1,AND($C45&lt;&gt;"Métrico",Datos!$P45="Balasto OK",$AJ45=0.3),0.08,AND($C45&lt;&gt;"Métrico",Datos!$P45="Balasto NOK",$AJ45=0.4),0.2,AND($C45&lt;&gt;"Métrico",Datos!$P45="Balasto NOK",$AJ45=0.3),0.15,AND($C45&lt;&gt;"Métrico",Datos!$P45="Placa",$AJ45=0.4),1,AND($C45&lt;&gt;"Métrico",Datos!$P45="Placa",$AJ45=0.3),0.08,AND($C45="Métrico",Datos!$P45="Balasto OK"),0.2,AND($C45="Métrico",Datos!$P45="Balasto NOK"),0.2,AND($C45="Métrico",Datos!$P45="Placa"),0.1)</f>
        <v/>
      </c>
      <c r="AM45" s="77" t="str" cm="1">
        <f t="array" ref="AM45">_xlfn.IFS($C45="","",AND($C45&lt;&gt;"Métrico",Datos!$P45="Balasto OK",$AJ45=0.4),0.6,AND($C45&lt;&gt;"Métrico",Datos!$P45="Balasto OK",$AJ45=0.3),0.45,AND($C45&lt;&gt;"Métrico",Datos!$P45="Balasto NOK",$AJ45=0.4),1,AND($C45&lt;&gt;"Métrico",Datos!$P45="Balasto NOK",$AJ45=0.3),0.75,AND($C45&lt;&gt;"Métrico",Datos!$P45="Placa",$AJ45=0.4),0.6,AND($C45&lt;&gt;"Métrico",Datos!$P45="Placa",$AJ45=0.3),0.45,AND($C45="Métrico",Datos!$P45="Balasto OK"),1,AND($C45="Métrico",Datos!$P45="Balasto NOK"),1,AND($C45="Métrico",Datos!$P45="Placa"),0.6)</f>
        <v/>
      </c>
      <c r="AN45" s="75" t="str" cm="1">
        <f t="array" ref="AN45">_xlfn.IFS(Interno!$N45="","",Interno!$N45="1",(3.75/Datos!$K45)+0.015,Interno!$N45="2",(50/Datos!$K45)-0.17,Interno!$N45="3",(3.75/Datos!$K45)+(16.25*$AK45)/Datos!$K45+0.015,Interno!$N45="4",(50/Datos!$K45)+0.065*$AK45-0.17,Interno!$N45="5",(1.5/Datos!$K45)+0.015,Interno!$N45="6",(20/Datos!$K45)-0.17,Interno!$N45="7",(20/Datos!$K45)-0.145,Interno!$N45="10",0.015,Interno!$N45="20",-0.17,Interno!$N45="30",0.015,Interno!$N45="40",-0.17,Interno!$N45="50",0.015,Interno!$N45="60",-0.17,Interno!$N45="70",-0.145)</f>
        <v/>
      </c>
      <c r="AO45" s="77" t="str" cm="1">
        <f t="array" ref="AO45">_xlfn.IFS(Interno!$N45="","",Interno!$N45="1",(3.75/Datos!$K45)+0.015,Interno!$N45="2",(60/Datos!$K45)-0.21,Interno!$N45="3",(3.75/Datos!$K45)+(16.25*$AK45)/Datos!$K45+0.015,Interno!$N45="4",(60/Datos!$K45)+$AK45*(0.105-(10/Datos!$K45))-0.21,Interno!$N45="5",(1.5/Datos!$K45)+0.015,Interno!$N45="6",(24/Datos!$K45)-0.21,Interno!$N45="7",(24/Datos!$K45)-0.21,Interno!$N45="10",0.015,Interno!$N45="20",-0.21,Interno!$N45="30",0.015,Interno!$N45="40",0.105*$J45-0.21,Interno!$N45="50",0.015,Interno!$N45="60",-0.21,Interno!$N45="70",-0.21)</f>
        <v/>
      </c>
      <c r="AP45" s="75" t="str">
        <f>IF($AI45="","",($AJ45/Datos!$U45)*Datos!$AA45*$AI45)</f>
        <v/>
      </c>
      <c r="AQ45" s="77" t="str">
        <f>IF($AI45="","",($AJ45/Datos!$U45)*Datos!$AB45*$AI45)</f>
        <v/>
      </c>
      <c r="AR45" s="75" t="str">
        <f>IF($AH45="","",($AH45/Datos!$U45)*Datos!$AF45)</f>
        <v/>
      </c>
      <c r="AS45" s="76" t="str">
        <f>IF($AH45="","",($AJ45/Datos!$U45)*Datos!$AF45*$AI45)</f>
        <v/>
      </c>
      <c r="AT45" s="76" t="str">
        <f>IF($AH45="","",TAN(Datos!$AG45*(PI()/180))*$AI45)</f>
        <v/>
      </c>
      <c r="AU45" s="76" t="str">
        <f>IF($AH45="","",TAN(Datos!$AH45*(PI()/180))*$AI45)</f>
        <v/>
      </c>
      <c r="AV45" s="76" t="str" cm="1">
        <f t="array" ref="AV45">_xlfn.IFS($AH45="","",AND($G45&lt;&gt;"",Datos!$F45="Recta"),$AW45,$G45&lt;&gt;"",TAN($AL45*(PI()/180))*$AI45)</f>
        <v/>
      </c>
      <c r="AW45" s="77" t="str">
        <f t="shared" si="2"/>
        <v/>
      </c>
      <c r="AY45" s="75" t="str" cm="1">
        <f t="array" ref="AY45">_xlfn.IFS($D45="","",$D45="GHE16",Maestro!$G$6,$D45="GEA16",Maestro!$G$7,$D45="GEB16",Maestro!$G$8,$D45="GEC16",Maestro!$G$9,$D45="GA",Maestro!$G$14,$D45="GB",Maestro!$G$15,$D45="GC",Maestro!$G$16,$D45="G1",Maestro!$G$17,$D45="GEC14",Maestro!$G$18,$D45="GE14",Maestro!$G$19,$D45="GED10",Maestro!$G$24,$D45="GEE10",Maestro!$G$25,$D45="GECC10",Maestro!$G$26)</f>
        <v/>
      </c>
      <c r="AZ45" s="76" t="str" cm="1">
        <f t="array" ref="AZ45">_xlfn.IFS($D45="","",$D45="GHE16",Maestro!$H$6,$D45="GEA16",Maestro!$H$7,$D45="GEB16",Maestro!$H$8,$D45="GEC16",Maestro!$H$9,$D45="GA",Maestro!$H$14,$D45="GB",Maestro!$H$15,$D45="GC",Maestro!$H$16,$D45="G1",Maestro!$H$17,$D45="GEC14",Maestro!$H$18,$D45="GE14",Maestro!$H$19,$D45="GED10",Maestro!$H$24,$D45="GEE10",Maestro!$H$25,$D45="GECC10",Maestro!$H$26)</f>
        <v/>
      </c>
      <c r="BA45" s="76" t="str" cm="1">
        <f t="array" ref="BA45">_xlfn.IFS(Datos!$V45="","",($AZ45-Datos!$V45)&lt;0,0,($AZ45-Datos!$V45)&gt;=0,($AZ45-Datos!$V45))</f>
        <v/>
      </c>
      <c r="BB45" s="76" t="str" cm="1">
        <f t="array" ref="BB45">_xlfn.IFS($D45="","",OR($D45="GHE16",$D45="GEC16",$D45="GC",$D45="GEC14",$D45="GE14",$D45="GED10",$D45="GEE10",$D45="GECC10"),0.4,OR(AND($D45="GEA16",$AZ45&lt;=3.32),AND($D45="GEB16",$AZ45&lt;=3.32),AND($D45="GA",$AZ45&lt;=3.25),AND($D45="GB",$AZ45&lt;=3.25)),0.4,OR(AND($D45="GEA16",$AZ45&gt;=3.7),AND($D45="GEB16",$AZ45&gt;=4.11),AND($D45="GA",$AZ45&gt;=3.88),AND($D45="GB",$AZ45&gt;=4.11)),0.3,AND($D45="GEA16",$AZ45&gt;3.32,$AZ45&lt;3.7),((4.84-$AZ45)/3.8),AND($D45="GEB16",$AZ45&gt;3.32,$AZ45&lt;4.11),((6.48-$AZ45)/7.9),AND($D45="GA",$AZ45&gt;3.25,$AZ45&lt;3.88),((5.77-$AZ45)/6.3),AND($D45="GB",$AZ45&gt;3.25,$AZ45&lt;4.11),((6.69-$AZ45)/8.6),$D45="G1","XXX")</f>
        <v/>
      </c>
      <c r="BC45" s="76" t="str" cm="1">
        <f t="array" ref="BC45">_xlfn.IFS($D45="","",$BB45=0.4,0,$BB45=0.3,1,AND($D45="GEA16",$AZ45&gt;3.32,$AZ45&lt;3.7),(($AZ45-3.32)/0.38),AND($D45="GEB16",$AZ45&gt;3.32,$AZ45&lt;4.11),(($AZ45-3.32)/0.79),AND($D45="GA",$AZ45&gt;3.25,$AZ45&lt;3.88),(($AZ45-3.25)/0.63),AND($D45="GB",$AZ45&gt;3.25,$AZ45&lt;4.11),(($AZ45-3.25)/0.86),$D45="G1","XXX")</f>
        <v/>
      </c>
      <c r="BD45" s="76" t="str" cm="1">
        <f t="array" ref="BD45">_xlfn.IFS($C45="","",AND($C45&lt;&gt;"Métrico",Datos!$P45="Balasto OK",$BB45=0.4),0.1,AND($C45&lt;&gt;"Métrico",Datos!$P45="Balasto OK",$BB45=0.3),0.08,AND($C45&lt;&gt;"Métrico",Datos!$P45="Balasto NOK",$BB45=0.4),0.2,AND($C45&lt;&gt;"Métrico",Datos!$P45="Balasto NOK",$BB45=0.3),0.15,AND($C45&lt;&gt;"Métrico",Datos!$P45="Placa",$BB45=0.4),1,AND($C45&lt;&gt;"Métrico",Datos!$P45="Placa",$BB45=0.3),0.08,AND($C45="Métrico",Datos!$P45="Balasto OK"),0.2,AND($C45="Métrico",Datos!$P45="Balasto NOK"),0.2,AND($C45="Métrico",Datos!$P45="Placa"),0.1)</f>
        <v/>
      </c>
      <c r="BE45" s="77" t="str" cm="1">
        <f t="array" ref="BE45">_xlfn.IFS($C45="","",AND($C45&lt;&gt;"Métrico",Datos!$P45="Balasto OK",$BB45=0.4),0.6,AND($C45&lt;&gt;"Métrico",Datos!$P45="Balasto OK",$BB45=0.3),0.45,AND($C45&lt;&gt;"Métrico",Datos!$P45="Balasto NOK",$BB45=0.4),1,AND($C45&lt;&gt;"Métrico",Datos!$P45="Balasto NOK",$BB45=0.3),0.75,AND($C45&lt;&gt;"Métrico",Datos!$P45="Placa",$BB45=0.4),0.6,AND($C45&lt;&gt;"Métrico",Datos!$P45="Placa",$BB45=0.3),0.45,AND($C45="Métrico",Datos!$P45="Balasto OK"),1,AND($C45="Métrico",Datos!$P45="Balasto NOK"),1,AND($C45="Métrico",Datos!$P45="Placa"),0.6)</f>
        <v/>
      </c>
      <c r="BF45" s="75" t="str" cm="1">
        <f t="array" ref="BF45">_xlfn.IFS(Interno!$N45="","",Interno!$N45="1",(3.75/Datos!$K45)+0.015,Interno!$N45="2",(50/Datos!$K45)-0.17,Interno!$N45="3",(3.75/Datos!$K45)+(16.25*$BC45)/Datos!$K45+0.015,Interno!$N45="4",(50/Datos!$K45)+0.065*$BC45-0.17,Interno!$N45="5",(1.5/Datos!$K45)+0.015,Interno!$N45="6",(20/Datos!$K45)-0.17,Interno!$N45="7",(20/Datos!$K45)-0.145,Interno!$N45="10",0.015,Interno!$N45="20",-0.17,Interno!$N45="30",0.015,Interno!$N45="40",-0.17,Interno!$N45="50",0.015,Interno!$N45="60",-0.17,Interno!$N45="70",-0.145)</f>
        <v/>
      </c>
      <c r="BG45" s="77" t="str" cm="1">
        <f t="array" ref="BG45">_xlfn.IFS(Interno!$N45="","",Interno!$N45="1",(3.75/Datos!$K45)+0.015,Interno!$N45="2",(60/Datos!$K45)-0.21,Interno!$N45="3",(3.75/Datos!$K45)+(16.25*$BC45)/Datos!$K45+0.015,Interno!$N45="4",(60/Datos!$K45)+$BC45*(0.105-(10/Datos!$K45))-0.21,Interno!$N45="5",(1.5/Datos!$K45)+0.015,Interno!$N45="6",(24/Datos!$K45)-0.21,Interno!$N45="7",(24/Datos!$K45)-0.21,Interno!$N45="10",0.015,Interno!$N45="20",-0.21,Interno!$N45="30",0.015,Interno!$N45="40",0.105*$J45-0.21,Interno!$N45="50",0.015,Interno!$N45="60",-0.21,Interno!$N45="70",-0.21)</f>
        <v/>
      </c>
      <c r="BH45" s="75" t="str">
        <f>IF($BA45="","",($BB45/Datos!$U45)*Datos!$AA45*$BA45)</f>
        <v/>
      </c>
      <c r="BI45" s="77" t="str">
        <f>IF($BA45="","",($BB45/Datos!$U45)*Datos!$AB45*$BA45)</f>
        <v/>
      </c>
      <c r="BJ45" s="75" t="str">
        <f>IF($AZ45="","",($AZ45/Datos!$U45)*Datos!$AF45)</f>
        <v/>
      </c>
      <c r="BK45" s="76" t="str">
        <f>IF($AZ45="","",($BB45/Datos!$U45)*Datos!$AF45*$BA45)</f>
        <v/>
      </c>
      <c r="BL45" s="76" t="str">
        <f>IF($AZ45="","",TAN(Datos!$AG45*(PI()/180))*$BA45)</f>
        <v/>
      </c>
      <c r="BM45" s="76" t="str">
        <f>IF($AZ45="","",TAN(Datos!$AH45*(PI()/180))*$BA45)</f>
        <v/>
      </c>
      <c r="BN45" s="76" t="str" cm="1">
        <f t="array" ref="BN45">_xlfn.IFS($AZ45="","",AND($G45&lt;&gt;"",Datos!$F45="Recta"),$BO45,$G45&lt;&gt;"",TAN($BD45*(PI()/180))*$BA45)</f>
        <v/>
      </c>
      <c r="BO45" s="77" t="str">
        <f t="shared" si="3"/>
        <v/>
      </c>
      <c r="BQ45" s="75" t="str" cm="1">
        <f t="array" ref="BQ45">_xlfn.IFS($D45="","",$D45="GHE16",Maestro!$I$6,$D45="GEA16",Maestro!$I$7,$D45="GEB16",Maestro!$I$8,$D45="GEC16",Maestro!$I$9,$D45="GA",Maestro!$I$14,$D45="GB",Maestro!$I$15,$D45="GC",Maestro!$I$16,$D45="G1",Maestro!$I$17,$D45="GEC14",Maestro!$I$18,$D45="GE14",Maestro!$I$19,$D45="GED10",Maestro!$I$24,$D45="GEE10",Maestro!$I$25,$D45="GECC10",Maestro!$I$26)</f>
        <v/>
      </c>
      <c r="BR45" s="76" t="str" cm="1">
        <f t="array" ref="BR45">_xlfn.IFS($D45="","",$D45="GHE16",Maestro!$J$6,$D45="GEA16",Maestro!$J$7,$D45="GEB16",Maestro!$J$8,$D45="GEC16",Maestro!$J$9,$D45="GA",Maestro!$J$14,$D45="GB",Maestro!$J$15,$D45="GC",Maestro!$J$16,$D45="G1",Maestro!$J$17,$D45="GEC14",Maestro!$J$18,$D45="GE14",Maestro!$J$19,$D45="GED10",Maestro!$J$24,$D45="GEE10",Maestro!$J$25,$D45="GECC10",Maestro!$J$26)</f>
        <v/>
      </c>
      <c r="BS45" s="76" t="str" cm="1">
        <f t="array" ref="BS45">_xlfn.IFS($D45="","",OR($D45="GHE16",$D45="GEC16",$D45="GC",$D45="GEC14",$D45="GE14",$D45="GED10",$D45="GEE10",$D45="GECC10"),0.4,OR(AND($D45="GEA16",$BR45&lt;=3.32),AND($D45="GEB16",$BR45&lt;=3.32),AND($D45="GA",$BR45&lt;=3.25),AND($D45="GB",$BR45&lt;=3.25)),0.4,OR(AND($D45="GEA16",$BR45&gt;=3.7),AND($D45="GEB16",$BR45&gt;=4.11),AND($D45="GA",$BR45&gt;=3.88),AND($D45="GB",$BR45&gt;=4.11)),0.3,AND($D45="GEA16",$BR45&gt;3.32,$BR45&lt;3.7),((4.84-$BR45)/3.8),AND($D45="GEB16",$BR45&gt;3.32,$BR45&lt;4.11),((6.48-$BR45)/7.9),AND($D45="GA",$BR45&gt;3.25,$BR45&lt;3.88),((5.77-$BR45)/6.3),AND($D45="GB",$BR45&gt;3.25,$BR45&lt;4.11),((6.69-$BR45)/8.6),$D45="G1","XXX")</f>
        <v/>
      </c>
      <c r="BT45" s="77" t="str" cm="1">
        <f t="array" ref="BT45">_xlfn.IFS($D45="","",$BS45=0.4,0,$BS45=0.3,1,AND($D45="GEA16",$BR45&gt;3.32,$BR45&lt;3.7),(($BR45-3.32)/0.38),AND($D45="GEB16",$BR45&gt;3.32,$BR45&lt;4.11),(($BR45-3.32)/0.79),AND($D45="GA",$BR45&gt;3.25,$BR45&lt;3.88),(($BR45-3.25)/0.63),AND($D45="GB",$BR45&gt;3.25,$BR45&lt;4.11),(($BR45-3.25)/0.86),$D45="G1","XXX")</f>
        <v/>
      </c>
      <c r="BU45" s="75" t="str" cm="1">
        <f t="array" ref="BU45">_xlfn.IFS(Interno!$N45="","",Interno!$N45="1",(3.75/Datos!$K45)+0.015,Interno!$N45="2",(50/Datos!$K45)-0.17,Interno!$N45="3",(3.75/Datos!$K45)+(16.25*$BT45)/Datos!$K45+0.015,Interno!$N45="4",(50/Datos!$K45)+0.065*$BT45-0.17,Interno!$N45="5",(1.5/Datos!$K45)+0.015,Interno!$N45="6",(20/Datos!$K45)-0.17,Interno!$N45="7",(20/Datos!$K45)-0.145,Interno!$N45="10",0.015,Interno!$N45="20",-0.17,Interno!$N45="30",0.015,Interno!$N45="40",-0.17,Interno!$N45="50",0.015,Interno!$N45="60",-0.17,Interno!$N45="70",-0.145)</f>
        <v/>
      </c>
      <c r="BV45" s="77" t="str" cm="1">
        <f t="array" ref="BV45">_xlfn.IFS(Interno!$N45="","",Interno!$N45="1",(3.75/Datos!$K45)+0.015,Interno!$N45="2",(60/Datos!$K45)-0.21,Interno!$N45="3",(3.75/Datos!$K45)+(16.25*$BT45)/Datos!$K45+0.015,Interno!$N45="4",(60/Datos!$K45)+$BT45*(0.105-(10/Datos!$K45))-0.21,Interno!$N45="5",(1.5/Datos!$K45)+0.015,Interno!$N45="6",(24/Datos!$K45)-0.21,Interno!$N45="7",(24/Datos!$K45)-0.21,Interno!$N45="10",0.015,Interno!$N45="20",-0.21,Interno!$N45="30",0.015,Interno!$N45="40",0.105*$J45-0.21,Interno!$N45="50",0.015,Interno!$N45="60",-0.21,Interno!$N45="70",-0.21)</f>
        <v/>
      </c>
      <c r="BW45" s="78" t="str">
        <f>IF($BR45="","",($BR45/Datos!$U45)*Datos!$AF45)</f>
        <v/>
      </c>
    </row>
    <row r="46" spans="2:75" x14ac:dyDescent="0.35">
      <c r="B46" s="72" t="str">
        <f>IF(Datos!$B46="","",Datos!$B46)</f>
        <v/>
      </c>
      <c r="C46" s="73" t="str">
        <f>IF(Datos!$E46="","",Datos!$E46)</f>
        <v/>
      </c>
      <c r="D46" s="74" t="str">
        <f>IF(Datos!$H46="","",Datos!$H46)</f>
        <v/>
      </c>
      <c r="F46" s="75" t="str" cm="1">
        <f t="array" ref="F46">_xlfn.IFS($D46="","",$D46="GHE16",Maestro!$C$6,$D46="GEA16",Maestro!$C$7,$D46="GEB16",Maestro!$C$8,$D46="GEC16",Maestro!$C$9,$D46="GA",Maestro!$C$14,$D46="GB",Maestro!$C$15,$D46="GC",Maestro!$C$16,$D46="G1",Maestro!$C$17,$D46="GEC14",Maestro!$C$18,$D46="GE14",Maestro!$C$19,$D46="GED10",Maestro!$C$24,$D46="GEE10",Maestro!$C$25,$D46="GECC10",Maestro!$C$26)</f>
        <v/>
      </c>
      <c r="G46" s="76" t="str" cm="1">
        <f t="array" ref="G46">_xlfn.IFS($D46="","",$D46="GHE16",Maestro!$D$6,$D46="GEA16",Maestro!$D$7,$D46="GEB16",Maestro!$D$8,$D46="GEC16",Maestro!$D$9,$D46="GA",Maestro!$D$14,$D46="GB",Maestro!$D$15,$D46="GC",Maestro!$D$16,$D46="G1",Maestro!$D$17,$D46="GEC14",Maestro!$D$18,$D46="GE14",Maestro!$D$19,$D46="GED10",Maestro!$D$24,$D46="GEE10",Maestro!$D$25,$D46="GECC10",Maestro!$D$26)</f>
        <v/>
      </c>
      <c r="H46" s="76" t="str" cm="1">
        <f t="array" ref="H46">_xlfn.IFS(Datos!$V46="","",($G46-Datos!$V46)&lt;0,0,($G46-Datos!$V46)&gt;=0,($G46-Datos!$V46))</f>
        <v/>
      </c>
      <c r="I46" s="76" t="str" cm="1">
        <f t="array" ref="I46">_xlfn.IFS($D46="","",OR($D46="GHE16",$D46="GEC16",$D46="GC",$D46="GEC14",$D46="GE14",$D46="GED10",$D46="GEE10",$D46="GECC10"),0.4,OR(AND($D46="GEA16",$G46&lt;=3.32),AND($D46="GEB16",$G46&lt;=3.32),AND($D46="GA",$G46&lt;=3.25),AND($D46="GB",$G46&lt;=3.25)),0.4,OR(AND($D46="GEA16",$G46&gt;=3.7),AND($D46="GEB16",$G46&gt;=4.11),AND($D46="GA",$G46&gt;=3.88),AND($D46="GB",$G46&gt;=4.11)),0.3,AND($D46="GEA16",$G46&gt;3.32,$G46&lt;3.7),((4.84-$G46)/3.8),AND($D46="GEB16",$G46&gt;3.32,$G46&lt;4.11),((6.48-$G46)/7.9),AND($D46="GA",$G46&gt;3.25,$G46&lt;3.88),((5.77-$G46)/6.3),AND($D46="GB",$G46&gt;3.25,$G46&lt;4.11),((6.69-$G46)/8.6),$D46="G1","XXX")</f>
        <v/>
      </c>
      <c r="J46" s="76" t="str" cm="1">
        <f t="array" ref="J46">_xlfn.IFS($D46="","",$I46=0.4,0,$I46=0.3,1,AND($D46="GEA16",$G46&gt;3.32,$G46&lt;3.7),(($G46-3.32)/0.38),AND($D46="GEB16",$G46&gt;3.32,$G46&lt;4.11),(($G46-3.32)/0.79),AND($D46="GA",$G46&gt;3.25,$G46&lt;3.88),(($G46-3.25)/0.63),AND($D46="GB",$G46&gt;3.25,$G46&lt;4.11),(($G46-3.25)/0.86),$D46="G1","XXX")</f>
        <v/>
      </c>
      <c r="K46" s="76" t="str" cm="1">
        <f t="array" ref="K46">_xlfn.IFS($C46="","",AND($C46&lt;&gt;"Métrico",Datos!$P46="Balasto OK",$I46=0.4),0.1,AND($C46&lt;&gt;"Métrico",Datos!$P46="Balasto OK",$I46=0.3),0.08,AND($C46&lt;&gt;"Métrico",Datos!$P46="Balasto NOK",$I46=0.4),0.2,AND($C46&lt;&gt;"Métrico",Datos!$P46="Balasto NOK",$I46=0.3),0.15,AND($C46&lt;&gt;"Métrico",Datos!$P46="Placa",$I46=0.4),1,AND($C46&lt;&gt;"Métrico",Datos!$P46="Placa",$I46=0.3),0.08,AND($C46="Métrico",Datos!$P46="Balasto OK"),0.2,AND($C46="Métrico",Datos!$P46="Balasto NOK"),0.2,AND($C46="Métrico",Datos!$P46="Placa"),0.1)</f>
        <v/>
      </c>
      <c r="L46" s="77" t="str" cm="1">
        <f t="array" ref="L46">_xlfn.IFS($C46="","",AND($C46&lt;&gt;"Métrico",Datos!$P46="Balasto OK",$I46=0.4),0.6,AND($C46&lt;&gt;"Métrico",Datos!$P46="Balasto OK",$I46=0.3),0.45,AND($C46&lt;&gt;"Métrico",Datos!$P46="Balasto NOK",$I46=0.4),1,AND($C46&lt;&gt;"Métrico",Datos!$P46="Balasto NOK",$I46=0.3),0.75,AND($C46&lt;&gt;"Métrico",Datos!$P46="Placa",$I46=0.4),0.6,AND($C46&lt;&gt;"Métrico",Datos!$P46="Placa",$I46=0.3),0.45,AND($C46="Métrico",Datos!$P46="Balasto OK"),1,AND($C46="Métrico",Datos!$P46="Balasto NOK"),1,AND($C46="Métrico",Datos!$P46="Placa"),0.6)</f>
        <v/>
      </c>
      <c r="M46" s="75" t="str" cm="1">
        <f t="array" ref="M46">_xlfn.IFS(Interno!$N46="","",Interno!$N46="1",(3.75/Datos!$K46)+0.015,Interno!$N46="2",(50/Datos!$K46)-0.17,Interno!$N46="3",(3.75/Datos!$K46)+(16.25*$J46)/Datos!$K46+0.015,Interno!$N46="4",(50/Datos!$K46)+0.065*$J46-0.17,Interno!$N46="5",(1.5/Datos!$K46)+0.015,Interno!$N46="6",(20/Datos!$K46)-0.17,Interno!$N46="7",(20/Datos!$K46)-0.145,Interno!$N46="10",0.015,Interno!$N46="20",-0.17,Interno!$N46="30",0.015,Interno!$N46="40",-0.17,Interno!$N46="50",0.015,Interno!$N46="60",-0.17,Interno!$N46="70",-0.145)</f>
        <v/>
      </c>
      <c r="N46" s="77" t="str" cm="1">
        <f t="array" ref="N46">_xlfn.IFS(Interno!$N46="","",Interno!$N46="1",(3.75/Datos!$K46)+0.015,Interno!$N46="2",(60/Datos!$K46)-0.21,Interno!$N46="3",(3.75/Datos!$K46)+(16.25*$J46)/Datos!$K46+0.015,Interno!$N46="4",(60/Datos!$K46)+$J46*(0.105-(10/Datos!$K46))-0.21,Interno!$N46="5",(1.5/Datos!$K46)+0.015,Interno!$N46="6",(24/Datos!$K46)-0.21,Interno!$N46="7",(24/Datos!$K46)-0.21,Interno!$N46="10",0.015,Interno!$N46="20",-0.21,Interno!$N46="30",0.015,Interno!$N46="40",0.105*$J46-0.21,Interno!$N46="50",0.015,Interno!$N46="60",-0.21,Interno!$N46="70",-0.21)</f>
        <v/>
      </c>
      <c r="O46" s="75" t="str">
        <f>IF($H46="","",($I46/Datos!$U46)*Datos!$AA46*$H46)</f>
        <v/>
      </c>
      <c r="P46" s="77" t="str">
        <f>IF($H46="","",($I46/Datos!$U46)*Datos!$AB46*$H46)</f>
        <v/>
      </c>
      <c r="Q46" s="75" t="str">
        <f>IF($F46="","",($I46/Datos!$U46)*Datos!$AA46*$F46)</f>
        <v/>
      </c>
      <c r="R46" s="77" t="str">
        <f>IF($F46="","",($I46/Datos!$U46)*Datos!$AB46*$F46)</f>
        <v/>
      </c>
      <c r="S46" s="75" t="str">
        <f>IF($G46="","",($G46/Datos!$U46)*Datos!$AF46)</f>
        <v/>
      </c>
      <c r="T46" s="76" t="str">
        <f>IF($G46="","",($I46/Datos!$U46)*Datos!$AF46*$H46)</f>
        <v/>
      </c>
      <c r="U46" s="76" t="str">
        <f>IF($G46="","",TAN(Datos!$AG46*(PI()/180))*$H46)</f>
        <v/>
      </c>
      <c r="V46" s="76" t="str">
        <f>IF($G46="","",TAN(Datos!$AH46*(PI()/180))*$H46)</f>
        <v/>
      </c>
      <c r="W46" s="76" t="str" cm="1">
        <f t="array" ref="W46">_xlfn.IFS($G46="","",AND($G46&lt;&gt;"",Datos!$F46="Recta"),$X46,$G46&lt;&gt;"",TAN($K46*(PI()/180))*$H46)</f>
        <v/>
      </c>
      <c r="X46" s="77" t="str">
        <f t="shared" si="0"/>
        <v/>
      </c>
      <c r="Y46" s="75" t="str">
        <f>IF($F46="","",-(Datos!$AF46/2)+($F46/Datos!$U46)*Datos!$AF46)</f>
        <v/>
      </c>
      <c r="Z46" s="76" t="str">
        <f>IF($F46="","",(Datos!$AF46/2)+($F46/Datos!$U46)*Datos!$AF46)</f>
        <v/>
      </c>
      <c r="AA46" s="76" t="str">
        <f>IF($F46="","",$I46*($F46/Datos!$U46)*Datos!$AF46)</f>
        <v/>
      </c>
      <c r="AB46" s="76" t="str">
        <f>IF($F46="","",TAN(Datos!$AG46*(PI()/180))*$F46)</f>
        <v/>
      </c>
      <c r="AC46" s="76" t="str">
        <f>IF($F46="","",TAN(Datos!$AH46*(PI()/180))*$F46)</f>
        <v/>
      </c>
      <c r="AD46" s="76" t="str" cm="1">
        <f t="array" ref="AD46">_xlfn.IFS($G46="","",AND($G46&lt;&gt;"",Datos!$F46="Recta"),$AE46,$G46&lt;&gt;"",TAN($L46*(PI()/180))*$F46)</f>
        <v/>
      </c>
      <c r="AE46" s="77" t="str">
        <f t="shared" si="1"/>
        <v/>
      </c>
      <c r="AG46" s="75" t="str" cm="1">
        <f t="array" ref="AG46">_xlfn.IFS($D46="","",$D46="GHE16",Maestro!$E$6,$D46="GEA16",Maestro!$E$7,$D46="GEB16",Maestro!$E$8,$D46="GEC16",Maestro!$E$9,$D46="GA",Maestro!$E$14,$D46="GB",Maestro!$E$15,$D46="GC",Maestro!$E$16,$D46="G1",Maestro!$E$17,$D46="GEC14",Maestro!$E$18,$D46="GE14",Maestro!$E$19,$D46="GED10",Maestro!$E$24,$D46="GEE10",Maestro!$E$25,$D46="GECC10",Maestro!$E$26)</f>
        <v/>
      </c>
      <c r="AH46" s="76" t="str" cm="1">
        <f t="array" ref="AH46">_xlfn.IFS($D46="","",$D46="GHE16",Maestro!$F$6,$D46="GEA16",Maestro!$F$7,$D46="GEB16",Maestro!$F$8,$D46="GEC16",Maestro!$F$9,$D46="GA",Maestro!$F$14,$D46="GB",Maestro!$F$15,$D46="GC",Maestro!$F$16,$D46="G1",Maestro!$F$17,$D46="GEC14",Maestro!$F$18,$D46="GE14",Maestro!$F$19,$D46="GED10",Maestro!$F$24,$D46="GEE10",Maestro!$F$25,$D46="GECC10",Maestro!$F$26)</f>
        <v/>
      </c>
      <c r="AI46" s="76" t="str" cm="1">
        <f t="array" ref="AI46">_xlfn.IFS(Datos!$V46="","",($AH46-Datos!$V46)&lt;0,0,($AH46-Datos!$V46)&gt;=0,($AH46-Datos!$V46))</f>
        <v/>
      </c>
      <c r="AJ46" s="76" t="str" cm="1">
        <f t="array" ref="AJ46">_xlfn.IFS($D46="","",OR($D46="GHE16",$D46="GEC16",$D46="GC",$D46="GEC14",$D46="GE14",$D46="GED10",$D46="GEE10",$D46="GECC10"),0.4,OR(AND($D46="GEA16",$AH46&lt;=3.32),AND($D46="GEB16",$AH46&lt;=3.32),AND($D46="GA",$AH46&lt;=3.25),AND($D46="GB",$AH46&lt;=3.25)),0.4,OR(AND($D46="GEA16",$AH46&gt;=3.7),AND($D46="GEB16",$AH46&gt;=4.11),AND($D46="GA",$AH46&gt;=3.88),AND($D46="GB",$AH46&gt;=4.11)),0.3,AND($D46="GEA16",$AH46&gt;3.32,$AH46&lt;3.7),((4.84-$AH46)/3.8),AND($D46="GEB16",$AH46&gt;3.32,$AH46&lt;4.11),((6.48-$AH46)/7.9),AND($D46="GA",$AH46&gt;3.25,$AH46&lt;3.88),((5.77-$AH46)/6.3),AND($D46="GB",$AH46&gt;3.25,$AH46&lt;4.11),((6.69-$AH46)/8.6),$D46="G1","XXX")</f>
        <v/>
      </c>
      <c r="AK46" s="76" t="str" cm="1">
        <f t="array" ref="AK46">_xlfn.IFS($D46="","",$AJ46=0.4,0,$AJ46=0.3,1,AND($D46="GEA16",$AH46&gt;3.32,$AH46&lt;3.7),(($AH46-3.32)/0.38),AND($D46="GEB16",$AH46&gt;3.32,$AH46&lt;4.11),(($AH46-3.32)/0.79),AND($D46="GA",$AH46&gt;3.25,$AH46&lt;3.88),(($AH46-3.25)/0.63),AND($D46="GB",$AH46&gt;3.25,$AH46&lt;4.11),(($AH46-3.25)/0.86),$D46="G1","XXX")</f>
        <v/>
      </c>
      <c r="AL46" s="76" t="str" cm="1">
        <f t="array" ref="AL46">_xlfn.IFS($C46="","",AND($C46&lt;&gt;"Métrico",Datos!$P46="Balasto OK",$AJ46=0.4),0.1,AND($C46&lt;&gt;"Métrico",Datos!$P46="Balasto OK",$AJ46=0.3),0.08,AND($C46&lt;&gt;"Métrico",Datos!$P46="Balasto NOK",$AJ46=0.4),0.2,AND($C46&lt;&gt;"Métrico",Datos!$P46="Balasto NOK",$AJ46=0.3),0.15,AND($C46&lt;&gt;"Métrico",Datos!$P46="Placa",$AJ46=0.4),1,AND($C46&lt;&gt;"Métrico",Datos!$P46="Placa",$AJ46=0.3),0.08,AND($C46="Métrico",Datos!$P46="Balasto OK"),0.2,AND($C46="Métrico",Datos!$P46="Balasto NOK"),0.2,AND($C46="Métrico",Datos!$P46="Placa"),0.1)</f>
        <v/>
      </c>
      <c r="AM46" s="77" t="str" cm="1">
        <f t="array" ref="AM46">_xlfn.IFS($C46="","",AND($C46&lt;&gt;"Métrico",Datos!$P46="Balasto OK",$AJ46=0.4),0.6,AND($C46&lt;&gt;"Métrico",Datos!$P46="Balasto OK",$AJ46=0.3),0.45,AND($C46&lt;&gt;"Métrico",Datos!$P46="Balasto NOK",$AJ46=0.4),1,AND($C46&lt;&gt;"Métrico",Datos!$P46="Balasto NOK",$AJ46=0.3),0.75,AND($C46&lt;&gt;"Métrico",Datos!$P46="Placa",$AJ46=0.4),0.6,AND($C46&lt;&gt;"Métrico",Datos!$P46="Placa",$AJ46=0.3),0.45,AND($C46="Métrico",Datos!$P46="Balasto OK"),1,AND($C46="Métrico",Datos!$P46="Balasto NOK"),1,AND($C46="Métrico",Datos!$P46="Placa"),0.6)</f>
        <v/>
      </c>
      <c r="AN46" s="75" t="str" cm="1">
        <f t="array" ref="AN46">_xlfn.IFS(Interno!$N46="","",Interno!$N46="1",(3.75/Datos!$K46)+0.015,Interno!$N46="2",(50/Datos!$K46)-0.17,Interno!$N46="3",(3.75/Datos!$K46)+(16.25*$AK46)/Datos!$K46+0.015,Interno!$N46="4",(50/Datos!$K46)+0.065*$AK46-0.17,Interno!$N46="5",(1.5/Datos!$K46)+0.015,Interno!$N46="6",(20/Datos!$K46)-0.17,Interno!$N46="7",(20/Datos!$K46)-0.145,Interno!$N46="10",0.015,Interno!$N46="20",-0.17,Interno!$N46="30",0.015,Interno!$N46="40",-0.17,Interno!$N46="50",0.015,Interno!$N46="60",-0.17,Interno!$N46="70",-0.145)</f>
        <v/>
      </c>
      <c r="AO46" s="77" t="str" cm="1">
        <f t="array" ref="AO46">_xlfn.IFS(Interno!$N46="","",Interno!$N46="1",(3.75/Datos!$K46)+0.015,Interno!$N46="2",(60/Datos!$K46)-0.21,Interno!$N46="3",(3.75/Datos!$K46)+(16.25*$AK46)/Datos!$K46+0.015,Interno!$N46="4",(60/Datos!$K46)+$AK46*(0.105-(10/Datos!$K46))-0.21,Interno!$N46="5",(1.5/Datos!$K46)+0.015,Interno!$N46="6",(24/Datos!$K46)-0.21,Interno!$N46="7",(24/Datos!$K46)-0.21,Interno!$N46="10",0.015,Interno!$N46="20",-0.21,Interno!$N46="30",0.015,Interno!$N46="40",0.105*$J46-0.21,Interno!$N46="50",0.015,Interno!$N46="60",-0.21,Interno!$N46="70",-0.21)</f>
        <v/>
      </c>
      <c r="AP46" s="75" t="str">
        <f>IF($AI46="","",($AJ46/Datos!$U46)*Datos!$AA46*$AI46)</f>
        <v/>
      </c>
      <c r="AQ46" s="77" t="str">
        <f>IF($AI46="","",($AJ46/Datos!$U46)*Datos!$AB46*$AI46)</f>
        <v/>
      </c>
      <c r="AR46" s="75" t="str">
        <f>IF($AH46="","",($AH46/Datos!$U46)*Datos!$AF46)</f>
        <v/>
      </c>
      <c r="AS46" s="76" t="str">
        <f>IF($AH46="","",($AJ46/Datos!$U46)*Datos!$AF46*$AI46)</f>
        <v/>
      </c>
      <c r="AT46" s="76" t="str">
        <f>IF($AH46="","",TAN(Datos!$AG46*(PI()/180))*$AI46)</f>
        <v/>
      </c>
      <c r="AU46" s="76" t="str">
        <f>IF($AH46="","",TAN(Datos!$AH46*(PI()/180))*$AI46)</f>
        <v/>
      </c>
      <c r="AV46" s="76" t="str" cm="1">
        <f t="array" ref="AV46">_xlfn.IFS($AH46="","",AND($G46&lt;&gt;"",Datos!$F46="Recta"),$AW46,$G46&lt;&gt;"",TAN($AL46*(PI()/180))*$AI46)</f>
        <v/>
      </c>
      <c r="AW46" s="77" t="str">
        <f t="shared" si="2"/>
        <v/>
      </c>
      <c r="AY46" s="75" t="str" cm="1">
        <f t="array" ref="AY46">_xlfn.IFS($D46="","",$D46="GHE16",Maestro!$G$6,$D46="GEA16",Maestro!$G$7,$D46="GEB16",Maestro!$G$8,$D46="GEC16",Maestro!$G$9,$D46="GA",Maestro!$G$14,$D46="GB",Maestro!$G$15,$D46="GC",Maestro!$G$16,$D46="G1",Maestro!$G$17,$D46="GEC14",Maestro!$G$18,$D46="GE14",Maestro!$G$19,$D46="GED10",Maestro!$G$24,$D46="GEE10",Maestro!$G$25,$D46="GECC10",Maestro!$G$26)</f>
        <v/>
      </c>
      <c r="AZ46" s="76" t="str" cm="1">
        <f t="array" ref="AZ46">_xlfn.IFS($D46="","",$D46="GHE16",Maestro!$H$6,$D46="GEA16",Maestro!$H$7,$D46="GEB16",Maestro!$H$8,$D46="GEC16",Maestro!$H$9,$D46="GA",Maestro!$H$14,$D46="GB",Maestro!$H$15,$D46="GC",Maestro!$H$16,$D46="G1",Maestro!$H$17,$D46="GEC14",Maestro!$H$18,$D46="GE14",Maestro!$H$19,$D46="GED10",Maestro!$H$24,$D46="GEE10",Maestro!$H$25,$D46="GECC10",Maestro!$H$26)</f>
        <v/>
      </c>
      <c r="BA46" s="76" t="str" cm="1">
        <f t="array" ref="BA46">_xlfn.IFS(Datos!$V46="","",($AZ46-Datos!$V46)&lt;0,0,($AZ46-Datos!$V46)&gt;=0,($AZ46-Datos!$V46))</f>
        <v/>
      </c>
      <c r="BB46" s="76" t="str" cm="1">
        <f t="array" ref="BB46">_xlfn.IFS($D46="","",OR($D46="GHE16",$D46="GEC16",$D46="GC",$D46="GEC14",$D46="GE14",$D46="GED10",$D46="GEE10",$D46="GECC10"),0.4,OR(AND($D46="GEA16",$AZ46&lt;=3.32),AND($D46="GEB16",$AZ46&lt;=3.32),AND($D46="GA",$AZ46&lt;=3.25),AND($D46="GB",$AZ46&lt;=3.25)),0.4,OR(AND($D46="GEA16",$AZ46&gt;=3.7),AND($D46="GEB16",$AZ46&gt;=4.11),AND($D46="GA",$AZ46&gt;=3.88),AND($D46="GB",$AZ46&gt;=4.11)),0.3,AND($D46="GEA16",$AZ46&gt;3.32,$AZ46&lt;3.7),((4.84-$AZ46)/3.8),AND($D46="GEB16",$AZ46&gt;3.32,$AZ46&lt;4.11),((6.48-$AZ46)/7.9),AND($D46="GA",$AZ46&gt;3.25,$AZ46&lt;3.88),((5.77-$AZ46)/6.3),AND($D46="GB",$AZ46&gt;3.25,$AZ46&lt;4.11),((6.69-$AZ46)/8.6),$D46="G1","XXX")</f>
        <v/>
      </c>
      <c r="BC46" s="76" t="str" cm="1">
        <f t="array" ref="BC46">_xlfn.IFS($D46="","",$BB46=0.4,0,$BB46=0.3,1,AND($D46="GEA16",$AZ46&gt;3.32,$AZ46&lt;3.7),(($AZ46-3.32)/0.38),AND($D46="GEB16",$AZ46&gt;3.32,$AZ46&lt;4.11),(($AZ46-3.32)/0.79),AND($D46="GA",$AZ46&gt;3.25,$AZ46&lt;3.88),(($AZ46-3.25)/0.63),AND($D46="GB",$AZ46&gt;3.25,$AZ46&lt;4.11),(($AZ46-3.25)/0.86),$D46="G1","XXX")</f>
        <v/>
      </c>
      <c r="BD46" s="76" t="str" cm="1">
        <f t="array" ref="BD46">_xlfn.IFS($C46="","",AND($C46&lt;&gt;"Métrico",Datos!$P46="Balasto OK",$BB46=0.4),0.1,AND($C46&lt;&gt;"Métrico",Datos!$P46="Balasto OK",$BB46=0.3),0.08,AND($C46&lt;&gt;"Métrico",Datos!$P46="Balasto NOK",$BB46=0.4),0.2,AND($C46&lt;&gt;"Métrico",Datos!$P46="Balasto NOK",$BB46=0.3),0.15,AND($C46&lt;&gt;"Métrico",Datos!$P46="Placa",$BB46=0.4),1,AND($C46&lt;&gt;"Métrico",Datos!$P46="Placa",$BB46=0.3),0.08,AND($C46="Métrico",Datos!$P46="Balasto OK"),0.2,AND($C46="Métrico",Datos!$P46="Balasto NOK"),0.2,AND($C46="Métrico",Datos!$P46="Placa"),0.1)</f>
        <v/>
      </c>
      <c r="BE46" s="77" t="str" cm="1">
        <f t="array" ref="BE46">_xlfn.IFS($C46="","",AND($C46&lt;&gt;"Métrico",Datos!$P46="Balasto OK",$BB46=0.4),0.6,AND($C46&lt;&gt;"Métrico",Datos!$P46="Balasto OK",$BB46=0.3),0.45,AND($C46&lt;&gt;"Métrico",Datos!$P46="Balasto NOK",$BB46=0.4),1,AND($C46&lt;&gt;"Métrico",Datos!$P46="Balasto NOK",$BB46=0.3),0.75,AND($C46&lt;&gt;"Métrico",Datos!$P46="Placa",$BB46=0.4),0.6,AND($C46&lt;&gt;"Métrico",Datos!$P46="Placa",$BB46=0.3),0.45,AND($C46="Métrico",Datos!$P46="Balasto OK"),1,AND($C46="Métrico",Datos!$P46="Balasto NOK"),1,AND($C46="Métrico",Datos!$P46="Placa"),0.6)</f>
        <v/>
      </c>
      <c r="BF46" s="75" t="str" cm="1">
        <f t="array" ref="BF46">_xlfn.IFS(Interno!$N46="","",Interno!$N46="1",(3.75/Datos!$K46)+0.015,Interno!$N46="2",(50/Datos!$K46)-0.17,Interno!$N46="3",(3.75/Datos!$K46)+(16.25*$BC46)/Datos!$K46+0.015,Interno!$N46="4",(50/Datos!$K46)+0.065*$BC46-0.17,Interno!$N46="5",(1.5/Datos!$K46)+0.015,Interno!$N46="6",(20/Datos!$K46)-0.17,Interno!$N46="7",(20/Datos!$K46)-0.145,Interno!$N46="10",0.015,Interno!$N46="20",-0.17,Interno!$N46="30",0.015,Interno!$N46="40",-0.17,Interno!$N46="50",0.015,Interno!$N46="60",-0.17,Interno!$N46="70",-0.145)</f>
        <v/>
      </c>
      <c r="BG46" s="77" t="str" cm="1">
        <f t="array" ref="BG46">_xlfn.IFS(Interno!$N46="","",Interno!$N46="1",(3.75/Datos!$K46)+0.015,Interno!$N46="2",(60/Datos!$K46)-0.21,Interno!$N46="3",(3.75/Datos!$K46)+(16.25*$BC46)/Datos!$K46+0.015,Interno!$N46="4",(60/Datos!$K46)+$BC46*(0.105-(10/Datos!$K46))-0.21,Interno!$N46="5",(1.5/Datos!$K46)+0.015,Interno!$N46="6",(24/Datos!$K46)-0.21,Interno!$N46="7",(24/Datos!$K46)-0.21,Interno!$N46="10",0.015,Interno!$N46="20",-0.21,Interno!$N46="30",0.015,Interno!$N46="40",0.105*$J46-0.21,Interno!$N46="50",0.015,Interno!$N46="60",-0.21,Interno!$N46="70",-0.21)</f>
        <v/>
      </c>
      <c r="BH46" s="75" t="str">
        <f>IF($BA46="","",($BB46/Datos!$U46)*Datos!$AA46*$BA46)</f>
        <v/>
      </c>
      <c r="BI46" s="77" t="str">
        <f>IF($BA46="","",($BB46/Datos!$U46)*Datos!$AB46*$BA46)</f>
        <v/>
      </c>
      <c r="BJ46" s="75" t="str">
        <f>IF($AZ46="","",($AZ46/Datos!$U46)*Datos!$AF46)</f>
        <v/>
      </c>
      <c r="BK46" s="76" t="str">
        <f>IF($AZ46="","",($BB46/Datos!$U46)*Datos!$AF46*$BA46)</f>
        <v/>
      </c>
      <c r="BL46" s="76" t="str">
        <f>IF($AZ46="","",TAN(Datos!$AG46*(PI()/180))*$BA46)</f>
        <v/>
      </c>
      <c r="BM46" s="76" t="str">
        <f>IF($AZ46="","",TAN(Datos!$AH46*(PI()/180))*$BA46)</f>
        <v/>
      </c>
      <c r="BN46" s="76" t="str" cm="1">
        <f t="array" ref="BN46">_xlfn.IFS($AZ46="","",AND($G46&lt;&gt;"",Datos!$F46="Recta"),$BO46,$G46&lt;&gt;"",TAN($BD46*(PI()/180))*$BA46)</f>
        <v/>
      </c>
      <c r="BO46" s="77" t="str">
        <f t="shared" si="3"/>
        <v/>
      </c>
      <c r="BQ46" s="75" t="str" cm="1">
        <f t="array" ref="BQ46">_xlfn.IFS($D46="","",$D46="GHE16",Maestro!$I$6,$D46="GEA16",Maestro!$I$7,$D46="GEB16",Maestro!$I$8,$D46="GEC16",Maestro!$I$9,$D46="GA",Maestro!$I$14,$D46="GB",Maestro!$I$15,$D46="GC",Maestro!$I$16,$D46="G1",Maestro!$I$17,$D46="GEC14",Maestro!$I$18,$D46="GE14",Maestro!$I$19,$D46="GED10",Maestro!$I$24,$D46="GEE10",Maestro!$I$25,$D46="GECC10",Maestro!$I$26)</f>
        <v/>
      </c>
      <c r="BR46" s="76" t="str" cm="1">
        <f t="array" ref="BR46">_xlfn.IFS($D46="","",$D46="GHE16",Maestro!$J$6,$D46="GEA16",Maestro!$J$7,$D46="GEB16",Maestro!$J$8,$D46="GEC16",Maestro!$J$9,$D46="GA",Maestro!$J$14,$D46="GB",Maestro!$J$15,$D46="GC",Maestro!$J$16,$D46="G1",Maestro!$J$17,$D46="GEC14",Maestro!$J$18,$D46="GE14",Maestro!$J$19,$D46="GED10",Maestro!$J$24,$D46="GEE10",Maestro!$J$25,$D46="GECC10",Maestro!$J$26)</f>
        <v/>
      </c>
      <c r="BS46" s="76" t="str" cm="1">
        <f t="array" ref="BS46">_xlfn.IFS($D46="","",OR($D46="GHE16",$D46="GEC16",$D46="GC",$D46="GEC14",$D46="GE14",$D46="GED10",$D46="GEE10",$D46="GECC10"),0.4,OR(AND($D46="GEA16",$BR46&lt;=3.32),AND($D46="GEB16",$BR46&lt;=3.32),AND($D46="GA",$BR46&lt;=3.25),AND($D46="GB",$BR46&lt;=3.25)),0.4,OR(AND($D46="GEA16",$BR46&gt;=3.7),AND($D46="GEB16",$BR46&gt;=4.11),AND($D46="GA",$BR46&gt;=3.88),AND($D46="GB",$BR46&gt;=4.11)),0.3,AND($D46="GEA16",$BR46&gt;3.32,$BR46&lt;3.7),((4.84-$BR46)/3.8),AND($D46="GEB16",$BR46&gt;3.32,$BR46&lt;4.11),((6.48-$BR46)/7.9),AND($D46="GA",$BR46&gt;3.25,$BR46&lt;3.88),((5.77-$BR46)/6.3),AND($D46="GB",$BR46&gt;3.25,$BR46&lt;4.11),((6.69-$BR46)/8.6),$D46="G1","XXX")</f>
        <v/>
      </c>
      <c r="BT46" s="77" t="str" cm="1">
        <f t="array" ref="BT46">_xlfn.IFS($D46="","",$BS46=0.4,0,$BS46=0.3,1,AND($D46="GEA16",$BR46&gt;3.32,$BR46&lt;3.7),(($BR46-3.32)/0.38),AND($D46="GEB16",$BR46&gt;3.32,$BR46&lt;4.11),(($BR46-3.32)/0.79),AND($D46="GA",$BR46&gt;3.25,$BR46&lt;3.88),(($BR46-3.25)/0.63),AND($D46="GB",$BR46&gt;3.25,$BR46&lt;4.11),(($BR46-3.25)/0.86),$D46="G1","XXX")</f>
        <v/>
      </c>
      <c r="BU46" s="75" t="str" cm="1">
        <f t="array" ref="BU46">_xlfn.IFS(Interno!$N46="","",Interno!$N46="1",(3.75/Datos!$K46)+0.015,Interno!$N46="2",(50/Datos!$K46)-0.17,Interno!$N46="3",(3.75/Datos!$K46)+(16.25*$BT46)/Datos!$K46+0.015,Interno!$N46="4",(50/Datos!$K46)+0.065*$BT46-0.17,Interno!$N46="5",(1.5/Datos!$K46)+0.015,Interno!$N46="6",(20/Datos!$K46)-0.17,Interno!$N46="7",(20/Datos!$K46)-0.145,Interno!$N46="10",0.015,Interno!$N46="20",-0.17,Interno!$N46="30",0.015,Interno!$N46="40",-0.17,Interno!$N46="50",0.015,Interno!$N46="60",-0.17,Interno!$N46="70",-0.145)</f>
        <v/>
      </c>
      <c r="BV46" s="77" t="str" cm="1">
        <f t="array" ref="BV46">_xlfn.IFS(Interno!$N46="","",Interno!$N46="1",(3.75/Datos!$K46)+0.015,Interno!$N46="2",(60/Datos!$K46)-0.21,Interno!$N46="3",(3.75/Datos!$K46)+(16.25*$BT46)/Datos!$K46+0.015,Interno!$N46="4",(60/Datos!$K46)+$BT46*(0.105-(10/Datos!$K46))-0.21,Interno!$N46="5",(1.5/Datos!$K46)+0.015,Interno!$N46="6",(24/Datos!$K46)-0.21,Interno!$N46="7",(24/Datos!$K46)-0.21,Interno!$N46="10",0.015,Interno!$N46="20",-0.21,Interno!$N46="30",0.015,Interno!$N46="40",0.105*$J46-0.21,Interno!$N46="50",0.015,Interno!$N46="60",-0.21,Interno!$N46="70",-0.21)</f>
        <v/>
      </c>
      <c r="BW46" s="78" t="str">
        <f>IF($BR46="","",($BR46/Datos!$U46)*Datos!$AF46)</f>
        <v/>
      </c>
    </row>
    <row r="47" spans="2:75" x14ac:dyDescent="0.35">
      <c r="B47" s="72" t="str">
        <f>IF(Datos!$B47="","",Datos!$B47)</f>
        <v/>
      </c>
      <c r="C47" s="73" t="str">
        <f>IF(Datos!$E47="","",Datos!$E47)</f>
        <v/>
      </c>
      <c r="D47" s="74" t="str">
        <f>IF(Datos!$H47="","",Datos!$H47)</f>
        <v/>
      </c>
      <c r="F47" s="75" t="str" cm="1">
        <f t="array" ref="F47">_xlfn.IFS($D47="","",$D47="GHE16",Maestro!$C$6,$D47="GEA16",Maestro!$C$7,$D47="GEB16",Maestro!$C$8,$D47="GEC16",Maestro!$C$9,$D47="GA",Maestro!$C$14,$D47="GB",Maestro!$C$15,$D47="GC",Maestro!$C$16,$D47="G1",Maestro!$C$17,$D47="GEC14",Maestro!$C$18,$D47="GE14",Maestro!$C$19,$D47="GED10",Maestro!$C$24,$D47="GEE10",Maestro!$C$25,$D47="GECC10",Maestro!$C$26)</f>
        <v/>
      </c>
      <c r="G47" s="76" t="str" cm="1">
        <f t="array" ref="G47">_xlfn.IFS($D47="","",$D47="GHE16",Maestro!$D$6,$D47="GEA16",Maestro!$D$7,$D47="GEB16",Maestro!$D$8,$D47="GEC16",Maestro!$D$9,$D47="GA",Maestro!$D$14,$D47="GB",Maestro!$D$15,$D47="GC",Maestro!$D$16,$D47="G1",Maestro!$D$17,$D47="GEC14",Maestro!$D$18,$D47="GE14",Maestro!$D$19,$D47="GED10",Maestro!$D$24,$D47="GEE10",Maestro!$D$25,$D47="GECC10",Maestro!$D$26)</f>
        <v/>
      </c>
      <c r="H47" s="76" t="str" cm="1">
        <f t="array" ref="H47">_xlfn.IFS(Datos!$V47="","",($G47-Datos!$V47)&lt;0,0,($G47-Datos!$V47)&gt;=0,($G47-Datos!$V47))</f>
        <v/>
      </c>
      <c r="I47" s="76" t="str" cm="1">
        <f t="array" ref="I47">_xlfn.IFS($D47="","",OR($D47="GHE16",$D47="GEC16",$D47="GC",$D47="GEC14",$D47="GE14",$D47="GED10",$D47="GEE10",$D47="GECC10"),0.4,OR(AND($D47="GEA16",$G47&lt;=3.32),AND($D47="GEB16",$G47&lt;=3.32),AND($D47="GA",$G47&lt;=3.25),AND($D47="GB",$G47&lt;=3.25)),0.4,OR(AND($D47="GEA16",$G47&gt;=3.7),AND($D47="GEB16",$G47&gt;=4.11),AND($D47="GA",$G47&gt;=3.88),AND($D47="GB",$G47&gt;=4.11)),0.3,AND($D47="GEA16",$G47&gt;3.32,$G47&lt;3.7),((4.84-$G47)/3.8),AND($D47="GEB16",$G47&gt;3.32,$G47&lt;4.11),((6.48-$G47)/7.9),AND($D47="GA",$G47&gt;3.25,$G47&lt;3.88),((5.77-$G47)/6.3),AND($D47="GB",$G47&gt;3.25,$G47&lt;4.11),((6.69-$G47)/8.6),$D47="G1","XXX")</f>
        <v/>
      </c>
      <c r="J47" s="76" t="str" cm="1">
        <f t="array" ref="J47">_xlfn.IFS($D47="","",$I47=0.4,0,$I47=0.3,1,AND($D47="GEA16",$G47&gt;3.32,$G47&lt;3.7),(($G47-3.32)/0.38),AND($D47="GEB16",$G47&gt;3.32,$G47&lt;4.11),(($G47-3.32)/0.79),AND($D47="GA",$G47&gt;3.25,$G47&lt;3.88),(($G47-3.25)/0.63),AND($D47="GB",$G47&gt;3.25,$G47&lt;4.11),(($G47-3.25)/0.86),$D47="G1","XXX")</f>
        <v/>
      </c>
      <c r="K47" s="76" t="str" cm="1">
        <f t="array" ref="K47">_xlfn.IFS($C47="","",AND($C47&lt;&gt;"Métrico",Datos!$P47="Balasto OK",$I47=0.4),0.1,AND($C47&lt;&gt;"Métrico",Datos!$P47="Balasto OK",$I47=0.3),0.08,AND($C47&lt;&gt;"Métrico",Datos!$P47="Balasto NOK",$I47=0.4),0.2,AND($C47&lt;&gt;"Métrico",Datos!$P47="Balasto NOK",$I47=0.3),0.15,AND($C47&lt;&gt;"Métrico",Datos!$P47="Placa",$I47=0.4),1,AND($C47&lt;&gt;"Métrico",Datos!$P47="Placa",$I47=0.3),0.08,AND($C47="Métrico",Datos!$P47="Balasto OK"),0.2,AND($C47="Métrico",Datos!$P47="Balasto NOK"),0.2,AND($C47="Métrico",Datos!$P47="Placa"),0.1)</f>
        <v/>
      </c>
      <c r="L47" s="77" t="str" cm="1">
        <f t="array" ref="L47">_xlfn.IFS($C47="","",AND($C47&lt;&gt;"Métrico",Datos!$P47="Balasto OK",$I47=0.4),0.6,AND($C47&lt;&gt;"Métrico",Datos!$P47="Balasto OK",$I47=0.3),0.45,AND($C47&lt;&gt;"Métrico",Datos!$P47="Balasto NOK",$I47=0.4),1,AND($C47&lt;&gt;"Métrico",Datos!$P47="Balasto NOK",$I47=0.3),0.75,AND($C47&lt;&gt;"Métrico",Datos!$P47="Placa",$I47=0.4),0.6,AND($C47&lt;&gt;"Métrico",Datos!$P47="Placa",$I47=0.3),0.45,AND($C47="Métrico",Datos!$P47="Balasto OK"),1,AND($C47="Métrico",Datos!$P47="Balasto NOK"),1,AND($C47="Métrico",Datos!$P47="Placa"),0.6)</f>
        <v/>
      </c>
      <c r="M47" s="75" t="str" cm="1">
        <f t="array" ref="M47">_xlfn.IFS(Interno!$N47="","",Interno!$N47="1",(3.75/Datos!$K47)+0.015,Interno!$N47="2",(50/Datos!$K47)-0.17,Interno!$N47="3",(3.75/Datos!$K47)+(16.25*$J47)/Datos!$K47+0.015,Interno!$N47="4",(50/Datos!$K47)+0.065*$J47-0.17,Interno!$N47="5",(1.5/Datos!$K47)+0.015,Interno!$N47="6",(20/Datos!$K47)-0.17,Interno!$N47="7",(20/Datos!$K47)-0.145,Interno!$N47="10",0.015,Interno!$N47="20",-0.17,Interno!$N47="30",0.015,Interno!$N47="40",-0.17,Interno!$N47="50",0.015,Interno!$N47="60",-0.17,Interno!$N47="70",-0.145)</f>
        <v/>
      </c>
      <c r="N47" s="77" t="str" cm="1">
        <f t="array" ref="N47">_xlfn.IFS(Interno!$N47="","",Interno!$N47="1",(3.75/Datos!$K47)+0.015,Interno!$N47="2",(60/Datos!$K47)-0.21,Interno!$N47="3",(3.75/Datos!$K47)+(16.25*$J47)/Datos!$K47+0.015,Interno!$N47="4",(60/Datos!$K47)+$J47*(0.105-(10/Datos!$K47))-0.21,Interno!$N47="5",(1.5/Datos!$K47)+0.015,Interno!$N47="6",(24/Datos!$K47)-0.21,Interno!$N47="7",(24/Datos!$K47)-0.21,Interno!$N47="10",0.015,Interno!$N47="20",-0.21,Interno!$N47="30",0.015,Interno!$N47="40",0.105*$J47-0.21,Interno!$N47="50",0.015,Interno!$N47="60",-0.21,Interno!$N47="70",-0.21)</f>
        <v/>
      </c>
      <c r="O47" s="75" t="str">
        <f>IF($H47="","",($I47/Datos!$U47)*Datos!$AA47*$H47)</f>
        <v/>
      </c>
      <c r="P47" s="77" t="str">
        <f>IF($H47="","",($I47/Datos!$U47)*Datos!$AB47*$H47)</f>
        <v/>
      </c>
      <c r="Q47" s="75" t="str">
        <f>IF($F47="","",($I47/Datos!$U47)*Datos!$AA47*$F47)</f>
        <v/>
      </c>
      <c r="R47" s="77" t="str">
        <f>IF($F47="","",($I47/Datos!$U47)*Datos!$AB47*$F47)</f>
        <v/>
      </c>
      <c r="S47" s="75" t="str">
        <f>IF($G47="","",($G47/Datos!$U47)*Datos!$AF47)</f>
        <v/>
      </c>
      <c r="T47" s="76" t="str">
        <f>IF($G47="","",($I47/Datos!$U47)*Datos!$AF47*$H47)</f>
        <v/>
      </c>
      <c r="U47" s="76" t="str">
        <f>IF($G47="","",TAN(Datos!$AG47*(PI()/180))*$H47)</f>
        <v/>
      </c>
      <c r="V47" s="76" t="str">
        <f>IF($G47="","",TAN(Datos!$AH47*(PI()/180))*$H47)</f>
        <v/>
      </c>
      <c r="W47" s="76" t="str" cm="1">
        <f t="array" ref="W47">_xlfn.IFS($G47="","",AND($G47&lt;&gt;"",Datos!$F47="Recta"),$X47,$G47&lt;&gt;"",TAN($K47*(PI()/180))*$H47)</f>
        <v/>
      </c>
      <c r="X47" s="77" t="str">
        <f t="shared" si="0"/>
        <v/>
      </c>
      <c r="Y47" s="75" t="str">
        <f>IF($F47="","",-(Datos!$AF47/2)+($F47/Datos!$U47)*Datos!$AF47)</f>
        <v/>
      </c>
      <c r="Z47" s="76" t="str">
        <f>IF($F47="","",(Datos!$AF47/2)+($F47/Datos!$U47)*Datos!$AF47)</f>
        <v/>
      </c>
      <c r="AA47" s="76" t="str">
        <f>IF($F47="","",$I47*($F47/Datos!$U47)*Datos!$AF47)</f>
        <v/>
      </c>
      <c r="AB47" s="76" t="str">
        <f>IF($F47="","",TAN(Datos!$AG47*(PI()/180))*$F47)</f>
        <v/>
      </c>
      <c r="AC47" s="76" t="str">
        <f>IF($F47="","",TAN(Datos!$AH47*(PI()/180))*$F47)</f>
        <v/>
      </c>
      <c r="AD47" s="76" t="str" cm="1">
        <f t="array" ref="AD47">_xlfn.IFS($G47="","",AND($G47&lt;&gt;"",Datos!$F47="Recta"),$AE47,$G47&lt;&gt;"",TAN($L47*(PI()/180))*$F47)</f>
        <v/>
      </c>
      <c r="AE47" s="77" t="str">
        <f t="shared" si="1"/>
        <v/>
      </c>
      <c r="AG47" s="75" t="str" cm="1">
        <f t="array" ref="AG47">_xlfn.IFS($D47="","",$D47="GHE16",Maestro!$E$6,$D47="GEA16",Maestro!$E$7,$D47="GEB16",Maestro!$E$8,$D47="GEC16",Maestro!$E$9,$D47="GA",Maestro!$E$14,$D47="GB",Maestro!$E$15,$D47="GC",Maestro!$E$16,$D47="G1",Maestro!$E$17,$D47="GEC14",Maestro!$E$18,$D47="GE14",Maestro!$E$19,$D47="GED10",Maestro!$E$24,$D47="GEE10",Maestro!$E$25,$D47="GECC10",Maestro!$E$26)</f>
        <v/>
      </c>
      <c r="AH47" s="76" t="str" cm="1">
        <f t="array" ref="AH47">_xlfn.IFS($D47="","",$D47="GHE16",Maestro!$F$6,$D47="GEA16",Maestro!$F$7,$D47="GEB16",Maestro!$F$8,$D47="GEC16",Maestro!$F$9,$D47="GA",Maestro!$F$14,$D47="GB",Maestro!$F$15,$D47="GC",Maestro!$F$16,$D47="G1",Maestro!$F$17,$D47="GEC14",Maestro!$F$18,$D47="GE14",Maestro!$F$19,$D47="GED10",Maestro!$F$24,$D47="GEE10",Maestro!$F$25,$D47="GECC10",Maestro!$F$26)</f>
        <v/>
      </c>
      <c r="AI47" s="76" t="str" cm="1">
        <f t="array" ref="AI47">_xlfn.IFS(Datos!$V47="","",($AH47-Datos!$V47)&lt;0,0,($AH47-Datos!$V47)&gt;=0,($AH47-Datos!$V47))</f>
        <v/>
      </c>
      <c r="AJ47" s="76" t="str" cm="1">
        <f t="array" ref="AJ47">_xlfn.IFS($D47="","",OR($D47="GHE16",$D47="GEC16",$D47="GC",$D47="GEC14",$D47="GE14",$D47="GED10",$D47="GEE10",$D47="GECC10"),0.4,OR(AND($D47="GEA16",$AH47&lt;=3.32),AND($D47="GEB16",$AH47&lt;=3.32),AND($D47="GA",$AH47&lt;=3.25),AND($D47="GB",$AH47&lt;=3.25)),0.4,OR(AND($D47="GEA16",$AH47&gt;=3.7),AND($D47="GEB16",$AH47&gt;=4.11),AND($D47="GA",$AH47&gt;=3.88),AND($D47="GB",$AH47&gt;=4.11)),0.3,AND($D47="GEA16",$AH47&gt;3.32,$AH47&lt;3.7),((4.84-$AH47)/3.8),AND($D47="GEB16",$AH47&gt;3.32,$AH47&lt;4.11),((6.48-$AH47)/7.9),AND($D47="GA",$AH47&gt;3.25,$AH47&lt;3.88),((5.77-$AH47)/6.3),AND($D47="GB",$AH47&gt;3.25,$AH47&lt;4.11),((6.69-$AH47)/8.6),$D47="G1","XXX")</f>
        <v/>
      </c>
      <c r="AK47" s="76" t="str" cm="1">
        <f t="array" ref="AK47">_xlfn.IFS($D47="","",$AJ47=0.4,0,$AJ47=0.3,1,AND($D47="GEA16",$AH47&gt;3.32,$AH47&lt;3.7),(($AH47-3.32)/0.38),AND($D47="GEB16",$AH47&gt;3.32,$AH47&lt;4.11),(($AH47-3.32)/0.79),AND($D47="GA",$AH47&gt;3.25,$AH47&lt;3.88),(($AH47-3.25)/0.63),AND($D47="GB",$AH47&gt;3.25,$AH47&lt;4.11),(($AH47-3.25)/0.86),$D47="G1","XXX")</f>
        <v/>
      </c>
      <c r="AL47" s="76" t="str" cm="1">
        <f t="array" ref="AL47">_xlfn.IFS($C47="","",AND($C47&lt;&gt;"Métrico",Datos!$P47="Balasto OK",$AJ47=0.4),0.1,AND($C47&lt;&gt;"Métrico",Datos!$P47="Balasto OK",$AJ47=0.3),0.08,AND($C47&lt;&gt;"Métrico",Datos!$P47="Balasto NOK",$AJ47=0.4),0.2,AND($C47&lt;&gt;"Métrico",Datos!$P47="Balasto NOK",$AJ47=0.3),0.15,AND($C47&lt;&gt;"Métrico",Datos!$P47="Placa",$AJ47=0.4),1,AND($C47&lt;&gt;"Métrico",Datos!$P47="Placa",$AJ47=0.3),0.08,AND($C47="Métrico",Datos!$P47="Balasto OK"),0.2,AND($C47="Métrico",Datos!$P47="Balasto NOK"),0.2,AND($C47="Métrico",Datos!$P47="Placa"),0.1)</f>
        <v/>
      </c>
      <c r="AM47" s="77" t="str" cm="1">
        <f t="array" ref="AM47">_xlfn.IFS($C47="","",AND($C47&lt;&gt;"Métrico",Datos!$P47="Balasto OK",$AJ47=0.4),0.6,AND($C47&lt;&gt;"Métrico",Datos!$P47="Balasto OK",$AJ47=0.3),0.45,AND($C47&lt;&gt;"Métrico",Datos!$P47="Balasto NOK",$AJ47=0.4),1,AND($C47&lt;&gt;"Métrico",Datos!$P47="Balasto NOK",$AJ47=0.3),0.75,AND($C47&lt;&gt;"Métrico",Datos!$P47="Placa",$AJ47=0.4),0.6,AND($C47&lt;&gt;"Métrico",Datos!$P47="Placa",$AJ47=0.3),0.45,AND($C47="Métrico",Datos!$P47="Balasto OK"),1,AND($C47="Métrico",Datos!$P47="Balasto NOK"),1,AND($C47="Métrico",Datos!$P47="Placa"),0.6)</f>
        <v/>
      </c>
      <c r="AN47" s="75" t="str" cm="1">
        <f t="array" ref="AN47">_xlfn.IFS(Interno!$N47="","",Interno!$N47="1",(3.75/Datos!$K47)+0.015,Interno!$N47="2",(50/Datos!$K47)-0.17,Interno!$N47="3",(3.75/Datos!$K47)+(16.25*$AK47)/Datos!$K47+0.015,Interno!$N47="4",(50/Datos!$K47)+0.065*$AK47-0.17,Interno!$N47="5",(1.5/Datos!$K47)+0.015,Interno!$N47="6",(20/Datos!$K47)-0.17,Interno!$N47="7",(20/Datos!$K47)-0.145,Interno!$N47="10",0.015,Interno!$N47="20",-0.17,Interno!$N47="30",0.015,Interno!$N47="40",-0.17,Interno!$N47="50",0.015,Interno!$N47="60",-0.17,Interno!$N47="70",-0.145)</f>
        <v/>
      </c>
      <c r="AO47" s="77" t="str" cm="1">
        <f t="array" ref="AO47">_xlfn.IFS(Interno!$N47="","",Interno!$N47="1",(3.75/Datos!$K47)+0.015,Interno!$N47="2",(60/Datos!$K47)-0.21,Interno!$N47="3",(3.75/Datos!$K47)+(16.25*$AK47)/Datos!$K47+0.015,Interno!$N47="4",(60/Datos!$K47)+$AK47*(0.105-(10/Datos!$K47))-0.21,Interno!$N47="5",(1.5/Datos!$K47)+0.015,Interno!$N47="6",(24/Datos!$K47)-0.21,Interno!$N47="7",(24/Datos!$K47)-0.21,Interno!$N47="10",0.015,Interno!$N47="20",-0.21,Interno!$N47="30",0.015,Interno!$N47="40",0.105*$J47-0.21,Interno!$N47="50",0.015,Interno!$N47="60",-0.21,Interno!$N47="70",-0.21)</f>
        <v/>
      </c>
      <c r="AP47" s="75" t="str">
        <f>IF($AI47="","",($AJ47/Datos!$U47)*Datos!$AA47*$AI47)</f>
        <v/>
      </c>
      <c r="AQ47" s="77" t="str">
        <f>IF($AI47="","",($AJ47/Datos!$U47)*Datos!$AB47*$AI47)</f>
        <v/>
      </c>
      <c r="AR47" s="75" t="str">
        <f>IF($AH47="","",($AH47/Datos!$U47)*Datos!$AF47)</f>
        <v/>
      </c>
      <c r="AS47" s="76" t="str">
        <f>IF($AH47="","",($AJ47/Datos!$U47)*Datos!$AF47*$AI47)</f>
        <v/>
      </c>
      <c r="AT47" s="76" t="str">
        <f>IF($AH47="","",TAN(Datos!$AG47*(PI()/180))*$AI47)</f>
        <v/>
      </c>
      <c r="AU47" s="76" t="str">
        <f>IF($AH47="","",TAN(Datos!$AH47*(PI()/180))*$AI47)</f>
        <v/>
      </c>
      <c r="AV47" s="76" t="str" cm="1">
        <f t="array" ref="AV47">_xlfn.IFS($AH47="","",AND($G47&lt;&gt;"",Datos!$F47="Recta"),$AW47,$G47&lt;&gt;"",TAN($AL47*(PI()/180))*$AI47)</f>
        <v/>
      </c>
      <c r="AW47" s="77" t="str">
        <f t="shared" si="2"/>
        <v/>
      </c>
      <c r="AY47" s="75" t="str" cm="1">
        <f t="array" ref="AY47">_xlfn.IFS($D47="","",$D47="GHE16",Maestro!$G$6,$D47="GEA16",Maestro!$G$7,$D47="GEB16",Maestro!$G$8,$D47="GEC16",Maestro!$G$9,$D47="GA",Maestro!$G$14,$D47="GB",Maestro!$G$15,$D47="GC",Maestro!$G$16,$D47="G1",Maestro!$G$17,$D47="GEC14",Maestro!$G$18,$D47="GE14",Maestro!$G$19,$D47="GED10",Maestro!$G$24,$D47="GEE10",Maestro!$G$25,$D47="GECC10",Maestro!$G$26)</f>
        <v/>
      </c>
      <c r="AZ47" s="76" t="str" cm="1">
        <f t="array" ref="AZ47">_xlfn.IFS($D47="","",$D47="GHE16",Maestro!$H$6,$D47="GEA16",Maestro!$H$7,$D47="GEB16",Maestro!$H$8,$D47="GEC16",Maestro!$H$9,$D47="GA",Maestro!$H$14,$D47="GB",Maestro!$H$15,$D47="GC",Maestro!$H$16,$D47="G1",Maestro!$H$17,$D47="GEC14",Maestro!$H$18,$D47="GE14",Maestro!$H$19,$D47="GED10",Maestro!$H$24,$D47="GEE10",Maestro!$H$25,$D47="GECC10",Maestro!$H$26)</f>
        <v/>
      </c>
      <c r="BA47" s="76" t="str" cm="1">
        <f t="array" ref="BA47">_xlfn.IFS(Datos!$V47="","",($AZ47-Datos!$V47)&lt;0,0,($AZ47-Datos!$V47)&gt;=0,($AZ47-Datos!$V47))</f>
        <v/>
      </c>
      <c r="BB47" s="76" t="str" cm="1">
        <f t="array" ref="BB47">_xlfn.IFS($D47="","",OR($D47="GHE16",$D47="GEC16",$D47="GC",$D47="GEC14",$D47="GE14",$D47="GED10",$D47="GEE10",$D47="GECC10"),0.4,OR(AND($D47="GEA16",$AZ47&lt;=3.32),AND($D47="GEB16",$AZ47&lt;=3.32),AND($D47="GA",$AZ47&lt;=3.25),AND($D47="GB",$AZ47&lt;=3.25)),0.4,OR(AND($D47="GEA16",$AZ47&gt;=3.7),AND($D47="GEB16",$AZ47&gt;=4.11),AND($D47="GA",$AZ47&gt;=3.88),AND($D47="GB",$AZ47&gt;=4.11)),0.3,AND($D47="GEA16",$AZ47&gt;3.32,$AZ47&lt;3.7),((4.84-$AZ47)/3.8),AND($D47="GEB16",$AZ47&gt;3.32,$AZ47&lt;4.11),((6.48-$AZ47)/7.9),AND($D47="GA",$AZ47&gt;3.25,$AZ47&lt;3.88),((5.77-$AZ47)/6.3),AND($D47="GB",$AZ47&gt;3.25,$AZ47&lt;4.11),((6.69-$AZ47)/8.6),$D47="G1","XXX")</f>
        <v/>
      </c>
      <c r="BC47" s="76" t="str" cm="1">
        <f t="array" ref="BC47">_xlfn.IFS($D47="","",$BB47=0.4,0,$BB47=0.3,1,AND($D47="GEA16",$AZ47&gt;3.32,$AZ47&lt;3.7),(($AZ47-3.32)/0.38),AND($D47="GEB16",$AZ47&gt;3.32,$AZ47&lt;4.11),(($AZ47-3.32)/0.79),AND($D47="GA",$AZ47&gt;3.25,$AZ47&lt;3.88),(($AZ47-3.25)/0.63),AND($D47="GB",$AZ47&gt;3.25,$AZ47&lt;4.11),(($AZ47-3.25)/0.86),$D47="G1","XXX")</f>
        <v/>
      </c>
      <c r="BD47" s="76" t="str" cm="1">
        <f t="array" ref="BD47">_xlfn.IFS($C47="","",AND($C47&lt;&gt;"Métrico",Datos!$P47="Balasto OK",$BB47=0.4),0.1,AND($C47&lt;&gt;"Métrico",Datos!$P47="Balasto OK",$BB47=0.3),0.08,AND($C47&lt;&gt;"Métrico",Datos!$P47="Balasto NOK",$BB47=0.4),0.2,AND($C47&lt;&gt;"Métrico",Datos!$P47="Balasto NOK",$BB47=0.3),0.15,AND($C47&lt;&gt;"Métrico",Datos!$P47="Placa",$BB47=0.4),1,AND($C47&lt;&gt;"Métrico",Datos!$P47="Placa",$BB47=0.3),0.08,AND($C47="Métrico",Datos!$P47="Balasto OK"),0.2,AND($C47="Métrico",Datos!$P47="Balasto NOK"),0.2,AND($C47="Métrico",Datos!$P47="Placa"),0.1)</f>
        <v/>
      </c>
      <c r="BE47" s="77" t="str" cm="1">
        <f t="array" ref="BE47">_xlfn.IFS($C47="","",AND($C47&lt;&gt;"Métrico",Datos!$P47="Balasto OK",$BB47=0.4),0.6,AND($C47&lt;&gt;"Métrico",Datos!$P47="Balasto OK",$BB47=0.3),0.45,AND($C47&lt;&gt;"Métrico",Datos!$P47="Balasto NOK",$BB47=0.4),1,AND($C47&lt;&gt;"Métrico",Datos!$P47="Balasto NOK",$BB47=0.3),0.75,AND($C47&lt;&gt;"Métrico",Datos!$P47="Placa",$BB47=0.4),0.6,AND($C47&lt;&gt;"Métrico",Datos!$P47="Placa",$BB47=0.3),0.45,AND($C47="Métrico",Datos!$P47="Balasto OK"),1,AND($C47="Métrico",Datos!$P47="Balasto NOK"),1,AND($C47="Métrico",Datos!$P47="Placa"),0.6)</f>
        <v/>
      </c>
      <c r="BF47" s="75" t="str" cm="1">
        <f t="array" ref="BF47">_xlfn.IFS(Interno!$N47="","",Interno!$N47="1",(3.75/Datos!$K47)+0.015,Interno!$N47="2",(50/Datos!$K47)-0.17,Interno!$N47="3",(3.75/Datos!$K47)+(16.25*$BC47)/Datos!$K47+0.015,Interno!$N47="4",(50/Datos!$K47)+0.065*$BC47-0.17,Interno!$N47="5",(1.5/Datos!$K47)+0.015,Interno!$N47="6",(20/Datos!$K47)-0.17,Interno!$N47="7",(20/Datos!$K47)-0.145,Interno!$N47="10",0.015,Interno!$N47="20",-0.17,Interno!$N47="30",0.015,Interno!$N47="40",-0.17,Interno!$N47="50",0.015,Interno!$N47="60",-0.17,Interno!$N47="70",-0.145)</f>
        <v/>
      </c>
      <c r="BG47" s="77" t="str" cm="1">
        <f t="array" ref="BG47">_xlfn.IFS(Interno!$N47="","",Interno!$N47="1",(3.75/Datos!$K47)+0.015,Interno!$N47="2",(60/Datos!$K47)-0.21,Interno!$N47="3",(3.75/Datos!$K47)+(16.25*$BC47)/Datos!$K47+0.015,Interno!$N47="4",(60/Datos!$K47)+$BC47*(0.105-(10/Datos!$K47))-0.21,Interno!$N47="5",(1.5/Datos!$K47)+0.015,Interno!$N47="6",(24/Datos!$K47)-0.21,Interno!$N47="7",(24/Datos!$K47)-0.21,Interno!$N47="10",0.015,Interno!$N47="20",-0.21,Interno!$N47="30",0.015,Interno!$N47="40",0.105*$J47-0.21,Interno!$N47="50",0.015,Interno!$N47="60",-0.21,Interno!$N47="70",-0.21)</f>
        <v/>
      </c>
      <c r="BH47" s="75" t="str">
        <f>IF($BA47="","",($BB47/Datos!$U47)*Datos!$AA47*$BA47)</f>
        <v/>
      </c>
      <c r="BI47" s="77" t="str">
        <f>IF($BA47="","",($BB47/Datos!$U47)*Datos!$AB47*$BA47)</f>
        <v/>
      </c>
      <c r="BJ47" s="75" t="str">
        <f>IF($AZ47="","",($AZ47/Datos!$U47)*Datos!$AF47)</f>
        <v/>
      </c>
      <c r="BK47" s="76" t="str">
        <f>IF($AZ47="","",($BB47/Datos!$U47)*Datos!$AF47*$BA47)</f>
        <v/>
      </c>
      <c r="BL47" s="76" t="str">
        <f>IF($AZ47="","",TAN(Datos!$AG47*(PI()/180))*$BA47)</f>
        <v/>
      </c>
      <c r="BM47" s="76" t="str">
        <f>IF($AZ47="","",TAN(Datos!$AH47*(PI()/180))*$BA47)</f>
        <v/>
      </c>
      <c r="BN47" s="76" t="str" cm="1">
        <f t="array" ref="BN47">_xlfn.IFS($AZ47="","",AND($G47&lt;&gt;"",Datos!$F47="Recta"),$BO47,$G47&lt;&gt;"",TAN($BD47*(PI()/180))*$BA47)</f>
        <v/>
      </c>
      <c r="BO47" s="77" t="str">
        <f t="shared" si="3"/>
        <v/>
      </c>
      <c r="BQ47" s="75" t="str" cm="1">
        <f t="array" ref="BQ47">_xlfn.IFS($D47="","",$D47="GHE16",Maestro!$I$6,$D47="GEA16",Maestro!$I$7,$D47="GEB16",Maestro!$I$8,$D47="GEC16",Maestro!$I$9,$D47="GA",Maestro!$I$14,$D47="GB",Maestro!$I$15,$D47="GC",Maestro!$I$16,$D47="G1",Maestro!$I$17,$D47="GEC14",Maestro!$I$18,$D47="GE14",Maestro!$I$19,$D47="GED10",Maestro!$I$24,$D47="GEE10",Maestro!$I$25,$D47="GECC10",Maestro!$I$26)</f>
        <v/>
      </c>
      <c r="BR47" s="76" t="str" cm="1">
        <f t="array" ref="BR47">_xlfn.IFS($D47="","",$D47="GHE16",Maestro!$J$6,$D47="GEA16",Maestro!$J$7,$D47="GEB16",Maestro!$J$8,$D47="GEC16",Maestro!$J$9,$D47="GA",Maestro!$J$14,$D47="GB",Maestro!$J$15,$D47="GC",Maestro!$J$16,$D47="G1",Maestro!$J$17,$D47="GEC14",Maestro!$J$18,$D47="GE14",Maestro!$J$19,$D47="GED10",Maestro!$J$24,$D47="GEE10",Maestro!$J$25,$D47="GECC10",Maestro!$J$26)</f>
        <v/>
      </c>
      <c r="BS47" s="76" t="str" cm="1">
        <f t="array" ref="BS47">_xlfn.IFS($D47="","",OR($D47="GHE16",$D47="GEC16",$D47="GC",$D47="GEC14",$D47="GE14",$D47="GED10",$D47="GEE10",$D47="GECC10"),0.4,OR(AND($D47="GEA16",$BR47&lt;=3.32),AND($D47="GEB16",$BR47&lt;=3.32),AND($D47="GA",$BR47&lt;=3.25),AND($D47="GB",$BR47&lt;=3.25)),0.4,OR(AND($D47="GEA16",$BR47&gt;=3.7),AND($D47="GEB16",$BR47&gt;=4.11),AND($D47="GA",$BR47&gt;=3.88),AND($D47="GB",$BR47&gt;=4.11)),0.3,AND($D47="GEA16",$BR47&gt;3.32,$BR47&lt;3.7),((4.84-$BR47)/3.8),AND($D47="GEB16",$BR47&gt;3.32,$BR47&lt;4.11),((6.48-$BR47)/7.9),AND($D47="GA",$BR47&gt;3.25,$BR47&lt;3.88),((5.77-$BR47)/6.3),AND($D47="GB",$BR47&gt;3.25,$BR47&lt;4.11),((6.69-$BR47)/8.6),$D47="G1","XXX")</f>
        <v/>
      </c>
      <c r="BT47" s="77" t="str" cm="1">
        <f t="array" ref="BT47">_xlfn.IFS($D47="","",$BS47=0.4,0,$BS47=0.3,1,AND($D47="GEA16",$BR47&gt;3.32,$BR47&lt;3.7),(($BR47-3.32)/0.38),AND($D47="GEB16",$BR47&gt;3.32,$BR47&lt;4.11),(($BR47-3.32)/0.79),AND($D47="GA",$BR47&gt;3.25,$BR47&lt;3.88),(($BR47-3.25)/0.63),AND($D47="GB",$BR47&gt;3.25,$BR47&lt;4.11),(($BR47-3.25)/0.86),$D47="G1","XXX")</f>
        <v/>
      </c>
      <c r="BU47" s="75" t="str" cm="1">
        <f t="array" ref="BU47">_xlfn.IFS(Interno!$N47="","",Interno!$N47="1",(3.75/Datos!$K47)+0.015,Interno!$N47="2",(50/Datos!$K47)-0.17,Interno!$N47="3",(3.75/Datos!$K47)+(16.25*$BT47)/Datos!$K47+0.015,Interno!$N47="4",(50/Datos!$K47)+0.065*$BT47-0.17,Interno!$N47="5",(1.5/Datos!$K47)+0.015,Interno!$N47="6",(20/Datos!$K47)-0.17,Interno!$N47="7",(20/Datos!$K47)-0.145,Interno!$N47="10",0.015,Interno!$N47="20",-0.17,Interno!$N47="30",0.015,Interno!$N47="40",-0.17,Interno!$N47="50",0.015,Interno!$N47="60",-0.17,Interno!$N47="70",-0.145)</f>
        <v/>
      </c>
      <c r="BV47" s="77" t="str" cm="1">
        <f t="array" ref="BV47">_xlfn.IFS(Interno!$N47="","",Interno!$N47="1",(3.75/Datos!$K47)+0.015,Interno!$N47="2",(60/Datos!$K47)-0.21,Interno!$N47="3",(3.75/Datos!$K47)+(16.25*$BT47)/Datos!$K47+0.015,Interno!$N47="4",(60/Datos!$K47)+$BT47*(0.105-(10/Datos!$K47))-0.21,Interno!$N47="5",(1.5/Datos!$K47)+0.015,Interno!$N47="6",(24/Datos!$K47)-0.21,Interno!$N47="7",(24/Datos!$K47)-0.21,Interno!$N47="10",0.015,Interno!$N47="20",-0.21,Interno!$N47="30",0.015,Interno!$N47="40",0.105*$J47-0.21,Interno!$N47="50",0.015,Interno!$N47="60",-0.21,Interno!$N47="70",-0.21)</f>
        <v/>
      </c>
      <c r="BW47" s="78" t="str">
        <f>IF($BR47="","",($BR47/Datos!$U47)*Datos!$AF47)</f>
        <v/>
      </c>
    </row>
    <row r="48" spans="2:75" x14ac:dyDescent="0.35">
      <c r="B48" s="72" t="str">
        <f>IF(Datos!$B48="","",Datos!$B48)</f>
        <v/>
      </c>
      <c r="C48" s="73" t="str">
        <f>IF(Datos!$E48="","",Datos!$E48)</f>
        <v/>
      </c>
      <c r="D48" s="74" t="str">
        <f>IF(Datos!$H48="","",Datos!$H48)</f>
        <v/>
      </c>
      <c r="F48" s="75" t="str" cm="1">
        <f t="array" ref="F48">_xlfn.IFS($D48="","",$D48="GHE16",Maestro!$C$6,$D48="GEA16",Maestro!$C$7,$D48="GEB16",Maestro!$C$8,$D48="GEC16",Maestro!$C$9,$D48="GA",Maestro!$C$14,$D48="GB",Maestro!$C$15,$D48="GC",Maestro!$C$16,$D48="G1",Maestro!$C$17,$D48="GEC14",Maestro!$C$18,$D48="GE14",Maestro!$C$19,$D48="GED10",Maestro!$C$24,$D48="GEE10",Maestro!$C$25,$D48="GECC10",Maestro!$C$26)</f>
        <v/>
      </c>
      <c r="G48" s="76" t="str" cm="1">
        <f t="array" ref="G48">_xlfn.IFS($D48="","",$D48="GHE16",Maestro!$D$6,$D48="GEA16",Maestro!$D$7,$D48="GEB16",Maestro!$D$8,$D48="GEC16",Maestro!$D$9,$D48="GA",Maestro!$D$14,$D48="GB",Maestro!$D$15,$D48="GC",Maestro!$D$16,$D48="G1",Maestro!$D$17,$D48="GEC14",Maestro!$D$18,$D48="GE14",Maestro!$D$19,$D48="GED10",Maestro!$D$24,$D48="GEE10",Maestro!$D$25,$D48="GECC10",Maestro!$D$26)</f>
        <v/>
      </c>
      <c r="H48" s="76" t="str" cm="1">
        <f t="array" ref="H48">_xlfn.IFS(Datos!$V48="","",($G48-Datos!$V48)&lt;0,0,($G48-Datos!$V48)&gt;=0,($G48-Datos!$V48))</f>
        <v/>
      </c>
      <c r="I48" s="76" t="str" cm="1">
        <f t="array" ref="I48">_xlfn.IFS($D48="","",OR($D48="GHE16",$D48="GEC16",$D48="GC",$D48="GEC14",$D48="GE14",$D48="GED10",$D48="GEE10",$D48="GECC10"),0.4,OR(AND($D48="GEA16",$G48&lt;=3.32),AND($D48="GEB16",$G48&lt;=3.32),AND($D48="GA",$G48&lt;=3.25),AND($D48="GB",$G48&lt;=3.25)),0.4,OR(AND($D48="GEA16",$G48&gt;=3.7),AND($D48="GEB16",$G48&gt;=4.11),AND($D48="GA",$G48&gt;=3.88),AND($D48="GB",$G48&gt;=4.11)),0.3,AND($D48="GEA16",$G48&gt;3.32,$G48&lt;3.7),((4.84-$G48)/3.8),AND($D48="GEB16",$G48&gt;3.32,$G48&lt;4.11),((6.48-$G48)/7.9),AND($D48="GA",$G48&gt;3.25,$G48&lt;3.88),((5.77-$G48)/6.3),AND($D48="GB",$G48&gt;3.25,$G48&lt;4.11),((6.69-$G48)/8.6),$D48="G1","XXX")</f>
        <v/>
      </c>
      <c r="J48" s="76" t="str" cm="1">
        <f t="array" ref="J48">_xlfn.IFS($D48="","",$I48=0.4,0,$I48=0.3,1,AND($D48="GEA16",$G48&gt;3.32,$G48&lt;3.7),(($G48-3.32)/0.38),AND($D48="GEB16",$G48&gt;3.32,$G48&lt;4.11),(($G48-3.32)/0.79),AND($D48="GA",$G48&gt;3.25,$G48&lt;3.88),(($G48-3.25)/0.63),AND($D48="GB",$G48&gt;3.25,$G48&lt;4.11),(($G48-3.25)/0.86),$D48="G1","XXX")</f>
        <v/>
      </c>
      <c r="K48" s="76" t="str" cm="1">
        <f t="array" ref="K48">_xlfn.IFS($C48="","",AND($C48&lt;&gt;"Métrico",Datos!$P48="Balasto OK",$I48=0.4),0.1,AND($C48&lt;&gt;"Métrico",Datos!$P48="Balasto OK",$I48=0.3),0.08,AND($C48&lt;&gt;"Métrico",Datos!$P48="Balasto NOK",$I48=0.4),0.2,AND($C48&lt;&gt;"Métrico",Datos!$P48="Balasto NOK",$I48=0.3),0.15,AND($C48&lt;&gt;"Métrico",Datos!$P48="Placa",$I48=0.4),1,AND($C48&lt;&gt;"Métrico",Datos!$P48="Placa",$I48=0.3),0.08,AND($C48="Métrico",Datos!$P48="Balasto OK"),0.2,AND($C48="Métrico",Datos!$P48="Balasto NOK"),0.2,AND($C48="Métrico",Datos!$P48="Placa"),0.1)</f>
        <v/>
      </c>
      <c r="L48" s="77" t="str" cm="1">
        <f t="array" ref="L48">_xlfn.IFS($C48="","",AND($C48&lt;&gt;"Métrico",Datos!$P48="Balasto OK",$I48=0.4),0.6,AND($C48&lt;&gt;"Métrico",Datos!$P48="Balasto OK",$I48=0.3),0.45,AND($C48&lt;&gt;"Métrico",Datos!$P48="Balasto NOK",$I48=0.4),1,AND($C48&lt;&gt;"Métrico",Datos!$P48="Balasto NOK",$I48=0.3),0.75,AND($C48&lt;&gt;"Métrico",Datos!$P48="Placa",$I48=0.4),0.6,AND($C48&lt;&gt;"Métrico",Datos!$P48="Placa",$I48=0.3),0.45,AND($C48="Métrico",Datos!$P48="Balasto OK"),1,AND($C48="Métrico",Datos!$P48="Balasto NOK"),1,AND($C48="Métrico",Datos!$P48="Placa"),0.6)</f>
        <v/>
      </c>
      <c r="M48" s="75" t="str" cm="1">
        <f t="array" ref="M48">_xlfn.IFS(Interno!$N48="","",Interno!$N48="1",(3.75/Datos!$K48)+0.015,Interno!$N48="2",(50/Datos!$K48)-0.17,Interno!$N48="3",(3.75/Datos!$K48)+(16.25*$J48)/Datos!$K48+0.015,Interno!$N48="4",(50/Datos!$K48)+0.065*$J48-0.17,Interno!$N48="5",(1.5/Datos!$K48)+0.015,Interno!$N48="6",(20/Datos!$K48)-0.17,Interno!$N48="7",(20/Datos!$K48)-0.145,Interno!$N48="10",0.015,Interno!$N48="20",-0.17,Interno!$N48="30",0.015,Interno!$N48="40",-0.17,Interno!$N48="50",0.015,Interno!$N48="60",-0.17,Interno!$N48="70",-0.145)</f>
        <v/>
      </c>
      <c r="N48" s="77" t="str" cm="1">
        <f t="array" ref="N48">_xlfn.IFS(Interno!$N48="","",Interno!$N48="1",(3.75/Datos!$K48)+0.015,Interno!$N48="2",(60/Datos!$K48)-0.21,Interno!$N48="3",(3.75/Datos!$K48)+(16.25*$J48)/Datos!$K48+0.015,Interno!$N48="4",(60/Datos!$K48)+$J48*(0.105-(10/Datos!$K48))-0.21,Interno!$N48="5",(1.5/Datos!$K48)+0.015,Interno!$N48="6",(24/Datos!$K48)-0.21,Interno!$N48="7",(24/Datos!$K48)-0.21,Interno!$N48="10",0.015,Interno!$N48="20",-0.21,Interno!$N48="30",0.015,Interno!$N48="40",0.105*$J48-0.21,Interno!$N48="50",0.015,Interno!$N48="60",-0.21,Interno!$N48="70",-0.21)</f>
        <v/>
      </c>
      <c r="O48" s="75" t="str">
        <f>IF($H48="","",($I48/Datos!$U48)*Datos!$AA48*$H48)</f>
        <v/>
      </c>
      <c r="P48" s="77" t="str">
        <f>IF($H48="","",($I48/Datos!$U48)*Datos!$AB48*$H48)</f>
        <v/>
      </c>
      <c r="Q48" s="75" t="str">
        <f>IF($F48="","",($I48/Datos!$U48)*Datos!$AA48*$F48)</f>
        <v/>
      </c>
      <c r="R48" s="77" t="str">
        <f>IF($F48="","",($I48/Datos!$U48)*Datos!$AB48*$F48)</f>
        <v/>
      </c>
      <c r="S48" s="75" t="str">
        <f>IF($G48="","",($G48/Datos!$U48)*Datos!$AF48)</f>
        <v/>
      </c>
      <c r="T48" s="76" t="str">
        <f>IF($G48="","",($I48/Datos!$U48)*Datos!$AF48*$H48)</f>
        <v/>
      </c>
      <c r="U48" s="76" t="str">
        <f>IF($G48="","",TAN(Datos!$AG48*(PI()/180))*$H48)</f>
        <v/>
      </c>
      <c r="V48" s="76" t="str">
        <f>IF($G48="","",TAN(Datos!$AH48*(PI()/180))*$H48)</f>
        <v/>
      </c>
      <c r="W48" s="76" t="str" cm="1">
        <f t="array" ref="W48">_xlfn.IFS($G48="","",AND($G48&lt;&gt;"",Datos!$F48="Recta"),$X48,$G48&lt;&gt;"",TAN($K48*(PI()/180))*$H48)</f>
        <v/>
      </c>
      <c r="X48" s="77" t="str">
        <f t="shared" si="0"/>
        <v/>
      </c>
      <c r="Y48" s="75" t="str">
        <f>IF($F48="","",-(Datos!$AF48/2)+($F48/Datos!$U48)*Datos!$AF48)</f>
        <v/>
      </c>
      <c r="Z48" s="76" t="str">
        <f>IF($F48="","",(Datos!$AF48/2)+($F48/Datos!$U48)*Datos!$AF48)</f>
        <v/>
      </c>
      <c r="AA48" s="76" t="str">
        <f>IF($F48="","",$I48*($F48/Datos!$U48)*Datos!$AF48)</f>
        <v/>
      </c>
      <c r="AB48" s="76" t="str">
        <f>IF($F48="","",TAN(Datos!$AG48*(PI()/180))*$F48)</f>
        <v/>
      </c>
      <c r="AC48" s="76" t="str">
        <f>IF($F48="","",TAN(Datos!$AH48*(PI()/180))*$F48)</f>
        <v/>
      </c>
      <c r="AD48" s="76" t="str" cm="1">
        <f t="array" ref="AD48">_xlfn.IFS($G48="","",AND($G48&lt;&gt;"",Datos!$F48="Recta"),$AE48,$G48&lt;&gt;"",TAN($L48*(PI()/180))*$F48)</f>
        <v/>
      </c>
      <c r="AE48" s="77" t="str">
        <f t="shared" si="1"/>
        <v/>
      </c>
      <c r="AG48" s="75" t="str" cm="1">
        <f t="array" ref="AG48">_xlfn.IFS($D48="","",$D48="GHE16",Maestro!$E$6,$D48="GEA16",Maestro!$E$7,$D48="GEB16",Maestro!$E$8,$D48="GEC16",Maestro!$E$9,$D48="GA",Maestro!$E$14,$D48="GB",Maestro!$E$15,$D48="GC",Maestro!$E$16,$D48="G1",Maestro!$E$17,$D48="GEC14",Maestro!$E$18,$D48="GE14",Maestro!$E$19,$D48="GED10",Maestro!$E$24,$D48="GEE10",Maestro!$E$25,$D48="GECC10",Maestro!$E$26)</f>
        <v/>
      </c>
      <c r="AH48" s="76" t="str" cm="1">
        <f t="array" ref="AH48">_xlfn.IFS($D48="","",$D48="GHE16",Maestro!$F$6,$D48="GEA16",Maestro!$F$7,$D48="GEB16",Maestro!$F$8,$D48="GEC16",Maestro!$F$9,$D48="GA",Maestro!$F$14,$D48="GB",Maestro!$F$15,$D48="GC",Maestro!$F$16,$D48="G1",Maestro!$F$17,$D48="GEC14",Maestro!$F$18,$D48="GE14",Maestro!$F$19,$D48="GED10",Maestro!$F$24,$D48="GEE10",Maestro!$F$25,$D48="GECC10",Maestro!$F$26)</f>
        <v/>
      </c>
      <c r="AI48" s="76" t="str" cm="1">
        <f t="array" ref="AI48">_xlfn.IFS(Datos!$V48="","",($AH48-Datos!$V48)&lt;0,0,($AH48-Datos!$V48)&gt;=0,($AH48-Datos!$V48))</f>
        <v/>
      </c>
      <c r="AJ48" s="76" t="str" cm="1">
        <f t="array" ref="AJ48">_xlfn.IFS($D48="","",OR($D48="GHE16",$D48="GEC16",$D48="GC",$D48="GEC14",$D48="GE14",$D48="GED10",$D48="GEE10",$D48="GECC10"),0.4,OR(AND($D48="GEA16",$AH48&lt;=3.32),AND($D48="GEB16",$AH48&lt;=3.32),AND($D48="GA",$AH48&lt;=3.25),AND($D48="GB",$AH48&lt;=3.25)),0.4,OR(AND($D48="GEA16",$AH48&gt;=3.7),AND($D48="GEB16",$AH48&gt;=4.11),AND($D48="GA",$AH48&gt;=3.88),AND($D48="GB",$AH48&gt;=4.11)),0.3,AND($D48="GEA16",$AH48&gt;3.32,$AH48&lt;3.7),((4.84-$AH48)/3.8),AND($D48="GEB16",$AH48&gt;3.32,$AH48&lt;4.11),((6.48-$AH48)/7.9),AND($D48="GA",$AH48&gt;3.25,$AH48&lt;3.88),((5.77-$AH48)/6.3),AND($D48="GB",$AH48&gt;3.25,$AH48&lt;4.11),((6.69-$AH48)/8.6),$D48="G1","XXX")</f>
        <v/>
      </c>
      <c r="AK48" s="76" t="str" cm="1">
        <f t="array" ref="AK48">_xlfn.IFS($D48="","",$AJ48=0.4,0,$AJ48=0.3,1,AND($D48="GEA16",$AH48&gt;3.32,$AH48&lt;3.7),(($AH48-3.32)/0.38),AND($D48="GEB16",$AH48&gt;3.32,$AH48&lt;4.11),(($AH48-3.32)/0.79),AND($D48="GA",$AH48&gt;3.25,$AH48&lt;3.88),(($AH48-3.25)/0.63),AND($D48="GB",$AH48&gt;3.25,$AH48&lt;4.11),(($AH48-3.25)/0.86),$D48="G1","XXX")</f>
        <v/>
      </c>
      <c r="AL48" s="76" t="str" cm="1">
        <f t="array" ref="AL48">_xlfn.IFS($C48="","",AND($C48&lt;&gt;"Métrico",Datos!$P48="Balasto OK",$AJ48=0.4),0.1,AND($C48&lt;&gt;"Métrico",Datos!$P48="Balasto OK",$AJ48=0.3),0.08,AND($C48&lt;&gt;"Métrico",Datos!$P48="Balasto NOK",$AJ48=0.4),0.2,AND($C48&lt;&gt;"Métrico",Datos!$P48="Balasto NOK",$AJ48=0.3),0.15,AND($C48&lt;&gt;"Métrico",Datos!$P48="Placa",$AJ48=0.4),1,AND($C48&lt;&gt;"Métrico",Datos!$P48="Placa",$AJ48=0.3),0.08,AND($C48="Métrico",Datos!$P48="Balasto OK"),0.2,AND($C48="Métrico",Datos!$P48="Balasto NOK"),0.2,AND($C48="Métrico",Datos!$P48="Placa"),0.1)</f>
        <v/>
      </c>
      <c r="AM48" s="77" t="str" cm="1">
        <f t="array" ref="AM48">_xlfn.IFS($C48="","",AND($C48&lt;&gt;"Métrico",Datos!$P48="Balasto OK",$AJ48=0.4),0.6,AND($C48&lt;&gt;"Métrico",Datos!$P48="Balasto OK",$AJ48=0.3),0.45,AND($C48&lt;&gt;"Métrico",Datos!$P48="Balasto NOK",$AJ48=0.4),1,AND($C48&lt;&gt;"Métrico",Datos!$P48="Balasto NOK",$AJ48=0.3),0.75,AND($C48&lt;&gt;"Métrico",Datos!$P48="Placa",$AJ48=0.4),0.6,AND($C48&lt;&gt;"Métrico",Datos!$P48="Placa",$AJ48=0.3),0.45,AND($C48="Métrico",Datos!$P48="Balasto OK"),1,AND($C48="Métrico",Datos!$P48="Balasto NOK"),1,AND($C48="Métrico",Datos!$P48="Placa"),0.6)</f>
        <v/>
      </c>
      <c r="AN48" s="75" t="str" cm="1">
        <f t="array" ref="AN48">_xlfn.IFS(Interno!$N48="","",Interno!$N48="1",(3.75/Datos!$K48)+0.015,Interno!$N48="2",(50/Datos!$K48)-0.17,Interno!$N48="3",(3.75/Datos!$K48)+(16.25*$AK48)/Datos!$K48+0.015,Interno!$N48="4",(50/Datos!$K48)+0.065*$AK48-0.17,Interno!$N48="5",(1.5/Datos!$K48)+0.015,Interno!$N48="6",(20/Datos!$K48)-0.17,Interno!$N48="7",(20/Datos!$K48)-0.145,Interno!$N48="10",0.015,Interno!$N48="20",-0.17,Interno!$N48="30",0.015,Interno!$N48="40",-0.17,Interno!$N48="50",0.015,Interno!$N48="60",-0.17,Interno!$N48="70",-0.145)</f>
        <v/>
      </c>
      <c r="AO48" s="77" t="str" cm="1">
        <f t="array" ref="AO48">_xlfn.IFS(Interno!$N48="","",Interno!$N48="1",(3.75/Datos!$K48)+0.015,Interno!$N48="2",(60/Datos!$K48)-0.21,Interno!$N48="3",(3.75/Datos!$K48)+(16.25*$AK48)/Datos!$K48+0.015,Interno!$N48="4",(60/Datos!$K48)+$AK48*(0.105-(10/Datos!$K48))-0.21,Interno!$N48="5",(1.5/Datos!$K48)+0.015,Interno!$N48="6",(24/Datos!$K48)-0.21,Interno!$N48="7",(24/Datos!$K48)-0.21,Interno!$N48="10",0.015,Interno!$N48="20",-0.21,Interno!$N48="30",0.015,Interno!$N48="40",0.105*$J48-0.21,Interno!$N48="50",0.015,Interno!$N48="60",-0.21,Interno!$N48="70",-0.21)</f>
        <v/>
      </c>
      <c r="AP48" s="75" t="str">
        <f>IF($AI48="","",($AJ48/Datos!$U48)*Datos!$AA48*$AI48)</f>
        <v/>
      </c>
      <c r="AQ48" s="77" t="str">
        <f>IF($AI48="","",($AJ48/Datos!$U48)*Datos!$AB48*$AI48)</f>
        <v/>
      </c>
      <c r="AR48" s="75" t="str">
        <f>IF($AH48="","",($AH48/Datos!$U48)*Datos!$AF48)</f>
        <v/>
      </c>
      <c r="AS48" s="76" t="str">
        <f>IF($AH48="","",($AJ48/Datos!$U48)*Datos!$AF48*$AI48)</f>
        <v/>
      </c>
      <c r="AT48" s="76" t="str">
        <f>IF($AH48="","",TAN(Datos!$AG48*(PI()/180))*$AI48)</f>
        <v/>
      </c>
      <c r="AU48" s="76" t="str">
        <f>IF($AH48="","",TAN(Datos!$AH48*(PI()/180))*$AI48)</f>
        <v/>
      </c>
      <c r="AV48" s="76" t="str" cm="1">
        <f t="array" ref="AV48">_xlfn.IFS($AH48="","",AND($G48&lt;&gt;"",Datos!$F48="Recta"),$AW48,$G48&lt;&gt;"",TAN($AL48*(PI()/180))*$AI48)</f>
        <v/>
      </c>
      <c r="AW48" s="77" t="str">
        <f t="shared" si="2"/>
        <v/>
      </c>
      <c r="AY48" s="75" t="str" cm="1">
        <f t="array" ref="AY48">_xlfn.IFS($D48="","",$D48="GHE16",Maestro!$G$6,$D48="GEA16",Maestro!$G$7,$D48="GEB16",Maestro!$G$8,$D48="GEC16",Maestro!$G$9,$D48="GA",Maestro!$G$14,$D48="GB",Maestro!$G$15,$D48="GC",Maestro!$G$16,$D48="G1",Maestro!$G$17,$D48="GEC14",Maestro!$G$18,$D48="GE14",Maestro!$G$19,$D48="GED10",Maestro!$G$24,$D48="GEE10",Maestro!$G$25,$D48="GECC10",Maestro!$G$26)</f>
        <v/>
      </c>
      <c r="AZ48" s="76" t="str" cm="1">
        <f t="array" ref="AZ48">_xlfn.IFS($D48="","",$D48="GHE16",Maestro!$H$6,$D48="GEA16",Maestro!$H$7,$D48="GEB16",Maestro!$H$8,$D48="GEC16",Maestro!$H$9,$D48="GA",Maestro!$H$14,$D48="GB",Maestro!$H$15,$D48="GC",Maestro!$H$16,$D48="G1",Maestro!$H$17,$D48="GEC14",Maestro!$H$18,$D48="GE14",Maestro!$H$19,$D48="GED10",Maestro!$H$24,$D48="GEE10",Maestro!$H$25,$D48="GECC10",Maestro!$H$26)</f>
        <v/>
      </c>
      <c r="BA48" s="76" t="str" cm="1">
        <f t="array" ref="BA48">_xlfn.IFS(Datos!$V48="","",($AZ48-Datos!$V48)&lt;0,0,($AZ48-Datos!$V48)&gt;=0,($AZ48-Datos!$V48))</f>
        <v/>
      </c>
      <c r="BB48" s="76" t="str" cm="1">
        <f t="array" ref="BB48">_xlfn.IFS($D48="","",OR($D48="GHE16",$D48="GEC16",$D48="GC",$D48="GEC14",$D48="GE14",$D48="GED10",$D48="GEE10",$D48="GECC10"),0.4,OR(AND($D48="GEA16",$AZ48&lt;=3.32),AND($D48="GEB16",$AZ48&lt;=3.32),AND($D48="GA",$AZ48&lt;=3.25),AND($D48="GB",$AZ48&lt;=3.25)),0.4,OR(AND($D48="GEA16",$AZ48&gt;=3.7),AND($D48="GEB16",$AZ48&gt;=4.11),AND($D48="GA",$AZ48&gt;=3.88),AND($D48="GB",$AZ48&gt;=4.11)),0.3,AND($D48="GEA16",$AZ48&gt;3.32,$AZ48&lt;3.7),((4.84-$AZ48)/3.8),AND($D48="GEB16",$AZ48&gt;3.32,$AZ48&lt;4.11),((6.48-$AZ48)/7.9),AND($D48="GA",$AZ48&gt;3.25,$AZ48&lt;3.88),((5.77-$AZ48)/6.3),AND($D48="GB",$AZ48&gt;3.25,$AZ48&lt;4.11),((6.69-$AZ48)/8.6),$D48="G1","XXX")</f>
        <v/>
      </c>
      <c r="BC48" s="76" t="str" cm="1">
        <f t="array" ref="BC48">_xlfn.IFS($D48="","",$BB48=0.4,0,$BB48=0.3,1,AND($D48="GEA16",$AZ48&gt;3.32,$AZ48&lt;3.7),(($AZ48-3.32)/0.38),AND($D48="GEB16",$AZ48&gt;3.32,$AZ48&lt;4.11),(($AZ48-3.32)/0.79),AND($D48="GA",$AZ48&gt;3.25,$AZ48&lt;3.88),(($AZ48-3.25)/0.63),AND($D48="GB",$AZ48&gt;3.25,$AZ48&lt;4.11),(($AZ48-3.25)/0.86),$D48="G1","XXX")</f>
        <v/>
      </c>
      <c r="BD48" s="76" t="str" cm="1">
        <f t="array" ref="BD48">_xlfn.IFS($C48="","",AND($C48&lt;&gt;"Métrico",Datos!$P48="Balasto OK",$BB48=0.4),0.1,AND($C48&lt;&gt;"Métrico",Datos!$P48="Balasto OK",$BB48=0.3),0.08,AND($C48&lt;&gt;"Métrico",Datos!$P48="Balasto NOK",$BB48=0.4),0.2,AND($C48&lt;&gt;"Métrico",Datos!$P48="Balasto NOK",$BB48=0.3),0.15,AND($C48&lt;&gt;"Métrico",Datos!$P48="Placa",$BB48=0.4),1,AND($C48&lt;&gt;"Métrico",Datos!$P48="Placa",$BB48=0.3),0.08,AND($C48="Métrico",Datos!$P48="Balasto OK"),0.2,AND($C48="Métrico",Datos!$P48="Balasto NOK"),0.2,AND($C48="Métrico",Datos!$P48="Placa"),0.1)</f>
        <v/>
      </c>
      <c r="BE48" s="77" t="str" cm="1">
        <f t="array" ref="BE48">_xlfn.IFS($C48="","",AND($C48&lt;&gt;"Métrico",Datos!$P48="Balasto OK",$BB48=0.4),0.6,AND($C48&lt;&gt;"Métrico",Datos!$P48="Balasto OK",$BB48=0.3),0.45,AND($C48&lt;&gt;"Métrico",Datos!$P48="Balasto NOK",$BB48=0.4),1,AND($C48&lt;&gt;"Métrico",Datos!$P48="Balasto NOK",$BB48=0.3),0.75,AND($C48&lt;&gt;"Métrico",Datos!$P48="Placa",$BB48=0.4),0.6,AND($C48&lt;&gt;"Métrico",Datos!$P48="Placa",$BB48=0.3),0.45,AND($C48="Métrico",Datos!$P48="Balasto OK"),1,AND($C48="Métrico",Datos!$P48="Balasto NOK"),1,AND($C48="Métrico",Datos!$P48="Placa"),0.6)</f>
        <v/>
      </c>
      <c r="BF48" s="75" t="str" cm="1">
        <f t="array" ref="BF48">_xlfn.IFS(Interno!$N48="","",Interno!$N48="1",(3.75/Datos!$K48)+0.015,Interno!$N48="2",(50/Datos!$K48)-0.17,Interno!$N48="3",(3.75/Datos!$K48)+(16.25*$BC48)/Datos!$K48+0.015,Interno!$N48="4",(50/Datos!$K48)+0.065*$BC48-0.17,Interno!$N48="5",(1.5/Datos!$K48)+0.015,Interno!$N48="6",(20/Datos!$K48)-0.17,Interno!$N48="7",(20/Datos!$K48)-0.145,Interno!$N48="10",0.015,Interno!$N48="20",-0.17,Interno!$N48="30",0.015,Interno!$N48="40",-0.17,Interno!$N48="50",0.015,Interno!$N48="60",-0.17,Interno!$N48="70",-0.145)</f>
        <v/>
      </c>
      <c r="BG48" s="77" t="str" cm="1">
        <f t="array" ref="BG48">_xlfn.IFS(Interno!$N48="","",Interno!$N48="1",(3.75/Datos!$K48)+0.015,Interno!$N48="2",(60/Datos!$K48)-0.21,Interno!$N48="3",(3.75/Datos!$K48)+(16.25*$BC48)/Datos!$K48+0.015,Interno!$N48="4",(60/Datos!$K48)+$BC48*(0.105-(10/Datos!$K48))-0.21,Interno!$N48="5",(1.5/Datos!$K48)+0.015,Interno!$N48="6",(24/Datos!$K48)-0.21,Interno!$N48="7",(24/Datos!$K48)-0.21,Interno!$N48="10",0.015,Interno!$N48="20",-0.21,Interno!$N48="30",0.015,Interno!$N48="40",0.105*$J48-0.21,Interno!$N48="50",0.015,Interno!$N48="60",-0.21,Interno!$N48="70",-0.21)</f>
        <v/>
      </c>
      <c r="BH48" s="75" t="str">
        <f>IF($BA48="","",($BB48/Datos!$U48)*Datos!$AA48*$BA48)</f>
        <v/>
      </c>
      <c r="BI48" s="77" t="str">
        <f>IF($BA48="","",($BB48/Datos!$U48)*Datos!$AB48*$BA48)</f>
        <v/>
      </c>
      <c r="BJ48" s="75" t="str">
        <f>IF($AZ48="","",($AZ48/Datos!$U48)*Datos!$AF48)</f>
        <v/>
      </c>
      <c r="BK48" s="76" t="str">
        <f>IF($AZ48="","",($BB48/Datos!$U48)*Datos!$AF48*$BA48)</f>
        <v/>
      </c>
      <c r="BL48" s="76" t="str">
        <f>IF($AZ48="","",TAN(Datos!$AG48*(PI()/180))*$BA48)</f>
        <v/>
      </c>
      <c r="BM48" s="76" t="str">
        <f>IF($AZ48="","",TAN(Datos!$AH48*(PI()/180))*$BA48)</f>
        <v/>
      </c>
      <c r="BN48" s="76" t="str" cm="1">
        <f t="array" ref="BN48">_xlfn.IFS($AZ48="","",AND($G48&lt;&gt;"",Datos!$F48="Recta"),$BO48,$G48&lt;&gt;"",TAN($BD48*(PI()/180))*$BA48)</f>
        <v/>
      </c>
      <c r="BO48" s="77" t="str">
        <f t="shared" si="3"/>
        <v/>
      </c>
      <c r="BQ48" s="75" t="str" cm="1">
        <f t="array" ref="BQ48">_xlfn.IFS($D48="","",$D48="GHE16",Maestro!$I$6,$D48="GEA16",Maestro!$I$7,$D48="GEB16",Maestro!$I$8,$D48="GEC16",Maestro!$I$9,$D48="GA",Maestro!$I$14,$D48="GB",Maestro!$I$15,$D48="GC",Maestro!$I$16,$D48="G1",Maestro!$I$17,$D48="GEC14",Maestro!$I$18,$D48="GE14",Maestro!$I$19,$D48="GED10",Maestro!$I$24,$D48="GEE10",Maestro!$I$25,$D48="GECC10",Maestro!$I$26)</f>
        <v/>
      </c>
      <c r="BR48" s="76" t="str" cm="1">
        <f t="array" ref="BR48">_xlfn.IFS($D48="","",$D48="GHE16",Maestro!$J$6,$D48="GEA16",Maestro!$J$7,$D48="GEB16",Maestro!$J$8,$D48="GEC16",Maestro!$J$9,$D48="GA",Maestro!$J$14,$D48="GB",Maestro!$J$15,$D48="GC",Maestro!$J$16,$D48="G1",Maestro!$J$17,$D48="GEC14",Maestro!$J$18,$D48="GE14",Maestro!$J$19,$D48="GED10",Maestro!$J$24,$D48="GEE10",Maestro!$J$25,$D48="GECC10",Maestro!$J$26)</f>
        <v/>
      </c>
      <c r="BS48" s="76" t="str" cm="1">
        <f t="array" ref="BS48">_xlfn.IFS($D48="","",OR($D48="GHE16",$D48="GEC16",$D48="GC",$D48="GEC14",$D48="GE14",$D48="GED10",$D48="GEE10",$D48="GECC10"),0.4,OR(AND($D48="GEA16",$BR48&lt;=3.32),AND($D48="GEB16",$BR48&lt;=3.32),AND($D48="GA",$BR48&lt;=3.25),AND($D48="GB",$BR48&lt;=3.25)),0.4,OR(AND($D48="GEA16",$BR48&gt;=3.7),AND($D48="GEB16",$BR48&gt;=4.11),AND($D48="GA",$BR48&gt;=3.88),AND($D48="GB",$BR48&gt;=4.11)),0.3,AND($D48="GEA16",$BR48&gt;3.32,$BR48&lt;3.7),((4.84-$BR48)/3.8),AND($D48="GEB16",$BR48&gt;3.32,$BR48&lt;4.11),((6.48-$BR48)/7.9),AND($D48="GA",$BR48&gt;3.25,$BR48&lt;3.88),((5.77-$BR48)/6.3),AND($D48="GB",$BR48&gt;3.25,$BR48&lt;4.11),((6.69-$BR48)/8.6),$D48="G1","XXX")</f>
        <v/>
      </c>
      <c r="BT48" s="77" t="str" cm="1">
        <f t="array" ref="BT48">_xlfn.IFS($D48="","",$BS48=0.4,0,$BS48=0.3,1,AND($D48="GEA16",$BR48&gt;3.32,$BR48&lt;3.7),(($BR48-3.32)/0.38),AND($D48="GEB16",$BR48&gt;3.32,$BR48&lt;4.11),(($BR48-3.32)/0.79),AND($D48="GA",$BR48&gt;3.25,$BR48&lt;3.88),(($BR48-3.25)/0.63),AND($D48="GB",$BR48&gt;3.25,$BR48&lt;4.11),(($BR48-3.25)/0.86),$D48="G1","XXX")</f>
        <v/>
      </c>
      <c r="BU48" s="75" t="str" cm="1">
        <f t="array" ref="BU48">_xlfn.IFS(Interno!$N48="","",Interno!$N48="1",(3.75/Datos!$K48)+0.015,Interno!$N48="2",(50/Datos!$K48)-0.17,Interno!$N48="3",(3.75/Datos!$K48)+(16.25*$BT48)/Datos!$K48+0.015,Interno!$N48="4",(50/Datos!$K48)+0.065*$BT48-0.17,Interno!$N48="5",(1.5/Datos!$K48)+0.015,Interno!$N48="6",(20/Datos!$K48)-0.17,Interno!$N48="7",(20/Datos!$K48)-0.145,Interno!$N48="10",0.015,Interno!$N48="20",-0.17,Interno!$N48="30",0.015,Interno!$N48="40",-0.17,Interno!$N48="50",0.015,Interno!$N48="60",-0.17,Interno!$N48="70",-0.145)</f>
        <v/>
      </c>
      <c r="BV48" s="77" t="str" cm="1">
        <f t="array" ref="BV48">_xlfn.IFS(Interno!$N48="","",Interno!$N48="1",(3.75/Datos!$K48)+0.015,Interno!$N48="2",(60/Datos!$K48)-0.21,Interno!$N48="3",(3.75/Datos!$K48)+(16.25*$BT48)/Datos!$K48+0.015,Interno!$N48="4",(60/Datos!$K48)+$BT48*(0.105-(10/Datos!$K48))-0.21,Interno!$N48="5",(1.5/Datos!$K48)+0.015,Interno!$N48="6",(24/Datos!$K48)-0.21,Interno!$N48="7",(24/Datos!$K48)-0.21,Interno!$N48="10",0.015,Interno!$N48="20",-0.21,Interno!$N48="30",0.015,Interno!$N48="40",0.105*$J48-0.21,Interno!$N48="50",0.015,Interno!$N48="60",-0.21,Interno!$N48="70",-0.21)</f>
        <v/>
      </c>
      <c r="BW48" s="78" t="str">
        <f>IF($BR48="","",($BR48/Datos!$U48)*Datos!$AF48)</f>
        <v/>
      </c>
    </row>
    <row r="49" spans="2:75" x14ac:dyDescent="0.35">
      <c r="B49" s="72" t="str">
        <f>IF(Datos!$B49="","",Datos!$B49)</f>
        <v/>
      </c>
      <c r="C49" s="73" t="str">
        <f>IF(Datos!$E49="","",Datos!$E49)</f>
        <v/>
      </c>
      <c r="D49" s="74" t="str">
        <f>IF(Datos!$H49="","",Datos!$H49)</f>
        <v/>
      </c>
      <c r="F49" s="75" t="str" cm="1">
        <f t="array" ref="F49">_xlfn.IFS($D49="","",$D49="GHE16",Maestro!$C$6,$D49="GEA16",Maestro!$C$7,$D49="GEB16",Maestro!$C$8,$D49="GEC16",Maestro!$C$9,$D49="GA",Maestro!$C$14,$D49="GB",Maestro!$C$15,$D49="GC",Maestro!$C$16,$D49="G1",Maestro!$C$17,$D49="GEC14",Maestro!$C$18,$D49="GE14",Maestro!$C$19,$D49="GED10",Maestro!$C$24,$D49="GEE10",Maestro!$C$25,$D49="GECC10",Maestro!$C$26)</f>
        <v/>
      </c>
      <c r="G49" s="76" t="str" cm="1">
        <f t="array" ref="G49">_xlfn.IFS($D49="","",$D49="GHE16",Maestro!$D$6,$D49="GEA16",Maestro!$D$7,$D49="GEB16",Maestro!$D$8,$D49="GEC16",Maestro!$D$9,$D49="GA",Maestro!$D$14,$D49="GB",Maestro!$D$15,$D49="GC",Maestro!$D$16,$D49="G1",Maestro!$D$17,$D49="GEC14",Maestro!$D$18,$D49="GE14",Maestro!$D$19,$D49="GED10",Maestro!$D$24,$D49="GEE10",Maestro!$D$25,$D49="GECC10",Maestro!$D$26)</f>
        <v/>
      </c>
      <c r="H49" s="76" t="str" cm="1">
        <f t="array" ref="H49">_xlfn.IFS(Datos!$V49="","",($G49-Datos!$V49)&lt;0,0,($G49-Datos!$V49)&gt;=0,($G49-Datos!$V49))</f>
        <v/>
      </c>
      <c r="I49" s="76" t="str" cm="1">
        <f t="array" ref="I49">_xlfn.IFS($D49="","",OR($D49="GHE16",$D49="GEC16",$D49="GC",$D49="GEC14",$D49="GE14",$D49="GED10",$D49="GEE10",$D49="GECC10"),0.4,OR(AND($D49="GEA16",$G49&lt;=3.32),AND($D49="GEB16",$G49&lt;=3.32),AND($D49="GA",$G49&lt;=3.25),AND($D49="GB",$G49&lt;=3.25)),0.4,OR(AND($D49="GEA16",$G49&gt;=3.7),AND($D49="GEB16",$G49&gt;=4.11),AND($D49="GA",$G49&gt;=3.88),AND($D49="GB",$G49&gt;=4.11)),0.3,AND($D49="GEA16",$G49&gt;3.32,$G49&lt;3.7),((4.84-$G49)/3.8),AND($D49="GEB16",$G49&gt;3.32,$G49&lt;4.11),((6.48-$G49)/7.9),AND($D49="GA",$G49&gt;3.25,$G49&lt;3.88),((5.77-$G49)/6.3),AND($D49="GB",$G49&gt;3.25,$G49&lt;4.11),((6.69-$G49)/8.6),$D49="G1","XXX")</f>
        <v/>
      </c>
      <c r="J49" s="76" t="str" cm="1">
        <f t="array" ref="J49">_xlfn.IFS($D49="","",$I49=0.4,0,$I49=0.3,1,AND($D49="GEA16",$G49&gt;3.32,$G49&lt;3.7),(($G49-3.32)/0.38),AND($D49="GEB16",$G49&gt;3.32,$G49&lt;4.11),(($G49-3.32)/0.79),AND($D49="GA",$G49&gt;3.25,$G49&lt;3.88),(($G49-3.25)/0.63),AND($D49="GB",$G49&gt;3.25,$G49&lt;4.11),(($G49-3.25)/0.86),$D49="G1","XXX")</f>
        <v/>
      </c>
      <c r="K49" s="76" t="str" cm="1">
        <f t="array" ref="K49">_xlfn.IFS($C49="","",AND($C49&lt;&gt;"Métrico",Datos!$P49="Balasto OK",$I49=0.4),0.1,AND($C49&lt;&gt;"Métrico",Datos!$P49="Balasto OK",$I49=0.3),0.08,AND($C49&lt;&gt;"Métrico",Datos!$P49="Balasto NOK",$I49=0.4),0.2,AND($C49&lt;&gt;"Métrico",Datos!$P49="Balasto NOK",$I49=0.3),0.15,AND($C49&lt;&gt;"Métrico",Datos!$P49="Placa",$I49=0.4),1,AND($C49&lt;&gt;"Métrico",Datos!$P49="Placa",$I49=0.3),0.08,AND($C49="Métrico",Datos!$P49="Balasto OK"),0.2,AND($C49="Métrico",Datos!$P49="Balasto NOK"),0.2,AND($C49="Métrico",Datos!$P49="Placa"),0.1)</f>
        <v/>
      </c>
      <c r="L49" s="77" t="str" cm="1">
        <f t="array" ref="L49">_xlfn.IFS($C49="","",AND($C49&lt;&gt;"Métrico",Datos!$P49="Balasto OK",$I49=0.4),0.6,AND($C49&lt;&gt;"Métrico",Datos!$P49="Balasto OK",$I49=0.3),0.45,AND($C49&lt;&gt;"Métrico",Datos!$P49="Balasto NOK",$I49=0.4),1,AND($C49&lt;&gt;"Métrico",Datos!$P49="Balasto NOK",$I49=0.3),0.75,AND($C49&lt;&gt;"Métrico",Datos!$P49="Placa",$I49=0.4),0.6,AND($C49&lt;&gt;"Métrico",Datos!$P49="Placa",$I49=0.3),0.45,AND($C49="Métrico",Datos!$P49="Balasto OK"),1,AND($C49="Métrico",Datos!$P49="Balasto NOK"),1,AND($C49="Métrico",Datos!$P49="Placa"),0.6)</f>
        <v/>
      </c>
      <c r="M49" s="75" t="str" cm="1">
        <f t="array" ref="M49">_xlfn.IFS(Interno!$N49="","",Interno!$N49="1",(3.75/Datos!$K49)+0.015,Interno!$N49="2",(50/Datos!$K49)-0.17,Interno!$N49="3",(3.75/Datos!$K49)+(16.25*$J49)/Datos!$K49+0.015,Interno!$N49="4",(50/Datos!$K49)+0.065*$J49-0.17,Interno!$N49="5",(1.5/Datos!$K49)+0.015,Interno!$N49="6",(20/Datos!$K49)-0.17,Interno!$N49="7",(20/Datos!$K49)-0.145,Interno!$N49="10",0.015,Interno!$N49="20",-0.17,Interno!$N49="30",0.015,Interno!$N49="40",-0.17,Interno!$N49="50",0.015,Interno!$N49="60",-0.17,Interno!$N49="70",-0.145)</f>
        <v/>
      </c>
      <c r="N49" s="77" t="str" cm="1">
        <f t="array" ref="N49">_xlfn.IFS(Interno!$N49="","",Interno!$N49="1",(3.75/Datos!$K49)+0.015,Interno!$N49="2",(60/Datos!$K49)-0.21,Interno!$N49="3",(3.75/Datos!$K49)+(16.25*$J49)/Datos!$K49+0.015,Interno!$N49="4",(60/Datos!$K49)+$J49*(0.105-(10/Datos!$K49))-0.21,Interno!$N49="5",(1.5/Datos!$K49)+0.015,Interno!$N49="6",(24/Datos!$K49)-0.21,Interno!$N49="7",(24/Datos!$K49)-0.21,Interno!$N49="10",0.015,Interno!$N49="20",-0.21,Interno!$N49="30",0.015,Interno!$N49="40",0.105*$J49-0.21,Interno!$N49="50",0.015,Interno!$N49="60",-0.21,Interno!$N49="70",-0.21)</f>
        <v/>
      </c>
      <c r="O49" s="75" t="str">
        <f>IF($H49="","",($I49/Datos!$U49)*Datos!$AA49*$H49)</f>
        <v/>
      </c>
      <c r="P49" s="77" t="str">
        <f>IF($H49="","",($I49/Datos!$U49)*Datos!$AB49*$H49)</f>
        <v/>
      </c>
      <c r="Q49" s="75" t="str">
        <f>IF($F49="","",($I49/Datos!$U49)*Datos!$AA49*$F49)</f>
        <v/>
      </c>
      <c r="R49" s="77" t="str">
        <f>IF($F49="","",($I49/Datos!$U49)*Datos!$AB49*$F49)</f>
        <v/>
      </c>
      <c r="S49" s="75" t="str">
        <f>IF($G49="","",($G49/Datos!$U49)*Datos!$AF49)</f>
        <v/>
      </c>
      <c r="T49" s="76" t="str">
        <f>IF($G49="","",($I49/Datos!$U49)*Datos!$AF49*$H49)</f>
        <v/>
      </c>
      <c r="U49" s="76" t="str">
        <f>IF($G49="","",TAN(Datos!$AG49*(PI()/180))*$H49)</f>
        <v/>
      </c>
      <c r="V49" s="76" t="str">
        <f>IF($G49="","",TAN(Datos!$AH49*(PI()/180))*$H49)</f>
        <v/>
      </c>
      <c r="W49" s="76" t="str" cm="1">
        <f t="array" ref="W49">_xlfn.IFS($G49="","",AND($G49&lt;&gt;"",Datos!$F49="Recta"),$X49,$G49&lt;&gt;"",TAN($K49*(PI()/180))*$H49)</f>
        <v/>
      </c>
      <c r="X49" s="77" t="str">
        <f t="shared" si="0"/>
        <v/>
      </c>
      <c r="Y49" s="75" t="str">
        <f>IF($F49="","",-(Datos!$AF49/2)+($F49/Datos!$U49)*Datos!$AF49)</f>
        <v/>
      </c>
      <c r="Z49" s="76" t="str">
        <f>IF($F49="","",(Datos!$AF49/2)+($F49/Datos!$U49)*Datos!$AF49)</f>
        <v/>
      </c>
      <c r="AA49" s="76" t="str">
        <f>IF($F49="","",$I49*($F49/Datos!$U49)*Datos!$AF49)</f>
        <v/>
      </c>
      <c r="AB49" s="76" t="str">
        <f>IF($F49="","",TAN(Datos!$AG49*(PI()/180))*$F49)</f>
        <v/>
      </c>
      <c r="AC49" s="76" t="str">
        <f>IF($F49="","",TAN(Datos!$AH49*(PI()/180))*$F49)</f>
        <v/>
      </c>
      <c r="AD49" s="76" t="str" cm="1">
        <f t="array" ref="AD49">_xlfn.IFS($G49="","",AND($G49&lt;&gt;"",Datos!$F49="Recta"),$AE49,$G49&lt;&gt;"",TAN($L49*(PI()/180))*$F49)</f>
        <v/>
      </c>
      <c r="AE49" s="77" t="str">
        <f t="shared" si="1"/>
        <v/>
      </c>
      <c r="AG49" s="75" t="str" cm="1">
        <f t="array" ref="AG49">_xlfn.IFS($D49="","",$D49="GHE16",Maestro!$E$6,$D49="GEA16",Maestro!$E$7,$D49="GEB16",Maestro!$E$8,$D49="GEC16",Maestro!$E$9,$D49="GA",Maestro!$E$14,$D49="GB",Maestro!$E$15,$D49="GC",Maestro!$E$16,$D49="G1",Maestro!$E$17,$D49="GEC14",Maestro!$E$18,$D49="GE14",Maestro!$E$19,$D49="GED10",Maestro!$E$24,$D49="GEE10",Maestro!$E$25,$D49="GECC10",Maestro!$E$26)</f>
        <v/>
      </c>
      <c r="AH49" s="76" t="str" cm="1">
        <f t="array" ref="AH49">_xlfn.IFS($D49="","",$D49="GHE16",Maestro!$F$6,$D49="GEA16",Maestro!$F$7,$D49="GEB16",Maestro!$F$8,$D49="GEC16",Maestro!$F$9,$D49="GA",Maestro!$F$14,$D49="GB",Maestro!$F$15,$D49="GC",Maestro!$F$16,$D49="G1",Maestro!$F$17,$D49="GEC14",Maestro!$F$18,$D49="GE14",Maestro!$F$19,$D49="GED10",Maestro!$F$24,$D49="GEE10",Maestro!$F$25,$D49="GECC10",Maestro!$F$26)</f>
        <v/>
      </c>
      <c r="AI49" s="76" t="str" cm="1">
        <f t="array" ref="AI49">_xlfn.IFS(Datos!$V49="","",($AH49-Datos!$V49)&lt;0,0,($AH49-Datos!$V49)&gt;=0,($AH49-Datos!$V49))</f>
        <v/>
      </c>
      <c r="AJ49" s="76" t="str" cm="1">
        <f t="array" ref="AJ49">_xlfn.IFS($D49="","",OR($D49="GHE16",$D49="GEC16",$D49="GC",$D49="GEC14",$D49="GE14",$D49="GED10",$D49="GEE10",$D49="GECC10"),0.4,OR(AND($D49="GEA16",$AH49&lt;=3.32),AND($D49="GEB16",$AH49&lt;=3.32),AND($D49="GA",$AH49&lt;=3.25),AND($D49="GB",$AH49&lt;=3.25)),0.4,OR(AND($D49="GEA16",$AH49&gt;=3.7),AND($D49="GEB16",$AH49&gt;=4.11),AND($D49="GA",$AH49&gt;=3.88),AND($D49="GB",$AH49&gt;=4.11)),0.3,AND($D49="GEA16",$AH49&gt;3.32,$AH49&lt;3.7),((4.84-$AH49)/3.8),AND($D49="GEB16",$AH49&gt;3.32,$AH49&lt;4.11),((6.48-$AH49)/7.9),AND($D49="GA",$AH49&gt;3.25,$AH49&lt;3.88),((5.77-$AH49)/6.3),AND($D49="GB",$AH49&gt;3.25,$AH49&lt;4.11),((6.69-$AH49)/8.6),$D49="G1","XXX")</f>
        <v/>
      </c>
      <c r="AK49" s="76" t="str" cm="1">
        <f t="array" ref="AK49">_xlfn.IFS($D49="","",$AJ49=0.4,0,$AJ49=0.3,1,AND($D49="GEA16",$AH49&gt;3.32,$AH49&lt;3.7),(($AH49-3.32)/0.38),AND($D49="GEB16",$AH49&gt;3.32,$AH49&lt;4.11),(($AH49-3.32)/0.79),AND($D49="GA",$AH49&gt;3.25,$AH49&lt;3.88),(($AH49-3.25)/0.63),AND($D49="GB",$AH49&gt;3.25,$AH49&lt;4.11),(($AH49-3.25)/0.86),$D49="G1","XXX")</f>
        <v/>
      </c>
      <c r="AL49" s="76" t="str" cm="1">
        <f t="array" ref="AL49">_xlfn.IFS($C49="","",AND($C49&lt;&gt;"Métrico",Datos!$P49="Balasto OK",$AJ49=0.4),0.1,AND($C49&lt;&gt;"Métrico",Datos!$P49="Balasto OK",$AJ49=0.3),0.08,AND($C49&lt;&gt;"Métrico",Datos!$P49="Balasto NOK",$AJ49=0.4),0.2,AND($C49&lt;&gt;"Métrico",Datos!$P49="Balasto NOK",$AJ49=0.3),0.15,AND($C49&lt;&gt;"Métrico",Datos!$P49="Placa",$AJ49=0.4),1,AND($C49&lt;&gt;"Métrico",Datos!$P49="Placa",$AJ49=0.3),0.08,AND($C49="Métrico",Datos!$P49="Balasto OK"),0.2,AND($C49="Métrico",Datos!$P49="Balasto NOK"),0.2,AND($C49="Métrico",Datos!$P49="Placa"),0.1)</f>
        <v/>
      </c>
      <c r="AM49" s="77" t="str" cm="1">
        <f t="array" ref="AM49">_xlfn.IFS($C49="","",AND($C49&lt;&gt;"Métrico",Datos!$P49="Balasto OK",$AJ49=0.4),0.6,AND($C49&lt;&gt;"Métrico",Datos!$P49="Balasto OK",$AJ49=0.3),0.45,AND($C49&lt;&gt;"Métrico",Datos!$P49="Balasto NOK",$AJ49=0.4),1,AND($C49&lt;&gt;"Métrico",Datos!$P49="Balasto NOK",$AJ49=0.3),0.75,AND($C49&lt;&gt;"Métrico",Datos!$P49="Placa",$AJ49=0.4),0.6,AND($C49&lt;&gt;"Métrico",Datos!$P49="Placa",$AJ49=0.3),0.45,AND($C49="Métrico",Datos!$P49="Balasto OK"),1,AND($C49="Métrico",Datos!$P49="Balasto NOK"),1,AND($C49="Métrico",Datos!$P49="Placa"),0.6)</f>
        <v/>
      </c>
      <c r="AN49" s="75" t="str" cm="1">
        <f t="array" ref="AN49">_xlfn.IFS(Interno!$N49="","",Interno!$N49="1",(3.75/Datos!$K49)+0.015,Interno!$N49="2",(50/Datos!$K49)-0.17,Interno!$N49="3",(3.75/Datos!$K49)+(16.25*$AK49)/Datos!$K49+0.015,Interno!$N49="4",(50/Datos!$K49)+0.065*$AK49-0.17,Interno!$N49="5",(1.5/Datos!$K49)+0.015,Interno!$N49="6",(20/Datos!$K49)-0.17,Interno!$N49="7",(20/Datos!$K49)-0.145,Interno!$N49="10",0.015,Interno!$N49="20",-0.17,Interno!$N49="30",0.015,Interno!$N49="40",-0.17,Interno!$N49="50",0.015,Interno!$N49="60",-0.17,Interno!$N49="70",-0.145)</f>
        <v/>
      </c>
      <c r="AO49" s="77" t="str" cm="1">
        <f t="array" ref="AO49">_xlfn.IFS(Interno!$N49="","",Interno!$N49="1",(3.75/Datos!$K49)+0.015,Interno!$N49="2",(60/Datos!$K49)-0.21,Interno!$N49="3",(3.75/Datos!$K49)+(16.25*$AK49)/Datos!$K49+0.015,Interno!$N49="4",(60/Datos!$K49)+$AK49*(0.105-(10/Datos!$K49))-0.21,Interno!$N49="5",(1.5/Datos!$K49)+0.015,Interno!$N49="6",(24/Datos!$K49)-0.21,Interno!$N49="7",(24/Datos!$K49)-0.21,Interno!$N49="10",0.015,Interno!$N49="20",-0.21,Interno!$N49="30",0.015,Interno!$N49="40",0.105*$J49-0.21,Interno!$N49="50",0.015,Interno!$N49="60",-0.21,Interno!$N49="70",-0.21)</f>
        <v/>
      </c>
      <c r="AP49" s="75" t="str">
        <f>IF($AI49="","",($AJ49/Datos!$U49)*Datos!$AA49*$AI49)</f>
        <v/>
      </c>
      <c r="AQ49" s="77" t="str">
        <f>IF($AI49="","",($AJ49/Datos!$U49)*Datos!$AB49*$AI49)</f>
        <v/>
      </c>
      <c r="AR49" s="75" t="str">
        <f>IF($AH49="","",($AH49/Datos!$U49)*Datos!$AF49)</f>
        <v/>
      </c>
      <c r="AS49" s="76" t="str">
        <f>IF($AH49="","",($AJ49/Datos!$U49)*Datos!$AF49*$AI49)</f>
        <v/>
      </c>
      <c r="AT49" s="76" t="str">
        <f>IF($AH49="","",TAN(Datos!$AG49*(PI()/180))*$AI49)</f>
        <v/>
      </c>
      <c r="AU49" s="76" t="str">
        <f>IF($AH49="","",TAN(Datos!$AH49*(PI()/180))*$AI49)</f>
        <v/>
      </c>
      <c r="AV49" s="76" t="str" cm="1">
        <f t="array" ref="AV49">_xlfn.IFS($AH49="","",AND($G49&lt;&gt;"",Datos!$F49="Recta"),$AW49,$G49&lt;&gt;"",TAN($AL49*(PI()/180))*$AI49)</f>
        <v/>
      </c>
      <c r="AW49" s="77" t="str">
        <f t="shared" si="2"/>
        <v/>
      </c>
      <c r="AY49" s="75" t="str" cm="1">
        <f t="array" ref="AY49">_xlfn.IFS($D49="","",$D49="GHE16",Maestro!$G$6,$D49="GEA16",Maestro!$G$7,$D49="GEB16",Maestro!$G$8,$D49="GEC16",Maestro!$G$9,$D49="GA",Maestro!$G$14,$D49="GB",Maestro!$G$15,$D49="GC",Maestro!$G$16,$D49="G1",Maestro!$G$17,$D49="GEC14",Maestro!$G$18,$D49="GE14",Maestro!$G$19,$D49="GED10",Maestro!$G$24,$D49="GEE10",Maestro!$G$25,$D49="GECC10",Maestro!$G$26)</f>
        <v/>
      </c>
      <c r="AZ49" s="76" t="str" cm="1">
        <f t="array" ref="AZ49">_xlfn.IFS($D49="","",$D49="GHE16",Maestro!$H$6,$D49="GEA16",Maestro!$H$7,$D49="GEB16",Maestro!$H$8,$D49="GEC16",Maestro!$H$9,$D49="GA",Maestro!$H$14,$D49="GB",Maestro!$H$15,$D49="GC",Maestro!$H$16,$D49="G1",Maestro!$H$17,$D49="GEC14",Maestro!$H$18,$D49="GE14",Maestro!$H$19,$D49="GED10",Maestro!$H$24,$D49="GEE10",Maestro!$H$25,$D49="GECC10",Maestro!$H$26)</f>
        <v/>
      </c>
      <c r="BA49" s="76" t="str" cm="1">
        <f t="array" ref="BA49">_xlfn.IFS(Datos!$V49="","",($AZ49-Datos!$V49)&lt;0,0,($AZ49-Datos!$V49)&gt;=0,($AZ49-Datos!$V49))</f>
        <v/>
      </c>
      <c r="BB49" s="76" t="str" cm="1">
        <f t="array" ref="BB49">_xlfn.IFS($D49="","",OR($D49="GHE16",$D49="GEC16",$D49="GC",$D49="GEC14",$D49="GE14",$D49="GED10",$D49="GEE10",$D49="GECC10"),0.4,OR(AND($D49="GEA16",$AZ49&lt;=3.32),AND($D49="GEB16",$AZ49&lt;=3.32),AND($D49="GA",$AZ49&lt;=3.25),AND($D49="GB",$AZ49&lt;=3.25)),0.4,OR(AND($D49="GEA16",$AZ49&gt;=3.7),AND($D49="GEB16",$AZ49&gt;=4.11),AND($D49="GA",$AZ49&gt;=3.88),AND($D49="GB",$AZ49&gt;=4.11)),0.3,AND($D49="GEA16",$AZ49&gt;3.32,$AZ49&lt;3.7),((4.84-$AZ49)/3.8),AND($D49="GEB16",$AZ49&gt;3.32,$AZ49&lt;4.11),((6.48-$AZ49)/7.9),AND($D49="GA",$AZ49&gt;3.25,$AZ49&lt;3.88),((5.77-$AZ49)/6.3),AND($D49="GB",$AZ49&gt;3.25,$AZ49&lt;4.11),((6.69-$AZ49)/8.6),$D49="G1","XXX")</f>
        <v/>
      </c>
      <c r="BC49" s="76" t="str" cm="1">
        <f t="array" ref="BC49">_xlfn.IFS($D49="","",$BB49=0.4,0,$BB49=0.3,1,AND($D49="GEA16",$AZ49&gt;3.32,$AZ49&lt;3.7),(($AZ49-3.32)/0.38),AND($D49="GEB16",$AZ49&gt;3.32,$AZ49&lt;4.11),(($AZ49-3.32)/0.79),AND($D49="GA",$AZ49&gt;3.25,$AZ49&lt;3.88),(($AZ49-3.25)/0.63),AND($D49="GB",$AZ49&gt;3.25,$AZ49&lt;4.11),(($AZ49-3.25)/0.86),$D49="G1","XXX")</f>
        <v/>
      </c>
      <c r="BD49" s="76" t="str" cm="1">
        <f t="array" ref="BD49">_xlfn.IFS($C49="","",AND($C49&lt;&gt;"Métrico",Datos!$P49="Balasto OK",$BB49=0.4),0.1,AND($C49&lt;&gt;"Métrico",Datos!$P49="Balasto OK",$BB49=0.3),0.08,AND($C49&lt;&gt;"Métrico",Datos!$P49="Balasto NOK",$BB49=0.4),0.2,AND($C49&lt;&gt;"Métrico",Datos!$P49="Balasto NOK",$BB49=0.3),0.15,AND($C49&lt;&gt;"Métrico",Datos!$P49="Placa",$BB49=0.4),1,AND($C49&lt;&gt;"Métrico",Datos!$P49="Placa",$BB49=0.3),0.08,AND($C49="Métrico",Datos!$P49="Balasto OK"),0.2,AND($C49="Métrico",Datos!$P49="Balasto NOK"),0.2,AND($C49="Métrico",Datos!$P49="Placa"),0.1)</f>
        <v/>
      </c>
      <c r="BE49" s="77" t="str" cm="1">
        <f t="array" ref="BE49">_xlfn.IFS($C49="","",AND($C49&lt;&gt;"Métrico",Datos!$P49="Balasto OK",$BB49=0.4),0.6,AND($C49&lt;&gt;"Métrico",Datos!$P49="Balasto OK",$BB49=0.3),0.45,AND($C49&lt;&gt;"Métrico",Datos!$P49="Balasto NOK",$BB49=0.4),1,AND($C49&lt;&gt;"Métrico",Datos!$P49="Balasto NOK",$BB49=0.3),0.75,AND($C49&lt;&gt;"Métrico",Datos!$P49="Placa",$BB49=0.4),0.6,AND($C49&lt;&gt;"Métrico",Datos!$P49="Placa",$BB49=0.3),0.45,AND($C49="Métrico",Datos!$P49="Balasto OK"),1,AND($C49="Métrico",Datos!$P49="Balasto NOK"),1,AND($C49="Métrico",Datos!$P49="Placa"),0.6)</f>
        <v/>
      </c>
      <c r="BF49" s="75" t="str" cm="1">
        <f t="array" ref="BF49">_xlfn.IFS(Interno!$N49="","",Interno!$N49="1",(3.75/Datos!$K49)+0.015,Interno!$N49="2",(50/Datos!$K49)-0.17,Interno!$N49="3",(3.75/Datos!$K49)+(16.25*$BC49)/Datos!$K49+0.015,Interno!$N49="4",(50/Datos!$K49)+0.065*$BC49-0.17,Interno!$N49="5",(1.5/Datos!$K49)+0.015,Interno!$N49="6",(20/Datos!$K49)-0.17,Interno!$N49="7",(20/Datos!$K49)-0.145,Interno!$N49="10",0.015,Interno!$N49="20",-0.17,Interno!$N49="30",0.015,Interno!$N49="40",-0.17,Interno!$N49="50",0.015,Interno!$N49="60",-0.17,Interno!$N49="70",-0.145)</f>
        <v/>
      </c>
      <c r="BG49" s="77" t="str" cm="1">
        <f t="array" ref="BG49">_xlfn.IFS(Interno!$N49="","",Interno!$N49="1",(3.75/Datos!$K49)+0.015,Interno!$N49="2",(60/Datos!$K49)-0.21,Interno!$N49="3",(3.75/Datos!$K49)+(16.25*$BC49)/Datos!$K49+0.015,Interno!$N49="4",(60/Datos!$K49)+$BC49*(0.105-(10/Datos!$K49))-0.21,Interno!$N49="5",(1.5/Datos!$K49)+0.015,Interno!$N49="6",(24/Datos!$K49)-0.21,Interno!$N49="7",(24/Datos!$K49)-0.21,Interno!$N49="10",0.015,Interno!$N49="20",-0.21,Interno!$N49="30",0.015,Interno!$N49="40",0.105*$J49-0.21,Interno!$N49="50",0.015,Interno!$N49="60",-0.21,Interno!$N49="70",-0.21)</f>
        <v/>
      </c>
      <c r="BH49" s="75" t="str">
        <f>IF($BA49="","",($BB49/Datos!$U49)*Datos!$AA49*$BA49)</f>
        <v/>
      </c>
      <c r="BI49" s="77" t="str">
        <f>IF($BA49="","",($BB49/Datos!$U49)*Datos!$AB49*$BA49)</f>
        <v/>
      </c>
      <c r="BJ49" s="75" t="str">
        <f>IF($AZ49="","",($AZ49/Datos!$U49)*Datos!$AF49)</f>
        <v/>
      </c>
      <c r="BK49" s="76" t="str">
        <f>IF($AZ49="","",($BB49/Datos!$U49)*Datos!$AF49*$BA49)</f>
        <v/>
      </c>
      <c r="BL49" s="76" t="str">
        <f>IF($AZ49="","",TAN(Datos!$AG49*(PI()/180))*$BA49)</f>
        <v/>
      </c>
      <c r="BM49" s="76" t="str">
        <f>IF($AZ49="","",TAN(Datos!$AH49*(PI()/180))*$BA49)</f>
        <v/>
      </c>
      <c r="BN49" s="76" t="str" cm="1">
        <f t="array" ref="BN49">_xlfn.IFS($AZ49="","",AND($G49&lt;&gt;"",Datos!$F49="Recta"),$BO49,$G49&lt;&gt;"",TAN($BD49*(PI()/180))*$BA49)</f>
        <v/>
      </c>
      <c r="BO49" s="77" t="str">
        <f t="shared" si="3"/>
        <v/>
      </c>
      <c r="BQ49" s="75" t="str" cm="1">
        <f t="array" ref="BQ49">_xlfn.IFS($D49="","",$D49="GHE16",Maestro!$I$6,$D49="GEA16",Maestro!$I$7,$D49="GEB16",Maestro!$I$8,$D49="GEC16",Maestro!$I$9,$D49="GA",Maestro!$I$14,$D49="GB",Maestro!$I$15,$D49="GC",Maestro!$I$16,$D49="G1",Maestro!$I$17,$D49="GEC14",Maestro!$I$18,$D49="GE14",Maestro!$I$19,$D49="GED10",Maestro!$I$24,$D49="GEE10",Maestro!$I$25,$D49="GECC10",Maestro!$I$26)</f>
        <v/>
      </c>
      <c r="BR49" s="76" t="str" cm="1">
        <f t="array" ref="BR49">_xlfn.IFS($D49="","",$D49="GHE16",Maestro!$J$6,$D49="GEA16",Maestro!$J$7,$D49="GEB16",Maestro!$J$8,$D49="GEC16",Maestro!$J$9,$D49="GA",Maestro!$J$14,$D49="GB",Maestro!$J$15,$D49="GC",Maestro!$J$16,$D49="G1",Maestro!$J$17,$D49="GEC14",Maestro!$J$18,$D49="GE14",Maestro!$J$19,$D49="GED10",Maestro!$J$24,$D49="GEE10",Maestro!$J$25,$D49="GECC10",Maestro!$J$26)</f>
        <v/>
      </c>
      <c r="BS49" s="76" t="str" cm="1">
        <f t="array" ref="BS49">_xlfn.IFS($D49="","",OR($D49="GHE16",$D49="GEC16",$D49="GC",$D49="GEC14",$D49="GE14",$D49="GED10",$D49="GEE10",$D49="GECC10"),0.4,OR(AND($D49="GEA16",$BR49&lt;=3.32),AND($D49="GEB16",$BR49&lt;=3.32),AND($D49="GA",$BR49&lt;=3.25),AND($D49="GB",$BR49&lt;=3.25)),0.4,OR(AND($D49="GEA16",$BR49&gt;=3.7),AND($D49="GEB16",$BR49&gt;=4.11),AND($D49="GA",$BR49&gt;=3.88),AND($D49="GB",$BR49&gt;=4.11)),0.3,AND($D49="GEA16",$BR49&gt;3.32,$BR49&lt;3.7),((4.84-$BR49)/3.8),AND($D49="GEB16",$BR49&gt;3.32,$BR49&lt;4.11),((6.48-$BR49)/7.9),AND($D49="GA",$BR49&gt;3.25,$BR49&lt;3.88),((5.77-$BR49)/6.3),AND($D49="GB",$BR49&gt;3.25,$BR49&lt;4.11),((6.69-$BR49)/8.6),$D49="G1","XXX")</f>
        <v/>
      </c>
      <c r="BT49" s="77" t="str" cm="1">
        <f t="array" ref="BT49">_xlfn.IFS($D49="","",$BS49=0.4,0,$BS49=0.3,1,AND($D49="GEA16",$BR49&gt;3.32,$BR49&lt;3.7),(($BR49-3.32)/0.38),AND($D49="GEB16",$BR49&gt;3.32,$BR49&lt;4.11),(($BR49-3.32)/0.79),AND($D49="GA",$BR49&gt;3.25,$BR49&lt;3.88),(($BR49-3.25)/0.63),AND($D49="GB",$BR49&gt;3.25,$BR49&lt;4.11),(($BR49-3.25)/0.86),$D49="G1","XXX")</f>
        <v/>
      </c>
      <c r="BU49" s="75" t="str" cm="1">
        <f t="array" ref="BU49">_xlfn.IFS(Interno!$N49="","",Interno!$N49="1",(3.75/Datos!$K49)+0.015,Interno!$N49="2",(50/Datos!$K49)-0.17,Interno!$N49="3",(3.75/Datos!$K49)+(16.25*$BT49)/Datos!$K49+0.015,Interno!$N49="4",(50/Datos!$K49)+0.065*$BT49-0.17,Interno!$N49="5",(1.5/Datos!$K49)+0.015,Interno!$N49="6",(20/Datos!$K49)-0.17,Interno!$N49="7",(20/Datos!$K49)-0.145,Interno!$N49="10",0.015,Interno!$N49="20",-0.17,Interno!$N49="30",0.015,Interno!$N49="40",-0.17,Interno!$N49="50",0.015,Interno!$N49="60",-0.17,Interno!$N49="70",-0.145)</f>
        <v/>
      </c>
      <c r="BV49" s="77" t="str" cm="1">
        <f t="array" ref="BV49">_xlfn.IFS(Interno!$N49="","",Interno!$N49="1",(3.75/Datos!$K49)+0.015,Interno!$N49="2",(60/Datos!$K49)-0.21,Interno!$N49="3",(3.75/Datos!$K49)+(16.25*$BT49)/Datos!$K49+0.015,Interno!$N49="4",(60/Datos!$K49)+$BT49*(0.105-(10/Datos!$K49))-0.21,Interno!$N49="5",(1.5/Datos!$K49)+0.015,Interno!$N49="6",(24/Datos!$K49)-0.21,Interno!$N49="7",(24/Datos!$K49)-0.21,Interno!$N49="10",0.015,Interno!$N49="20",-0.21,Interno!$N49="30",0.015,Interno!$N49="40",0.105*$J49-0.21,Interno!$N49="50",0.015,Interno!$N49="60",-0.21,Interno!$N49="70",-0.21)</f>
        <v/>
      </c>
      <c r="BW49" s="78" t="str">
        <f>IF($BR49="","",($BR49/Datos!$U49)*Datos!$AF49)</f>
        <v/>
      </c>
    </row>
    <row r="50" spans="2:75" x14ac:dyDescent="0.35">
      <c r="B50" s="72" t="str">
        <f>IF(Datos!$B50="","",Datos!$B50)</f>
        <v/>
      </c>
      <c r="C50" s="73" t="str">
        <f>IF(Datos!$E50="","",Datos!$E50)</f>
        <v/>
      </c>
      <c r="D50" s="74" t="str">
        <f>IF(Datos!$H50="","",Datos!$H50)</f>
        <v/>
      </c>
      <c r="F50" s="75" t="str" cm="1">
        <f t="array" ref="F50">_xlfn.IFS($D50="","",$D50="GHE16",Maestro!$C$6,$D50="GEA16",Maestro!$C$7,$D50="GEB16",Maestro!$C$8,$D50="GEC16",Maestro!$C$9,$D50="GA",Maestro!$C$14,$D50="GB",Maestro!$C$15,$D50="GC",Maestro!$C$16,$D50="G1",Maestro!$C$17,$D50="GEC14",Maestro!$C$18,$D50="GE14",Maestro!$C$19,$D50="GED10",Maestro!$C$24,$D50="GEE10",Maestro!$C$25,$D50="GECC10",Maestro!$C$26)</f>
        <v/>
      </c>
      <c r="G50" s="76" t="str" cm="1">
        <f t="array" ref="G50">_xlfn.IFS($D50="","",$D50="GHE16",Maestro!$D$6,$D50="GEA16",Maestro!$D$7,$D50="GEB16",Maestro!$D$8,$D50="GEC16",Maestro!$D$9,$D50="GA",Maestro!$D$14,$D50="GB",Maestro!$D$15,$D50="GC",Maestro!$D$16,$D50="G1",Maestro!$D$17,$D50="GEC14",Maestro!$D$18,$D50="GE14",Maestro!$D$19,$D50="GED10",Maestro!$D$24,$D50="GEE10",Maestro!$D$25,$D50="GECC10",Maestro!$D$26)</f>
        <v/>
      </c>
      <c r="H50" s="76" t="str" cm="1">
        <f t="array" ref="H50">_xlfn.IFS(Datos!$V50="","",($G50-Datos!$V50)&lt;0,0,($G50-Datos!$V50)&gt;=0,($G50-Datos!$V50))</f>
        <v/>
      </c>
      <c r="I50" s="76" t="str" cm="1">
        <f t="array" ref="I50">_xlfn.IFS($D50="","",OR($D50="GHE16",$D50="GEC16",$D50="GC",$D50="GEC14",$D50="GE14",$D50="GED10",$D50="GEE10",$D50="GECC10"),0.4,OR(AND($D50="GEA16",$G50&lt;=3.32),AND($D50="GEB16",$G50&lt;=3.32),AND($D50="GA",$G50&lt;=3.25),AND($D50="GB",$G50&lt;=3.25)),0.4,OR(AND($D50="GEA16",$G50&gt;=3.7),AND($D50="GEB16",$G50&gt;=4.11),AND($D50="GA",$G50&gt;=3.88),AND($D50="GB",$G50&gt;=4.11)),0.3,AND($D50="GEA16",$G50&gt;3.32,$G50&lt;3.7),((4.84-$G50)/3.8),AND($D50="GEB16",$G50&gt;3.32,$G50&lt;4.11),((6.48-$G50)/7.9),AND($D50="GA",$G50&gt;3.25,$G50&lt;3.88),((5.77-$G50)/6.3),AND($D50="GB",$G50&gt;3.25,$G50&lt;4.11),((6.69-$G50)/8.6),$D50="G1","XXX")</f>
        <v/>
      </c>
      <c r="J50" s="76" t="str" cm="1">
        <f t="array" ref="J50">_xlfn.IFS($D50="","",$I50=0.4,0,$I50=0.3,1,AND($D50="GEA16",$G50&gt;3.32,$G50&lt;3.7),(($G50-3.32)/0.38),AND($D50="GEB16",$G50&gt;3.32,$G50&lt;4.11),(($G50-3.32)/0.79),AND($D50="GA",$G50&gt;3.25,$G50&lt;3.88),(($G50-3.25)/0.63),AND($D50="GB",$G50&gt;3.25,$G50&lt;4.11),(($G50-3.25)/0.86),$D50="G1","XXX")</f>
        <v/>
      </c>
      <c r="K50" s="76" t="str" cm="1">
        <f t="array" ref="K50">_xlfn.IFS($C50="","",AND($C50&lt;&gt;"Métrico",Datos!$P50="Balasto OK",$I50=0.4),0.1,AND($C50&lt;&gt;"Métrico",Datos!$P50="Balasto OK",$I50=0.3),0.08,AND($C50&lt;&gt;"Métrico",Datos!$P50="Balasto NOK",$I50=0.4),0.2,AND($C50&lt;&gt;"Métrico",Datos!$P50="Balasto NOK",$I50=0.3),0.15,AND($C50&lt;&gt;"Métrico",Datos!$P50="Placa",$I50=0.4),1,AND($C50&lt;&gt;"Métrico",Datos!$P50="Placa",$I50=0.3),0.08,AND($C50="Métrico",Datos!$P50="Balasto OK"),0.2,AND($C50="Métrico",Datos!$P50="Balasto NOK"),0.2,AND($C50="Métrico",Datos!$P50="Placa"),0.1)</f>
        <v/>
      </c>
      <c r="L50" s="77" t="str" cm="1">
        <f t="array" ref="L50">_xlfn.IFS($C50="","",AND($C50&lt;&gt;"Métrico",Datos!$P50="Balasto OK",$I50=0.4),0.6,AND($C50&lt;&gt;"Métrico",Datos!$P50="Balasto OK",$I50=0.3),0.45,AND($C50&lt;&gt;"Métrico",Datos!$P50="Balasto NOK",$I50=0.4),1,AND($C50&lt;&gt;"Métrico",Datos!$P50="Balasto NOK",$I50=0.3),0.75,AND($C50&lt;&gt;"Métrico",Datos!$P50="Placa",$I50=0.4),0.6,AND($C50&lt;&gt;"Métrico",Datos!$P50="Placa",$I50=0.3),0.45,AND($C50="Métrico",Datos!$P50="Balasto OK"),1,AND($C50="Métrico",Datos!$P50="Balasto NOK"),1,AND($C50="Métrico",Datos!$P50="Placa"),0.6)</f>
        <v/>
      </c>
      <c r="M50" s="75" t="str" cm="1">
        <f t="array" ref="M50">_xlfn.IFS(Interno!$N50="","",Interno!$N50="1",(3.75/Datos!$K50)+0.015,Interno!$N50="2",(50/Datos!$K50)-0.17,Interno!$N50="3",(3.75/Datos!$K50)+(16.25*$J50)/Datos!$K50+0.015,Interno!$N50="4",(50/Datos!$K50)+0.065*$J50-0.17,Interno!$N50="5",(1.5/Datos!$K50)+0.015,Interno!$N50="6",(20/Datos!$K50)-0.17,Interno!$N50="7",(20/Datos!$K50)-0.145,Interno!$N50="10",0.015,Interno!$N50="20",-0.17,Interno!$N50="30",0.015,Interno!$N50="40",-0.17,Interno!$N50="50",0.015,Interno!$N50="60",-0.17,Interno!$N50="70",-0.145)</f>
        <v/>
      </c>
      <c r="N50" s="77" t="str" cm="1">
        <f t="array" ref="N50">_xlfn.IFS(Interno!$N50="","",Interno!$N50="1",(3.75/Datos!$K50)+0.015,Interno!$N50="2",(60/Datos!$K50)-0.21,Interno!$N50="3",(3.75/Datos!$K50)+(16.25*$J50)/Datos!$K50+0.015,Interno!$N50="4",(60/Datos!$K50)+$J50*(0.105-(10/Datos!$K50))-0.21,Interno!$N50="5",(1.5/Datos!$K50)+0.015,Interno!$N50="6",(24/Datos!$K50)-0.21,Interno!$N50="7",(24/Datos!$K50)-0.21,Interno!$N50="10",0.015,Interno!$N50="20",-0.21,Interno!$N50="30",0.015,Interno!$N50="40",0.105*$J50-0.21,Interno!$N50="50",0.015,Interno!$N50="60",-0.21,Interno!$N50="70",-0.21)</f>
        <v/>
      </c>
      <c r="O50" s="75" t="str">
        <f>IF($H50="","",($I50/Datos!$U50)*Datos!$AA50*$H50)</f>
        <v/>
      </c>
      <c r="P50" s="77" t="str">
        <f>IF($H50="","",($I50/Datos!$U50)*Datos!$AB50*$H50)</f>
        <v/>
      </c>
      <c r="Q50" s="75" t="str">
        <f>IF($F50="","",($I50/Datos!$U50)*Datos!$AA50*$F50)</f>
        <v/>
      </c>
      <c r="R50" s="77" t="str">
        <f>IF($F50="","",($I50/Datos!$U50)*Datos!$AB50*$F50)</f>
        <v/>
      </c>
      <c r="S50" s="75" t="str">
        <f>IF($G50="","",($G50/Datos!$U50)*Datos!$AF50)</f>
        <v/>
      </c>
      <c r="T50" s="76" t="str">
        <f>IF($G50="","",($I50/Datos!$U50)*Datos!$AF50*$H50)</f>
        <v/>
      </c>
      <c r="U50" s="76" t="str">
        <f>IF($G50="","",TAN(Datos!$AG50*(PI()/180))*$H50)</f>
        <v/>
      </c>
      <c r="V50" s="76" t="str">
        <f>IF($G50="","",TAN(Datos!$AH50*(PI()/180))*$H50)</f>
        <v/>
      </c>
      <c r="W50" s="76" t="str" cm="1">
        <f t="array" ref="W50">_xlfn.IFS($G50="","",AND($G50&lt;&gt;"",Datos!$F50="Recta"),$X50,$G50&lt;&gt;"",TAN($K50*(PI()/180))*$H50)</f>
        <v/>
      </c>
      <c r="X50" s="77" t="str">
        <f t="shared" si="0"/>
        <v/>
      </c>
      <c r="Y50" s="75" t="str">
        <f>IF($F50="","",-(Datos!$AF50/2)+($F50/Datos!$U50)*Datos!$AF50)</f>
        <v/>
      </c>
      <c r="Z50" s="76" t="str">
        <f>IF($F50="","",(Datos!$AF50/2)+($F50/Datos!$U50)*Datos!$AF50)</f>
        <v/>
      </c>
      <c r="AA50" s="76" t="str">
        <f>IF($F50="","",$I50*($F50/Datos!$U50)*Datos!$AF50)</f>
        <v/>
      </c>
      <c r="AB50" s="76" t="str">
        <f>IF($F50="","",TAN(Datos!$AG50*(PI()/180))*$F50)</f>
        <v/>
      </c>
      <c r="AC50" s="76" t="str">
        <f>IF($F50="","",TAN(Datos!$AH50*(PI()/180))*$F50)</f>
        <v/>
      </c>
      <c r="AD50" s="76" t="str" cm="1">
        <f t="array" ref="AD50">_xlfn.IFS($G50="","",AND($G50&lt;&gt;"",Datos!$F50="Recta"),$AE50,$G50&lt;&gt;"",TAN($L50*(PI()/180))*$F50)</f>
        <v/>
      </c>
      <c r="AE50" s="77" t="str">
        <f t="shared" si="1"/>
        <v/>
      </c>
      <c r="AG50" s="75" t="str" cm="1">
        <f t="array" ref="AG50">_xlfn.IFS($D50="","",$D50="GHE16",Maestro!$E$6,$D50="GEA16",Maestro!$E$7,$D50="GEB16",Maestro!$E$8,$D50="GEC16",Maestro!$E$9,$D50="GA",Maestro!$E$14,$D50="GB",Maestro!$E$15,$D50="GC",Maestro!$E$16,$D50="G1",Maestro!$E$17,$D50="GEC14",Maestro!$E$18,$D50="GE14",Maestro!$E$19,$D50="GED10",Maestro!$E$24,$D50="GEE10",Maestro!$E$25,$D50="GECC10",Maestro!$E$26)</f>
        <v/>
      </c>
      <c r="AH50" s="76" t="str" cm="1">
        <f t="array" ref="AH50">_xlfn.IFS($D50="","",$D50="GHE16",Maestro!$F$6,$D50="GEA16",Maestro!$F$7,$D50="GEB16",Maestro!$F$8,$D50="GEC16",Maestro!$F$9,$D50="GA",Maestro!$F$14,$D50="GB",Maestro!$F$15,$D50="GC",Maestro!$F$16,$D50="G1",Maestro!$F$17,$D50="GEC14",Maestro!$F$18,$D50="GE14",Maestro!$F$19,$D50="GED10",Maestro!$F$24,$D50="GEE10",Maestro!$F$25,$D50="GECC10",Maestro!$F$26)</f>
        <v/>
      </c>
      <c r="AI50" s="76" t="str" cm="1">
        <f t="array" ref="AI50">_xlfn.IFS(Datos!$V50="","",($AH50-Datos!$V50)&lt;0,0,($AH50-Datos!$V50)&gt;=0,($AH50-Datos!$V50))</f>
        <v/>
      </c>
      <c r="AJ50" s="76" t="str" cm="1">
        <f t="array" ref="AJ50">_xlfn.IFS($D50="","",OR($D50="GHE16",$D50="GEC16",$D50="GC",$D50="GEC14",$D50="GE14",$D50="GED10",$D50="GEE10",$D50="GECC10"),0.4,OR(AND($D50="GEA16",$AH50&lt;=3.32),AND($D50="GEB16",$AH50&lt;=3.32),AND($D50="GA",$AH50&lt;=3.25),AND($D50="GB",$AH50&lt;=3.25)),0.4,OR(AND($D50="GEA16",$AH50&gt;=3.7),AND($D50="GEB16",$AH50&gt;=4.11),AND($D50="GA",$AH50&gt;=3.88),AND($D50="GB",$AH50&gt;=4.11)),0.3,AND($D50="GEA16",$AH50&gt;3.32,$AH50&lt;3.7),((4.84-$AH50)/3.8),AND($D50="GEB16",$AH50&gt;3.32,$AH50&lt;4.11),((6.48-$AH50)/7.9),AND($D50="GA",$AH50&gt;3.25,$AH50&lt;3.88),((5.77-$AH50)/6.3),AND($D50="GB",$AH50&gt;3.25,$AH50&lt;4.11),((6.69-$AH50)/8.6),$D50="G1","XXX")</f>
        <v/>
      </c>
      <c r="AK50" s="76" t="str" cm="1">
        <f t="array" ref="AK50">_xlfn.IFS($D50="","",$AJ50=0.4,0,$AJ50=0.3,1,AND($D50="GEA16",$AH50&gt;3.32,$AH50&lt;3.7),(($AH50-3.32)/0.38),AND($D50="GEB16",$AH50&gt;3.32,$AH50&lt;4.11),(($AH50-3.32)/0.79),AND($D50="GA",$AH50&gt;3.25,$AH50&lt;3.88),(($AH50-3.25)/0.63),AND($D50="GB",$AH50&gt;3.25,$AH50&lt;4.11),(($AH50-3.25)/0.86),$D50="G1","XXX")</f>
        <v/>
      </c>
      <c r="AL50" s="76" t="str" cm="1">
        <f t="array" ref="AL50">_xlfn.IFS($C50="","",AND($C50&lt;&gt;"Métrico",Datos!$P50="Balasto OK",$AJ50=0.4),0.1,AND($C50&lt;&gt;"Métrico",Datos!$P50="Balasto OK",$AJ50=0.3),0.08,AND($C50&lt;&gt;"Métrico",Datos!$P50="Balasto NOK",$AJ50=0.4),0.2,AND($C50&lt;&gt;"Métrico",Datos!$P50="Balasto NOK",$AJ50=0.3),0.15,AND($C50&lt;&gt;"Métrico",Datos!$P50="Placa",$AJ50=0.4),1,AND($C50&lt;&gt;"Métrico",Datos!$P50="Placa",$AJ50=0.3),0.08,AND($C50="Métrico",Datos!$P50="Balasto OK"),0.2,AND($C50="Métrico",Datos!$P50="Balasto NOK"),0.2,AND($C50="Métrico",Datos!$P50="Placa"),0.1)</f>
        <v/>
      </c>
      <c r="AM50" s="77" t="str" cm="1">
        <f t="array" ref="AM50">_xlfn.IFS($C50="","",AND($C50&lt;&gt;"Métrico",Datos!$P50="Balasto OK",$AJ50=0.4),0.6,AND($C50&lt;&gt;"Métrico",Datos!$P50="Balasto OK",$AJ50=0.3),0.45,AND($C50&lt;&gt;"Métrico",Datos!$P50="Balasto NOK",$AJ50=0.4),1,AND($C50&lt;&gt;"Métrico",Datos!$P50="Balasto NOK",$AJ50=0.3),0.75,AND($C50&lt;&gt;"Métrico",Datos!$P50="Placa",$AJ50=0.4),0.6,AND($C50&lt;&gt;"Métrico",Datos!$P50="Placa",$AJ50=0.3),0.45,AND($C50="Métrico",Datos!$P50="Balasto OK"),1,AND($C50="Métrico",Datos!$P50="Balasto NOK"),1,AND($C50="Métrico",Datos!$P50="Placa"),0.6)</f>
        <v/>
      </c>
      <c r="AN50" s="75" t="str" cm="1">
        <f t="array" ref="AN50">_xlfn.IFS(Interno!$N50="","",Interno!$N50="1",(3.75/Datos!$K50)+0.015,Interno!$N50="2",(50/Datos!$K50)-0.17,Interno!$N50="3",(3.75/Datos!$K50)+(16.25*$AK50)/Datos!$K50+0.015,Interno!$N50="4",(50/Datos!$K50)+0.065*$AK50-0.17,Interno!$N50="5",(1.5/Datos!$K50)+0.015,Interno!$N50="6",(20/Datos!$K50)-0.17,Interno!$N50="7",(20/Datos!$K50)-0.145,Interno!$N50="10",0.015,Interno!$N50="20",-0.17,Interno!$N50="30",0.015,Interno!$N50="40",-0.17,Interno!$N50="50",0.015,Interno!$N50="60",-0.17,Interno!$N50="70",-0.145)</f>
        <v/>
      </c>
      <c r="AO50" s="77" t="str" cm="1">
        <f t="array" ref="AO50">_xlfn.IFS(Interno!$N50="","",Interno!$N50="1",(3.75/Datos!$K50)+0.015,Interno!$N50="2",(60/Datos!$K50)-0.21,Interno!$N50="3",(3.75/Datos!$K50)+(16.25*$AK50)/Datos!$K50+0.015,Interno!$N50="4",(60/Datos!$K50)+$AK50*(0.105-(10/Datos!$K50))-0.21,Interno!$N50="5",(1.5/Datos!$K50)+0.015,Interno!$N50="6",(24/Datos!$K50)-0.21,Interno!$N50="7",(24/Datos!$K50)-0.21,Interno!$N50="10",0.015,Interno!$N50="20",-0.21,Interno!$N50="30",0.015,Interno!$N50="40",0.105*$J50-0.21,Interno!$N50="50",0.015,Interno!$N50="60",-0.21,Interno!$N50="70",-0.21)</f>
        <v/>
      </c>
      <c r="AP50" s="75" t="str">
        <f>IF($AI50="","",($AJ50/Datos!$U50)*Datos!$AA50*$AI50)</f>
        <v/>
      </c>
      <c r="AQ50" s="77" t="str">
        <f>IF($AI50="","",($AJ50/Datos!$U50)*Datos!$AB50*$AI50)</f>
        <v/>
      </c>
      <c r="AR50" s="75" t="str">
        <f>IF($AH50="","",($AH50/Datos!$U50)*Datos!$AF50)</f>
        <v/>
      </c>
      <c r="AS50" s="76" t="str">
        <f>IF($AH50="","",($AJ50/Datos!$U50)*Datos!$AF50*$AI50)</f>
        <v/>
      </c>
      <c r="AT50" s="76" t="str">
        <f>IF($AH50="","",TAN(Datos!$AG50*(PI()/180))*$AI50)</f>
        <v/>
      </c>
      <c r="AU50" s="76" t="str">
        <f>IF($AH50="","",TAN(Datos!$AH50*(PI()/180))*$AI50)</f>
        <v/>
      </c>
      <c r="AV50" s="76" t="str" cm="1">
        <f t="array" ref="AV50">_xlfn.IFS($AH50="","",AND($G50&lt;&gt;"",Datos!$F50="Recta"),$AW50,$G50&lt;&gt;"",TAN($AL50*(PI()/180))*$AI50)</f>
        <v/>
      </c>
      <c r="AW50" s="77" t="str">
        <f t="shared" si="2"/>
        <v/>
      </c>
      <c r="AY50" s="75" t="str" cm="1">
        <f t="array" ref="AY50">_xlfn.IFS($D50="","",$D50="GHE16",Maestro!$G$6,$D50="GEA16",Maestro!$G$7,$D50="GEB16",Maestro!$G$8,$D50="GEC16",Maestro!$G$9,$D50="GA",Maestro!$G$14,$D50="GB",Maestro!$G$15,$D50="GC",Maestro!$G$16,$D50="G1",Maestro!$G$17,$D50="GEC14",Maestro!$G$18,$D50="GE14",Maestro!$G$19,$D50="GED10",Maestro!$G$24,$D50="GEE10",Maestro!$G$25,$D50="GECC10",Maestro!$G$26)</f>
        <v/>
      </c>
      <c r="AZ50" s="76" t="str" cm="1">
        <f t="array" ref="AZ50">_xlfn.IFS($D50="","",$D50="GHE16",Maestro!$H$6,$D50="GEA16",Maestro!$H$7,$D50="GEB16",Maestro!$H$8,$D50="GEC16",Maestro!$H$9,$D50="GA",Maestro!$H$14,$D50="GB",Maestro!$H$15,$D50="GC",Maestro!$H$16,$D50="G1",Maestro!$H$17,$D50="GEC14",Maestro!$H$18,$D50="GE14",Maestro!$H$19,$D50="GED10",Maestro!$H$24,$D50="GEE10",Maestro!$H$25,$D50="GECC10",Maestro!$H$26)</f>
        <v/>
      </c>
      <c r="BA50" s="76" t="str" cm="1">
        <f t="array" ref="BA50">_xlfn.IFS(Datos!$V50="","",($AZ50-Datos!$V50)&lt;0,0,($AZ50-Datos!$V50)&gt;=0,($AZ50-Datos!$V50))</f>
        <v/>
      </c>
      <c r="BB50" s="76" t="str" cm="1">
        <f t="array" ref="BB50">_xlfn.IFS($D50="","",OR($D50="GHE16",$D50="GEC16",$D50="GC",$D50="GEC14",$D50="GE14",$D50="GED10",$D50="GEE10",$D50="GECC10"),0.4,OR(AND($D50="GEA16",$AZ50&lt;=3.32),AND($D50="GEB16",$AZ50&lt;=3.32),AND($D50="GA",$AZ50&lt;=3.25),AND($D50="GB",$AZ50&lt;=3.25)),0.4,OR(AND($D50="GEA16",$AZ50&gt;=3.7),AND($D50="GEB16",$AZ50&gt;=4.11),AND($D50="GA",$AZ50&gt;=3.88),AND($D50="GB",$AZ50&gt;=4.11)),0.3,AND($D50="GEA16",$AZ50&gt;3.32,$AZ50&lt;3.7),((4.84-$AZ50)/3.8),AND($D50="GEB16",$AZ50&gt;3.32,$AZ50&lt;4.11),((6.48-$AZ50)/7.9),AND($D50="GA",$AZ50&gt;3.25,$AZ50&lt;3.88),((5.77-$AZ50)/6.3),AND($D50="GB",$AZ50&gt;3.25,$AZ50&lt;4.11),((6.69-$AZ50)/8.6),$D50="G1","XXX")</f>
        <v/>
      </c>
      <c r="BC50" s="76" t="str" cm="1">
        <f t="array" ref="BC50">_xlfn.IFS($D50="","",$BB50=0.4,0,$BB50=0.3,1,AND($D50="GEA16",$AZ50&gt;3.32,$AZ50&lt;3.7),(($AZ50-3.32)/0.38),AND($D50="GEB16",$AZ50&gt;3.32,$AZ50&lt;4.11),(($AZ50-3.32)/0.79),AND($D50="GA",$AZ50&gt;3.25,$AZ50&lt;3.88),(($AZ50-3.25)/0.63),AND($D50="GB",$AZ50&gt;3.25,$AZ50&lt;4.11),(($AZ50-3.25)/0.86),$D50="G1","XXX")</f>
        <v/>
      </c>
      <c r="BD50" s="76" t="str" cm="1">
        <f t="array" ref="BD50">_xlfn.IFS($C50="","",AND($C50&lt;&gt;"Métrico",Datos!$P50="Balasto OK",$BB50=0.4),0.1,AND($C50&lt;&gt;"Métrico",Datos!$P50="Balasto OK",$BB50=0.3),0.08,AND($C50&lt;&gt;"Métrico",Datos!$P50="Balasto NOK",$BB50=0.4),0.2,AND($C50&lt;&gt;"Métrico",Datos!$P50="Balasto NOK",$BB50=0.3),0.15,AND($C50&lt;&gt;"Métrico",Datos!$P50="Placa",$BB50=0.4),1,AND($C50&lt;&gt;"Métrico",Datos!$P50="Placa",$BB50=0.3),0.08,AND($C50="Métrico",Datos!$P50="Balasto OK"),0.2,AND($C50="Métrico",Datos!$P50="Balasto NOK"),0.2,AND($C50="Métrico",Datos!$P50="Placa"),0.1)</f>
        <v/>
      </c>
      <c r="BE50" s="77" t="str" cm="1">
        <f t="array" ref="BE50">_xlfn.IFS($C50="","",AND($C50&lt;&gt;"Métrico",Datos!$P50="Balasto OK",$BB50=0.4),0.6,AND($C50&lt;&gt;"Métrico",Datos!$P50="Balasto OK",$BB50=0.3),0.45,AND($C50&lt;&gt;"Métrico",Datos!$P50="Balasto NOK",$BB50=0.4),1,AND($C50&lt;&gt;"Métrico",Datos!$P50="Balasto NOK",$BB50=0.3),0.75,AND($C50&lt;&gt;"Métrico",Datos!$P50="Placa",$BB50=0.4),0.6,AND($C50&lt;&gt;"Métrico",Datos!$P50="Placa",$BB50=0.3),0.45,AND($C50="Métrico",Datos!$P50="Balasto OK"),1,AND($C50="Métrico",Datos!$P50="Balasto NOK"),1,AND($C50="Métrico",Datos!$P50="Placa"),0.6)</f>
        <v/>
      </c>
      <c r="BF50" s="75" t="str" cm="1">
        <f t="array" ref="BF50">_xlfn.IFS(Interno!$N50="","",Interno!$N50="1",(3.75/Datos!$K50)+0.015,Interno!$N50="2",(50/Datos!$K50)-0.17,Interno!$N50="3",(3.75/Datos!$K50)+(16.25*$BC50)/Datos!$K50+0.015,Interno!$N50="4",(50/Datos!$K50)+0.065*$BC50-0.17,Interno!$N50="5",(1.5/Datos!$K50)+0.015,Interno!$N50="6",(20/Datos!$K50)-0.17,Interno!$N50="7",(20/Datos!$K50)-0.145,Interno!$N50="10",0.015,Interno!$N50="20",-0.17,Interno!$N50="30",0.015,Interno!$N50="40",-0.17,Interno!$N50="50",0.015,Interno!$N50="60",-0.17,Interno!$N50="70",-0.145)</f>
        <v/>
      </c>
      <c r="BG50" s="77" t="str" cm="1">
        <f t="array" ref="BG50">_xlfn.IFS(Interno!$N50="","",Interno!$N50="1",(3.75/Datos!$K50)+0.015,Interno!$N50="2",(60/Datos!$K50)-0.21,Interno!$N50="3",(3.75/Datos!$K50)+(16.25*$BC50)/Datos!$K50+0.015,Interno!$N50="4",(60/Datos!$K50)+$BC50*(0.105-(10/Datos!$K50))-0.21,Interno!$N50="5",(1.5/Datos!$K50)+0.015,Interno!$N50="6",(24/Datos!$K50)-0.21,Interno!$N50="7",(24/Datos!$K50)-0.21,Interno!$N50="10",0.015,Interno!$N50="20",-0.21,Interno!$N50="30",0.015,Interno!$N50="40",0.105*$J50-0.21,Interno!$N50="50",0.015,Interno!$N50="60",-0.21,Interno!$N50="70",-0.21)</f>
        <v/>
      </c>
      <c r="BH50" s="75" t="str">
        <f>IF($BA50="","",($BB50/Datos!$U50)*Datos!$AA50*$BA50)</f>
        <v/>
      </c>
      <c r="BI50" s="77" t="str">
        <f>IF($BA50="","",($BB50/Datos!$U50)*Datos!$AB50*$BA50)</f>
        <v/>
      </c>
      <c r="BJ50" s="75" t="str">
        <f>IF($AZ50="","",($AZ50/Datos!$U50)*Datos!$AF50)</f>
        <v/>
      </c>
      <c r="BK50" s="76" t="str">
        <f>IF($AZ50="","",($BB50/Datos!$U50)*Datos!$AF50*$BA50)</f>
        <v/>
      </c>
      <c r="BL50" s="76" t="str">
        <f>IF($AZ50="","",TAN(Datos!$AG50*(PI()/180))*$BA50)</f>
        <v/>
      </c>
      <c r="BM50" s="76" t="str">
        <f>IF($AZ50="","",TAN(Datos!$AH50*(PI()/180))*$BA50)</f>
        <v/>
      </c>
      <c r="BN50" s="76" t="str" cm="1">
        <f t="array" ref="BN50">_xlfn.IFS($AZ50="","",AND($G50&lt;&gt;"",Datos!$F50="Recta"),$BO50,$G50&lt;&gt;"",TAN($BD50*(PI()/180))*$BA50)</f>
        <v/>
      </c>
      <c r="BO50" s="77" t="str">
        <f t="shared" si="3"/>
        <v/>
      </c>
      <c r="BQ50" s="75" t="str" cm="1">
        <f t="array" ref="BQ50">_xlfn.IFS($D50="","",$D50="GHE16",Maestro!$I$6,$D50="GEA16",Maestro!$I$7,$D50="GEB16",Maestro!$I$8,$D50="GEC16",Maestro!$I$9,$D50="GA",Maestro!$I$14,$D50="GB",Maestro!$I$15,$D50="GC",Maestro!$I$16,$D50="G1",Maestro!$I$17,$D50="GEC14",Maestro!$I$18,$D50="GE14",Maestro!$I$19,$D50="GED10",Maestro!$I$24,$D50="GEE10",Maestro!$I$25,$D50="GECC10",Maestro!$I$26)</f>
        <v/>
      </c>
      <c r="BR50" s="76" t="str" cm="1">
        <f t="array" ref="BR50">_xlfn.IFS($D50="","",$D50="GHE16",Maestro!$J$6,$D50="GEA16",Maestro!$J$7,$D50="GEB16",Maestro!$J$8,$D50="GEC16",Maestro!$J$9,$D50="GA",Maestro!$J$14,$D50="GB",Maestro!$J$15,$D50="GC",Maestro!$J$16,$D50="G1",Maestro!$J$17,$D50="GEC14",Maestro!$J$18,$D50="GE14",Maestro!$J$19,$D50="GED10",Maestro!$J$24,$D50="GEE10",Maestro!$J$25,$D50="GECC10",Maestro!$J$26)</f>
        <v/>
      </c>
      <c r="BS50" s="76" t="str" cm="1">
        <f t="array" ref="BS50">_xlfn.IFS($D50="","",OR($D50="GHE16",$D50="GEC16",$D50="GC",$D50="GEC14",$D50="GE14",$D50="GED10",$D50="GEE10",$D50="GECC10"),0.4,OR(AND($D50="GEA16",$BR50&lt;=3.32),AND($D50="GEB16",$BR50&lt;=3.32),AND($D50="GA",$BR50&lt;=3.25),AND($D50="GB",$BR50&lt;=3.25)),0.4,OR(AND($D50="GEA16",$BR50&gt;=3.7),AND($D50="GEB16",$BR50&gt;=4.11),AND($D50="GA",$BR50&gt;=3.88),AND($D50="GB",$BR50&gt;=4.11)),0.3,AND($D50="GEA16",$BR50&gt;3.32,$BR50&lt;3.7),((4.84-$BR50)/3.8),AND($D50="GEB16",$BR50&gt;3.32,$BR50&lt;4.11),((6.48-$BR50)/7.9),AND($D50="GA",$BR50&gt;3.25,$BR50&lt;3.88),((5.77-$BR50)/6.3),AND($D50="GB",$BR50&gt;3.25,$BR50&lt;4.11),((6.69-$BR50)/8.6),$D50="G1","XXX")</f>
        <v/>
      </c>
      <c r="BT50" s="77" t="str" cm="1">
        <f t="array" ref="BT50">_xlfn.IFS($D50="","",$BS50=0.4,0,$BS50=0.3,1,AND($D50="GEA16",$BR50&gt;3.32,$BR50&lt;3.7),(($BR50-3.32)/0.38),AND($D50="GEB16",$BR50&gt;3.32,$BR50&lt;4.11),(($BR50-3.32)/0.79),AND($D50="GA",$BR50&gt;3.25,$BR50&lt;3.88),(($BR50-3.25)/0.63),AND($D50="GB",$BR50&gt;3.25,$BR50&lt;4.11),(($BR50-3.25)/0.86),$D50="G1","XXX")</f>
        <v/>
      </c>
      <c r="BU50" s="75" t="str" cm="1">
        <f t="array" ref="BU50">_xlfn.IFS(Interno!$N50="","",Interno!$N50="1",(3.75/Datos!$K50)+0.015,Interno!$N50="2",(50/Datos!$K50)-0.17,Interno!$N50="3",(3.75/Datos!$K50)+(16.25*$BT50)/Datos!$K50+0.015,Interno!$N50="4",(50/Datos!$K50)+0.065*$BT50-0.17,Interno!$N50="5",(1.5/Datos!$K50)+0.015,Interno!$N50="6",(20/Datos!$K50)-0.17,Interno!$N50="7",(20/Datos!$K50)-0.145,Interno!$N50="10",0.015,Interno!$N50="20",-0.17,Interno!$N50="30",0.015,Interno!$N50="40",-0.17,Interno!$N50="50",0.015,Interno!$N50="60",-0.17,Interno!$N50="70",-0.145)</f>
        <v/>
      </c>
      <c r="BV50" s="77" t="str" cm="1">
        <f t="array" ref="BV50">_xlfn.IFS(Interno!$N50="","",Interno!$N50="1",(3.75/Datos!$K50)+0.015,Interno!$N50="2",(60/Datos!$K50)-0.21,Interno!$N50="3",(3.75/Datos!$K50)+(16.25*$BT50)/Datos!$K50+0.015,Interno!$N50="4",(60/Datos!$K50)+$BT50*(0.105-(10/Datos!$K50))-0.21,Interno!$N50="5",(1.5/Datos!$K50)+0.015,Interno!$N50="6",(24/Datos!$K50)-0.21,Interno!$N50="7",(24/Datos!$K50)-0.21,Interno!$N50="10",0.015,Interno!$N50="20",-0.21,Interno!$N50="30",0.015,Interno!$N50="40",0.105*$J50-0.21,Interno!$N50="50",0.015,Interno!$N50="60",-0.21,Interno!$N50="70",-0.21)</f>
        <v/>
      </c>
      <c r="BW50" s="78" t="str">
        <f>IF($BR50="","",($BR50/Datos!$U50)*Datos!$AF50)</f>
        <v/>
      </c>
    </row>
    <row r="51" spans="2:75" x14ac:dyDescent="0.35">
      <c r="B51" s="72" t="str">
        <f>IF(Datos!$B51="","",Datos!$B51)</f>
        <v/>
      </c>
      <c r="C51" s="73" t="str">
        <f>IF(Datos!$E51="","",Datos!$E51)</f>
        <v/>
      </c>
      <c r="D51" s="74" t="str">
        <f>IF(Datos!$H51="","",Datos!$H51)</f>
        <v/>
      </c>
      <c r="F51" s="75" t="str" cm="1">
        <f t="array" ref="F51">_xlfn.IFS($D51="","",$D51="GHE16",Maestro!$C$6,$D51="GEA16",Maestro!$C$7,$D51="GEB16",Maestro!$C$8,$D51="GEC16",Maestro!$C$9,$D51="GA",Maestro!$C$14,$D51="GB",Maestro!$C$15,$D51="GC",Maestro!$C$16,$D51="G1",Maestro!$C$17,$D51="GEC14",Maestro!$C$18,$D51="GE14",Maestro!$C$19,$D51="GED10",Maestro!$C$24,$D51="GEE10",Maestro!$C$25,$D51="GECC10",Maestro!$C$26)</f>
        <v/>
      </c>
      <c r="G51" s="76" t="str" cm="1">
        <f t="array" ref="G51">_xlfn.IFS($D51="","",$D51="GHE16",Maestro!$D$6,$D51="GEA16",Maestro!$D$7,$D51="GEB16",Maestro!$D$8,$D51="GEC16",Maestro!$D$9,$D51="GA",Maestro!$D$14,$D51="GB",Maestro!$D$15,$D51="GC",Maestro!$D$16,$D51="G1",Maestro!$D$17,$D51="GEC14",Maestro!$D$18,$D51="GE14",Maestro!$D$19,$D51="GED10",Maestro!$D$24,$D51="GEE10",Maestro!$D$25,$D51="GECC10",Maestro!$D$26)</f>
        <v/>
      </c>
      <c r="H51" s="76" t="str" cm="1">
        <f t="array" ref="H51">_xlfn.IFS(Datos!$V51="","",($G51-Datos!$V51)&lt;0,0,($G51-Datos!$V51)&gt;=0,($G51-Datos!$V51))</f>
        <v/>
      </c>
      <c r="I51" s="76" t="str" cm="1">
        <f t="array" ref="I51">_xlfn.IFS($D51="","",OR($D51="GHE16",$D51="GEC16",$D51="GC",$D51="GEC14",$D51="GE14",$D51="GED10",$D51="GEE10",$D51="GECC10"),0.4,OR(AND($D51="GEA16",$G51&lt;=3.32),AND($D51="GEB16",$G51&lt;=3.32),AND($D51="GA",$G51&lt;=3.25),AND($D51="GB",$G51&lt;=3.25)),0.4,OR(AND($D51="GEA16",$G51&gt;=3.7),AND($D51="GEB16",$G51&gt;=4.11),AND($D51="GA",$G51&gt;=3.88),AND($D51="GB",$G51&gt;=4.11)),0.3,AND($D51="GEA16",$G51&gt;3.32,$G51&lt;3.7),((4.84-$G51)/3.8),AND($D51="GEB16",$G51&gt;3.32,$G51&lt;4.11),((6.48-$G51)/7.9),AND($D51="GA",$G51&gt;3.25,$G51&lt;3.88),((5.77-$G51)/6.3),AND($D51="GB",$G51&gt;3.25,$G51&lt;4.11),((6.69-$G51)/8.6),$D51="G1","XXX")</f>
        <v/>
      </c>
      <c r="J51" s="76" t="str" cm="1">
        <f t="array" ref="J51">_xlfn.IFS($D51="","",$I51=0.4,0,$I51=0.3,1,AND($D51="GEA16",$G51&gt;3.32,$G51&lt;3.7),(($G51-3.32)/0.38),AND($D51="GEB16",$G51&gt;3.32,$G51&lt;4.11),(($G51-3.32)/0.79),AND($D51="GA",$G51&gt;3.25,$G51&lt;3.88),(($G51-3.25)/0.63),AND($D51="GB",$G51&gt;3.25,$G51&lt;4.11),(($G51-3.25)/0.86),$D51="G1","XXX")</f>
        <v/>
      </c>
      <c r="K51" s="76" t="str" cm="1">
        <f t="array" ref="K51">_xlfn.IFS($C51="","",AND($C51&lt;&gt;"Métrico",Datos!$P51="Balasto OK",$I51=0.4),0.1,AND($C51&lt;&gt;"Métrico",Datos!$P51="Balasto OK",$I51=0.3),0.08,AND($C51&lt;&gt;"Métrico",Datos!$P51="Balasto NOK",$I51=0.4),0.2,AND($C51&lt;&gt;"Métrico",Datos!$P51="Balasto NOK",$I51=0.3),0.15,AND($C51&lt;&gt;"Métrico",Datos!$P51="Placa",$I51=0.4),1,AND($C51&lt;&gt;"Métrico",Datos!$P51="Placa",$I51=0.3),0.08,AND($C51="Métrico",Datos!$P51="Balasto OK"),0.2,AND($C51="Métrico",Datos!$P51="Balasto NOK"),0.2,AND($C51="Métrico",Datos!$P51="Placa"),0.1)</f>
        <v/>
      </c>
      <c r="L51" s="77" t="str" cm="1">
        <f t="array" ref="L51">_xlfn.IFS($C51="","",AND($C51&lt;&gt;"Métrico",Datos!$P51="Balasto OK",$I51=0.4),0.6,AND($C51&lt;&gt;"Métrico",Datos!$P51="Balasto OK",$I51=0.3),0.45,AND($C51&lt;&gt;"Métrico",Datos!$P51="Balasto NOK",$I51=0.4),1,AND($C51&lt;&gt;"Métrico",Datos!$P51="Balasto NOK",$I51=0.3),0.75,AND($C51&lt;&gt;"Métrico",Datos!$P51="Placa",$I51=0.4),0.6,AND($C51&lt;&gt;"Métrico",Datos!$P51="Placa",$I51=0.3),0.45,AND($C51="Métrico",Datos!$P51="Balasto OK"),1,AND($C51="Métrico",Datos!$P51="Balasto NOK"),1,AND($C51="Métrico",Datos!$P51="Placa"),0.6)</f>
        <v/>
      </c>
      <c r="M51" s="75" t="str" cm="1">
        <f t="array" ref="M51">_xlfn.IFS(Interno!$N51="","",Interno!$N51="1",(3.75/Datos!$K51)+0.015,Interno!$N51="2",(50/Datos!$K51)-0.17,Interno!$N51="3",(3.75/Datos!$K51)+(16.25*$J51)/Datos!$K51+0.015,Interno!$N51="4",(50/Datos!$K51)+0.065*$J51-0.17,Interno!$N51="5",(1.5/Datos!$K51)+0.015,Interno!$N51="6",(20/Datos!$K51)-0.17,Interno!$N51="7",(20/Datos!$K51)-0.145,Interno!$N51="10",0.015,Interno!$N51="20",-0.17,Interno!$N51="30",0.015,Interno!$N51="40",-0.17,Interno!$N51="50",0.015,Interno!$N51="60",-0.17,Interno!$N51="70",-0.145)</f>
        <v/>
      </c>
      <c r="N51" s="77" t="str" cm="1">
        <f t="array" ref="N51">_xlfn.IFS(Interno!$N51="","",Interno!$N51="1",(3.75/Datos!$K51)+0.015,Interno!$N51="2",(60/Datos!$K51)-0.21,Interno!$N51="3",(3.75/Datos!$K51)+(16.25*$J51)/Datos!$K51+0.015,Interno!$N51="4",(60/Datos!$K51)+$J51*(0.105-(10/Datos!$K51))-0.21,Interno!$N51="5",(1.5/Datos!$K51)+0.015,Interno!$N51="6",(24/Datos!$K51)-0.21,Interno!$N51="7",(24/Datos!$K51)-0.21,Interno!$N51="10",0.015,Interno!$N51="20",-0.21,Interno!$N51="30",0.015,Interno!$N51="40",0.105*$J51-0.21,Interno!$N51="50",0.015,Interno!$N51="60",-0.21,Interno!$N51="70",-0.21)</f>
        <v/>
      </c>
      <c r="O51" s="75" t="str">
        <f>IF($H51="","",($I51/Datos!$U51)*Datos!$AA51*$H51)</f>
        <v/>
      </c>
      <c r="P51" s="77" t="str">
        <f>IF($H51="","",($I51/Datos!$U51)*Datos!$AB51*$H51)</f>
        <v/>
      </c>
      <c r="Q51" s="75" t="str">
        <f>IF($F51="","",($I51/Datos!$U51)*Datos!$AA51*$F51)</f>
        <v/>
      </c>
      <c r="R51" s="77" t="str">
        <f>IF($F51="","",($I51/Datos!$U51)*Datos!$AB51*$F51)</f>
        <v/>
      </c>
      <c r="S51" s="75" t="str">
        <f>IF($G51="","",($G51/Datos!$U51)*Datos!$AF51)</f>
        <v/>
      </c>
      <c r="T51" s="76" t="str">
        <f>IF($G51="","",($I51/Datos!$U51)*Datos!$AF51*$H51)</f>
        <v/>
      </c>
      <c r="U51" s="76" t="str">
        <f>IF($G51="","",TAN(Datos!$AG51*(PI()/180))*$H51)</f>
        <v/>
      </c>
      <c r="V51" s="76" t="str">
        <f>IF($G51="","",TAN(Datos!$AH51*(PI()/180))*$H51)</f>
        <v/>
      </c>
      <c r="W51" s="76" t="str" cm="1">
        <f t="array" ref="W51">_xlfn.IFS($G51="","",AND($G51&lt;&gt;"",Datos!$F51="Recta"),$X51,$G51&lt;&gt;"",TAN($K51*(PI()/180))*$H51)</f>
        <v/>
      </c>
      <c r="X51" s="77" t="str">
        <f t="shared" si="0"/>
        <v/>
      </c>
      <c r="Y51" s="75" t="str">
        <f>IF($F51="","",-(Datos!$AF51/2)+($F51/Datos!$U51)*Datos!$AF51)</f>
        <v/>
      </c>
      <c r="Z51" s="76" t="str">
        <f>IF($F51="","",(Datos!$AF51/2)+($F51/Datos!$U51)*Datos!$AF51)</f>
        <v/>
      </c>
      <c r="AA51" s="76" t="str">
        <f>IF($F51="","",$I51*($F51/Datos!$U51)*Datos!$AF51)</f>
        <v/>
      </c>
      <c r="AB51" s="76" t="str">
        <f>IF($F51="","",TAN(Datos!$AG51*(PI()/180))*$F51)</f>
        <v/>
      </c>
      <c r="AC51" s="76" t="str">
        <f>IF($F51="","",TAN(Datos!$AH51*(PI()/180))*$F51)</f>
        <v/>
      </c>
      <c r="AD51" s="76" t="str" cm="1">
        <f t="array" ref="AD51">_xlfn.IFS($G51="","",AND($G51&lt;&gt;"",Datos!$F51="Recta"),$AE51,$G51&lt;&gt;"",TAN($L51*(PI()/180))*$F51)</f>
        <v/>
      </c>
      <c r="AE51" s="77" t="str">
        <f t="shared" si="1"/>
        <v/>
      </c>
      <c r="AG51" s="75" t="str" cm="1">
        <f t="array" ref="AG51">_xlfn.IFS($D51="","",$D51="GHE16",Maestro!$E$6,$D51="GEA16",Maestro!$E$7,$D51="GEB16",Maestro!$E$8,$D51="GEC16",Maestro!$E$9,$D51="GA",Maestro!$E$14,$D51="GB",Maestro!$E$15,$D51="GC",Maestro!$E$16,$D51="G1",Maestro!$E$17,$D51="GEC14",Maestro!$E$18,$D51="GE14",Maestro!$E$19,$D51="GED10",Maestro!$E$24,$D51="GEE10",Maestro!$E$25,$D51="GECC10",Maestro!$E$26)</f>
        <v/>
      </c>
      <c r="AH51" s="76" t="str" cm="1">
        <f t="array" ref="AH51">_xlfn.IFS($D51="","",$D51="GHE16",Maestro!$F$6,$D51="GEA16",Maestro!$F$7,$D51="GEB16",Maestro!$F$8,$D51="GEC16",Maestro!$F$9,$D51="GA",Maestro!$F$14,$D51="GB",Maestro!$F$15,$D51="GC",Maestro!$F$16,$D51="G1",Maestro!$F$17,$D51="GEC14",Maestro!$F$18,$D51="GE14",Maestro!$F$19,$D51="GED10",Maestro!$F$24,$D51="GEE10",Maestro!$F$25,$D51="GECC10",Maestro!$F$26)</f>
        <v/>
      </c>
      <c r="AI51" s="76" t="str" cm="1">
        <f t="array" ref="AI51">_xlfn.IFS(Datos!$V51="","",($AH51-Datos!$V51)&lt;0,0,($AH51-Datos!$V51)&gt;=0,($AH51-Datos!$V51))</f>
        <v/>
      </c>
      <c r="AJ51" s="76" t="str" cm="1">
        <f t="array" ref="AJ51">_xlfn.IFS($D51="","",OR($D51="GHE16",$D51="GEC16",$D51="GC",$D51="GEC14",$D51="GE14",$D51="GED10",$D51="GEE10",$D51="GECC10"),0.4,OR(AND($D51="GEA16",$AH51&lt;=3.32),AND($D51="GEB16",$AH51&lt;=3.32),AND($D51="GA",$AH51&lt;=3.25),AND($D51="GB",$AH51&lt;=3.25)),0.4,OR(AND($D51="GEA16",$AH51&gt;=3.7),AND($D51="GEB16",$AH51&gt;=4.11),AND($D51="GA",$AH51&gt;=3.88),AND($D51="GB",$AH51&gt;=4.11)),0.3,AND($D51="GEA16",$AH51&gt;3.32,$AH51&lt;3.7),((4.84-$AH51)/3.8),AND($D51="GEB16",$AH51&gt;3.32,$AH51&lt;4.11),((6.48-$AH51)/7.9),AND($D51="GA",$AH51&gt;3.25,$AH51&lt;3.88),((5.77-$AH51)/6.3),AND($D51="GB",$AH51&gt;3.25,$AH51&lt;4.11),((6.69-$AH51)/8.6),$D51="G1","XXX")</f>
        <v/>
      </c>
      <c r="AK51" s="76" t="str" cm="1">
        <f t="array" ref="AK51">_xlfn.IFS($D51="","",$AJ51=0.4,0,$AJ51=0.3,1,AND($D51="GEA16",$AH51&gt;3.32,$AH51&lt;3.7),(($AH51-3.32)/0.38),AND($D51="GEB16",$AH51&gt;3.32,$AH51&lt;4.11),(($AH51-3.32)/0.79),AND($D51="GA",$AH51&gt;3.25,$AH51&lt;3.88),(($AH51-3.25)/0.63),AND($D51="GB",$AH51&gt;3.25,$AH51&lt;4.11),(($AH51-3.25)/0.86),$D51="G1","XXX")</f>
        <v/>
      </c>
      <c r="AL51" s="76" t="str" cm="1">
        <f t="array" ref="AL51">_xlfn.IFS($C51="","",AND($C51&lt;&gt;"Métrico",Datos!$P51="Balasto OK",$AJ51=0.4),0.1,AND($C51&lt;&gt;"Métrico",Datos!$P51="Balasto OK",$AJ51=0.3),0.08,AND($C51&lt;&gt;"Métrico",Datos!$P51="Balasto NOK",$AJ51=0.4),0.2,AND($C51&lt;&gt;"Métrico",Datos!$P51="Balasto NOK",$AJ51=0.3),0.15,AND($C51&lt;&gt;"Métrico",Datos!$P51="Placa",$AJ51=0.4),1,AND($C51&lt;&gt;"Métrico",Datos!$P51="Placa",$AJ51=0.3),0.08,AND($C51="Métrico",Datos!$P51="Balasto OK"),0.2,AND($C51="Métrico",Datos!$P51="Balasto NOK"),0.2,AND($C51="Métrico",Datos!$P51="Placa"),0.1)</f>
        <v/>
      </c>
      <c r="AM51" s="77" t="str" cm="1">
        <f t="array" ref="AM51">_xlfn.IFS($C51="","",AND($C51&lt;&gt;"Métrico",Datos!$P51="Balasto OK",$AJ51=0.4),0.6,AND($C51&lt;&gt;"Métrico",Datos!$P51="Balasto OK",$AJ51=0.3),0.45,AND($C51&lt;&gt;"Métrico",Datos!$P51="Balasto NOK",$AJ51=0.4),1,AND($C51&lt;&gt;"Métrico",Datos!$P51="Balasto NOK",$AJ51=0.3),0.75,AND($C51&lt;&gt;"Métrico",Datos!$P51="Placa",$AJ51=0.4),0.6,AND($C51&lt;&gt;"Métrico",Datos!$P51="Placa",$AJ51=0.3),0.45,AND($C51="Métrico",Datos!$P51="Balasto OK"),1,AND($C51="Métrico",Datos!$P51="Balasto NOK"),1,AND($C51="Métrico",Datos!$P51="Placa"),0.6)</f>
        <v/>
      </c>
      <c r="AN51" s="75" t="str" cm="1">
        <f t="array" ref="AN51">_xlfn.IFS(Interno!$N51="","",Interno!$N51="1",(3.75/Datos!$K51)+0.015,Interno!$N51="2",(50/Datos!$K51)-0.17,Interno!$N51="3",(3.75/Datos!$K51)+(16.25*$AK51)/Datos!$K51+0.015,Interno!$N51="4",(50/Datos!$K51)+0.065*$AK51-0.17,Interno!$N51="5",(1.5/Datos!$K51)+0.015,Interno!$N51="6",(20/Datos!$K51)-0.17,Interno!$N51="7",(20/Datos!$K51)-0.145,Interno!$N51="10",0.015,Interno!$N51="20",-0.17,Interno!$N51="30",0.015,Interno!$N51="40",-0.17,Interno!$N51="50",0.015,Interno!$N51="60",-0.17,Interno!$N51="70",-0.145)</f>
        <v/>
      </c>
      <c r="AO51" s="77" t="str" cm="1">
        <f t="array" ref="AO51">_xlfn.IFS(Interno!$N51="","",Interno!$N51="1",(3.75/Datos!$K51)+0.015,Interno!$N51="2",(60/Datos!$K51)-0.21,Interno!$N51="3",(3.75/Datos!$K51)+(16.25*$AK51)/Datos!$K51+0.015,Interno!$N51="4",(60/Datos!$K51)+$AK51*(0.105-(10/Datos!$K51))-0.21,Interno!$N51="5",(1.5/Datos!$K51)+0.015,Interno!$N51="6",(24/Datos!$K51)-0.21,Interno!$N51="7",(24/Datos!$K51)-0.21,Interno!$N51="10",0.015,Interno!$N51="20",-0.21,Interno!$N51="30",0.015,Interno!$N51="40",0.105*$J51-0.21,Interno!$N51="50",0.015,Interno!$N51="60",-0.21,Interno!$N51="70",-0.21)</f>
        <v/>
      </c>
      <c r="AP51" s="75" t="str">
        <f>IF($AI51="","",($AJ51/Datos!$U51)*Datos!$AA51*$AI51)</f>
        <v/>
      </c>
      <c r="AQ51" s="77" t="str">
        <f>IF($AI51="","",($AJ51/Datos!$U51)*Datos!$AB51*$AI51)</f>
        <v/>
      </c>
      <c r="AR51" s="75" t="str">
        <f>IF($AH51="","",($AH51/Datos!$U51)*Datos!$AF51)</f>
        <v/>
      </c>
      <c r="AS51" s="76" t="str">
        <f>IF($AH51="","",($AJ51/Datos!$U51)*Datos!$AF51*$AI51)</f>
        <v/>
      </c>
      <c r="AT51" s="76" t="str">
        <f>IF($AH51="","",TAN(Datos!$AG51*(PI()/180))*$AI51)</f>
        <v/>
      </c>
      <c r="AU51" s="76" t="str">
        <f>IF($AH51="","",TAN(Datos!$AH51*(PI()/180))*$AI51)</f>
        <v/>
      </c>
      <c r="AV51" s="76" t="str" cm="1">
        <f t="array" ref="AV51">_xlfn.IFS($AH51="","",AND($G51&lt;&gt;"",Datos!$F51="Recta"),$AW51,$G51&lt;&gt;"",TAN($AL51*(PI()/180))*$AI51)</f>
        <v/>
      </c>
      <c r="AW51" s="77" t="str">
        <f t="shared" si="2"/>
        <v/>
      </c>
      <c r="AY51" s="75" t="str" cm="1">
        <f t="array" ref="AY51">_xlfn.IFS($D51="","",$D51="GHE16",Maestro!$G$6,$D51="GEA16",Maestro!$G$7,$D51="GEB16",Maestro!$G$8,$D51="GEC16",Maestro!$G$9,$D51="GA",Maestro!$G$14,$D51="GB",Maestro!$G$15,$D51="GC",Maestro!$G$16,$D51="G1",Maestro!$G$17,$D51="GEC14",Maestro!$G$18,$D51="GE14",Maestro!$G$19,$D51="GED10",Maestro!$G$24,$D51="GEE10",Maestro!$G$25,$D51="GECC10",Maestro!$G$26)</f>
        <v/>
      </c>
      <c r="AZ51" s="76" t="str" cm="1">
        <f t="array" ref="AZ51">_xlfn.IFS($D51="","",$D51="GHE16",Maestro!$H$6,$D51="GEA16",Maestro!$H$7,$D51="GEB16",Maestro!$H$8,$D51="GEC16",Maestro!$H$9,$D51="GA",Maestro!$H$14,$D51="GB",Maestro!$H$15,$D51="GC",Maestro!$H$16,$D51="G1",Maestro!$H$17,$D51="GEC14",Maestro!$H$18,$D51="GE14",Maestro!$H$19,$D51="GED10",Maestro!$H$24,$D51="GEE10",Maestro!$H$25,$D51="GECC10",Maestro!$H$26)</f>
        <v/>
      </c>
      <c r="BA51" s="76" t="str" cm="1">
        <f t="array" ref="BA51">_xlfn.IFS(Datos!$V51="","",($AZ51-Datos!$V51)&lt;0,0,($AZ51-Datos!$V51)&gt;=0,($AZ51-Datos!$V51))</f>
        <v/>
      </c>
      <c r="BB51" s="76" t="str" cm="1">
        <f t="array" ref="BB51">_xlfn.IFS($D51="","",OR($D51="GHE16",$D51="GEC16",$D51="GC",$D51="GEC14",$D51="GE14",$D51="GED10",$D51="GEE10",$D51="GECC10"),0.4,OR(AND($D51="GEA16",$AZ51&lt;=3.32),AND($D51="GEB16",$AZ51&lt;=3.32),AND($D51="GA",$AZ51&lt;=3.25),AND($D51="GB",$AZ51&lt;=3.25)),0.4,OR(AND($D51="GEA16",$AZ51&gt;=3.7),AND($D51="GEB16",$AZ51&gt;=4.11),AND($D51="GA",$AZ51&gt;=3.88),AND($D51="GB",$AZ51&gt;=4.11)),0.3,AND($D51="GEA16",$AZ51&gt;3.32,$AZ51&lt;3.7),((4.84-$AZ51)/3.8),AND($D51="GEB16",$AZ51&gt;3.32,$AZ51&lt;4.11),((6.48-$AZ51)/7.9),AND($D51="GA",$AZ51&gt;3.25,$AZ51&lt;3.88),((5.77-$AZ51)/6.3),AND($D51="GB",$AZ51&gt;3.25,$AZ51&lt;4.11),((6.69-$AZ51)/8.6),$D51="G1","XXX")</f>
        <v/>
      </c>
      <c r="BC51" s="76" t="str" cm="1">
        <f t="array" ref="BC51">_xlfn.IFS($D51="","",$BB51=0.4,0,$BB51=0.3,1,AND($D51="GEA16",$AZ51&gt;3.32,$AZ51&lt;3.7),(($AZ51-3.32)/0.38),AND($D51="GEB16",$AZ51&gt;3.32,$AZ51&lt;4.11),(($AZ51-3.32)/0.79),AND($D51="GA",$AZ51&gt;3.25,$AZ51&lt;3.88),(($AZ51-3.25)/0.63),AND($D51="GB",$AZ51&gt;3.25,$AZ51&lt;4.11),(($AZ51-3.25)/0.86),$D51="G1","XXX")</f>
        <v/>
      </c>
      <c r="BD51" s="76" t="str" cm="1">
        <f t="array" ref="BD51">_xlfn.IFS($C51="","",AND($C51&lt;&gt;"Métrico",Datos!$P51="Balasto OK",$BB51=0.4),0.1,AND($C51&lt;&gt;"Métrico",Datos!$P51="Balasto OK",$BB51=0.3),0.08,AND($C51&lt;&gt;"Métrico",Datos!$P51="Balasto NOK",$BB51=0.4),0.2,AND($C51&lt;&gt;"Métrico",Datos!$P51="Balasto NOK",$BB51=0.3),0.15,AND($C51&lt;&gt;"Métrico",Datos!$P51="Placa",$BB51=0.4),1,AND($C51&lt;&gt;"Métrico",Datos!$P51="Placa",$BB51=0.3),0.08,AND($C51="Métrico",Datos!$P51="Balasto OK"),0.2,AND($C51="Métrico",Datos!$P51="Balasto NOK"),0.2,AND($C51="Métrico",Datos!$P51="Placa"),0.1)</f>
        <v/>
      </c>
      <c r="BE51" s="77" t="str" cm="1">
        <f t="array" ref="BE51">_xlfn.IFS($C51="","",AND($C51&lt;&gt;"Métrico",Datos!$P51="Balasto OK",$BB51=0.4),0.6,AND($C51&lt;&gt;"Métrico",Datos!$P51="Balasto OK",$BB51=0.3),0.45,AND($C51&lt;&gt;"Métrico",Datos!$P51="Balasto NOK",$BB51=0.4),1,AND($C51&lt;&gt;"Métrico",Datos!$P51="Balasto NOK",$BB51=0.3),0.75,AND($C51&lt;&gt;"Métrico",Datos!$P51="Placa",$BB51=0.4),0.6,AND($C51&lt;&gt;"Métrico",Datos!$P51="Placa",$BB51=0.3),0.45,AND($C51="Métrico",Datos!$P51="Balasto OK"),1,AND($C51="Métrico",Datos!$P51="Balasto NOK"),1,AND($C51="Métrico",Datos!$P51="Placa"),0.6)</f>
        <v/>
      </c>
      <c r="BF51" s="75" t="str" cm="1">
        <f t="array" ref="BF51">_xlfn.IFS(Interno!$N51="","",Interno!$N51="1",(3.75/Datos!$K51)+0.015,Interno!$N51="2",(50/Datos!$K51)-0.17,Interno!$N51="3",(3.75/Datos!$K51)+(16.25*$BC51)/Datos!$K51+0.015,Interno!$N51="4",(50/Datos!$K51)+0.065*$BC51-0.17,Interno!$N51="5",(1.5/Datos!$K51)+0.015,Interno!$N51="6",(20/Datos!$K51)-0.17,Interno!$N51="7",(20/Datos!$K51)-0.145,Interno!$N51="10",0.015,Interno!$N51="20",-0.17,Interno!$N51="30",0.015,Interno!$N51="40",-0.17,Interno!$N51="50",0.015,Interno!$N51="60",-0.17,Interno!$N51="70",-0.145)</f>
        <v/>
      </c>
      <c r="BG51" s="77" t="str" cm="1">
        <f t="array" ref="BG51">_xlfn.IFS(Interno!$N51="","",Interno!$N51="1",(3.75/Datos!$K51)+0.015,Interno!$N51="2",(60/Datos!$K51)-0.21,Interno!$N51="3",(3.75/Datos!$K51)+(16.25*$BC51)/Datos!$K51+0.015,Interno!$N51="4",(60/Datos!$K51)+$BC51*(0.105-(10/Datos!$K51))-0.21,Interno!$N51="5",(1.5/Datos!$K51)+0.015,Interno!$N51="6",(24/Datos!$K51)-0.21,Interno!$N51="7",(24/Datos!$K51)-0.21,Interno!$N51="10",0.015,Interno!$N51="20",-0.21,Interno!$N51="30",0.015,Interno!$N51="40",0.105*$J51-0.21,Interno!$N51="50",0.015,Interno!$N51="60",-0.21,Interno!$N51="70",-0.21)</f>
        <v/>
      </c>
      <c r="BH51" s="75" t="str">
        <f>IF($BA51="","",($BB51/Datos!$U51)*Datos!$AA51*$BA51)</f>
        <v/>
      </c>
      <c r="BI51" s="77" t="str">
        <f>IF($BA51="","",($BB51/Datos!$U51)*Datos!$AB51*$BA51)</f>
        <v/>
      </c>
      <c r="BJ51" s="75" t="str">
        <f>IF($AZ51="","",($AZ51/Datos!$U51)*Datos!$AF51)</f>
        <v/>
      </c>
      <c r="BK51" s="76" t="str">
        <f>IF($AZ51="","",($BB51/Datos!$U51)*Datos!$AF51*$BA51)</f>
        <v/>
      </c>
      <c r="BL51" s="76" t="str">
        <f>IF($AZ51="","",TAN(Datos!$AG51*(PI()/180))*$BA51)</f>
        <v/>
      </c>
      <c r="BM51" s="76" t="str">
        <f>IF($AZ51="","",TAN(Datos!$AH51*(PI()/180))*$BA51)</f>
        <v/>
      </c>
      <c r="BN51" s="76" t="str" cm="1">
        <f t="array" ref="BN51">_xlfn.IFS($AZ51="","",AND($G51&lt;&gt;"",Datos!$F51="Recta"),$BO51,$G51&lt;&gt;"",TAN($BD51*(PI()/180))*$BA51)</f>
        <v/>
      </c>
      <c r="BO51" s="77" t="str">
        <f t="shared" si="3"/>
        <v/>
      </c>
      <c r="BQ51" s="75" t="str" cm="1">
        <f t="array" ref="BQ51">_xlfn.IFS($D51="","",$D51="GHE16",Maestro!$I$6,$D51="GEA16",Maestro!$I$7,$D51="GEB16",Maestro!$I$8,$D51="GEC16",Maestro!$I$9,$D51="GA",Maestro!$I$14,$D51="GB",Maestro!$I$15,$D51="GC",Maestro!$I$16,$D51="G1",Maestro!$I$17,$D51="GEC14",Maestro!$I$18,$D51="GE14",Maestro!$I$19,$D51="GED10",Maestro!$I$24,$D51="GEE10",Maestro!$I$25,$D51="GECC10",Maestro!$I$26)</f>
        <v/>
      </c>
      <c r="BR51" s="76" t="str" cm="1">
        <f t="array" ref="BR51">_xlfn.IFS($D51="","",$D51="GHE16",Maestro!$J$6,$D51="GEA16",Maestro!$J$7,$D51="GEB16",Maestro!$J$8,$D51="GEC16",Maestro!$J$9,$D51="GA",Maestro!$J$14,$D51="GB",Maestro!$J$15,$D51="GC",Maestro!$J$16,$D51="G1",Maestro!$J$17,$D51="GEC14",Maestro!$J$18,$D51="GE14",Maestro!$J$19,$D51="GED10",Maestro!$J$24,$D51="GEE10",Maestro!$J$25,$D51="GECC10",Maestro!$J$26)</f>
        <v/>
      </c>
      <c r="BS51" s="76" t="str" cm="1">
        <f t="array" ref="BS51">_xlfn.IFS($D51="","",OR($D51="GHE16",$D51="GEC16",$D51="GC",$D51="GEC14",$D51="GE14",$D51="GED10",$D51="GEE10",$D51="GECC10"),0.4,OR(AND($D51="GEA16",$BR51&lt;=3.32),AND($D51="GEB16",$BR51&lt;=3.32),AND($D51="GA",$BR51&lt;=3.25),AND($D51="GB",$BR51&lt;=3.25)),0.4,OR(AND($D51="GEA16",$BR51&gt;=3.7),AND($D51="GEB16",$BR51&gt;=4.11),AND($D51="GA",$BR51&gt;=3.88),AND($D51="GB",$BR51&gt;=4.11)),0.3,AND($D51="GEA16",$BR51&gt;3.32,$BR51&lt;3.7),((4.84-$BR51)/3.8),AND($D51="GEB16",$BR51&gt;3.32,$BR51&lt;4.11),((6.48-$BR51)/7.9),AND($D51="GA",$BR51&gt;3.25,$BR51&lt;3.88),((5.77-$BR51)/6.3),AND($D51="GB",$BR51&gt;3.25,$BR51&lt;4.11),((6.69-$BR51)/8.6),$D51="G1","XXX")</f>
        <v/>
      </c>
      <c r="BT51" s="77" t="str" cm="1">
        <f t="array" ref="BT51">_xlfn.IFS($D51="","",$BS51=0.4,0,$BS51=0.3,1,AND($D51="GEA16",$BR51&gt;3.32,$BR51&lt;3.7),(($BR51-3.32)/0.38),AND($D51="GEB16",$BR51&gt;3.32,$BR51&lt;4.11),(($BR51-3.32)/0.79),AND($D51="GA",$BR51&gt;3.25,$BR51&lt;3.88),(($BR51-3.25)/0.63),AND($D51="GB",$BR51&gt;3.25,$BR51&lt;4.11),(($BR51-3.25)/0.86),$D51="G1","XXX")</f>
        <v/>
      </c>
      <c r="BU51" s="75" t="str" cm="1">
        <f t="array" ref="BU51">_xlfn.IFS(Interno!$N51="","",Interno!$N51="1",(3.75/Datos!$K51)+0.015,Interno!$N51="2",(50/Datos!$K51)-0.17,Interno!$N51="3",(3.75/Datos!$K51)+(16.25*$BT51)/Datos!$K51+0.015,Interno!$N51="4",(50/Datos!$K51)+0.065*$BT51-0.17,Interno!$N51="5",(1.5/Datos!$K51)+0.015,Interno!$N51="6",(20/Datos!$K51)-0.17,Interno!$N51="7",(20/Datos!$K51)-0.145,Interno!$N51="10",0.015,Interno!$N51="20",-0.17,Interno!$N51="30",0.015,Interno!$N51="40",-0.17,Interno!$N51="50",0.015,Interno!$N51="60",-0.17,Interno!$N51="70",-0.145)</f>
        <v/>
      </c>
      <c r="BV51" s="77" t="str" cm="1">
        <f t="array" ref="BV51">_xlfn.IFS(Interno!$N51="","",Interno!$N51="1",(3.75/Datos!$K51)+0.015,Interno!$N51="2",(60/Datos!$K51)-0.21,Interno!$N51="3",(3.75/Datos!$K51)+(16.25*$BT51)/Datos!$K51+0.015,Interno!$N51="4",(60/Datos!$K51)+$BT51*(0.105-(10/Datos!$K51))-0.21,Interno!$N51="5",(1.5/Datos!$K51)+0.015,Interno!$N51="6",(24/Datos!$K51)-0.21,Interno!$N51="7",(24/Datos!$K51)-0.21,Interno!$N51="10",0.015,Interno!$N51="20",-0.21,Interno!$N51="30",0.015,Interno!$N51="40",0.105*$J51-0.21,Interno!$N51="50",0.015,Interno!$N51="60",-0.21,Interno!$N51="70",-0.21)</f>
        <v/>
      </c>
      <c r="BW51" s="78" t="str">
        <f>IF($BR51="","",($BR51/Datos!$U51)*Datos!$AF51)</f>
        <v/>
      </c>
    </row>
    <row r="52" spans="2:75" x14ac:dyDescent="0.35">
      <c r="B52" s="72" t="str">
        <f>IF(Datos!$B52="","",Datos!$B52)</f>
        <v/>
      </c>
      <c r="C52" s="73" t="str">
        <f>IF(Datos!$E52="","",Datos!$E52)</f>
        <v/>
      </c>
      <c r="D52" s="74" t="str">
        <f>IF(Datos!$H52="","",Datos!$H52)</f>
        <v/>
      </c>
      <c r="F52" s="75" t="str" cm="1">
        <f t="array" ref="F52">_xlfn.IFS($D52="","",$D52="GHE16",Maestro!$C$6,$D52="GEA16",Maestro!$C$7,$D52="GEB16",Maestro!$C$8,$D52="GEC16",Maestro!$C$9,$D52="GA",Maestro!$C$14,$D52="GB",Maestro!$C$15,$D52="GC",Maestro!$C$16,$D52="G1",Maestro!$C$17,$D52="GEC14",Maestro!$C$18,$D52="GE14",Maestro!$C$19,$D52="GED10",Maestro!$C$24,$D52="GEE10",Maestro!$C$25,$D52="GECC10",Maestro!$C$26)</f>
        <v/>
      </c>
      <c r="G52" s="76" t="str" cm="1">
        <f t="array" ref="G52">_xlfn.IFS($D52="","",$D52="GHE16",Maestro!$D$6,$D52="GEA16",Maestro!$D$7,$D52="GEB16",Maestro!$D$8,$D52="GEC16",Maestro!$D$9,$D52="GA",Maestro!$D$14,$D52="GB",Maestro!$D$15,$D52="GC",Maestro!$D$16,$D52="G1",Maestro!$D$17,$D52="GEC14",Maestro!$D$18,$D52="GE14",Maestro!$D$19,$D52="GED10",Maestro!$D$24,$D52="GEE10",Maestro!$D$25,$D52="GECC10",Maestro!$D$26)</f>
        <v/>
      </c>
      <c r="H52" s="76" t="str" cm="1">
        <f t="array" ref="H52">_xlfn.IFS(Datos!$V52="","",($G52-Datos!$V52)&lt;0,0,($G52-Datos!$V52)&gt;=0,($G52-Datos!$V52))</f>
        <v/>
      </c>
      <c r="I52" s="76" t="str" cm="1">
        <f t="array" ref="I52">_xlfn.IFS($D52="","",OR($D52="GHE16",$D52="GEC16",$D52="GC",$D52="GEC14",$D52="GE14",$D52="GED10",$D52="GEE10",$D52="GECC10"),0.4,OR(AND($D52="GEA16",$G52&lt;=3.32),AND($D52="GEB16",$G52&lt;=3.32),AND($D52="GA",$G52&lt;=3.25),AND($D52="GB",$G52&lt;=3.25)),0.4,OR(AND($D52="GEA16",$G52&gt;=3.7),AND($D52="GEB16",$G52&gt;=4.11),AND($D52="GA",$G52&gt;=3.88),AND($D52="GB",$G52&gt;=4.11)),0.3,AND($D52="GEA16",$G52&gt;3.32,$G52&lt;3.7),((4.84-$G52)/3.8),AND($D52="GEB16",$G52&gt;3.32,$G52&lt;4.11),((6.48-$G52)/7.9),AND($D52="GA",$G52&gt;3.25,$G52&lt;3.88),((5.77-$G52)/6.3),AND($D52="GB",$G52&gt;3.25,$G52&lt;4.11),((6.69-$G52)/8.6),$D52="G1","XXX")</f>
        <v/>
      </c>
      <c r="J52" s="76" t="str" cm="1">
        <f t="array" ref="J52">_xlfn.IFS($D52="","",$I52=0.4,0,$I52=0.3,1,AND($D52="GEA16",$G52&gt;3.32,$G52&lt;3.7),(($G52-3.32)/0.38),AND($D52="GEB16",$G52&gt;3.32,$G52&lt;4.11),(($G52-3.32)/0.79),AND($D52="GA",$G52&gt;3.25,$G52&lt;3.88),(($G52-3.25)/0.63),AND($D52="GB",$G52&gt;3.25,$G52&lt;4.11),(($G52-3.25)/0.86),$D52="G1","XXX")</f>
        <v/>
      </c>
      <c r="K52" s="76" t="str" cm="1">
        <f t="array" ref="K52">_xlfn.IFS($C52="","",AND($C52&lt;&gt;"Métrico",Datos!$P52="Balasto OK",$I52=0.4),0.1,AND($C52&lt;&gt;"Métrico",Datos!$P52="Balasto OK",$I52=0.3),0.08,AND($C52&lt;&gt;"Métrico",Datos!$P52="Balasto NOK",$I52=0.4),0.2,AND($C52&lt;&gt;"Métrico",Datos!$P52="Balasto NOK",$I52=0.3),0.15,AND($C52&lt;&gt;"Métrico",Datos!$P52="Placa",$I52=0.4),1,AND($C52&lt;&gt;"Métrico",Datos!$P52="Placa",$I52=0.3),0.08,AND($C52="Métrico",Datos!$P52="Balasto OK"),0.2,AND($C52="Métrico",Datos!$P52="Balasto NOK"),0.2,AND($C52="Métrico",Datos!$P52="Placa"),0.1)</f>
        <v/>
      </c>
      <c r="L52" s="77" t="str" cm="1">
        <f t="array" ref="L52">_xlfn.IFS($C52="","",AND($C52&lt;&gt;"Métrico",Datos!$P52="Balasto OK",$I52=0.4),0.6,AND($C52&lt;&gt;"Métrico",Datos!$P52="Balasto OK",$I52=0.3),0.45,AND($C52&lt;&gt;"Métrico",Datos!$P52="Balasto NOK",$I52=0.4),1,AND($C52&lt;&gt;"Métrico",Datos!$P52="Balasto NOK",$I52=0.3),0.75,AND($C52&lt;&gt;"Métrico",Datos!$P52="Placa",$I52=0.4),0.6,AND($C52&lt;&gt;"Métrico",Datos!$P52="Placa",$I52=0.3),0.45,AND($C52="Métrico",Datos!$P52="Balasto OK"),1,AND($C52="Métrico",Datos!$P52="Balasto NOK"),1,AND($C52="Métrico",Datos!$P52="Placa"),0.6)</f>
        <v/>
      </c>
      <c r="M52" s="75" t="str" cm="1">
        <f t="array" ref="M52">_xlfn.IFS(Interno!$N52="","",Interno!$N52="1",(3.75/Datos!$K52)+0.015,Interno!$N52="2",(50/Datos!$K52)-0.17,Interno!$N52="3",(3.75/Datos!$K52)+(16.25*$J52)/Datos!$K52+0.015,Interno!$N52="4",(50/Datos!$K52)+0.065*$J52-0.17,Interno!$N52="5",(1.5/Datos!$K52)+0.015,Interno!$N52="6",(20/Datos!$K52)-0.17,Interno!$N52="7",(20/Datos!$K52)-0.145,Interno!$N52="10",0.015,Interno!$N52="20",-0.17,Interno!$N52="30",0.015,Interno!$N52="40",-0.17,Interno!$N52="50",0.015,Interno!$N52="60",-0.17,Interno!$N52="70",-0.145)</f>
        <v/>
      </c>
      <c r="N52" s="77" t="str" cm="1">
        <f t="array" ref="N52">_xlfn.IFS(Interno!$N52="","",Interno!$N52="1",(3.75/Datos!$K52)+0.015,Interno!$N52="2",(60/Datos!$K52)-0.21,Interno!$N52="3",(3.75/Datos!$K52)+(16.25*$J52)/Datos!$K52+0.015,Interno!$N52="4",(60/Datos!$K52)+$J52*(0.105-(10/Datos!$K52))-0.21,Interno!$N52="5",(1.5/Datos!$K52)+0.015,Interno!$N52="6",(24/Datos!$K52)-0.21,Interno!$N52="7",(24/Datos!$K52)-0.21,Interno!$N52="10",0.015,Interno!$N52="20",-0.21,Interno!$N52="30",0.015,Interno!$N52="40",0.105*$J52-0.21,Interno!$N52="50",0.015,Interno!$N52="60",-0.21,Interno!$N52="70",-0.21)</f>
        <v/>
      </c>
      <c r="O52" s="75" t="str">
        <f>IF($H52="","",($I52/Datos!$U52)*Datos!$AA52*$H52)</f>
        <v/>
      </c>
      <c r="P52" s="77" t="str">
        <f>IF($H52="","",($I52/Datos!$U52)*Datos!$AB52*$H52)</f>
        <v/>
      </c>
      <c r="Q52" s="75" t="str">
        <f>IF($F52="","",($I52/Datos!$U52)*Datos!$AA52*$F52)</f>
        <v/>
      </c>
      <c r="R52" s="77" t="str">
        <f>IF($F52="","",($I52/Datos!$U52)*Datos!$AB52*$F52)</f>
        <v/>
      </c>
      <c r="S52" s="75" t="str">
        <f>IF($G52="","",($G52/Datos!$U52)*Datos!$AF52)</f>
        <v/>
      </c>
      <c r="T52" s="76" t="str">
        <f>IF($G52="","",($I52/Datos!$U52)*Datos!$AF52*$H52)</f>
        <v/>
      </c>
      <c r="U52" s="76" t="str">
        <f>IF($G52="","",TAN(Datos!$AG52*(PI()/180))*$H52)</f>
        <v/>
      </c>
      <c r="V52" s="76" t="str">
        <f>IF($G52="","",TAN(Datos!$AH52*(PI()/180))*$H52)</f>
        <v/>
      </c>
      <c r="W52" s="76" t="str" cm="1">
        <f t="array" ref="W52">_xlfn.IFS($G52="","",AND($G52&lt;&gt;"",Datos!$F52="Recta"),$X52,$G52&lt;&gt;"",TAN($K52*(PI()/180))*$H52)</f>
        <v/>
      </c>
      <c r="X52" s="77" t="str">
        <f t="shared" si="0"/>
        <v/>
      </c>
      <c r="Y52" s="75" t="str">
        <f>IF($F52="","",-(Datos!$AF52/2)+($F52/Datos!$U52)*Datos!$AF52)</f>
        <v/>
      </c>
      <c r="Z52" s="76" t="str">
        <f>IF($F52="","",(Datos!$AF52/2)+($F52/Datos!$U52)*Datos!$AF52)</f>
        <v/>
      </c>
      <c r="AA52" s="76" t="str">
        <f>IF($F52="","",$I52*($F52/Datos!$U52)*Datos!$AF52)</f>
        <v/>
      </c>
      <c r="AB52" s="76" t="str">
        <f>IF($F52="","",TAN(Datos!$AG52*(PI()/180))*$F52)</f>
        <v/>
      </c>
      <c r="AC52" s="76" t="str">
        <f>IF($F52="","",TAN(Datos!$AH52*(PI()/180))*$F52)</f>
        <v/>
      </c>
      <c r="AD52" s="76" t="str" cm="1">
        <f t="array" ref="AD52">_xlfn.IFS($G52="","",AND($G52&lt;&gt;"",Datos!$F52="Recta"),$AE52,$G52&lt;&gt;"",TAN($L52*(PI()/180))*$F52)</f>
        <v/>
      </c>
      <c r="AE52" s="77" t="str">
        <f t="shared" si="1"/>
        <v/>
      </c>
      <c r="AG52" s="75" t="str" cm="1">
        <f t="array" ref="AG52">_xlfn.IFS($D52="","",$D52="GHE16",Maestro!$E$6,$D52="GEA16",Maestro!$E$7,$D52="GEB16",Maestro!$E$8,$D52="GEC16",Maestro!$E$9,$D52="GA",Maestro!$E$14,$D52="GB",Maestro!$E$15,$D52="GC",Maestro!$E$16,$D52="G1",Maestro!$E$17,$D52="GEC14",Maestro!$E$18,$D52="GE14",Maestro!$E$19,$D52="GED10",Maestro!$E$24,$D52="GEE10",Maestro!$E$25,$D52="GECC10",Maestro!$E$26)</f>
        <v/>
      </c>
      <c r="AH52" s="76" t="str" cm="1">
        <f t="array" ref="AH52">_xlfn.IFS($D52="","",$D52="GHE16",Maestro!$F$6,$D52="GEA16",Maestro!$F$7,$D52="GEB16",Maestro!$F$8,$D52="GEC16",Maestro!$F$9,$D52="GA",Maestro!$F$14,$D52="GB",Maestro!$F$15,$D52="GC",Maestro!$F$16,$D52="G1",Maestro!$F$17,$D52="GEC14",Maestro!$F$18,$D52="GE14",Maestro!$F$19,$D52="GED10",Maestro!$F$24,$D52="GEE10",Maestro!$F$25,$D52="GECC10",Maestro!$F$26)</f>
        <v/>
      </c>
      <c r="AI52" s="76" t="str" cm="1">
        <f t="array" ref="AI52">_xlfn.IFS(Datos!$V52="","",($AH52-Datos!$V52)&lt;0,0,($AH52-Datos!$V52)&gt;=0,($AH52-Datos!$V52))</f>
        <v/>
      </c>
      <c r="AJ52" s="76" t="str" cm="1">
        <f t="array" ref="AJ52">_xlfn.IFS($D52="","",OR($D52="GHE16",$D52="GEC16",$D52="GC",$D52="GEC14",$D52="GE14",$D52="GED10",$D52="GEE10",$D52="GECC10"),0.4,OR(AND($D52="GEA16",$AH52&lt;=3.32),AND($D52="GEB16",$AH52&lt;=3.32),AND($D52="GA",$AH52&lt;=3.25),AND($D52="GB",$AH52&lt;=3.25)),0.4,OR(AND($D52="GEA16",$AH52&gt;=3.7),AND($D52="GEB16",$AH52&gt;=4.11),AND($D52="GA",$AH52&gt;=3.88),AND($D52="GB",$AH52&gt;=4.11)),0.3,AND($D52="GEA16",$AH52&gt;3.32,$AH52&lt;3.7),((4.84-$AH52)/3.8),AND($D52="GEB16",$AH52&gt;3.32,$AH52&lt;4.11),((6.48-$AH52)/7.9),AND($D52="GA",$AH52&gt;3.25,$AH52&lt;3.88),((5.77-$AH52)/6.3),AND($D52="GB",$AH52&gt;3.25,$AH52&lt;4.11),((6.69-$AH52)/8.6),$D52="G1","XXX")</f>
        <v/>
      </c>
      <c r="AK52" s="76" t="str" cm="1">
        <f t="array" ref="AK52">_xlfn.IFS($D52="","",$AJ52=0.4,0,$AJ52=0.3,1,AND($D52="GEA16",$AH52&gt;3.32,$AH52&lt;3.7),(($AH52-3.32)/0.38),AND($D52="GEB16",$AH52&gt;3.32,$AH52&lt;4.11),(($AH52-3.32)/0.79),AND($D52="GA",$AH52&gt;3.25,$AH52&lt;3.88),(($AH52-3.25)/0.63),AND($D52="GB",$AH52&gt;3.25,$AH52&lt;4.11),(($AH52-3.25)/0.86),$D52="G1","XXX")</f>
        <v/>
      </c>
      <c r="AL52" s="76" t="str" cm="1">
        <f t="array" ref="AL52">_xlfn.IFS($C52="","",AND($C52&lt;&gt;"Métrico",Datos!$P52="Balasto OK",$AJ52=0.4),0.1,AND($C52&lt;&gt;"Métrico",Datos!$P52="Balasto OK",$AJ52=0.3),0.08,AND($C52&lt;&gt;"Métrico",Datos!$P52="Balasto NOK",$AJ52=0.4),0.2,AND($C52&lt;&gt;"Métrico",Datos!$P52="Balasto NOK",$AJ52=0.3),0.15,AND($C52&lt;&gt;"Métrico",Datos!$P52="Placa",$AJ52=0.4),1,AND($C52&lt;&gt;"Métrico",Datos!$P52="Placa",$AJ52=0.3),0.08,AND($C52="Métrico",Datos!$P52="Balasto OK"),0.2,AND($C52="Métrico",Datos!$P52="Balasto NOK"),0.2,AND($C52="Métrico",Datos!$P52="Placa"),0.1)</f>
        <v/>
      </c>
      <c r="AM52" s="77" t="str" cm="1">
        <f t="array" ref="AM52">_xlfn.IFS($C52="","",AND($C52&lt;&gt;"Métrico",Datos!$P52="Balasto OK",$AJ52=0.4),0.6,AND($C52&lt;&gt;"Métrico",Datos!$P52="Balasto OK",$AJ52=0.3),0.45,AND($C52&lt;&gt;"Métrico",Datos!$P52="Balasto NOK",$AJ52=0.4),1,AND($C52&lt;&gt;"Métrico",Datos!$P52="Balasto NOK",$AJ52=0.3),0.75,AND($C52&lt;&gt;"Métrico",Datos!$P52="Placa",$AJ52=0.4),0.6,AND($C52&lt;&gt;"Métrico",Datos!$P52="Placa",$AJ52=0.3),0.45,AND($C52="Métrico",Datos!$P52="Balasto OK"),1,AND($C52="Métrico",Datos!$P52="Balasto NOK"),1,AND($C52="Métrico",Datos!$P52="Placa"),0.6)</f>
        <v/>
      </c>
      <c r="AN52" s="75" t="str" cm="1">
        <f t="array" ref="AN52">_xlfn.IFS(Interno!$N52="","",Interno!$N52="1",(3.75/Datos!$K52)+0.015,Interno!$N52="2",(50/Datos!$K52)-0.17,Interno!$N52="3",(3.75/Datos!$K52)+(16.25*$AK52)/Datos!$K52+0.015,Interno!$N52="4",(50/Datos!$K52)+0.065*$AK52-0.17,Interno!$N52="5",(1.5/Datos!$K52)+0.015,Interno!$N52="6",(20/Datos!$K52)-0.17,Interno!$N52="7",(20/Datos!$K52)-0.145,Interno!$N52="10",0.015,Interno!$N52="20",-0.17,Interno!$N52="30",0.015,Interno!$N52="40",-0.17,Interno!$N52="50",0.015,Interno!$N52="60",-0.17,Interno!$N52="70",-0.145)</f>
        <v/>
      </c>
      <c r="AO52" s="77" t="str" cm="1">
        <f t="array" ref="AO52">_xlfn.IFS(Interno!$N52="","",Interno!$N52="1",(3.75/Datos!$K52)+0.015,Interno!$N52="2",(60/Datos!$K52)-0.21,Interno!$N52="3",(3.75/Datos!$K52)+(16.25*$AK52)/Datos!$K52+0.015,Interno!$N52="4",(60/Datos!$K52)+$AK52*(0.105-(10/Datos!$K52))-0.21,Interno!$N52="5",(1.5/Datos!$K52)+0.015,Interno!$N52="6",(24/Datos!$K52)-0.21,Interno!$N52="7",(24/Datos!$K52)-0.21,Interno!$N52="10",0.015,Interno!$N52="20",-0.21,Interno!$N52="30",0.015,Interno!$N52="40",0.105*$J52-0.21,Interno!$N52="50",0.015,Interno!$N52="60",-0.21,Interno!$N52="70",-0.21)</f>
        <v/>
      </c>
      <c r="AP52" s="75" t="str">
        <f>IF($AI52="","",($AJ52/Datos!$U52)*Datos!$AA52*$AI52)</f>
        <v/>
      </c>
      <c r="AQ52" s="77" t="str">
        <f>IF($AI52="","",($AJ52/Datos!$U52)*Datos!$AB52*$AI52)</f>
        <v/>
      </c>
      <c r="AR52" s="75" t="str">
        <f>IF($AH52="","",($AH52/Datos!$U52)*Datos!$AF52)</f>
        <v/>
      </c>
      <c r="AS52" s="76" t="str">
        <f>IF($AH52="","",($AJ52/Datos!$U52)*Datos!$AF52*$AI52)</f>
        <v/>
      </c>
      <c r="AT52" s="76" t="str">
        <f>IF($AH52="","",TAN(Datos!$AG52*(PI()/180))*$AI52)</f>
        <v/>
      </c>
      <c r="AU52" s="76" t="str">
        <f>IF($AH52="","",TAN(Datos!$AH52*(PI()/180))*$AI52)</f>
        <v/>
      </c>
      <c r="AV52" s="76" t="str" cm="1">
        <f t="array" ref="AV52">_xlfn.IFS($AH52="","",AND($G52&lt;&gt;"",Datos!$F52="Recta"),$AW52,$G52&lt;&gt;"",TAN($AL52*(PI()/180))*$AI52)</f>
        <v/>
      </c>
      <c r="AW52" s="77" t="str">
        <f t="shared" si="2"/>
        <v/>
      </c>
      <c r="AY52" s="75" t="str" cm="1">
        <f t="array" ref="AY52">_xlfn.IFS($D52="","",$D52="GHE16",Maestro!$G$6,$D52="GEA16",Maestro!$G$7,$D52="GEB16",Maestro!$G$8,$D52="GEC16",Maestro!$G$9,$D52="GA",Maestro!$G$14,$D52="GB",Maestro!$G$15,$D52="GC",Maestro!$G$16,$D52="G1",Maestro!$G$17,$D52="GEC14",Maestro!$G$18,$D52="GE14",Maestro!$G$19,$D52="GED10",Maestro!$G$24,$D52="GEE10",Maestro!$G$25,$D52="GECC10",Maestro!$G$26)</f>
        <v/>
      </c>
      <c r="AZ52" s="76" t="str" cm="1">
        <f t="array" ref="AZ52">_xlfn.IFS($D52="","",$D52="GHE16",Maestro!$H$6,$D52="GEA16",Maestro!$H$7,$D52="GEB16",Maestro!$H$8,$D52="GEC16",Maestro!$H$9,$D52="GA",Maestro!$H$14,$D52="GB",Maestro!$H$15,$D52="GC",Maestro!$H$16,$D52="G1",Maestro!$H$17,$D52="GEC14",Maestro!$H$18,$D52="GE14",Maestro!$H$19,$D52="GED10",Maestro!$H$24,$D52="GEE10",Maestro!$H$25,$D52="GECC10",Maestro!$H$26)</f>
        <v/>
      </c>
      <c r="BA52" s="76" t="str" cm="1">
        <f t="array" ref="BA52">_xlfn.IFS(Datos!$V52="","",($AZ52-Datos!$V52)&lt;0,0,($AZ52-Datos!$V52)&gt;=0,($AZ52-Datos!$V52))</f>
        <v/>
      </c>
      <c r="BB52" s="76" t="str" cm="1">
        <f t="array" ref="BB52">_xlfn.IFS($D52="","",OR($D52="GHE16",$D52="GEC16",$D52="GC",$D52="GEC14",$D52="GE14",$D52="GED10",$D52="GEE10",$D52="GECC10"),0.4,OR(AND($D52="GEA16",$AZ52&lt;=3.32),AND($D52="GEB16",$AZ52&lt;=3.32),AND($D52="GA",$AZ52&lt;=3.25),AND($D52="GB",$AZ52&lt;=3.25)),0.4,OR(AND($D52="GEA16",$AZ52&gt;=3.7),AND($D52="GEB16",$AZ52&gt;=4.11),AND($D52="GA",$AZ52&gt;=3.88),AND($D52="GB",$AZ52&gt;=4.11)),0.3,AND($D52="GEA16",$AZ52&gt;3.32,$AZ52&lt;3.7),((4.84-$AZ52)/3.8),AND($D52="GEB16",$AZ52&gt;3.32,$AZ52&lt;4.11),((6.48-$AZ52)/7.9),AND($D52="GA",$AZ52&gt;3.25,$AZ52&lt;3.88),((5.77-$AZ52)/6.3),AND($D52="GB",$AZ52&gt;3.25,$AZ52&lt;4.11),((6.69-$AZ52)/8.6),$D52="G1","XXX")</f>
        <v/>
      </c>
      <c r="BC52" s="76" t="str" cm="1">
        <f t="array" ref="BC52">_xlfn.IFS($D52="","",$BB52=0.4,0,$BB52=0.3,1,AND($D52="GEA16",$AZ52&gt;3.32,$AZ52&lt;3.7),(($AZ52-3.32)/0.38),AND($D52="GEB16",$AZ52&gt;3.32,$AZ52&lt;4.11),(($AZ52-3.32)/0.79),AND($D52="GA",$AZ52&gt;3.25,$AZ52&lt;3.88),(($AZ52-3.25)/0.63),AND($D52="GB",$AZ52&gt;3.25,$AZ52&lt;4.11),(($AZ52-3.25)/0.86),$D52="G1","XXX")</f>
        <v/>
      </c>
      <c r="BD52" s="76" t="str" cm="1">
        <f t="array" ref="BD52">_xlfn.IFS($C52="","",AND($C52&lt;&gt;"Métrico",Datos!$P52="Balasto OK",$BB52=0.4),0.1,AND($C52&lt;&gt;"Métrico",Datos!$P52="Balasto OK",$BB52=0.3),0.08,AND($C52&lt;&gt;"Métrico",Datos!$P52="Balasto NOK",$BB52=0.4),0.2,AND($C52&lt;&gt;"Métrico",Datos!$P52="Balasto NOK",$BB52=0.3),0.15,AND($C52&lt;&gt;"Métrico",Datos!$P52="Placa",$BB52=0.4),1,AND($C52&lt;&gt;"Métrico",Datos!$P52="Placa",$BB52=0.3),0.08,AND($C52="Métrico",Datos!$P52="Balasto OK"),0.2,AND($C52="Métrico",Datos!$P52="Balasto NOK"),0.2,AND($C52="Métrico",Datos!$P52="Placa"),0.1)</f>
        <v/>
      </c>
      <c r="BE52" s="77" t="str" cm="1">
        <f t="array" ref="BE52">_xlfn.IFS($C52="","",AND($C52&lt;&gt;"Métrico",Datos!$P52="Balasto OK",$BB52=0.4),0.6,AND($C52&lt;&gt;"Métrico",Datos!$P52="Balasto OK",$BB52=0.3),0.45,AND($C52&lt;&gt;"Métrico",Datos!$P52="Balasto NOK",$BB52=0.4),1,AND($C52&lt;&gt;"Métrico",Datos!$P52="Balasto NOK",$BB52=0.3),0.75,AND($C52&lt;&gt;"Métrico",Datos!$P52="Placa",$BB52=0.4),0.6,AND($C52&lt;&gt;"Métrico",Datos!$P52="Placa",$BB52=0.3),0.45,AND($C52="Métrico",Datos!$P52="Balasto OK"),1,AND($C52="Métrico",Datos!$P52="Balasto NOK"),1,AND($C52="Métrico",Datos!$P52="Placa"),0.6)</f>
        <v/>
      </c>
      <c r="BF52" s="75" t="str" cm="1">
        <f t="array" ref="BF52">_xlfn.IFS(Interno!$N52="","",Interno!$N52="1",(3.75/Datos!$K52)+0.015,Interno!$N52="2",(50/Datos!$K52)-0.17,Interno!$N52="3",(3.75/Datos!$K52)+(16.25*$BC52)/Datos!$K52+0.015,Interno!$N52="4",(50/Datos!$K52)+0.065*$BC52-0.17,Interno!$N52="5",(1.5/Datos!$K52)+0.015,Interno!$N52="6",(20/Datos!$K52)-0.17,Interno!$N52="7",(20/Datos!$K52)-0.145,Interno!$N52="10",0.015,Interno!$N52="20",-0.17,Interno!$N52="30",0.015,Interno!$N52="40",-0.17,Interno!$N52="50",0.015,Interno!$N52="60",-0.17,Interno!$N52="70",-0.145)</f>
        <v/>
      </c>
      <c r="BG52" s="77" t="str" cm="1">
        <f t="array" ref="BG52">_xlfn.IFS(Interno!$N52="","",Interno!$N52="1",(3.75/Datos!$K52)+0.015,Interno!$N52="2",(60/Datos!$K52)-0.21,Interno!$N52="3",(3.75/Datos!$K52)+(16.25*$BC52)/Datos!$K52+0.015,Interno!$N52="4",(60/Datos!$K52)+$BC52*(0.105-(10/Datos!$K52))-0.21,Interno!$N52="5",(1.5/Datos!$K52)+0.015,Interno!$N52="6",(24/Datos!$K52)-0.21,Interno!$N52="7",(24/Datos!$K52)-0.21,Interno!$N52="10",0.015,Interno!$N52="20",-0.21,Interno!$N52="30",0.015,Interno!$N52="40",0.105*$J52-0.21,Interno!$N52="50",0.015,Interno!$N52="60",-0.21,Interno!$N52="70",-0.21)</f>
        <v/>
      </c>
      <c r="BH52" s="75" t="str">
        <f>IF($BA52="","",($BB52/Datos!$U52)*Datos!$AA52*$BA52)</f>
        <v/>
      </c>
      <c r="BI52" s="77" t="str">
        <f>IF($BA52="","",($BB52/Datos!$U52)*Datos!$AB52*$BA52)</f>
        <v/>
      </c>
      <c r="BJ52" s="75" t="str">
        <f>IF($AZ52="","",($AZ52/Datos!$U52)*Datos!$AF52)</f>
        <v/>
      </c>
      <c r="BK52" s="76" t="str">
        <f>IF($AZ52="","",($BB52/Datos!$U52)*Datos!$AF52*$BA52)</f>
        <v/>
      </c>
      <c r="BL52" s="76" t="str">
        <f>IF($AZ52="","",TAN(Datos!$AG52*(PI()/180))*$BA52)</f>
        <v/>
      </c>
      <c r="BM52" s="76" t="str">
        <f>IF($AZ52="","",TAN(Datos!$AH52*(PI()/180))*$BA52)</f>
        <v/>
      </c>
      <c r="BN52" s="76" t="str" cm="1">
        <f t="array" ref="BN52">_xlfn.IFS($AZ52="","",AND($G52&lt;&gt;"",Datos!$F52="Recta"),$BO52,$G52&lt;&gt;"",TAN($BD52*(PI()/180))*$BA52)</f>
        <v/>
      </c>
      <c r="BO52" s="77" t="str">
        <f t="shared" si="3"/>
        <v/>
      </c>
      <c r="BQ52" s="75" t="str" cm="1">
        <f t="array" ref="BQ52">_xlfn.IFS($D52="","",$D52="GHE16",Maestro!$I$6,$D52="GEA16",Maestro!$I$7,$D52="GEB16",Maestro!$I$8,$D52="GEC16",Maestro!$I$9,$D52="GA",Maestro!$I$14,$D52="GB",Maestro!$I$15,$D52="GC",Maestro!$I$16,$D52="G1",Maestro!$I$17,$D52="GEC14",Maestro!$I$18,$D52="GE14",Maestro!$I$19,$D52="GED10",Maestro!$I$24,$D52="GEE10",Maestro!$I$25,$D52="GECC10",Maestro!$I$26)</f>
        <v/>
      </c>
      <c r="BR52" s="76" t="str" cm="1">
        <f t="array" ref="BR52">_xlfn.IFS($D52="","",$D52="GHE16",Maestro!$J$6,$D52="GEA16",Maestro!$J$7,$D52="GEB16",Maestro!$J$8,$D52="GEC16",Maestro!$J$9,$D52="GA",Maestro!$J$14,$D52="GB",Maestro!$J$15,$D52="GC",Maestro!$J$16,$D52="G1",Maestro!$J$17,$D52="GEC14",Maestro!$J$18,$D52="GE14",Maestro!$J$19,$D52="GED10",Maestro!$J$24,$D52="GEE10",Maestro!$J$25,$D52="GECC10",Maestro!$J$26)</f>
        <v/>
      </c>
      <c r="BS52" s="76" t="str" cm="1">
        <f t="array" ref="BS52">_xlfn.IFS($D52="","",OR($D52="GHE16",$D52="GEC16",$D52="GC",$D52="GEC14",$D52="GE14",$D52="GED10",$D52="GEE10",$D52="GECC10"),0.4,OR(AND($D52="GEA16",$BR52&lt;=3.32),AND($D52="GEB16",$BR52&lt;=3.32),AND($D52="GA",$BR52&lt;=3.25),AND($D52="GB",$BR52&lt;=3.25)),0.4,OR(AND($D52="GEA16",$BR52&gt;=3.7),AND($D52="GEB16",$BR52&gt;=4.11),AND($D52="GA",$BR52&gt;=3.88),AND($D52="GB",$BR52&gt;=4.11)),0.3,AND($D52="GEA16",$BR52&gt;3.32,$BR52&lt;3.7),((4.84-$BR52)/3.8),AND($D52="GEB16",$BR52&gt;3.32,$BR52&lt;4.11),((6.48-$BR52)/7.9),AND($D52="GA",$BR52&gt;3.25,$BR52&lt;3.88),((5.77-$BR52)/6.3),AND($D52="GB",$BR52&gt;3.25,$BR52&lt;4.11),((6.69-$BR52)/8.6),$D52="G1","XXX")</f>
        <v/>
      </c>
      <c r="BT52" s="77" t="str" cm="1">
        <f t="array" ref="BT52">_xlfn.IFS($D52="","",$BS52=0.4,0,$BS52=0.3,1,AND($D52="GEA16",$BR52&gt;3.32,$BR52&lt;3.7),(($BR52-3.32)/0.38),AND($D52="GEB16",$BR52&gt;3.32,$BR52&lt;4.11),(($BR52-3.32)/0.79),AND($D52="GA",$BR52&gt;3.25,$BR52&lt;3.88),(($BR52-3.25)/0.63),AND($D52="GB",$BR52&gt;3.25,$BR52&lt;4.11),(($BR52-3.25)/0.86),$D52="G1","XXX")</f>
        <v/>
      </c>
      <c r="BU52" s="75" t="str" cm="1">
        <f t="array" ref="BU52">_xlfn.IFS(Interno!$N52="","",Interno!$N52="1",(3.75/Datos!$K52)+0.015,Interno!$N52="2",(50/Datos!$K52)-0.17,Interno!$N52="3",(3.75/Datos!$K52)+(16.25*$BT52)/Datos!$K52+0.015,Interno!$N52="4",(50/Datos!$K52)+0.065*$BT52-0.17,Interno!$N52="5",(1.5/Datos!$K52)+0.015,Interno!$N52="6",(20/Datos!$K52)-0.17,Interno!$N52="7",(20/Datos!$K52)-0.145,Interno!$N52="10",0.015,Interno!$N52="20",-0.17,Interno!$N52="30",0.015,Interno!$N52="40",-0.17,Interno!$N52="50",0.015,Interno!$N52="60",-0.17,Interno!$N52="70",-0.145)</f>
        <v/>
      </c>
      <c r="BV52" s="77" t="str" cm="1">
        <f t="array" ref="BV52">_xlfn.IFS(Interno!$N52="","",Interno!$N52="1",(3.75/Datos!$K52)+0.015,Interno!$N52="2",(60/Datos!$K52)-0.21,Interno!$N52="3",(3.75/Datos!$K52)+(16.25*$BT52)/Datos!$K52+0.015,Interno!$N52="4",(60/Datos!$K52)+$BT52*(0.105-(10/Datos!$K52))-0.21,Interno!$N52="5",(1.5/Datos!$K52)+0.015,Interno!$N52="6",(24/Datos!$K52)-0.21,Interno!$N52="7",(24/Datos!$K52)-0.21,Interno!$N52="10",0.015,Interno!$N52="20",-0.21,Interno!$N52="30",0.015,Interno!$N52="40",0.105*$J52-0.21,Interno!$N52="50",0.015,Interno!$N52="60",-0.21,Interno!$N52="70",-0.21)</f>
        <v/>
      </c>
      <c r="BW52" s="78" t="str">
        <f>IF($BR52="","",($BR52/Datos!$U52)*Datos!$AF52)</f>
        <v/>
      </c>
    </row>
    <row r="53" spans="2:75" x14ac:dyDescent="0.35">
      <c r="B53" s="72" t="str">
        <f>IF(Datos!$B53="","",Datos!$B53)</f>
        <v/>
      </c>
      <c r="C53" s="73" t="str">
        <f>IF(Datos!$E53="","",Datos!$E53)</f>
        <v/>
      </c>
      <c r="D53" s="74" t="str">
        <f>IF(Datos!$H53="","",Datos!$H53)</f>
        <v/>
      </c>
      <c r="F53" s="75" t="str" cm="1">
        <f t="array" ref="F53">_xlfn.IFS($D53="","",$D53="GHE16",Maestro!$C$6,$D53="GEA16",Maestro!$C$7,$D53="GEB16",Maestro!$C$8,$D53="GEC16",Maestro!$C$9,$D53="GA",Maestro!$C$14,$D53="GB",Maestro!$C$15,$D53="GC",Maestro!$C$16,$D53="G1",Maestro!$C$17,$D53="GEC14",Maestro!$C$18,$D53="GE14",Maestro!$C$19,$D53="GED10",Maestro!$C$24,$D53="GEE10",Maestro!$C$25,$D53="GECC10",Maestro!$C$26)</f>
        <v/>
      </c>
      <c r="G53" s="76" t="str" cm="1">
        <f t="array" ref="G53">_xlfn.IFS($D53="","",$D53="GHE16",Maestro!$D$6,$D53="GEA16",Maestro!$D$7,$D53="GEB16",Maestro!$D$8,$D53="GEC16",Maestro!$D$9,$D53="GA",Maestro!$D$14,$D53="GB",Maestro!$D$15,$D53="GC",Maestro!$D$16,$D53="G1",Maestro!$D$17,$D53="GEC14",Maestro!$D$18,$D53="GE14",Maestro!$D$19,$D53="GED10",Maestro!$D$24,$D53="GEE10",Maestro!$D$25,$D53="GECC10",Maestro!$D$26)</f>
        <v/>
      </c>
      <c r="H53" s="76" t="str" cm="1">
        <f t="array" ref="H53">_xlfn.IFS(Datos!$V53="","",($G53-Datos!$V53)&lt;0,0,($G53-Datos!$V53)&gt;=0,($G53-Datos!$V53))</f>
        <v/>
      </c>
      <c r="I53" s="76" t="str" cm="1">
        <f t="array" ref="I53">_xlfn.IFS($D53="","",OR($D53="GHE16",$D53="GEC16",$D53="GC",$D53="GEC14",$D53="GE14",$D53="GED10",$D53="GEE10",$D53="GECC10"),0.4,OR(AND($D53="GEA16",$G53&lt;=3.32),AND($D53="GEB16",$G53&lt;=3.32),AND($D53="GA",$G53&lt;=3.25),AND($D53="GB",$G53&lt;=3.25)),0.4,OR(AND($D53="GEA16",$G53&gt;=3.7),AND($D53="GEB16",$G53&gt;=4.11),AND($D53="GA",$G53&gt;=3.88),AND($D53="GB",$G53&gt;=4.11)),0.3,AND($D53="GEA16",$G53&gt;3.32,$G53&lt;3.7),((4.84-$G53)/3.8),AND($D53="GEB16",$G53&gt;3.32,$G53&lt;4.11),((6.48-$G53)/7.9),AND($D53="GA",$G53&gt;3.25,$G53&lt;3.88),((5.77-$G53)/6.3),AND($D53="GB",$G53&gt;3.25,$G53&lt;4.11),((6.69-$G53)/8.6),$D53="G1","XXX")</f>
        <v/>
      </c>
      <c r="J53" s="76" t="str" cm="1">
        <f t="array" ref="J53">_xlfn.IFS($D53="","",$I53=0.4,0,$I53=0.3,1,AND($D53="GEA16",$G53&gt;3.32,$G53&lt;3.7),(($G53-3.32)/0.38),AND($D53="GEB16",$G53&gt;3.32,$G53&lt;4.11),(($G53-3.32)/0.79),AND($D53="GA",$G53&gt;3.25,$G53&lt;3.88),(($G53-3.25)/0.63),AND($D53="GB",$G53&gt;3.25,$G53&lt;4.11),(($G53-3.25)/0.86),$D53="G1","XXX")</f>
        <v/>
      </c>
      <c r="K53" s="76" t="str" cm="1">
        <f t="array" ref="K53">_xlfn.IFS($C53="","",AND($C53&lt;&gt;"Métrico",Datos!$P53="Balasto OK",$I53=0.4),0.1,AND($C53&lt;&gt;"Métrico",Datos!$P53="Balasto OK",$I53=0.3),0.08,AND($C53&lt;&gt;"Métrico",Datos!$P53="Balasto NOK",$I53=0.4),0.2,AND($C53&lt;&gt;"Métrico",Datos!$P53="Balasto NOK",$I53=0.3),0.15,AND($C53&lt;&gt;"Métrico",Datos!$P53="Placa",$I53=0.4),1,AND($C53&lt;&gt;"Métrico",Datos!$P53="Placa",$I53=0.3),0.08,AND($C53="Métrico",Datos!$P53="Balasto OK"),0.2,AND($C53="Métrico",Datos!$P53="Balasto NOK"),0.2,AND($C53="Métrico",Datos!$P53="Placa"),0.1)</f>
        <v/>
      </c>
      <c r="L53" s="77" t="str" cm="1">
        <f t="array" ref="L53">_xlfn.IFS($C53="","",AND($C53&lt;&gt;"Métrico",Datos!$P53="Balasto OK",$I53=0.4),0.6,AND($C53&lt;&gt;"Métrico",Datos!$P53="Balasto OK",$I53=0.3),0.45,AND($C53&lt;&gt;"Métrico",Datos!$P53="Balasto NOK",$I53=0.4),1,AND($C53&lt;&gt;"Métrico",Datos!$P53="Balasto NOK",$I53=0.3),0.75,AND($C53&lt;&gt;"Métrico",Datos!$P53="Placa",$I53=0.4),0.6,AND($C53&lt;&gt;"Métrico",Datos!$P53="Placa",$I53=0.3),0.45,AND($C53="Métrico",Datos!$P53="Balasto OK"),1,AND($C53="Métrico",Datos!$P53="Balasto NOK"),1,AND($C53="Métrico",Datos!$P53="Placa"),0.6)</f>
        <v/>
      </c>
      <c r="M53" s="75" t="str" cm="1">
        <f t="array" ref="M53">_xlfn.IFS(Interno!$N53="","",Interno!$N53="1",(3.75/Datos!$K53)+0.015,Interno!$N53="2",(50/Datos!$K53)-0.17,Interno!$N53="3",(3.75/Datos!$K53)+(16.25*$J53)/Datos!$K53+0.015,Interno!$N53="4",(50/Datos!$K53)+0.065*$J53-0.17,Interno!$N53="5",(1.5/Datos!$K53)+0.015,Interno!$N53="6",(20/Datos!$K53)-0.17,Interno!$N53="7",(20/Datos!$K53)-0.145,Interno!$N53="10",0.015,Interno!$N53="20",-0.17,Interno!$N53="30",0.015,Interno!$N53="40",-0.17,Interno!$N53="50",0.015,Interno!$N53="60",-0.17,Interno!$N53="70",-0.145)</f>
        <v/>
      </c>
      <c r="N53" s="77" t="str" cm="1">
        <f t="array" ref="N53">_xlfn.IFS(Interno!$N53="","",Interno!$N53="1",(3.75/Datos!$K53)+0.015,Interno!$N53="2",(60/Datos!$K53)-0.21,Interno!$N53="3",(3.75/Datos!$K53)+(16.25*$J53)/Datos!$K53+0.015,Interno!$N53="4",(60/Datos!$K53)+$J53*(0.105-(10/Datos!$K53))-0.21,Interno!$N53="5",(1.5/Datos!$K53)+0.015,Interno!$N53="6",(24/Datos!$K53)-0.21,Interno!$N53="7",(24/Datos!$K53)-0.21,Interno!$N53="10",0.015,Interno!$N53="20",-0.21,Interno!$N53="30",0.015,Interno!$N53="40",0.105*$J53-0.21,Interno!$N53="50",0.015,Interno!$N53="60",-0.21,Interno!$N53="70",-0.21)</f>
        <v/>
      </c>
      <c r="O53" s="75" t="str">
        <f>IF($H53="","",($I53/Datos!$U53)*Datos!$AA53*$H53)</f>
        <v/>
      </c>
      <c r="P53" s="77" t="str">
        <f>IF($H53="","",($I53/Datos!$U53)*Datos!$AB53*$H53)</f>
        <v/>
      </c>
      <c r="Q53" s="75" t="str">
        <f>IF($F53="","",($I53/Datos!$U53)*Datos!$AA53*$F53)</f>
        <v/>
      </c>
      <c r="R53" s="77" t="str">
        <f>IF($F53="","",($I53/Datos!$U53)*Datos!$AB53*$F53)</f>
        <v/>
      </c>
      <c r="S53" s="75" t="str">
        <f>IF($G53="","",($G53/Datos!$U53)*Datos!$AF53)</f>
        <v/>
      </c>
      <c r="T53" s="76" t="str">
        <f>IF($G53="","",($I53/Datos!$U53)*Datos!$AF53*$H53)</f>
        <v/>
      </c>
      <c r="U53" s="76" t="str">
        <f>IF($G53="","",TAN(Datos!$AG53*(PI()/180))*$H53)</f>
        <v/>
      </c>
      <c r="V53" s="76" t="str">
        <f>IF($G53="","",TAN(Datos!$AH53*(PI()/180))*$H53)</f>
        <v/>
      </c>
      <c r="W53" s="76" t="str" cm="1">
        <f t="array" ref="W53">_xlfn.IFS($G53="","",AND($G53&lt;&gt;"",Datos!$F53="Recta"),$X53,$G53&lt;&gt;"",TAN($K53*(PI()/180))*$H53)</f>
        <v/>
      </c>
      <c r="X53" s="77" t="str">
        <f t="shared" si="0"/>
        <v/>
      </c>
      <c r="Y53" s="75" t="str">
        <f>IF($F53="","",-(Datos!$AF53/2)+($F53/Datos!$U53)*Datos!$AF53)</f>
        <v/>
      </c>
      <c r="Z53" s="76" t="str">
        <f>IF($F53="","",(Datos!$AF53/2)+($F53/Datos!$U53)*Datos!$AF53)</f>
        <v/>
      </c>
      <c r="AA53" s="76" t="str">
        <f>IF($F53="","",$I53*($F53/Datos!$U53)*Datos!$AF53)</f>
        <v/>
      </c>
      <c r="AB53" s="76" t="str">
        <f>IF($F53="","",TAN(Datos!$AG53*(PI()/180))*$F53)</f>
        <v/>
      </c>
      <c r="AC53" s="76" t="str">
        <f>IF($F53="","",TAN(Datos!$AH53*(PI()/180))*$F53)</f>
        <v/>
      </c>
      <c r="AD53" s="76" t="str" cm="1">
        <f t="array" ref="AD53">_xlfn.IFS($G53="","",AND($G53&lt;&gt;"",Datos!$F53="Recta"),$AE53,$G53&lt;&gt;"",TAN($L53*(PI()/180))*$F53)</f>
        <v/>
      </c>
      <c r="AE53" s="77" t="str">
        <f t="shared" si="1"/>
        <v/>
      </c>
      <c r="AG53" s="75" t="str" cm="1">
        <f t="array" ref="AG53">_xlfn.IFS($D53="","",$D53="GHE16",Maestro!$E$6,$D53="GEA16",Maestro!$E$7,$D53="GEB16",Maestro!$E$8,$D53="GEC16",Maestro!$E$9,$D53="GA",Maestro!$E$14,$D53="GB",Maestro!$E$15,$D53="GC",Maestro!$E$16,$D53="G1",Maestro!$E$17,$D53="GEC14",Maestro!$E$18,$D53="GE14",Maestro!$E$19,$D53="GED10",Maestro!$E$24,$D53="GEE10",Maestro!$E$25,$D53="GECC10",Maestro!$E$26)</f>
        <v/>
      </c>
      <c r="AH53" s="76" t="str" cm="1">
        <f t="array" ref="AH53">_xlfn.IFS($D53="","",$D53="GHE16",Maestro!$F$6,$D53="GEA16",Maestro!$F$7,$D53="GEB16",Maestro!$F$8,$D53="GEC16",Maestro!$F$9,$D53="GA",Maestro!$F$14,$D53="GB",Maestro!$F$15,$D53="GC",Maestro!$F$16,$D53="G1",Maestro!$F$17,$D53="GEC14",Maestro!$F$18,$D53="GE14",Maestro!$F$19,$D53="GED10",Maestro!$F$24,$D53="GEE10",Maestro!$F$25,$D53="GECC10",Maestro!$F$26)</f>
        <v/>
      </c>
      <c r="AI53" s="76" t="str" cm="1">
        <f t="array" ref="AI53">_xlfn.IFS(Datos!$V53="","",($AH53-Datos!$V53)&lt;0,0,($AH53-Datos!$V53)&gt;=0,($AH53-Datos!$V53))</f>
        <v/>
      </c>
      <c r="AJ53" s="76" t="str" cm="1">
        <f t="array" ref="AJ53">_xlfn.IFS($D53="","",OR($D53="GHE16",$D53="GEC16",$D53="GC",$D53="GEC14",$D53="GE14",$D53="GED10",$D53="GEE10",$D53="GECC10"),0.4,OR(AND($D53="GEA16",$AH53&lt;=3.32),AND($D53="GEB16",$AH53&lt;=3.32),AND($D53="GA",$AH53&lt;=3.25),AND($D53="GB",$AH53&lt;=3.25)),0.4,OR(AND($D53="GEA16",$AH53&gt;=3.7),AND($D53="GEB16",$AH53&gt;=4.11),AND($D53="GA",$AH53&gt;=3.88),AND($D53="GB",$AH53&gt;=4.11)),0.3,AND($D53="GEA16",$AH53&gt;3.32,$AH53&lt;3.7),((4.84-$AH53)/3.8),AND($D53="GEB16",$AH53&gt;3.32,$AH53&lt;4.11),((6.48-$AH53)/7.9),AND($D53="GA",$AH53&gt;3.25,$AH53&lt;3.88),((5.77-$AH53)/6.3),AND($D53="GB",$AH53&gt;3.25,$AH53&lt;4.11),((6.69-$AH53)/8.6),$D53="G1","XXX")</f>
        <v/>
      </c>
      <c r="AK53" s="76" t="str" cm="1">
        <f t="array" ref="AK53">_xlfn.IFS($D53="","",$AJ53=0.4,0,$AJ53=0.3,1,AND($D53="GEA16",$AH53&gt;3.32,$AH53&lt;3.7),(($AH53-3.32)/0.38),AND($D53="GEB16",$AH53&gt;3.32,$AH53&lt;4.11),(($AH53-3.32)/0.79),AND($D53="GA",$AH53&gt;3.25,$AH53&lt;3.88),(($AH53-3.25)/0.63),AND($D53="GB",$AH53&gt;3.25,$AH53&lt;4.11),(($AH53-3.25)/0.86),$D53="G1","XXX")</f>
        <v/>
      </c>
      <c r="AL53" s="76" t="str" cm="1">
        <f t="array" ref="AL53">_xlfn.IFS($C53="","",AND($C53&lt;&gt;"Métrico",Datos!$P53="Balasto OK",$AJ53=0.4),0.1,AND($C53&lt;&gt;"Métrico",Datos!$P53="Balasto OK",$AJ53=0.3),0.08,AND($C53&lt;&gt;"Métrico",Datos!$P53="Balasto NOK",$AJ53=0.4),0.2,AND($C53&lt;&gt;"Métrico",Datos!$P53="Balasto NOK",$AJ53=0.3),0.15,AND($C53&lt;&gt;"Métrico",Datos!$P53="Placa",$AJ53=0.4),1,AND($C53&lt;&gt;"Métrico",Datos!$P53="Placa",$AJ53=0.3),0.08,AND($C53="Métrico",Datos!$P53="Balasto OK"),0.2,AND($C53="Métrico",Datos!$P53="Balasto NOK"),0.2,AND($C53="Métrico",Datos!$P53="Placa"),0.1)</f>
        <v/>
      </c>
      <c r="AM53" s="77" t="str" cm="1">
        <f t="array" ref="AM53">_xlfn.IFS($C53="","",AND($C53&lt;&gt;"Métrico",Datos!$P53="Balasto OK",$AJ53=0.4),0.6,AND($C53&lt;&gt;"Métrico",Datos!$P53="Balasto OK",$AJ53=0.3),0.45,AND($C53&lt;&gt;"Métrico",Datos!$P53="Balasto NOK",$AJ53=0.4),1,AND($C53&lt;&gt;"Métrico",Datos!$P53="Balasto NOK",$AJ53=0.3),0.75,AND($C53&lt;&gt;"Métrico",Datos!$P53="Placa",$AJ53=0.4),0.6,AND($C53&lt;&gt;"Métrico",Datos!$P53="Placa",$AJ53=0.3),0.45,AND($C53="Métrico",Datos!$P53="Balasto OK"),1,AND($C53="Métrico",Datos!$P53="Balasto NOK"),1,AND($C53="Métrico",Datos!$P53="Placa"),0.6)</f>
        <v/>
      </c>
      <c r="AN53" s="75" t="str" cm="1">
        <f t="array" ref="AN53">_xlfn.IFS(Interno!$N53="","",Interno!$N53="1",(3.75/Datos!$K53)+0.015,Interno!$N53="2",(50/Datos!$K53)-0.17,Interno!$N53="3",(3.75/Datos!$K53)+(16.25*$AK53)/Datos!$K53+0.015,Interno!$N53="4",(50/Datos!$K53)+0.065*$AK53-0.17,Interno!$N53="5",(1.5/Datos!$K53)+0.015,Interno!$N53="6",(20/Datos!$K53)-0.17,Interno!$N53="7",(20/Datos!$K53)-0.145,Interno!$N53="10",0.015,Interno!$N53="20",-0.17,Interno!$N53="30",0.015,Interno!$N53="40",-0.17,Interno!$N53="50",0.015,Interno!$N53="60",-0.17,Interno!$N53="70",-0.145)</f>
        <v/>
      </c>
      <c r="AO53" s="77" t="str" cm="1">
        <f t="array" ref="AO53">_xlfn.IFS(Interno!$N53="","",Interno!$N53="1",(3.75/Datos!$K53)+0.015,Interno!$N53="2",(60/Datos!$K53)-0.21,Interno!$N53="3",(3.75/Datos!$K53)+(16.25*$AK53)/Datos!$K53+0.015,Interno!$N53="4",(60/Datos!$K53)+$AK53*(0.105-(10/Datos!$K53))-0.21,Interno!$N53="5",(1.5/Datos!$K53)+0.015,Interno!$N53="6",(24/Datos!$K53)-0.21,Interno!$N53="7",(24/Datos!$K53)-0.21,Interno!$N53="10",0.015,Interno!$N53="20",-0.21,Interno!$N53="30",0.015,Interno!$N53="40",0.105*$J53-0.21,Interno!$N53="50",0.015,Interno!$N53="60",-0.21,Interno!$N53="70",-0.21)</f>
        <v/>
      </c>
      <c r="AP53" s="75" t="str">
        <f>IF($AI53="","",($AJ53/Datos!$U53)*Datos!$AA53*$AI53)</f>
        <v/>
      </c>
      <c r="AQ53" s="77" t="str">
        <f>IF($AI53="","",($AJ53/Datos!$U53)*Datos!$AB53*$AI53)</f>
        <v/>
      </c>
      <c r="AR53" s="75" t="str">
        <f>IF($AH53="","",($AH53/Datos!$U53)*Datos!$AF53)</f>
        <v/>
      </c>
      <c r="AS53" s="76" t="str">
        <f>IF($AH53="","",($AJ53/Datos!$U53)*Datos!$AF53*$AI53)</f>
        <v/>
      </c>
      <c r="AT53" s="76" t="str">
        <f>IF($AH53="","",TAN(Datos!$AG53*(PI()/180))*$AI53)</f>
        <v/>
      </c>
      <c r="AU53" s="76" t="str">
        <f>IF($AH53="","",TAN(Datos!$AH53*(PI()/180))*$AI53)</f>
        <v/>
      </c>
      <c r="AV53" s="76" t="str" cm="1">
        <f t="array" ref="AV53">_xlfn.IFS($AH53="","",AND($G53&lt;&gt;"",Datos!$F53="Recta"),$AW53,$G53&lt;&gt;"",TAN($AL53*(PI()/180))*$AI53)</f>
        <v/>
      </c>
      <c r="AW53" s="77" t="str">
        <f t="shared" si="2"/>
        <v/>
      </c>
      <c r="AY53" s="75" t="str" cm="1">
        <f t="array" ref="AY53">_xlfn.IFS($D53="","",$D53="GHE16",Maestro!$G$6,$D53="GEA16",Maestro!$G$7,$D53="GEB16",Maestro!$G$8,$D53="GEC16",Maestro!$G$9,$D53="GA",Maestro!$G$14,$D53="GB",Maestro!$G$15,$D53="GC",Maestro!$G$16,$D53="G1",Maestro!$G$17,$D53="GEC14",Maestro!$G$18,$D53="GE14",Maestro!$G$19,$D53="GED10",Maestro!$G$24,$D53="GEE10",Maestro!$G$25,$D53="GECC10",Maestro!$G$26)</f>
        <v/>
      </c>
      <c r="AZ53" s="76" t="str" cm="1">
        <f t="array" ref="AZ53">_xlfn.IFS($D53="","",$D53="GHE16",Maestro!$H$6,$D53="GEA16",Maestro!$H$7,$D53="GEB16",Maestro!$H$8,$D53="GEC16",Maestro!$H$9,$D53="GA",Maestro!$H$14,$D53="GB",Maestro!$H$15,$D53="GC",Maestro!$H$16,$D53="G1",Maestro!$H$17,$D53="GEC14",Maestro!$H$18,$D53="GE14",Maestro!$H$19,$D53="GED10",Maestro!$H$24,$D53="GEE10",Maestro!$H$25,$D53="GECC10",Maestro!$H$26)</f>
        <v/>
      </c>
      <c r="BA53" s="76" t="str" cm="1">
        <f t="array" ref="BA53">_xlfn.IFS(Datos!$V53="","",($AZ53-Datos!$V53)&lt;0,0,($AZ53-Datos!$V53)&gt;=0,($AZ53-Datos!$V53))</f>
        <v/>
      </c>
      <c r="BB53" s="76" t="str" cm="1">
        <f t="array" ref="BB53">_xlfn.IFS($D53="","",OR($D53="GHE16",$D53="GEC16",$D53="GC",$D53="GEC14",$D53="GE14",$D53="GED10",$D53="GEE10",$D53="GECC10"),0.4,OR(AND($D53="GEA16",$AZ53&lt;=3.32),AND($D53="GEB16",$AZ53&lt;=3.32),AND($D53="GA",$AZ53&lt;=3.25),AND($D53="GB",$AZ53&lt;=3.25)),0.4,OR(AND($D53="GEA16",$AZ53&gt;=3.7),AND($D53="GEB16",$AZ53&gt;=4.11),AND($D53="GA",$AZ53&gt;=3.88),AND($D53="GB",$AZ53&gt;=4.11)),0.3,AND($D53="GEA16",$AZ53&gt;3.32,$AZ53&lt;3.7),((4.84-$AZ53)/3.8),AND($D53="GEB16",$AZ53&gt;3.32,$AZ53&lt;4.11),((6.48-$AZ53)/7.9),AND($D53="GA",$AZ53&gt;3.25,$AZ53&lt;3.88),((5.77-$AZ53)/6.3),AND($D53="GB",$AZ53&gt;3.25,$AZ53&lt;4.11),((6.69-$AZ53)/8.6),$D53="G1","XXX")</f>
        <v/>
      </c>
      <c r="BC53" s="76" t="str" cm="1">
        <f t="array" ref="BC53">_xlfn.IFS($D53="","",$BB53=0.4,0,$BB53=0.3,1,AND($D53="GEA16",$AZ53&gt;3.32,$AZ53&lt;3.7),(($AZ53-3.32)/0.38),AND($D53="GEB16",$AZ53&gt;3.32,$AZ53&lt;4.11),(($AZ53-3.32)/0.79),AND($D53="GA",$AZ53&gt;3.25,$AZ53&lt;3.88),(($AZ53-3.25)/0.63),AND($D53="GB",$AZ53&gt;3.25,$AZ53&lt;4.11),(($AZ53-3.25)/0.86),$D53="G1","XXX")</f>
        <v/>
      </c>
      <c r="BD53" s="76" t="str" cm="1">
        <f t="array" ref="BD53">_xlfn.IFS($C53="","",AND($C53&lt;&gt;"Métrico",Datos!$P53="Balasto OK",$BB53=0.4),0.1,AND($C53&lt;&gt;"Métrico",Datos!$P53="Balasto OK",$BB53=0.3),0.08,AND($C53&lt;&gt;"Métrico",Datos!$P53="Balasto NOK",$BB53=0.4),0.2,AND($C53&lt;&gt;"Métrico",Datos!$P53="Balasto NOK",$BB53=0.3),0.15,AND($C53&lt;&gt;"Métrico",Datos!$P53="Placa",$BB53=0.4),1,AND($C53&lt;&gt;"Métrico",Datos!$P53="Placa",$BB53=0.3),0.08,AND($C53="Métrico",Datos!$P53="Balasto OK"),0.2,AND($C53="Métrico",Datos!$P53="Balasto NOK"),0.2,AND($C53="Métrico",Datos!$P53="Placa"),0.1)</f>
        <v/>
      </c>
      <c r="BE53" s="77" t="str" cm="1">
        <f t="array" ref="BE53">_xlfn.IFS($C53="","",AND($C53&lt;&gt;"Métrico",Datos!$P53="Balasto OK",$BB53=0.4),0.6,AND($C53&lt;&gt;"Métrico",Datos!$P53="Balasto OK",$BB53=0.3),0.45,AND($C53&lt;&gt;"Métrico",Datos!$P53="Balasto NOK",$BB53=0.4),1,AND($C53&lt;&gt;"Métrico",Datos!$P53="Balasto NOK",$BB53=0.3),0.75,AND($C53&lt;&gt;"Métrico",Datos!$P53="Placa",$BB53=0.4),0.6,AND($C53&lt;&gt;"Métrico",Datos!$P53="Placa",$BB53=0.3),0.45,AND($C53="Métrico",Datos!$P53="Balasto OK"),1,AND($C53="Métrico",Datos!$P53="Balasto NOK"),1,AND($C53="Métrico",Datos!$P53="Placa"),0.6)</f>
        <v/>
      </c>
      <c r="BF53" s="75" t="str" cm="1">
        <f t="array" ref="BF53">_xlfn.IFS(Interno!$N53="","",Interno!$N53="1",(3.75/Datos!$K53)+0.015,Interno!$N53="2",(50/Datos!$K53)-0.17,Interno!$N53="3",(3.75/Datos!$K53)+(16.25*$BC53)/Datos!$K53+0.015,Interno!$N53="4",(50/Datos!$K53)+0.065*$BC53-0.17,Interno!$N53="5",(1.5/Datos!$K53)+0.015,Interno!$N53="6",(20/Datos!$K53)-0.17,Interno!$N53="7",(20/Datos!$K53)-0.145,Interno!$N53="10",0.015,Interno!$N53="20",-0.17,Interno!$N53="30",0.015,Interno!$N53="40",-0.17,Interno!$N53="50",0.015,Interno!$N53="60",-0.17,Interno!$N53="70",-0.145)</f>
        <v/>
      </c>
      <c r="BG53" s="77" t="str" cm="1">
        <f t="array" ref="BG53">_xlfn.IFS(Interno!$N53="","",Interno!$N53="1",(3.75/Datos!$K53)+0.015,Interno!$N53="2",(60/Datos!$K53)-0.21,Interno!$N53="3",(3.75/Datos!$K53)+(16.25*$BC53)/Datos!$K53+0.015,Interno!$N53="4",(60/Datos!$K53)+$BC53*(0.105-(10/Datos!$K53))-0.21,Interno!$N53="5",(1.5/Datos!$K53)+0.015,Interno!$N53="6",(24/Datos!$K53)-0.21,Interno!$N53="7",(24/Datos!$K53)-0.21,Interno!$N53="10",0.015,Interno!$N53="20",-0.21,Interno!$N53="30",0.015,Interno!$N53="40",0.105*$J53-0.21,Interno!$N53="50",0.015,Interno!$N53="60",-0.21,Interno!$N53="70",-0.21)</f>
        <v/>
      </c>
      <c r="BH53" s="75" t="str">
        <f>IF($BA53="","",($BB53/Datos!$U53)*Datos!$AA53*$BA53)</f>
        <v/>
      </c>
      <c r="BI53" s="77" t="str">
        <f>IF($BA53="","",($BB53/Datos!$U53)*Datos!$AB53*$BA53)</f>
        <v/>
      </c>
      <c r="BJ53" s="75" t="str">
        <f>IF($AZ53="","",($AZ53/Datos!$U53)*Datos!$AF53)</f>
        <v/>
      </c>
      <c r="BK53" s="76" t="str">
        <f>IF($AZ53="","",($BB53/Datos!$U53)*Datos!$AF53*$BA53)</f>
        <v/>
      </c>
      <c r="BL53" s="76" t="str">
        <f>IF($AZ53="","",TAN(Datos!$AG53*(PI()/180))*$BA53)</f>
        <v/>
      </c>
      <c r="BM53" s="76" t="str">
        <f>IF($AZ53="","",TAN(Datos!$AH53*(PI()/180))*$BA53)</f>
        <v/>
      </c>
      <c r="BN53" s="76" t="str" cm="1">
        <f t="array" ref="BN53">_xlfn.IFS($AZ53="","",AND($G53&lt;&gt;"",Datos!$F53="Recta"),$BO53,$G53&lt;&gt;"",TAN($BD53*(PI()/180))*$BA53)</f>
        <v/>
      </c>
      <c r="BO53" s="77" t="str">
        <f t="shared" si="3"/>
        <v/>
      </c>
      <c r="BQ53" s="75" t="str" cm="1">
        <f t="array" ref="BQ53">_xlfn.IFS($D53="","",$D53="GHE16",Maestro!$I$6,$D53="GEA16",Maestro!$I$7,$D53="GEB16",Maestro!$I$8,$D53="GEC16",Maestro!$I$9,$D53="GA",Maestro!$I$14,$D53="GB",Maestro!$I$15,$D53="GC",Maestro!$I$16,$D53="G1",Maestro!$I$17,$D53="GEC14",Maestro!$I$18,$D53="GE14",Maestro!$I$19,$D53="GED10",Maestro!$I$24,$D53="GEE10",Maestro!$I$25,$D53="GECC10",Maestro!$I$26)</f>
        <v/>
      </c>
      <c r="BR53" s="76" t="str" cm="1">
        <f t="array" ref="BR53">_xlfn.IFS($D53="","",$D53="GHE16",Maestro!$J$6,$D53="GEA16",Maestro!$J$7,$D53="GEB16",Maestro!$J$8,$D53="GEC16",Maestro!$J$9,$D53="GA",Maestro!$J$14,$D53="GB",Maestro!$J$15,$D53="GC",Maestro!$J$16,$D53="G1",Maestro!$J$17,$D53="GEC14",Maestro!$J$18,$D53="GE14",Maestro!$J$19,$D53="GED10",Maestro!$J$24,$D53="GEE10",Maestro!$J$25,$D53="GECC10",Maestro!$J$26)</f>
        <v/>
      </c>
      <c r="BS53" s="76" t="str" cm="1">
        <f t="array" ref="BS53">_xlfn.IFS($D53="","",OR($D53="GHE16",$D53="GEC16",$D53="GC",$D53="GEC14",$D53="GE14",$D53="GED10",$D53="GEE10",$D53="GECC10"),0.4,OR(AND($D53="GEA16",$BR53&lt;=3.32),AND($D53="GEB16",$BR53&lt;=3.32),AND($D53="GA",$BR53&lt;=3.25),AND($D53="GB",$BR53&lt;=3.25)),0.4,OR(AND($D53="GEA16",$BR53&gt;=3.7),AND($D53="GEB16",$BR53&gt;=4.11),AND($D53="GA",$BR53&gt;=3.88),AND($D53="GB",$BR53&gt;=4.11)),0.3,AND($D53="GEA16",$BR53&gt;3.32,$BR53&lt;3.7),((4.84-$BR53)/3.8),AND($D53="GEB16",$BR53&gt;3.32,$BR53&lt;4.11),((6.48-$BR53)/7.9),AND($D53="GA",$BR53&gt;3.25,$BR53&lt;3.88),((5.77-$BR53)/6.3),AND($D53="GB",$BR53&gt;3.25,$BR53&lt;4.11),((6.69-$BR53)/8.6),$D53="G1","XXX")</f>
        <v/>
      </c>
      <c r="BT53" s="77" t="str" cm="1">
        <f t="array" ref="BT53">_xlfn.IFS($D53="","",$BS53=0.4,0,$BS53=0.3,1,AND($D53="GEA16",$BR53&gt;3.32,$BR53&lt;3.7),(($BR53-3.32)/0.38),AND($D53="GEB16",$BR53&gt;3.32,$BR53&lt;4.11),(($BR53-3.32)/0.79),AND($D53="GA",$BR53&gt;3.25,$BR53&lt;3.88),(($BR53-3.25)/0.63),AND($D53="GB",$BR53&gt;3.25,$BR53&lt;4.11),(($BR53-3.25)/0.86),$D53="G1","XXX")</f>
        <v/>
      </c>
      <c r="BU53" s="75" t="str" cm="1">
        <f t="array" ref="BU53">_xlfn.IFS(Interno!$N53="","",Interno!$N53="1",(3.75/Datos!$K53)+0.015,Interno!$N53="2",(50/Datos!$K53)-0.17,Interno!$N53="3",(3.75/Datos!$K53)+(16.25*$BT53)/Datos!$K53+0.015,Interno!$N53="4",(50/Datos!$K53)+0.065*$BT53-0.17,Interno!$N53="5",(1.5/Datos!$K53)+0.015,Interno!$N53="6",(20/Datos!$K53)-0.17,Interno!$N53="7",(20/Datos!$K53)-0.145,Interno!$N53="10",0.015,Interno!$N53="20",-0.17,Interno!$N53="30",0.015,Interno!$N53="40",-0.17,Interno!$N53="50",0.015,Interno!$N53="60",-0.17,Interno!$N53="70",-0.145)</f>
        <v/>
      </c>
      <c r="BV53" s="77" t="str" cm="1">
        <f t="array" ref="BV53">_xlfn.IFS(Interno!$N53="","",Interno!$N53="1",(3.75/Datos!$K53)+0.015,Interno!$N53="2",(60/Datos!$K53)-0.21,Interno!$N53="3",(3.75/Datos!$K53)+(16.25*$BT53)/Datos!$K53+0.015,Interno!$N53="4",(60/Datos!$K53)+$BT53*(0.105-(10/Datos!$K53))-0.21,Interno!$N53="5",(1.5/Datos!$K53)+0.015,Interno!$N53="6",(24/Datos!$K53)-0.21,Interno!$N53="7",(24/Datos!$K53)-0.21,Interno!$N53="10",0.015,Interno!$N53="20",-0.21,Interno!$N53="30",0.015,Interno!$N53="40",0.105*$J53-0.21,Interno!$N53="50",0.015,Interno!$N53="60",-0.21,Interno!$N53="70",-0.21)</f>
        <v/>
      </c>
      <c r="BW53" s="78" t="str">
        <f>IF($BR53="","",($BR53/Datos!$U53)*Datos!$AF53)</f>
        <v/>
      </c>
    </row>
    <row r="54" spans="2:75" x14ac:dyDescent="0.35">
      <c r="B54" s="72" t="str">
        <f>IF(Datos!$B54="","",Datos!$B54)</f>
        <v/>
      </c>
      <c r="C54" s="73" t="str">
        <f>IF(Datos!$E54="","",Datos!$E54)</f>
        <v/>
      </c>
      <c r="D54" s="74" t="str">
        <f>IF(Datos!$H54="","",Datos!$H54)</f>
        <v/>
      </c>
      <c r="F54" s="75" t="str" cm="1">
        <f t="array" ref="F54">_xlfn.IFS($D54="","",$D54="GHE16",Maestro!$C$6,$D54="GEA16",Maestro!$C$7,$D54="GEB16",Maestro!$C$8,$D54="GEC16",Maestro!$C$9,$D54="GA",Maestro!$C$14,$D54="GB",Maestro!$C$15,$D54="GC",Maestro!$C$16,$D54="G1",Maestro!$C$17,$D54="GEC14",Maestro!$C$18,$D54="GE14",Maestro!$C$19,$D54="GED10",Maestro!$C$24,$D54="GEE10",Maestro!$C$25,$D54="GECC10",Maestro!$C$26)</f>
        <v/>
      </c>
      <c r="G54" s="76" t="str" cm="1">
        <f t="array" ref="G54">_xlfn.IFS($D54="","",$D54="GHE16",Maestro!$D$6,$D54="GEA16",Maestro!$D$7,$D54="GEB16",Maestro!$D$8,$D54="GEC16",Maestro!$D$9,$D54="GA",Maestro!$D$14,$D54="GB",Maestro!$D$15,$D54="GC",Maestro!$D$16,$D54="G1",Maestro!$D$17,$D54="GEC14",Maestro!$D$18,$D54="GE14",Maestro!$D$19,$D54="GED10",Maestro!$D$24,$D54="GEE10",Maestro!$D$25,$D54="GECC10",Maestro!$D$26)</f>
        <v/>
      </c>
      <c r="H54" s="76" t="str" cm="1">
        <f t="array" ref="H54">_xlfn.IFS(Datos!$V54="","",($G54-Datos!$V54)&lt;0,0,($G54-Datos!$V54)&gt;=0,($G54-Datos!$V54))</f>
        <v/>
      </c>
      <c r="I54" s="76" t="str" cm="1">
        <f t="array" ref="I54">_xlfn.IFS($D54="","",OR($D54="GHE16",$D54="GEC16",$D54="GC",$D54="GEC14",$D54="GE14",$D54="GED10",$D54="GEE10",$D54="GECC10"),0.4,OR(AND($D54="GEA16",$G54&lt;=3.32),AND($D54="GEB16",$G54&lt;=3.32),AND($D54="GA",$G54&lt;=3.25),AND($D54="GB",$G54&lt;=3.25)),0.4,OR(AND($D54="GEA16",$G54&gt;=3.7),AND($D54="GEB16",$G54&gt;=4.11),AND($D54="GA",$G54&gt;=3.88),AND($D54="GB",$G54&gt;=4.11)),0.3,AND($D54="GEA16",$G54&gt;3.32,$G54&lt;3.7),((4.84-$G54)/3.8),AND($D54="GEB16",$G54&gt;3.32,$G54&lt;4.11),((6.48-$G54)/7.9),AND($D54="GA",$G54&gt;3.25,$G54&lt;3.88),((5.77-$G54)/6.3),AND($D54="GB",$G54&gt;3.25,$G54&lt;4.11),((6.69-$G54)/8.6),$D54="G1","XXX")</f>
        <v/>
      </c>
      <c r="J54" s="76" t="str" cm="1">
        <f t="array" ref="J54">_xlfn.IFS($D54="","",$I54=0.4,0,$I54=0.3,1,AND($D54="GEA16",$G54&gt;3.32,$G54&lt;3.7),(($G54-3.32)/0.38),AND($D54="GEB16",$G54&gt;3.32,$G54&lt;4.11),(($G54-3.32)/0.79),AND($D54="GA",$G54&gt;3.25,$G54&lt;3.88),(($G54-3.25)/0.63),AND($D54="GB",$G54&gt;3.25,$G54&lt;4.11),(($G54-3.25)/0.86),$D54="G1","XXX")</f>
        <v/>
      </c>
      <c r="K54" s="76" t="str" cm="1">
        <f t="array" ref="K54">_xlfn.IFS($C54="","",AND($C54&lt;&gt;"Métrico",Datos!$P54="Balasto OK",$I54=0.4),0.1,AND($C54&lt;&gt;"Métrico",Datos!$P54="Balasto OK",$I54=0.3),0.08,AND($C54&lt;&gt;"Métrico",Datos!$P54="Balasto NOK",$I54=0.4),0.2,AND($C54&lt;&gt;"Métrico",Datos!$P54="Balasto NOK",$I54=0.3),0.15,AND($C54&lt;&gt;"Métrico",Datos!$P54="Placa",$I54=0.4),1,AND($C54&lt;&gt;"Métrico",Datos!$P54="Placa",$I54=0.3),0.08,AND($C54="Métrico",Datos!$P54="Balasto OK"),0.2,AND($C54="Métrico",Datos!$P54="Balasto NOK"),0.2,AND($C54="Métrico",Datos!$P54="Placa"),0.1)</f>
        <v/>
      </c>
      <c r="L54" s="77" t="str" cm="1">
        <f t="array" ref="L54">_xlfn.IFS($C54="","",AND($C54&lt;&gt;"Métrico",Datos!$P54="Balasto OK",$I54=0.4),0.6,AND($C54&lt;&gt;"Métrico",Datos!$P54="Balasto OK",$I54=0.3),0.45,AND($C54&lt;&gt;"Métrico",Datos!$P54="Balasto NOK",$I54=0.4),1,AND($C54&lt;&gt;"Métrico",Datos!$P54="Balasto NOK",$I54=0.3),0.75,AND($C54&lt;&gt;"Métrico",Datos!$P54="Placa",$I54=0.4),0.6,AND($C54&lt;&gt;"Métrico",Datos!$P54="Placa",$I54=0.3),0.45,AND($C54="Métrico",Datos!$P54="Balasto OK"),1,AND($C54="Métrico",Datos!$P54="Balasto NOK"),1,AND($C54="Métrico",Datos!$P54="Placa"),0.6)</f>
        <v/>
      </c>
      <c r="M54" s="75" t="str" cm="1">
        <f t="array" ref="M54">_xlfn.IFS(Interno!$N54="","",Interno!$N54="1",(3.75/Datos!$K54)+0.015,Interno!$N54="2",(50/Datos!$K54)-0.17,Interno!$N54="3",(3.75/Datos!$K54)+(16.25*$J54)/Datos!$K54+0.015,Interno!$N54="4",(50/Datos!$K54)+0.065*$J54-0.17,Interno!$N54="5",(1.5/Datos!$K54)+0.015,Interno!$N54="6",(20/Datos!$K54)-0.17,Interno!$N54="7",(20/Datos!$K54)-0.145,Interno!$N54="10",0.015,Interno!$N54="20",-0.17,Interno!$N54="30",0.015,Interno!$N54="40",-0.17,Interno!$N54="50",0.015,Interno!$N54="60",-0.17,Interno!$N54="70",-0.145)</f>
        <v/>
      </c>
      <c r="N54" s="77" t="str" cm="1">
        <f t="array" ref="N54">_xlfn.IFS(Interno!$N54="","",Interno!$N54="1",(3.75/Datos!$K54)+0.015,Interno!$N54="2",(60/Datos!$K54)-0.21,Interno!$N54="3",(3.75/Datos!$K54)+(16.25*$J54)/Datos!$K54+0.015,Interno!$N54="4",(60/Datos!$K54)+$J54*(0.105-(10/Datos!$K54))-0.21,Interno!$N54="5",(1.5/Datos!$K54)+0.015,Interno!$N54="6",(24/Datos!$K54)-0.21,Interno!$N54="7",(24/Datos!$K54)-0.21,Interno!$N54="10",0.015,Interno!$N54="20",-0.21,Interno!$N54="30",0.015,Interno!$N54="40",0.105*$J54-0.21,Interno!$N54="50",0.015,Interno!$N54="60",-0.21,Interno!$N54="70",-0.21)</f>
        <v/>
      </c>
      <c r="O54" s="75" t="str">
        <f>IF($H54="","",($I54/Datos!$U54)*Datos!$AA54*$H54)</f>
        <v/>
      </c>
      <c r="P54" s="77" t="str">
        <f>IF($H54="","",($I54/Datos!$U54)*Datos!$AB54*$H54)</f>
        <v/>
      </c>
      <c r="Q54" s="75" t="str">
        <f>IF($F54="","",($I54/Datos!$U54)*Datos!$AA54*$F54)</f>
        <v/>
      </c>
      <c r="R54" s="77" t="str">
        <f>IF($F54="","",($I54/Datos!$U54)*Datos!$AB54*$F54)</f>
        <v/>
      </c>
      <c r="S54" s="75" t="str">
        <f>IF($G54="","",($G54/Datos!$U54)*Datos!$AF54)</f>
        <v/>
      </c>
      <c r="T54" s="76" t="str">
        <f>IF($G54="","",($I54/Datos!$U54)*Datos!$AF54*$H54)</f>
        <v/>
      </c>
      <c r="U54" s="76" t="str">
        <f>IF($G54="","",TAN(Datos!$AG54*(PI()/180))*$H54)</f>
        <v/>
      </c>
      <c r="V54" s="76" t="str">
        <f>IF($G54="","",TAN(Datos!$AH54*(PI()/180))*$H54)</f>
        <v/>
      </c>
      <c r="W54" s="76" t="str" cm="1">
        <f t="array" ref="W54">_xlfn.IFS($G54="","",AND($G54&lt;&gt;"",Datos!$F54="Recta"),$X54,$G54&lt;&gt;"",TAN($K54*(PI()/180))*$H54)</f>
        <v/>
      </c>
      <c r="X54" s="77" t="str">
        <f t="shared" si="0"/>
        <v/>
      </c>
      <c r="Y54" s="75" t="str">
        <f>IF($F54="","",-(Datos!$AF54/2)+($F54/Datos!$U54)*Datos!$AF54)</f>
        <v/>
      </c>
      <c r="Z54" s="76" t="str">
        <f>IF($F54="","",(Datos!$AF54/2)+($F54/Datos!$U54)*Datos!$AF54)</f>
        <v/>
      </c>
      <c r="AA54" s="76" t="str">
        <f>IF($F54="","",$I54*($F54/Datos!$U54)*Datos!$AF54)</f>
        <v/>
      </c>
      <c r="AB54" s="76" t="str">
        <f>IF($F54="","",TAN(Datos!$AG54*(PI()/180))*$F54)</f>
        <v/>
      </c>
      <c r="AC54" s="76" t="str">
        <f>IF($F54="","",TAN(Datos!$AH54*(PI()/180))*$F54)</f>
        <v/>
      </c>
      <c r="AD54" s="76" t="str" cm="1">
        <f t="array" ref="AD54">_xlfn.IFS($G54="","",AND($G54&lt;&gt;"",Datos!$F54="Recta"),$AE54,$G54&lt;&gt;"",TAN($L54*(PI()/180))*$F54)</f>
        <v/>
      </c>
      <c r="AE54" s="77" t="str">
        <f t="shared" si="1"/>
        <v/>
      </c>
      <c r="AG54" s="75" t="str" cm="1">
        <f t="array" ref="AG54">_xlfn.IFS($D54="","",$D54="GHE16",Maestro!$E$6,$D54="GEA16",Maestro!$E$7,$D54="GEB16",Maestro!$E$8,$D54="GEC16",Maestro!$E$9,$D54="GA",Maestro!$E$14,$D54="GB",Maestro!$E$15,$D54="GC",Maestro!$E$16,$D54="G1",Maestro!$E$17,$D54="GEC14",Maestro!$E$18,$D54="GE14",Maestro!$E$19,$D54="GED10",Maestro!$E$24,$D54="GEE10",Maestro!$E$25,$D54="GECC10",Maestro!$E$26)</f>
        <v/>
      </c>
      <c r="AH54" s="76" t="str" cm="1">
        <f t="array" ref="AH54">_xlfn.IFS($D54="","",$D54="GHE16",Maestro!$F$6,$D54="GEA16",Maestro!$F$7,$D54="GEB16",Maestro!$F$8,$D54="GEC16",Maestro!$F$9,$D54="GA",Maestro!$F$14,$D54="GB",Maestro!$F$15,$D54="GC",Maestro!$F$16,$D54="G1",Maestro!$F$17,$D54="GEC14",Maestro!$F$18,$D54="GE14",Maestro!$F$19,$D54="GED10",Maestro!$F$24,$D54="GEE10",Maestro!$F$25,$D54="GECC10",Maestro!$F$26)</f>
        <v/>
      </c>
      <c r="AI54" s="76" t="str" cm="1">
        <f t="array" ref="AI54">_xlfn.IFS(Datos!$V54="","",($AH54-Datos!$V54)&lt;0,0,($AH54-Datos!$V54)&gt;=0,($AH54-Datos!$V54))</f>
        <v/>
      </c>
      <c r="AJ54" s="76" t="str" cm="1">
        <f t="array" ref="AJ54">_xlfn.IFS($D54="","",OR($D54="GHE16",$D54="GEC16",$D54="GC",$D54="GEC14",$D54="GE14",$D54="GED10",$D54="GEE10",$D54="GECC10"),0.4,OR(AND($D54="GEA16",$AH54&lt;=3.32),AND($D54="GEB16",$AH54&lt;=3.32),AND($D54="GA",$AH54&lt;=3.25),AND($D54="GB",$AH54&lt;=3.25)),0.4,OR(AND($D54="GEA16",$AH54&gt;=3.7),AND($D54="GEB16",$AH54&gt;=4.11),AND($D54="GA",$AH54&gt;=3.88),AND($D54="GB",$AH54&gt;=4.11)),0.3,AND($D54="GEA16",$AH54&gt;3.32,$AH54&lt;3.7),((4.84-$AH54)/3.8),AND($D54="GEB16",$AH54&gt;3.32,$AH54&lt;4.11),((6.48-$AH54)/7.9),AND($D54="GA",$AH54&gt;3.25,$AH54&lt;3.88),((5.77-$AH54)/6.3),AND($D54="GB",$AH54&gt;3.25,$AH54&lt;4.11),((6.69-$AH54)/8.6),$D54="G1","XXX")</f>
        <v/>
      </c>
      <c r="AK54" s="76" t="str" cm="1">
        <f t="array" ref="AK54">_xlfn.IFS($D54="","",$AJ54=0.4,0,$AJ54=0.3,1,AND($D54="GEA16",$AH54&gt;3.32,$AH54&lt;3.7),(($AH54-3.32)/0.38),AND($D54="GEB16",$AH54&gt;3.32,$AH54&lt;4.11),(($AH54-3.32)/0.79),AND($D54="GA",$AH54&gt;3.25,$AH54&lt;3.88),(($AH54-3.25)/0.63),AND($D54="GB",$AH54&gt;3.25,$AH54&lt;4.11),(($AH54-3.25)/0.86),$D54="G1","XXX")</f>
        <v/>
      </c>
      <c r="AL54" s="76" t="str" cm="1">
        <f t="array" ref="AL54">_xlfn.IFS($C54="","",AND($C54&lt;&gt;"Métrico",Datos!$P54="Balasto OK",$AJ54=0.4),0.1,AND($C54&lt;&gt;"Métrico",Datos!$P54="Balasto OK",$AJ54=0.3),0.08,AND($C54&lt;&gt;"Métrico",Datos!$P54="Balasto NOK",$AJ54=0.4),0.2,AND($C54&lt;&gt;"Métrico",Datos!$P54="Balasto NOK",$AJ54=0.3),0.15,AND($C54&lt;&gt;"Métrico",Datos!$P54="Placa",$AJ54=0.4),1,AND($C54&lt;&gt;"Métrico",Datos!$P54="Placa",$AJ54=0.3),0.08,AND($C54="Métrico",Datos!$P54="Balasto OK"),0.2,AND($C54="Métrico",Datos!$P54="Balasto NOK"),0.2,AND($C54="Métrico",Datos!$P54="Placa"),0.1)</f>
        <v/>
      </c>
      <c r="AM54" s="77" t="str" cm="1">
        <f t="array" ref="AM54">_xlfn.IFS($C54="","",AND($C54&lt;&gt;"Métrico",Datos!$P54="Balasto OK",$AJ54=0.4),0.6,AND($C54&lt;&gt;"Métrico",Datos!$P54="Balasto OK",$AJ54=0.3),0.45,AND($C54&lt;&gt;"Métrico",Datos!$P54="Balasto NOK",$AJ54=0.4),1,AND($C54&lt;&gt;"Métrico",Datos!$P54="Balasto NOK",$AJ54=0.3),0.75,AND($C54&lt;&gt;"Métrico",Datos!$P54="Placa",$AJ54=0.4),0.6,AND($C54&lt;&gt;"Métrico",Datos!$P54="Placa",$AJ54=0.3),0.45,AND($C54="Métrico",Datos!$P54="Balasto OK"),1,AND($C54="Métrico",Datos!$P54="Balasto NOK"),1,AND($C54="Métrico",Datos!$P54="Placa"),0.6)</f>
        <v/>
      </c>
      <c r="AN54" s="75" t="str" cm="1">
        <f t="array" ref="AN54">_xlfn.IFS(Interno!$N54="","",Interno!$N54="1",(3.75/Datos!$K54)+0.015,Interno!$N54="2",(50/Datos!$K54)-0.17,Interno!$N54="3",(3.75/Datos!$K54)+(16.25*$AK54)/Datos!$K54+0.015,Interno!$N54="4",(50/Datos!$K54)+0.065*$AK54-0.17,Interno!$N54="5",(1.5/Datos!$K54)+0.015,Interno!$N54="6",(20/Datos!$K54)-0.17,Interno!$N54="7",(20/Datos!$K54)-0.145,Interno!$N54="10",0.015,Interno!$N54="20",-0.17,Interno!$N54="30",0.015,Interno!$N54="40",-0.17,Interno!$N54="50",0.015,Interno!$N54="60",-0.17,Interno!$N54="70",-0.145)</f>
        <v/>
      </c>
      <c r="AO54" s="77" t="str" cm="1">
        <f t="array" ref="AO54">_xlfn.IFS(Interno!$N54="","",Interno!$N54="1",(3.75/Datos!$K54)+0.015,Interno!$N54="2",(60/Datos!$K54)-0.21,Interno!$N54="3",(3.75/Datos!$K54)+(16.25*$AK54)/Datos!$K54+0.015,Interno!$N54="4",(60/Datos!$K54)+$AK54*(0.105-(10/Datos!$K54))-0.21,Interno!$N54="5",(1.5/Datos!$K54)+0.015,Interno!$N54="6",(24/Datos!$K54)-0.21,Interno!$N54="7",(24/Datos!$K54)-0.21,Interno!$N54="10",0.015,Interno!$N54="20",-0.21,Interno!$N54="30",0.015,Interno!$N54="40",0.105*$J54-0.21,Interno!$N54="50",0.015,Interno!$N54="60",-0.21,Interno!$N54="70",-0.21)</f>
        <v/>
      </c>
      <c r="AP54" s="75" t="str">
        <f>IF($AI54="","",($AJ54/Datos!$U54)*Datos!$AA54*$AI54)</f>
        <v/>
      </c>
      <c r="AQ54" s="77" t="str">
        <f>IF($AI54="","",($AJ54/Datos!$U54)*Datos!$AB54*$AI54)</f>
        <v/>
      </c>
      <c r="AR54" s="75" t="str">
        <f>IF($AH54="","",($AH54/Datos!$U54)*Datos!$AF54)</f>
        <v/>
      </c>
      <c r="AS54" s="76" t="str">
        <f>IF($AH54="","",($AJ54/Datos!$U54)*Datos!$AF54*$AI54)</f>
        <v/>
      </c>
      <c r="AT54" s="76" t="str">
        <f>IF($AH54="","",TAN(Datos!$AG54*(PI()/180))*$AI54)</f>
        <v/>
      </c>
      <c r="AU54" s="76" t="str">
        <f>IF($AH54="","",TAN(Datos!$AH54*(PI()/180))*$AI54)</f>
        <v/>
      </c>
      <c r="AV54" s="76" t="str" cm="1">
        <f t="array" ref="AV54">_xlfn.IFS($AH54="","",AND($G54&lt;&gt;"",Datos!$F54="Recta"),$AW54,$G54&lt;&gt;"",TAN($AL54*(PI()/180))*$AI54)</f>
        <v/>
      </c>
      <c r="AW54" s="77" t="str">
        <f t="shared" si="2"/>
        <v/>
      </c>
      <c r="AY54" s="75" t="str" cm="1">
        <f t="array" ref="AY54">_xlfn.IFS($D54="","",$D54="GHE16",Maestro!$G$6,$D54="GEA16",Maestro!$G$7,$D54="GEB16",Maestro!$G$8,$D54="GEC16",Maestro!$G$9,$D54="GA",Maestro!$G$14,$D54="GB",Maestro!$G$15,$D54="GC",Maestro!$G$16,$D54="G1",Maestro!$G$17,$D54="GEC14",Maestro!$G$18,$D54="GE14",Maestro!$G$19,$D54="GED10",Maestro!$G$24,$D54="GEE10",Maestro!$G$25,$D54="GECC10",Maestro!$G$26)</f>
        <v/>
      </c>
      <c r="AZ54" s="76" t="str" cm="1">
        <f t="array" ref="AZ54">_xlfn.IFS($D54="","",$D54="GHE16",Maestro!$H$6,$D54="GEA16",Maestro!$H$7,$D54="GEB16",Maestro!$H$8,$D54="GEC16",Maestro!$H$9,$D54="GA",Maestro!$H$14,$D54="GB",Maestro!$H$15,$D54="GC",Maestro!$H$16,$D54="G1",Maestro!$H$17,$D54="GEC14",Maestro!$H$18,$D54="GE14",Maestro!$H$19,$D54="GED10",Maestro!$H$24,$D54="GEE10",Maestro!$H$25,$D54="GECC10",Maestro!$H$26)</f>
        <v/>
      </c>
      <c r="BA54" s="76" t="str" cm="1">
        <f t="array" ref="BA54">_xlfn.IFS(Datos!$V54="","",($AZ54-Datos!$V54)&lt;0,0,($AZ54-Datos!$V54)&gt;=0,($AZ54-Datos!$V54))</f>
        <v/>
      </c>
      <c r="BB54" s="76" t="str" cm="1">
        <f t="array" ref="BB54">_xlfn.IFS($D54="","",OR($D54="GHE16",$D54="GEC16",$D54="GC",$D54="GEC14",$D54="GE14",$D54="GED10",$D54="GEE10",$D54="GECC10"),0.4,OR(AND($D54="GEA16",$AZ54&lt;=3.32),AND($D54="GEB16",$AZ54&lt;=3.32),AND($D54="GA",$AZ54&lt;=3.25),AND($D54="GB",$AZ54&lt;=3.25)),0.4,OR(AND($D54="GEA16",$AZ54&gt;=3.7),AND($D54="GEB16",$AZ54&gt;=4.11),AND($D54="GA",$AZ54&gt;=3.88),AND($D54="GB",$AZ54&gt;=4.11)),0.3,AND($D54="GEA16",$AZ54&gt;3.32,$AZ54&lt;3.7),((4.84-$AZ54)/3.8),AND($D54="GEB16",$AZ54&gt;3.32,$AZ54&lt;4.11),((6.48-$AZ54)/7.9),AND($D54="GA",$AZ54&gt;3.25,$AZ54&lt;3.88),((5.77-$AZ54)/6.3),AND($D54="GB",$AZ54&gt;3.25,$AZ54&lt;4.11),((6.69-$AZ54)/8.6),$D54="G1","XXX")</f>
        <v/>
      </c>
      <c r="BC54" s="76" t="str" cm="1">
        <f t="array" ref="BC54">_xlfn.IFS($D54="","",$BB54=0.4,0,$BB54=0.3,1,AND($D54="GEA16",$AZ54&gt;3.32,$AZ54&lt;3.7),(($AZ54-3.32)/0.38),AND($D54="GEB16",$AZ54&gt;3.32,$AZ54&lt;4.11),(($AZ54-3.32)/0.79),AND($D54="GA",$AZ54&gt;3.25,$AZ54&lt;3.88),(($AZ54-3.25)/0.63),AND($D54="GB",$AZ54&gt;3.25,$AZ54&lt;4.11),(($AZ54-3.25)/0.86),$D54="G1","XXX")</f>
        <v/>
      </c>
      <c r="BD54" s="76" t="str" cm="1">
        <f t="array" ref="BD54">_xlfn.IFS($C54="","",AND($C54&lt;&gt;"Métrico",Datos!$P54="Balasto OK",$BB54=0.4),0.1,AND($C54&lt;&gt;"Métrico",Datos!$P54="Balasto OK",$BB54=0.3),0.08,AND($C54&lt;&gt;"Métrico",Datos!$P54="Balasto NOK",$BB54=0.4),0.2,AND($C54&lt;&gt;"Métrico",Datos!$P54="Balasto NOK",$BB54=0.3),0.15,AND($C54&lt;&gt;"Métrico",Datos!$P54="Placa",$BB54=0.4),1,AND($C54&lt;&gt;"Métrico",Datos!$P54="Placa",$BB54=0.3),0.08,AND($C54="Métrico",Datos!$P54="Balasto OK"),0.2,AND($C54="Métrico",Datos!$P54="Balasto NOK"),0.2,AND($C54="Métrico",Datos!$P54="Placa"),0.1)</f>
        <v/>
      </c>
      <c r="BE54" s="77" t="str" cm="1">
        <f t="array" ref="BE54">_xlfn.IFS($C54="","",AND($C54&lt;&gt;"Métrico",Datos!$P54="Balasto OK",$BB54=0.4),0.6,AND($C54&lt;&gt;"Métrico",Datos!$P54="Balasto OK",$BB54=0.3),0.45,AND($C54&lt;&gt;"Métrico",Datos!$P54="Balasto NOK",$BB54=0.4),1,AND($C54&lt;&gt;"Métrico",Datos!$P54="Balasto NOK",$BB54=0.3),0.75,AND($C54&lt;&gt;"Métrico",Datos!$P54="Placa",$BB54=0.4),0.6,AND($C54&lt;&gt;"Métrico",Datos!$P54="Placa",$BB54=0.3),0.45,AND($C54="Métrico",Datos!$P54="Balasto OK"),1,AND($C54="Métrico",Datos!$P54="Balasto NOK"),1,AND($C54="Métrico",Datos!$P54="Placa"),0.6)</f>
        <v/>
      </c>
      <c r="BF54" s="75" t="str" cm="1">
        <f t="array" ref="BF54">_xlfn.IFS(Interno!$N54="","",Interno!$N54="1",(3.75/Datos!$K54)+0.015,Interno!$N54="2",(50/Datos!$K54)-0.17,Interno!$N54="3",(3.75/Datos!$K54)+(16.25*$BC54)/Datos!$K54+0.015,Interno!$N54="4",(50/Datos!$K54)+0.065*$BC54-0.17,Interno!$N54="5",(1.5/Datos!$K54)+0.015,Interno!$N54="6",(20/Datos!$K54)-0.17,Interno!$N54="7",(20/Datos!$K54)-0.145,Interno!$N54="10",0.015,Interno!$N54="20",-0.17,Interno!$N54="30",0.015,Interno!$N54="40",-0.17,Interno!$N54="50",0.015,Interno!$N54="60",-0.17,Interno!$N54="70",-0.145)</f>
        <v/>
      </c>
      <c r="BG54" s="77" t="str" cm="1">
        <f t="array" ref="BG54">_xlfn.IFS(Interno!$N54="","",Interno!$N54="1",(3.75/Datos!$K54)+0.015,Interno!$N54="2",(60/Datos!$K54)-0.21,Interno!$N54="3",(3.75/Datos!$K54)+(16.25*$BC54)/Datos!$K54+0.015,Interno!$N54="4",(60/Datos!$K54)+$BC54*(0.105-(10/Datos!$K54))-0.21,Interno!$N54="5",(1.5/Datos!$K54)+0.015,Interno!$N54="6",(24/Datos!$K54)-0.21,Interno!$N54="7",(24/Datos!$K54)-0.21,Interno!$N54="10",0.015,Interno!$N54="20",-0.21,Interno!$N54="30",0.015,Interno!$N54="40",0.105*$J54-0.21,Interno!$N54="50",0.015,Interno!$N54="60",-0.21,Interno!$N54="70",-0.21)</f>
        <v/>
      </c>
      <c r="BH54" s="75" t="str">
        <f>IF($BA54="","",($BB54/Datos!$U54)*Datos!$AA54*$BA54)</f>
        <v/>
      </c>
      <c r="BI54" s="77" t="str">
        <f>IF($BA54="","",($BB54/Datos!$U54)*Datos!$AB54*$BA54)</f>
        <v/>
      </c>
      <c r="BJ54" s="75" t="str">
        <f>IF($AZ54="","",($AZ54/Datos!$U54)*Datos!$AF54)</f>
        <v/>
      </c>
      <c r="BK54" s="76" t="str">
        <f>IF($AZ54="","",($BB54/Datos!$U54)*Datos!$AF54*$BA54)</f>
        <v/>
      </c>
      <c r="BL54" s="76" t="str">
        <f>IF($AZ54="","",TAN(Datos!$AG54*(PI()/180))*$BA54)</f>
        <v/>
      </c>
      <c r="BM54" s="76" t="str">
        <f>IF($AZ54="","",TAN(Datos!$AH54*(PI()/180))*$BA54)</f>
        <v/>
      </c>
      <c r="BN54" s="76" t="str" cm="1">
        <f t="array" ref="BN54">_xlfn.IFS($AZ54="","",AND($G54&lt;&gt;"",Datos!$F54="Recta"),$BO54,$G54&lt;&gt;"",TAN($BD54*(PI()/180))*$BA54)</f>
        <v/>
      </c>
      <c r="BO54" s="77" t="str">
        <f t="shared" si="3"/>
        <v/>
      </c>
      <c r="BQ54" s="75" t="str" cm="1">
        <f t="array" ref="BQ54">_xlfn.IFS($D54="","",$D54="GHE16",Maestro!$I$6,$D54="GEA16",Maestro!$I$7,$D54="GEB16",Maestro!$I$8,$D54="GEC16",Maestro!$I$9,$D54="GA",Maestro!$I$14,$D54="GB",Maestro!$I$15,$D54="GC",Maestro!$I$16,$D54="G1",Maestro!$I$17,$D54="GEC14",Maestro!$I$18,$D54="GE14",Maestro!$I$19,$D54="GED10",Maestro!$I$24,$D54="GEE10",Maestro!$I$25,$D54="GECC10",Maestro!$I$26)</f>
        <v/>
      </c>
      <c r="BR54" s="76" t="str" cm="1">
        <f t="array" ref="BR54">_xlfn.IFS($D54="","",$D54="GHE16",Maestro!$J$6,$D54="GEA16",Maestro!$J$7,$D54="GEB16",Maestro!$J$8,$D54="GEC16",Maestro!$J$9,$D54="GA",Maestro!$J$14,$D54="GB",Maestro!$J$15,$D54="GC",Maestro!$J$16,$D54="G1",Maestro!$J$17,$D54="GEC14",Maestro!$J$18,$D54="GE14",Maestro!$J$19,$D54="GED10",Maestro!$J$24,$D54="GEE10",Maestro!$J$25,$D54="GECC10",Maestro!$J$26)</f>
        <v/>
      </c>
      <c r="BS54" s="76" t="str" cm="1">
        <f t="array" ref="BS54">_xlfn.IFS($D54="","",OR($D54="GHE16",$D54="GEC16",$D54="GC",$D54="GEC14",$D54="GE14",$D54="GED10",$D54="GEE10",$D54="GECC10"),0.4,OR(AND($D54="GEA16",$BR54&lt;=3.32),AND($D54="GEB16",$BR54&lt;=3.32),AND($D54="GA",$BR54&lt;=3.25),AND($D54="GB",$BR54&lt;=3.25)),0.4,OR(AND($D54="GEA16",$BR54&gt;=3.7),AND($D54="GEB16",$BR54&gt;=4.11),AND($D54="GA",$BR54&gt;=3.88),AND($D54="GB",$BR54&gt;=4.11)),0.3,AND($D54="GEA16",$BR54&gt;3.32,$BR54&lt;3.7),((4.84-$BR54)/3.8),AND($D54="GEB16",$BR54&gt;3.32,$BR54&lt;4.11),((6.48-$BR54)/7.9),AND($D54="GA",$BR54&gt;3.25,$BR54&lt;3.88),((5.77-$BR54)/6.3),AND($D54="GB",$BR54&gt;3.25,$BR54&lt;4.11),((6.69-$BR54)/8.6),$D54="G1","XXX")</f>
        <v/>
      </c>
      <c r="BT54" s="77" t="str" cm="1">
        <f t="array" ref="BT54">_xlfn.IFS($D54="","",$BS54=0.4,0,$BS54=0.3,1,AND($D54="GEA16",$BR54&gt;3.32,$BR54&lt;3.7),(($BR54-3.32)/0.38),AND($D54="GEB16",$BR54&gt;3.32,$BR54&lt;4.11),(($BR54-3.32)/0.79),AND($D54="GA",$BR54&gt;3.25,$BR54&lt;3.88),(($BR54-3.25)/0.63),AND($D54="GB",$BR54&gt;3.25,$BR54&lt;4.11),(($BR54-3.25)/0.86),$D54="G1","XXX")</f>
        <v/>
      </c>
      <c r="BU54" s="75" t="str" cm="1">
        <f t="array" ref="BU54">_xlfn.IFS(Interno!$N54="","",Interno!$N54="1",(3.75/Datos!$K54)+0.015,Interno!$N54="2",(50/Datos!$K54)-0.17,Interno!$N54="3",(3.75/Datos!$K54)+(16.25*$BT54)/Datos!$K54+0.015,Interno!$N54="4",(50/Datos!$K54)+0.065*$BT54-0.17,Interno!$N54="5",(1.5/Datos!$K54)+0.015,Interno!$N54="6",(20/Datos!$K54)-0.17,Interno!$N54="7",(20/Datos!$K54)-0.145,Interno!$N54="10",0.015,Interno!$N54="20",-0.17,Interno!$N54="30",0.015,Interno!$N54="40",-0.17,Interno!$N54="50",0.015,Interno!$N54="60",-0.17,Interno!$N54="70",-0.145)</f>
        <v/>
      </c>
      <c r="BV54" s="77" t="str" cm="1">
        <f t="array" ref="BV54">_xlfn.IFS(Interno!$N54="","",Interno!$N54="1",(3.75/Datos!$K54)+0.015,Interno!$N54="2",(60/Datos!$K54)-0.21,Interno!$N54="3",(3.75/Datos!$K54)+(16.25*$BT54)/Datos!$K54+0.015,Interno!$N54="4",(60/Datos!$K54)+$BT54*(0.105-(10/Datos!$K54))-0.21,Interno!$N54="5",(1.5/Datos!$K54)+0.015,Interno!$N54="6",(24/Datos!$K54)-0.21,Interno!$N54="7",(24/Datos!$K54)-0.21,Interno!$N54="10",0.015,Interno!$N54="20",-0.21,Interno!$N54="30",0.015,Interno!$N54="40",0.105*$J54-0.21,Interno!$N54="50",0.015,Interno!$N54="60",-0.21,Interno!$N54="70",-0.21)</f>
        <v/>
      </c>
      <c r="BW54" s="78" t="str">
        <f>IF($BR54="","",($BR54/Datos!$U54)*Datos!$AF54)</f>
        <v/>
      </c>
    </row>
    <row r="55" spans="2:75" x14ac:dyDescent="0.35">
      <c r="B55" s="72" t="str">
        <f>IF(Datos!$B55="","",Datos!$B55)</f>
        <v/>
      </c>
      <c r="C55" s="73" t="str">
        <f>IF(Datos!$E55="","",Datos!$E55)</f>
        <v/>
      </c>
      <c r="D55" s="74" t="str">
        <f>IF(Datos!$H55="","",Datos!$H55)</f>
        <v/>
      </c>
      <c r="F55" s="75" t="str" cm="1">
        <f t="array" ref="F55">_xlfn.IFS($D55="","",$D55="GHE16",Maestro!$C$6,$D55="GEA16",Maestro!$C$7,$D55="GEB16",Maestro!$C$8,$D55="GEC16",Maestro!$C$9,$D55="GA",Maestro!$C$14,$D55="GB",Maestro!$C$15,$D55="GC",Maestro!$C$16,$D55="G1",Maestro!$C$17,$D55="GEC14",Maestro!$C$18,$D55="GE14",Maestro!$C$19,$D55="GED10",Maestro!$C$24,$D55="GEE10",Maestro!$C$25,$D55="GECC10",Maestro!$C$26)</f>
        <v/>
      </c>
      <c r="G55" s="76" t="str" cm="1">
        <f t="array" ref="G55">_xlfn.IFS($D55="","",$D55="GHE16",Maestro!$D$6,$D55="GEA16",Maestro!$D$7,$D55="GEB16",Maestro!$D$8,$D55="GEC16",Maestro!$D$9,$D55="GA",Maestro!$D$14,$D55="GB",Maestro!$D$15,$D55="GC",Maestro!$D$16,$D55="G1",Maestro!$D$17,$D55="GEC14",Maestro!$D$18,$D55="GE14",Maestro!$D$19,$D55="GED10",Maestro!$D$24,$D55="GEE10",Maestro!$D$25,$D55="GECC10",Maestro!$D$26)</f>
        <v/>
      </c>
      <c r="H55" s="76" t="str" cm="1">
        <f t="array" ref="H55">_xlfn.IFS(Datos!$V55="","",($G55-Datos!$V55)&lt;0,0,($G55-Datos!$V55)&gt;=0,($G55-Datos!$V55))</f>
        <v/>
      </c>
      <c r="I55" s="76" t="str" cm="1">
        <f t="array" ref="I55">_xlfn.IFS($D55="","",OR($D55="GHE16",$D55="GEC16",$D55="GC",$D55="GEC14",$D55="GE14",$D55="GED10",$D55="GEE10",$D55="GECC10"),0.4,OR(AND($D55="GEA16",$G55&lt;=3.32),AND($D55="GEB16",$G55&lt;=3.32),AND($D55="GA",$G55&lt;=3.25),AND($D55="GB",$G55&lt;=3.25)),0.4,OR(AND($D55="GEA16",$G55&gt;=3.7),AND($D55="GEB16",$G55&gt;=4.11),AND($D55="GA",$G55&gt;=3.88),AND($D55="GB",$G55&gt;=4.11)),0.3,AND($D55="GEA16",$G55&gt;3.32,$G55&lt;3.7),((4.84-$G55)/3.8),AND($D55="GEB16",$G55&gt;3.32,$G55&lt;4.11),((6.48-$G55)/7.9),AND($D55="GA",$G55&gt;3.25,$G55&lt;3.88),((5.77-$G55)/6.3),AND($D55="GB",$G55&gt;3.25,$G55&lt;4.11),((6.69-$G55)/8.6),$D55="G1","XXX")</f>
        <v/>
      </c>
      <c r="J55" s="76" t="str" cm="1">
        <f t="array" ref="J55">_xlfn.IFS($D55="","",$I55=0.4,0,$I55=0.3,1,AND($D55="GEA16",$G55&gt;3.32,$G55&lt;3.7),(($G55-3.32)/0.38),AND($D55="GEB16",$G55&gt;3.32,$G55&lt;4.11),(($G55-3.32)/0.79),AND($D55="GA",$G55&gt;3.25,$G55&lt;3.88),(($G55-3.25)/0.63),AND($D55="GB",$G55&gt;3.25,$G55&lt;4.11),(($G55-3.25)/0.86),$D55="G1","XXX")</f>
        <v/>
      </c>
      <c r="K55" s="76" t="str" cm="1">
        <f t="array" ref="K55">_xlfn.IFS($C55="","",AND($C55&lt;&gt;"Métrico",Datos!$P55="Balasto OK",$I55=0.4),0.1,AND($C55&lt;&gt;"Métrico",Datos!$P55="Balasto OK",$I55=0.3),0.08,AND($C55&lt;&gt;"Métrico",Datos!$P55="Balasto NOK",$I55=0.4),0.2,AND($C55&lt;&gt;"Métrico",Datos!$P55="Balasto NOK",$I55=0.3),0.15,AND($C55&lt;&gt;"Métrico",Datos!$P55="Placa",$I55=0.4),1,AND($C55&lt;&gt;"Métrico",Datos!$P55="Placa",$I55=0.3),0.08,AND($C55="Métrico",Datos!$P55="Balasto OK"),0.2,AND($C55="Métrico",Datos!$P55="Balasto NOK"),0.2,AND($C55="Métrico",Datos!$P55="Placa"),0.1)</f>
        <v/>
      </c>
      <c r="L55" s="77" t="str" cm="1">
        <f t="array" ref="L55">_xlfn.IFS($C55="","",AND($C55&lt;&gt;"Métrico",Datos!$P55="Balasto OK",$I55=0.4),0.6,AND($C55&lt;&gt;"Métrico",Datos!$P55="Balasto OK",$I55=0.3),0.45,AND($C55&lt;&gt;"Métrico",Datos!$P55="Balasto NOK",$I55=0.4),1,AND($C55&lt;&gt;"Métrico",Datos!$P55="Balasto NOK",$I55=0.3),0.75,AND($C55&lt;&gt;"Métrico",Datos!$P55="Placa",$I55=0.4),0.6,AND($C55&lt;&gt;"Métrico",Datos!$P55="Placa",$I55=0.3),0.45,AND($C55="Métrico",Datos!$P55="Balasto OK"),1,AND($C55="Métrico",Datos!$P55="Balasto NOK"),1,AND($C55="Métrico",Datos!$P55="Placa"),0.6)</f>
        <v/>
      </c>
      <c r="M55" s="75" t="str" cm="1">
        <f t="array" ref="M55">_xlfn.IFS(Interno!$N55="","",Interno!$N55="1",(3.75/Datos!$K55)+0.015,Interno!$N55="2",(50/Datos!$K55)-0.17,Interno!$N55="3",(3.75/Datos!$K55)+(16.25*$J55)/Datos!$K55+0.015,Interno!$N55="4",(50/Datos!$K55)+0.065*$J55-0.17,Interno!$N55="5",(1.5/Datos!$K55)+0.015,Interno!$N55="6",(20/Datos!$K55)-0.17,Interno!$N55="7",(20/Datos!$K55)-0.145,Interno!$N55="10",0.015,Interno!$N55="20",-0.17,Interno!$N55="30",0.015,Interno!$N55="40",-0.17,Interno!$N55="50",0.015,Interno!$N55="60",-0.17,Interno!$N55="70",-0.145)</f>
        <v/>
      </c>
      <c r="N55" s="77" t="str" cm="1">
        <f t="array" ref="N55">_xlfn.IFS(Interno!$N55="","",Interno!$N55="1",(3.75/Datos!$K55)+0.015,Interno!$N55="2",(60/Datos!$K55)-0.21,Interno!$N55="3",(3.75/Datos!$K55)+(16.25*$J55)/Datos!$K55+0.015,Interno!$N55="4",(60/Datos!$K55)+$J55*(0.105-(10/Datos!$K55))-0.21,Interno!$N55="5",(1.5/Datos!$K55)+0.015,Interno!$N55="6",(24/Datos!$K55)-0.21,Interno!$N55="7",(24/Datos!$K55)-0.21,Interno!$N55="10",0.015,Interno!$N55="20",-0.21,Interno!$N55="30",0.015,Interno!$N55="40",0.105*$J55-0.21,Interno!$N55="50",0.015,Interno!$N55="60",-0.21,Interno!$N55="70",-0.21)</f>
        <v/>
      </c>
      <c r="O55" s="75" t="str">
        <f>IF($H55="","",($I55/Datos!$U55)*Datos!$AA55*$H55)</f>
        <v/>
      </c>
      <c r="P55" s="77" t="str">
        <f>IF($H55="","",($I55/Datos!$U55)*Datos!$AB55*$H55)</f>
        <v/>
      </c>
      <c r="Q55" s="75" t="str">
        <f>IF($F55="","",($I55/Datos!$U55)*Datos!$AA55*$F55)</f>
        <v/>
      </c>
      <c r="R55" s="77" t="str">
        <f>IF($F55="","",($I55/Datos!$U55)*Datos!$AB55*$F55)</f>
        <v/>
      </c>
      <c r="S55" s="75" t="str">
        <f>IF($G55="","",($G55/Datos!$U55)*Datos!$AF55)</f>
        <v/>
      </c>
      <c r="T55" s="76" t="str">
        <f>IF($G55="","",($I55/Datos!$U55)*Datos!$AF55*$H55)</f>
        <v/>
      </c>
      <c r="U55" s="76" t="str">
        <f>IF($G55="","",TAN(Datos!$AG55*(PI()/180))*$H55)</f>
        <v/>
      </c>
      <c r="V55" s="76" t="str">
        <f>IF($G55="","",TAN(Datos!$AH55*(PI()/180))*$H55)</f>
        <v/>
      </c>
      <c r="W55" s="76" t="str" cm="1">
        <f t="array" ref="W55">_xlfn.IFS($G55="","",AND($G55&lt;&gt;"",Datos!$F55="Recta"),$X55,$G55&lt;&gt;"",TAN($K55*(PI()/180))*$H55)</f>
        <v/>
      </c>
      <c r="X55" s="77" t="str">
        <f t="shared" si="0"/>
        <v/>
      </c>
      <c r="Y55" s="75" t="str">
        <f>IF($F55="","",-(Datos!$AF55/2)+($F55/Datos!$U55)*Datos!$AF55)</f>
        <v/>
      </c>
      <c r="Z55" s="76" t="str">
        <f>IF($F55="","",(Datos!$AF55/2)+($F55/Datos!$U55)*Datos!$AF55)</f>
        <v/>
      </c>
      <c r="AA55" s="76" t="str">
        <f>IF($F55="","",$I55*($F55/Datos!$U55)*Datos!$AF55)</f>
        <v/>
      </c>
      <c r="AB55" s="76" t="str">
        <f>IF($F55="","",TAN(Datos!$AG55*(PI()/180))*$F55)</f>
        <v/>
      </c>
      <c r="AC55" s="76" t="str">
        <f>IF($F55="","",TAN(Datos!$AH55*(PI()/180))*$F55)</f>
        <v/>
      </c>
      <c r="AD55" s="76" t="str" cm="1">
        <f t="array" ref="AD55">_xlfn.IFS($G55="","",AND($G55&lt;&gt;"",Datos!$F55="Recta"),$AE55,$G55&lt;&gt;"",TAN($L55*(PI()/180))*$F55)</f>
        <v/>
      </c>
      <c r="AE55" s="77" t="str">
        <f t="shared" si="1"/>
        <v/>
      </c>
      <c r="AG55" s="75" t="str" cm="1">
        <f t="array" ref="AG55">_xlfn.IFS($D55="","",$D55="GHE16",Maestro!$E$6,$D55="GEA16",Maestro!$E$7,$D55="GEB16",Maestro!$E$8,$D55="GEC16",Maestro!$E$9,$D55="GA",Maestro!$E$14,$D55="GB",Maestro!$E$15,$D55="GC",Maestro!$E$16,$D55="G1",Maestro!$E$17,$D55="GEC14",Maestro!$E$18,$D55="GE14",Maestro!$E$19,$D55="GED10",Maestro!$E$24,$D55="GEE10",Maestro!$E$25,$D55="GECC10",Maestro!$E$26)</f>
        <v/>
      </c>
      <c r="AH55" s="76" t="str" cm="1">
        <f t="array" ref="AH55">_xlfn.IFS($D55="","",$D55="GHE16",Maestro!$F$6,$D55="GEA16",Maestro!$F$7,$D55="GEB16",Maestro!$F$8,$D55="GEC16",Maestro!$F$9,$D55="GA",Maestro!$F$14,$D55="GB",Maestro!$F$15,$D55="GC",Maestro!$F$16,$D55="G1",Maestro!$F$17,$D55="GEC14",Maestro!$F$18,$D55="GE14",Maestro!$F$19,$D55="GED10",Maestro!$F$24,$D55="GEE10",Maestro!$F$25,$D55="GECC10",Maestro!$F$26)</f>
        <v/>
      </c>
      <c r="AI55" s="76" t="str" cm="1">
        <f t="array" ref="AI55">_xlfn.IFS(Datos!$V55="","",($AH55-Datos!$V55)&lt;0,0,($AH55-Datos!$V55)&gt;=0,($AH55-Datos!$V55))</f>
        <v/>
      </c>
      <c r="AJ55" s="76" t="str" cm="1">
        <f t="array" ref="AJ55">_xlfn.IFS($D55="","",OR($D55="GHE16",$D55="GEC16",$D55="GC",$D55="GEC14",$D55="GE14",$D55="GED10",$D55="GEE10",$D55="GECC10"),0.4,OR(AND($D55="GEA16",$AH55&lt;=3.32),AND($D55="GEB16",$AH55&lt;=3.32),AND($D55="GA",$AH55&lt;=3.25),AND($D55="GB",$AH55&lt;=3.25)),0.4,OR(AND($D55="GEA16",$AH55&gt;=3.7),AND($D55="GEB16",$AH55&gt;=4.11),AND($D55="GA",$AH55&gt;=3.88),AND($D55="GB",$AH55&gt;=4.11)),0.3,AND($D55="GEA16",$AH55&gt;3.32,$AH55&lt;3.7),((4.84-$AH55)/3.8),AND($D55="GEB16",$AH55&gt;3.32,$AH55&lt;4.11),((6.48-$AH55)/7.9),AND($D55="GA",$AH55&gt;3.25,$AH55&lt;3.88),((5.77-$AH55)/6.3),AND($D55="GB",$AH55&gt;3.25,$AH55&lt;4.11),((6.69-$AH55)/8.6),$D55="G1","XXX")</f>
        <v/>
      </c>
      <c r="AK55" s="76" t="str" cm="1">
        <f t="array" ref="AK55">_xlfn.IFS($D55="","",$AJ55=0.4,0,$AJ55=0.3,1,AND($D55="GEA16",$AH55&gt;3.32,$AH55&lt;3.7),(($AH55-3.32)/0.38),AND($D55="GEB16",$AH55&gt;3.32,$AH55&lt;4.11),(($AH55-3.32)/0.79),AND($D55="GA",$AH55&gt;3.25,$AH55&lt;3.88),(($AH55-3.25)/0.63),AND($D55="GB",$AH55&gt;3.25,$AH55&lt;4.11),(($AH55-3.25)/0.86),$D55="G1","XXX")</f>
        <v/>
      </c>
      <c r="AL55" s="76" t="str" cm="1">
        <f t="array" ref="AL55">_xlfn.IFS($C55="","",AND($C55&lt;&gt;"Métrico",Datos!$P55="Balasto OK",$AJ55=0.4),0.1,AND($C55&lt;&gt;"Métrico",Datos!$P55="Balasto OK",$AJ55=0.3),0.08,AND($C55&lt;&gt;"Métrico",Datos!$P55="Balasto NOK",$AJ55=0.4),0.2,AND($C55&lt;&gt;"Métrico",Datos!$P55="Balasto NOK",$AJ55=0.3),0.15,AND($C55&lt;&gt;"Métrico",Datos!$P55="Placa",$AJ55=0.4),1,AND($C55&lt;&gt;"Métrico",Datos!$P55="Placa",$AJ55=0.3),0.08,AND($C55="Métrico",Datos!$P55="Balasto OK"),0.2,AND($C55="Métrico",Datos!$P55="Balasto NOK"),0.2,AND($C55="Métrico",Datos!$P55="Placa"),0.1)</f>
        <v/>
      </c>
      <c r="AM55" s="77" t="str" cm="1">
        <f t="array" ref="AM55">_xlfn.IFS($C55="","",AND($C55&lt;&gt;"Métrico",Datos!$P55="Balasto OK",$AJ55=0.4),0.6,AND($C55&lt;&gt;"Métrico",Datos!$P55="Balasto OK",$AJ55=0.3),0.45,AND($C55&lt;&gt;"Métrico",Datos!$P55="Balasto NOK",$AJ55=0.4),1,AND($C55&lt;&gt;"Métrico",Datos!$P55="Balasto NOK",$AJ55=0.3),0.75,AND($C55&lt;&gt;"Métrico",Datos!$P55="Placa",$AJ55=0.4),0.6,AND($C55&lt;&gt;"Métrico",Datos!$P55="Placa",$AJ55=0.3),0.45,AND($C55="Métrico",Datos!$P55="Balasto OK"),1,AND($C55="Métrico",Datos!$P55="Balasto NOK"),1,AND($C55="Métrico",Datos!$P55="Placa"),0.6)</f>
        <v/>
      </c>
      <c r="AN55" s="75" t="str" cm="1">
        <f t="array" ref="AN55">_xlfn.IFS(Interno!$N55="","",Interno!$N55="1",(3.75/Datos!$K55)+0.015,Interno!$N55="2",(50/Datos!$K55)-0.17,Interno!$N55="3",(3.75/Datos!$K55)+(16.25*$AK55)/Datos!$K55+0.015,Interno!$N55="4",(50/Datos!$K55)+0.065*$AK55-0.17,Interno!$N55="5",(1.5/Datos!$K55)+0.015,Interno!$N55="6",(20/Datos!$K55)-0.17,Interno!$N55="7",(20/Datos!$K55)-0.145,Interno!$N55="10",0.015,Interno!$N55="20",-0.17,Interno!$N55="30",0.015,Interno!$N55="40",-0.17,Interno!$N55="50",0.015,Interno!$N55="60",-0.17,Interno!$N55="70",-0.145)</f>
        <v/>
      </c>
      <c r="AO55" s="77" t="str" cm="1">
        <f t="array" ref="AO55">_xlfn.IFS(Interno!$N55="","",Interno!$N55="1",(3.75/Datos!$K55)+0.015,Interno!$N55="2",(60/Datos!$K55)-0.21,Interno!$N55="3",(3.75/Datos!$K55)+(16.25*$AK55)/Datos!$K55+0.015,Interno!$N55="4",(60/Datos!$K55)+$AK55*(0.105-(10/Datos!$K55))-0.21,Interno!$N55="5",(1.5/Datos!$K55)+0.015,Interno!$N55="6",(24/Datos!$K55)-0.21,Interno!$N55="7",(24/Datos!$K55)-0.21,Interno!$N55="10",0.015,Interno!$N55="20",-0.21,Interno!$N55="30",0.015,Interno!$N55="40",0.105*$J55-0.21,Interno!$N55="50",0.015,Interno!$N55="60",-0.21,Interno!$N55="70",-0.21)</f>
        <v/>
      </c>
      <c r="AP55" s="75" t="str">
        <f>IF($AI55="","",($AJ55/Datos!$U55)*Datos!$AA55*$AI55)</f>
        <v/>
      </c>
      <c r="AQ55" s="77" t="str">
        <f>IF($AI55="","",($AJ55/Datos!$U55)*Datos!$AB55*$AI55)</f>
        <v/>
      </c>
      <c r="AR55" s="75" t="str">
        <f>IF($AH55="","",($AH55/Datos!$U55)*Datos!$AF55)</f>
        <v/>
      </c>
      <c r="AS55" s="76" t="str">
        <f>IF($AH55="","",($AJ55/Datos!$U55)*Datos!$AF55*$AI55)</f>
        <v/>
      </c>
      <c r="AT55" s="76" t="str">
        <f>IF($AH55="","",TAN(Datos!$AG55*(PI()/180))*$AI55)</f>
        <v/>
      </c>
      <c r="AU55" s="76" t="str">
        <f>IF($AH55="","",TAN(Datos!$AH55*(PI()/180))*$AI55)</f>
        <v/>
      </c>
      <c r="AV55" s="76" t="str" cm="1">
        <f t="array" ref="AV55">_xlfn.IFS($AH55="","",AND($G55&lt;&gt;"",Datos!$F55="Recta"),$AW55,$G55&lt;&gt;"",TAN($AL55*(PI()/180))*$AI55)</f>
        <v/>
      </c>
      <c r="AW55" s="77" t="str">
        <f t="shared" si="2"/>
        <v/>
      </c>
      <c r="AY55" s="75" t="str" cm="1">
        <f t="array" ref="AY55">_xlfn.IFS($D55="","",$D55="GHE16",Maestro!$G$6,$D55="GEA16",Maestro!$G$7,$D55="GEB16",Maestro!$G$8,$D55="GEC16",Maestro!$G$9,$D55="GA",Maestro!$G$14,$D55="GB",Maestro!$G$15,$D55="GC",Maestro!$G$16,$D55="G1",Maestro!$G$17,$D55="GEC14",Maestro!$G$18,$D55="GE14",Maestro!$G$19,$D55="GED10",Maestro!$G$24,$D55="GEE10",Maestro!$G$25,$D55="GECC10",Maestro!$G$26)</f>
        <v/>
      </c>
      <c r="AZ55" s="76" t="str" cm="1">
        <f t="array" ref="AZ55">_xlfn.IFS($D55="","",$D55="GHE16",Maestro!$H$6,$D55="GEA16",Maestro!$H$7,$D55="GEB16",Maestro!$H$8,$D55="GEC16",Maestro!$H$9,$D55="GA",Maestro!$H$14,$D55="GB",Maestro!$H$15,$D55="GC",Maestro!$H$16,$D55="G1",Maestro!$H$17,$D55="GEC14",Maestro!$H$18,$D55="GE14",Maestro!$H$19,$D55="GED10",Maestro!$H$24,$D55="GEE10",Maestro!$H$25,$D55="GECC10",Maestro!$H$26)</f>
        <v/>
      </c>
      <c r="BA55" s="76" t="str" cm="1">
        <f t="array" ref="BA55">_xlfn.IFS(Datos!$V55="","",($AZ55-Datos!$V55)&lt;0,0,($AZ55-Datos!$V55)&gt;=0,($AZ55-Datos!$V55))</f>
        <v/>
      </c>
      <c r="BB55" s="76" t="str" cm="1">
        <f t="array" ref="BB55">_xlfn.IFS($D55="","",OR($D55="GHE16",$D55="GEC16",$D55="GC",$D55="GEC14",$D55="GE14",$D55="GED10",$D55="GEE10",$D55="GECC10"),0.4,OR(AND($D55="GEA16",$AZ55&lt;=3.32),AND($D55="GEB16",$AZ55&lt;=3.32),AND($D55="GA",$AZ55&lt;=3.25),AND($D55="GB",$AZ55&lt;=3.25)),0.4,OR(AND($D55="GEA16",$AZ55&gt;=3.7),AND($D55="GEB16",$AZ55&gt;=4.11),AND($D55="GA",$AZ55&gt;=3.88),AND($D55="GB",$AZ55&gt;=4.11)),0.3,AND($D55="GEA16",$AZ55&gt;3.32,$AZ55&lt;3.7),((4.84-$AZ55)/3.8),AND($D55="GEB16",$AZ55&gt;3.32,$AZ55&lt;4.11),((6.48-$AZ55)/7.9),AND($D55="GA",$AZ55&gt;3.25,$AZ55&lt;3.88),((5.77-$AZ55)/6.3),AND($D55="GB",$AZ55&gt;3.25,$AZ55&lt;4.11),((6.69-$AZ55)/8.6),$D55="G1","XXX")</f>
        <v/>
      </c>
      <c r="BC55" s="76" t="str" cm="1">
        <f t="array" ref="BC55">_xlfn.IFS($D55="","",$BB55=0.4,0,$BB55=0.3,1,AND($D55="GEA16",$AZ55&gt;3.32,$AZ55&lt;3.7),(($AZ55-3.32)/0.38),AND($D55="GEB16",$AZ55&gt;3.32,$AZ55&lt;4.11),(($AZ55-3.32)/0.79),AND($D55="GA",$AZ55&gt;3.25,$AZ55&lt;3.88),(($AZ55-3.25)/0.63),AND($D55="GB",$AZ55&gt;3.25,$AZ55&lt;4.11),(($AZ55-3.25)/0.86),$D55="G1","XXX")</f>
        <v/>
      </c>
      <c r="BD55" s="76" t="str" cm="1">
        <f t="array" ref="BD55">_xlfn.IFS($C55="","",AND($C55&lt;&gt;"Métrico",Datos!$P55="Balasto OK",$BB55=0.4),0.1,AND($C55&lt;&gt;"Métrico",Datos!$P55="Balasto OK",$BB55=0.3),0.08,AND($C55&lt;&gt;"Métrico",Datos!$P55="Balasto NOK",$BB55=0.4),0.2,AND($C55&lt;&gt;"Métrico",Datos!$P55="Balasto NOK",$BB55=0.3),0.15,AND($C55&lt;&gt;"Métrico",Datos!$P55="Placa",$BB55=0.4),1,AND($C55&lt;&gt;"Métrico",Datos!$P55="Placa",$BB55=0.3),0.08,AND($C55="Métrico",Datos!$P55="Balasto OK"),0.2,AND($C55="Métrico",Datos!$P55="Balasto NOK"),0.2,AND($C55="Métrico",Datos!$P55="Placa"),0.1)</f>
        <v/>
      </c>
      <c r="BE55" s="77" t="str" cm="1">
        <f t="array" ref="BE55">_xlfn.IFS($C55="","",AND($C55&lt;&gt;"Métrico",Datos!$P55="Balasto OK",$BB55=0.4),0.6,AND($C55&lt;&gt;"Métrico",Datos!$P55="Balasto OK",$BB55=0.3),0.45,AND($C55&lt;&gt;"Métrico",Datos!$P55="Balasto NOK",$BB55=0.4),1,AND($C55&lt;&gt;"Métrico",Datos!$P55="Balasto NOK",$BB55=0.3),0.75,AND($C55&lt;&gt;"Métrico",Datos!$P55="Placa",$BB55=0.4),0.6,AND($C55&lt;&gt;"Métrico",Datos!$P55="Placa",$BB55=0.3),0.45,AND($C55="Métrico",Datos!$P55="Balasto OK"),1,AND($C55="Métrico",Datos!$P55="Balasto NOK"),1,AND($C55="Métrico",Datos!$P55="Placa"),0.6)</f>
        <v/>
      </c>
      <c r="BF55" s="75" t="str" cm="1">
        <f t="array" ref="BF55">_xlfn.IFS(Interno!$N55="","",Interno!$N55="1",(3.75/Datos!$K55)+0.015,Interno!$N55="2",(50/Datos!$K55)-0.17,Interno!$N55="3",(3.75/Datos!$K55)+(16.25*$BC55)/Datos!$K55+0.015,Interno!$N55="4",(50/Datos!$K55)+0.065*$BC55-0.17,Interno!$N55="5",(1.5/Datos!$K55)+0.015,Interno!$N55="6",(20/Datos!$K55)-0.17,Interno!$N55="7",(20/Datos!$K55)-0.145,Interno!$N55="10",0.015,Interno!$N55="20",-0.17,Interno!$N55="30",0.015,Interno!$N55="40",-0.17,Interno!$N55="50",0.015,Interno!$N55="60",-0.17,Interno!$N55="70",-0.145)</f>
        <v/>
      </c>
      <c r="BG55" s="77" t="str" cm="1">
        <f t="array" ref="BG55">_xlfn.IFS(Interno!$N55="","",Interno!$N55="1",(3.75/Datos!$K55)+0.015,Interno!$N55="2",(60/Datos!$K55)-0.21,Interno!$N55="3",(3.75/Datos!$K55)+(16.25*$BC55)/Datos!$K55+0.015,Interno!$N55="4",(60/Datos!$K55)+$BC55*(0.105-(10/Datos!$K55))-0.21,Interno!$N55="5",(1.5/Datos!$K55)+0.015,Interno!$N55="6",(24/Datos!$K55)-0.21,Interno!$N55="7",(24/Datos!$K55)-0.21,Interno!$N55="10",0.015,Interno!$N55="20",-0.21,Interno!$N55="30",0.015,Interno!$N55="40",0.105*$J55-0.21,Interno!$N55="50",0.015,Interno!$N55="60",-0.21,Interno!$N55="70",-0.21)</f>
        <v/>
      </c>
      <c r="BH55" s="75" t="str">
        <f>IF($BA55="","",($BB55/Datos!$U55)*Datos!$AA55*$BA55)</f>
        <v/>
      </c>
      <c r="BI55" s="77" t="str">
        <f>IF($BA55="","",($BB55/Datos!$U55)*Datos!$AB55*$BA55)</f>
        <v/>
      </c>
      <c r="BJ55" s="75" t="str">
        <f>IF($AZ55="","",($AZ55/Datos!$U55)*Datos!$AF55)</f>
        <v/>
      </c>
      <c r="BK55" s="76" t="str">
        <f>IF($AZ55="","",($BB55/Datos!$U55)*Datos!$AF55*$BA55)</f>
        <v/>
      </c>
      <c r="BL55" s="76" t="str">
        <f>IF($AZ55="","",TAN(Datos!$AG55*(PI()/180))*$BA55)</f>
        <v/>
      </c>
      <c r="BM55" s="76" t="str">
        <f>IF($AZ55="","",TAN(Datos!$AH55*(PI()/180))*$BA55)</f>
        <v/>
      </c>
      <c r="BN55" s="76" t="str" cm="1">
        <f t="array" ref="BN55">_xlfn.IFS($AZ55="","",AND($G55&lt;&gt;"",Datos!$F55="Recta"),$BO55,$G55&lt;&gt;"",TAN($BD55*(PI()/180))*$BA55)</f>
        <v/>
      </c>
      <c r="BO55" s="77" t="str">
        <f t="shared" si="3"/>
        <v/>
      </c>
      <c r="BQ55" s="75" t="str" cm="1">
        <f t="array" ref="BQ55">_xlfn.IFS($D55="","",$D55="GHE16",Maestro!$I$6,$D55="GEA16",Maestro!$I$7,$D55="GEB16",Maestro!$I$8,$D55="GEC16",Maestro!$I$9,$D55="GA",Maestro!$I$14,$D55="GB",Maestro!$I$15,$D55="GC",Maestro!$I$16,$D55="G1",Maestro!$I$17,$D55="GEC14",Maestro!$I$18,$D55="GE14",Maestro!$I$19,$D55="GED10",Maestro!$I$24,$D55="GEE10",Maestro!$I$25,$D55="GECC10",Maestro!$I$26)</f>
        <v/>
      </c>
      <c r="BR55" s="76" t="str" cm="1">
        <f t="array" ref="BR55">_xlfn.IFS($D55="","",$D55="GHE16",Maestro!$J$6,$D55="GEA16",Maestro!$J$7,$D55="GEB16",Maestro!$J$8,$D55="GEC16",Maestro!$J$9,$D55="GA",Maestro!$J$14,$D55="GB",Maestro!$J$15,$D55="GC",Maestro!$J$16,$D55="G1",Maestro!$J$17,$D55="GEC14",Maestro!$J$18,$D55="GE14",Maestro!$J$19,$D55="GED10",Maestro!$J$24,$D55="GEE10",Maestro!$J$25,$D55="GECC10",Maestro!$J$26)</f>
        <v/>
      </c>
      <c r="BS55" s="76" t="str" cm="1">
        <f t="array" ref="BS55">_xlfn.IFS($D55="","",OR($D55="GHE16",$D55="GEC16",$D55="GC",$D55="GEC14",$D55="GE14",$D55="GED10",$D55="GEE10",$D55="GECC10"),0.4,OR(AND($D55="GEA16",$BR55&lt;=3.32),AND($D55="GEB16",$BR55&lt;=3.32),AND($D55="GA",$BR55&lt;=3.25),AND($D55="GB",$BR55&lt;=3.25)),0.4,OR(AND($D55="GEA16",$BR55&gt;=3.7),AND($D55="GEB16",$BR55&gt;=4.11),AND($D55="GA",$BR55&gt;=3.88),AND($D55="GB",$BR55&gt;=4.11)),0.3,AND($D55="GEA16",$BR55&gt;3.32,$BR55&lt;3.7),((4.84-$BR55)/3.8),AND($D55="GEB16",$BR55&gt;3.32,$BR55&lt;4.11),((6.48-$BR55)/7.9),AND($D55="GA",$BR55&gt;3.25,$BR55&lt;3.88),((5.77-$BR55)/6.3),AND($D55="GB",$BR55&gt;3.25,$BR55&lt;4.11),((6.69-$BR55)/8.6),$D55="G1","XXX")</f>
        <v/>
      </c>
      <c r="BT55" s="77" t="str" cm="1">
        <f t="array" ref="BT55">_xlfn.IFS($D55="","",$BS55=0.4,0,$BS55=0.3,1,AND($D55="GEA16",$BR55&gt;3.32,$BR55&lt;3.7),(($BR55-3.32)/0.38),AND($D55="GEB16",$BR55&gt;3.32,$BR55&lt;4.11),(($BR55-3.32)/0.79),AND($D55="GA",$BR55&gt;3.25,$BR55&lt;3.88),(($BR55-3.25)/0.63),AND($D55="GB",$BR55&gt;3.25,$BR55&lt;4.11),(($BR55-3.25)/0.86),$D55="G1","XXX")</f>
        <v/>
      </c>
      <c r="BU55" s="75" t="str" cm="1">
        <f t="array" ref="BU55">_xlfn.IFS(Interno!$N55="","",Interno!$N55="1",(3.75/Datos!$K55)+0.015,Interno!$N55="2",(50/Datos!$K55)-0.17,Interno!$N55="3",(3.75/Datos!$K55)+(16.25*$BT55)/Datos!$K55+0.015,Interno!$N55="4",(50/Datos!$K55)+0.065*$BT55-0.17,Interno!$N55="5",(1.5/Datos!$K55)+0.015,Interno!$N55="6",(20/Datos!$K55)-0.17,Interno!$N55="7",(20/Datos!$K55)-0.145,Interno!$N55="10",0.015,Interno!$N55="20",-0.17,Interno!$N55="30",0.015,Interno!$N55="40",-0.17,Interno!$N55="50",0.015,Interno!$N55="60",-0.17,Interno!$N55="70",-0.145)</f>
        <v/>
      </c>
      <c r="BV55" s="77" t="str" cm="1">
        <f t="array" ref="BV55">_xlfn.IFS(Interno!$N55="","",Interno!$N55="1",(3.75/Datos!$K55)+0.015,Interno!$N55="2",(60/Datos!$K55)-0.21,Interno!$N55="3",(3.75/Datos!$K55)+(16.25*$BT55)/Datos!$K55+0.015,Interno!$N55="4",(60/Datos!$K55)+$BT55*(0.105-(10/Datos!$K55))-0.21,Interno!$N55="5",(1.5/Datos!$K55)+0.015,Interno!$N55="6",(24/Datos!$K55)-0.21,Interno!$N55="7",(24/Datos!$K55)-0.21,Interno!$N55="10",0.015,Interno!$N55="20",-0.21,Interno!$N55="30",0.015,Interno!$N55="40",0.105*$J55-0.21,Interno!$N55="50",0.015,Interno!$N55="60",-0.21,Interno!$N55="70",-0.21)</f>
        <v/>
      </c>
      <c r="BW55" s="78" t="str">
        <f>IF($BR55="","",($BR55/Datos!$U55)*Datos!$AF55)</f>
        <v/>
      </c>
    </row>
    <row r="56" spans="2:75" x14ac:dyDescent="0.35">
      <c r="B56" s="72" t="str">
        <f>IF(Datos!$B56="","",Datos!$B56)</f>
        <v/>
      </c>
      <c r="C56" s="73" t="str">
        <f>IF(Datos!$E56="","",Datos!$E56)</f>
        <v/>
      </c>
      <c r="D56" s="74" t="str">
        <f>IF(Datos!$H56="","",Datos!$H56)</f>
        <v/>
      </c>
      <c r="F56" s="75" t="str" cm="1">
        <f t="array" ref="F56">_xlfn.IFS($D56="","",$D56="GHE16",Maestro!$C$6,$D56="GEA16",Maestro!$C$7,$D56="GEB16",Maestro!$C$8,$D56="GEC16",Maestro!$C$9,$D56="GA",Maestro!$C$14,$D56="GB",Maestro!$C$15,$D56="GC",Maestro!$C$16,$D56="G1",Maestro!$C$17,$D56="GEC14",Maestro!$C$18,$D56="GE14",Maestro!$C$19,$D56="GED10",Maestro!$C$24,$D56="GEE10",Maestro!$C$25,$D56="GECC10",Maestro!$C$26)</f>
        <v/>
      </c>
      <c r="G56" s="76" t="str" cm="1">
        <f t="array" ref="G56">_xlfn.IFS($D56="","",$D56="GHE16",Maestro!$D$6,$D56="GEA16",Maestro!$D$7,$D56="GEB16",Maestro!$D$8,$D56="GEC16",Maestro!$D$9,$D56="GA",Maestro!$D$14,$D56="GB",Maestro!$D$15,$D56="GC",Maestro!$D$16,$D56="G1",Maestro!$D$17,$D56="GEC14",Maestro!$D$18,$D56="GE14",Maestro!$D$19,$D56="GED10",Maestro!$D$24,$D56="GEE10",Maestro!$D$25,$D56="GECC10",Maestro!$D$26)</f>
        <v/>
      </c>
      <c r="H56" s="76" t="str" cm="1">
        <f t="array" ref="H56">_xlfn.IFS(Datos!$V56="","",($G56-Datos!$V56)&lt;0,0,($G56-Datos!$V56)&gt;=0,($G56-Datos!$V56))</f>
        <v/>
      </c>
      <c r="I56" s="76" t="str" cm="1">
        <f t="array" ref="I56">_xlfn.IFS($D56="","",OR($D56="GHE16",$D56="GEC16",$D56="GC",$D56="GEC14",$D56="GE14",$D56="GED10",$D56="GEE10",$D56="GECC10"),0.4,OR(AND($D56="GEA16",$G56&lt;=3.32),AND($D56="GEB16",$G56&lt;=3.32),AND($D56="GA",$G56&lt;=3.25),AND($D56="GB",$G56&lt;=3.25)),0.4,OR(AND($D56="GEA16",$G56&gt;=3.7),AND($D56="GEB16",$G56&gt;=4.11),AND($D56="GA",$G56&gt;=3.88),AND($D56="GB",$G56&gt;=4.11)),0.3,AND($D56="GEA16",$G56&gt;3.32,$G56&lt;3.7),((4.84-$G56)/3.8),AND($D56="GEB16",$G56&gt;3.32,$G56&lt;4.11),((6.48-$G56)/7.9),AND($D56="GA",$G56&gt;3.25,$G56&lt;3.88),((5.77-$G56)/6.3),AND($D56="GB",$G56&gt;3.25,$G56&lt;4.11),((6.69-$G56)/8.6),$D56="G1","XXX")</f>
        <v/>
      </c>
      <c r="J56" s="76" t="str" cm="1">
        <f t="array" ref="J56">_xlfn.IFS($D56="","",$I56=0.4,0,$I56=0.3,1,AND($D56="GEA16",$G56&gt;3.32,$G56&lt;3.7),(($G56-3.32)/0.38),AND($D56="GEB16",$G56&gt;3.32,$G56&lt;4.11),(($G56-3.32)/0.79),AND($D56="GA",$G56&gt;3.25,$G56&lt;3.88),(($G56-3.25)/0.63),AND($D56="GB",$G56&gt;3.25,$G56&lt;4.11),(($G56-3.25)/0.86),$D56="G1","XXX")</f>
        <v/>
      </c>
      <c r="K56" s="76" t="str" cm="1">
        <f t="array" ref="K56">_xlfn.IFS($C56="","",AND($C56&lt;&gt;"Métrico",Datos!$P56="Balasto OK",$I56=0.4),0.1,AND($C56&lt;&gt;"Métrico",Datos!$P56="Balasto OK",$I56=0.3),0.08,AND($C56&lt;&gt;"Métrico",Datos!$P56="Balasto NOK",$I56=0.4),0.2,AND($C56&lt;&gt;"Métrico",Datos!$P56="Balasto NOK",$I56=0.3),0.15,AND($C56&lt;&gt;"Métrico",Datos!$P56="Placa",$I56=0.4),1,AND($C56&lt;&gt;"Métrico",Datos!$P56="Placa",$I56=0.3),0.08,AND($C56="Métrico",Datos!$P56="Balasto OK"),0.2,AND($C56="Métrico",Datos!$P56="Balasto NOK"),0.2,AND($C56="Métrico",Datos!$P56="Placa"),0.1)</f>
        <v/>
      </c>
      <c r="L56" s="77" t="str" cm="1">
        <f t="array" ref="L56">_xlfn.IFS($C56="","",AND($C56&lt;&gt;"Métrico",Datos!$P56="Balasto OK",$I56=0.4),0.6,AND($C56&lt;&gt;"Métrico",Datos!$P56="Balasto OK",$I56=0.3),0.45,AND($C56&lt;&gt;"Métrico",Datos!$P56="Balasto NOK",$I56=0.4),1,AND($C56&lt;&gt;"Métrico",Datos!$P56="Balasto NOK",$I56=0.3),0.75,AND($C56&lt;&gt;"Métrico",Datos!$P56="Placa",$I56=0.4),0.6,AND($C56&lt;&gt;"Métrico",Datos!$P56="Placa",$I56=0.3),0.45,AND($C56="Métrico",Datos!$P56="Balasto OK"),1,AND($C56="Métrico",Datos!$P56="Balasto NOK"),1,AND($C56="Métrico",Datos!$P56="Placa"),0.6)</f>
        <v/>
      </c>
      <c r="M56" s="75" t="str" cm="1">
        <f t="array" ref="M56">_xlfn.IFS(Interno!$N56="","",Interno!$N56="1",(3.75/Datos!$K56)+0.015,Interno!$N56="2",(50/Datos!$K56)-0.17,Interno!$N56="3",(3.75/Datos!$K56)+(16.25*$J56)/Datos!$K56+0.015,Interno!$N56="4",(50/Datos!$K56)+0.065*$J56-0.17,Interno!$N56="5",(1.5/Datos!$K56)+0.015,Interno!$N56="6",(20/Datos!$K56)-0.17,Interno!$N56="7",(20/Datos!$K56)-0.145,Interno!$N56="10",0.015,Interno!$N56="20",-0.17,Interno!$N56="30",0.015,Interno!$N56="40",-0.17,Interno!$N56="50",0.015,Interno!$N56="60",-0.17,Interno!$N56="70",-0.145)</f>
        <v/>
      </c>
      <c r="N56" s="77" t="str" cm="1">
        <f t="array" ref="N56">_xlfn.IFS(Interno!$N56="","",Interno!$N56="1",(3.75/Datos!$K56)+0.015,Interno!$N56="2",(60/Datos!$K56)-0.21,Interno!$N56="3",(3.75/Datos!$K56)+(16.25*$J56)/Datos!$K56+0.015,Interno!$N56="4",(60/Datos!$K56)+$J56*(0.105-(10/Datos!$K56))-0.21,Interno!$N56="5",(1.5/Datos!$K56)+0.015,Interno!$N56="6",(24/Datos!$K56)-0.21,Interno!$N56="7",(24/Datos!$K56)-0.21,Interno!$N56="10",0.015,Interno!$N56="20",-0.21,Interno!$N56="30",0.015,Interno!$N56="40",0.105*$J56-0.21,Interno!$N56="50",0.015,Interno!$N56="60",-0.21,Interno!$N56="70",-0.21)</f>
        <v/>
      </c>
      <c r="O56" s="75" t="str">
        <f>IF($H56="","",($I56/Datos!$U56)*Datos!$AA56*$H56)</f>
        <v/>
      </c>
      <c r="P56" s="77" t="str">
        <f>IF($H56="","",($I56/Datos!$U56)*Datos!$AB56*$H56)</f>
        <v/>
      </c>
      <c r="Q56" s="75" t="str">
        <f>IF($F56="","",($I56/Datos!$U56)*Datos!$AA56*$F56)</f>
        <v/>
      </c>
      <c r="R56" s="77" t="str">
        <f>IF($F56="","",($I56/Datos!$U56)*Datos!$AB56*$F56)</f>
        <v/>
      </c>
      <c r="S56" s="75" t="str">
        <f>IF($G56="","",($G56/Datos!$U56)*Datos!$AF56)</f>
        <v/>
      </c>
      <c r="T56" s="76" t="str">
        <f>IF($G56="","",($I56/Datos!$U56)*Datos!$AF56*$H56)</f>
        <v/>
      </c>
      <c r="U56" s="76" t="str">
        <f>IF($G56="","",TAN(Datos!$AG56*(PI()/180))*$H56)</f>
        <v/>
      </c>
      <c r="V56" s="76" t="str">
        <f>IF($G56="","",TAN(Datos!$AH56*(PI()/180))*$H56)</f>
        <v/>
      </c>
      <c r="W56" s="76" t="str" cm="1">
        <f t="array" ref="W56">_xlfn.IFS($G56="","",AND($G56&lt;&gt;"",Datos!$F56="Recta"),$X56,$G56&lt;&gt;"",TAN($K56*(PI()/180))*$H56)</f>
        <v/>
      </c>
      <c r="X56" s="77" t="str">
        <f t="shared" si="0"/>
        <v/>
      </c>
      <c r="Y56" s="75" t="str">
        <f>IF($F56="","",-(Datos!$AF56/2)+($F56/Datos!$U56)*Datos!$AF56)</f>
        <v/>
      </c>
      <c r="Z56" s="76" t="str">
        <f>IF($F56="","",(Datos!$AF56/2)+($F56/Datos!$U56)*Datos!$AF56)</f>
        <v/>
      </c>
      <c r="AA56" s="76" t="str">
        <f>IF($F56="","",$I56*($F56/Datos!$U56)*Datos!$AF56)</f>
        <v/>
      </c>
      <c r="AB56" s="76" t="str">
        <f>IF($F56="","",TAN(Datos!$AG56*(PI()/180))*$F56)</f>
        <v/>
      </c>
      <c r="AC56" s="76" t="str">
        <f>IF($F56="","",TAN(Datos!$AH56*(PI()/180))*$F56)</f>
        <v/>
      </c>
      <c r="AD56" s="76" t="str" cm="1">
        <f t="array" ref="AD56">_xlfn.IFS($G56="","",AND($G56&lt;&gt;"",Datos!$F56="Recta"),$AE56,$G56&lt;&gt;"",TAN($L56*(PI()/180))*$F56)</f>
        <v/>
      </c>
      <c r="AE56" s="77" t="str">
        <f t="shared" si="1"/>
        <v/>
      </c>
      <c r="AG56" s="75" t="str" cm="1">
        <f t="array" ref="AG56">_xlfn.IFS($D56="","",$D56="GHE16",Maestro!$E$6,$D56="GEA16",Maestro!$E$7,$D56="GEB16",Maestro!$E$8,$D56="GEC16",Maestro!$E$9,$D56="GA",Maestro!$E$14,$D56="GB",Maestro!$E$15,$D56="GC",Maestro!$E$16,$D56="G1",Maestro!$E$17,$D56="GEC14",Maestro!$E$18,$D56="GE14",Maestro!$E$19,$D56="GED10",Maestro!$E$24,$D56="GEE10",Maestro!$E$25,$D56="GECC10",Maestro!$E$26)</f>
        <v/>
      </c>
      <c r="AH56" s="76" t="str" cm="1">
        <f t="array" ref="AH56">_xlfn.IFS($D56="","",$D56="GHE16",Maestro!$F$6,$D56="GEA16",Maestro!$F$7,$D56="GEB16",Maestro!$F$8,$D56="GEC16",Maestro!$F$9,$D56="GA",Maestro!$F$14,$D56="GB",Maestro!$F$15,$D56="GC",Maestro!$F$16,$D56="G1",Maestro!$F$17,$D56="GEC14",Maestro!$F$18,$D56="GE14",Maestro!$F$19,$D56="GED10",Maestro!$F$24,$D56="GEE10",Maestro!$F$25,$D56="GECC10",Maestro!$F$26)</f>
        <v/>
      </c>
      <c r="AI56" s="76" t="str" cm="1">
        <f t="array" ref="AI56">_xlfn.IFS(Datos!$V56="","",($AH56-Datos!$V56)&lt;0,0,($AH56-Datos!$V56)&gt;=0,($AH56-Datos!$V56))</f>
        <v/>
      </c>
      <c r="AJ56" s="76" t="str" cm="1">
        <f t="array" ref="AJ56">_xlfn.IFS($D56="","",OR($D56="GHE16",$D56="GEC16",$D56="GC",$D56="GEC14",$D56="GE14",$D56="GED10",$D56="GEE10",$D56="GECC10"),0.4,OR(AND($D56="GEA16",$AH56&lt;=3.32),AND($D56="GEB16",$AH56&lt;=3.32),AND($D56="GA",$AH56&lt;=3.25),AND($D56="GB",$AH56&lt;=3.25)),0.4,OR(AND($D56="GEA16",$AH56&gt;=3.7),AND($D56="GEB16",$AH56&gt;=4.11),AND($D56="GA",$AH56&gt;=3.88),AND($D56="GB",$AH56&gt;=4.11)),0.3,AND($D56="GEA16",$AH56&gt;3.32,$AH56&lt;3.7),((4.84-$AH56)/3.8),AND($D56="GEB16",$AH56&gt;3.32,$AH56&lt;4.11),((6.48-$AH56)/7.9),AND($D56="GA",$AH56&gt;3.25,$AH56&lt;3.88),((5.77-$AH56)/6.3),AND($D56="GB",$AH56&gt;3.25,$AH56&lt;4.11),((6.69-$AH56)/8.6),$D56="G1","XXX")</f>
        <v/>
      </c>
      <c r="AK56" s="76" t="str" cm="1">
        <f t="array" ref="AK56">_xlfn.IFS($D56="","",$AJ56=0.4,0,$AJ56=0.3,1,AND($D56="GEA16",$AH56&gt;3.32,$AH56&lt;3.7),(($AH56-3.32)/0.38),AND($D56="GEB16",$AH56&gt;3.32,$AH56&lt;4.11),(($AH56-3.32)/0.79),AND($D56="GA",$AH56&gt;3.25,$AH56&lt;3.88),(($AH56-3.25)/0.63),AND($D56="GB",$AH56&gt;3.25,$AH56&lt;4.11),(($AH56-3.25)/0.86),$D56="G1","XXX")</f>
        <v/>
      </c>
      <c r="AL56" s="76" t="str" cm="1">
        <f t="array" ref="AL56">_xlfn.IFS($C56="","",AND($C56&lt;&gt;"Métrico",Datos!$P56="Balasto OK",$AJ56=0.4),0.1,AND($C56&lt;&gt;"Métrico",Datos!$P56="Balasto OK",$AJ56=0.3),0.08,AND($C56&lt;&gt;"Métrico",Datos!$P56="Balasto NOK",$AJ56=0.4),0.2,AND($C56&lt;&gt;"Métrico",Datos!$P56="Balasto NOK",$AJ56=0.3),0.15,AND($C56&lt;&gt;"Métrico",Datos!$P56="Placa",$AJ56=0.4),1,AND($C56&lt;&gt;"Métrico",Datos!$P56="Placa",$AJ56=0.3),0.08,AND($C56="Métrico",Datos!$P56="Balasto OK"),0.2,AND($C56="Métrico",Datos!$P56="Balasto NOK"),0.2,AND($C56="Métrico",Datos!$P56="Placa"),0.1)</f>
        <v/>
      </c>
      <c r="AM56" s="77" t="str" cm="1">
        <f t="array" ref="AM56">_xlfn.IFS($C56="","",AND($C56&lt;&gt;"Métrico",Datos!$P56="Balasto OK",$AJ56=0.4),0.6,AND($C56&lt;&gt;"Métrico",Datos!$P56="Balasto OK",$AJ56=0.3),0.45,AND($C56&lt;&gt;"Métrico",Datos!$P56="Balasto NOK",$AJ56=0.4),1,AND($C56&lt;&gt;"Métrico",Datos!$P56="Balasto NOK",$AJ56=0.3),0.75,AND($C56&lt;&gt;"Métrico",Datos!$P56="Placa",$AJ56=0.4),0.6,AND($C56&lt;&gt;"Métrico",Datos!$P56="Placa",$AJ56=0.3),0.45,AND($C56="Métrico",Datos!$P56="Balasto OK"),1,AND($C56="Métrico",Datos!$P56="Balasto NOK"),1,AND($C56="Métrico",Datos!$P56="Placa"),0.6)</f>
        <v/>
      </c>
      <c r="AN56" s="75" t="str" cm="1">
        <f t="array" ref="AN56">_xlfn.IFS(Interno!$N56="","",Interno!$N56="1",(3.75/Datos!$K56)+0.015,Interno!$N56="2",(50/Datos!$K56)-0.17,Interno!$N56="3",(3.75/Datos!$K56)+(16.25*$AK56)/Datos!$K56+0.015,Interno!$N56="4",(50/Datos!$K56)+0.065*$AK56-0.17,Interno!$N56="5",(1.5/Datos!$K56)+0.015,Interno!$N56="6",(20/Datos!$K56)-0.17,Interno!$N56="7",(20/Datos!$K56)-0.145,Interno!$N56="10",0.015,Interno!$N56="20",-0.17,Interno!$N56="30",0.015,Interno!$N56="40",-0.17,Interno!$N56="50",0.015,Interno!$N56="60",-0.17,Interno!$N56="70",-0.145)</f>
        <v/>
      </c>
      <c r="AO56" s="77" t="str" cm="1">
        <f t="array" ref="AO56">_xlfn.IFS(Interno!$N56="","",Interno!$N56="1",(3.75/Datos!$K56)+0.015,Interno!$N56="2",(60/Datos!$K56)-0.21,Interno!$N56="3",(3.75/Datos!$K56)+(16.25*$AK56)/Datos!$K56+0.015,Interno!$N56="4",(60/Datos!$K56)+$AK56*(0.105-(10/Datos!$K56))-0.21,Interno!$N56="5",(1.5/Datos!$K56)+0.015,Interno!$N56="6",(24/Datos!$K56)-0.21,Interno!$N56="7",(24/Datos!$K56)-0.21,Interno!$N56="10",0.015,Interno!$N56="20",-0.21,Interno!$N56="30",0.015,Interno!$N56="40",0.105*$J56-0.21,Interno!$N56="50",0.015,Interno!$N56="60",-0.21,Interno!$N56="70",-0.21)</f>
        <v/>
      </c>
      <c r="AP56" s="75" t="str">
        <f>IF($AI56="","",($AJ56/Datos!$U56)*Datos!$AA56*$AI56)</f>
        <v/>
      </c>
      <c r="AQ56" s="77" t="str">
        <f>IF($AI56="","",($AJ56/Datos!$U56)*Datos!$AB56*$AI56)</f>
        <v/>
      </c>
      <c r="AR56" s="75" t="str">
        <f>IF($AH56="","",($AH56/Datos!$U56)*Datos!$AF56)</f>
        <v/>
      </c>
      <c r="AS56" s="76" t="str">
        <f>IF($AH56="","",($AJ56/Datos!$U56)*Datos!$AF56*$AI56)</f>
        <v/>
      </c>
      <c r="AT56" s="76" t="str">
        <f>IF($AH56="","",TAN(Datos!$AG56*(PI()/180))*$AI56)</f>
        <v/>
      </c>
      <c r="AU56" s="76" t="str">
        <f>IF($AH56="","",TAN(Datos!$AH56*(PI()/180))*$AI56)</f>
        <v/>
      </c>
      <c r="AV56" s="76" t="str" cm="1">
        <f t="array" ref="AV56">_xlfn.IFS($AH56="","",AND($G56&lt;&gt;"",Datos!$F56="Recta"),$AW56,$G56&lt;&gt;"",TAN($AL56*(PI()/180))*$AI56)</f>
        <v/>
      </c>
      <c r="AW56" s="77" t="str">
        <f t="shared" si="2"/>
        <v/>
      </c>
      <c r="AY56" s="75" t="str" cm="1">
        <f t="array" ref="AY56">_xlfn.IFS($D56="","",$D56="GHE16",Maestro!$G$6,$D56="GEA16",Maestro!$G$7,$D56="GEB16",Maestro!$G$8,$D56="GEC16",Maestro!$G$9,$D56="GA",Maestro!$G$14,$D56="GB",Maestro!$G$15,$D56="GC",Maestro!$G$16,$D56="G1",Maestro!$G$17,$D56="GEC14",Maestro!$G$18,$D56="GE14",Maestro!$G$19,$D56="GED10",Maestro!$G$24,$D56="GEE10",Maestro!$G$25,$D56="GECC10",Maestro!$G$26)</f>
        <v/>
      </c>
      <c r="AZ56" s="76" t="str" cm="1">
        <f t="array" ref="AZ56">_xlfn.IFS($D56="","",$D56="GHE16",Maestro!$H$6,$D56="GEA16",Maestro!$H$7,$D56="GEB16",Maestro!$H$8,$D56="GEC16",Maestro!$H$9,$D56="GA",Maestro!$H$14,$D56="GB",Maestro!$H$15,$D56="GC",Maestro!$H$16,$D56="G1",Maestro!$H$17,$D56="GEC14",Maestro!$H$18,$D56="GE14",Maestro!$H$19,$D56="GED10",Maestro!$H$24,$D56="GEE10",Maestro!$H$25,$D56="GECC10",Maestro!$H$26)</f>
        <v/>
      </c>
      <c r="BA56" s="76" t="str" cm="1">
        <f t="array" ref="BA56">_xlfn.IFS(Datos!$V56="","",($AZ56-Datos!$V56)&lt;0,0,($AZ56-Datos!$V56)&gt;=0,($AZ56-Datos!$V56))</f>
        <v/>
      </c>
      <c r="BB56" s="76" t="str" cm="1">
        <f t="array" ref="BB56">_xlfn.IFS($D56="","",OR($D56="GHE16",$D56="GEC16",$D56="GC",$D56="GEC14",$D56="GE14",$D56="GED10",$D56="GEE10",$D56="GECC10"),0.4,OR(AND($D56="GEA16",$AZ56&lt;=3.32),AND($D56="GEB16",$AZ56&lt;=3.32),AND($D56="GA",$AZ56&lt;=3.25),AND($D56="GB",$AZ56&lt;=3.25)),0.4,OR(AND($D56="GEA16",$AZ56&gt;=3.7),AND($D56="GEB16",$AZ56&gt;=4.11),AND($D56="GA",$AZ56&gt;=3.88),AND($D56="GB",$AZ56&gt;=4.11)),0.3,AND($D56="GEA16",$AZ56&gt;3.32,$AZ56&lt;3.7),((4.84-$AZ56)/3.8),AND($D56="GEB16",$AZ56&gt;3.32,$AZ56&lt;4.11),((6.48-$AZ56)/7.9),AND($D56="GA",$AZ56&gt;3.25,$AZ56&lt;3.88),((5.77-$AZ56)/6.3),AND($D56="GB",$AZ56&gt;3.25,$AZ56&lt;4.11),((6.69-$AZ56)/8.6),$D56="G1","XXX")</f>
        <v/>
      </c>
      <c r="BC56" s="76" t="str" cm="1">
        <f t="array" ref="BC56">_xlfn.IFS($D56="","",$BB56=0.4,0,$BB56=0.3,1,AND($D56="GEA16",$AZ56&gt;3.32,$AZ56&lt;3.7),(($AZ56-3.32)/0.38),AND($D56="GEB16",$AZ56&gt;3.32,$AZ56&lt;4.11),(($AZ56-3.32)/0.79),AND($D56="GA",$AZ56&gt;3.25,$AZ56&lt;3.88),(($AZ56-3.25)/0.63),AND($D56="GB",$AZ56&gt;3.25,$AZ56&lt;4.11),(($AZ56-3.25)/0.86),$D56="G1","XXX")</f>
        <v/>
      </c>
      <c r="BD56" s="76" t="str" cm="1">
        <f t="array" ref="BD56">_xlfn.IFS($C56="","",AND($C56&lt;&gt;"Métrico",Datos!$P56="Balasto OK",$BB56=0.4),0.1,AND($C56&lt;&gt;"Métrico",Datos!$P56="Balasto OK",$BB56=0.3),0.08,AND($C56&lt;&gt;"Métrico",Datos!$P56="Balasto NOK",$BB56=0.4),0.2,AND($C56&lt;&gt;"Métrico",Datos!$P56="Balasto NOK",$BB56=0.3),0.15,AND($C56&lt;&gt;"Métrico",Datos!$P56="Placa",$BB56=0.4),1,AND($C56&lt;&gt;"Métrico",Datos!$P56="Placa",$BB56=0.3),0.08,AND($C56="Métrico",Datos!$P56="Balasto OK"),0.2,AND($C56="Métrico",Datos!$P56="Balasto NOK"),0.2,AND($C56="Métrico",Datos!$P56="Placa"),0.1)</f>
        <v/>
      </c>
      <c r="BE56" s="77" t="str" cm="1">
        <f t="array" ref="BE56">_xlfn.IFS($C56="","",AND($C56&lt;&gt;"Métrico",Datos!$P56="Balasto OK",$BB56=0.4),0.6,AND($C56&lt;&gt;"Métrico",Datos!$P56="Balasto OK",$BB56=0.3),0.45,AND($C56&lt;&gt;"Métrico",Datos!$P56="Balasto NOK",$BB56=0.4),1,AND($C56&lt;&gt;"Métrico",Datos!$P56="Balasto NOK",$BB56=0.3),0.75,AND($C56&lt;&gt;"Métrico",Datos!$P56="Placa",$BB56=0.4),0.6,AND($C56&lt;&gt;"Métrico",Datos!$P56="Placa",$BB56=0.3),0.45,AND($C56="Métrico",Datos!$P56="Balasto OK"),1,AND($C56="Métrico",Datos!$P56="Balasto NOK"),1,AND($C56="Métrico",Datos!$P56="Placa"),0.6)</f>
        <v/>
      </c>
      <c r="BF56" s="75" t="str" cm="1">
        <f t="array" ref="BF56">_xlfn.IFS(Interno!$N56="","",Interno!$N56="1",(3.75/Datos!$K56)+0.015,Interno!$N56="2",(50/Datos!$K56)-0.17,Interno!$N56="3",(3.75/Datos!$K56)+(16.25*$BC56)/Datos!$K56+0.015,Interno!$N56="4",(50/Datos!$K56)+0.065*$BC56-0.17,Interno!$N56="5",(1.5/Datos!$K56)+0.015,Interno!$N56="6",(20/Datos!$K56)-0.17,Interno!$N56="7",(20/Datos!$K56)-0.145,Interno!$N56="10",0.015,Interno!$N56="20",-0.17,Interno!$N56="30",0.015,Interno!$N56="40",-0.17,Interno!$N56="50",0.015,Interno!$N56="60",-0.17,Interno!$N56="70",-0.145)</f>
        <v/>
      </c>
      <c r="BG56" s="77" t="str" cm="1">
        <f t="array" ref="BG56">_xlfn.IFS(Interno!$N56="","",Interno!$N56="1",(3.75/Datos!$K56)+0.015,Interno!$N56="2",(60/Datos!$K56)-0.21,Interno!$N56="3",(3.75/Datos!$K56)+(16.25*$BC56)/Datos!$K56+0.015,Interno!$N56="4",(60/Datos!$K56)+$BC56*(0.105-(10/Datos!$K56))-0.21,Interno!$N56="5",(1.5/Datos!$K56)+0.015,Interno!$N56="6",(24/Datos!$K56)-0.21,Interno!$N56="7",(24/Datos!$K56)-0.21,Interno!$N56="10",0.015,Interno!$N56="20",-0.21,Interno!$N56="30",0.015,Interno!$N56="40",0.105*$J56-0.21,Interno!$N56="50",0.015,Interno!$N56="60",-0.21,Interno!$N56="70",-0.21)</f>
        <v/>
      </c>
      <c r="BH56" s="75" t="str">
        <f>IF($BA56="","",($BB56/Datos!$U56)*Datos!$AA56*$BA56)</f>
        <v/>
      </c>
      <c r="BI56" s="77" t="str">
        <f>IF($BA56="","",($BB56/Datos!$U56)*Datos!$AB56*$BA56)</f>
        <v/>
      </c>
      <c r="BJ56" s="75" t="str">
        <f>IF($AZ56="","",($AZ56/Datos!$U56)*Datos!$AF56)</f>
        <v/>
      </c>
      <c r="BK56" s="76" t="str">
        <f>IF($AZ56="","",($BB56/Datos!$U56)*Datos!$AF56*$BA56)</f>
        <v/>
      </c>
      <c r="BL56" s="76" t="str">
        <f>IF($AZ56="","",TAN(Datos!$AG56*(PI()/180))*$BA56)</f>
        <v/>
      </c>
      <c r="BM56" s="76" t="str">
        <f>IF($AZ56="","",TAN(Datos!$AH56*(PI()/180))*$BA56)</f>
        <v/>
      </c>
      <c r="BN56" s="76" t="str" cm="1">
        <f t="array" ref="BN56">_xlfn.IFS($AZ56="","",AND($G56&lt;&gt;"",Datos!$F56="Recta"),$BO56,$G56&lt;&gt;"",TAN($BD56*(PI()/180))*$BA56)</f>
        <v/>
      </c>
      <c r="BO56" s="77" t="str">
        <f t="shared" si="3"/>
        <v/>
      </c>
      <c r="BQ56" s="75" t="str" cm="1">
        <f t="array" ref="BQ56">_xlfn.IFS($D56="","",$D56="GHE16",Maestro!$I$6,$D56="GEA16",Maestro!$I$7,$D56="GEB16",Maestro!$I$8,$D56="GEC16",Maestro!$I$9,$D56="GA",Maestro!$I$14,$D56="GB",Maestro!$I$15,$D56="GC",Maestro!$I$16,$D56="G1",Maestro!$I$17,$D56="GEC14",Maestro!$I$18,$D56="GE14",Maestro!$I$19,$D56="GED10",Maestro!$I$24,$D56="GEE10",Maestro!$I$25,$D56="GECC10",Maestro!$I$26)</f>
        <v/>
      </c>
      <c r="BR56" s="76" t="str" cm="1">
        <f t="array" ref="BR56">_xlfn.IFS($D56="","",$D56="GHE16",Maestro!$J$6,$D56="GEA16",Maestro!$J$7,$D56="GEB16",Maestro!$J$8,$D56="GEC16",Maestro!$J$9,$D56="GA",Maestro!$J$14,$D56="GB",Maestro!$J$15,$D56="GC",Maestro!$J$16,$D56="G1",Maestro!$J$17,$D56="GEC14",Maestro!$J$18,$D56="GE14",Maestro!$J$19,$D56="GED10",Maestro!$J$24,$D56="GEE10",Maestro!$J$25,$D56="GECC10",Maestro!$J$26)</f>
        <v/>
      </c>
      <c r="BS56" s="76" t="str" cm="1">
        <f t="array" ref="BS56">_xlfn.IFS($D56="","",OR($D56="GHE16",$D56="GEC16",$D56="GC",$D56="GEC14",$D56="GE14",$D56="GED10",$D56="GEE10",$D56="GECC10"),0.4,OR(AND($D56="GEA16",$BR56&lt;=3.32),AND($D56="GEB16",$BR56&lt;=3.32),AND($D56="GA",$BR56&lt;=3.25),AND($D56="GB",$BR56&lt;=3.25)),0.4,OR(AND($D56="GEA16",$BR56&gt;=3.7),AND($D56="GEB16",$BR56&gt;=4.11),AND($D56="GA",$BR56&gt;=3.88),AND($D56="GB",$BR56&gt;=4.11)),0.3,AND($D56="GEA16",$BR56&gt;3.32,$BR56&lt;3.7),((4.84-$BR56)/3.8),AND($D56="GEB16",$BR56&gt;3.32,$BR56&lt;4.11),((6.48-$BR56)/7.9),AND($D56="GA",$BR56&gt;3.25,$BR56&lt;3.88),((5.77-$BR56)/6.3),AND($D56="GB",$BR56&gt;3.25,$BR56&lt;4.11),((6.69-$BR56)/8.6),$D56="G1","XXX")</f>
        <v/>
      </c>
      <c r="BT56" s="77" t="str" cm="1">
        <f t="array" ref="BT56">_xlfn.IFS($D56="","",$BS56=0.4,0,$BS56=0.3,1,AND($D56="GEA16",$BR56&gt;3.32,$BR56&lt;3.7),(($BR56-3.32)/0.38),AND($D56="GEB16",$BR56&gt;3.32,$BR56&lt;4.11),(($BR56-3.32)/0.79),AND($D56="GA",$BR56&gt;3.25,$BR56&lt;3.88),(($BR56-3.25)/0.63),AND($D56="GB",$BR56&gt;3.25,$BR56&lt;4.11),(($BR56-3.25)/0.86),$D56="G1","XXX")</f>
        <v/>
      </c>
      <c r="BU56" s="75" t="str" cm="1">
        <f t="array" ref="BU56">_xlfn.IFS(Interno!$N56="","",Interno!$N56="1",(3.75/Datos!$K56)+0.015,Interno!$N56="2",(50/Datos!$K56)-0.17,Interno!$N56="3",(3.75/Datos!$K56)+(16.25*$BT56)/Datos!$K56+0.015,Interno!$N56="4",(50/Datos!$K56)+0.065*$BT56-0.17,Interno!$N56="5",(1.5/Datos!$K56)+0.015,Interno!$N56="6",(20/Datos!$K56)-0.17,Interno!$N56="7",(20/Datos!$K56)-0.145,Interno!$N56="10",0.015,Interno!$N56="20",-0.17,Interno!$N56="30",0.015,Interno!$N56="40",-0.17,Interno!$N56="50",0.015,Interno!$N56="60",-0.17,Interno!$N56="70",-0.145)</f>
        <v/>
      </c>
      <c r="BV56" s="77" t="str" cm="1">
        <f t="array" ref="BV56">_xlfn.IFS(Interno!$N56="","",Interno!$N56="1",(3.75/Datos!$K56)+0.015,Interno!$N56="2",(60/Datos!$K56)-0.21,Interno!$N56="3",(3.75/Datos!$K56)+(16.25*$BT56)/Datos!$K56+0.015,Interno!$N56="4",(60/Datos!$K56)+$BT56*(0.105-(10/Datos!$K56))-0.21,Interno!$N56="5",(1.5/Datos!$K56)+0.015,Interno!$N56="6",(24/Datos!$K56)-0.21,Interno!$N56="7",(24/Datos!$K56)-0.21,Interno!$N56="10",0.015,Interno!$N56="20",-0.21,Interno!$N56="30",0.015,Interno!$N56="40",0.105*$J56-0.21,Interno!$N56="50",0.015,Interno!$N56="60",-0.21,Interno!$N56="70",-0.21)</f>
        <v/>
      </c>
      <c r="BW56" s="78" t="str">
        <f>IF($BR56="","",($BR56/Datos!$U56)*Datos!$AF56)</f>
        <v/>
      </c>
    </row>
    <row r="57" spans="2:75" x14ac:dyDescent="0.35">
      <c r="B57" s="72" t="str">
        <f>IF(Datos!$B57="","",Datos!$B57)</f>
        <v/>
      </c>
      <c r="C57" s="73" t="str">
        <f>IF(Datos!$E57="","",Datos!$E57)</f>
        <v/>
      </c>
      <c r="D57" s="74" t="str">
        <f>IF(Datos!$H57="","",Datos!$H57)</f>
        <v/>
      </c>
      <c r="F57" s="75" t="str" cm="1">
        <f t="array" ref="F57">_xlfn.IFS($D57="","",$D57="GHE16",Maestro!$C$6,$D57="GEA16",Maestro!$C$7,$D57="GEB16",Maestro!$C$8,$D57="GEC16",Maestro!$C$9,$D57="GA",Maestro!$C$14,$D57="GB",Maestro!$C$15,$D57="GC",Maestro!$C$16,$D57="G1",Maestro!$C$17,$D57="GEC14",Maestro!$C$18,$D57="GE14",Maestro!$C$19,$D57="GED10",Maestro!$C$24,$D57="GEE10",Maestro!$C$25,$D57="GECC10",Maestro!$C$26)</f>
        <v/>
      </c>
      <c r="G57" s="76" t="str" cm="1">
        <f t="array" ref="G57">_xlfn.IFS($D57="","",$D57="GHE16",Maestro!$D$6,$D57="GEA16",Maestro!$D$7,$D57="GEB16",Maestro!$D$8,$D57="GEC16",Maestro!$D$9,$D57="GA",Maestro!$D$14,$D57="GB",Maestro!$D$15,$D57="GC",Maestro!$D$16,$D57="G1",Maestro!$D$17,$D57="GEC14",Maestro!$D$18,$D57="GE14",Maestro!$D$19,$D57="GED10",Maestro!$D$24,$D57="GEE10",Maestro!$D$25,$D57="GECC10",Maestro!$D$26)</f>
        <v/>
      </c>
      <c r="H57" s="76" t="str" cm="1">
        <f t="array" ref="H57">_xlfn.IFS(Datos!$V57="","",($G57-Datos!$V57)&lt;0,0,($G57-Datos!$V57)&gt;=0,($G57-Datos!$V57))</f>
        <v/>
      </c>
      <c r="I57" s="76" t="str" cm="1">
        <f t="array" ref="I57">_xlfn.IFS($D57="","",OR($D57="GHE16",$D57="GEC16",$D57="GC",$D57="GEC14",$D57="GE14",$D57="GED10",$D57="GEE10",$D57="GECC10"),0.4,OR(AND($D57="GEA16",$G57&lt;=3.32),AND($D57="GEB16",$G57&lt;=3.32),AND($D57="GA",$G57&lt;=3.25),AND($D57="GB",$G57&lt;=3.25)),0.4,OR(AND($D57="GEA16",$G57&gt;=3.7),AND($D57="GEB16",$G57&gt;=4.11),AND($D57="GA",$G57&gt;=3.88),AND($D57="GB",$G57&gt;=4.11)),0.3,AND($D57="GEA16",$G57&gt;3.32,$G57&lt;3.7),((4.84-$G57)/3.8),AND($D57="GEB16",$G57&gt;3.32,$G57&lt;4.11),((6.48-$G57)/7.9),AND($D57="GA",$G57&gt;3.25,$G57&lt;3.88),((5.77-$G57)/6.3),AND($D57="GB",$G57&gt;3.25,$G57&lt;4.11),((6.69-$G57)/8.6),$D57="G1","XXX")</f>
        <v/>
      </c>
      <c r="J57" s="76" t="str" cm="1">
        <f t="array" ref="J57">_xlfn.IFS($D57="","",$I57=0.4,0,$I57=0.3,1,AND($D57="GEA16",$G57&gt;3.32,$G57&lt;3.7),(($G57-3.32)/0.38),AND($D57="GEB16",$G57&gt;3.32,$G57&lt;4.11),(($G57-3.32)/0.79),AND($D57="GA",$G57&gt;3.25,$G57&lt;3.88),(($G57-3.25)/0.63),AND($D57="GB",$G57&gt;3.25,$G57&lt;4.11),(($G57-3.25)/0.86),$D57="G1","XXX")</f>
        <v/>
      </c>
      <c r="K57" s="76" t="str" cm="1">
        <f t="array" ref="K57">_xlfn.IFS($C57="","",AND($C57&lt;&gt;"Métrico",Datos!$P57="Balasto OK",$I57=0.4),0.1,AND($C57&lt;&gt;"Métrico",Datos!$P57="Balasto OK",$I57=0.3),0.08,AND($C57&lt;&gt;"Métrico",Datos!$P57="Balasto NOK",$I57=0.4),0.2,AND($C57&lt;&gt;"Métrico",Datos!$P57="Balasto NOK",$I57=0.3),0.15,AND($C57&lt;&gt;"Métrico",Datos!$P57="Placa",$I57=0.4),1,AND($C57&lt;&gt;"Métrico",Datos!$P57="Placa",$I57=0.3),0.08,AND($C57="Métrico",Datos!$P57="Balasto OK"),0.2,AND($C57="Métrico",Datos!$P57="Balasto NOK"),0.2,AND($C57="Métrico",Datos!$P57="Placa"),0.1)</f>
        <v/>
      </c>
      <c r="L57" s="77" t="str" cm="1">
        <f t="array" ref="L57">_xlfn.IFS($C57="","",AND($C57&lt;&gt;"Métrico",Datos!$P57="Balasto OK",$I57=0.4),0.6,AND($C57&lt;&gt;"Métrico",Datos!$P57="Balasto OK",$I57=0.3),0.45,AND($C57&lt;&gt;"Métrico",Datos!$P57="Balasto NOK",$I57=0.4),1,AND($C57&lt;&gt;"Métrico",Datos!$P57="Balasto NOK",$I57=0.3),0.75,AND($C57&lt;&gt;"Métrico",Datos!$P57="Placa",$I57=0.4),0.6,AND($C57&lt;&gt;"Métrico",Datos!$P57="Placa",$I57=0.3),0.45,AND($C57="Métrico",Datos!$P57="Balasto OK"),1,AND($C57="Métrico",Datos!$P57="Balasto NOK"),1,AND($C57="Métrico",Datos!$P57="Placa"),0.6)</f>
        <v/>
      </c>
      <c r="M57" s="75" t="str" cm="1">
        <f t="array" ref="M57">_xlfn.IFS(Interno!$N57="","",Interno!$N57="1",(3.75/Datos!$K57)+0.015,Interno!$N57="2",(50/Datos!$K57)-0.17,Interno!$N57="3",(3.75/Datos!$K57)+(16.25*$J57)/Datos!$K57+0.015,Interno!$N57="4",(50/Datos!$K57)+0.065*$J57-0.17,Interno!$N57="5",(1.5/Datos!$K57)+0.015,Interno!$N57="6",(20/Datos!$K57)-0.17,Interno!$N57="7",(20/Datos!$K57)-0.145,Interno!$N57="10",0.015,Interno!$N57="20",-0.17,Interno!$N57="30",0.015,Interno!$N57="40",-0.17,Interno!$N57="50",0.015,Interno!$N57="60",-0.17,Interno!$N57="70",-0.145)</f>
        <v/>
      </c>
      <c r="N57" s="77" t="str" cm="1">
        <f t="array" ref="N57">_xlfn.IFS(Interno!$N57="","",Interno!$N57="1",(3.75/Datos!$K57)+0.015,Interno!$N57="2",(60/Datos!$K57)-0.21,Interno!$N57="3",(3.75/Datos!$K57)+(16.25*$J57)/Datos!$K57+0.015,Interno!$N57="4",(60/Datos!$K57)+$J57*(0.105-(10/Datos!$K57))-0.21,Interno!$N57="5",(1.5/Datos!$K57)+0.015,Interno!$N57="6",(24/Datos!$K57)-0.21,Interno!$N57="7",(24/Datos!$K57)-0.21,Interno!$N57="10",0.015,Interno!$N57="20",-0.21,Interno!$N57="30",0.015,Interno!$N57="40",0.105*$J57-0.21,Interno!$N57="50",0.015,Interno!$N57="60",-0.21,Interno!$N57="70",-0.21)</f>
        <v/>
      </c>
      <c r="O57" s="75" t="str">
        <f>IF($H57="","",($I57/Datos!$U57)*Datos!$AA57*$H57)</f>
        <v/>
      </c>
      <c r="P57" s="77" t="str">
        <f>IF($H57="","",($I57/Datos!$U57)*Datos!$AB57*$H57)</f>
        <v/>
      </c>
      <c r="Q57" s="75" t="str">
        <f>IF($F57="","",($I57/Datos!$U57)*Datos!$AA57*$F57)</f>
        <v/>
      </c>
      <c r="R57" s="77" t="str">
        <f>IF($F57="","",($I57/Datos!$U57)*Datos!$AB57*$F57)</f>
        <v/>
      </c>
      <c r="S57" s="75" t="str">
        <f>IF($G57="","",($G57/Datos!$U57)*Datos!$AF57)</f>
        <v/>
      </c>
      <c r="T57" s="76" t="str">
        <f>IF($G57="","",($I57/Datos!$U57)*Datos!$AF57*$H57)</f>
        <v/>
      </c>
      <c r="U57" s="76" t="str">
        <f>IF($G57="","",TAN(Datos!$AG57*(PI()/180))*$H57)</f>
        <v/>
      </c>
      <c r="V57" s="76" t="str">
        <f>IF($G57="","",TAN(Datos!$AH57*(PI()/180))*$H57)</f>
        <v/>
      </c>
      <c r="W57" s="76" t="str" cm="1">
        <f t="array" ref="W57">_xlfn.IFS($G57="","",AND($G57&lt;&gt;"",Datos!$F57="Recta"),$X57,$G57&lt;&gt;"",TAN($K57*(PI()/180))*$H57)</f>
        <v/>
      </c>
      <c r="X57" s="77" t="str">
        <f t="shared" si="0"/>
        <v/>
      </c>
      <c r="Y57" s="75" t="str">
        <f>IF($F57="","",-(Datos!$AF57/2)+($F57/Datos!$U57)*Datos!$AF57)</f>
        <v/>
      </c>
      <c r="Z57" s="76" t="str">
        <f>IF($F57="","",(Datos!$AF57/2)+($F57/Datos!$U57)*Datos!$AF57)</f>
        <v/>
      </c>
      <c r="AA57" s="76" t="str">
        <f>IF($F57="","",$I57*($F57/Datos!$U57)*Datos!$AF57)</f>
        <v/>
      </c>
      <c r="AB57" s="76" t="str">
        <f>IF($F57="","",TAN(Datos!$AG57*(PI()/180))*$F57)</f>
        <v/>
      </c>
      <c r="AC57" s="76" t="str">
        <f>IF($F57="","",TAN(Datos!$AH57*(PI()/180))*$F57)</f>
        <v/>
      </c>
      <c r="AD57" s="76" t="str" cm="1">
        <f t="array" ref="AD57">_xlfn.IFS($G57="","",AND($G57&lt;&gt;"",Datos!$F57="Recta"),$AE57,$G57&lt;&gt;"",TAN($L57*(PI()/180))*$F57)</f>
        <v/>
      </c>
      <c r="AE57" s="77" t="str">
        <f t="shared" si="1"/>
        <v/>
      </c>
      <c r="AG57" s="75" t="str" cm="1">
        <f t="array" ref="AG57">_xlfn.IFS($D57="","",$D57="GHE16",Maestro!$E$6,$D57="GEA16",Maestro!$E$7,$D57="GEB16",Maestro!$E$8,$D57="GEC16",Maestro!$E$9,$D57="GA",Maestro!$E$14,$D57="GB",Maestro!$E$15,$D57="GC",Maestro!$E$16,$D57="G1",Maestro!$E$17,$D57="GEC14",Maestro!$E$18,$D57="GE14",Maestro!$E$19,$D57="GED10",Maestro!$E$24,$D57="GEE10",Maestro!$E$25,$D57="GECC10",Maestro!$E$26)</f>
        <v/>
      </c>
      <c r="AH57" s="76" t="str" cm="1">
        <f t="array" ref="AH57">_xlfn.IFS($D57="","",$D57="GHE16",Maestro!$F$6,$D57="GEA16",Maestro!$F$7,$D57="GEB16",Maestro!$F$8,$D57="GEC16",Maestro!$F$9,$D57="GA",Maestro!$F$14,$D57="GB",Maestro!$F$15,$D57="GC",Maestro!$F$16,$D57="G1",Maestro!$F$17,$D57="GEC14",Maestro!$F$18,$D57="GE14",Maestro!$F$19,$D57="GED10",Maestro!$F$24,$D57="GEE10",Maestro!$F$25,$D57="GECC10",Maestro!$F$26)</f>
        <v/>
      </c>
      <c r="AI57" s="76" t="str" cm="1">
        <f t="array" ref="AI57">_xlfn.IFS(Datos!$V57="","",($AH57-Datos!$V57)&lt;0,0,($AH57-Datos!$V57)&gt;=0,($AH57-Datos!$V57))</f>
        <v/>
      </c>
      <c r="AJ57" s="76" t="str" cm="1">
        <f t="array" ref="AJ57">_xlfn.IFS($D57="","",OR($D57="GHE16",$D57="GEC16",$D57="GC",$D57="GEC14",$D57="GE14",$D57="GED10",$D57="GEE10",$D57="GECC10"),0.4,OR(AND($D57="GEA16",$AH57&lt;=3.32),AND($D57="GEB16",$AH57&lt;=3.32),AND($D57="GA",$AH57&lt;=3.25),AND($D57="GB",$AH57&lt;=3.25)),0.4,OR(AND($D57="GEA16",$AH57&gt;=3.7),AND($D57="GEB16",$AH57&gt;=4.11),AND($D57="GA",$AH57&gt;=3.88),AND($D57="GB",$AH57&gt;=4.11)),0.3,AND($D57="GEA16",$AH57&gt;3.32,$AH57&lt;3.7),((4.84-$AH57)/3.8),AND($D57="GEB16",$AH57&gt;3.32,$AH57&lt;4.11),((6.48-$AH57)/7.9),AND($D57="GA",$AH57&gt;3.25,$AH57&lt;3.88),((5.77-$AH57)/6.3),AND($D57="GB",$AH57&gt;3.25,$AH57&lt;4.11),((6.69-$AH57)/8.6),$D57="G1","XXX")</f>
        <v/>
      </c>
      <c r="AK57" s="76" t="str" cm="1">
        <f t="array" ref="AK57">_xlfn.IFS($D57="","",$AJ57=0.4,0,$AJ57=0.3,1,AND($D57="GEA16",$AH57&gt;3.32,$AH57&lt;3.7),(($AH57-3.32)/0.38),AND($D57="GEB16",$AH57&gt;3.32,$AH57&lt;4.11),(($AH57-3.32)/0.79),AND($D57="GA",$AH57&gt;3.25,$AH57&lt;3.88),(($AH57-3.25)/0.63),AND($D57="GB",$AH57&gt;3.25,$AH57&lt;4.11),(($AH57-3.25)/0.86),$D57="G1","XXX")</f>
        <v/>
      </c>
      <c r="AL57" s="76" t="str" cm="1">
        <f t="array" ref="AL57">_xlfn.IFS($C57="","",AND($C57&lt;&gt;"Métrico",Datos!$P57="Balasto OK",$AJ57=0.4),0.1,AND($C57&lt;&gt;"Métrico",Datos!$P57="Balasto OK",$AJ57=0.3),0.08,AND($C57&lt;&gt;"Métrico",Datos!$P57="Balasto NOK",$AJ57=0.4),0.2,AND($C57&lt;&gt;"Métrico",Datos!$P57="Balasto NOK",$AJ57=0.3),0.15,AND($C57&lt;&gt;"Métrico",Datos!$P57="Placa",$AJ57=0.4),1,AND($C57&lt;&gt;"Métrico",Datos!$P57="Placa",$AJ57=0.3),0.08,AND($C57="Métrico",Datos!$P57="Balasto OK"),0.2,AND($C57="Métrico",Datos!$P57="Balasto NOK"),0.2,AND($C57="Métrico",Datos!$P57="Placa"),0.1)</f>
        <v/>
      </c>
      <c r="AM57" s="77" t="str" cm="1">
        <f t="array" ref="AM57">_xlfn.IFS($C57="","",AND($C57&lt;&gt;"Métrico",Datos!$P57="Balasto OK",$AJ57=0.4),0.6,AND($C57&lt;&gt;"Métrico",Datos!$P57="Balasto OK",$AJ57=0.3),0.45,AND($C57&lt;&gt;"Métrico",Datos!$P57="Balasto NOK",$AJ57=0.4),1,AND($C57&lt;&gt;"Métrico",Datos!$P57="Balasto NOK",$AJ57=0.3),0.75,AND($C57&lt;&gt;"Métrico",Datos!$P57="Placa",$AJ57=0.4),0.6,AND($C57&lt;&gt;"Métrico",Datos!$P57="Placa",$AJ57=0.3),0.45,AND($C57="Métrico",Datos!$P57="Balasto OK"),1,AND($C57="Métrico",Datos!$P57="Balasto NOK"),1,AND($C57="Métrico",Datos!$P57="Placa"),0.6)</f>
        <v/>
      </c>
      <c r="AN57" s="75" t="str" cm="1">
        <f t="array" ref="AN57">_xlfn.IFS(Interno!$N57="","",Interno!$N57="1",(3.75/Datos!$K57)+0.015,Interno!$N57="2",(50/Datos!$K57)-0.17,Interno!$N57="3",(3.75/Datos!$K57)+(16.25*$AK57)/Datos!$K57+0.015,Interno!$N57="4",(50/Datos!$K57)+0.065*$AK57-0.17,Interno!$N57="5",(1.5/Datos!$K57)+0.015,Interno!$N57="6",(20/Datos!$K57)-0.17,Interno!$N57="7",(20/Datos!$K57)-0.145,Interno!$N57="10",0.015,Interno!$N57="20",-0.17,Interno!$N57="30",0.015,Interno!$N57="40",-0.17,Interno!$N57="50",0.015,Interno!$N57="60",-0.17,Interno!$N57="70",-0.145)</f>
        <v/>
      </c>
      <c r="AO57" s="77" t="str" cm="1">
        <f t="array" ref="AO57">_xlfn.IFS(Interno!$N57="","",Interno!$N57="1",(3.75/Datos!$K57)+0.015,Interno!$N57="2",(60/Datos!$K57)-0.21,Interno!$N57="3",(3.75/Datos!$K57)+(16.25*$AK57)/Datos!$K57+0.015,Interno!$N57="4",(60/Datos!$K57)+$AK57*(0.105-(10/Datos!$K57))-0.21,Interno!$N57="5",(1.5/Datos!$K57)+0.015,Interno!$N57="6",(24/Datos!$K57)-0.21,Interno!$N57="7",(24/Datos!$K57)-0.21,Interno!$N57="10",0.015,Interno!$N57="20",-0.21,Interno!$N57="30",0.015,Interno!$N57="40",0.105*$J57-0.21,Interno!$N57="50",0.015,Interno!$N57="60",-0.21,Interno!$N57="70",-0.21)</f>
        <v/>
      </c>
      <c r="AP57" s="75" t="str">
        <f>IF($AI57="","",($AJ57/Datos!$U57)*Datos!$AA57*$AI57)</f>
        <v/>
      </c>
      <c r="AQ57" s="77" t="str">
        <f>IF($AI57="","",($AJ57/Datos!$U57)*Datos!$AB57*$AI57)</f>
        <v/>
      </c>
      <c r="AR57" s="75" t="str">
        <f>IF($AH57="","",($AH57/Datos!$U57)*Datos!$AF57)</f>
        <v/>
      </c>
      <c r="AS57" s="76" t="str">
        <f>IF($AH57="","",($AJ57/Datos!$U57)*Datos!$AF57*$AI57)</f>
        <v/>
      </c>
      <c r="AT57" s="76" t="str">
        <f>IF($AH57="","",TAN(Datos!$AG57*(PI()/180))*$AI57)</f>
        <v/>
      </c>
      <c r="AU57" s="76" t="str">
        <f>IF($AH57="","",TAN(Datos!$AH57*(PI()/180))*$AI57)</f>
        <v/>
      </c>
      <c r="AV57" s="76" t="str" cm="1">
        <f t="array" ref="AV57">_xlfn.IFS($AH57="","",AND($G57&lt;&gt;"",Datos!$F57="Recta"),$AW57,$G57&lt;&gt;"",TAN($AL57*(PI()/180))*$AI57)</f>
        <v/>
      </c>
      <c r="AW57" s="77" t="str">
        <f t="shared" si="2"/>
        <v/>
      </c>
      <c r="AY57" s="75" t="str" cm="1">
        <f t="array" ref="AY57">_xlfn.IFS($D57="","",$D57="GHE16",Maestro!$G$6,$D57="GEA16",Maestro!$G$7,$D57="GEB16",Maestro!$G$8,$D57="GEC16",Maestro!$G$9,$D57="GA",Maestro!$G$14,$D57="GB",Maestro!$G$15,$D57="GC",Maestro!$G$16,$D57="G1",Maestro!$G$17,$D57="GEC14",Maestro!$G$18,$D57="GE14",Maestro!$G$19,$D57="GED10",Maestro!$G$24,$D57="GEE10",Maestro!$G$25,$D57="GECC10",Maestro!$G$26)</f>
        <v/>
      </c>
      <c r="AZ57" s="76" t="str" cm="1">
        <f t="array" ref="AZ57">_xlfn.IFS($D57="","",$D57="GHE16",Maestro!$H$6,$D57="GEA16",Maestro!$H$7,$D57="GEB16",Maestro!$H$8,$D57="GEC16",Maestro!$H$9,$D57="GA",Maestro!$H$14,$D57="GB",Maestro!$H$15,$D57="GC",Maestro!$H$16,$D57="G1",Maestro!$H$17,$D57="GEC14",Maestro!$H$18,$D57="GE14",Maestro!$H$19,$D57="GED10",Maestro!$H$24,$D57="GEE10",Maestro!$H$25,$D57="GECC10",Maestro!$H$26)</f>
        <v/>
      </c>
      <c r="BA57" s="76" t="str" cm="1">
        <f t="array" ref="BA57">_xlfn.IFS(Datos!$V57="","",($AZ57-Datos!$V57)&lt;0,0,($AZ57-Datos!$V57)&gt;=0,($AZ57-Datos!$V57))</f>
        <v/>
      </c>
      <c r="BB57" s="76" t="str" cm="1">
        <f t="array" ref="BB57">_xlfn.IFS($D57="","",OR($D57="GHE16",$D57="GEC16",$D57="GC",$D57="GEC14",$D57="GE14",$D57="GED10",$D57="GEE10",$D57="GECC10"),0.4,OR(AND($D57="GEA16",$AZ57&lt;=3.32),AND($D57="GEB16",$AZ57&lt;=3.32),AND($D57="GA",$AZ57&lt;=3.25),AND($D57="GB",$AZ57&lt;=3.25)),0.4,OR(AND($D57="GEA16",$AZ57&gt;=3.7),AND($D57="GEB16",$AZ57&gt;=4.11),AND($D57="GA",$AZ57&gt;=3.88),AND($D57="GB",$AZ57&gt;=4.11)),0.3,AND($D57="GEA16",$AZ57&gt;3.32,$AZ57&lt;3.7),((4.84-$AZ57)/3.8),AND($D57="GEB16",$AZ57&gt;3.32,$AZ57&lt;4.11),((6.48-$AZ57)/7.9),AND($D57="GA",$AZ57&gt;3.25,$AZ57&lt;3.88),((5.77-$AZ57)/6.3),AND($D57="GB",$AZ57&gt;3.25,$AZ57&lt;4.11),((6.69-$AZ57)/8.6),$D57="G1","XXX")</f>
        <v/>
      </c>
      <c r="BC57" s="76" t="str" cm="1">
        <f t="array" ref="BC57">_xlfn.IFS($D57="","",$BB57=0.4,0,$BB57=0.3,1,AND($D57="GEA16",$AZ57&gt;3.32,$AZ57&lt;3.7),(($AZ57-3.32)/0.38),AND($D57="GEB16",$AZ57&gt;3.32,$AZ57&lt;4.11),(($AZ57-3.32)/0.79),AND($D57="GA",$AZ57&gt;3.25,$AZ57&lt;3.88),(($AZ57-3.25)/0.63),AND($D57="GB",$AZ57&gt;3.25,$AZ57&lt;4.11),(($AZ57-3.25)/0.86),$D57="G1","XXX")</f>
        <v/>
      </c>
      <c r="BD57" s="76" t="str" cm="1">
        <f t="array" ref="BD57">_xlfn.IFS($C57="","",AND($C57&lt;&gt;"Métrico",Datos!$P57="Balasto OK",$BB57=0.4),0.1,AND($C57&lt;&gt;"Métrico",Datos!$P57="Balasto OK",$BB57=0.3),0.08,AND($C57&lt;&gt;"Métrico",Datos!$P57="Balasto NOK",$BB57=0.4),0.2,AND($C57&lt;&gt;"Métrico",Datos!$P57="Balasto NOK",$BB57=0.3),0.15,AND($C57&lt;&gt;"Métrico",Datos!$P57="Placa",$BB57=0.4),1,AND($C57&lt;&gt;"Métrico",Datos!$P57="Placa",$BB57=0.3),0.08,AND($C57="Métrico",Datos!$P57="Balasto OK"),0.2,AND($C57="Métrico",Datos!$P57="Balasto NOK"),0.2,AND($C57="Métrico",Datos!$P57="Placa"),0.1)</f>
        <v/>
      </c>
      <c r="BE57" s="77" t="str" cm="1">
        <f t="array" ref="BE57">_xlfn.IFS($C57="","",AND($C57&lt;&gt;"Métrico",Datos!$P57="Balasto OK",$BB57=0.4),0.6,AND($C57&lt;&gt;"Métrico",Datos!$P57="Balasto OK",$BB57=0.3),0.45,AND($C57&lt;&gt;"Métrico",Datos!$P57="Balasto NOK",$BB57=0.4),1,AND($C57&lt;&gt;"Métrico",Datos!$P57="Balasto NOK",$BB57=0.3),0.75,AND($C57&lt;&gt;"Métrico",Datos!$P57="Placa",$BB57=0.4),0.6,AND($C57&lt;&gt;"Métrico",Datos!$P57="Placa",$BB57=0.3),0.45,AND($C57="Métrico",Datos!$P57="Balasto OK"),1,AND($C57="Métrico",Datos!$P57="Balasto NOK"),1,AND($C57="Métrico",Datos!$P57="Placa"),0.6)</f>
        <v/>
      </c>
      <c r="BF57" s="75" t="str" cm="1">
        <f t="array" ref="BF57">_xlfn.IFS(Interno!$N57="","",Interno!$N57="1",(3.75/Datos!$K57)+0.015,Interno!$N57="2",(50/Datos!$K57)-0.17,Interno!$N57="3",(3.75/Datos!$K57)+(16.25*$BC57)/Datos!$K57+0.015,Interno!$N57="4",(50/Datos!$K57)+0.065*$BC57-0.17,Interno!$N57="5",(1.5/Datos!$K57)+0.015,Interno!$N57="6",(20/Datos!$K57)-0.17,Interno!$N57="7",(20/Datos!$K57)-0.145,Interno!$N57="10",0.015,Interno!$N57="20",-0.17,Interno!$N57="30",0.015,Interno!$N57="40",-0.17,Interno!$N57="50",0.015,Interno!$N57="60",-0.17,Interno!$N57="70",-0.145)</f>
        <v/>
      </c>
      <c r="BG57" s="77" t="str" cm="1">
        <f t="array" ref="BG57">_xlfn.IFS(Interno!$N57="","",Interno!$N57="1",(3.75/Datos!$K57)+0.015,Interno!$N57="2",(60/Datos!$K57)-0.21,Interno!$N57="3",(3.75/Datos!$K57)+(16.25*$BC57)/Datos!$K57+0.015,Interno!$N57="4",(60/Datos!$K57)+$BC57*(0.105-(10/Datos!$K57))-0.21,Interno!$N57="5",(1.5/Datos!$K57)+0.015,Interno!$N57="6",(24/Datos!$K57)-0.21,Interno!$N57="7",(24/Datos!$K57)-0.21,Interno!$N57="10",0.015,Interno!$N57="20",-0.21,Interno!$N57="30",0.015,Interno!$N57="40",0.105*$J57-0.21,Interno!$N57="50",0.015,Interno!$N57="60",-0.21,Interno!$N57="70",-0.21)</f>
        <v/>
      </c>
      <c r="BH57" s="75" t="str">
        <f>IF($BA57="","",($BB57/Datos!$U57)*Datos!$AA57*$BA57)</f>
        <v/>
      </c>
      <c r="BI57" s="77" t="str">
        <f>IF($BA57="","",($BB57/Datos!$U57)*Datos!$AB57*$BA57)</f>
        <v/>
      </c>
      <c r="BJ57" s="75" t="str">
        <f>IF($AZ57="","",($AZ57/Datos!$U57)*Datos!$AF57)</f>
        <v/>
      </c>
      <c r="BK57" s="76" t="str">
        <f>IF($AZ57="","",($BB57/Datos!$U57)*Datos!$AF57*$BA57)</f>
        <v/>
      </c>
      <c r="BL57" s="76" t="str">
        <f>IF($AZ57="","",TAN(Datos!$AG57*(PI()/180))*$BA57)</f>
        <v/>
      </c>
      <c r="BM57" s="76" t="str">
        <f>IF($AZ57="","",TAN(Datos!$AH57*(PI()/180))*$BA57)</f>
        <v/>
      </c>
      <c r="BN57" s="76" t="str" cm="1">
        <f t="array" ref="BN57">_xlfn.IFS($AZ57="","",AND($G57&lt;&gt;"",Datos!$F57="Recta"),$BO57,$G57&lt;&gt;"",TAN($BD57*(PI()/180))*$BA57)</f>
        <v/>
      </c>
      <c r="BO57" s="77" t="str">
        <f t="shared" si="3"/>
        <v/>
      </c>
      <c r="BQ57" s="75" t="str" cm="1">
        <f t="array" ref="BQ57">_xlfn.IFS($D57="","",$D57="GHE16",Maestro!$I$6,$D57="GEA16",Maestro!$I$7,$D57="GEB16",Maestro!$I$8,$D57="GEC16",Maestro!$I$9,$D57="GA",Maestro!$I$14,$D57="GB",Maestro!$I$15,$D57="GC",Maestro!$I$16,$D57="G1",Maestro!$I$17,$D57="GEC14",Maestro!$I$18,$D57="GE14",Maestro!$I$19,$D57="GED10",Maestro!$I$24,$D57="GEE10",Maestro!$I$25,$D57="GECC10",Maestro!$I$26)</f>
        <v/>
      </c>
      <c r="BR57" s="76" t="str" cm="1">
        <f t="array" ref="BR57">_xlfn.IFS($D57="","",$D57="GHE16",Maestro!$J$6,$D57="GEA16",Maestro!$J$7,$D57="GEB16",Maestro!$J$8,$D57="GEC16",Maestro!$J$9,$D57="GA",Maestro!$J$14,$D57="GB",Maestro!$J$15,$D57="GC",Maestro!$J$16,$D57="G1",Maestro!$J$17,$D57="GEC14",Maestro!$J$18,$D57="GE14",Maestro!$J$19,$D57="GED10",Maestro!$J$24,$D57="GEE10",Maestro!$J$25,$D57="GECC10",Maestro!$J$26)</f>
        <v/>
      </c>
      <c r="BS57" s="76" t="str" cm="1">
        <f t="array" ref="BS57">_xlfn.IFS($D57="","",OR($D57="GHE16",$D57="GEC16",$D57="GC",$D57="GEC14",$D57="GE14",$D57="GED10",$D57="GEE10",$D57="GECC10"),0.4,OR(AND($D57="GEA16",$BR57&lt;=3.32),AND($D57="GEB16",$BR57&lt;=3.32),AND($D57="GA",$BR57&lt;=3.25),AND($D57="GB",$BR57&lt;=3.25)),0.4,OR(AND($D57="GEA16",$BR57&gt;=3.7),AND($D57="GEB16",$BR57&gt;=4.11),AND($D57="GA",$BR57&gt;=3.88),AND($D57="GB",$BR57&gt;=4.11)),0.3,AND($D57="GEA16",$BR57&gt;3.32,$BR57&lt;3.7),((4.84-$BR57)/3.8),AND($D57="GEB16",$BR57&gt;3.32,$BR57&lt;4.11),((6.48-$BR57)/7.9),AND($D57="GA",$BR57&gt;3.25,$BR57&lt;3.88),((5.77-$BR57)/6.3),AND($D57="GB",$BR57&gt;3.25,$BR57&lt;4.11),((6.69-$BR57)/8.6),$D57="G1","XXX")</f>
        <v/>
      </c>
      <c r="BT57" s="77" t="str" cm="1">
        <f t="array" ref="BT57">_xlfn.IFS($D57="","",$BS57=0.4,0,$BS57=0.3,1,AND($D57="GEA16",$BR57&gt;3.32,$BR57&lt;3.7),(($BR57-3.32)/0.38),AND($D57="GEB16",$BR57&gt;3.32,$BR57&lt;4.11),(($BR57-3.32)/0.79),AND($D57="GA",$BR57&gt;3.25,$BR57&lt;3.88),(($BR57-3.25)/0.63),AND($D57="GB",$BR57&gt;3.25,$BR57&lt;4.11),(($BR57-3.25)/0.86),$D57="G1","XXX")</f>
        <v/>
      </c>
      <c r="BU57" s="75" t="str" cm="1">
        <f t="array" ref="BU57">_xlfn.IFS(Interno!$N57="","",Interno!$N57="1",(3.75/Datos!$K57)+0.015,Interno!$N57="2",(50/Datos!$K57)-0.17,Interno!$N57="3",(3.75/Datos!$K57)+(16.25*$BT57)/Datos!$K57+0.015,Interno!$N57="4",(50/Datos!$K57)+0.065*$BT57-0.17,Interno!$N57="5",(1.5/Datos!$K57)+0.015,Interno!$N57="6",(20/Datos!$K57)-0.17,Interno!$N57="7",(20/Datos!$K57)-0.145,Interno!$N57="10",0.015,Interno!$N57="20",-0.17,Interno!$N57="30",0.015,Interno!$N57="40",-0.17,Interno!$N57="50",0.015,Interno!$N57="60",-0.17,Interno!$N57="70",-0.145)</f>
        <v/>
      </c>
      <c r="BV57" s="77" t="str" cm="1">
        <f t="array" ref="BV57">_xlfn.IFS(Interno!$N57="","",Interno!$N57="1",(3.75/Datos!$K57)+0.015,Interno!$N57="2",(60/Datos!$K57)-0.21,Interno!$N57="3",(3.75/Datos!$K57)+(16.25*$BT57)/Datos!$K57+0.015,Interno!$N57="4",(60/Datos!$K57)+$BT57*(0.105-(10/Datos!$K57))-0.21,Interno!$N57="5",(1.5/Datos!$K57)+0.015,Interno!$N57="6",(24/Datos!$K57)-0.21,Interno!$N57="7",(24/Datos!$K57)-0.21,Interno!$N57="10",0.015,Interno!$N57="20",-0.21,Interno!$N57="30",0.015,Interno!$N57="40",0.105*$J57-0.21,Interno!$N57="50",0.015,Interno!$N57="60",-0.21,Interno!$N57="70",-0.21)</f>
        <v/>
      </c>
      <c r="BW57" s="78" t="str">
        <f>IF($BR57="","",($BR57/Datos!$U57)*Datos!$AF57)</f>
        <v/>
      </c>
    </row>
    <row r="58" spans="2:75" x14ac:dyDescent="0.35">
      <c r="B58" s="72" t="str">
        <f>IF(Datos!$B58="","",Datos!$B58)</f>
        <v/>
      </c>
      <c r="C58" s="73" t="str">
        <f>IF(Datos!$E58="","",Datos!$E58)</f>
        <v/>
      </c>
      <c r="D58" s="74" t="str">
        <f>IF(Datos!$H58="","",Datos!$H58)</f>
        <v/>
      </c>
      <c r="F58" s="75" t="str" cm="1">
        <f t="array" ref="F58">_xlfn.IFS($D58="","",$D58="GHE16",Maestro!$C$6,$D58="GEA16",Maestro!$C$7,$D58="GEB16",Maestro!$C$8,$D58="GEC16",Maestro!$C$9,$D58="GA",Maestro!$C$14,$D58="GB",Maestro!$C$15,$D58="GC",Maestro!$C$16,$D58="G1",Maestro!$C$17,$D58="GEC14",Maestro!$C$18,$D58="GE14",Maestro!$C$19,$D58="GED10",Maestro!$C$24,$D58="GEE10",Maestro!$C$25,$D58="GECC10",Maestro!$C$26)</f>
        <v/>
      </c>
      <c r="G58" s="76" t="str" cm="1">
        <f t="array" ref="G58">_xlfn.IFS($D58="","",$D58="GHE16",Maestro!$D$6,$D58="GEA16",Maestro!$D$7,$D58="GEB16",Maestro!$D$8,$D58="GEC16",Maestro!$D$9,$D58="GA",Maestro!$D$14,$D58="GB",Maestro!$D$15,$D58="GC",Maestro!$D$16,$D58="G1",Maestro!$D$17,$D58="GEC14",Maestro!$D$18,$D58="GE14",Maestro!$D$19,$D58="GED10",Maestro!$D$24,$D58="GEE10",Maestro!$D$25,$D58="GECC10",Maestro!$D$26)</f>
        <v/>
      </c>
      <c r="H58" s="76" t="str" cm="1">
        <f t="array" ref="H58">_xlfn.IFS(Datos!$V58="","",($G58-Datos!$V58)&lt;0,0,($G58-Datos!$V58)&gt;=0,($G58-Datos!$V58))</f>
        <v/>
      </c>
      <c r="I58" s="76" t="str" cm="1">
        <f t="array" ref="I58">_xlfn.IFS($D58="","",OR($D58="GHE16",$D58="GEC16",$D58="GC",$D58="GEC14",$D58="GE14",$D58="GED10",$D58="GEE10",$D58="GECC10"),0.4,OR(AND($D58="GEA16",$G58&lt;=3.32),AND($D58="GEB16",$G58&lt;=3.32),AND($D58="GA",$G58&lt;=3.25),AND($D58="GB",$G58&lt;=3.25)),0.4,OR(AND($D58="GEA16",$G58&gt;=3.7),AND($D58="GEB16",$G58&gt;=4.11),AND($D58="GA",$G58&gt;=3.88),AND($D58="GB",$G58&gt;=4.11)),0.3,AND($D58="GEA16",$G58&gt;3.32,$G58&lt;3.7),((4.84-$G58)/3.8),AND($D58="GEB16",$G58&gt;3.32,$G58&lt;4.11),((6.48-$G58)/7.9),AND($D58="GA",$G58&gt;3.25,$G58&lt;3.88),((5.77-$G58)/6.3),AND($D58="GB",$G58&gt;3.25,$G58&lt;4.11),((6.69-$G58)/8.6),$D58="G1","XXX")</f>
        <v/>
      </c>
      <c r="J58" s="76" t="str" cm="1">
        <f t="array" ref="J58">_xlfn.IFS($D58="","",$I58=0.4,0,$I58=0.3,1,AND($D58="GEA16",$G58&gt;3.32,$G58&lt;3.7),(($G58-3.32)/0.38),AND($D58="GEB16",$G58&gt;3.32,$G58&lt;4.11),(($G58-3.32)/0.79),AND($D58="GA",$G58&gt;3.25,$G58&lt;3.88),(($G58-3.25)/0.63),AND($D58="GB",$G58&gt;3.25,$G58&lt;4.11),(($G58-3.25)/0.86),$D58="G1","XXX")</f>
        <v/>
      </c>
      <c r="K58" s="76" t="str" cm="1">
        <f t="array" ref="K58">_xlfn.IFS($C58="","",AND($C58&lt;&gt;"Métrico",Datos!$P58="Balasto OK",$I58=0.4),0.1,AND($C58&lt;&gt;"Métrico",Datos!$P58="Balasto OK",$I58=0.3),0.08,AND($C58&lt;&gt;"Métrico",Datos!$P58="Balasto NOK",$I58=0.4),0.2,AND($C58&lt;&gt;"Métrico",Datos!$P58="Balasto NOK",$I58=0.3),0.15,AND($C58&lt;&gt;"Métrico",Datos!$P58="Placa",$I58=0.4),1,AND($C58&lt;&gt;"Métrico",Datos!$P58="Placa",$I58=0.3),0.08,AND($C58="Métrico",Datos!$P58="Balasto OK"),0.2,AND($C58="Métrico",Datos!$P58="Balasto NOK"),0.2,AND($C58="Métrico",Datos!$P58="Placa"),0.1)</f>
        <v/>
      </c>
      <c r="L58" s="77" t="str" cm="1">
        <f t="array" ref="L58">_xlfn.IFS($C58="","",AND($C58&lt;&gt;"Métrico",Datos!$P58="Balasto OK",$I58=0.4),0.6,AND($C58&lt;&gt;"Métrico",Datos!$P58="Balasto OK",$I58=0.3),0.45,AND($C58&lt;&gt;"Métrico",Datos!$P58="Balasto NOK",$I58=0.4),1,AND($C58&lt;&gt;"Métrico",Datos!$P58="Balasto NOK",$I58=0.3),0.75,AND($C58&lt;&gt;"Métrico",Datos!$P58="Placa",$I58=0.4),0.6,AND($C58&lt;&gt;"Métrico",Datos!$P58="Placa",$I58=0.3),0.45,AND($C58="Métrico",Datos!$P58="Balasto OK"),1,AND($C58="Métrico",Datos!$P58="Balasto NOK"),1,AND($C58="Métrico",Datos!$P58="Placa"),0.6)</f>
        <v/>
      </c>
      <c r="M58" s="75" t="str" cm="1">
        <f t="array" ref="M58">_xlfn.IFS(Interno!$N58="","",Interno!$N58="1",(3.75/Datos!$K58)+0.015,Interno!$N58="2",(50/Datos!$K58)-0.17,Interno!$N58="3",(3.75/Datos!$K58)+(16.25*$J58)/Datos!$K58+0.015,Interno!$N58="4",(50/Datos!$K58)+0.065*$J58-0.17,Interno!$N58="5",(1.5/Datos!$K58)+0.015,Interno!$N58="6",(20/Datos!$K58)-0.17,Interno!$N58="7",(20/Datos!$K58)-0.145,Interno!$N58="10",0.015,Interno!$N58="20",-0.17,Interno!$N58="30",0.015,Interno!$N58="40",-0.17,Interno!$N58="50",0.015,Interno!$N58="60",-0.17,Interno!$N58="70",-0.145)</f>
        <v/>
      </c>
      <c r="N58" s="77" t="str" cm="1">
        <f t="array" ref="N58">_xlfn.IFS(Interno!$N58="","",Interno!$N58="1",(3.75/Datos!$K58)+0.015,Interno!$N58="2",(60/Datos!$K58)-0.21,Interno!$N58="3",(3.75/Datos!$K58)+(16.25*$J58)/Datos!$K58+0.015,Interno!$N58="4",(60/Datos!$K58)+$J58*(0.105-(10/Datos!$K58))-0.21,Interno!$N58="5",(1.5/Datos!$K58)+0.015,Interno!$N58="6",(24/Datos!$K58)-0.21,Interno!$N58="7",(24/Datos!$K58)-0.21,Interno!$N58="10",0.015,Interno!$N58="20",-0.21,Interno!$N58="30",0.015,Interno!$N58="40",0.105*$J58-0.21,Interno!$N58="50",0.015,Interno!$N58="60",-0.21,Interno!$N58="70",-0.21)</f>
        <v/>
      </c>
      <c r="O58" s="75" t="str">
        <f>IF($H58="","",($I58/Datos!$U58)*Datos!$AA58*$H58)</f>
        <v/>
      </c>
      <c r="P58" s="77" t="str">
        <f>IF($H58="","",($I58/Datos!$U58)*Datos!$AB58*$H58)</f>
        <v/>
      </c>
      <c r="Q58" s="75" t="str">
        <f>IF($F58="","",($I58/Datos!$U58)*Datos!$AA58*$F58)</f>
        <v/>
      </c>
      <c r="R58" s="77" t="str">
        <f>IF($F58="","",($I58/Datos!$U58)*Datos!$AB58*$F58)</f>
        <v/>
      </c>
      <c r="S58" s="75" t="str">
        <f>IF($G58="","",($G58/Datos!$U58)*Datos!$AF58)</f>
        <v/>
      </c>
      <c r="T58" s="76" t="str">
        <f>IF($G58="","",($I58/Datos!$U58)*Datos!$AF58*$H58)</f>
        <v/>
      </c>
      <c r="U58" s="76" t="str">
        <f>IF($G58="","",TAN(Datos!$AG58*(PI()/180))*$H58)</f>
        <v/>
      </c>
      <c r="V58" s="76" t="str">
        <f>IF($G58="","",TAN(Datos!$AH58*(PI()/180))*$H58)</f>
        <v/>
      </c>
      <c r="W58" s="76" t="str" cm="1">
        <f t="array" ref="W58">_xlfn.IFS($G58="","",AND($G58&lt;&gt;"",Datos!$F58="Recta"),$X58,$G58&lt;&gt;"",TAN($K58*(PI()/180))*$H58)</f>
        <v/>
      </c>
      <c r="X58" s="77" t="str">
        <f t="shared" si="0"/>
        <v/>
      </c>
      <c r="Y58" s="75" t="str">
        <f>IF($F58="","",-(Datos!$AF58/2)+($F58/Datos!$U58)*Datos!$AF58)</f>
        <v/>
      </c>
      <c r="Z58" s="76" t="str">
        <f>IF($F58="","",(Datos!$AF58/2)+($F58/Datos!$U58)*Datos!$AF58)</f>
        <v/>
      </c>
      <c r="AA58" s="76" t="str">
        <f>IF($F58="","",$I58*($F58/Datos!$U58)*Datos!$AF58)</f>
        <v/>
      </c>
      <c r="AB58" s="76" t="str">
        <f>IF($F58="","",TAN(Datos!$AG58*(PI()/180))*$F58)</f>
        <v/>
      </c>
      <c r="AC58" s="76" t="str">
        <f>IF($F58="","",TAN(Datos!$AH58*(PI()/180))*$F58)</f>
        <v/>
      </c>
      <c r="AD58" s="76" t="str" cm="1">
        <f t="array" ref="AD58">_xlfn.IFS($G58="","",AND($G58&lt;&gt;"",Datos!$F58="Recta"),$AE58,$G58&lt;&gt;"",TAN($L58*(PI()/180))*$F58)</f>
        <v/>
      </c>
      <c r="AE58" s="77" t="str">
        <f t="shared" si="1"/>
        <v/>
      </c>
      <c r="AG58" s="75" t="str" cm="1">
        <f t="array" ref="AG58">_xlfn.IFS($D58="","",$D58="GHE16",Maestro!$E$6,$D58="GEA16",Maestro!$E$7,$D58="GEB16",Maestro!$E$8,$D58="GEC16",Maestro!$E$9,$D58="GA",Maestro!$E$14,$D58="GB",Maestro!$E$15,$D58="GC",Maestro!$E$16,$D58="G1",Maestro!$E$17,$D58="GEC14",Maestro!$E$18,$D58="GE14",Maestro!$E$19,$D58="GED10",Maestro!$E$24,$D58="GEE10",Maestro!$E$25,$D58="GECC10",Maestro!$E$26)</f>
        <v/>
      </c>
      <c r="AH58" s="76" t="str" cm="1">
        <f t="array" ref="AH58">_xlfn.IFS($D58="","",$D58="GHE16",Maestro!$F$6,$D58="GEA16",Maestro!$F$7,$D58="GEB16",Maestro!$F$8,$D58="GEC16",Maestro!$F$9,$D58="GA",Maestro!$F$14,$D58="GB",Maestro!$F$15,$D58="GC",Maestro!$F$16,$D58="G1",Maestro!$F$17,$D58="GEC14",Maestro!$F$18,$D58="GE14",Maestro!$F$19,$D58="GED10",Maestro!$F$24,$D58="GEE10",Maestro!$F$25,$D58="GECC10",Maestro!$F$26)</f>
        <v/>
      </c>
      <c r="AI58" s="76" t="str" cm="1">
        <f t="array" ref="AI58">_xlfn.IFS(Datos!$V58="","",($AH58-Datos!$V58)&lt;0,0,($AH58-Datos!$V58)&gt;=0,($AH58-Datos!$V58))</f>
        <v/>
      </c>
      <c r="AJ58" s="76" t="str" cm="1">
        <f t="array" ref="AJ58">_xlfn.IFS($D58="","",OR($D58="GHE16",$D58="GEC16",$D58="GC",$D58="GEC14",$D58="GE14",$D58="GED10",$D58="GEE10",$D58="GECC10"),0.4,OR(AND($D58="GEA16",$AH58&lt;=3.32),AND($D58="GEB16",$AH58&lt;=3.32),AND($D58="GA",$AH58&lt;=3.25),AND($D58="GB",$AH58&lt;=3.25)),0.4,OR(AND($D58="GEA16",$AH58&gt;=3.7),AND($D58="GEB16",$AH58&gt;=4.11),AND($D58="GA",$AH58&gt;=3.88),AND($D58="GB",$AH58&gt;=4.11)),0.3,AND($D58="GEA16",$AH58&gt;3.32,$AH58&lt;3.7),((4.84-$AH58)/3.8),AND($D58="GEB16",$AH58&gt;3.32,$AH58&lt;4.11),((6.48-$AH58)/7.9),AND($D58="GA",$AH58&gt;3.25,$AH58&lt;3.88),((5.77-$AH58)/6.3),AND($D58="GB",$AH58&gt;3.25,$AH58&lt;4.11),((6.69-$AH58)/8.6),$D58="G1","XXX")</f>
        <v/>
      </c>
      <c r="AK58" s="76" t="str" cm="1">
        <f t="array" ref="AK58">_xlfn.IFS($D58="","",$AJ58=0.4,0,$AJ58=0.3,1,AND($D58="GEA16",$AH58&gt;3.32,$AH58&lt;3.7),(($AH58-3.32)/0.38),AND($D58="GEB16",$AH58&gt;3.32,$AH58&lt;4.11),(($AH58-3.32)/0.79),AND($D58="GA",$AH58&gt;3.25,$AH58&lt;3.88),(($AH58-3.25)/0.63),AND($D58="GB",$AH58&gt;3.25,$AH58&lt;4.11),(($AH58-3.25)/0.86),$D58="G1","XXX")</f>
        <v/>
      </c>
      <c r="AL58" s="76" t="str" cm="1">
        <f t="array" ref="AL58">_xlfn.IFS($C58="","",AND($C58&lt;&gt;"Métrico",Datos!$P58="Balasto OK",$AJ58=0.4),0.1,AND($C58&lt;&gt;"Métrico",Datos!$P58="Balasto OK",$AJ58=0.3),0.08,AND($C58&lt;&gt;"Métrico",Datos!$P58="Balasto NOK",$AJ58=0.4),0.2,AND($C58&lt;&gt;"Métrico",Datos!$P58="Balasto NOK",$AJ58=0.3),0.15,AND($C58&lt;&gt;"Métrico",Datos!$P58="Placa",$AJ58=0.4),1,AND($C58&lt;&gt;"Métrico",Datos!$P58="Placa",$AJ58=0.3),0.08,AND($C58="Métrico",Datos!$P58="Balasto OK"),0.2,AND($C58="Métrico",Datos!$P58="Balasto NOK"),0.2,AND($C58="Métrico",Datos!$P58="Placa"),0.1)</f>
        <v/>
      </c>
      <c r="AM58" s="77" t="str" cm="1">
        <f t="array" ref="AM58">_xlfn.IFS($C58="","",AND($C58&lt;&gt;"Métrico",Datos!$P58="Balasto OK",$AJ58=0.4),0.6,AND($C58&lt;&gt;"Métrico",Datos!$P58="Balasto OK",$AJ58=0.3),0.45,AND($C58&lt;&gt;"Métrico",Datos!$P58="Balasto NOK",$AJ58=0.4),1,AND($C58&lt;&gt;"Métrico",Datos!$P58="Balasto NOK",$AJ58=0.3),0.75,AND($C58&lt;&gt;"Métrico",Datos!$P58="Placa",$AJ58=0.4),0.6,AND($C58&lt;&gt;"Métrico",Datos!$P58="Placa",$AJ58=0.3),0.45,AND($C58="Métrico",Datos!$P58="Balasto OK"),1,AND($C58="Métrico",Datos!$P58="Balasto NOK"),1,AND($C58="Métrico",Datos!$P58="Placa"),0.6)</f>
        <v/>
      </c>
      <c r="AN58" s="75" t="str" cm="1">
        <f t="array" ref="AN58">_xlfn.IFS(Interno!$N58="","",Interno!$N58="1",(3.75/Datos!$K58)+0.015,Interno!$N58="2",(50/Datos!$K58)-0.17,Interno!$N58="3",(3.75/Datos!$K58)+(16.25*$AK58)/Datos!$K58+0.015,Interno!$N58="4",(50/Datos!$K58)+0.065*$AK58-0.17,Interno!$N58="5",(1.5/Datos!$K58)+0.015,Interno!$N58="6",(20/Datos!$K58)-0.17,Interno!$N58="7",(20/Datos!$K58)-0.145,Interno!$N58="10",0.015,Interno!$N58="20",-0.17,Interno!$N58="30",0.015,Interno!$N58="40",-0.17,Interno!$N58="50",0.015,Interno!$N58="60",-0.17,Interno!$N58="70",-0.145)</f>
        <v/>
      </c>
      <c r="AO58" s="77" t="str" cm="1">
        <f t="array" ref="AO58">_xlfn.IFS(Interno!$N58="","",Interno!$N58="1",(3.75/Datos!$K58)+0.015,Interno!$N58="2",(60/Datos!$K58)-0.21,Interno!$N58="3",(3.75/Datos!$K58)+(16.25*$AK58)/Datos!$K58+0.015,Interno!$N58="4",(60/Datos!$K58)+$AK58*(0.105-(10/Datos!$K58))-0.21,Interno!$N58="5",(1.5/Datos!$K58)+0.015,Interno!$N58="6",(24/Datos!$K58)-0.21,Interno!$N58="7",(24/Datos!$K58)-0.21,Interno!$N58="10",0.015,Interno!$N58="20",-0.21,Interno!$N58="30",0.015,Interno!$N58="40",0.105*$J58-0.21,Interno!$N58="50",0.015,Interno!$N58="60",-0.21,Interno!$N58="70",-0.21)</f>
        <v/>
      </c>
      <c r="AP58" s="75" t="str">
        <f>IF($AI58="","",($AJ58/Datos!$U58)*Datos!$AA58*$AI58)</f>
        <v/>
      </c>
      <c r="AQ58" s="77" t="str">
        <f>IF($AI58="","",($AJ58/Datos!$U58)*Datos!$AB58*$AI58)</f>
        <v/>
      </c>
      <c r="AR58" s="75" t="str">
        <f>IF($AH58="","",($AH58/Datos!$U58)*Datos!$AF58)</f>
        <v/>
      </c>
      <c r="AS58" s="76" t="str">
        <f>IF($AH58="","",($AJ58/Datos!$U58)*Datos!$AF58*$AI58)</f>
        <v/>
      </c>
      <c r="AT58" s="76" t="str">
        <f>IF($AH58="","",TAN(Datos!$AG58*(PI()/180))*$AI58)</f>
        <v/>
      </c>
      <c r="AU58" s="76" t="str">
        <f>IF($AH58="","",TAN(Datos!$AH58*(PI()/180))*$AI58)</f>
        <v/>
      </c>
      <c r="AV58" s="76" t="str" cm="1">
        <f t="array" ref="AV58">_xlfn.IFS($AH58="","",AND($G58&lt;&gt;"",Datos!$F58="Recta"),$AW58,$G58&lt;&gt;"",TAN($AL58*(PI()/180))*$AI58)</f>
        <v/>
      </c>
      <c r="AW58" s="77" t="str">
        <f t="shared" si="2"/>
        <v/>
      </c>
      <c r="AY58" s="75" t="str" cm="1">
        <f t="array" ref="AY58">_xlfn.IFS($D58="","",$D58="GHE16",Maestro!$G$6,$D58="GEA16",Maestro!$G$7,$D58="GEB16",Maestro!$G$8,$D58="GEC16",Maestro!$G$9,$D58="GA",Maestro!$G$14,$D58="GB",Maestro!$G$15,$D58="GC",Maestro!$G$16,$D58="G1",Maestro!$G$17,$D58="GEC14",Maestro!$G$18,$D58="GE14",Maestro!$G$19,$D58="GED10",Maestro!$G$24,$D58="GEE10",Maestro!$G$25,$D58="GECC10",Maestro!$G$26)</f>
        <v/>
      </c>
      <c r="AZ58" s="76" t="str" cm="1">
        <f t="array" ref="AZ58">_xlfn.IFS($D58="","",$D58="GHE16",Maestro!$H$6,$D58="GEA16",Maestro!$H$7,$D58="GEB16",Maestro!$H$8,$D58="GEC16",Maestro!$H$9,$D58="GA",Maestro!$H$14,$D58="GB",Maestro!$H$15,$D58="GC",Maestro!$H$16,$D58="G1",Maestro!$H$17,$D58="GEC14",Maestro!$H$18,$D58="GE14",Maestro!$H$19,$D58="GED10",Maestro!$H$24,$D58="GEE10",Maestro!$H$25,$D58="GECC10",Maestro!$H$26)</f>
        <v/>
      </c>
      <c r="BA58" s="76" t="str" cm="1">
        <f t="array" ref="BA58">_xlfn.IFS(Datos!$V58="","",($AZ58-Datos!$V58)&lt;0,0,($AZ58-Datos!$V58)&gt;=0,($AZ58-Datos!$V58))</f>
        <v/>
      </c>
      <c r="BB58" s="76" t="str" cm="1">
        <f t="array" ref="BB58">_xlfn.IFS($D58="","",OR($D58="GHE16",$D58="GEC16",$D58="GC",$D58="GEC14",$D58="GE14",$D58="GED10",$D58="GEE10",$D58="GECC10"),0.4,OR(AND($D58="GEA16",$AZ58&lt;=3.32),AND($D58="GEB16",$AZ58&lt;=3.32),AND($D58="GA",$AZ58&lt;=3.25),AND($D58="GB",$AZ58&lt;=3.25)),0.4,OR(AND($D58="GEA16",$AZ58&gt;=3.7),AND($D58="GEB16",$AZ58&gt;=4.11),AND($D58="GA",$AZ58&gt;=3.88),AND($D58="GB",$AZ58&gt;=4.11)),0.3,AND($D58="GEA16",$AZ58&gt;3.32,$AZ58&lt;3.7),((4.84-$AZ58)/3.8),AND($D58="GEB16",$AZ58&gt;3.32,$AZ58&lt;4.11),((6.48-$AZ58)/7.9),AND($D58="GA",$AZ58&gt;3.25,$AZ58&lt;3.88),((5.77-$AZ58)/6.3),AND($D58="GB",$AZ58&gt;3.25,$AZ58&lt;4.11),((6.69-$AZ58)/8.6),$D58="G1","XXX")</f>
        <v/>
      </c>
      <c r="BC58" s="76" t="str" cm="1">
        <f t="array" ref="BC58">_xlfn.IFS($D58="","",$BB58=0.4,0,$BB58=0.3,1,AND($D58="GEA16",$AZ58&gt;3.32,$AZ58&lt;3.7),(($AZ58-3.32)/0.38),AND($D58="GEB16",$AZ58&gt;3.32,$AZ58&lt;4.11),(($AZ58-3.32)/0.79),AND($D58="GA",$AZ58&gt;3.25,$AZ58&lt;3.88),(($AZ58-3.25)/0.63),AND($D58="GB",$AZ58&gt;3.25,$AZ58&lt;4.11),(($AZ58-3.25)/0.86),$D58="G1","XXX")</f>
        <v/>
      </c>
      <c r="BD58" s="76" t="str" cm="1">
        <f t="array" ref="BD58">_xlfn.IFS($C58="","",AND($C58&lt;&gt;"Métrico",Datos!$P58="Balasto OK",$BB58=0.4),0.1,AND($C58&lt;&gt;"Métrico",Datos!$P58="Balasto OK",$BB58=0.3),0.08,AND($C58&lt;&gt;"Métrico",Datos!$P58="Balasto NOK",$BB58=0.4),0.2,AND($C58&lt;&gt;"Métrico",Datos!$P58="Balasto NOK",$BB58=0.3),0.15,AND($C58&lt;&gt;"Métrico",Datos!$P58="Placa",$BB58=0.4),1,AND($C58&lt;&gt;"Métrico",Datos!$P58="Placa",$BB58=0.3),0.08,AND($C58="Métrico",Datos!$P58="Balasto OK"),0.2,AND($C58="Métrico",Datos!$P58="Balasto NOK"),0.2,AND($C58="Métrico",Datos!$P58="Placa"),0.1)</f>
        <v/>
      </c>
      <c r="BE58" s="77" t="str" cm="1">
        <f t="array" ref="BE58">_xlfn.IFS($C58="","",AND($C58&lt;&gt;"Métrico",Datos!$P58="Balasto OK",$BB58=0.4),0.6,AND($C58&lt;&gt;"Métrico",Datos!$P58="Balasto OK",$BB58=0.3),0.45,AND($C58&lt;&gt;"Métrico",Datos!$P58="Balasto NOK",$BB58=0.4),1,AND($C58&lt;&gt;"Métrico",Datos!$P58="Balasto NOK",$BB58=0.3),0.75,AND($C58&lt;&gt;"Métrico",Datos!$P58="Placa",$BB58=0.4),0.6,AND($C58&lt;&gt;"Métrico",Datos!$P58="Placa",$BB58=0.3),0.45,AND($C58="Métrico",Datos!$P58="Balasto OK"),1,AND($C58="Métrico",Datos!$P58="Balasto NOK"),1,AND($C58="Métrico",Datos!$P58="Placa"),0.6)</f>
        <v/>
      </c>
      <c r="BF58" s="75" t="str" cm="1">
        <f t="array" ref="BF58">_xlfn.IFS(Interno!$N58="","",Interno!$N58="1",(3.75/Datos!$K58)+0.015,Interno!$N58="2",(50/Datos!$K58)-0.17,Interno!$N58="3",(3.75/Datos!$K58)+(16.25*$BC58)/Datos!$K58+0.015,Interno!$N58="4",(50/Datos!$K58)+0.065*$BC58-0.17,Interno!$N58="5",(1.5/Datos!$K58)+0.015,Interno!$N58="6",(20/Datos!$K58)-0.17,Interno!$N58="7",(20/Datos!$K58)-0.145,Interno!$N58="10",0.015,Interno!$N58="20",-0.17,Interno!$N58="30",0.015,Interno!$N58="40",-0.17,Interno!$N58="50",0.015,Interno!$N58="60",-0.17,Interno!$N58="70",-0.145)</f>
        <v/>
      </c>
      <c r="BG58" s="77" t="str" cm="1">
        <f t="array" ref="BG58">_xlfn.IFS(Interno!$N58="","",Interno!$N58="1",(3.75/Datos!$K58)+0.015,Interno!$N58="2",(60/Datos!$K58)-0.21,Interno!$N58="3",(3.75/Datos!$K58)+(16.25*$BC58)/Datos!$K58+0.015,Interno!$N58="4",(60/Datos!$K58)+$BC58*(0.105-(10/Datos!$K58))-0.21,Interno!$N58="5",(1.5/Datos!$K58)+0.015,Interno!$N58="6",(24/Datos!$K58)-0.21,Interno!$N58="7",(24/Datos!$K58)-0.21,Interno!$N58="10",0.015,Interno!$N58="20",-0.21,Interno!$N58="30",0.015,Interno!$N58="40",0.105*$J58-0.21,Interno!$N58="50",0.015,Interno!$N58="60",-0.21,Interno!$N58="70",-0.21)</f>
        <v/>
      </c>
      <c r="BH58" s="75" t="str">
        <f>IF($BA58="","",($BB58/Datos!$U58)*Datos!$AA58*$BA58)</f>
        <v/>
      </c>
      <c r="BI58" s="77" t="str">
        <f>IF($BA58="","",($BB58/Datos!$U58)*Datos!$AB58*$BA58)</f>
        <v/>
      </c>
      <c r="BJ58" s="75" t="str">
        <f>IF($AZ58="","",($AZ58/Datos!$U58)*Datos!$AF58)</f>
        <v/>
      </c>
      <c r="BK58" s="76" t="str">
        <f>IF($AZ58="","",($BB58/Datos!$U58)*Datos!$AF58*$BA58)</f>
        <v/>
      </c>
      <c r="BL58" s="76" t="str">
        <f>IF($AZ58="","",TAN(Datos!$AG58*(PI()/180))*$BA58)</f>
        <v/>
      </c>
      <c r="BM58" s="76" t="str">
        <f>IF($AZ58="","",TAN(Datos!$AH58*(PI()/180))*$BA58)</f>
        <v/>
      </c>
      <c r="BN58" s="76" t="str" cm="1">
        <f t="array" ref="BN58">_xlfn.IFS($AZ58="","",AND($G58&lt;&gt;"",Datos!$F58="Recta"),$BO58,$G58&lt;&gt;"",TAN($BD58*(PI()/180))*$BA58)</f>
        <v/>
      </c>
      <c r="BO58" s="77" t="str">
        <f t="shared" si="3"/>
        <v/>
      </c>
      <c r="BQ58" s="75" t="str" cm="1">
        <f t="array" ref="BQ58">_xlfn.IFS($D58="","",$D58="GHE16",Maestro!$I$6,$D58="GEA16",Maestro!$I$7,$D58="GEB16",Maestro!$I$8,$D58="GEC16",Maestro!$I$9,$D58="GA",Maestro!$I$14,$D58="GB",Maestro!$I$15,$D58="GC",Maestro!$I$16,$D58="G1",Maestro!$I$17,$D58="GEC14",Maestro!$I$18,$D58="GE14",Maestro!$I$19,$D58="GED10",Maestro!$I$24,$D58="GEE10",Maestro!$I$25,$D58="GECC10",Maestro!$I$26)</f>
        <v/>
      </c>
      <c r="BR58" s="76" t="str" cm="1">
        <f t="array" ref="BR58">_xlfn.IFS($D58="","",$D58="GHE16",Maestro!$J$6,$D58="GEA16",Maestro!$J$7,$D58="GEB16",Maestro!$J$8,$D58="GEC16",Maestro!$J$9,$D58="GA",Maestro!$J$14,$D58="GB",Maestro!$J$15,$D58="GC",Maestro!$J$16,$D58="G1",Maestro!$J$17,$D58="GEC14",Maestro!$J$18,$D58="GE14",Maestro!$J$19,$D58="GED10",Maestro!$J$24,$D58="GEE10",Maestro!$J$25,$D58="GECC10",Maestro!$J$26)</f>
        <v/>
      </c>
      <c r="BS58" s="76" t="str" cm="1">
        <f t="array" ref="BS58">_xlfn.IFS($D58="","",OR($D58="GHE16",$D58="GEC16",$D58="GC",$D58="GEC14",$D58="GE14",$D58="GED10",$D58="GEE10",$D58="GECC10"),0.4,OR(AND($D58="GEA16",$BR58&lt;=3.32),AND($D58="GEB16",$BR58&lt;=3.32),AND($D58="GA",$BR58&lt;=3.25),AND($D58="GB",$BR58&lt;=3.25)),0.4,OR(AND($D58="GEA16",$BR58&gt;=3.7),AND($D58="GEB16",$BR58&gt;=4.11),AND($D58="GA",$BR58&gt;=3.88),AND($D58="GB",$BR58&gt;=4.11)),0.3,AND($D58="GEA16",$BR58&gt;3.32,$BR58&lt;3.7),((4.84-$BR58)/3.8),AND($D58="GEB16",$BR58&gt;3.32,$BR58&lt;4.11),((6.48-$BR58)/7.9),AND($D58="GA",$BR58&gt;3.25,$BR58&lt;3.88),((5.77-$BR58)/6.3),AND($D58="GB",$BR58&gt;3.25,$BR58&lt;4.11),((6.69-$BR58)/8.6),$D58="G1","XXX")</f>
        <v/>
      </c>
      <c r="BT58" s="77" t="str" cm="1">
        <f t="array" ref="BT58">_xlfn.IFS($D58="","",$BS58=0.4,0,$BS58=0.3,1,AND($D58="GEA16",$BR58&gt;3.32,$BR58&lt;3.7),(($BR58-3.32)/0.38),AND($D58="GEB16",$BR58&gt;3.32,$BR58&lt;4.11),(($BR58-3.32)/0.79),AND($D58="GA",$BR58&gt;3.25,$BR58&lt;3.88),(($BR58-3.25)/0.63),AND($D58="GB",$BR58&gt;3.25,$BR58&lt;4.11),(($BR58-3.25)/0.86),$D58="G1","XXX")</f>
        <v/>
      </c>
      <c r="BU58" s="75" t="str" cm="1">
        <f t="array" ref="BU58">_xlfn.IFS(Interno!$N58="","",Interno!$N58="1",(3.75/Datos!$K58)+0.015,Interno!$N58="2",(50/Datos!$K58)-0.17,Interno!$N58="3",(3.75/Datos!$K58)+(16.25*$BT58)/Datos!$K58+0.015,Interno!$N58="4",(50/Datos!$K58)+0.065*$BT58-0.17,Interno!$N58="5",(1.5/Datos!$K58)+0.015,Interno!$N58="6",(20/Datos!$K58)-0.17,Interno!$N58="7",(20/Datos!$K58)-0.145,Interno!$N58="10",0.015,Interno!$N58="20",-0.17,Interno!$N58="30",0.015,Interno!$N58="40",-0.17,Interno!$N58="50",0.015,Interno!$N58="60",-0.17,Interno!$N58="70",-0.145)</f>
        <v/>
      </c>
      <c r="BV58" s="77" t="str" cm="1">
        <f t="array" ref="BV58">_xlfn.IFS(Interno!$N58="","",Interno!$N58="1",(3.75/Datos!$K58)+0.015,Interno!$N58="2",(60/Datos!$K58)-0.21,Interno!$N58="3",(3.75/Datos!$K58)+(16.25*$BT58)/Datos!$K58+0.015,Interno!$N58="4",(60/Datos!$K58)+$BT58*(0.105-(10/Datos!$K58))-0.21,Interno!$N58="5",(1.5/Datos!$K58)+0.015,Interno!$N58="6",(24/Datos!$K58)-0.21,Interno!$N58="7",(24/Datos!$K58)-0.21,Interno!$N58="10",0.015,Interno!$N58="20",-0.21,Interno!$N58="30",0.015,Interno!$N58="40",0.105*$J58-0.21,Interno!$N58="50",0.015,Interno!$N58="60",-0.21,Interno!$N58="70",-0.21)</f>
        <v/>
      </c>
      <c r="BW58" s="78" t="str">
        <f>IF($BR58="","",($BR58/Datos!$U58)*Datos!$AF58)</f>
        <v/>
      </c>
    </row>
    <row r="59" spans="2:75" x14ac:dyDescent="0.35">
      <c r="B59" s="72" t="str">
        <f>IF(Datos!$B59="","",Datos!$B59)</f>
        <v/>
      </c>
      <c r="C59" s="73" t="str">
        <f>IF(Datos!$E59="","",Datos!$E59)</f>
        <v/>
      </c>
      <c r="D59" s="74" t="str">
        <f>IF(Datos!$H59="","",Datos!$H59)</f>
        <v/>
      </c>
      <c r="F59" s="75" t="str" cm="1">
        <f t="array" ref="F59">_xlfn.IFS($D59="","",$D59="GHE16",Maestro!$C$6,$D59="GEA16",Maestro!$C$7,$D59="GEB16",Maestro!$C$8,$D59="GEC16",Maestro!$C$9,$D59="GA",Maestro!$C$14,$D59="GB",Maestro!$C$15,$D59="GC",Maestro!$C$16,$D59="G1",Maestro!$C$17,$D59="GEC14",Maestro!$C$18,$D59="GE14",Maestro!$C$19,$D59="GED10",Maestro!$C$24,$D59="GEE10",Maestro!$C$25,$D59="GECC10",Maestro!$C$26)</f>
        <v/>
      </c>
      <c r="G59" s="76" t="str" cm="1">
        <f t="array" ref="G59">_xlfn.IFS($D59="","",$D59="GHE16",Maestro!$D$6,$D59="GEA16",Maestro!$D$7,$D59="GEB16",Maestro!$D$8,$D59="GEC16",Maestro!$D$9,$D59="GA",Maestro!$D$14,$D59="GB",Maestro!$D$15,$D59="GC",Maestro!$D$16,$D59="G1",Maestro!$D$17,$D59="GEC14",Maestro!$D$18,$D59="GE14",Maestro!$D$19,$D59="GED10",Maestro!$D$24,$D59="GEE10",Maestro!$D$25,$D59="GECC10",Maestro!$D$26)</f>
        <v/>
      </c>
      <c r="H59" s="76" t="str" cm="1">
        <f t="array" ref="H59">_xlfn.IFS(Datos!$V59="","",($G59-Datos!$V59)&lt;0,0,($G59-Datos!$V59)&gt;=0,($G59-Datos!$V59))</f>
        <v/>
      </c>
      <c r="I59" s="76" t="str" cm="1">
        <f t="array" ref="I59">_xlfn.IFS($D59="","",OR($D59="GHE16",$D59="GEC16",$D59="GC",$D59="GEC14",$D59="GE14",$D59="GED10",$D59="GEE10",$D59="GECC10"),0.4,OR(AND($D59="GEA16",$G59&lt;=3.32),AND($D59="GEB16",$G59&lt;=3.32),AND($D59="GA",$G59&lt;=3.25),AND($D59="GB",$G59&lt;=3.25)),0.4,OR(AND($D59="GEA16",$G59&gt;=3.7),AND($D59="GEB16",$G59&gt;=4.11),AND($D59="GA",$G59&gt;=3.88),AND($D59="GB",$G59&gt;=4.11)),0.3,AND($D59="GEA16",$G59&gt;3.32,$G59&lt;3.7),((4.84-$G59)/3.8),AND($D59="GEB16",$G59&gt;3.32,$G59&lt;4.11),((6.48-$G59)/7.9),AND($D59="GA",$G59&gt;3.25,$G59&lt;3.88),((5.77-$G59)/6.3),AND($D59="GB",$G59&gt;3.25,$G59&lt;4.11),((6.69-$G59)/8.6),$D59="G1","XXX")</f>
        <v/>
      </c>
      <c r="J59" s="76" t="str" cm="1">
        <f t="array" ref="J59">_xlfn.IFS($D59="","",$I59=0.4,0,$I59=0.3,1,AND($D59="GEA16",$G59&gt;3.32,$G59&lt;3.7),(($G59-3.32)/0.38),AND($D59="GEB16",$G59&gt;3.32,$G59&lt;4.11),(($G59-3.32)/0.79),AND($D59="GA",$G59&gt;3.25,$G59&lt;3.88),(($G59-3.25)/0.63),AND($D59="GB",$G59&gt;3.25,$G59&lt;4.11),(($G59-3.25)/0.86),$D59="G1","XXX")</f>
        <v/>
      </c>
      <c r="K59" s="76" t="str" cm="1">
        <f t="array" ref="K59">_xlfn.IFS($C59="","",AND($C59&lt;&gt;"Métrico",Datos!$P59="Balasto OK",$I59=0.4),0.1,AND($C59&lt;&gt;"Métrico",Datos!$P59="Balasto OK",$I59=0.3),0.08,AND($C59&lt;&gt;"Métrico",Datos!$P59="Balasto NOK",$I59=0.4),0.2,AND($C59&lt;&gt;"Métrico",Datos!$P59="Balasto NOK",$I59=0.3),0.15,AND($C59&lt;&gt;"Métrico",Datos!$P59="Placa",$I59=0.4),1,AND($C59&lt;&gt;"Métrico",Datos!$P59="Placa",$I59=0.3),0.08,AND($C59="Métrico",Datos!$P59="Balasto OK"),0.2,AND($C59="Métrico",Datos!$P59="Balasto NOK"),0.2,AND($C59="Métrico",Datos!$P59="Placa"),0.1)</f>
        <v/>
      </c>
      <c r="L59" s="77" t="str" cm="1">
        <f t="array" ref="L59">_xlfn.IFS($C59="","",AND($C59&lt;&gt;"Métrico",Datos!$P59="Balasto OK",$I59=0.4),0.6,AND($C59&lt;&gt;"Métrico",Datos!$P59="Balasto OK",$I59=0.3),0.45,AND($C59&lt;&gt;"Métrico",Datos!$P59="Balasto NOK",$I59=0.4),1,AND($C59&lt;&gt;"Métrico",Datos!$P59="Balasto NOK",$I59=0.3),0.75,AND($C59&lt;&gt;"Métrico",Datos!$P59="Placa",$I59=0.4),0.6,AND($C59&lt;&gt;"Métrico",Datos!$P59="Placa",$I59=0.3),0.45,AND($C59="Métrico",Datos!$P59="Balasto OK"),1,AND($C59="Métrico",Datos!$P59="Balasto NOK"),1,AND($C59="Métrico",Datos!$P59="Placa"),0.6)</f>
        <v/>
      </c>
      <c r="M59" s="75" t="str" cm="1">
        <f t="array" ref="M59">_xlfn.IFS(Interno!$N59="","",Interno!$N59="1",(3.75/Datos!$K59)+0.015,Interno!$N59="2",(50/Datos!$K59)-0.17,Interno!$N59="3",(3.75/Datos!$K59)+(16.25*$J59)/Datos!$K59+0.015,Interno!$N59="4",(50/Datos!$K59)+0.065*$J59-0.17,Interno!$N59="5",(1.5/Datos!$K59)+0.015,Interno!$N59="6",(20/Datos!$K59)-0.17,Interno!$N59="7",(20/Datos!$K59)-0.145,Interno!$N59="10",0.015,Interno!$N59="20",-0.17,Interno!$N59="30",0.015,Interno!$N59="40",-0.17,Interno!$N59="50",0.015,Interno!$N59="60",-0.17,Interno!$N59="70",-0.145)</f>
        <v/>
      </c>
      <c r="N59" s="77" t="str" cm="1">
        <f t="array" ref="N59">_xlfn.IFS(Interno!$N59="","",Interno!$N59="1",(3.75/Datos!$K59)+0.015,Interno!$N59="2",(60/Datos!$K59)-0.21,Interno!$N59="3",(3.75/Datos!$K59)+(16.25*$J59)/Datos!$K59+0.015,Interno!$N59="4",(60/Datos!$K59)+$J59*(0.105-(10/Datos!$K59))-0.21,Interno!$N59="5",(1.5/Datos!$K59)+0.015,Interno!$N59="6",(24/Datos!$K59)-0.21,Interno!$N59="7",(24/Datos!$K59)-0.21,Interno!$N59="10",0.015,Interno!$N59="20",-0.21,Interno!$N59="30",0.015,Interno!$N59="40",0.105*$J59-0.21,Interno!$N59="50",0.015,Interno!$N59="60",-0.21,Interno!$N59="70",-0.21)</f>
        <v/>
      </c>
      <c r="O59" s="75" t="str">
        <f>IF($H59="","",($I59/Datos!$U59)*Datos!$AA59*$H59)</f>
        <v/>
      </c>
      <c r="P59" s="77" t="str">
        <f>IF($H59="","",($I59/Datos!$U59)*Datos!$AB59*$H59)</f>
        <v/>
      </c>
      <c r="Q59" s="75" t="str">
        <f>IF($F59="","",($I59/Datos!$U59)*Datos!$AA59*$F59)</f>
        <v/>
      </c>
      <c r="R59" s="77" t="str">
        <f>IF($F59="","",($I59/Datos!$U59)*Datos!$AB59*$F59)</f>
        <v/>
      </c>
      <c r="S59" s="75" t="str">
        <f>IF($G59="","",($G59/Datos!$U59)*Datos!$AF59)</f>
        <v/>
      </c>
      <c r="T59" s="76" t="str">
        <f>IF($G59="","",($I59/Datos!$U59)*Datos!$AF59*$H59)</f>
        <v/>
      </c>
      <c r="U59" s="76" t="str">
        <f>IF($G59="","",TAN(Datos!$AG59*(PI()/180))*$H59)</f>
        <v/>
      </c>
      <c r="V59" s="76" t="str">
        <f>IF($G59="","",TAN(Datos!$AH59*(PI()/180))*$H59)</f>
        <v/>
      </c>
      <c r="W59" s="76" t="str" cm="1">
        <f t="array" ref="W59">_xlfn.IFS($G59="","",AND($G59&lt;&gt;"",Datos!$F59="Recta"),$X59,$G59&lt;&gt;"",TAN($K59*(PI()/180))*$H59)</f>
        <v/>
      </c>
      <c r="X59" s="77" t="str">
        <f t="shared" si="0"/>
        <v/>
      </c>
      <c r="Y59" s="75" t="str">
        <f>IF($F59="","",-(Datos!$AF59/2)+($F59/Datos!$U59)*Datos!$AF59)</f>
        <v/>
      </c>
      <c r="Z59" s="76" t="str">
        <f>IF($F59="","",(Datos!$AF59/2)+($F59/Datos!$U59)*Datos!$AF59)</f>
        <v/>
      </c>
      <c r="AA59" s="76" t="str">
        <f>IF($F59="","",$I59*($F59/Datos!$U59)*Datos!$AF59)</f>
        <v/>
      </c>
      <c r="AB59" s="76" t="str">
        <f>IF($F59="","",TAN(Datos!$AG59*(PI()/180))*$F59)</f>
        <v/>
      </c>
      <c r="AC59" s="76" t="str">
        <f>IF($F59="","",TAN(Datos!$AH59*(PI()/180))*$F59)</f>
        <v/>
      </c>
      <c r="AD59" s="76" t="str" cm="1">
        <f t="array" ref="AD59">_xlfn.IFS($G59="","",AND($G59&lt;&gt;"",Datos!$F59="Recta"),$AE59,$G59&lt;&gt;"",TAN($L59*(PI()/180))*$F59)</f>
        <v/>
      </c>
      <c r="AE59" s="77" t="str">
        <f t="shared" si="1"/>
        <v/>
      </c>
      <c r="AG59" s="75" t="str" cm="1">
        <f t="array" ref="AG59">_xlfn.IFS($D59="","",$D59="GHE16",Maestro!$E$6,$D59="GEA16",Maestro!$E$7,$D59="GEB16",Maestro!$E$8,$D59="GEC16",Maestro!$E$9,$D59="GA",Maestro!$E$14,$D59="GB",Maestro!$E$15,$D59="GC",Maestro!$E$16,$D59="G1",Maestro!$E$17,$D59="GEC14",Maestro!$E$18,$D59="GE14",Maestro!$E$19,$D59="GED10",Maestro!$E$24,$D59="GEE10",Maestro!$E$25,$D59="GECC10",Maestro!$E$26)</f>
        <v/>
      </c>
      <c r="AH59" s="76" t="str" cm="1">
        <f t="array" ref="AH59">_xlfn.IFS($D59="","",$D59="GHE16",Maestro!$F$6,$D59="GEA16",Maestro!$F$7,$D59="GEB16",Maestro!$F$8,$D59="GEC16",Maestro!$F$9,$D59="GA",Maestro!$F$14,$D59="GB",Maestro!$F$15,$D59="GC",Maestro!$F$16,$D59="G1",Maestro!$F$17,$D59="GEC14",Maestro!$F$18,$D59="GE14",Maestro!$F$19,$D59="GED10",Maestro!$F$24,$D59="GEE10",Maestro!$F$25,$D59="GECC10",Maestro!$F$26)</f>
        <v/>
      </c>
      <c r="AI59" s="76" t="str" cm="1">
        <f t="array" ref="AI59">_xlfn.IFS(Datos!$V59="","",($AH59-Datos!$V59)&lt;0,0,($AH59-Datos!$V59)&gt;=0,($AH59-Datos!$V59))</f>
        <v/>
      </c>
      <c r="AJ59" s="76" t="str" cm="1">
        <f t="array" ref="AJ59">_xlfn.IFS($D59="","",OR($D59="GHE16",$D59="GEC16",$D59="GC",$D59="GEC14",$D59="GE14",$D59="GED10",$D59="GEE10",$D59="GECC10"),0.4,OR(AND($D59="GEA16",$AH59&lt;=3.32),AND($D59="GEB16",$AH59&lt;=3.32),AND($D59="GA",$AH59&lt;=3.25),AND($D59="GB",$AH59&lt;=3.25)),0.4,OR(AND($D59="GEA16",$AH59&gt;=3.7),AND($D59="GEB16",$AH59&gt;=4.11),AND($D59="GA",$AH59&gt;=3.88),AND($D59="GB",$AH59&gt;=4.11)),0.3,AND($D59="GEA16",$AH59&gt;3.32,$AH59&lt;3.7),((4.84-$AH59)/3.8),AND($D59="GEB16",$AH59&gt;3.32,$AH59&lt;4.11),((6.48-$AH59)/7.9),AND($D59="GA",$AH59&gt;3.25,$AH59&lt;3.88),((5.77-$AH59)/6.3),AND($D59="GB",$AH59&gt;3.25,$AH59&lt;4.11),((6.69-$AH59)/8.6),$D59="G1","XXX")</f>
        <v/>
      </c>
      <c r="AK59" s="76" t="str" cm="1">
        <f t="array" ref="AK59">_xlfn.IFS($D59="","",$AJ59=0.4,0,$AJ59=0.3,1,AND($D59="GEA16",$AH59&gt;3.32,$AH59&lt;3.7),(($AH59-3.32)/0.38),AND($D59="GEB16",$AH59&gt;3.32,$AH59&lt;4.11),(($AH59-3.32)/0.79),AND($D59="GA",$AH59&gt;3.25,$AH59&lt;3.88),(($AH59-3.25)/0.63),AND($D59="GB",$AH59&gt;3.25,$AH59&lt;4.11),(($AH59-3.25)/0.86),$D59="G1","XXX")</f>
        <v/>
      </c>
      <c r="AL59" s="76" t="str" cm="1">
        <f t="array" ref="AL59">_xlfn.IFS($C59="","",AND($C59&lt;&gt;"Métrico",Datos!$P59="Balasto OK",$AJ59=0.4),0.1,AND($C59&lt;&gt;"Métrico",Datos!$P59="Balasto OK",$AJ59=0.3),0.08,AND($C59&lt;&gt;"Métrico",Datos!$P59="Balasto NOK",$AJ59=0.4),0.2,AND($C59&lt;&gt;"Métrico",Datos!$P59="Balasto NOK",$AJ59=0.3),0.15,AND($C59&lt;&gt;"Métrico",Datos!$P59="Placa",$AJ59=0.4),1,AND($C59&lt;&gt;"Métrico",Datos!$P59="Placa",$AJ59=0.3),0.08,AND($C59="Métrico",Datos!$P59="Balasto OK"),0.2,AND($C59="Métrico",Datos!$P59="Balasto NOK"),0.2,AND($C59="Métrico",Datos!$P59="Placa"),0.1)</f>
        <v/>
      </c>
      <c r="AM59" s="77" t="str" cm="1">
        <f t="array" ref="AM59">_xlfn.IFS($C59="","",AND($C59&lt;&gt;"Métrico",Datos!$P59="Balasto OK",$AJ59=0.4),0.6,AND($C59&lt;&gt;"Métrico",Datos!$P59="Balasto OK",$AJ59=0.3),0.45,AND($C59&lt;&gt;"Métrico",Datos!$P59="Balasto NOK",$AJ59=0.4),1,AND($C59&lt;&gt;"Métrico",Datos!$P59="Balasto NOK",$AJ59=0.3),0.75,AND($C59&lt;&gt;"Métrico",Datos!$P59="Placa",$AJ59=0.4),0.6,AND($C59&lt;&gt;"Métrico",Datos!$P59="Placa",$AJ59=0.3),0.45,AND($C59="Métrico",Datos!$P59="Balasto OK"),1,AND($C59="Métrico",Datos!$P59="Balasto NOK"),1,AND($C59="Métrico",Datos!$P59="Placa"),0.6)</f>
        <v/>
      </c>
      <c r="AN59" s="75" t="str" cm="1">
        <f t="array" ref="AN59">_xlfn.IFS(Interno!$N59="","",Interno!$N59="1",(3.75/Datos!$K59)+0.015,Interno!$N59="2",(50/Datos!$K59)-0.17,Interno!$N59="3",(3.75/Datos!$K59)+(16.25*$AK59)/Datos!$K59+0.015,Interno!$N59="4",(50/Datos!$K59)+0.065*$AK59-0.17,Interno!$N59="5",(1.5/Datos!$K59)+0.015,Interno!$N59="6",(20/Datos!$K59)-0.17,Interno!$N59="7",(20/Datos!$K59)-0.145,Interno!$N59="10",0.015,Interno!$N59="20",-0.17,Interno!$N59="30",0.015,Interno!$N59="40",-0.17,Interno!$N59="50",0.015,Interno!$N59="60",-0.17,Interno!$N59="70",-0.145)</f>
        <v/>
      </c>
      <c r="AO59" s="77" t="str" cm="1">
        <f t="array" ref="AO59">_xlfn.IFS(Interno!$N59="","",Interno!$N59="1",(3.75/Datos!$K59)+0.015,Interno!$N59="2",(60/Datos!$K59)-0.21,Interno!$N59="3",(3.75/Datos!$K59)+(16.25*$AK59)/Datos!$K59+0.015,Interno!$N59="4",(60/Datos!$K59)+$AK59*(0.105-(10/Datos!$K59))-0.21,Interno!$N59="5",(1.5/Datos!$K59)+0.015,Interno!$N59="6",(24/Datos!$K59)-0.21,Interno!$N59="7",(24/Datos!$K59)-0.21,Interno!$N59="10",0.015,Interno!$N59="20",-0.21,Interno!$N59="30",0.015,Interno!$N59="40",0.105*$J59-0.21,Interno!$N59="50",0.015,Interno!$N59="60",-0.21,Interno!$N59="70",-0.21)</f>
        <v/>
      </c>
      <c r="AP59" s="75" t="str">
        <f>IF($AI59="","",($AJ59/Datos!$U59)*Datos!$AA59*$AI59)</f>
        <v/>
      </c>
      <c r="AQ59" s="77" t="str">
        <f>IF($AI59="","",($AJ59/Datos!$U59)*Datos!$AB59*$AI59)</f>
        <v/>
      </c>
      <c r="AR59" s="75" t="str">
        <f>IF($AH59="","",($AH59/Datos!$U59)*Datos!$AF59)</f>
        <v/>
      </c>
      <c r="AS59" s="76" t="str">
        <f>IF($AH59="","",($AJ59/Datos!$U59)*Datos!$AF59*$AI59)</f>
        <v/>
      </c>
      <c r="AT59" s="76" t="str">
        <f>IF($AH59="","",TAN(Datos!$AG59*(PI()/180))*$AI59)</f>
        <v/>
      </c>
      <c r="AU59" s="76" t="str">
        <f>IF($AH59="","",TAN(Datos!$AH59*(PI()/180))*$AI59)</f>
        <v/>
      </c>
      <c r="AV59" s="76" t="str" cm="1">
        <f t="array" ref="AV59">_xlfn.IFS($AH59="","",AND($G59&lt;&gt;"",Datos!$F59="Recta"),$AW59,$G59&lt;&gt;"",TAN($AL59*(PI()/180))*$AI59)</f>
        <v/>
      </c>
      <c r="AW59" s="77" t="str">
        <f t="shared" si="2"/>
        <v/>
      </c>
      <c r="AY59" s="75" t="str" cm="1">
        <f t="array" ref="AY59">_xlfn.IFS($D59="","",$D59="GHE16",Maestro!$G$6,$D59="GEA16",Maestro!$G$7,$D59="GEB16",Maestro!$G$8,$D59="GEC16",Maestro!$G$9,$D59="GA",Maestro!$G$14,$D59="GB",Maestro!$G$15,$D59="GC",Maestro!$G$16,$D59="G1",Maestro!$G$17,$D59="GEC14",Maestro!$G$18,$D59="GE14",Maestro!$G$19,$D59="GED10",Maestro!$G$24,$D59="GEE10",Maestro!$G$25,$D59="GECC10",Maestro!$G$26)</f>
        <v/>
      </c>
      <c r="AZ59" s="76" t="str" cm="1">
        <f t="array" ref="AZ59">_xlfn.IFS($D59="","",$D59="GHE16",Maestro!$H$6,$D59="GEA16",Maestro!$H$7,$D59="GEB16",Maestro!$H$8,$D59="GEC16",Maestro!$H$9,$D59="GA",Maestro!$H$14,$D59="GB",Maestro!$H$15,$D59="GC",Maestro!$H$16,$D59="G1",Maestro!$H$17,$D59="GEC14",Maestro!$H$18,$D59="GE14",Maestro!$H$19,$D59="GED10",Maestro!$H$24,$D59="GEE10",Maestro!$H$25,$D59="GECC10",Maestro!$H$26)</f>
        <v/>
      </c>
      <c r="BA59" s="76" t="str" cm="1">
        <f t="array" ref="BA59">_xlfn.IFS(Datos!$V59="","",($AZ59-Datos!$V59)&lt;0,0,($AZ59-Datos!$V59)&gt;=0,($AZ59-Datos!$V59))</f>
        <v/>
      </c>
      <c r="BB59" s="76" t="str" cm="1">
        <f t="array" ref="BB59">_xlfn.IFS($D59="","",OR($D59="GHE16",$D59="GEC16",$D59="GC",$D59="GEC14",$D59="GE14",$D59="GED10",$D59="GEE10",$D59="GECC10"),0.4,OR(AND($D59="GEA16",$AZ59&lt;=3.32),AND($D59="GEB16",$AZ59&lt;=3.32),AND($D59="GA",$AZ59&lt;=3.25),AND($D59="GB",$AZ59&lt;=3.25)),0.4,OR(AND($D59="GEA16",$AZ59&gt;=3.7),AND($D59="GEB16",$AZ59&gt;=4.11),AND($D59="GA",$AZ59&gt;=3.88),AND($D59="GB",$AZ59&gt;=4.11)),0.3,AND($D59="GEA16",$AZ59&gt;3.32,$AZ59&lt;3.7),((4.84-$AZ59)/3.8),AND($D59="GEB16",$AZ59&gt;3.32,$AZ59&lt;4.11),((6.48-$AZ59)/7.9),AND($D59="GA",$AZ59&gt;3.25,$AZ59&lt;3.88),((5.77-$AZ59)/6.3),AND($D59="GB",$AZ59&gt;3.25,$AZ59&lt;4.11),((6.69-$AZ59)/8.6),$D59="G1","XXX")</f>
        <v/>
      </c>
      <c r="BC59" s="76" t="str" cm="1">
        <f t="array" ref="BC59">_xlfn.IFS($D59="","",$BB59=0.4,0,$BB59=0.3,1,AND($D59="GEA16",$AZ59&gt;3.32,$AZ59&lt;3.7),(($AZ59-3.32)/0.38),AND($D59="GEB16",$AZ59&gt;3.32,$AZ59&lt;4.11),(($AZ59-3.32)/0.79),AND($D59="GA",$AZ59&gt;3.25,$AZ59&lt;3.88),(($AZ59-3.25)/0.63),AND($D59="GB",$AZ59&gt;3.25,$AZ59&lt;4.11),(($AZ59-3.25)/0.86),$D59="G1","XXX")</f>
        <v/>
      </c>
      <c r="BD59" s="76" t="str" cm="1">
        <f t="array" ref="BD59">_xlfn.IFS($C59="","",AND($C59&lt;&gt;"Métrico",Datos!$P59="Balasto OK",$BB59=0.4),0.1,AND($C59&lt;&gt;"Métrico",Datos!$P59="Balasto OK",$BB59=0.3),0.08,AND($C59&lt;&gt;"Métrico",Datos!$P59="Balasto NOK",$BB59=0.4),0.2,AND($C59&lt;&gt;"Métrico",Datos!$P59="Balasto NOK",$BB59=0.3),0.15,AND($C59&lt;&gt;"Métrico",Datos!$P59="Placa",$BB59=0.4),1,AND($C59&lt;&gt;"Métrico",Datos!$P59="Placa",$BB59=0.3),0.08,AND($C59="Métrico",Datos!$P59="Balasto OK"),0.2,AND($C59="Métrico",Datos!$P59="Balasto NOK"),0.2,AND($C59="Métrico",Datos!$P59="Placa"),0.1)</f>
        <v/>
      </c>
      <c r="BE59" s="77" t="str" cm="1">
        <f t="array" ref="BE59">_xlfn.IFS($C59="","",AND($C59&lt;&gt;"Métrico",Datos!$P59="Balasto OK",$BB59=0.4),0.6,AND($C59&lt;&gt;"Métrico",Datos!$P59="Balasto OK",$BB59=0.3),0.45,AND($C59&lt;&gt;"Métrico",Datos!$P59="Balasto NOK",$BB59=0.4),1,AND($C59&lt;&gt;"Métrico",Datos!$P59="Balasto NOK",$BB59=0.3),0.75,AND($C59&lt;&gt;"Métrico",Datos!$P59="Placa",$BB59=0.4),0.6,AND($C59&lt;&gt;"Métrico",Datos!$P59="Placa",$BB59=0.3),0.45,AND($C59="Métrico",Datos!$P59="Balasto OK"),1,AND($C59="Métrico",Datos!$P59="Balasto NOK"),1,AND($C59="Métrico",Datos!$P59="Placa"),0.6)</f>
        <v/>
      </c>
      <c r="BF59" s="75" t="str" cm="1">
        <f t="array" ref="BF59">_xlfn.IFS(Interno!$N59="","",Interno!$N59="1",(3.75/Datos!$K59)+0.015,Interno!$N59="2",(50/Datos!$K59)-0.17,Interno!$N59="3",(3.75/Datos!$K59)+(16.25*$BC59)/Datos!$K59+0.015,Interno!$N59="4",(50/Datos!$K59)+0.065*$BC59-0.17,Interno!$N59="5",(1.5/Datos!$K59)+0.015,Interno!$N59="6",(20/Datos!$K59)-0.17,Interno!$N59="7",(20/Datos!$K59)-0.145,Interno!$N59="10",0.015,Interno!$N59="20",-0.17,Interno!$N59="30",0.015,Interno!$N59="40",-0.17,Interno!$N59="50",0.015,Interno!$N59="60",-0.17,Interno!$N59="70",-0.145)</f>
        <v/>
      </c>
      <c r="BG59" s="77" t="str" cm="1">
        <f t="array" ref="BG59">_xlfn.IFS(Interno!$N59="","",Interno!$N59="1",(3.75/Datos!$K59)+0.015,Interno!$N59="2",(60/Datos!$K59)-0.21,Interno!$N59="3",(3.75/Datos!$K59)+(16.25*$BC59)/Datos!$K59+0.015,Interno!$N59="4",(60/Datos!$K59)+$BC59*(0.105-(10/Datos!$K59))-0.21,Interno!$N59="5",(1.5/Datos!$K59)+0.015,Interno!$N59="6",(24/Datos!$K59)-0.21,Interno!$N59="7",(24/Datos!$K59)-0.21,Interno!$N59="10",0.015,Interno!$N59="20",-0.21,Interno!$N59="30",0.015,Interno!$N59="40",0.105*$J59-0.21,Interno!$N59="50",0.015,Interno!$N59="60",-0.21,Interno!$N59="70",-0.21)</f>
        <v/>
      </c>
      <c r="BH59" s="75" t="str">
        <f>IF($BA59="","",($BB59/Datos!$U59)*Datos!$AA59*$BA59)</f>
        <v/>
      </c>
      <c r="BI59" s="77" t="str">
        <f>IF($BA59="","",($BB59/Datos!$U59)*Datos!$AB59*$BA59)</f>
        <v/>
      </c>
      <c r="BJ59" s="75" t="str">
        <f>IF($AZ59="","",($AZ59/Datos!$U59)*Datos!$AF59)</f>
        <v/>
      </c>
      <c r="BK59" s="76" t="str">
        <f>IF($AZ59="","",($BB59/Datos!$U59)*Datos!$AF59*$BA59)</f>
        <v/>
      </c>
      <c r="BL59" s="76" t="str">
        <f>IF($AZ59="","",TAN(Datos!$AG59*(PI()/180))*$BA59)</f>
        <v/>
      </c>
      <c r="BM59" s="76" t="str">
        <f>IF($AZ59="","",TAN(Datos!$AH59*(PI()/180))*$BA59)</f>
        <v/>
      </c>
      <c r="BN59" s="76" t="str" cm="1">
        <f t="array" ref="BN59">_xlfn.IFS($AZ59="","",AND($G59&lt;&gt;"",Datos!$F59="Recta"),$BO59,$G59&lt;&gt;"",TAN($BD59*(PI()/180))*$BA59)</f>
        <v/>
      </c>
      <c r="BO59" s="77" t="str">
        <f t="shared" si="3"/>
        <v/>
      </c>
      <c r="BQ59" s="75" t="str" cm="1">
        <f t="array" ref="BQ59">_xlfn.IFS($D59="","",$D59="GHE16",Maestro!$I$6,$D59="GEA16",Maestro!$I$7,$D59="GEB16",Maestro!$I$8,$D59="GEC16",Maestro!$I$9,$D59="GA",Maestro!$I$14,$D59="GB",Maestro!$I$15,$D59="GC",Maestro!$I$16,$D59="G1",Maestro!$I$17,$D59="GEC14",Maestro!$I$18,$D59="GE14",Maestro!$I$19,$D59="GED10",Maestro!$I$24,$D59="GEE10",Maestro!$I$25,$D59="GECC10",Maestro!$I$26)</f>
        <v/>
      </c>
      <c r="BR59" s="76" t="str" cm="1">
        <f t="array" ref="BR59">_xlfn.IFS($D59="","",$D59="GHE16",Maestro!$J$6,$D59="GEA16",Maestro!$J$7,$D59="GEB16",Maestro!$J$8,$D59="GEC16",Maestro!$J$9,$D59="GA",Maestro!$J$14,$D59="GB",Maestro!$J$15,$D59="GC",Maestro!$J$16,$D59="G1",Maestro!$J$17,$D59="GEC14",Maestro!$J$18,$D59="GE14",Maestro!$J$19,$D59="GED10",Maestro!$J$24,$D59="GEE10",Maestro!$J$25,$D59="GECC10",Maestro!$J$26)</f>
        <v/>
      </c>
      <c r="BS59" s="76" t="str" cm="1">
        <f t="array" ref="BS59">_xlfn.IFS($D59="","",OR($D59="GHE16",$D59="GEC16",$D59="GC",$D59="GEC14",$D59="GE14",$D59="GED10",$D59="GEE10",$D59="GECC10"),0.4,OR(AND($D59="GEA16",$BR59&lt;=3.32),AND($D59="GEB16",$BR59&lt;=3.32),AND($D59="GA",$BR59&lt;=3.25),AND($D59="GB",$BR59&lt;=3.25)),0.4,OR(AND($D59="GEA16",$BR59&gt;=3.7),AND($D59="GEB16",$BR59&gt;=4.11),AND($D59="GA",$BR59&gt;=3.88),AND($D59="GB",$BR59&gt;=4.11)),0.3,AND($D59="GEA16",$BR59&gt;3.32,$BR59&lt;3.7),((4.84-$BR59)/3.8),AND($D59="GEB16",$BR59&gt;3.32,$BR59&lt;4.11),((6.48-$BR59)/7.9),AND($D59="GA",$BR59&gt;3.25,$BR59&lt;3.88),((5.77-$BR59)/6.3),AND($D59="GB",$BR59&gt;3.25,$BR59&lt;4.11),((6.69-$BR59)/8.6),$D59="G1","XXX")</f>
        <v/>
      </c>
      <c r="BT59" s="77" t="str" cm="1">
        <f t="array" ref="BT59">_xlfn.IFS($D59="","",$BS59=0.4,0,$BS59=0.3,1,AND($D59="GEA16",$BR59&gt;3.32,$BR59&lt;3.7),(($BR59-3.32)/0.38),AND($D59="GEB16",$BR59&gt;3.32,$BR59&lt;4.11),(($BR59-3.32)/0.79),AND($D59="GA",$BR59&gt;3.25,$BR59&lt;3.88),(($BR59-3.25)/0.63),AND($D59="GB",$BR59&gt;3.25,$BR59&lt;4.11),(($BR59-3.25)/0.86),$D59="G1","XXX")</f>
        <v/>
      </c>
      <c r="BU59" s="75" t="str" cm="1">
        <f t="array" ref="BU59">_xlfn.IFS(Interno!$N59="","",Interno!$N59="1",(3.75/Datos!$K59)+0.015,Interno!$N59="2",(50/Datos!$K59)-0.17,Interno!$N59="3",(3.75/Datos!$K59)+(16.25*$BT59)/Datos!$K59+0.015,Interno!$N59="4",(50/Datos!$K59)+0.065*$BT59-0.17,Interno!$N59="5",(1.5/Datos!$K59)+0.015,Interno!$N59="6",(20/Datos!$K59)-0.17,Interno!$N59="7",(20/Datos!$K59)-0.145,Interno!$N59="10",0.015,Interno!$N59="20",-0.17,Interno!$N59="30",0.015,Interno!$N59="40",-0.17,Interno!$N59="50",0.015,Interno!$N59="60",-0.17,Interno!$N59="70",-0.145)</f>
        <v/>
      </c>
      <c r="BV59" s="77" t="str" cm="1">
        <f t="array" ref="BV59">_xlfn.IFS(Interno!$N59="","",Interno!$N59="1",(3.75/Datos!$K59)+0.015,Interno!$N59="2",(60/Datos!$K59)-0.21,Interno!$N59="3",(3.75/Datos!$K59)+(16.25*$BT59)/Datos!$K59+0.015,Interno!$N59="4",(60/Datos!$K59)+$BT59*(0.105-(10/Datos!$K59))-0.21,Interno!$N59="5",(1.5/Datos!$K59)+0.015,Interno!$N59="6",(24/Datos!$K59)-0.21,Interno!$N59="7",(24/Datos!$K59)-0.21,Interno!$N59="10",0.015,Interno!$N59="20",-0.21,Interno!$N59="30",0.015,Interno!$N59="40",0.105*$J59-0.21,Interno!$N59="50",0.015,Interno!$N59="60",-0.21,Interno!$N59="70",-0.21)</f>
        <v/>
      </c>
      <c r="BW59" s="78" t="str">
        <f>IF($BR59="","",($BR59/Datos!$U59)*Datos!$AF59)</f>
        <v/>
      </c>
    </row>
    <row r="60" spans="2:75" x14ac:dyDescent="0.35">
      <c r="B60" s="72" t="str">
        <f>IF(Datos!$B60="","",Datos!$B60)</f>
        <v/>
      </c>
      <c r="C60" s="73" t="str">
        <f>IF(Datos!$E60="","",Datos!$E60)</f>
        <v/>
      </c>
      <c r="D60" s="74" t="str">
        <f>IF(Datos!$H60="","",Datos!$H60)</f>
        <v/>
      </c>
      <c r="F60" s="75" t="str" cm="1">
        <f t="array" ref="F60">_xlfn.IFS($D60="","",$D60="GHE16",Maestro!$C$6,$D60="GEA16",Maestro!$C$7,$D60="GEB16",Maestro!$C$8,$D60="GEC16",Maestro!$C$9,$D60="GA",Maestro!$C$14,$D60="GB",Maestro!$C$15,$D60="GC",Maestro!$C$16,$D60="G1",Maestro!$C$17,$D60="GEC14",Maestro!$C$18,$D60="GE14",Maestro!$C$19,$D60="GED10",Maestro!$C$24,$D60="GEE10",Maestro!$C$25,$D60="GECC10",Maestro!$C$26)</f>
        <v/>
      </c>
      <c r="G60" s="76" t="str" cm="1">
        <f t="array" ref="G60">_xlfn.IFS($D60="","",$D60="GHE16",Maestro!$D$6,$D60="GEA16",Maestro!$D$7,$D60="GEB16",Maestro!$D$8,$D60="GEC16",Maestro!$D$9,$D60="GA",Maestro!$D$14,$D60="GB",Maestro!$D$15,$D60="GC",Maestro!$D$16,$D60="G1",Maestro!$D$17,$D60="GEC14",Maestro!$D$18,$D60="GE14",Maestro!$D$19,$D60="GED10",Maestro!$D$24,$D60="GEE10",Maestro!$D$25,$D60="GECC10",Maestro!$D$26)</f>
        <v/>
      </c>
      <c r="H60" s="76" t="str" cm="1">
        <f t="array" ref="H60">_xlfn.IFS(Datos!$V60="","",($G60-Datos!$V60)&lt;0,0,($G60-Datos!$V60)&gt;=0,($G60-Datos!$V60))</f>
        <v/>
      </c>
      <c r="I60" s="76" t="str" cm="1">
        <f t="array" ref="I60">_xlfn.IFS($D60="","",OR($D60="GHE16",$D60="GEC16",$D60="GC",$D60="GEC14",$D60="GE14",$D60="GED10",$D60="GEE10",$D60="GECC10"),0.4,OR(AND($D60="GEA16",$G60&lt;=3.32),AND($D60="GEB16",$G60&lt;=3.32),AND($D60="GA",$G60&lt;=3.25),AND($D60="GB",$G60&lt;=3.25)),0.4,OR(AND($D60="GEA16",$G60&gt;=3.7),AND($D60="GEB16",$G60&gt;=4.11),AND($D60="GA",$G60&gt;=3.88),AND($D60="GB",$G60&gt;=4.11)),0.3,AND($D60="GEA16",$G60&gt;3.32,$G60&lt;3.7),((4.84-$G60)/3.8),AND($D60="GEB16",$G60&gt;3.32,$G60&lt;4.11),((6.48-$G60)/7.9),AND($D60="GA",$G60&gt;3.25,$G60&lt;3.88),((5.77-$G60)/6.3),AND($D60="GB",$G60&gt;3.25,$G60&lt;4.11),((6.69-$G60)/8.6),$D60="G1","XXX")</f>
        <v/>
      </c>
      <c r="J60" s="76" t="str" cm="1">
        <f t="array" ref="J60">_xlfn.IFS($D60="","",$I60=0.4,0,$I60=0.3,1,AND($D60="GEA16",$G60&gt;3.32,$G60&lt;3.7),(($G60-3.32)/0.38),AND($D60="GEB16",$G60&gt;3.32,$G60&lt;4.11),(($G60-3.32)/0.79),AND($D60="GA",$G60&gt;3.25,$G60&lt;3.88),(($G60-3.25)/0.63),AND($D60="GB",$G60&gt;3.25,$G60&lt;4.11),(($G60-3.25)/0.86),$D60="G1","XXX")</f>
        <v/>
      </c>
      <c r="K60" s="76" t="str" cm="1">
        <f t="array" ref="K60">_xlfn.IFS($C60="","",AND($C60&lt;&gt;"Métrico",Datos!$P60="Balasto OK",$I60=0.4),0.1,AND($C60&lt;&gt;"Métrico",Datos!$P60="Balasto OK",$I60=0.3),0.08,AND($C60&lt;&gt;"Métrico",Datos!$P60="Balasto NOK",$I60=0.4),0.2,AND($C60&lt;&gt;"Métrico",Datos!$P60="Balasto NOK",$I60=0.3),0.15,AND($C60&lt;&gt;"Métrico",Datos!$P60="Placa",$I60=0.4),1,AND($C60&lt;&gt;"Métrico",Datos!$P60="Placa",$I60=0.3),0.08,AND($C60="Métrico",Datos!$P60="Balasto OK"),0.2,AND($C60="Métrico",Datos!$P60="Balasto NOK"),0.2,AND($C60="Métrico",Datos!$P60="Placa"),0.1)</f>
        <v/>
      </c>
      <c r="L60" s="77" t="str" cm="1">
        <f t="array" ref="L60">_xlfn.IFS($C60="","",AND($C60&lt;&gt;"Métrico",Datos!$P60="Balasto OK",$I60=0.4),0.6,AND($C60&lt;&gt;"Métrico",Datos!$P60="Balasto OK",$I60=0.3),0.45,AND($C60&lt;&gt;"Métrico",Datos!$P60="Balasto NOK",$I60=0.4),1,AND($C60&lt;&gt;"Métrico",Datos!$P60="Balasto NOK",$I60=0.3),0.75,AND($C60&lt;&gt;"Métrico",Datos!$P60="Placa",$I60=0.4),0.6,AND($C60&lt;&gt;"Métrico",Datos!$P60="Placa",$I60=0.3),0.45,AND($C60="Métrico",Datos!$P60="Balasto OK"),1,AND($C60="Métrico",Datos!$P60="Balasto NOK"),1,AND($C60="Métrico",Datos!$P60="Placa"),0.6)</f>
        <v/>
      </c>
      <c r="M60" s="75" t="str" cm="1">
        <f t="array" ref="M60">_xlfn.IFS(Interno!$N60="","",Interno!$N60="1",(3.75/Datos!$K60)+0.015,Interno!$N60="2",(50/Datos!$K60)-0.17,Interno!$N60="3",(3.75/Datos!$K60)+(16.25*$J60)/Datos!$K60+0.015,Interno!$N60="4",(50/Datos!$K60)+0.065*$J60-0.17,Interno!$N60="5",(1.5/Datos!$K60)+0.015,Interno!$N60="6",(20/Datos!$K60)-0.17,Interno!$N60="7",(20/Datos!$K60)-0.145,Interno!$N60="10",0.015,Interno!$N60="20",-0.17,Interno!$N60="30",0.015,Interno!$N60="40",-0.17,Interno!$N60="50",0.015,Interno!$N60="60",-0.17,Interno!$N60="70",-0.145)</f>
        <v/>
      </c>
      <c r="N60" s="77" t="str" cm="1">
        <f t="array" ref="N60">_xlfn.IFS(Interno!$N60="","",Interno!$N60="1",(3.75/Datos!$K60)+0.015,Interno!$N60="2",(60/Datos!$K60)-0.21,Interno!$N60="3",(3.75/Datos!$K60)+(16.25*$J60)/Datos!$K60+0.015,Interno!$N60="4",(60/Datos!$K60)+$J60*(0.105-(10/Datos!$K60))-0.21,Interno!$N60="5",(1.5/Datos!$K60)+0.015,Interno!$N60="6",(24/Datos!$K60)-0.21,Interno!$N60="7",(24/Datos!$K60)-0.21,Interno!$N60="10",0.015,Interno!$N60="20",-0.21,Interno!$N60="30",0.015,Interno!$N60="40",0.105*$J60-0.21,Interno!$N60="50",0.015,Interno!$N60="60",-0.21,Interno!$N60="70",-0.21)</f>
        <v/>
      </c>
      <c r="O60" s="75" t="str">
        <f>IF($H60="","",($I60/Datos!$U60)*Datos!$AA60*$H60)</f>
        <v/>
      </c>
      <c r="P60" s="77" t="str">
        <f>IF($H60="","",($I60/Datos!$U60)*Datos!$AB60*$H60)</f>
        <v/>
      </c>
      <c r="Q60" s="75" t="str">
        <f>IF($F60="","",($I60/Datos!$U60)*Datos!$AA60*$F60)</f>
        <v/>
      </c>
      <c r="R60" s="77" t="str">
        <f>IF($F60="","",($I60/Datos!$U60)*Datos!$AB60*$F60)</f>
        <v/>
      </c>
      <c r="S60" s="75" t="str">
        <f>IF($G60="","",($G60/Datos!$U60)*Datos!$AF60)</f>
        <v/>
      </c>
      <c r="T60" s="76" t="str">
        <f>IF($G60="","",($I60/Datos!$U60)*Datos!$AF60*$H60)</f>
        <v/>
      </c>
      <c r="U60" s="76" t="str">
        <f>IF($G60="","",TAN(Datos!$AG60*(PI()/180))*$H60)</f>
        <v/>
      </c>
      <c r="V60" s="76" t="str">
        <f>IF($G60="","",TAN(Datos!$AH60*(PI()/180))*$H60)</f>
        <v/>
      </c>
      <c r="W60" s="76" t="str" cm="1">
        <f t="array" ref="W60">_xlfn.IFS($G60="","",AND($G60&lt;&gt;"",Datos!$F60="Recta"),$X60,$G60&lt;&gt;"",TAN($K60*(PI()/180))*$H60)</f>
        <v/>
      </c>
      <c r="X60" s="77" t="str">
        <f t="shared" si="0"/>
        <v/>
      </c>
      <c r="Y60" s="75" t="str">
        <f>IF($F60="","",-(Datos!$AF60/2)+($F60/Datos!$U60)*Datos!$AF60)</f>
        <v/>
      </c>
      <c r="Z60" s="76" t="str">
        <f>IF($F60="","",(Datos!$AF60/2)+($F60/Datos!$U60)*Datos!$AF60)</f>
        <v/>
      </c>
      <c r="AA60" s="76" t="str">
        <f>IF($F60="","",$I60*($F60/Datos!$U60)*Datos!$AF60)</f>
        <v/>
      </c>
      <c r="AB60" s="76" t="str">
        <f>IF($F60="","",TAN(Datos!$AG60*(PI()/180))*$F60)</f>
        <v/>
      </c>
      <c r="AC60" s="76" t="str">
        <f>IF($F60="","",TAN(Datos!$AH60*(PI()/180))*$F60)</f>
        <v/>
      </c>
      <c r="AD60" s="76" t="str" cm="1">
        <f t="array" ref="AD60">_xlfn.IFS($G60="","",AND($G60&lt;&gt;"",Datos!$F60="Recta"),$AE60,$G60&lt;&gt;"",TAN($L60*(PI()/180))*$F60)</f>
        <v/>
      </c>
      <c r="AE60" s="77" t="str">
        <f t="shared" si="1"/>
        <v/>
      </c>
      <c r="AG60" s="75" t="str" cm="1">
        <f t="array" ref="AG60">_xlfn.IFS($D60="","",$D60="GHE16",Maestro!$E$6,$D60="GEA16",Maestro!$E$7,$D60="GEB16",Maestro!$E$8,$D60="GEC16",Maestro!$E$9,$D60="GA",Maestro!$E$14,$D60="GB",Maestro!$E$15,$D60="GC",Maestro!$E$16,$D60="G1",Maestro!$E$17,$D60="GEC14",Maestro!$E$18,$D60="GE14",Maestro!$E$19,$D60="GED10",Maestro!$E$24,$D60="GEE10",Maestro!$E$25,$D60="GECC10",Maestro!$E$26)</f>
        <v/>
      </c>
      <c r="AH60" s="76" t="str" cm="1">
        <f t="array" ref="AH60">_xlfn.IFS($D60="","",$D60="GHE16",Maestro!$F$6,$D60="GEA16",Maestro!$F$7,$D60="GEB16",Maestro!$F$8,$D60="GEC16",Maestro!$F$9,$D60="GA",Maestro!$F$14,$D60="GB",Maestro!$F$15,$D60="GC",Maestro!$F$16,$D60="G1",Maestro!$F$17,$D60="GEC14",Maestro!$F$18,$D60="GE14",Maestro!$F$19,$D60="GED10",Maestro!$F$24,$D60="GEE10",Maestro!$F$25,$D60="GECC10",Maestro!$F$26)</f>
        <v/>
      </c>
      <c r="AI60" s="76" t="str" cm="1">
        <f t="array" ref="AI60">_xlfn.IFS(Datos!$V60="","",($AH60-Datos!$V60)&lt;0,0,($AH60-Datos!$V60)&gt;=0,($AH60-Datos!$V60))</f>
        <v/>
      </c>
      <c r="AJ60" s="76" t="str" cm="1">
        <f t="array" ref="AJ60">_xlfn.IFS($D60="","",OR($D60="GHE16",$D60="GEC16",$D60="GC",$D60="GEC14",$D60="GE14",$D60="GED10",$D60="GEE10",$D60="GECC10"),0.4,OR(AND($D60="GEA16",$AH60&lt;=3.32),AND($D60="GEB16",$AH60&lt;=3.32),AND($D60="GA",$AH60&lt;=3.25),AND($D60="GB",$AH60&lt;=3.25)),0.4,OR(AND($D60="GEA16",$AH60&gt;=3.7),AND($D60="GEB16",$AH60&gt;=4.11),AND($D60="GA",$AH60&gt;=3.88),AND($D60="GB",$AH60&gt;=4.11)),0.3,AND($D60="GEA16",$AH60&gt;3.32,$AH60&lt;3.7),((4.84-$AH60)/3.8),AND($D60="GEB16",$AH60&gt;3.32,$AH60&lt;4.11),((6.48-$AH60)/7.9),AND($D60="GA",$AH60&gt;3.25,$AH60&lt;3.88),((5.77-$AH60)/6.3),AND($D60="GB",$AH60&gt;3.25,$AH60&lt;4.11),((6.69-$AH60)/8.6),$D60="G1","XXX")</f>
        <v/>
      </c>
      <c r="AK60" s="76" t="str" cm="1">
        <f t="array" ref="AK60">_xlfn.IFS($D60="","",$AJ60=0.4,0,$AJ60=0.3,1,AND($D60="GEA16",$AH60&gt;3.32,$AH60&lt;3.7),(($AH60-3.32)/0.38),AND($D60="GEB16",$AH60&gt;3.32,$AH60&lt;4.11),(($AH60-3.32)/0.79),AND($D60="GA",$AH60&gt;3.25,$AH60&lt;3.88),(($AH60-3.25)/0.63),AND($D60="GB",$AH60&gt;3.25,$AH60&lt;4.11),(($AH60-3.25)/0.86),$D60="G1","XXX")</f>
        <v/>
      </c>
      <c r="AL60" s="76" t="str" cm="1">
        <f t="array" ref="AL60">_xlfn.IFS($C60="","",AND($C60&lt;&gt;"Métrico",Datos!$P60="Balasto OK",$AJ60=0.4),0.1,AND($C60&lt;&gt;"Métrico",Datos!$P60="Balasto OK",$AJ60=0.3),0.08,AND($C60&lt;&gt;"Métrico",Datos!$P60="Balasto NOK",$AJ60=0.4),0.2,AND($C60&lt;&gt;"Métrico",Datos!$P60="Balasto NOK",$AJ60=0.3),0.15,AND($C60&lt;&gt;"Métrico",Datos!$P60="Placa",$AJ60=0.4),1,AND($C60&lt;&gt;"Métrico",Datos!$P60="Placa",$AJ60=0.3),0.08,AND($C60="Métrico",Datos!$P60="Balasto OK"),0.2,AND($C60="Métrico",Datos!$P60="Balasto NOK"),0.2,AND($C60="Métrico",Datos!$P60="Placa"),0.1)</f>
        <v/>
      </c>
      <c r="AM60" s="77" t="str" cm="1">
        <f t="array" ref="AM60">_xlfn.IFS($C60="","",AND($C60&lt;&gt;"Métrico",Datos!$P60="Balasto OK",$AJ60=0.4),0.6,AND($C60&lt;&gt;"Métrico",Datos!$P60="Balasto OK",$AJ60=0.3),0.45,AND($C60&lt;&gt;"Métrico",Datos!$P60="Balasto NOK",$AJ60=0.4),1,AND($C60&lt;&gt;"Métrico",Datos!$P60="Balasto NOK",$AJ60=0.3),0.75,AND($C60&lt;&gt;"Métrico",Datos!$P60="Placa",$AJ60=0.4),0.6,AND($C60&lt;&gt;"Métrico",Datos!$P60="Placa",$AJ60=0.3),0.45,AND($C60="Métrico",Datos!$P60="Balasto OK"),1,AND($C60="Métrico",Datos!$P60="Balasto NOK"),1,AND($C60="Métrico",Datos!$P60="Placa"),0.6)</f>
        <v/>
      </c>
      <c r="AN60" s="75" t="str" cm="1">
        <f t="array" ref="AN60">_xlfn.IFS(Interno!$N60="","",Interno!$N60="1",(3.75/Datos!$K60)+0.015,Interno!$N60="2",(50/Datos!$K60)-0.17,Interno!$N60="3",(3.75/Datos!$K60)+(16.25*$AK60)/Datos!$K60+0.015,Interno!$N60="4",(50/Datos!$K60)+0.065*$AK60-0.17,Interno!$N60="5",(1.5/Datos!$K60)+0.015,Interno!$N60="6",(20/Datos!$K60)-0.17,Interno!$N60="7",(20/Datos!$K60)-0.145,Interno!$N60="10",0.015,Interno!$N60="20",-0.17,Interno!$N60="30",0.015,Interno!$N60="40",-0.17,Interno!$N60="50",0.015,Interno!$N60="60",-0.17,Interno!$N60="70",-0.145)</f>
        <v/>
      </c>
      <c r="AO60" s="77" t="str" cm="1">
        <f t="array" ref="AO60">_xlfn.IFS(Interno!$N60="","",Interno!$N60="1",(3.75/Datos!$K60)+0.015,Interno!$N60="2",(60/Datos!$K60)-0.21,Interno!$N60="3",(3.75/Datos!$K60)+(16.25*$AK60)/Datos!$K60+0.015,Interno!$N60="4",(60/Datos!$K60)+$AK60*(0.105-(10/Datos!$K60))-0.21,Interno!$N60="5",(1.5/Datos!$K60)+0.015,Interno!$N60="6",(24/Datos!$K60)-0.21,Interno!$N60="7",(24/Datos!$K60)-0.21,Interno!$N60="10",0.015,Interno!$N60="20",-0.21,Interno!$N60="30",0.015,Interno!$N60="40",0.105*$J60-0.21,Interno!$N60="50",0.015,Interno!$N60="60",-0.21,Interno!$N60="70",-0.21)</f>
        <v/>
      </c>
      <c r="AP60" s="75" t="str">
        <f>IF($AI60="","",($AJ60/Datos!$U60)*Datos!$AA60*$AI60)</f>
        <v/>
      </c>
      <c r="AQ60" s="77" t="str">
        <f>IF($AI60="","",($AJ60/Datos!$U60)*Datos!$AB60*$AI60)</f>
        <v/>
      </c>
      <c r="AR60" s="75" t="str">
        <f>IF($AH60="","",($AH60/Datos!$U60)*Datos!$AF60)</f>
        <v/>
      </c>
      <c r="AS60" s="76" t="str">
        <f>IF($AH60="","",($AJ60/Datos!$U60)*Datos!$AF60*$AI60)</f>
        <v/>
      </c>
      <c r="AT60" s="76" t="str">
        <f>IF($AH60="","",TAN(Datos!$AG60*(PI()/180))*$AI60)</f>
        <v/>
      </c>
      <c r="AU60" s="76" t="str">
        <f>IF($AH60="","",TAN(Datos!$AH60*(PI()/180))*$AI60)</f>
        <v/>
      </c>
      <c r="AV60" s="76" t="str" cm="1">
        <f t="array" ref="AV60">_xlfn.IFS($AH60="","",AND($G60&lt;&gt;"",Datos!$F60="Recta"),$AW60,$G60&lt;&gt;"",TAN($AL60*(PI()/180))*$AI60)</f>
        <v/>
      </c>
      <c r="AW60" s="77" t="str">
        <f t="shared" si="2"/>
        <v/>
      </c>
      <c r="AY60" s="75" t="str" cm="1">
        <f t="array" ref="AY60">_xlfn.IFS($D60="","",$D60="GHE16",Maestro!$G$6,$D60="GEA16",Maestro!$G$7,$D60="GEB16",Maestro!$G$8,$D60="GEC16",Maestro!$G$9,$D60="GA",Maestro!$G$14,$D60="GB",Maestro!$G$15,$D60="GC",Maestro!$G$16,$D60="G1",Maestro!$G$17,$D60="GEC14",Maestro!$G$18,$D60="GE14",Maestro!$G$19,$D60="GED10",Maestro!$G$24,$D60="GEE10",Maestro!$G$25,$D60="GECC10",Maestro!$G$26)</f>
        <v/>
      </c>
      <c r="AZ60" s="76" t="str" cm="1">
        <f t="array" ref="AZ60">_xlfn.IFS($D60="","",$D60="GHE16",Maestro!$H$6,$D60="GEA16",Maestro!$H$7,$D60="GEB16",Maestro!$H$8,$D60="GEC16",Maestro!$H$9,$D60="GA",Maestro!$H$14,$D60="GB",Maestro!$H$15,$D60="GC",Maestro!$H$16,$D60="G1",Maestro!$H$17,$D60="GEC14",Maestro!$H$18,$D60="GE14",Maestro!$H$19,$D60="GED10",Maestro!$H$24,$D60="GEE10",Maestro!$H$25,$D60="GECC10",Maestro!$H$26)</f>
        <v/>
      </c>
      <c r="BA60" s="76" t="str" cm="1">
        <f t="array" ref="BA60">_xlfn.IFS(Datos!$V60="","",($AZ60-Datos!$V60)&lt;0,0,($AZ60-Datos!$V60)&gt;=0,($AZ60-Datos!$V60))</f>
        <v/>
      </c>
      <c r="BB60" s="76" t="str" cm="1">
        <f t="array" ref="BB60">_xlfn.IFS($D60="","",OR($D60="GHE16",$D60="GEC16",$D60="GC",$D60="GEC14",$D60="GE14",$D60="GED10",$D60="GEE10",$D60="GECC10"),0.4,OR(AND($D60="GEA16",$AZ60&lt;=3.32),AND($D60="GEB16",$AZ60&lt;=3.32),AND($D60="GA",$AZ60&lt;=3.25),AND($D60="GB",$AZ60&lt;=3.25)),0.4,OR(AND($D60="GEA16",$AZ60&gt;=3.7),AND($D60="GEB16",$AZ60&gt;=4.11),AND($D60="GA",$AZ60&gt;=3.88),AND($D60="GB",$AZ60&gt;=4.11)),0.3,AND($D60="GEA16",$AZ60&gt;3.32,$AZ60&lt;3.7),((4.84-$AZ60)/3.8),AND($D60="GEB16",$AZ60&gt;3.32,$AZ60&lt;4.11),((6.48-$AZ60)/7.9),AND($D60="GA",$AZ60&gt;3.25,$AZ60&lt;3.88),((5.77-$AZ60)/6.3),AND($D60="GB",$AZ60&gt;3.25,$AZ60&lt;4.11),((6.69-$AZ60)/8.6),$D60="G1","XXX")</f>
        <v/>
      </c>
      <c r="BC60" s="76" t="str" cm="1">
        <f t="array" ref="BC60">_xlfn.IFS($D60="","",$BB60=0.4,0,$BB60=0.3,1,AND($D60="GEA16",$AZ60&gt;3.32,$AZ60&lt;3.7),(($AZ60-3.32)/0.38),AND($D60="GEB16",$AZ60&gt;3.32,$AZ60&lt;4.11),(($AZ60-3.32)/0.79),AND($D60="GA",$AZ60&gt;3.25,$AZ60&lt;3.88),(($AZ60-3.25)/0.63),AND($D60="GB",$AZ60&gt;3.25,$AZ60&lt;4.11),(($AZ60-3.25)/0.86),$D60="G1","XXX")</f>
        <v/>
      </c>
      <c r="BD60" s="76" t="str" cm="1">
        <f t="array" ref="BD60">_xlfn.IFS($C60="","",AND($C60&lt;&gt;"Métrico",Datos!$P60="Balasto OK",$BB60=0.4),0.1,AND($C60&lt;&gt;"Métrico",Datos!$P60="Balasto OK",$BB60=0.3),0.08,AND($C60&lt;&gt;"Métrico",Datos!$P60="Balasto NOK",$BB60=0.4),0.2,AND($C60&lt;&gt;"Métrico",Datos!$P60="Balasto NOK",$BB60=0.3),0.15,AND($C60&lt;&gt;"Métrico",Datos!$P60="Placa",$BB60=0.4),1,AND($C60&lt;&gt;"Métrico",Datos!$P60="Placa",$BB60=0.3),0.08,AND($C60="Métrico",Datos!$P60="Balasto OK"),0.2,AND($C60="Métrico",Datos!$P60="Balasto NOK"),0.2,AND($C60="Métrico",Datos!$P60="Placa"),0.1)</f>
        <v/>
      </c>
      <c r="BE60" s="77" t="str" cm="1">
        <f t="array" ref="BE60">_xlfn.IFS($C60="","",AND($C60&lt;&gt;"Métrico",Datos!$P60="Balasto OK",$BB60=0.4),0.6,AND($C60&lt;&gt;"Métrico",Datos!$P60="Balasto OK",$BB60=0.3),0.45,AND($C60&lt;&gt;"Métrico",Datos!$P60="Balasto NOK",$BB60=0.4),1,AND($C60&lt;&gt;"Métrico",Datos!$P60="Balasto NOK",$BB60=0.3),0.75,AND($C60&lt;&gt;"Métrico",Datos!$P60="Placa",$BB60=0.4),0.6,AND($C60&lt;&gt;"Métrico",Datos!$P60="Placa",$BB60=0.3),0.45,AND($C60="Métrico",Datos!$P60="Balasto OK"),1,AND($C60="Métrico",Datos!$P60="Balasto NOK"),1,AND($C60="Métrico",Datos!$P60="Placa"),0.6)</f>
        <v/>
      </c>
      <c r="BF60" s="75" t="str" cm="1">
        <f t="array" ref="BF60">_xlfn.IFS(Interno!$N60="","",Interno!$N60="1",(3.75/Datos!$K60)+0.015,Interno!$N60="2",(50/Datos!$K60)-0.17,Interno!$N60="3",(3.75/Datos!$K60)+(16.25*$BC60)/Datos!$K60+0.015,Interno!$N60="4",(50/Datos!$K60)+0.065*$BC60-0.17,Interno!$N60="5",(1.5/Datos!$K60)+0.015,Interno!$N60="6",(20/Datos!$K60)-0.17,Interno!$N60="7",(20/Datos!$K60)-0.145,Interno!$N60="10",0.015,Interno!$N60="20",-0.17,Interno!$N60="30",0.015,Interno!$N60="40",-0.17,Interno!$N60="50",0.015,Interno!$N60="60",-0.17,Interno!$N60="70",-0.145)</f>
        <v/>
      </c>
      <c r="BG60" s="77" t="str" cm="1">
        <f t="array" ref="BG60">_xlfn.IFS(Interno!$N60="","",Interno!$N60="1",(3.75/Datos!$K60)+0.015,Interno!$N60="2",(60/Datos!$K60)-0.21,Interno!$N60="3",(3.75/Datos!$K60)+(16.25*$BC60)/Datos!$K60+0.015,Interno!$N60="4",(60/Datos!$K60)+$BC60*(0.105-(10/Datos!$K60))-0.21,Interno!$N60="5",(1.5/Datos!$K60)+0.015,Interno!$N60="6",(24/Datos!$K60)-0.21,Interno!$N60="7",(24/Datos!$K60)-0.21,Interno!$N60="10",0.015,Interno!$N60="20",-0.21,Interno!$N60="30",0.015,Interno!$N60="40",0.105*$J60-0.21,Interno!$N60="50",0.015,Interno!$N60="60",-0.21,Interno!$N60="70",-0.21)</f>
        <v/>
      </c>
      <c r="BH60" s="75" t="str">
        <f>IF($BA60="","",($BB60/Datos!$U60)*Datos!$AA60*$BA60)</f>
        <v/>
      </c>
      <c r="BI60" s="77" t="str">
        <f>IF($BA60="","",($BB60/Datos!$U60)*Datos!$AB60*$BA60)</f>
        <v/>
      </c>
      <c r="BJ60" s="75" t="str">
        <f>IF($AZ60="","",($AZ60/Datos!$U60)*Datos!$AF60)</f>
        <v/>
      </c>
      <c r="BK60" s="76" t="str">
        <f>IF($AZ60="","",($BB60/Datos!$U60)*Datos!$AF60*$BA60)</f>
        <v/>
      </c>
      <c r="BL60" s="76" t="str">
        <f>IF($AZ60="","",TAN(Datos!$AG60*(PI()/180))*$BA60)</f>
        <v/>
      </c>
      <c r="BM60" s="76" t="str">
        <f>IF($AZ60="","",TAN(Datos!$AH60*(PI()/180))*$BA60)</f>
        <v/>
      </c>
      <c r="BN60" s="76" t="str" cm="1">
        <f t="array" ref="BN60">_xlfn.IFS($AZ60="","",AND($G60&lt;&gt;"",Datos!$F60="Recta"),$BO60,$G60&lt;&gt;"",TAN($BD60*(PI()/180))*$BA60)</f>
        <v/>
      </c>
      <c r="BO60" s="77" t="str">
        <f t="shared" si="3"/>
        <v/>
      </c>
      <c r="BQ60" s="75" t="str" cm="1">
        <f t="array" ref="BQ60">_xlfn.IFS($D60="","",$D60="GHE16",Maestro!$I$6,$D60="GEA16",Maestro!$I$7,$D60="GEB16",Maestro!$I$8,$D60="GEC16",Maestro!$I$9,$D60="GA",Maestro!$I$14,$D60="GB",Maestro!$I$15,$D60="GC",Maestro!$I$16,$D60="G1",Maestro!$I$17,$D60="GEC14",Maestro!$I$18,$D60="GE14",Maestro!$I$19,$D60="GED10",Maestro!$I$24,$D60="GEE10",Maestro!$I$25,$D60="GECC10",Maestro!$I$26)</f>
        <v/>
      </c>
      <c r="BR60" s="76" t="str" cm="1">
        <f t="array" ref="BR60">_xlfn.IFS($D60="","",$D60="GHE16",Maestro!$J$6,$D60="GEA16",Maestro!$J$7,$D60="GEB16",Maestro!$J$8,$D60="GEC16",Maestro!$J$9,$D60="GA",Maestro!$J$14,$D60="GB",Maestro!$J$15,$D60="GC",Maestro!$J$16,$D60="G1",Maestro!$J$17,$D60="GEC14",Maestro!$J$18,$D60="GE14",Maestro!$J$19,$D60="GED10",Maestro!$J$24,$D60="GEE10",Maestro!$J$25,$D60="GECC10",Maestro!$J$26)</f>
        <v/>
      </c>
      <c r="BS60" s="76" t="str" cm="1">
        <f t="array" ref="BS60">_xlfn.IFS($D60="","",OR($D60="GHE16",$D60="GEC16",$D60="GC",$D60="GEC14",$D60="GE14",$D60="GED10",$D60="GEE10",$D60="GECC10"),0.4,OR(AND($D60="GEA16",$BR60&lt;=3.32),AND($D60="GEB16",$BR60&lt;=3.32),AND($D60="GA",$BR60&lt;=3.25),AND($D60="GB",$BR60&lt;=3.25)),0.4,OR(AND($D60="GEA16",$BR60&gt;=3.7),AND($D60="GEB16",$BR60&gt;=4.11),AND($D60="GA",$BR60&gt;=3.88),AND($D60="GB",$BR60&gt;=4.11)),0.3,AND($D60="GEA16",$BR60&gt;3.32,$BR60&lt;3.7),((4.84-$BR60)/3.8),AND($D60="GEB16",$BR60&gt;3.32,$BR60&lt;4.11),((6.48-$BR60)/7.9),AND($D60="GA",$BR60&gt;3.25,$BR60&lt;3.88),((5.77-$BR60)/6.3),AND($D60="GB",$BR60&gt;3.25,$BR60&lt;4.11),((6.69-$BR60)/8.6),$D60="G1","XXX")</f>
        <v/>
      </c>
      <c r="BT60" s="77" t="str" cm="1">
        <f t="array" ref="BT60">_xlfn.IFS($D60="","",$BS60=0.4,0,$BS60=0.3,1,AND($D60="GEA16",$BR60&gt;3.32,$BR60&lt;3.7),(($BR60-3.32)/0.38),AND($D60="GEB16",$BR60&gt;3.32,$BR60&lt;4.11),(($BR60-3.32)/0.79),AND($D60="GA",$BR60&gt;3.25,$BR60&lt;3.88),(($BR60-3.25)/0.63),AND($D60="GB",$BR60&gt;3.25,$BR60&lt;4.11),(($BR60-3.25)/0.86),$D60="G1","XXX")</f>
        <v/>
      </c>
      <c r="BU60" s="75" t="str" cm="1">
        <f t="array" ref="BU60">_xlfn.IFS(Interno!$N60="","",Interno!$N60="1",(3.75/Datos!$K60)+0.015,Interno!$N60="2",(50/Datos!$K60)-0.17,Interno!$N60="3",(3.75/Datos!$K60)+(16.25*$BT60)/Datos!$K60+0.015,Interno!$N60="4",(50/Datos!$K60)+0.065*$BT60-0.17,Interno!$N60="5",(1.5/Datos!$K60)+0.015,Interno!$N60="6",(20/Datos!$K60)-0.17,Interno!$N60="7",(20/Datos!$K60)-0.145,Interno!$N60="10",0.015,Interno!$N60="20",-0.17,Interno!$N60="30",0.015,Interno!$N60="40",-0.17,Interno!$N60="50",0.015,Interno!$N60="60",-0.17,Interno!$N60="70",-0.145)</f>
        <v/>
      </c>
      <c r="BV60" s="77" t="str" cm="1">
        <f t="array" ref="BV60">_xlfn.IFS(Interno!$N60="","",Interno!$N60="1",(3.75/Datos!$K60)+0.015,Interno!$N60="2",(60/Datos!$K60)-0.21,Interno!$N60="3",(3.75/Datos!$K60)+(16.25*$BT60)/Datos!$K60+0.015,Interno!$N60="4",(60/Datos!$K60)+$BT60*(0.105-(10/Datos!$K60))-0.21,Interno!$N60="5",(1.5/Datos!$K60)+0.015,Interno!$N60="6",(24/Datos!$K60)-0.21,Interno!$N60="7",(24/Datos!$K60)-0.21,Interno!$N60="10",0.015,Interno!$N60="20",-0.21,Interno!$N60="30",0.015,Interno!$N60="40",0.105*$J60-0.21,Interno!$N60="50",0.015,Interno!$N60="60",-0.21,Interno!$N60="70",-0.21)</f>
        <v/>
      </c>
      <c r="BW60" s="78" t="str">
        <f>IF($BR60="","",($BR60/Datos!$U60)*Datos!$AF60)</f>
        <v/>
      </c>
    </row>
    <row r="61" spans="2:75" x14ac:dyDescent="0.35">
      <c r="B61" s="72" t="str">
        <f>IF(Datos!$B61="","",Datos!$B61)</f>
        <v/>
      </c>
      <c r="C61" s="73" t="str">
        <f>IF(Datos!$E61="","",Datos!$E61)</f>
        <v/>
      </c>
      <c r="D61" s="74" t="str">
        <f>IF(Datos!$H61="","",Datos!$H61)</f>
        <v/>
      </c>
      <c r="F61" s="75" t="str" cm="1">
        <f t="array" ref="F61">_xlfn.IFS($D61="","",$D61="GHE16",Maestro!$C$6,$D61="GEA16",Maestro!$C$7,$D61="GEB16",Maestro!$C$8,$D61="GEC16",Maestro!$C$9,$D61="GA",Maestro!$C$14,$D61="GB",Maestro!$C$15,$D61="GC",Maestro!$C$16,$D61="G1",Maestro!$C$17,$D61="GEC14",Maestro!$C$18,$D61="GE14",Maestro!$C$19,$D61="GED10",Maestro!$C$24,$D61="GEE10",Maestro!$C$25,$D61="GECC10",Maestro!$C$26)</f>
        <v/>
      </c>
      <c r="G61" s="76" t="str" cm="1">
        <f t="array" ref="G61">_xlfn.IFS($D61="","",$D61="GHE16",Maestro!$D$6,$D61="GEA16",Maestro!$D$7,$D61="GEB16",Maestro!$D$8,$D61="GEC16",Maestro!$D$9,$D61="GA",Maestro!$D$14,$D61="GB",Maestro!$D$15,$D61="GC",Maestro!$D$16,$D61="G1",Maestro!$D$17,$D61="GEC14",Maestro!$D$18,$D61="GE14",Maestro!$D$19,$D61="GED10",Maestro!$D$24,$D61="GEE10",Maestro!$D$25,$D61="GECC10",Maestro!$D$26)</f>
        <v/>
      </c>
      <c r="H61" s="76" t="str" cm="1">
        <f t="array" ref="H61">_xlfn.IFS(Datos!$V61="","",($G61-Datos!$V61)&lt;0,0,($G61-Datos!$V61)&gt;=0,($G61-Datos!$V61))</f>
        <v/>
      </c>
      <c r="I61" s="76" t="str" cm="1">
        <f t="array" ref="I61">_xlfn.IFS($D61="","",OR($D61="GHE16",$D61="GEC16",$D61="GC",$D61="GEC14",$D61="GE14",$D61="GED10",$D61="GEE10",$D61="GECC10"),0.4,OR(AND($D61="GEA16",$G61&lt;=3.32),AND($D61="GEB16",$G61&lt;=3.32),AND($D61="GA",$G61&lt;=3.25),AND($D61="GB",$G61&lt;=3.25)),0.4,OR(AND($D61="GEA16",$G61&gt;=3.7),AND($D61="GEB16",$G61&gt;=4.11),AND($D61="GA",$G61&gt;=3.88),AND($D61="GB",$G61&gt;=4.11)),0.3,AND($D61="GEA16",$G61&gt;3.32,$G61&lt;3.7),((4.84-$G61)/3.8),AND($D61="GEB16",$G61&gt;3.32,$G61&lt;4.11),((6.48-$G61)/7.9),AND($D61="GA",$G61&gt;3.25,$G61&lt;3.88),((5.77-$G61)/6.3),AND($D61="GB",$G61&gt;3.25,$G61&lt;4.11),((6.69-$G61)/8.6),$D61="G1","XXX")</f>
        <v/>
      </c>
      <c r="J61" s="76" t="str" cm="1">
        <f t="array" ref="J61">_xlfn.IFS($D61="","",$I61=0.4,0,$I61=0.3,1,AND($D61="GEA16",$G61&gt;3.32,$G61&lt;3.7),(($G61-3.32)/0.38),AND($D61="GEB16",$G61&gt;3.32,$G61&lt;4.11),(($G61-3.32)/0.79),AND($D61="GA",$G61&gt;3.25,$G61&lt;3.88),(($G61-3.25)/0.63),AND($D61="GB",$G61&gt;3.25,$G61&lt;4.11),(($G61-3.25)/0.86),$D61="G1","XXX")</f>
        <v/>
      </c>
      <c r="K61" s="76" t="str" cm="1">
        <f t="array" ref="K61">_xlfn.IFS($C61="","",AND($C61&lt;&gt;"Métrico",Datos!$P61="Balasto OK",$I61=0.4),0.1,AND($C61&lt;&gt;"Métrico",Datos!$P61="Balasto OK",$I61=0.3),0.08,AND($C61&lt;&gt;"Métrico",Datos!$P61="Balasto NOK",$I61=0.4),0.2,AND($C61&lt;&gt;"Métrico",Datos!$P61="Balasto NOK",$I61=0.3),0.15,AND($C61&lt;&gt;"Métrico",Datos!$P61="Placa",$I61=0.4),1,AND($C61&lt;&gt;"Métrico",Datos!$P61="Placa",$I61=0.3),0.08,AND($C61="Métrico",Datos!$P61="Balasto OK"),0.2,AND($C61="Métrico",Datos!$P61="Balasto NOK"),0.2,AND($C61="Métrico",Datos!$P61="Placa"),0.1)</f>
        <v/>
      </c>
      <c r="L61" s="77" t="str" cm="1">
        <f t="array" ref="L61">_xlfn.IFS($C61="","",AND($C61&lt;&gt;"Métrico",Datos!$P61="Balasto OK",$I61=0.4),0.6,AND($C61&lt;&gt;"Métrico",Datos!$P61="Balasto OK",$I61=0.3),0.45,AND($C61&lt;&gt;"Métrico",Datos!$P61="Balasto NOK",$I61=0.4),1,AND($C61&lt;&gt;"Métrico",Datos!$P61="Balasto NOK",$I61=0.3),0.75,AND($C61&lt;&gt;"Métrico",Datos!$P61="Placa",$I61=0.4),0.6,AND($C61&lt;&gt;"Métrico",Datos!$P61="Placa",$I61=0.3),0.45,AND($C61="Métrico",Datos!$P61="Balasto OK"),1,AND($C61="Métrico",Datos!$P61="Balasto NOK"),1,AND($C61="Métrico",Datos!$P61="Placa"),0.6)</f>
        <v/>
      </c>
      <c r="M61" s="75" t="str" cm="1">
        <f t="array" ref="M61">_xlfn.IFS(Interno!$N61="","",Interno!$N61="1",(3.75/Datos!$K61)+0.015,Interno!$N61="2",(50/Datos!$K61)-0.17,Interno!$N61="3",(3.75/Datos!$K61)+(16.25*$J61)/Datos!$K61+0.015,Interno!$N61="4",(50/Datos!$K61)+0.065*$J61-0.17,Interno!$N61="5",(1.5/Datos!$K61)+0.015,Interno!$N61="6",(20/Datos!$K61)-0.17,Interno!$N61="7",(20/Datos!$K61)-0.145,Interno!$N61="10",0.015,Interno!$N61="20",-0.17,Interno!$N61="30",0.015,Interno!$N61="40",-0.17,Interno!$N61="50",0.015,Interno!$N61="60",-0.17,Interno!$N61="70",-0.145)</f>
        <v/>
      </c>
      <c r="N61" s="77" t="str" cm="1">
        <f t="array" ref="N61">_xlfn.IFS(Interno!$N61="","",Interno!$N61="1",(3.75/Datos!$K61)+0.015,Interno!$N61="2",(60/Datos!$K61)-0.21,Interno!$N61="3",(3.75/Datos!$K61)+(16.25*$J61)/Datos!$K61+0.015,Interno!$N61="4",(60/Datos!$K61)+$J61*(0.105-(10/Datos!$K61))-0.21,Interno!$N61="5",(1.5/Datos!$K61)+0.015,Interno!$N61="6",(24/Datos!$K61)-0.21,Interno!$N61="7",(24/Datos!$K61)-0.21,Interno!$N61="10",0.015,Interno!$N61="20",-0.21,Interno!$N61="30",0.015,Interno!$N61="40",0.105*$J61-0.21,Interno!$N61="50",0.015,Interno!$N61="60",-0.21,Interno!$N61="70",-0.21)</f>
        <v/>
      </c>
      <c r="O61" s="75" t="str">
        <f>IF($H61="","",($I61/Datos!$U61)*Datos!$AA61*$H61)</f>
        <v/>
      </c>
      <c r="P61" s="77" t="str">
        <f>IF($H61="","",($I61/Datos!$U61)*Datos!$AB61*$H61)</f>
        <v/>
      </c>
      <c r="Q61" s="75" t="str">
        <f>IF($F61="","",($I61/Datos!$U61)*Datos!$AA61*$F61)</f>
        <v/>
      </c>
      <c r="R61" s="77" t="str">
        <f>IF($F61="","",($I61/Datos!$U61)*Datos!$AB61*$F61)</f>
        <v/>
      </c>
      <c r="S61" s="75" t="str">
        <f>IF($G61="","",($G61/Datos!$U61)*Datos!$AF61)</f>
        <v/>
      </c>
      <c r="T61" s="76" t="str">
        <f>IF($G61="","",($I61/Datos!$U61)*Datos!$AF61*$H61)</f>
        <v/>
      </c>
      <c r="U61" s="76" t="str">
        <f>IF($G61="","",TAN(Datos!$AG61*(PI()/180))*$H61)</f>
        <v/>
      </c>
      <c r="V61" s="76" t="str">
        <f>IF($G61="","",TAN(Datos!$AH61*(PI()/180))*$H61)</f>
        <v/>
      </c>
      <c r="W61" s="76" t="str" cm="1">
        <f t="array" ref="W61">_xlfn.IFS($G61="","",AND($G61&lt;&gt;"",Datos!$F61="Recta"),$X61,$G61&lt;&gt;"",TAN($K61*(PI()/180))*$H61)</f>
        <v/>
      </c>
      <c r="X61" s="77" t="str">
        <f t="shared" si="0"/>
        <v/>
      </c>
      <c r="Y61" s="75" t="str">
        <f>IF($F61="","",-(Datos!$AF61/2)+($F61/Datos!$U61)*Datos!$AF61)</f>
        <v/>
      </c>
      <c r="Z61" s="76" t="str">
        <f>IF($F61="","",(Datos!$AF61/2)+($F61/Datos!$U61)*Datos!$AF61)</f>
        <v/>
      </c>
      <c r="AA61" s="76" t="str">
        <f>IF($F61="","",$I61*($F61/Datos!$U61)*Datos!$AF61)</f>
        <v/>
      </c>
      <c r="AB61" s="76" t="str">
        <f>IF($F61="","",TAN(Datos!$AG61*(PI()/180))*$F61)</f>
        <v/>
      </c>
      <c r="AC61" s="76" t="str">
        <f>IF($F61="","",TAN(Datos!$AH61*(PI()/180))*$F61)</f>
        <v/>
      </c>
      <c r="AD61" s="76" t="str" cm="1">
        <f t="array" ref="AD61">_xlfn.IFS($G61="","",AND($G61&lt;&gt;"",Datos!$F61="Recta"),$AE61,$G61&lt;&gt;"",TAN($L61*(PI()/180))*$F61)</f>
        <v/>
      </c>
      <c r="AE61" s="77" t="str">
        <f t="shared" si="1"/>
        <v/>
      </c>
      <c r="AG61" s="75" t="str" cm="1">
        <f t="array" ref="AG61">_xlfn.IFS($D61="","",$D61="GHE16",Maestro!$E$6,$D61="GEA16",Maestro!$E$7,$D61="GEB16",Maestro!$E$8,$D61="GEC16",Maestro!$E$9,$D61="GA",Maestro!$E$14,$D61="GB",Maestro!$E$15,$D61="GC",Maestro!$E$16,$D61="G1",Maestro!$E$17,$D61="GEC14",Maestro!$E$18,$D61="GE14",Maestro!$E$19,$D61="GED10",Maestro!$E$24,$D61="GEE10",Maestro!$E$25,$D61="GECC10",Maestro!$E$26)</f>
        <v/>
      </c>
      <c r="AH61" s="76" t="str" cm="1">
        <f t="array" ref="AH61">_xlfn.IFS($D61="","",$D61="GHE16",Maestro!$F$6,$D61="GEA16",Maestro!$F$7,$D61="GEB16",Maestro!$F$8,$D61="GEC16",Maestro!$F$9,$D61="GA",Maestro!$F$14,$D61="GB",Maestro!$F$15,$D61="GC",Maestro!$F$16,$D61="G1",Maestro!$F$17,$D61="GEC14",Maestro!$F$18,$D61="GE14",Maestro!$F$19,$D61="GED10",Maestro!$F$24,$D61="GEE10",Maestro!$F$25,$D61="GECC10",Maestro!$F$26)</f>
        <v/>
      </c>
      <c r="AI61" s="76" t="str" cm="1">
        <f t="array" ref="AI61">_xlfn.IFS(Datos!$V61="","",($AH61-Datos!$V61)&lt;0,0,($AH61-Datos!$V61)&gt;=0,($AH61-Datos!$V61))</f>
        <v/>
      </c>
      <c r="AJ61" s="76" t="str" cm="1">
        <f t="array" ref="AJ61">_xlfn.IFS($D61="","",OR($D61="GHE16",$D61="GEC16",$D61="GC",$D61="GEC14",$D61="GE14",$D61="GED10",$D61="GEE10",$D61="GECC10"),0.4,OR(AND($D61="GEA16",$AH61&lt;=3.32),AND($D61="GEB16",$AH61&lt;=3.32),AND($D61="GA",$AH61&lt;=3.25),AND($D61="GB",$AH61&lt;=3.25)),0.4,OR(AND($D61="GEA16",$AH61&gt;=3.7),AND($D61="GEB16",$AH61&gt;=4.11),AND($D61="GA",$AH61&gt;=3.88),AND($D61="GB",$AH61&gt;=4.11)),0.3,AND($D61="GEA16",$AH61&gt;3.32,$AH61&lt;3.7),((4.84-$AH61)/3.8),AND($D61="GEB16",$AH61&gt;3.32,$AH61&lt;4.11),((6.48-$AH61)/7.9),AND($D61="GA",$AH61&gt;3.25,$AH61&lt;3.88),((5.77-$AH61)/6.3),AND($D61="GB",$AH61&gt;3.25,$AH61&lt;4.11),((6.69-$AH61)/8.6),$D61="G1","XXX")</f>
        <v/>
      </c>
      <c r="AK61" s="76" t="str" cm="1">
        <f t="array" ref="AK61">_xlfn.IFS($D61="","",$AJ61=0.4,0,$AJ61=0.3,1,AND($D61="GEA16",$AH61&gt;3.32,$AH61&lt;3.7),(($AH61-3.32)/0.38),AND($D61="GEB16",$AH61&gt;3.32,$AH61&lt;4.11),(($AH61-3.32)/0.79),AND($D61="GA",$AH61&gt;3.25,$AH61&lt;3.88),(($AH61-3.25)/0.63),AND($D61="GB",$AH61&gt;3.25,$AH61&lt;4.11),(($AH61-3.25)/0.86),$D61="G1","XXX")</f>
        <v/>
      </c>
      <c r="AL61" s="76" t="str" cm="1">
        <f t="array" ref="AL61">_xlfn.IFS($C61="","",AND($C61&lt;&gt;"Métrico",Datos!$P61="Balasto OK",$AJ61=0.4),0.1,AND($C61&lt;&gt;"Métrico",Datos!$P61="Balasto OK",$AJ61=0.3),0.08,AND($C61&lt;&gt;"Métrico",Datos!$P61="Balasto NOK",$AJ61=0.4),0.2,AND($C61&lt;&gt;"Métrico",Datos!$P61="Balasto NOK",$AJ61=0.3),0.15,AND($C61&lt;&gt;"Métrico",Datos!$P61="Placa",$AJ61=0.4),1,AND($C61&lt;&gt;"Métrico",Datos!$P61="Placa",$AJ61=0.3),0.08,AND($C61="Métrico",Datos!$P61="Balasto OK"),0.2,AND($C61="Métrico",Datos!$P61="Balasto NOK"),0.2,AND($C61="Métrico",Datos!$P61="Placa"),0.1)</f>
        <v/>
      </c>
      <c r="AM61" s="77" t="str" cm="1">
        <f t="array" ref="AM61">_xlfn.IFS($C61="","",AND($C61&lt;&gt;"Métrico",Datos!$P61="Balasto OK",$AJ61=0.4),0.6,AND($C61&lt;&gt;"Métrico",Datos!$P61="Balasto OK",$AJ61=0.3),0.45,AND($C61&lt;&gt;"Métrico",Datos!$P61="Balasto NOK",$AJ61=0.4),1,AND($C61&lt;&gt;"Métrico",Datos!$P61="Balasto NOK",$AJ61=0.3),0.75,AND($C61&lt;&gt;"Métrico",Datos!$P61="Placa",$AJ61=0.4),0.6,AND($C61&lt;&gt;"Métrico",Datos!$P61="Placa",$AJ61=0.3),0.45,AND($C61="Métrico",Datos!$P61="Balasto OK"),1,AND($C61="Métrico",Datos!$P61="Balasto NOK"),1,AND($C61="Métrico",Datos!$P61="Placa"),0.6)</f>
        <v/>
      </c>
      <c r="AN61" s="75" t="str" cm="1">
        <f t="array" ref="AN61">_xlfn.IFS(Interno!$N61="","",Interno!$N61="1",(3.75/Datos!$K61)+0.015,Interno!$N61="2",(50/Datos!$K61)-0.17,Interno!$N61="3",(3.75/Datos!$K61)+(16.25*$AK61)/Datos!$K61+0.015,Interno!$N61="4",(50/Datos!$K61)+0.065*$AK61-0.17,Interno!$N61="5",(1.5/Datos!$K61)+0.015,Interno!$N61="6",(20/Datos!$K61)-0.17,Interno!$N61="7",(20/Datos!$K61)-0.145,Interno!$N61="10",0.015,Interno!$N61="20",-0.17,Interno!$N61="30",0.015,Interno!$N61="40",-0.17,Interno!$N61="50",0.015,Interno!$N61="60",-0.17,Interno!$N61="70",-0.145)</f>
        <v/>
      </c>
      <c r="AO61" s="77" t="str" cm="1">
        <f t="array" ref="AO61">_xlfn.IFS(Interno!$N61="","",Interno!$N61="1",(3.75/Datos!$K61)+0.015,Interno!$N61="2",(60/Datos!$K61)-0.21,Interno!$N61="3",(3.75/Datos!$K61)+(16.25*$AK61)/Datos!$K61+0.015,Interno!$N61="4",(60/Datos!$K61)+$AK61*(0.105-(10/Datos!$K61))-0.21,Interno!$N61="5",(1.5/Datos!$K61)+0.015,Interno!$N61="6",(24/Datos!$K61)-0.21,Interno!$N61="7",(24/Datos!$K61)-0.21,Interno!$N61="10",0.015,Interno!$N61="20",-0.21,Interno!$N61="30",0.015,Interno!$N61="40",0.105*$J61-0.21,Interno!$N61="50",0.015,Interno!$N61="60",-0.21,Interno!$N61="70",-0.21)</f>
        <v/>
      </c>
      <c r="AP61" s="75" t="str">
        <f>IF($AI61="","",($AJ61/Datos!$U61)*Datos!$AA61*$AI61)</f>
        <v/>
      </c>
      <c r="AQ61" s="77" t="str">
        <f>IF($AI61="","",($AJ61/Datos!$U61)*Datos!$AB61*$AI61)</f>
        <v/>
      </c>
      <c r="AR61" s="75" t="str">
        <f>IF($AH61="","",($AH61/Datos!$U61)*Datos!$AF61)</f>
        <v/>
      </c>
      <c r="AS61" s="76" t="str">
        <f>IF($AH61="","",($AJ61/Datos!$U61)*Datos!$AF61*$AI61)</f>
        <v/>
      </c>
      <c r="AT61" s="76" t="str">
        <f>IF($AH61="","",TAN(Datos!$AG61*(PI()/180))*$AI61)</f>
        <v/>
      </c>
      <c r="AU61" s="76" t="str">
        <f>IF($AH61="","",TAN(Datos!$AH61*(PI()/180))*$AI61)</f>
        <v/>
      </c>
      <c r="AV61" s="76" t="str" cm="1">
        <f t="array" ref="AV61">_xlfn.IFS($AH61="","",AND($G61&lt;&gt;"",Datos!$F61="Recta"),$AW61,$G61&lt;&gt;"",TAN($AL61*(PI()/180))*$AI61)</f>
        <v/>
      </c>
      <c r="AW61" s="77" t="str">
        <f t="shared" si="2"/>
        <v/>
      </c>
      <c r="AY61" s="75" t="str" cm="1">
        <f t="array" ref="AY61">_xlfn.IFS($D61="","",$D61="GHE16",Maestro!$G$6,$D61="GEA16",Maestro!$G$7,$D61="GEB16",Maestro!$G$8,$D61="GEC16",Maestro!$G$9,$D61="GA",Maestro!$G$14,$D61="GB",Maestro!$G$15,$D61="GC",Maestro!$G$16,$D61="G1",Maestro!$G$17,$D61="GEC14",Maestro!$G$18,$D61="GE14",Maestro!$G$19,$D61="GED10",Maestro!$G$24,$D61="GEE10",Maestro!$G$25,$D61="GECC10",Maestro!$G$26)</f>
        <v/>
      </c>
      <c r="AZ61" s="76" t="str" cm="1">
        <f t="array" ref="AZ61">_xlfn.IFS($D61="","",$D61="GHE16",Maestro!$H$6,$D61="GEA16",Maestro!$H$7,$D61="GEB16",Maestro!$H$8,$D61="GEC16",Maestro!$H$9,$D61="GA",Maestro!$H$14,$D61="GB",Maestro!$H$15,$D61="GC",Maestro!$H$16,$D61="G1",Maestro!$H$17,$D61="GEC14",Maestro!$H$18,$D61="GE14",Maestro!$H$19,$D61="GED10",Maestro!$H$24,$D61="GEE10",Maestro!$H$25,$D61="GECC10",Maestro!$H$26)</f>
        <v/>
      </c>
      <c r="BA61" s="76" t="str" cm="1">
        <f t="array" ref="BA61">_xlfn.IFS(Datos!$V61="","",($AZ61-Datos!$V61)&lt;0,0,($AZ61-Datos!$V61)&gt;=0,($AZ61-Datos!$V61))</f>
        <v/>
      </c>
      <c r="BB61" s="76" t="str" cm="1">
        <f t="array" ref="BB61">_xlfn.IFS($D61="","",OR($D61="GHE16",$D61="GEC16",$D61="GC",$D61="GEC14",$D61="GE14",$D61="GED10",$D61="GEE10",$D61="GECC10"),0.4,OR(AND($D61="GEA16",$AZ61&lt;=3.32),AND($D61="GEB16",$AZ61&lt;=3.32),AND($D61="GA",$AZ61&lt;=3.25),AND($D61="GB",$AZ61&lt;=3.25)),0.4,OR(AND($D61="GEA16",$AZ61&gt;=3.7),AND($D61="GEB16",$AZ61&gt;=4.11),AND($D61="GA",$AZ61&gt;=3.88),AND($D61="GB",$AZ61&gt;=4.11)),0.3,AND($D61="GEA16",$AZ61&gt;3.32,$AZ61&lt;3.7),((4.84-$AZ61)/3.8),AND($D61="GEB16",$AZ61&gt;3.32,$AZ61&lt;4.11),((6.48-$AZ61)/7.9),AND($D61="GA",$AZ61&gt;3.25,$AZ61&lt;3.88),((5.77-$AZ61)/6.3),AND($D61="GB",$AZ61&gt;3.25,$AZ61&lt;4.11),((6.69-$AZ61)/8.6),$D61="G1","XXX")</f>
        <v/>
      </c>
      <c r="BC61" s="76" t="str" cm="1">
        <f t="array" ref="BC61">_xlfn.IFS($D61="","",$BB61=0.4,0,$BB61=0.3,1,AND($D61="GEA16",$AZ61&gt;3.32,$AZ61&lt;3.7),(($AZ61-3.32)/0.38),AND($D61="GEB16",$AZ61&gt;3.32,$AZ61&lt;4.11),(($AZ61-3.32)/0.79),AND($D61="GA",$AZ61&gt;3.25,$AZ61&lt;3.88),(($AZ61-3.25)/0.63),AND($D61="GB",$AZ61&gt;3.25,$AZ61&lt;4.11),(($AZ61-3.25)/0.86),$D61="G1","XXX")</f>
        <v/>
      </c>
      <c r="BD61" s="76" t="str" cm="1">
        <f t="array" ref="BD61">_xlfn.IFS($C61="","",AND($C61&lt;&gt;"Métrico",Datos!$P61="Balasto OK",$BB61=0.4),0.1,AND($C61&lt;&gt;"Métrico",Datos!$P61="Balasto OK",$BB61=0.3),0.08,AND($C61&lt;&gt;"Métrico",Datos!$P61="Balasto NOK",$BB61=0.4),0.2,AND($C61&lt;&gt;"Métrico",Datos!$P61="Balasto NOK",$BB61=0.3),0.15,AND($C61&lt;&gt;"Métrico",Datos!$P61="Placa",$BB61=0.4),1,AND($C61&lt;&gt;"Métrico",Datos!$P61="Placa",$BB61=0.3),0.08,AND($C61="Métrico",Datos!$P61="Balasto OK"),0.2,AND($C61="Métrico",Datos!$P61="Balasto NOK"),0.2,AND($C61="Métrico",Datos!$P61="Placa"),0.1)</f>
        <v/>
      </c>
      <c r="BE61" s="77" t="str" cm="1">
        <f t="array" ref="BE61">_xlfn.IFS($C61="","",AND($C61&lt;&gt;"Métrico",Datos!$P61="Balasto OK",$BB61=0.4),0.6,AND($C61&lt;&gt;"Métrico",Datos!$P61="Balasto OK",$BB61=0.3),0.45,AND($C61&lt;&gt;"Métrico",Datos!$P61="Balasto NOK",$BB61=0.4),1,AND($C61&lt;&gt;"Métrico",Datos!$P61="Balasto NOK",$BB61=0.3),0.75,AND($C61&lt;&gt;"Métrico",Datos!$P61="Placa",$BB61=0.4),0.6,AND($C61&lt;&gt;"Métrico",Datos!$P61="Placa",$BB61=0.3),0.45,AND($C61="Métrico",Datos!$P61="Balasto OK"),1,AND($C61="Métrico",Datos!$P61="Balasto NOK"),1,AND($C61="Métrico",Datos!$P61="Placa"),0.6)</f>
        <v/>
      </c>
      <c r="BF61" s="75" t="str" cm="1">
        <f t="array" ref="BF61">_xlfn.IFS(Interno!$N61="","",Interno!$N61="1",(3.75/Datos!$K61)+0.015,Interno!$N61="2",(50/Datos!$K61)-0.17,Interno!$N61="3",(3.75/Datos!$K61)+(16.25*$BC61)/Datos!$K61+0.015,Interno!$N61="4",(50/Datos!$K61)+0.065*$BC61-0.17,Interno!$N61="5",(1.5/Datos!$K61)+0.015,Interno!$N61="6",(20/Datos!$K61)-0.17,Interno!$N61="7",(20/Datos!$K61)-0.145,Interno!$N61="10",0.015,Interno!$N61="20",-0.17,Interno!$N61="30",0.015,Interno!$N61="40",-0.17,Interno!$N61="50",0.015,Interno!$N61="60",-0.17,Interno!$N61="70",-0.145)</f>
        <v/>
      </c>
      <c r="BG61" s="77" t="str" cm="1">
        <f t="array" ref="BG61">_xlfn.IFS(Interno!$N61="","",Interno!$N61="1",(3.75/Datos!$K61)+0.015,Interno!$N61="2",(60/Datos!$K61)-0.21,Interno!$N61="3",(3.75/Datos!$K61)+(16.25*$BC61)/Datos!$K61+0.015,Interno!$N61="4",(60/Datos!$K61)+$BC61*(0.105-(10/Datos!$K61))-0.21,Interno!$N61="5",(1.5/Datos!$K61)+0.015,Interno!$N61="6",(24/Datos!$K61)-0.21,Interno!$N61="7",(24/Datos!$K61)-0.21,Interno!$N61="10",0.015,Interno!$N61="20",-0.21,Interno!$N61="30",0.015,Interno!$N61="40",0.105*$J61-0.21,Interno!$N61="50",0.015,Interno!$N61="60",-0.21,Interno!$N61="70",-0.21)</f>
        <v/>
      </c>
      <c r="BH61" s="75" t="str">
        <f>IF($BA61="","",($BB61/Datos!$U61)*Datos!$AA61*$BA61)</f>
        <v/>
      </c>
      <c r="BI61" s="77" t="str">
        <f>IF($BA61="","",($BB61/Datos!$U61)*Datos!$AB61*$BA61)</f>
        <v/>
      </c>
      <c r="BJ61" s="75" t="str">
        <f>IF($AZ61="","",($AZ61/Datos!$U61)*Datos!$AF61)</f>
        <v/>
      </c>
      <c r="BK61" s="76" t="str">
        <f>IF($AZ61="","",($BB61/Datos!$U61)*Datos!$AF61*$BA61)</f>
        <v/>
      </c>
      <c r="BL61" s="76" t="str">
        <f>IF($AZ61="","",TAN(Datos!$AG61*(PI()/180))*$BA61)</f>
        <v/>
      </c>
      <c r="BM61" s="76" t="str">
        <f>IF($AZ61="","",TAN(Datos!$AH61*(PI()/180))*$BA61)</f>
        <v/>
      </c>
      <c r="BN61" s="76" t="str" cm="1">
        <f t="array" ref="BN61">_xlfn.IFS($AZ61="","",AND($G61&lt;&gt;"",Datos!$F61="Recta"),$BO61,$G61&lt;&gt;"",TAN($BD61*(PI()/180))*$BA61)</f>
        <v/>
      </c>
      <c r="BO61" s="77" t="str">
        <f t="shared" si="3"/>
        <v/>
      </c>
      <c r="BQ61" s="75" t="str" cm="1">
        <f t="array" ref="BQ61">_xlfn.IFS($D61="","",$D61="GHE16",Maestro!$I$6,$D61="GEA16",Maestro!$I$7,$D61="GEB16",Maestro!$I$8,$D61="GEC16",Maestro!$I$9,$D61="GA",Maestro!$I$14,$D61="GB",Maestro!$I$15,$D61="GC",Maestro!$I$16,$D61="G1",Maestro!$I$17,$D61="GEC14",Maestro!$I$18,$D61="GE14",Maestro!$I$19,$D61="GED10",Maestro!$I$24,$D61="GEE10",Maestro!$I$25,$D61="GECC10",Maestro!$I$26)</f>
        <v/>
      </c>
      <c r="BR61" s="76" t="str" cm="1">
        <f t="array" ref="BR61">_xlfn.IFS($D61="","",$D61="GHE16",Maestro!$J$6,$D61="GEA16",Maestro!$J$7,$D61="GEB16",Maestro!$J$8,$D61="GEC16",Maestro!$J$9,$D61="GA",Maestro!$J$14,$D61="GB",Maestro!$J$15,$D61="GC",Maestro!$J$16,$D61="G1",Maestro!$J$17,$D61="GEC14",Maestro!$J$18,$D61="GE14",Maestro!$J$19,$D61="GED10",Maestro!$J$24,$D61="GEE10",Maestro!$J$25,$D61="GECC10",Maestro!$J$26)</f>
        <v/>
      </c>
      <c r="BS61" s="76" t="str" cm="1">
        <f t="array" ref="BS61">_xlfn.IFS($D61="","",OR($D61="GHE16",$D61="GEC16",$D61="GC",$D61="GEC14",$D61="GE14",$D61="GED10",$D61="GEE10",$D61="GECC10"),0.4,OR(AND($D61="GEA16",$BR61&lt;=3.32),AND($D61="GEB16",$BR61&lt;=3.32),AND($D61="GA",$BR61&lt;=3.25),AND($D61="GB",$BR61&lt;=3.25)),0.4,OR(AND($D61="GEA16",$BR61&gt;=3.7),AND($D61="GEB16",$BR61&gt;=4.11),AND($D61="GA",$BR61&gt;=3.88),AND($D61="GB",$BR61&gt;=4.11)),0.3,AND($D61="GEA16",$BR61&gt;3.32,$BR61&lt;3.7),((4.84-$BR61)/3.8),AND($D61="GEB16",$BR61&gt;3.32,$BR61&lt;4.11),((6.48-$BR61)/7.9),AND($D61="GA",$BR61&gt;3.25,$BR61&lt;3.88),((5.77-$BR61)/6.3),AND($D61="GB",$BR61&gt;3.25,$BR61&lt;4.11),((6.69-$BR61)/8.6),$D61="G1","XXX")</f>
        <v/>
      </c>
      <c r="BT61" s="77" t="str" cm="1">
        <f t="array" ref="BT61">_xlfn.IFS($D61="","",$BS61=0.4,0,$BS61=0.3,1,AND($D61="GEA16",$BR61&gt;3.32,$BR61&lt;3.7),(($BR61-3.32)/0.38),AND($D61="GEB16",$BR61&gt;3.32,$BR61&lt;4.11),(($BR61-3.32)/0.79),AND($D61="GA",$BR61&gt;3.25,$BR61&lt;3.88),(($BR61-3.25)/0.63),AND($D61="GB",$BR61&gt;3.25,$BR61&lt;4.11),(($BR61-3.25)/0.86),$D61="G1","XXX")</f>
        <v/>
      </c>
      <c r="BU61" s="75" t="str" cm="1">
        <f t="array" ref="BU61">_xlfn.IFS(Interno!$N61="","",Interno!$N61="1",(3.75/Datos!$K61)+0.015,Interno!$N61="2",(50/Datos!$K61)-0.17,Interno!$N61="3",(3.75/Datos!$K61)+(16.25*$BT61)/Datos!$K61+0.015,Interno!$N61="4",(50/Datos!$K61)+0.065*$BT61-0.17,Interno!$N61="5",(1.5/Datos!$K61)+0.015,Interno!$N61="6",(20/Datos!$K61)-0.17,Interno!$N61="7",(20/Datos!$K61)-0.145,Interno!$N61="10",0.015,Interno!$N61="20",-0.17,Interno!$N61="30",0.015,Interno!$N61="40",-0.17,Interno!$N61="50",0.015,Interno!$N61="60",-0.17,Interno!$N61="70",-0.145)</f>
        <v/>
      </c>
      <c r="BV61" s="77" t="str" cm="1">
        <f t="array" ref="BV61">_xlfn.IFS(Interno!$N61="","",Interno!$N61="1",(3.75/Datos!$K61)+0.015,Interno!$N61="2",(60/Datos!$K61)-0.21,Interno!$N61="3",(3.75/Datos!$K61)+(16.25*$BT61)/Datos!$K61+0.015,Interno!$N61="4",(60/Datos!$K61)+$BT61*(0.105-(10/Datos!$K61))-0.21,Interno!$N61="5",(1.5/Datos!$K61)+0.015,Interno!$N61="6",(24/Datos!$K61)-0.21,Interno!$N61="7",(24/Datos!$K61)-0.21,Interno!$N61="10",0.015,Interno!$N61="20",-0.21,Interno!$N61="30",0.015,Interno!$N61="40",0.105*$J61-0.21,Interno!$N61="50",0.015,Interno!$N61="60",-0.21,Interno!$N61="70",-0.21)</f>
        <v/>
      </c>
      <c r="BW61" s="78" t="str">
        <f>IF($BR61="","",($BR61/Datos!$U61)*Datos!$AF61)</f>
        <v/>
      </c>
    </row>
    <row r="62" spans="2:75" x14ac:dyDescent="0.35">
      <c r="B62" s="72" t="str">
        <f>IF(Datos!$B62="","",Datos!$B62)</f>
        <v/>
      </c>
      <c r="C62" s="73" t="str">
        <f>IF(Datos!$E62="","",Datos!$E62)</f>
        <v/>
      </c>
      <c r="D62" s="74" t="str">
        <f>IF(Datos!$H62="","",Datos!$H62)</f>
        <v/>
      </c>
      <c r="F62" s="75" t="str" cm="1">
        <f t="array" ref="F62">_xlfn.IFS($D62="","",$D62="GHE16",Maestro!$C$6,$D62="GEA16",Maestro!$C$7,$D62="GEB16",Maestro!$C$8,$D62="GEC16",Maestro!$C$9,$D62="GA",Maestro!$C$14,$D62="GB",Maestro!$C$15,$D62="GC",Maestro!$C$16,$D62="G1",Maestro!$C$17,$D62="GEC14",Maestro!$C$18,$D62="GE14",Maestro!$C$19,$D62="GED10",Maestro!$C$24,$D62="GEE10",Maestro!$C$25,$D62="GECC10",Maestro!$C$26)</f>
        <v/>
      </c>
      <c r="G62" s="76" t="str" cm="1">
        <f t="array" ref="G62">_xlfn.IFS($D62="","",$D62="GHE16",Maestro!$D$6,$D62="GEA16",Maestro!$D$7,$D62="GEB16",Maestro!$D$8,$D62="GEC16",Maestro!$D$9,$D62="GA",Maestro!$D$14,$D62="GB",Maestro!$D$15,$D62="GC",Maestro!$D$16,$D62="G1",Maestro!$D$17,$D62="GEC14",Maestro!$D$18,$D62="GE14",Maestro!$D$19,$D62="GED10",Maestro!$D$24,$D62="GEE10",Maestro!$D$25,$D62="GECC10",Maestro!$D$26)</f>
        <v/>
      </c>
      <c r="H62" s="76" t="str" cm="1">
        <f t="array" ref="H62">_xlfn.IFS(Datos!$V62="","",($G62-Datos!$V62)&lt;0,0,($G62-Datos!$V62)&gt;=0,($G62-Datos!$V62))</f>
        <v/>
      </c>
      <c r="I62" s="76" t="str" cm="1">
        <f t="array" ref="I62">_xlfn.IFS($D62="","",OR($D62="GHE16",$D62="GEC16",$D62="GC",$D62="GEC14",$D62="GE14",$D62="GED10",$D62="GEE10",$D62="GECC10"),0.4,OR(AND($D62="GEA16",$G62&lt;=3.32),AND($D62="GEB16",$G62&lt;=3.32),AND($D62="GA",$G62&lt;=3.25),AND($D62="GB",$G62&lt;=3.25)),0.4,OR(AND($D62="GEA16",$G62&gt;=3.7),AND($D62="GEB16",$G62&gt;=4.11),AND($D62="GA",$G62&gt;=3.88),AND($D62="GB",$G62&gt;=4.11)),0.3,AND($D62="GEA16",$G62&gt;3.32,$G62&lt;3.7),((4.84-$G62)/3.8),AND($D62="GEB16",$G62&gt;3.32,$G62&lt;4.11),((6.48-$G62)/7.9),AND($D62="GA",$G62&gt;3.25,$G62&lt;3.88),((5.77-$G62)/6.3),AND($D62="GB",$G62&gt;3.25,$G62&lt;4.11),((6.69-$G62)/8.6),$D62="G1","XXX")</f>
        <v/>
      </c>
      <c r="J62" s="76" t="str" cm="1">
        <f t="array" ref="J62">_xlfn.IFS($D62="","",$I62=0.4,0,$I62=0.3,1,AND($D62="GEA16",$G62&gt;3.32,$G62&lt;3.7),(($G62-3.32)/0.38),AND($D62="GEB16",$G62&gt;3.32,$G62&lt;4.11),(($G62-3.32)/0.79),AND($D62="GA",$G62&gt;3.25,$G62&lt;3.88),(($G62-3.25)/0.63),AND($D62="GB",$G62&gt;3.25,$G62&lt;4.11),(($G62-3.25)/0.86),$D62="G1","XXX")</f>
        <v/>
      </c>
      <c r="K62" s="76" t="str" cm="1">
        <f t="array" ref="K62">_xlfn.IFS($C62="","",AND($C62&lt;&gt;"Métrico",Datos!$P62="Balasto OK",$I62=0.4),0.1,AND($C62&lt;&gt;"Métrico",Datos!$P62="Balasto OK",$I62=0.3),0.08,AND($C62&lt;&gt;"Métrico",Datos!$P62="Balasto NOK",$I62=0.4),0.2,AND($C62&lt;&gt;"Métrico",Datos!$P62="Balasto NOK",$I62=0.3),0.15,AND($C62&lt;&gt;"Métrico",Datos!$P62="Placa",$I62=0.4),1,AND($C62&lt;&gt;"Métrico",Datos!$P62="Placa",$I62=0.3),0.08,AND($C62="Métrico",Datos!$P62="Balasto OK"),0.2,AND($C62="Métrico",Datos!$P62="Balasto NOK"),0.2,AND($C62="Métrico",Datos!$P62="Placa"),0.1)</f>
        <v/>
      </c>
      <c r="L62" s="77" t="str" cm="1">
        <f t="array" ref="L62">_xlfn.IFS($C62="","",AND($C62&lt;&gt;"Métrico",Datos!$P62="Balasto OK",$I62=0.4),0.6,AND($C62&lt;&gt;"Métrico",Datos!$P62="Balasto OK",$I62=0.3),0.45,AND($C62&lt;&gt;"Métrico",Datos!$P62="Balasto NOK",$I62=0.4),1,AND($C62&lt;&gt;"Métrico",Datos!$P62="Balasto NOK",$I62=0.3),0.75,AND($C62&lt;&gt;"Métrico",Datos!$P62="Placa",$I62=0.4),0.6,AND($C62&lt;&gt;"Métrico",Datos!$P62="Placa",$I62=0.3),0.45,AND($C62="Métrico",Datos!$P62="Balasto OK"),1,AND($C62="Métrico",Datos!$P62="Balasto NOK"),1,AND($C62="Métrico",Datos!$P62="Placa"),0.6)</f>
        <v/>
      </c>
      <c r="M62" s="75" t="str" cm="1">
        <f t="array" ref="M62">_xlfn.IFS(Interno!$N62="","",Interno!$N62="1",(3.75/Datos!$K62)+0.015,Interno!$N62="2",(50/Datos!$K62)-0.17,Interno!$N62="3",(3.75/Datos!$K62)+(16.25*$J62)/Datos!$K62+0.015,Interno!$N62="4",(50/Datos!$K62)+0.065*$J62-0.17,Interno!$N62="5",(1.5/Datos!$K62)+0.015,Interno!$N62="6",(20/Datos!$K62)-0.17,Interno!$N62="7",(20/Datos!$K62)-0.145,Interno!$N62="10",0.015,Interno!$N62="20",-0.17,Interno!$N62="30",0.015,Interno!$N62="40",-0.17,Interno!$N62="50",0.015,Interno!$N62="60",-0.17,Interno!$N62="70",-0.145)</f>
        <v/>
      </c>
      <c r="N62" s="77" t="str" cm="1">
        <f t="array" ref="N62">_xlfn.IFS(Interno!$N62="","",Interno!$N62="1",(3.75/Datos!$K62)+0.015,Interno!$N62="2",(60/Datos!$K62)-0.21,Interno!$N62="3",(3.75/Datos!$K62)+(16.25*$J62)/Datos!$K62+0.015,Interno!$N62="4",(60/Datos!$K62)+$J62*(0.105-(10/Datos!$K62))-0.21,Interno!$N62="5",(1.5/Datos!$K62)+0.015,Interno!$N62="6",(24/Datos!$K62)-0.21,Interno!$N62="7",(24/Datos!$K62)-0.21,Interno!$N62="10",0.015,Interno!$N62="20",-0.21,Interno!$N62="30",0.015,Interno!$N62="40",0.105*$J62-0.21,Interno!$N62="50",0.015,Interno!$N62="60",-0.21,Interno!$N62="70",-0.21)</f>
        <v/>
      </c>
      <c r="O62" s="75" t="str">
        <f>IF($H62="","",($I62/Datos!$U62)*Datos!$AA62*$H62)</f>
        <v/>
      </c>
      <c r="P62" s="77" t="str">
        <f>IF($H62="","",($I62/Datos!$U62)*Datos!$AB62*$H62)</f>
        <v/>
      </c>
      <c r="Q62" s="75" t="str">
        <f>IF($F62="","",($I62/Datos!$U62)*Datos!$AA62*$F62)</f>
        <v/>
      </c>
      <c r="R62" s="77" t="str">
        <f>IF($F62="","",($I62/Datos!$U62)*Datos!$AB62*$F62)</f>
        <v/>
      </c>
      <c r="S62" s="75" t="str">
        <f>IF($G62="","",($G62/Datos!$U62)*Datos!$AF62)</f>
        <v/>
      </c>
      <c r="T62" s="76" t="str">
        <f>IF($G62="","",($I62/Datos!$U62)*Datos!$AF62*$H62)</f>
        <v/>
      </c>
      <c r="U62" s="76" t="str">
        <f>IF($G62="","",TAN(Datos!$AG62*(PI()/180))*$H62)</f>
        <v/>
      </c>
      <c r="V62" s="76" t="str">
        <f>IF($G62="","",TAN(Datos!$AH62*(PI()/180))*$H62)</f>
        <v/>
      </c>
      <c r="W62" s="76" t="str" cm="1">
        <f t="array" ref="W62">_xlfn.IFS($G62="","",AND($G62&lt;&gt;"",Datos!$F62="Recta"),$X62,$G62&lt;&gt;"",TAN($K62*(PI()/180))*$H62)</f>
        <v/>
      </c>
      <c r="X62" s="77" t="str">
        <f t="shared" si="0"/>
        <v/>
      </c>
      <c r="Y62" s="75" t="str">
        <f>IF($F62="","",-(Datos!$AF62/2)+($F62/Datos!$U62)*Datos!$AF62)</f>
        <v/>
      </c>
      <c r="Z62" s="76" t="str">
        <f>IF($F62="","",(Datos!$AF62/2)+($F62/Datos!$U62)*Datos!$AF62)</f>
        <v/>
      </c>
      <c r="AA62" s="76" t="str">
        <f>IF($F62="","",$I62*($F62/Datos!$U62)*Datos!$AF62)</f>
        <v/>
      </c>
      <c r="AB62" s="76" t="str">
        <f>IF($F62="","",TAN(Datos!$AG62*(PI()/180))*$F62)</f>
        <v/>
      </c>
      <c r="AC62" s="76" t="str">
        <f>IF($F62="","",TAN(Datos!$AH62*(PI()/180))*$F62)</f>
        <v/>
      </c>
      <c r="AD62" s="76" t="str" cm="1">
        <f t="array" ref="AD62">_xlfn.IFS($G62="","",AND($G62&lt;&gt;"",Datos!$F62="Recta"),$AE62,$G62&lt;&gt;"",TAN($L62*(PI()/180))*$F62)</f>
        <v/>
      </c>
      <c r="AE62" s="77" t="str">
        <f t="shared" si="1"/>
        <v/>
      </c>
      <c r="AG62" s="75" t="str" cm="1">
        <f t="array" ref="AG62">_xlfn.IFS($D62="","",$D62="GHE16",Maestro!$E$6,$D62="GEA16",Maestro!$E$7,$D62="GEB16",Maestro!$E$8,$D62="GEC16",Maestro!$E$9,$D62="GA",Maestro!$E$14,$D62="GB",Maestro!$E$15,$D62="GC",Maestro!$E$16,$D62="G1",Maestro!$E$17,$D62="GEC14",Maestro!$E$18,$D62="GE14",Maestro!$E$19,$D62="GED10",Maestro!$E$24,$D62="GEE10",Maestro!$E$25,$D62="GECC10",Maestro!$E$26)</f>
        <v/>
      </c>
      <c r="AH62" s="76" t="str" cm="1">
        <f t="array" ref="AH62">_xlfn.IFS($D62="","",$D62="GHE16",Maestro!$F$6,$D62="GEA16",Maestro!$F$7,$D62="GEB16",Maestro!$F$8,$D62="GEC16",Maestro!$F$9,$D62="GA",Maestro!$F$14,$D62="GB",Maestro!$F$15,$D62="GC",Maestro!$F$16,$D62="G1",Maestro!$F$17,$D62="GEC14",Maestro!$F$18,$D62="GE14",Maestro!$F$19,$D62="GED10",Maestro!$F$24,$D62="GEE10",Maestro!$F$25,$D62="GECC10",Maestro!$F$26)</f>
        <v/>
      </c>
      <c r="AI62" s="76" t="str" cm="1">
        <f t="array" ref="AI62">_xlfn.IFS(Datos!$V62="","",($AH62-Datos!$V62)&lt;0,0,($AH62-Datos!$V62)&gt;=0,($AH62-Datos!$V62))</f>
        <v/>
      </c>
      <c r="AJ62" s="76" t="str" cm="1">
        <f t="array" ref="AJ62">_xlfn.IFS($D62="","",OR($D62="GHE16",$D62="GEC16",$D62="GC",$D62="GEC14",$D62="GE14",$D62="GED10",$D62="GEE10",$D62="GECC10"),0.4,OR(AND($D62="GEA16",$AH62&lt;=3.32),AND($D62="GEB16",$AH62&lt;=3.32),AND($D62="GA",$AH62&lt;=3.25),AND($D62="GB",$AH62&lt;=3.25)),0.4,OR(AND($D62="GEA16",$AH62&gt;=3.7),AND($D62="GEB16",$AH62&gt;=4.11),AND($D62="GA",$AH62&gt;=3.88),AND($D62="GB",$AH62&gt;=4.11)),0.3,AND($D62="GEA16",$AH62&gt;3.32,$AH62&lt;3.7),((4.84-$AH62)/3.8),AND($D62="GEB16",$AH62&gt;3.32,$AH62&lt;4.11),((6.48-$AH62)/7.9),AND($D62="GA",$AH62&gt;3.25,$AH62&lt;3.88),((5.77-$AH62)/6.3),AND($D62="GB",$AH62&gt;3.25,$AH62&lt;4.11),((6.69-$AH62)/8.6),$D62="G1","XXX")</f>
        <v/>
      </c>
      <c r="AK62" s="76" t="str" cm="1">
        <f t="array" ref="AK62">_xlfn.IFS($D62="","",$AJ62=0.4,0,$AJ62=0.3,1,AND($D62="GEA16",$AH62&gt;3.32,$AH62&lt;3.7),(($AH62-3.32)/0.38),AND($D62="GEB16",$AH62&gt;3.32,$AH62&lt;4.11),(($AH62-3.32)/0.79),AND($D62="GA",$AH62&gt;3.25,$AH62&lt;3.88),(($AH62-3.25)/0.63),AND($D62="GB",$AH62&gt;3.25,$AH62&lt;4.11),(($AH62-3.25)/0.86),$D62="G1","XXX")</f>
        <v/>
      </c>
      <c r="AL62" s="76" t="str" cm="1">
        <f t="array" ref="AL62">_xlfn.IFS($C62="","",AND($C62&lt;&gt;"Métrico",Datos!$P62="Balasto OK",$AJ62=0.4),0.1,AND($C62&lt;&gt;"Métrico",Datos!$P62="Balasto OK",$AJ62=0.3),0.08,AND($C62&lt;&gt;"Métrico",Datos!$P62="Balasto NOK",$AJ62=0.4),0.2,AND($C62&lt;&gt;"Métrico",Datos!$P62="Balasto NOK",$AJ62=0.3),0.15,AND($C62&lt;&gt;"Métrico",Datos!$P62="Placa",$AJ62=0.4),1,AND($C62&lt;&gt;"Métrico",Datos!$P62="Placa",$AJ62=0.3),0.08,AND($C62="Métrico",Datos!$P62="Balasto OK"),0.2,AND($C62="Métrico",Datos!$P62="Balasto NOK"),0.2,AND($C62="Métrico",Datos!$P62="Placa"),0.1)</f>
        <v/>
      </c>
      <c r="AM62" s="77" t="str" cm="1">
        <f t="array" ref="AM62">_xlfn.IFS($C62="","",AND($C62&lt;&gt;"Métrico",Datos!$P62="Balasto OK",$AJ62=0.4),0.6,AND($C62&lt;&gt;"Métrico",Datos!$P62="Balasto OK",$AJ62=0.3),0.45,AND($C62&lt;&gt;"Métrico",Datos!$P62="Balasto NOK",$AJ62=0.4),1,AND($C62&lt;&gt;"Métrico",Datos!$P62="Balasto NOK",$AJ62=0.3),0.75,AND($C62&lt;&gt;"Métrico",Datos!$P62="Placa",$AJ62=0.4),0.6,AND($C62&lt;&gt;"Métrico",Datos!$P62="Placa",$AJ62=0.3),0.45,AND($C62="Métrico",Datos!$P62="Balasto OK"),1,AND($C62="Métrico",Datos!$P62="Balasto NOK"),1,AND($C62="Métrico",Datos!$P62="Placa"),0.6)</f>
        <v/>
      </c>
      <c r="AN62" s="75" t="str" cm="1">
        <f t="array" ref="AN62">_xlfn.IFS(Interno!$N62="","",Interno!$N62="1",(3.75/Datos!$K62)+0.015,Interno!$N62="2",(50/Datos!$K62)-0.17,Interno!$N62="3",(3.75/Datos!$K62)+(16.25*$AK62)/Datos!$K62+0.015,Interno!$N62="4",(50/Datos!$K62)+0.065*$AK62-0.17,Interno!$N62="5",(1.5/Datos!$K62)+0.015,Interno!$N62="6",(20/Datos!$K62)-0.17,Interno!$N62="7",(20/Datos!$K62)-0.145,Interno!$N62="10",0.015,Interno!$N62="20",-0.17,Interno!$N62="30",0.015,Interno!$N62="40",-0.17,Interno!$N62="50",0.015,Interno!$N62="60",-0.17,Interno!$N62="70",-0.145)</f>
        <v/>
      </c>
      <c r="AO62" s="77" t="str" cm="1">
        <f t="array" ref="AO62">_xlfn.IFS(Interno!$N62="","",Interno!$N62="1",(3.75/Datos!$K62)+0.015,Interno!$N62="2",(60/Datos!$K62)-0.21,Interno!$N62="3",(3.75/Datos!$K62)+(16.25*$AK62)/Datos!$K62+0.015,Interno!$N62="4",(60/Datos!$K62)+$AK62*(0.105-(10/Datos!$K62))-0.21,Interno!$N62="5",(1.5/Datos!$K62)+0.015,Interno!$N62="6",(24/Datos!$K62)-0.21,Interno!$N62="7",(24/Datos!$K62)-0.21,Interno!$N62="10",0.015,Interno!$N62="20",-0.21,Interno!$N62="30",0.015,Interno!$N62="40",0.105*$J62-0.21,Interno!$N62="50",0.015,Interno!$N62="60",-0.21,Interno!$N62="70",-0.21)</f>
        <v/>
      </c>
      <c r="AP62" s="75" t="str">
        <f>IF($AI62="","",($AJ62/Datos!$U62)*Datos!$AA62*$AI62)</f>
        <v/>
      </c>
      <c r="AQ62" s="77" t="str">
        <f>IF($AI62="","",($AJ62/Datos!$U62)*Datos!$AB62*$AI62)</f>
        <v/>
      </c>
      <c r="AR62" s="75" t="str">
        <f>IF($AH62="","",($AH62/Datos!$U62)*Datos!$AF62)</f>
        <v/>
      </c>
      <c r="AS62" s="76" t="str">
        <f>IF($AH62="","",($AJ62/Datos!$U62)*Datos!$AF62*$AI62)</f>
        <v/>
      </c>
      <c r="AT62" s="76" t="str">
        <f>IF($AH62="","",TAN(Datos!$AG62*(PI()/180))*$AI62)</f>
        <v/>
      </c>
      <c r="AU62" s="76" t="str">
        <f>IF($AH62="","",TAN(Datos!$AH62*(PI()/180))*$AI62)</f>
        <v/>
      </c>
      <c r="AV62" s="76" t="str" cm="1">
        <f t="array" ref="AV62">_xlfn.IFS($AH62="","",AND($G62&lt;&gt;"",Datos!$F62="Recta"),$AW62,$G62&lt;&gt;"",TAN($AL62*(PI()/180))*$AI62)</f>
        <v/>
      </c>
      <c r="AW62" s="77" t="str">
        <f t="shared" si="2"/>
        <v/>
      </c>
      <c r="AY62" s="75" t="str" cm="1">
        <f t="array" ref="AY62">_xlfn.IFS($D62="","",$D62="GHE16",Maestro!$G$6,$D62="GEA16",Maestro!$G$7,$D62="GEB16",Maestro!$G$8,$D62="GEC16",Maestro!$G$9,$D62="GA",Maestro!$G$14,$D62="GB",Maestro!$G$15,$D62="GC",Maestro!$G$16,$D62="G1",Maestro!$G$17,$D62="GEC14",Maestro!$G$18,$D62="GE14",Maestro!$G$19,$D62="GED10",Maestro!$G$24,$D62="GEE10",Maestro!$G$25,$D62="GECC10",Maestro!$G$26)</f>
        <v/>
      </c>
      <c r="AZ62" s="76" t="str" cm="1">
        <f t="array" ref="AZ62">_xlfn.IFS($D62="","",$D62="GHE16",Maestro!$H$6,$D62="GEA16",Maestro!$H$7,$D62="GEB16",Maestro!$H$8,$D62="GEC16",Maestro!$H$9,$D62="GA",Maestro!$H$14,$D62="GB",Maestro!$H$15,$D62="GC",Maestro!$H$16,$D62="G1",Maestro!$H$17,$D62="GEC14",Maestro!$H$18,$D62="GE14",Maestro!$H$19,$D62="GED10",Maestro!$H$24,$D62="GEE10",Maestro!$H$25,$D62="GECC10",Maestro!$H$26)</f>
        <v/>
      </c>
      <c r="BA62" s="76" t="str" cm="1">
        <f t="array" ref="BA62">_xlfn.IFS(Datos!$V62="","",($AZ62-Datos!$V62)&lt;0,0,($AZ62-Datos!$V62)&gt;=0,($AZ62-Datos!$V62))</f>
        <v/>
      </c>
      <c r="BB62" s="76" t="str" cm="1">
        <f t="array" ref="BB62">_xlfn.IFS($D62="","",OR($D62="GHE16",$D62="GEC16",$D62="GC",$D62="GEC14",$D62="GE14",$D62="GED10",$D62="GEE10",$D62="GECC10"),0.4,OR(AND($D62="GEA16",$AZ62&lt;=3.32),AND($D62="GEB16",$AZ62&lt;=3.32),AND($D62="GA",$AZ62&lt;=3.25),AND($D62="GB",$AZ62&lt;=3.25)),0.4,OR(AND($D62="GEA16",$AZ62&gt;=3.7),AND($D62="GEB16",$AZ62&gt;=4.11),AND($D62="GA",$AZ62&gt;=3.88),AND($D62="GB",$AZ62&gt;=4.11)),0.3,AND($D62="GEA16",$AZ62&gt;3.32,$AZ62&lt;3.7),((4.84-$AZ62)/3.8),AND($D62="GEB16",$AZ62&gt;3.32,$AZ62&lt;4.11),((6.48-$AZ62)/7.9),AND($D62="GA",$AZ62&gt;3.25,$AZ62&lt;3.88),((5.77-$AZ62)/6.3),AND($D62="GB",$AZ62&gt;3.25,$AZ62&lt;4.11),((6.69-$AZ62)/8.6),$D62="G1","XXX")</f>
        <v/>
      </c>
      <c r="BC62" s="76" t="str" cm="1">
        <f t="array" ref="BC62">_xlfn.IFS($D62="","",$BB62=0.4,0,$BB62=0.3,1,AND($D62="GEA16",$AZ62&gt;3.32,$AZ62&lt;3.7),(($AZ62-3.32)/0.38),AND($D62="GEB16",$AZ62&gt;3.32,$AZ62&lt;4.11),(($AZ62-3.32)/0.79),AND($D62="GA",$AZ62&gt;3.25,$AZ62&lt;3.88),(($AZ62-3.25)/0.63),AND($D62="GB",$AZ62&gt;3.25,$AZ62&lt;4.11),(($AZ62-3.25)/0.86),$D62="G1","XXX")</f>
        <v/>
      </c>
      <c r="BD62" s="76" t="str" cm="1">
        <f t="array" ref="BD62">_xlfn.IFS($C62="","",AND($C62&lt;&gt;"Métrico",Datos!$P62="Balasto OK",$BB62=0.4),0.1,AND($C62&lt;&gt;"Métrico",Datos!$P62="Balasto OK",$BB62=0.3),0.08,AND($C62&lt;&gt;"Métrico",Datos!$P62="Balasto NOK",$BB62=0.4),0.2,AND($C62&lt;&gt;"Métrico",Datos!$P62="Balasto NOK",$BB62=0.3),0.15,AND($C62&lt;&gt;"Métrico",Datos!$P62="Placa",$BB62=0.4),1,AND($C62&lt;&gt;"Métrico",Datos!$P62="Placa",$BB62=0.3),0.08,AND($C62="Métrico",Datos!$P62="Balasto OK"),0.2,AND($C62="Métrico",Datos!$P62="Balasto NOK"),0.2,AND($C62="Métrico",Datos!$P62="Placa"),0.1)</f>
        <v/>
      </c>
      <c r="BE62" s="77" t="str" cm="1">
        <f t="array" ref="BE62">_xlfn.IFS($C62="","",AND($C62&lt;&gt;"Métrico",Datos!$P62="Balasto OK",$BB62=0.4),0.6,AND($C62&lt;&gt;"Métrico",Datos!$P62="Balasto OK",$BB62=0.3),0.45,AND($C62&lt;&gt;"Métrico",Datos!$P62="Balasto NOK",$BB62=0.4),1,AND($C62&lt;&gt;"Métrico",Datos!$P62="Balasto NOK",$BB62=0.3),0.75,AND($C62&lt;&gt;"Métrico",Datos!$P62="Placa",$BB62=0.4),0.6,AND($C62&lt;&gt;"Métrico",Datos!$P62="Placa",$BB62=0.3),0.45,AND($C62="Métrico",Datos!$P62="Balasto OK"),1,AND($C62="Métrico",Datos!$P62="Balasto NOK"),1,AND($C62="Métrico",Datos!$P62="Placa"),0.6)</f>
        <v/>
      </c>
      <c r="BF62" s="75" t="str" cm="1">
        <f t="array" ref="BF62">_xlfn.IFS(Interno!$N62="","",Interno!$N62="1",(3.75/Datos!$K62)+0.015,Interno!$N62="2",(50/Datos!$K62)-0.17,Interno!$N62="3",(3.75/Datos!$K62)+(16.25*$BC62)/Datos!$K62+0.015,Interno!$N62="4",(50/Datos!$K62)+0.065*$BC62-0.17,Interno!$N62="5",(1.5/Datos!$K62)+0.015,Interno!$N62="6",(20/Datos!$K62)-0.17,Interno!$N62="7",(20/Datos!$K62)-0.145,Interno!$N62="10",0.015,Interno!$N62="20",-0.17,Interno!$N62="30",0.015,Interno!$N62="40",-0.17,Interno!$N62="50",0.015,Interno!$N62="60",-0.17,Interno!$N62="70",-0.145)</f>
        <v/>
      </c>
      <c r="BG62" s="77" t="str" cm="1">
        <f t="array" ref="BG62">_xlfn.IFS(Interno!$N62="","",Interno!$N62="1",(3.75/Datos!$K62)+0.015,Interno!$N62="2",(60/Datos!$K62)-0.21,Interno!$N62="3",(3.75/Datos!$K62)+(16.25*$BC62)/Datos!$K62+0.015,Interno!$N62="4",(60/Datos!$K62)+$BC62*(0.105-(10/Datos!$K62))-0.21,Interno!$N62="5",(1.5/Datos!$K62)+0.015,Interno!$N62="6",(24/Datos!$K62)-0.21,Interno!$N62="7",(24/Datos!$K62)-0.21,Interno!$N62="10",0.015,Interno!$N62="20",-0.21,Interno!$N62="30",0.015,Interno!$N62="40",0.105*$J62-0.21,Interno!$N62="50",0.015,Interno!$N62="60",-0.21,Interno!$N62="70",-0.21)</f>
        <v/>
      </c>
      <c r="BH62" s="75" t="str">
        <f>IF($BA62="","",($BB62/Datos!$U62)*Datos!$AA62*$BA62)</f>
        <v/>
      </c>
      <c r="BI62" s="77" t="str">
        <f>IF($BA62="","",($BB62/Datos!$U62)*Datos!$AB62*$BA62)</f>
        <v/>
      </c>
      <c r="BJ62" s="75" t="str">
        <f>IF($AZ62="","",($AZ62/Datos!$U62)*Datos!$AF62)</f>
        <v/>
      </c>
      <c r="BK62" s="76" t="str">
        <f>IF($AZ62="","",($BB62/Datos!$U62)*Datos!$AF62*$BA62)</f>
        <v/>
      </c>
      <c r="BL62" s="76" t="str">
        <f>IF($AZ62="","",TAN(Datos!$AG62*(PI()/180))*$BA62)</f>
        <v/>
      </c>
      <c r="BM62" s="76" t="str">
        <f>IF($AZ62="","",TAN(Datos!$AH62*(PI()/180))*$BA62)</f>
        <v/>
      </c>
      <c r="BN62" s="76" t="str" cm="1">
        <f t="array" ref="BN62">_xlfn.IFS($AZ62="","",AND($G62&lt;&gt;"",Datos!$F62="Recta"),$BO62,$G62&lt;&gt;"",TAN($BD62*(PI()/180))*$BA62)</f>
        <v/>
      </c>
      <c r="BO62" s="77" t="str">
        <f t="shared" si="3"/>
        <v/>
      </c>
      <c r="BQ62" s="75" t="str" cm="1">
        <f t="array" ref="BQ62">_xlfn.IFS($D62="","",$D62="GHE16",Maestro!$I$6,$D62="GEA16",Maestro!$I$7,$D62="GEB16",Maestro!$I$8,$D62="GEC16",Maestro!$I$9,$D62="GA",Maestro!$I$14,$D62="GB",Maestro!$I$15,$D62="GC",Maestro!$I$16,$D62="G1",Maestro!$I$17,$D62="GEC14",Maestro!$I$18,$D62="GE14",Maestro!$I$19,$D62="GED10",Maestro!$I$24,$D62="GEE10",Maestro!$I$25,$D62="GECC10",Maestro!$I$26)</f>
        <v/>
      </c>
      <c r="BR62" s="76" t="str" cm="1">
        <f t="array" ref="BR62">_xlfn.IFS($D62="","",$D62="GHE16",Maestro!$J$6,$D62="GEA16",Maestro!$J$7,$D62="GEB16",Maestro!$J$8,$D62="GEC16",Maestro!$J$9,$D62="GA",Maestro!$J$14,$D62="GB",Maestro!$J$15,$D62="GC",Maestro!$J$16,$D62="G1",Maestro!$J$17,$D62="GEC14",Maestro!$J$18,$D62="GE14",Maestro!$J$19,$D62="GED10",Maestro!$J$24,$D62="GEE10",Maestro!$J$25,$D62="GECC10",Maestro!$J$26)</f>
        <v/>
      </c>
      <c r="BS62" s="76" t="str" cm="1">
        <f t="array" ref="BS62">_xlfn.IFS($D62="","",OR($D62="GHE16",$D62="GEC16",$D62="GC",$D62="GEC14",$D62="GE14",$D62="GED10",$D62="GEE10",$D62="GECC10"),0.4,OR(AND($D62="GEA16",$BR62&lt;=3.32),AND($D62="GEB16",$BR62&lt;=3.32),AND($D62="GA",$BR62&lt;=3.25),AND($D62="GB",$BR62&lt;=3.25)),0.4,OR(AND($D62="GEA16",$BR62&gt;=3.7),AND($D62="GEB16",$BR62&gt;=4.11),AND($D62="GA",$BR62&gt;=3.88),AND($D62="GB",$BR62&gt;=4.11)),0.3,AND($D62="GEA16",$BR62&gt;3.32,$BR62&lt;3.7),((4.84-$BR62)/3.8),AND($D62="GEB16",$BR62&gt;3.32,$BR62&lt;4.11),((6.48-$BR62)/7.9),AND($D62="GA",$BR62&gt;3.25,$BR62&lt;3.88),((5.77-$BR62)/6.3),AND($D62="GB",$BR62&gt;3.25,$BR62&lt;4.11),((6.69-$BR62)/8.6),$D62="G1","XXX")</f>
        <v/>
      </c>
      <c r="BT62" s="77" t="str" cm="1">
        <f t="array" ref="BT62">_xlfn.IFS($D62="","",$BS62=0.4,0,$BS62=0.3,1,AND($D62="GEA16",$BR62&gt;3.32,$BR62&lt;3.7),(($BR62-3.32)/0.38),AND($D62="GEB16",$BR62&gt;3.32,$BR62&lt;4.11),(($BR62-3.32)/0.79),AND($D62="GA",$BR62&gt;3.25,$BR62&lt;3.88),(($BR62-3.25)/0.63),AND($D62="GB",$BR62&gt;3.25,$BR62&lt;4.11),(($BR62-3.25)/0.86),$D62="G1","XXX")</f>
        <v/>
      </c>
      <c r="BU62" s="75" t="str" cm="1">
        <f t="array" ref="BU62">_xlfn.IFS(Interno!$N62="","",Interno!$N62="1",(3.75/Datos!$K62)+0.015,Interno!$N62="2",(50/Datos!$K62)-0.17,Interno!$N62="3",(3.75/Datos!$K62)+(16.25*$BT62)/Datos!$K62+0.015,Interno!$N62="4",(50/Datos!$K62)+0.065*$BT62-0.17,Interno!$N62="5",(1.5/Datos!$K62)+0.015,Interno!$N62="6",(20/Datos!$K62)-0.17,Interno!$N62="7",(20/Datos!$K62)-0.145,Interno!$N62="10",0.015,Interno!$N62="20",-0.17,Interno!$N62="30",0.015,Interno!$N62="40",-0.17,Interno!$N62="50",0.015,Interno!$N62="60",-0.17,Interno!$N62="70",-0.145)</f>
        <v/>
      </c>
      <c r="BV62" s="77" t="str" cm="1">
        <f t="array" ref="BV62">_xlfn.IFS(Interno!$N62="","",Interno!$N62="1",(3.75/Datos!$K62)+0.015,Interno!$N62="2",(60/Datos!$K62)-0.21,Interno!$N62="3",(3.75/Datos!$K62)+(16.25*$BT62)/Datos!$K62+0.015,Interno!$N62="4",(60/Datos!$K62)+$BT62*(0.105-(10/Datos!$K62))-0.21,Interno!$N62="5",(1.5/Datos!$K62)+0.015,Interno!$N62="6",(24/Datos!$K62)-0.21,Interno!$N62="7",(24/Datos!$K62)-0.21,Interno!$N62="10",0.015,Interno!$N62="20",-0.21,Interno!$N62="30",0.015,Interno!$N62="40",0.105*$J62-0.21,Interno!$N62="50",0.015,Interno!$N62="60",-0.21,Interno!$N62="70",-0.21)</f>
        <v/>
      </c>
      <c r="BW62" s="78" t="str">
        <f>IF($BR62="","",($BR62/Datos!$U62)*Datos!$AF62)</f>
        <v/>
      </c>
    </row>
    <row r="63" spans="2:75" x14ac:dyDescent="0.35">
      <c r="B63" s="72" t="str">
        <f>IF(Datos!$B63="","",Datos!$B63)</f>
        <v/>
      </c>
      <c r="C63" s="73" t="str">
        <f>IF(Datos!$E63="","",Datos!$E63)</f>
        <v/>
      </c>
      <c r="D63" s="74" t="str">
        <f>IF(Datos!$H63="","",Datos!$H63)</f>
        <v/>
      </c>
      <c r="F63" s="75" t="str" cm="1">
        <f t="array" ref="F63">_xlfn.IFS($D63="","",$D63="GHE16",Maestro!$C$6,$D63="GEA16",Maestro!$C$7,$D63="GEB16",Maestro!$C$8,$D63="GEC16",Maestro!$C$9,$D63="GA",Maestro!$C$14,$D63="GB",Maestro!$C$15,$D63="GC",Maestro!$C$16,$D63="G1",Maestro!$C$17,$D63="GEC14",Maestro!$C$18,$D63="GE14",Maestro!$C$19,$D63="GED10",Maestro!$C$24,$D63="GEE10",Maestro!$C$25,$D63="GECC10",Maestro!$C$26)</f>
        <v/>
      </c>
      <c r="G63" s="76" t="str" cm="1">
        <f t="array" ref="G63">_xlfn.IFS($D63="","",$D63="GHE16",Maestro!$D$6,$D63="GEA16",Maestro!$D$7,$D63="GEB16",Maestro!$D$8,$D63="GEC16",Maestro!$D$9,$D63="GA",Maestro!$D$14,$D63="GB",Maestro!$D$15,$D63="GC",Maestro!$D$16,$D63="G1",Maestro!$D$17,$D63="GEC14",Maestro!$D$18,$D63="GE14",Maestro!$D$19,$D63="GED10",Maestro!$D$24,$D63="GEE10",Maestro!$D$25,$D63="GECC10",Maestro!$D$26)</f>
        <v/>
      </c>
      <c r="H63" s="76" t="str" cm="1">
        <f t="array" ref="H63">_xlfn.IFS(Datos!$V63="","",($G63-Datos!$V63)&lt;0,0,($G63-Datos!$V63)&gt;=0,($G63-Datos!$V63))</f>
        <v/>
      </c>
      <c r="I63" s="76" t="str" cm="1">
        <f t="array" ref="I63">_xlfn.IFS($D63="","",OR($D63="GHE16",$D63="GEC16",$D63="GC",$D63="GEC14",$D63="GE14",$D63="GED10",$D63="GEE10",$D63="GECC10"),0.4,OR(AND($D63="GEA16",$G63&lt;=3.32),AND($D63="GEB16",$G63&lt;=3.32),AND($D63="GA",$G63&lt;=3.25),AND($D63="GB",$G63&lt;=3.25)),0.4,OR(AND($D63="GEA16",$G63&gt;=3.7),AND($D63="GEB16",$G63&gt;=4.11),AND($D63="GA",$G63&gt;=3.88),AND($D63="GB",$G63&gt;=4.11)),0.3,AND($D63="GEA16",$G63&gt;3.32,$G63&lt;3.7),((4.84-$G63)/3.8),AND($D63="GEB16",$G63&gt;3.32,$G63&lt;4.11),((6.48-$G63)/7.9),AND($D63="GA",$G63&gt;3.25,$G63&lt;3.88),((5.77-$G63)/6.3),AND($D63="GB",$G63&gt;3.25,$G63&lt;4.11),((6.69-$G63)/8.6),$D63="G1","XXX")</f>
        <v/>
      </c>
      <c r="J63" s="76" t="str" cm="1">
        <f t="array" ref="J63">_xlfn.IFS($D63="","",$I63=0.4,0,$I63=0.3,1,AND($D63="GEA16",$G63&gt;3.32,$G63&lt;3.7),(($G63-3.32)/0.38),AND($D63="GEB16",$G63&gt;3.32,$G63&lt;4.11),(($G63-3.32)/0.79),AND($D63="GA",$G63&gt;3.25,$G63&lt;3.88),(($G63-3.25)/0.63),AND($D63="GB",$G63&gt;3.25,$G63&lt;4.11),(($G63-3.25)/0.86),$D63="G1","XXX")</f>
        <v/>
      </c>
      <c r="K63" s="76" t="str" cm="1">
        <f t="array" ref="K63">_xlfn.IFS($C63="","",AND($C63&lt;&gt;"Métrico",Datos!$P63="Balasto OK",$I63=0.4),0.1,AND($C63&lt;&gt;"Métrico",Datos!$P63="Balasto OK",$I63=0.3),0.08,AND($C63&lt;&gt;"Métrico",Datos!$P63="Balasto NOK",$I63=0.4),0.2,AND($C63&lt;&gt;"Métrico",Datos!$P63="Balasto NOK",$I63=0.3),0.15,AND($C63&lt;&gt;"Métrico",Datos!$P63="Placa",$I63=0.4),1,AND($C63&lt;&gt;"Métrico",Datos!$P63="Placa",$I63=0.3),0.08,AND($C63="Métrico",Datos!$P63="Balasto OK"),0.2,AND($C63="Métrico",Datos!$P63="Balasto NOK"),0.2,AND($C63="Métrico",Datos!$P63="Placa"),0.1)</f>
        <v/>
      </c>
      <c r="L63" s="77" t="str" cm="1">
        <f t="array" ref="L63">_xlfn.IFS($C63="","",AND($C63&lt;&gt;"Métrico",Datos!$P63="Balasto OK",$I63=0.4),0.6,AND($C63&lt;&gt;"Métrico",Datos!$P63="Balasto OK",$I63=0.3),0.45,AND($C63&lt;&gt;"Métrico",Datos!$P63="Balasto NOK",$I63=0.4),1,AND($C63&lt;&gt;"Métrico",Datos!$P63="Balasto NOK",$I63=0.3),0.75,AND($C63&lt;&gt;"Métrico",Datos!$P63="Placa",$I63=0.4),0.6,AND($C63&lt;&gt;"Métrico",Datos!$P63="Placa",$I63=0.3),0.45,AND($C63="Métrico",Datos!$P63="Balasto OK"),1,AND($C63="Métrico",Datos!$P63="Balasto NOK"),1,AND($C63="Métrico",Datos!$P63="Placa"),0.6)</f>
        <v/>
      </c>
      <c r="M63" s="75" t="str" cm="1">
        <f t="array" ref="M63">_xlfn.IFS(Interno!$N63="","",Interno!$N63="1",(3.75/Datos!$K63)+0.015,Interno!$N63="2",(50/Datos!$K63)-0.17,Interno!$N63="3",(3.75/Datos!$K63)+(16.25*$J63)/Datos!$K63+0.015,Interno!$N63="4",(50/Datos!$K63)+0.065*$J63-0.17,Interno!$N63="5",(1.5/Datos!$K63)+0.015,Interno!$N63="6",(20/Datos!$K63)-0.17,Interno!$N63="7",(20/Datos!$K63)-0.145,Interno!$N63="10",0.015,Interno!$N63="20",-0.17,Interno!$N63="30",0.015,Interno!$N63="40",-0.17,Interno!$N63="50",0.015,Interno!$N63="60",-0.17,Interno!$N63="70",-0.145)</f>
        <v/>
      </c>
      <c r="N63" s="77" t="str" cm="1">
        <f t="array" ref="N63">_xlfn.IFS(Interno!$N63="","",Interno!$N63="1",(3.75/Datos!$K63)+0.015,Interno!$N63="2",(60/Datos!$K63)-0.21,Interno!$N63="3",(3.75/Datos!$K63)+(16.25*$J63)/Datos!$K63+0.015,Interno!$N63="4",(60/Datos!$K63)+$J63*(0.105-(10/Datos!$K63))-0.21,Interno!$N63="5",(1.5/Datos!$K63)+0.015,Interno!$N63="6",(24/Datos!$K63)-0.21,Interno!$N63="7",(24/Datos!$K63)-0.21,Interno!$N63="10",0.015,Interno!$N63="20",-0.21,Interno!$N63="30",0.015,Interno!$N63="40",0.105*$J63-0.21,Interno!$N63="50",0.015,Interno!$N63="60",-0.21,Interno!$N63="70",-0.21)</f>
        <v/>
      </c>
      <c r="O63" s="75" t="str">
        <f>IF($H63="","",($I63/Datos!$U63)*Datos!$AA63*$H63)</f>
        <v/>
      </c>
      <c r="P63" s="77" t="str">
        <f>IF($H63="","",($I63/Datos!$U63)*Datos!$AB63*$H63)</f>
        <v/>
      </c>
      <c r="Q63" s="75" t="str">
        <f>IF($F63="","",($I63/Datos!$U63)*Datos!$AA63*$F63)</f>
        <v/>
      </c>
      <c r="R63" s="77" t="str">
        <f>IF($F63="","",($I63/Datos!$U63)*Datos!$AB63*$F63)</f>
        <v/>
      </c>
      <c r="S63" s="75" t="str">
        <f>IF($G63="","",($G63/Datos!$U63)*Datos!$AF63)</f>
        <v/>
      </c>
      <c r="T63" s="76" t="str">
        <f>IF($G63="","",($I63/Datos!$U63)*Datos!$AF63*$H63)</f>
        <v/>
      </c>
      <c r="U63" s="76" t="str">
        <f>IF($G63="","",TAN(Datos!$AG63*(PI()/180))*$H63)</f>
        <v/>
      </c>
      <c r="V63" s="76" t="str">
        <f>IF($G63="","",TAN(Datos!$AH63*(PI()/180))*$H63)</f>
        <v/>
      </c>
      <c r="W63" s="76" t="str" cm="1">
        <f t="array" ref="W63">_xlfn.IFS($G63="","",AND($G63&lt;&gt;"",Datos!$F63="Recta"),$X63,$G63&lt;&gt;"",TAN($K63*(PI()/180))*$H63)</f>
        <v/>
      </c>
      <c r="X63" s="77" t="str">
        <f t="shared" si="0"/>
        <v/>
      </c>
      <c r="Y63" s="75" t="str">
        <f>IF($F63="","",-(Datos!$AF63/2)+($F63/Datos!$U63)*Datos!$AF63)</f>
        <v/>
      </c>
      <c r="Z63" s="76" t="str">
        <f>IF($F63="","",(Datos!$AF63/2)+($F63/Datos!$U63)*Datos!$AF63)</f>
        <v/>
      </c>
      <c r="AA63" s="76" t="str">
        <f>IF($F63="","",$I63*($F63/Datos!$U63)*Datos!$AF63)</f>
        <v/>
      </c>
      <c r="AB63" s="76" t="str">
        <f>IF($F63="","",TAN(Datos!$AG63*(PI()/180))*$F63)</f>
        <v/>
      </c>
      <c r="AC63" s="76" t="str">
        <f>IF($F63="","",TAN(Datos!$AH63*(PI()/180))*$F63)</f>
        <v/>
      </c>
      <c r="AD63" s="76" t="str" cm="1">
        <f t="array" ref="AD63">_xlfn.IFS($G63="","",AND($G63&lt;&gt;"",Datos!$F63="Recta"),$AE63,$G63&lt;&gt;"",TAN($L63*(PI()/180))*$F63)</f>
        <v/>
      </c>
      <c r="AE63" s="77" t="str">
        <f t="shared" si="1"/>
        <v/>
      </c>
      <c r="AG63" s="75" t="str" cm="1">
        <f t="array" ref="AG63">_xlfn.IFS($D63="","",$D63="GHE16",Maestro!$E$6,$D63="GEA16",Maestro!$E$7,$D63="GEB16",Maestro!$E$8,$D63="GEC16",Maestro!$E$9,$D63="GA",Maestro!$E$14,$D63="GB",Maestro!$E$15,$D63="GC",Maestro!$E$16,$D63="G1",Maestro!$E$17,$D63="GEC14",Maestro!$E$18,$D63="GE14",Maestro!$E$19,$D63="GED10",Maestro!$E$24,$D63="GEE10",Maestro!$E$25,$D63="GECC10",Maestro!$E$26)</f>
        <v/>
      </c>
      <c r="AH63" s="76" t="str" cm="1">
        <f t="array" ref="AH63">_xlfn.IFS($D63="","",$D63="GHE16",Maestro!$F$6,$D63="GEA16",Maestro!$F$7,$D63="GEB16",Maestro!$F$8,$D63="GEC16",Maestro!$F$9,$D63="GA",Maestro!$F$14,$D63="GB",Maestro!$F$15,$D63="GC",Maestro!$F$16,$D63="G1",Maestro!$F$17,$D63="GEC14",Maestro!$F$18,$D63="GE14",Maestro!$F$19,$D63="GED10",Maestro!$F$24,$D63="GEE10",Maestro!$F$25,$D63="GECC10",Maestro!$F$26)</f>
        <v/>
      </c>
      <c r="AI63" s="76" t="str" cm="1">
        <f t="array" ref="AI63">_xlfn.IFS(Datos!$V63="","",($AH63-Datos!$V63)&lt;0,0,($AH63-Datos!$V63)&gt;=0,($AH63-Datos!$V63))</f>
        <v/>
      </c>
      <c r="AJ63" s="76" t="str" cm="1">
        <f t="array" ref="AJ63">_xlfn.IFS($D63="","",OR($D63="GHE16",$D63="GEC16",$D63="GC",$D63="GEC14",$D63="GE14",$D63="GED10",$D63="GEE10",$D63="GECC10"),0.4,OR(AND($D63="GEA16",$AH63&lt;=3.32),AND($D63="GEB16",$AH63&lt;=3.32),AND($D63="GA",$AH63&lt;=3.25),AND($D63="GB",$AH63&lt;=3.25)),0.4,OR(AND($D63="GEA16",$AH63&gt;=3.7),AND($D63="GEB16",$AH63&gt;=4.11),AND($D63="GA",$AH63&gt;=3.88),AND($D63="GB",$AH63&gt;=4.11)),0.3,AND($D63="GEA16",$AH63&gt;3.32,$AH63&lt;3.7),((4.84-$AH63)/3.8),AND($D63="GEB16",$AH63&gt;3.32,$AH63&lt;4.11),((6.48-$AH63)/7.9),AND($D63="GA",$AH63&gt;3.25,$AH63&lt;3.88),((5.77-$AH63)/6.3),AND($D63="GB",$AH63&gt;3.25,$AH63&lt;4.11),((6.69-$AH63)/8.6),$D63="G1","XXX")</f>
        <v/>
      </c>
      <c r="AK63" s="76" t="str" cm="1">
        <f t="array" ref="AK63">_xlfn.IFS($D63="","",$AJ63=0.4,0,$AJ63=0.3,1,AND($D63="GEA16",$AH63&gt;3.32,$AH63&lt;3.7),(($AH63-3.32)/0.38),AND($D63="GEB16",$AH63&gt;3.32,$AH63&lt;4.11),(($AH63-3.32)/0.79),AND($D63="GA",$AH63&gt;3.25,$AH63&lt;3.88),(($AH63-3.25)/0.63),AND($D63="GB",$AH63&gt;3.25,$AH63&lt;4.11),(($AH63-3.25)/0.86),$D63="G1","XXX")</f>
        <v/>
      </c>
      <c r="AL63" s="76" t="str" cm="1">
        <f t="array" ref="AL63">_xlfn.IFS($C63="","",AND($C63&lt;&gt;"Métrico",Datos!$P63="Balasto OK",$AJ63=0.4),0.1,AND($C63&lt;&gt;"Métrico",Datos!$P63="Balasto OK",$AJ63=0.3),0.08,AND($C63&lt;&gt;"Métrico",Datos!$P63="Balasto NOK",$AJ63=0.4),0.2,AND($C63&lt;&gt;"Métrico",Datos!$P63="Balasto NOK",$AJ63=0.3),0.15,AND($C63&lt;&gt;"Métrico",Datos!$P63="Placa",$AJ63=0.4),1,AND($C63&lt;&gt;"Métrico",Datos!$P63="Placa",$AJ63=0.3),0.08,AND($C63="Métrico",Datos!$P63="Balasto OK"),0.2,AND($C63="Métrico",Datos!$P63="Balasto NOK"),0.2,AND($C63="Métrico",Datos!$P63="Placa"),0.1)</f>
        <v/>
      </c>
      <c r="AM63" s="77" t="str" cm="1">
        <f t="array" ref="AM63">_xlfn.IFS($C63="","",AND($C63&lt;&gt;"Métrico",Datos!$P63="Balasto OK",$AJ63=0.4),0.6,AND($C63&lt;&gt;"Métrico",Datos!$P63="Balasto OK",$AJ63=0.3),0.45,AND($C63&lt;&gt;"Métrico",Datos!$P63="Balasto NOK",$AJ63=0.4),1,AND($C63&lt;&gt;"Métrico",Datos!$P63="Balasto NOK",$AJ63=0.3),0.75,AND($C63&lt;&gt;"Métrico",Datos!$P63="Placa",$AJ63=0.4),0.6,AND($C63&lt;&gt;"Métrico",Datos!$P63="Placa",$AJ63=0.3),0.45,AND($C63="Métrico",Datos!$P63="Balasto OK"),1,AND($C63="Métrico",Datos!$P63="Balasto NOK"),1,AND($C63="Métrico",Datos!$P63="Placa"),0.6)</f>
        <v/>
      </c>
      <c r="AN63" s="75" t="str" cm="1">
        <f t="array" ref="AN63">_xlfn.IFS(Interno!$N63="","",Interno!$N63="1",(3.75/Datos!$K63)+0.015,Interno!$N63="2",(50/Datos!$K63)-0.17,Interno!$N63="3",(3.75/Datos!$K63)+(16.25*$AK63)/Datos!$K63+0.015,Interno!$N63="4",(50/Datos!$K63)+0.065*$AK63-0.17,Interno!$N63="5",(1.5/Datos!$K63)+0.015,Interno!$N63="6",(20/Datos!$K63)-0.17,Interno!$N63="7",(20/Datos!$K63)-0.145,Interno!$N63="10",0.015,Interno!$N63="20",-0.17,Interno!$N63="30",0.015,Interno!$N63="40",-0.17,Interno!$N63="50",0.015,Interno!$N63="60",-0.17,Interno!$N63="70",-0.145)</f>
        <v/>
      </c>
      <c r="AO63" s="77" t="str" cm="1">
        <f t="array" ref="AO63">_xlfn.IFS(Interno!$N63="","",Interno!$N63="1",(3.75/Datos!$K63)+0.015,Interno!$N63="2",(60/Datos!$K63)-0.21,Interno!$N63="3",(3.75/Datos!$K63)+(16.25*$AK63)/Datos!$K63+0.015,Interno!$N63="4",(60/Datos!$K63)+$AK63*(0.105-(10/Datos!$K63))-0.21,Interno!$N63="5",(1.5/Datos!$K63)+0.015,Interno!$N63="6",(24/Datos!$K63)-0.21,Interno!$N63="7",(24/Datos!$K63)-0.21,Interno!$N63="10",0.015,Interno!$N63="20",-0.21,Interno!$N63="30",0.015,Interno!$N63="40",0.105*$J63-0.21,Interno!$N63="50",0.015,Interno!$N63="60",-0.21,Interno!$N63="70",-0.21)</f>
        <v/>
      </c>
      <c r="AP63" s="75" t="str">
        <f>IF($AI63="","",($AJ63/Datos!$U63)*Datos!$AA63*$AI63)</f>
        <v/>
      </c>
      <c r="AQ63" s="77" t="str">
        <f>IF($AI63="","",($AJ63/Datos!$U63)*Datos!$AB63*$AI63)</f>
        <v/>
      </c>
      <c r="AR63" s="75" t="str">
        <f>IF($AH63="","",($AH63/Datos!$U63)*Datos!$AF63)</f>
        <v/>
      </c>
      <c r="AS63" s="76" t="str">
        <f>IF($AH63="","",($AJ63/Datos!$U63)*Datos!$AF63*$AI63)</f>
        <v/>
      </c>
      <c r="AT63" s="76" t="str">
        <f>IF($AH63="","",TAN(Datos!$AG63*(PI()/180))*$AI63)</f>
        <v/>
      </c>
      <c r="AU63" s="76" t="str">
        <f>IF($AH63="","",TAN(Datos!$AH63*(PI()/180))*$AI63)</f>
        <v/>
      </c>
      <c r="AV63" s="76" t="str" cm="1">
        <f t="array" ref="AV63">_xlfn.IFS($AH63="","",AND($G63&lt;&gt;"",Datos!$F63="Recta"),$AW63,$G63&lt;&gt;"",TAN($AL63*(PI()/180))*$AI63)</f>
        <v/>
      </c>
      <c r="AW63" s="77" t="str">
        <f t="shared" si="2"/>
        <v/>
      </c>
      <c r="AY63" s="75" t="str" cm="1">
        <f t="array" ref="AY63">_xlfn.IFS($D63="","",$D63="GHE16",Maestro!$G$6,$D63="GEA16",Maestro!$G$7,$D63="GEB16",Maestro!$G$8,$D63="GEC16",Maestro!$G$9,$D63="GA",Maestro!$G$14,$D63="GB",Maestro!$G$15,$D63="GC",Maestro!$G$16,$D63="G1",Maestro!$G$17,$D63="GEC14",Maestro!$G$18,$D63="GE14",Maestro!$G$19,$D63="GED10",Maestro!$G$24,$D63="GEE10",Maestro!$G$25,$D63="GECC10",Maestro!$G$26)</f>
        <v/>
      </c>
      <c r="AZ63" s="76" t="str" cm="1">
        <f t="array" ref="AZ63">_xlfn.IFS($D63="","",$D63="GHE16",Maestro!$H$6,$D63="GEA16",Maestro!$H$7,$D63="GEB16",Maestro!$H$8,$D63="GEC16",Maestro!$H$9,$D63="GA",Maestro!$H$14,$D63="GB",Maestro!$H$15,$D63="GC",Maestro!$H$16,$D63="G1",Maestro!$H$17,$D63="GEC14",Maestro!$H$18,$D63="GE14",Maestro!$H$19,$D63="GED10",Maestro!$H$24,$D63="GEE10",Maestro!$H$25,$D63="GECC10",Maestro!$H$26)</f>
        <v/>
      </c>
      <c r="BA63" s="76" t="str" cm="1">
        <f t="array" ref="BA63">_xlfn.IFS(Datos!$V63="","",($AZ63-Datos!$V63)&lt;0,0,($AZ63-Datos!$V63)&gt;=0,($AZ63-Datos!$V63))</f>
        <v/>
      </c>
      <c r="BB63" s="76" t="str" cm="1">
        <f t="array" ref="BB63">_xlfn.IFS($D63="","",OR($D63="GHE16",$D63="GEC16",$D63="GC",$D63="GEC14",$D63="GE14",$D63="GED10",$D63="GEE10",$D63="GECC10"),0.4,OR(AND($D63="GEA16",$AZ63&lt;=3.32),AND($D63="GEB16",$AZ63&lt;=3.32),AND($D63="GA",$AZ63&lt;=3.25),AND($D63="GB",$AZ63&lt;=3.25)),0.4,OR(AND($D63="GEA16",$AZ63&gt;=3.7),AND($D63="GEB16",$AZ63&gt;=4.11),AND($D63="GA",$AZ63&gt;=3.88),AND($D63="GB",$AZ63&gt;=4.11)),0.3,AND($D63="GEA16",$AZ63&gt;3.32,$AZ63&lt;3.7),((4.84-$AZ63)/3.8),AND($D63="GEB16",$AZ63&gt;3.32,$AZ63&lt;4.11),((6.48-$AZ63)/7.9),AND($D63="GA",$AZ63&gt;3.25,$AZ63&lt;3.88),((5.77-$AZ63)/6.3),AND($D63="GB",$AZ63&gt;3.25,$AZ63&lt;4.11),((6.69-$AZ63)/8.6),$D63="G1","XXX")</f>
        <v/>
      </c>
      <c r="BC63" s="76" t="str" cm="1">
        <f t="array" ref="BC63">_xlfn.IFS($D63="","",$BB63=0.4,0,$BB63=0.3,1,AND($D63="GEA16",$AZ63&gt;3.32,$AZ63&lt;3.7),(($AZ63-3.32)/0.38),AND($D63="GEB16",$AZ63&gt;3.32,$AZ63&lt;4.11),(($AZ63-3.32)/0.79),AND($D63="GA",$AZ63&gt;3.25,$AZ63&lt;3.88),(($AZ63-3.25)/0.63),AND($D63="GB",$AZ63&gt;3.25,$AZ63&lt;4.11),(($AZ63-3.25)/0.86),$D63="G1","XXX")</f>
        <v/>
      </c>
      <c r="BD63" s="76" t="str" cm="1">
        <f t="array" ref="BD63">_xlfn.IFS($C63="","",AND($C63&lt;&gt;"Métrico",Datos!$P63="Balasto OK",$BB63=0.4),0.1,AND($C63&lt;&gt;"Métrico",Datos!$P63="Balasto OK",$BB63=0.3),0.08,AND($C63&lt;&gt;"Métrico",Datos!$P63="Balasto NOK",$BB63=0.4),0.2,AND($C63&lt;&gt;"Métrico",Datos!$P63="Balasto NOK",$BB63=0.3),0.15,AND($C63&lt;&gt;"Métrico",Datos!$P63="Placa",$BB63=0.4),1,AND($C63&lt;&gt;"Métrico",Datos!$P63="Placa",$BB63=0.3),0.08,AND($C63="Métrico",Datos!$P63="Balasto OK"),0.2,AND($C63="Métrico",Datos!$P63="Balasto NOK"),0.2,AND($C63="Métrico",Datos!$P63="Placa"),0.1)</f>
        <v/>
      </c>
      <c r="BE63" s="77" t="str" cm="1">
        <f t="array" ref="BE63">_xlfn.IFS($C63="","",AND($C63&lt;&gt;"Métrico",Datos!$P63="Balasto OK",$BB63=0.4),0.6,AND($C63&lt;&gt;"Métrico",Datos!$P63="Balasto OK",$BB63=0.3),0.45,AND($C63&lt;&gt;"Métrico",Datos!$P63="Balasto NOK",$BB63=0.4),1,AND($C63&lt;&gt;"Métrico",Datos!$P63="Balasto NOK",$BB63=0.3),0.75,AND($C63&lt;&gt;"Métrico",Datos!$P63="Placa",$BB63=0.4),0.6,AND($C63&lt;&gt;"Métrico",Datos!$P63="Placa",$BB63=0.3),0.45,AND($C63="Métrico",Datos!$P63="Balasto OK"),1,AND($C63="Métrico",Datos!$P63="Balasto NOK"),1,AND($C63="Métrico",Datos!$P63="Placa"),0.6)</f>
        <v/>
      </c>
      <c r="BF63" s="75" t="str" cm="1">
        <f t="array" ref="BF63">_xlfn.IFS(Interno!$N63="","",Interno!$N63="1",(3.75/Datos!$K63)+0.015,Interno!$N63="2",(50/Datos!$K63)-0.17,Interno!$N63="3",(3.75/Datos!$K63)+(16.25*$BC63)/Datos!$K63+0.015,Interno!$N63="4",(50/Datos!$K63)+0.065*$BC63-0.17,Interno!$N63="5",(1.5/Datos!$K63)+0.015,Interno!$N63="6",(20/Datos!$K63)-0.17,Interno!$N63="7",(20/Datos!$K63)-0.145,Interno!$N63="10",0.015,Interno!$N63="20",-0.17,Interno!$N63="30",0.015,Interno!$N63="40",-0.17,Interno!$N63="50",0.015,Interno!$N63="60",-0.17,Interno!$N63="70",-0.145)</f>
        <v/>
      </c>
      <c r="BG63" s="77" t="str" cm="1">
        <f t="array" ref="BG63">_xlfn.IFS(Interno!$N63="","",Interno!$N63="1",(3.75/Datos!$K63)+0.015,Interno!$N63="2",(60/Datos!$K63)-0.21,Interno!$N63="3",(3.75/Datos!$K63)+(16.25*$BC63)/Datos!$K63+0.015,Interno!$N63="4",(60/Datos!$K63)+$BC63*(0.105-(10/Datos!$K63))-0.21,Interno!$N63="5",(1.5/Datos!$K63)+0.015,Interno!$N63="6",(24/Datos!$K63)-0.21,Interno!$N63="7",(24/Datos!$K63)-0.21,Interno!$N63="10",0.015,Interno!$N63="20",-0.21,Interno!$N63="30",0.015,Interno!$N63="40",0.105*$J63-0.21,Interno!$N63="50",0.015,Interno!$N63="60",-0.21,Interno!$N63="70",-0.21)</f>
        <v/>
      </c>
      <c r="BH63" s="75" t="str">
        <f>IF($BA63="","",($BB63/Datos!$U63)*Datos!$AA63*$BA63)</f>
        <v/>
      </c>
      <c r="BI63" s="77" t="str">
        <f>IF($BA63="","",($BB63/Datos!$U63)*Datos!$AB63*$BA63)</f>
        <v/>
      </c>
      <c r="BJ63" s="75" t="str">
        <f>IF($AZ63="","",($AZ63/Datos!$U63)*Datos!$AF63)</f>
        <v/>
      </c>
      <c r="BK63" s="76" t="str">
        <f>IF($AZ63="","",($BB63/Datos!$U63)*Datos!$AF63*$BA63)</f>
        <v/>
      </c>
      <c r="BL63" s="76" t="str">
        <f>IF($AZ63="","",TAN(Datos!$AG63*(PI()/180))*$BA63)</f>
        <v/>
      </c>
      <c r="BM63" s="76" t="str">
        <f>IF($AZ63="","",TAN(Datos!$AH63*(PI()/180))*$BA63)</f>
        <v/>
      </c>
      <c r="BN63" s="76" t="str" cm="1">
        <f t="array" ref="BN63">_xlfn.IFS($AZ63="","",AND($G63&lt;&gt;"",Datos!$F63="Recta"),$BO63,$G63&lt;&gt;"",TAN($BD63*(PI()/180))*$BA63)</f>
        <v/>
      </c>
      <c r="BO63" s="77" t="str">
        <f t="shared" si="3"/>
        <v/>
      </c>
      <c r="BQ63" s="75" t="str" cm="1">
        <f t="array" ref="BQ63">_xlfn.IFS($D63="","",$D63="GHE16",Maestro!$I$6,$D63="GEA16",Maestro!$I$7,$D63="GEB16",Maestro!$I$8,$D63="GEC16",Maestro!$I$9,$D63="GA",Maestro!$I$14,$D63="GB",Maestro!$I$15,$D63="GC",Maestro!$I$16,$D63="G1",Maestro!$I$17,$D63="GEC14",Maestro!$I$18,$D63="GE14",Maestro!$I$19,$D63="GED10",Maestro!$I$24,$D63="GEE10",Maestro!$I$25,$D63="GECC10",Maestro!$I$26)</f>
        <v/>
      </c>
      <c r="BR63" s="76" t="str" cm="1">
        <f t="array" ref="BR63">_xlfn.IFS($D63="","",$D63="GHE16",Maestro!$J$6,$D63="GEA16",Maestro!$J$7,$D63="GEB16",Maestro!$J$8,$D63="GEC16",Maestro!$J$9,$D63="GA",Maestro!$J$14,$D63="GB",Maestro!$J$15,$D63="GC",Maestro!$J$16,$D63="G1",Maestro!$J$17,$D63="GEC14",Maestro!$J$18,$D63="GE14",Maestro!$J$19,$D63="GED10",Maestro!$J$24,$D63="GEE10",Maestro!$J$25,$D63="GECC10",Maestro!$J$26)</f>
        <v/>
      </c>
      <c r="BS63" s="76" t="str" cm="1">
        <f t="array" ref="BS63">_xlfn.IFS($D63="","",OR($D63="GHE16",$D63="GEC16",$D63="GC",$D63="GEC14",$D63="GE14",$D63="GED10",$D63="GEE10",$D63="GECC10"),0.4,OR(AND($D63="GEA16",$BR63&lt;=3.32),AND($D63="GEB16",$BR63&lt;=3.32),AND($D63="GA",$BR63&lt;=3.25),AND($D63="GB",$BR63&lt;=3.25)),0.4,OR(AND($D63="GEA16",$BR63&gt;=3.7),AND($D63="GEB16",$BR63&gt;=4.11),AND($D63="GA",$BR63&gt;=3.88),AND($D63="GB",$BR63&gt;=4.11)),0.3,AND($D63="GEA16",$BR63&gt;3.32,$BR63&lt;3.7),((4.84-$BR63)/3.8),AND($D63="GEB16",$BR63&gt;3.32,$BR63&lt;4.11),((6.48-$BR63)/7.9),AND($D63="GA",$BR63&gt;3.25,$BR63&lt;3.88),((5.77-$BR63)/6.3),AND($D63="GB",$BR63&gt;3.25,$BR63&lt;4.11),((6.69-$BR63)/8.6),$D63="G1","XXX")</f>
        <v/>
      </c>
      <c r="BT63" s="77" t="str" cm="1">
        <f t="array" ref="BT63">_xlfn.IFS($D63="","",$BS63=0.4,0,$BS63=0.3,1,AND($D63="GEA16",$BR63&gt;3.32,$BR63&lt;3.7),(($BR63-3.32)/0.38),AND($D63="GEB16",$BR63&gt;3.32,$BR63&lt;4.11),(($BR63-3.32)/0.79),AND($D63="GA",$BR63&gt;3.25,$BR63&lt;3.88),(($BR63-3.25)/0.63),AND($D63="GB",$BR63&gt;3.25,$BR63&lt;4.11),(($BR63-3.25)/0.86),$D63="G1","XXX")</f>
        <v/>
      </c>
      <c r="BU63" s="75" t="str" cm="1">
        <f t="array" ref="BU63">_xlfn.IFS(Interno!$N63="","",Interno!$N63="1",(3.75/Datos!$K63)+0.015,Interno!$N63="2",(50/Datos!$K63)-0.17,Interno!$N63="3",(3.75/Datos!$K63)+(16.25*$BT63)/Datos!$K63+0.015,Interno!$N63="4",(50/Datos!$K63)+0.065*$BT63-0.17,Interno!$N63="5",(1.5/Datos!$K63)+0.015,Interno!$N63="6",(20/Datos!$K63)-0.17,Interno!$N63="7",(20/Datos!$K63)-0.145,Interno!$N63="10",0.015,Interno!$N63="20",-0.17,Interno!$N63="30",0.015,Interno!$N63="40",-0.17,Interno!$N63="50",0.015,Interno!$N63="60",-0.17,Interno!$N63="70",-0.145)</f>
        <v/>
      </c>
      <c r="BV63" s="77" t="str" cm="1">
        <f t="array" ref="BV63">_xlfn.IFS(Interno!$N63="","",Interno!$N63="1",(3.75/Datos!$K63)+0.015,Interno!$N63="2",(60/Datos!$K63)-0.21,Interno!$N63="3",(3.75/Datos!$K63)+(16.25*$BT63)/Datos!$K63+0.015,Interno!$N63="4",(60/Datos!$K63)+$BT63*(0.105-(10/Datos!$K63))-0.21,Interno!$N63="5",(1.5/Datos!$K63)+0.015,Interno!$N63="6",(24/Datos!$K63)-0.21,Interno!$N63="7",(24/Datos!$K63)-0.21,Interno!$N63="10",0.015,Interno!$N63="20",-0.21,Interno!$N63="30",0.015,Interno!$N63="40",0.105*$J63-0.21,Interno!$N63="50",0.015,Interno!$N63="60",-0.21,Interno!$N63="70",-0.21)</f>
        <v/>
      </c>
      <c r="BW63" s="78" t="str">
        <f>IF($BR63="","",($BR63/Datos!$U63)*Datos!$AF63)</f>
        <v/>
      </c>
    </row>
    <row r="64" spans="2:75" x14ac:dyDescent="0.35">
      <c r="B64" s="72" t="str">
        <f>IF(Datos!$B64="","",Datos!$B64)</f>
        <v/>
      </c>
      <c r="C64" s="73" t="str">
        <f>IF(Datos!$E64="","",Datos!$E64)</f>
        <v/>
      </c>
      <c r="D64" s="74" t="str">
        <f>IF(Datos!$H64="","",Datos!$H64)</f>
        <v/>
      </c>
      <c r="F64" s="75" t="str" cm="1">
        <f t="array" ref="F64">_xlfn.IFS($D64="","",$D64="GHE16",Maestro!$C$6,$D64="GEA16",Maestro!$C$7,$D64="GEB16",Maestro!$C$8,$D64="GEC16",Maestro!$C$9,$D64="GA",Maestro!$C$14,$D64="GB",Maestro!$C$15,$D64="GC",Maestro!$C$16,$D64="G1",Maestro!$C$17,$D64="GEC14",Maestro!$C$18,$D64="GE14",Maestro!$C$19,$D64="GED10",Maestro!$C$24,$D64="GEE10",Maestro!$C$25,$D64="GECC10",Maestro!$C$26)</f>
        <v/>
      </c>
      <c r="G64" s="76" t="str" cm="1">
        <f t="array" ref="G64">_xlfn.IFS($D64="","",$D64="GHE16",Maestro!$D$6,$D64="GEA16",Maestro!$D$7,$D64="GEB16",Maestro!$D$8,$D64="GEC16",Maestro!$D$9,$D64="GA",Maestro!$D$14,$D64="GB",Maestro!$D$15,$D64="GC",Maestro!$D$16,$D64="G1",Maestro!$D$17,$D64="GEC14",Maestro!$D$18,$D64="GE14",Maestro!$D$19,$D64="GED10",Maestro!$D$24,$D64="GEE10",Maestro!$D$25,$D64="GECC10",Maestro!$D$26)</f>
        <v/>
      </c>
      <c r="H64" s="76" t="str" cm="1">
        <f t="array" ref="H64">_xlfn.IFS(Datos!$V64="","",($G64-Datos!$V64)&lt;0,0,($G64-Datos!$V64)&gt;=0,($G64-Datos!$V64))</f>
        <v/>
      </c>
      <c r="I64" s="76" t="str" cm="1">
        <f t="array" ref="I64">_xlfn.IFS($D64="","",OR($D64="GHE16",$D64="GEC16",$D64="GC",$D64="GEC14",$D64="GE14",$D64="GED10",$D64="GEE10",$D64="GECC10"),0.4,OR(AND($D64="GEA16",$G64&lt;=3.32),AND($D64="GEB16",$G64&lt;=3.32),AND($D64="GA",$G64&lt;=3.25),AND($D64="GB",$G64&lt;=3.25)),0.4,OR(AND($D64="GEA16",$G64&gt;=3.7),AND($D64="GEB16",$G64&gt;=4.11),AND($D64="GA",$G64&gt;=3.88),AND($D64="GB",$G64&gt;=4.11)),0.3,AND($D64="GEA16",$G64&gt;3.32,$G64&lt;3.7),((4.84-$G64)/3.8),AND($D64="GEB16",$G64&gt;3.32,$G64&lt;4.11),((6.48-$G64)/7.9),AND($D64="GA",$G64&gt;3.25,$G64&lt;3.88),((5.77-$G64)/6.3),AND($D64="GB",$G64&gt;3.25,$G64&lt;4.11),((6.69-$G64)/8.6),$D64="G1","XXX")</f>
        <v/>
      </c>
      <c r="J64" s="76" t="str" cm="1">
        <f t="array" ref="J64">_xlfn.IFS($D64="","",$I64=0.4,0,$I64=0.3,1,AND($D64="GEA16",$G64&gt;3.32,$G64&lt;3.7),(($G64-3.32)/0.38),AND($D64="GEB16",$G64&gt;3.32,$G64&lt;4.11),(($G64-3.32)/0.79),AND($D64="GA",$G64&gt;3.25,$G64&lt;3.88),(($G64-3.25)/0.63),AND($D64="GB",$G64&gt;3.25,$G64&lt;4.11),(($G64-3.25)/0.86),$D64="G1","XXX")</f>
        <v/>
      </c>
      <c r="K64" s="76" t="str" cm="1">
        <f t="array" ref="K64">_xlfn.IFS($C64="","",AND($C64&lt;&gt;"Métrico",Datos!$P64="Balasto OK",$I64=0.4),0.1,AND($C64&lt;&gt;"Métrico",Datos!$P64="Balasto OK",$I64=0.3),0.08,AND($C64&lt;&gt;"Métrico",Datos!$P64="Balasto NOK",$I64=0.4),0.2,AND($C64&lt;&gt;"Métrico",Datos!$P64="Balasto NOK",$I64=0.3),0.15,AND($C64&lt;&gt;"Métrico",Datos!$P64="Placa",$I64=0.4),1,AND($C64&lt;&gt;"Métrico",Datos!$P64="Placa",$I64=0.3),0.08,AND($C64="Métrico",Datos!$P64="Balasto OK"),0.2,AND($C64="Métrico",Datos!$P64="Balasto NOK"),0.2,AND($C64="Métrico",Datos!$P64="Placa"),0.1)</f>
        <v/>
      </c>
      <c r="L64" s="77" t="str" cm="1">
        <f t="array" ref="L64">_xlfn.IFS($C64="","",AND($C64&lt;&gt;"Métrico",Datos!$P64="Balasto OK",$I64=0.4),0.6,AND($C64&lt;&gt;"Métrico",Datos!$P64="Balasto OK",$I64=0.3),0.45,AND($C64&lt;&gt;"Métrico",Datos!$P64="Balasto NOK",$I64=0.4),1,AND($C64&lt;&gt;"Métrico",Datos!$P64="Balasto NOK",$I64=0.3),0.75,AND($C64&lt;&gt;"Métrico",Datos!$P64="Placa",$I64=0.4),0.6,AND($C64&lt;&gt;"Métrico",Datos!$P64="Placa",$I64=0.3),0.45,AND($C64="Métrico",Datos!$P64="Balasto OK"),1,AND($C64="Métrico",Datos!$P64="Balasto NOK"),1,AND($C64="Métrico",Datos!$P64="Placa"),0.6)</f>
        <v/>
      </c>
      <c r="M64" s="75" t="str" cm="1">
        <f t="array" ref="M64">_xlfn.IFS(Interno!$N64="","",Interno!$N64="1",(3.75/Datos!$K64)+0.015,Interno!$N64="2",(50/Datos!$K64)-0.17,Interno!$N64="3",(3.75/Datos!$K64)+(16.25*$J64)/Datos!$K64+0.015,Interno!$N64="4",(50/Datos!$K64)+0.065*$J64-0.17,Interno!$N64="5",(1.5/Datos!$K64)+0.015,Interno!$N64="6",(20/Datos!$K64)-0.17,Interno!$N64="7",(20/Datos!$K64)-0.145,Interno!$N64="10",0.015,Interno!$N64="20",-0.17,Interno!$N64="30",0.015,Interno!$N64="40",-0.17,Interno!$N64="50",0.015,Interno!$N64="60",-0.17,Interno!$N64="70",-0.145)</f>
        <v/>
      </c>
      <c r="N64" s="77" t="str" cm="1">
        <f t="array" ref="N64">_xlfn.IFS(Interno!$N64="","",Interno!$N64="1",(3.75/Datos!$K64)+0.015,Interno!$N64="2",(60/Datos!$K64)-0.21,Interno!$N64="3",(3.75/Datos!$K64)+(16.25*$J64)/Datos!$K64+0.015,Interno!$N64="4",(60/Datos!$K64)+$J64*(0.105-(10/Datos!$K64))-0.21,Interno!$N64="5",(1.5/Datos!$K64)+0.015,Interno!$N64="6",(24/Datos!$K64)-0.21,Interno!$N64="7",(24/Datos!$K64)-0.21,Interno!$N64="10",0.015,Interno!$N64="20",-0.21,Interno!$N64="30",0.015,Interno!$N64="40",0.105*$J64-0.21,Interno!$N64="50",0.015,Interno!$N64="60",-0.21,Interno!$N64="70",-0.21)</f>
        <v/>
      </c>
      <c r="O64" s="75" t="str">
        <f>IF($H64="","",($I64/Datos!$U64)*Datos!$AA64*$H64)</f>
        <v/>
      </c>
      <c r="P64" s="77" t="str">
        <f>IF($H64="","",($I64/Datos!$U64)*Datos!$AB64*$H64)</f>
        <v/>
      </c>
      <c r="Q64" s="75" t="str">
        <f>IF($F64="","",($I64/Datos!$U64)*Datos!$AA64*$F64)</f>
        <v/>
      </c>
      <c r="R64" s="77" t="str">
        <f>IF($F64="","",($I64/Datos!$U64)*Datos!$AB64*$F64)</f>
        <v/>
      </c>
      <c r="S64" s="75" t="str">
        <f>IF($G64="","",($G64/Datos!$U64)*Datos!$AF64)</f>
        <v/>
      </c>
      <c r="T64" s="76" t="str">
        <f>IF($G64="","",($I64/Datos!$U64)*Datos!$AF64*$H64)</f>
        <v/>
      </c>
      <c r="U64" s="76" t="str">
        <f>IF($G64="","",TAN(Datos!$AG64*(PI()/180))*$H64)</f>
        <v/>
      </c>
      <c r="V64" s="76" t="str">
        <f>IF($G64="","",TAN(Datos!$AH64*(PI()/180))*$H64)</f>
        <v/>
      </c>
      <c r="W64" s="76" t="str" cm="1">
        <f t="array" ref="W64">_xlfn.IFS($G64="","",AND($G64&lt;&gt;"",Datos!$F64="Recta"),$X64,$G64&lt;&gt;"",TAN($K64*(PI()/180))*$H64)</f>
        <v/>
      </c>
      <c r="X64" s="77" t="str">
        <f t="shared" si="0"/>
        <v/>
      </c>
      <c r="Y64" s="75" t="str">
        <f>IF($F64="","",-(Datos!$AF64/2)+($F64/Datos!$U64)*Datos!$AF64)</f>
        <v/>
      </c>
      <c r="Z64" s="76" t="str">
        <f>IF($F64="","",(Datos!$AF64/2)+($F64/Datos!$U64)*Datos!$AF64)</f>
        <v/>
      </c>
      <c r="AA64" s="76" t="str">
        <f>IF($F64="","",$I64*($F64/Datos!$U64)*Datos!$AF64)</f>
        <v/>
      </c>
      <c r="AB64" s="76" t="str">
        <f>IF($F64="","",TAN(Datos!$AG64*(PI()/180))*$F64)</f>
        <v/>
      </c>
      <c r="AC64" s="76" t="str">
        <f>IF($F64="","",TAN(Datos!$AH64*(PI()/180))*$F64)</f>
        <v/>
      </c>
      <c r="AD64" s="76" t="str" cm="1">
        <f t="array" ref="AD64">_xlfn.IFS($G64="","",AND($G64&lt;&gt;"",Datos!$F64="Recta"),$AE64,$G64&lt;&gt;"",TAN($L64*(PI()/180))*$F64)</f>
        <v/>
      </c>
      <c r="AE64" s="77" t="str">
        <f t="shared" si="1"/>
        <v/>
      </c>
      <c r="AG64" s="75" t="str" cm="1">
        <f t="array" ref="AG64">_xlfn.IFS($D64="","",$D64="GHE16",Maestro!$E$6,$D64="GEA16",Maestro!$E$7,$D64="GEB16",Maestro!$E$8,$D64="GEC16",Maestro!$E$9,$D64="GA",Maestro!$E$14,$D64="GB",Maestro!$E$15,$D64="GC",Maestro!$E$16,$D64="G1",Maestro!$E$17,$D64="GEC14",Maestro!$E$18,$D64="GE14",Maestro!$E$19,$D64="GED10",Maestro!$E$24,$D64="GEE10",Maestro!$E$25,$D64="GECC10",Maestro!$E$26)</f>
        <v/>
      </c>
      <c r="AH64" s="76" t="str" cm="1">
        <f t="array" ref="AH64">_xlfn.IFS($D64="","",$D64="GHE16",Maestro!$F$6,$D64="GEA16",Maestro!$F$7,$D64="GEB16",Maestro!$F$8,$D64="GEC16",Maestro!$F$9,$D64="GA",Maestro!$F$14,$D64="GB",Maestro!$F$15,$D64="GC",Maestro!$F$16,$D64="G1",Maestro!$F$17,$D64="GEC14",Maestro!$F$18,$D64="GE14",Maestro!$F$19,$D64="GED10",Maestro!$F$24,$D64="GEE10",Maestro!$F$25,$D64="GECC10",Maestro!$F$26)</f>
        <v/>
      </c>
      <c r="AI64" s="76" t="str" cm="1">
        <f t="array" ref="AI64">_xlfn.IFS(Datos!$V64="","",($AH64-Datos!$V64)&lt;0,0,($AH64-Datos!$V64)&gt;=0,($AH64-Datos!$V64))</f>
        <v/>
      </c>
      <c r="AJ64" s="76" t="str" cm="1">
        <f t="array" ref="AJ64">_xlfn.IFS($D64="","",OR($D64="GHE16",$D64="GEC16",$D64="GC",$D64="GEC14",$D64="GE14",$D64="GED10",$D64="GEE10",$D64="GECC10"),0.4,OR(AND($D64="GEA16",$AH64&lt;=3.32),AND($D64="GEB16",$AH64&lt;=3.32),AND($D64="GA",$AH64&lt;=3.25),AND($D64="GB",$AH64&lt;=3.25)),0.4,OR(AND($D64="GEA16",$AH64&gt;=3.7),AND($D64="GEB16",$AH64&gt;=4.11),AND($D64="GA",$AH64&gt;=3.88),AND($D64="GB",$AH64&gt;=4.11)),0.3,AND($D64="GEA16",$AH64&gt;3.32,$AH64&lt;3.7),((4.84-$AH64)/3.8),AND($D64="GEB16",$AH64&gt;3.32,$AH64&lt;4.11),((6.48-$AH64)/7.9),AND($D64="GA",$AH64&gt;3.25,$AH64&lt;3.88),((5.77-$AH64)/6.3),AND($D64="GB",$AH64&gt;3.25,$AH64&lt;4.11),((6.69-$AH64)/8.6),$D64="G1","XXX")</f>
        <v/>
      </c>
      <c r="AK64" s="76" t="str" cm="1">
        <f t="array" ref="AK64">_xlfn.IFS($D64="","",$AJ64=0.4,0,$AJ64=0.3,1,AND($D64="GEA16",$AH64&gt;3.32,$AH64&lt;3.7),(($AH64-3.32)/0.38),AND($D64="GEB16",$AH64&gt;3.32,$AH64&lt;4.11),(($AH64-3.32)/0.79),AND($D64="GA",$AH64&gt;3.25,$AH64&lt;3.88),(($AH64-3.25)/0.63),AND($D64="GB",$AH64&gt;3.25,$AH64&lt;4.11),(($AH64-3.25)/0.86),$D64="G1","XXX")</f>
        <v/>
      </c>
      <c r="AL64" s="76" t="str" cm="1">
        <f t="array" ref="AL64">_xlfn.IFS($C64="","",AND($C64&lt;&gt;"Métrico",Datos!$P64="Balasto OK",$AJ64=0.4),0.1,AND($C64&lt;&gt;"Métrico",Datos!$P64="Balasto OK",$AJ64=0.3),0.08,AND($C64&lt;&gt;"Métrico",Datos!$P64="Balasto NOK",$AJ64=0.4),0.2,AND($C64&lt;&gt;"Métrico",Datos!$P64="Balasto NOK",$AJ64=0.3),0.15,AND($C64&lt;&gt;"Métrico",Datos!$P64="Placa",$AJ64=0.4),1,AND($C64&lt;&gt;"Métrico",Datos!$P64="Placa",$AJ64=0.3),0.08,AND($C64="Métrico",Datos!$P64="Balasto OK"),0.2,AND($C64="Métrico",Datos!$P64="Balasto NOK"),0.2,AND($C64="Métrico",Datos!$P64="Placa"),0.1)</f>
        <v/>
      </c>
      <c r="AM64" s="77" t="str" cm="1">
        <f t="array" ref="AM64">_xlfn.IFS($C64="","",AND($C64&lt;&gt;"Métrico",Datos!$P64="Balasto OK",$AJ64=0.4),0.6,AND($C64&lt;&gt;"Métrico",Datos!$P64="Balasto OK",$AJ64=0.3),0.45,AND($C64&lt;&gt;"Métrico",Datos!$P64="Balasto NOK",$AJ64=0.4),1,AND($C64&lt;&gt;"Métrico",Datos!$P64="Balasto NOK",$AJ64=0.3),0.75,AND($C64&lt;&gt;"Métrico",Datos!$P64="Placa",$AJ64=0.4),0.6,AND($C64&lt;&gt;"Métrico",Datos!$P64="Placa",$AJ64=0.3),0.45,AND($C64="Métrico",Datos!$P64="Balasto OK"),1,AND($C64="Métrico",Datos!$P64="Balasto NOK"),1,AND($C64="Métrico",Datos!$P64="Placa"),0.6)</f>
        <v/>
      </c>
      <c r="AN64" s="75" t="str" cm="1">
        <f t="array" ref="AN64">_xlfn.IFS(Interno!$N64="","",Interno!$N64="1",(3.75/Datos!$K64)+0.015,Interno!$N64="2",(50/Datos!$K64)-0.17,Interno!$N64="3",(3.75/Datos!$K64)+(16.25*$AK64)/Datos!$K64+0.015,Interno!$N64="4",(50/Datos!$K64)+0.065*$AK64-0.17,Interno!$N64="5",(1.5/Datos!$K64)+0.015,Interno!$N64="6",(20/Datos!$K64)-0.17,Interno!$N64="7",(20/Datos!$K64)-0.145,Interno!$N64="10",0.015,Interno!$N64="20",-0.17,Interno!$N64="30",0.015,Interno!$N64="40",-0.17,Interno!$N64="50",0.015,Interno!$N64="60",-0.17,Interno!$N64="70",-0.145)</f>
        <v/>
      </c>
      <c r="AO64" s="77" t="str" cm="1">
        <f t="array" ref="AO64">_xlfn.IFS(Interno!$N64="","",Interno!$N64="1",(3.75/Datos!$K64)+0.015,Interno!$N64="2",(60/Datos!$K64)-0.21,Interno!$N64="3",(3.75/Datos!$K64)+(16.25*$AK64)/Datos!$K64+0.015,Interno!$N64="4",(60/Datos!$K64)+$AK64*(0.105-(10/Datos!$K64))-0.21,Interno!$N64="5",(1.5/Datos!$K64)+0.015,Interno!$N64="6",(24/Datos!$K64)-0.21,Interno!$N64="7",(24/Datos!$K64)-0.21,Interno!$N64="10",0.015,Interno!$N64="20",-0.21,Interno!$N64="30",0.015,Interno!$N64="40",0.105*$J64-0.21,Interno!$N64="50",0.015,Interno!$N64="60",-0.21,Interno!$N64="70",-0.21)</f>
        <v/>
      </c>
      <c r="AP64" s="75" t="str">
        <f>IF($AI64="","",($AJ64/Datos!$U64)*Datos!$AA64*$AI64)</f>
        <v/>
      </c>
      <c r="AQ64" s="77" t="str">
        <f>IF($AI64="","",($AJ64/Datos!$U64)*Datos!$AB64*$AI64)</f>
        <v/>
      </c>
      <c r="AR64" s="75" t="str">
        <f>IF($AH64="","",($AH64/Datos!$U64)*Datos!$AF64)</f>
        <v/>
      </c>
      <c r="AS64" s="76" t="str">
        <f>IF($AH64="","",($AJ64/Datos!$U64)*Datos!$AF64*$AI64)</f>
        <v/>
      </c>
      <c r="AT64" s="76" t="str">
        <f>IF($AH64="","",TAN(Datos!$AG64*(PI()/180))*$AI64)</f>
        <v/>
      </c>
      <c r="AU64" s="76" t="str">
        <f>IF($AH64="","",TAN(Datos!$AH64*(PI()/180))*$AI64)</f>
        <v/>
      </c>
      <c r="AV64" s="76" t="str" cm="1">
        <f t="array" ref="AV64">_xlfn.IFS($AH64="","",AND($G64&lt;&gt;"",Datos!$F64="Recta"),$AW64,$G64&lt;&gt;"",TAN($AL64*(PI()/180))*$AI64)</f>
        <v/>
      </c>
      <c r="AW64" s="77" t="str">
        <f t="shared" si="2"/>
        <v/>
      </c>
      <c r="AY64" s="75" t="str" cm="1">
        <f t="array" ref="AY64">_xlfn.IFS($D64="","",$D64="GHE16",Maestro!$G$6,$D64="GEA16",Maestro!$G$7,$D64="GEB16",Maestro!$G$8,$D64="GEC16",Maestro!$G$9,$D64="GA",Maestro!$G$14,$D64="GB",Maestro!$G$15,$D64="GC",Maestro!$G$16,$D64="G1",Maestro!$G$17,$D64="GEC14",Maestro!$G$18,$D64="GE14",Maestro!$G$19,$D64="GED10",Maestro!$G$24,$D64="GEE10",Maestro!$G$25,$D64="GECC10",Maestro!$G$26)</f>
        <v/>
      </c>
      <c r="AZ64" s="76" t="str" cm="1">
        <f t="array" ref="AZ64">_xlfn.IFS($D64="","",$D64="GHE16",Maestro!$H$6,$D64="GEA16",Maestro!$H$7,$D64="GEB16",Maestro!$H$8,$D64="GEC16",Maestro!$H$9,$D64="GA",Maestro!$H$14,$D64="GB",Maestro!$H$15,$D64="GC",Maestro!$H$16,$D64="G1",Maestro!$H$17,$D64="GEC14",Maestro!$H$18,$D64="GE14",Maestro!$H$19,$D64="GED10",Maestro!$H$24,$D64="GEE10",Maestro!$H$25,$D64="GECC10",Maestro!$H$26)</f>
        <v/>
      </c>
      <c r="BA64" s="76" t="str" cm="1">
        <f t="array" ref="BA64">_xlfn.IFS(Datos!$V64="","",($AZ64-Datos!$V64)&lt;0,0,($AZ64-Datos!$V64)&gt;=0,($AZ64-Datos!$V64))</f>
        <v/>
      </c>
      <c r="BB64" s="76" t="str" cm="1">
        <f t="array" ref="BB64">_xlfn.IFS($D64="","",OR($D64="GHE16",$D64="GEC16",$D64="GC",$D64="GEC14",$D64="GE14",$D64="GED10",$D64="GEE10",$D64="GECC10"),0.4,OR(AND($D64="GEA16",$AZ64&lt;=3.32),AND($D64="GEB16",$AZ64&lt;=3.32),AND($D64="GA",$AZ64&lt;=3.25),AND($D64="GB",$AZ64&lt;=3.25)),0.4,OR(AND($D64="GEA16",$AZ64&gt;=3.7),AND($D64="GEB16",$AZ64&gt;=4.11),AND($D64="GA",$AZ64&gt;=3.88),AND($D64="GB",$AZ64&gt;=4.11)),0.3,AND($D64="GEA16",$AZ64&gt;3.32,$AZ64&lt;3.7),((4.84-$AZ64)/3.8),AND($D64="GEB16",$AZ64&gt;3.32,$AZ64&lt;4.11),((6.48-$AZ64)/7.9),AND($D64="GA",$AZ64&gt;3.25,$AZ64&lt;3.88),((5.77-$AZ64)/6.3),AND($D64="GB",$AZ64&gt;3.25,$AZ64&lt;4.11),((6.69-$AZ64)/8.6),$D64="G1","XXX")</f>
        <v/>
      </c>
      <c r="BC64" s="76" t="str" cm="1">
        <f t="array" ref="BC64">_xlfn.IFS($D64="","",$BB64=0.4,0,$BB64=0.3,1,AND($D64="GEA16",$AZ64&gt;3.32,$AZ64&lt;3.7),(($AZ64-3.32)/0.38),AND($D64="GEB16",$AZ64&gt;3.32,$AZ64&lt;4.11),(($AZ64-3.32)/0.79),AND($D64="GA",$AZ64&gt;3.25,$AZ64&lt;3.88),(($AZ64-3.25)/0.63),AND($D64="GB",$AZ64&gt;3.25,$AZ64&lt;4.11),(($AZ64-3.25)/0.86),$D64="G1","XXX")</f>
        <v/>
      </c>
      <c r="BD64" s="76" t="str" cm="1">
        <f t="array" ref="BD64">_xlfn.IFS($C64="","",AND($C64&lt;&gt;"Métrico",Datos!$P64="Balasto OK",$BB64=0.4),0.1,AND($C64&lt;&gt;"Métrico",Datos!$P64="Balasto OK",$BB64=0.3),0.08,AND($C64&lt;&gt;"Métrico",Datos!$P64="Balasto NOK",$BB64=0.4),0.2,AND($C64&lt;&gt;"Métrico",Datos!$P64="Balasto NOK",$BB64=0.3),0.15,AND($C64&lt;&gt;"Métrico",Datos!$P64="Placa",$BB64=0.4),1,AND($C64&lt;&gt;"Métrico",Datos!$P64="Placa",$BB64=0.3),0.08,AND($C64="Métrico",Datos!$P64="Balasto OK"),0.2,AND($C64="Métrico",Datos!$P64="Balasto NOK"),0.2,AND($C64="Métrico",Datos!$P64="Placa"),0.1)</f>
        <v/>
      </c>
      <c r="BE64" s="77" t="str" cm="1">
        <f t="array" ref="BE64">_xlfn.IFS($C64="","",AND($C64&lt;&gt;"Métrico",Datos!$P64="Balasto OK",$BB64=0.4),0.6,AND($C64&lt;&gt;"Métrico",Datos!$P64="Balasto OK",$BB64=0.3),0.45,AND($C64&lt;&gt;"Métrico",Datos!$P64="Balasto NOK",$BB64=0.4),1,AND($C64&lt;&gt;"Métrico",Datos!$P64="Balasto NOK",$BB64=0.3),0.75,AND($C64&lt;&gt;"Métrico",Datos!$P64="Placa",$BB64=0.4),0.6,AND($C64&lt;&gt;"Métrico",Datos!$P64="Placa",$BB64=0.3),0.45,AND($C64="Métrico",Datos!$P64="Balasto OK"),1,AND($C64="Métrico",Datos!$P64="Balasto NOK"),1,AND($C64="Métrico",Datos!$P64="Placa"),0.6)</f>
        <v/>
      </c>
      <c r="BF64" s="75" t="str" cm="1">
        <f t="array" ref="BF64">_xlfn.IFS(Interno!$N64="","",Interno!$N64="1",(3.75/Datos!$K64)+0.015,Interno!$N64="2",(50/Datos!$K64)-0.17,Interno!$N64="3",(3.75/Datos!$K64)+(16.25*$BC64)/Datos!$K64+0.015,Interno!$N64="4",(50/Datos!$K64)+0.065*$BC64-0.17,Interno!$N64="5",(1.5/Datos!$K64)+0.015,Interno!$N64="6",(20/Datos!$K64)-0.17,Interno!$N64="7",(20/Datos!$K64)-0.145,Interno!$N64="10",0.015,Interno!$N64="20",-0.17,Interno!$N64="30",0.015,Interno!$N64="40",-0.17,Interno!$N64="50",0.015,Interno!$N64="60",-0.17,Interno!$N64="70",-0.145)</f>
        <v/>
      </c>
      <c r="BG64" s="77" t="str" cm="1">
        <f t="array" ref="BG64">_xlfn.IFS(Interno!$N64="","",Interno!$N64="1",(3.75/Datos!$K64)+0.015,Interno!$N64="2",(60/Datos!$K64)-0.21,Interno!$N64="3",(3.75/Datos!$K64)+(16.25*$BC64)/Datos!$K64+0.015,Interno!$N64="4",(60/Datos!$K64)+$BC64*(0.105-(10/Datos!$K64))-0.21,Interno!$N64="5",(1.5/Datos!$K64)+0.015,Interno!$N64="6",(24/Datos!$K64)-0.21,Interno!$N64="7",(24/Datos!$K64)-0.21,Interno!$N64="10",0.015,Interno!$N64="20",-0.21,Interno!$N64="30",0.015,Interno!$N64="40",0.105*$J64-0.21,Interno!$N64="50",0.015,Interno!$N64="60",-0.21,Interno!$N64="70",-0.21)</f>
        <v/>
      </c>
      <c r="BH64" s="75" t="str">
        <f>IF($BA64="","",($BB64/Datos!$U64)*Datos!$AA64*$BA64)</f>
        <v/>
      </c>
      <c r="BI64" s="77" t="str">
        <f>IF($BA64="","",($BB64/Datos!$U64)*Datos!$AB64*$BA64)</f>
        <v/>
      </c>
      <c r="BJ64" s="75" t="str">
        <f>IF($AZ64="","",($AZ64/Datos!$U64)*Datos!$AF64)</f>
        <v/>
      </c>
      <c r="BK64" s="76" t="str">
        <f>IF($AZ64="","",($BB64/Datos!$U64)*Datos!$AF64*$BA64)</f>
        <v/>
      </c>
      <c r="BL64" s="76" t="str">
        <f>IF($AZ64="","",TAN(Datos!$AG64*(PI()/180))*$BA64)</f>
        <v/>
      </c>
      <c r="BM64" s="76" t="str">
        <f>IF($AZ64="","",TAN(Datos!$AH64*(PI()/180))*$BA64)</f>
        <v/>
      </c>
      <c r="BN64" s="76" t="str" cm="1">
        <f t="array" ref="BN64">_xlfn.IFS($AZ64="","",AND($G64&lt;&gt;"",Datos!$F64="Recta"),$BO64,$G64&lt;&gt;"",TAN($BD64*(PI()/180))*$BA64)</f>
        <v/>
      </c>
      <c r="BO64" s="77" t="str">
        <f t="shared" si="3"/>
        <v/>
      </c>
      <c r="BQ64" s="75" t="str" cm="1">
        <f t="array" ref="BQ64">_xlfn.IFS($D64="","",$D64="GHE16",Maestro!$I$6,$D64="GEA16",Maestro!$I$7,$D64="GEB16",Maestro!$I$8,$D64="GEC16",Maestro!$I$9,$D64="GA",Maestro!$I$14,$D64="GB",Maestro!$I$15,$D64="GC",Maestro!$I$16,$D64="G1",Maestro!$I$17,$D64="GEC14",Maestro!$I$18,$D64="GE14",Maestro!$I$19,$D64="GED10",Maestro!$I$24,$D64="GEE10",Maestro!$I$25,$D64="GECC10",Maestro!$I$26)</f>
        <v/>
      </c>
      <c r="BR64" s="76" t="str" cm="1">
        <f t="array" ref="BR64">_xlfn.IFS($D64="","",$D64="GHE16",Maestro!$J$6,$D64="GEA16",Maestro!$J$7,$D64="GEB16",Maestro!$J$8,$D64="GEC16",Maestro!$J$9,$D64="GA",Maestro!$J$14,$D64="GB",Maestro!$J$15,$D64="GC",Maestro!$J$16,$D64="G1",Maestro!$J$17,$D64="GEC14",Maestro!$J$18,$D64="GE14",Maestro!$J$19,$D64="GED10",Maestro!$J$24,$D64="GEE10",Maestro!$J$25,$D64="GECC10",Maestro!$J$26)</f>
        <v/>
      </c>
      <c r="BS64" s="76" t="str" cm="1">
        <f t="array" ref="BS64">_xlfn.IFS($D64="","",OR($D64="GHE16",$D64="GEC16",$D64="GC",$D64="GEC14",$D64="GE14",$D64="GED10",$D64="GEE10",$D64="GECC10"),0.4,OR(AND($D64="GEA16",$BR64&lt;=3.32),AND($D64="GEB16",$BR64&lt;=3.32),AND($D64="GA",$BR64&lt;=3.25),AND($D64="GB",$BR64&lt;=3.25)),0.4,OR(AND($D64="GEA16",$BR64&gt;=3.7),AND($D64="GEB16",$BR64&gt;=4.11),AND($D64="GA",$BR64&gt;=3.88),AND($D64="GB",$BR64&gt;=4.11)),0.3,AND($D64="GEA16",$BR64&gt;3.32,$BR64&lt;3.7),((4.84-$BR64)/3.8),AND($D64="GEB16",$BR64&gt;3.32,$BR64&lt;4.11),((6.48-$BR64)/7.9),AND($D64="GA",$BR64&gt;3.25,$BR64&lt;3.88),((5.77-$BR64)/6.3),AND($D64="GB",$BR64&gt;3.25,$BR64&lt;4.11),((6.69-$BR64)/8.6),$D64="G1","XXX")</f>
        <v/>
      </c>
      <c r="BT64" s="77" t="str" cm="1">
        <f t="array" ref="BT64">_xlfn.IFS($D64="","",$BS64=0.4,0,$BS64=0.3,1,AND($D64="GEA16",$BR64&gt;3.32,$BR64&lt;3.7),(($BR64-3.32)/0.38),AND($D64="GEB16",$BR64&gt;3.32,$BR64&lt;4.11),(($BR64-3.32)/0.79),AND($D64="GA",$BR64&gt;3.25,$BR64&lt;3.88),(($BR64-3.25)/0.63),AND($D64="GB",$BR64&gt;3.25,$BR64&lt;4.11),(($BR64-3.25)/0.86),$D64="G1","XXX")</f>
        <v/>
      </c>
      <c r="BU64" s="75" t="str" cm="1">
        <f t="array" ref="BU64">_xlfn.IFS(Interno!$N64="","",Interno!$N64="1",(3.75/Datos!$K64)+0.015,Interno!$N64="2",(50/Datos!$K64)-0.17,Interno!$N64="3",(3.75/Datos!$K64)+(16.25*$BT64)/Datos!$K64+0.015,Interno!$N64="4",(50/Datos!$K64)+0.065*$BT64-0.17,Interno!$N64="5",(1.5/Datos!$K64)+0.015,Interno!$N64="6",(20/Datos!$K64)-0.17,Interno!$N64="7",(20/Datos!$K64)-0.145,Interno!$N64="10",0.015,Interno!$N64="20",-0.17,Interno!$N64="30",0.015,Interno!$N64="40",-0.17,Interno!$N64="50",0.015,Interno!$N64="60",-0.17,Interno!$N64="70",-0.145)</f>
        <v/>
      </c>
      <c r="BV64" s="77" t="str" cm="1">
        <f t="array" ref="BV64">_xlfn.IFS(Interno!$N64="","",Interno!$N64="1",(3.75/Datos!$K64)+0.015,Interno!$N64="2",(60/Datos!$K64)-0.21,Interno!$N64="3",(3.75/Datos!$K64)+(16.25*$BT64)/Datos!$K64+0.015,Interno!$N64="4",(60/Datos!$K64)+$BT64*(0.105-(10/Datos!$K64))-0.21,Interno!$N64="5",(1.5/Datos!$K64)+0.015,Interno!$N64="6",(24/Datos!$K64)-0.21,Interno!$N64="7",(24/Datos!$K64)-0.21,Interno!$N64="10",0.015,Interno!$N64="20",-0.21,Interno!$N64="30",0.015,Interno!$N64="40",0.105*$J64-0.21,Interno!$N64="50",0.015,Interno!$N64="60",-0.21,Interno!$N64="70",-0.21)</f>
        <v/>
      </c>
      <c r="BW64" s="78" t="str">
        <f>IF($BR64="","",($BR64/Datos!$U64)*Datos!$AF64)</f>
        <v/>
      </c>
    </row>
    <row r="65" spans="2:75" x14ac:dyDescent="0.35">
      <c r="B65" s="72" t="str">
        <f>IF(Datos!$B65="","",Datos!$B65)</f>
        <v/>
      </c>
      <c r="C65" s="73" t="str">
        <f>IF(Datos!$E65="","",Datos!$E65)</f>
        <v/>
      </c>
      <c r="D65" s="74" t="str">
        <f>IF(Datos!$H65="","",Datos!$H65)</f>
        <v/>
      </c>
      <c r="F65" s="75" t="str" cm="1">
        <f t="array" ref="F65">_xlfn.IFS($D65="","",$D65="GHE16",Maestro!$C$6,$D65="GEA16",Maestro!$C$7,$D65="GEB16",Maestro!$C$8,$D65="GEC16",Maestro!$C$9,$D65="GA",Maestro!$C$14,$D65="GB",Maestro!$C$15,$D65="GC",Maestro!$C$16,$D65="G1",Maestro!$C$17,$D65="GEC14",Maestro!$C$18,$D65="GE14",Maestro!$C$19,$D65="GED10",Maestro!$C$24,$D65="GEE10",Maestro!$C$25,$D65="GECC10",Maestro!$C$26)</f>
        <v/>
      </c>
      <c r="G65" s="76" t="str" cm="1">
        <f t="array" ref="G65">_xlfn.IFS($D65="","",$D65="GHE16",Maestro!$D$6,$D65="GEA16",Maestro!$D$7,$D65="GEB16",Maestro!$D$8,$D65="GEC16",Maestro!$D$9,$D65="GA",Maestro!$D$14,$D65="GB",Maestro!$D$15,$D65="GC",Maestro!$D$16,$D65="G1",Maestro!$D$17,$D65="GEC14",Maestro!$D$18,$D65="GE14",Maestro!$D$19,$D65="GED10",Maestro!$D$24,$D65="GEE10",Maestro!$D$25,$D65="GECC10",Maestro!$D$26)</f>
        <v/>
      </c>
      <c r="H65" s="76" t="str" cm="1">
        <f t="array" ref="H65">_xlfn.IFS(Datos!$V65="","",($G65-Datos!$V65)&lt;0,0,($G65-Datos!$V65)&gt;=0,($G65-Datos!$V65))</f>
        <v/>
      </c>
      <c r="I65" s="76" t="str" cm="1">
        <f t="array" ref="I65">_xlfn.IFS($D65="","",OR($D65="GHE16",$D65="GEC16",$D65="GC",$D65="GEC14",$D65="GE14",$D65="GED10",$D65="GEE10",$D65="GECC10"),0.4,OR(AND($D65="GEA16",$G65&lt;=3.32),AND($D65="GEB16",$G65&lt;=3.32),AND($D65="GA",$G65&lt;=3.25),AND($D65="GB",$G65&lt;=3.25)),0.4,OR(AND($D65="GEA16",$G65&gt;=3.7),AND($D65="GEB16",$G65&gt;=4.11),AND($D65="GA",$G65&gt;=3.88),AND($D65="GB",$G65&gt;=4.11)),0.3,AND($D65="GEA16",$G65&gt;3.32,$G65&lt;3.7),((4.84-$G65)/3.8),AND($D65="GEB16",$G65&gt;3.32,$G65&lt;4.11),((6.48-$G65)/7.9),AND($D65="GA",$G65&gt;3.25,$G65&lt;3.88),((5.77-$G65)/6.3),AND($D65="GB",$G65&gt;3.25,$G65&lt;4.11),((6.69-$G65)/8.6),$D65="G1","XXX")</f>
        <v/>
      </c>
      <c r="J65" s="76" t="str" cm="1">
        <f t="array" ref="J65">_xlfn.IFS($D65="","",$I65=0.4,0,$I65=0.3,1,AND($D65="GEA16",$G65&gt;3.32,$G65&lt;3.7),(($G65-3.32)/0.38),AND($D65="GEB16",$G65&gt;3.32,$G65&lt;4.11),(($G65-3.32)/0.79),AND($D65="GA",$G65&gt;3.25,$G65&lt;3.88),(($G65-3.25)/0.63),AND($D65="GB",$G65&gt;3.25,$G65&lt;4.11),(($G65-3.25)/0.86),$D65="G1","XXX")</f>
        <v/>
      </c>
      <c r="K65" s="76" t="str" cm="1">
        <f t="array" ref="K65">_xlfn.IFS($C65="","",AND($C65&lt;&gt;"Métrico",Datos!$P65="Balasto OK",$I65=0.4),0.1,AND($C65&lt;&gt;"Métrico",Datos!$P65="Balasto OK",$I65=0.3),0.08,AND($C65&lt;&gt;"Métrico",Datos!$P65="Balasto NOK",$I65=0.4),0.2,AND($C65&lt;&gt;"Métrico",Datos!$P65="Balasto NOK",$I65=0.3),0.15,AND($C65&lt;&gt;"Métrico",Datos!$P65="Placa",$I65=0.4),1,AND($C65&lt;&gt;"Métrico",Datos!$P65="Placa",$I65=0.3),0.08,AND($C65="Métrico",Datos!$P65="Balasto OK"),0.2,AND($C65="Métrico",Datos!$P65="Balasto NOK"),0.2,AND($C65="Métrico",Datos!$P65="Placa"),0.1)</f>
        <v/>
      </c>
      <c r="L65" s="77" t="str" cm="1">
        <f t="array" ref="L65">_xlfn.IFS($C65="","",AND($C65&lt;&gt;"Métrico",Datos!$P65="Balasto OK",$I65=0.4),0.6,AND($C65&lt;&gt;"Métrico",Datos!$P65="Balasto OK",$I65=0.3),0.45,AND($C65&lt;&gt;"Métrico",Datos!$P65="Balasto NOK",$I65=0.4),1,AND($C65&lt;&gt;"Métrico",Datos!$P65="Balasto NOK",$I65=0.3),0.75,AND($C65&lt;&gt;"Métrico",Datos!$P65="Placa",$I65=0.4),0.6,AND($C65&lt;&gt;"Métrico",Datos!$P65="Placa",$I65=0.3),0.45,AND($C65="Métrico",Datos!$P65="Balasto OK"),1,AND($C65="Métrico",Datos!$P65="Balasto NOK"),1,AND($C65="Métrico",Datos!$P65="Placa"),0.6)</f>
        <v/>
      </c>
      <c r="M65" s="75" t="str" cm="1">
        <f t="array" ref="M65">_xlfn.IFS(Interno!$N65="","",Interno!$N65="1",(3.75/Datos!$K65)+0.015,Interno!$N65="2",(50/Datos!$K65)-0.17,Interno!$N65="3",(3.75/Datos!$K65)+(16.25*$J65)/Datos!$K65+0.015,Interno!$N65="4",(50/Datos!$K65)+0.065*$J65-0.17,Interno!$N65="5",(1.5/Datos!$K65)+0.015,Interno!$N65="6",(20/Datos!$K65)-0.17,Interno!$N65="7",(20/Datos!$K65)-0.145,Interno!$N65="10",0.015,Interno!$N65="20",-0.17,Interno!$N65="30",0.015,Interno!$N65="40",-0.17,Interno!$N65="50",0.015,Interno!$N65="60",-0.17,Interno!$N65="70",-0.145)</f>
        <v/>
      </c>
      <c r="N65" s="77" t="str" cm="1">
        <f t="array" ref="N65">_xlfn.IFS(Interno!$N65="","",Interno!$N65="1",(3.75/Datos!$K65)+0.015,Interno!$N65="2",(60/Datos!$K65)-0.21,Interno!$N65="3",(3.75/Datos!$K65)+(16.25*$J65)/Datos!$K65+0.015,Interno!$N65="4",(60/Datos!$K65)+$J65*(0.105-(10/Datos!$K65))-0.21,Interno!$N65="5",(1.5/Datos!$K65)+0.015,Interno!$N65="6",(24/Datos!$K65)-0.21,Interno!$N65="7",(24/Datos!$K65)-0.21,Interno!$N65="10",0.015,Interno!$N65="20",-0.21,Interno!$N65="30",0.015,Interno!$N65="40",0.105*$J65-0.21,Interno!$N65="50",0.015,Interno!$N65="60",-0.21,Interno!$N65="70",-0.21)</f>
        <v/>
      </c>
      <c r="O65" s="75" t="str">
        <f>IF($H65="","",($I65/Datos!$U65)*Datos!$AA65*$H65)</f>
        <v/>
      </c>
      <c r="P65" s="77" t="str">
        <f>IF($H65="","",($I65/Datos!$U65)*Datos!$AB65*$H65)</f>
        <v/>
      </c>
      <c r="Q65" s="75" t="str">
        <f>IF($F65="","",($I65/Datos!$U65)*Datos!$AA65*$F65)</f>
        <v/>
      </c>
      <c r="R65" s="77" t="str">
        <f>IF($F65="","",($I65/Datos!$U65)*Datos!$AB65*$F65)</f>
        <v/>
      </c>
      <c r="S65" s="75" t="str">
        <f>IF($G65="","",($G65/Datos!$U65)*Datos!$AF65)</f>
        <v/>
      </c>
      <c r="T65" s="76" t="str">
        <f>IF($G65="","",($I65/Datos!$U65)*Datos!$AF65*$H65)</f>
        <v/>
      </c>
      <c r="U65" s="76" t="str">
        <f>IF($G65="","",TAN(Datos!$AG65*(PI()/180))*$H65)</f>
        <v/>
      </c>
      <c r="V65" s="76" t="str">
        <f>IF($G65="","",TAN(Datos!$AH65*(PI()/180))*$H65)</f>
        <v/>
      </c>
      <c r="W65" s="76" t="str" cm="1">
        <f t="array" ref="W65">_xlfn.IFS($G65="","",AND($G65&lt;&gt;"",Datos!$F65="Recta"),$X65,$G65&lt;&gt;"",TAN($K65*(PI()/180))*$H65)</f>
        <v/>
      </c>
      <c r="X65" s="77" t="str">
        <f t="shared" si="0"/>
        <v/>
      </c>
      <c r="Y65" s="75" t="str">
        <f>IF($F65="","",-(Datos!$AF65/2)+($F65/Datos!$U65)*Datos!$AF65)</f>
        <v/>
      </c>
      <c r="Z65" s="76" t="str">
        <f>IF($F65="","",(Datos!$AF65/2)+($F65/Datos!$U65)*Datos!$AF65)</f>
        <v/>
      </c>
      <c r="AA65" s="76" t="str">
        <f>IF($F65="","",$I65*($F65/Datos!$U65)*Datos!$AF65)</f>
        <v/>
      </c>
      <c r="AB65" s="76" t="str">
        <f>IF($F65="","",TAN(Datos!$AG65*(PI()/180))*$F65)</f>
        <v/>
      </c>
      <c r="AC65" s="76" t="str">
        <f>IF($F65="","",TAN(Datos!$AH65*(PI()/180))*$F65)</f>
        <v/>
      </c>
      <c r="AD65" s="76" t="str" cm="1">
        <f t="array" ref="AD65">_xlfn.IFS($G65="","",AND($G65&lt;&gt;"",Datos!$F65="Recta"),$AE65,$G65&lt;&gt;"",TAN($L65*(PI()/180))*$F65)</f>
        <v/>
      </c>
      <c r="AE65" s="77" t="str">
        <f t="shared" si="1"/>
        <v/>
      </c>
      <c r="AG65" s="75" t="str" cm="1">
        <f t="array" ref="AG65">_xlfn.IFS($D65="","",$D65="GHE16",Maestro!$E$6,$D65="GEA16",Maestro!$E$7,$D65="GEB16",Maestro!$E$8,$D65="GEC16",Maestro!$E$9,$D65="GA",Maestro!$E$14,$D65="GB",Maestro!$E$15,$D65="GC",Maestro!$E$16,$D65="G1",Maestro!$E$17,$D65="GEC14",Maestro!$E$18,$D65="GE14",Maestro!$E$19,$D65="GED10",Maestro!$E$24,$D65="GEE10",Maestro!$E$25,$D65="GECC10",Maestro!$E$26)</f>
        <v/>
      </c>
      <c r="AH65" s="76" t="str" cm="1">
        <f t="array" ref="AH65">_xlfn.IFS($D65="","",$D65="GHE16",Maestro!$F$6,$D65="GEA16",Maestro!$F$7,$D65="GEB16",Maestro!$F$8,$D65="GEC16",Maestro!$F$9,$D65="GA",Maestro!$F$14,$D65="GB",Maestro!$F$15,$D65="GC",Maestro!$F$16,$D65="G1",Maestro!$F$17,$D65="GEC14",Maestro!$F$18,$D65="GE14",Maestro!$F$19,$D65="GED10",Maestro!$F$24,$D65="GEE10",Maestro!$F$25,$D65="GECC10",Maestro!$F$26)</f>
        <v/>
      </c>
      <c r="AI65" s="76" t="str" cm="1">
        <f t="array" ref="AI65">_xlfn.IFS(Datos!$V65="","",($AH65-Datos!$V65)&lt;0,0,($AH65-Datos!$V65)&gt;=0,($AH65-Datos!$V65))</f>
        <v/>
      </c>
      <c r="AJ65" s="76" t="str" cm="1">
        <f t="array" ref="AJ65">_xlfn.IFS($D65="","",OR($D65="GHE16",$D65="GEC16",$D65="GC",$D65="GEC14",$D65="GE14",$D65="GED10",$D65="GEE10",$D65="GECC10"),0.4,OR(AND($D65="GEA16",$AH65&lt;=3.32),AND($D65="GEB16",$AH65&lt;=3.32),AND($D65="GA",$AH65&lt;=3.25),AND($D65="GB",$AH65&lt;=3.25)),0.4,OR(AND($D65="GEA16",$AH65&gt;=3.7),AND($D65="GEB16",$AH65&gt;=4.11),AND($D65="GA",$AH65&gt;=3.88),AND($D65="GB",$AH65&gt;=4.11)),0.3,AND($D65="GEA16",$AH65&gt;3.32,$AH65&lt;3.7),((4.84-$AH65)/3.8),AND($D65="GEB16",$AH65&gt;3.32,$AH65&lt;4.11),((6.48-$AH65)/7.9),AND($D65="GA",$AH65&gt;3.25,$AH65&lt;3.88),((5.77-$AH65)/6.3),AND($D65="GB",$AH65&gt;3.25,$AH65&lt;4.11),((6.69-$AH65)/8.6),$D65="G1","XXX")</f>
        <v/>
      </c>
      <c r="AK65" s="76" t="str" cm="1">
        <f t="array" ref="AK65">_xlfn.IFS($D65="","",$AJ65=0.4,0,$AJ65=0.3,1,AND($D65="GEA16",$AH65&gt;3.32,$AH65&lt;3.7),(($AH65-3.32)/0.38),AND($D65="GEB16",$AH65&gt;3.32,$AH65&lt;4.11),(($AH65-3.32)/0.79),AND($D65="GA",$AH65&gt;3.25,$AH65&lt;3.88),(($AH65-3.25)/0.63),AND($D65="GB",$AH65&gt;3.25,$AH65&lt;4.11),(($AH65-3.25)/0.86),$D65="G1","XXX")</f>
        <v/>
      </c>
      <c r="AL65" s="76" t="str" cm="1">
        <f t="array" ref="AL65">_xlfn.IFS($C65="","",AND($C65&lt;&gt;"Métrico",Datos!$P65="Balasto OK",$AJ65=0.4),0.1,AND($C65&lt;&gt;"Métrico",Datos!$P65="Balasto OK",$AJ65=0.3),0.08,AND($C65&lt;&gt;"Métrico",Datos!$P65="Balasto NOK",$AJ65=0.4),0.2,AND($C65&lt;&gt;"Métrico",Datos!$P65="Balasto NOK",$AJ65=0.3),0.15,AND($C65&lt;&gt;"Métrico",Datos!$P65="Placa",$AJ65=0.4),1,AND($C65&lt;&gt;"Métrico",Datos!$P65="Placa",$AJ65=0.3),0.08,AND($C65="Métrico",Datos!$P65="Balasto OK"),0.2,AND($C65="Métrico",Datos!$P65="Balasto NOK"),0.2,AND($C65="Métrico",Datos!$P65="Placa"),0.1)</f>
        <v/>
      </c>
      <c r="AM65" s="77" t="str" cm="1">
        <f t="array" ref="AM65">_xlfn.IFS($C65="","",AND($C65&lt;&gt;"Métrico",Datos!$P65="Balasto OK",$AJ65=0.4),0.6,AND($C65&lt;&gt;"Métrico",Datos!$P65="Balasto OK",$AJ65=0.3),0.45,AND($C65&lt;&gt;"Métrico",Datos!$P65="Balasto NOK",$AJ65=0.4),1,AND($C65&lt;&gt;"Métrico",Datos!$P65="Balasto NOK",$AJ65=0.3),0.75,AND($C65&lt;&gt;"Métrico",Datos!$P65="Placa",$AJ65=0.4),0.6,AND($C65&lt;&gt;"Métrico",Datos!$P65="Placa",$AJ65=0.3),0.45,AND($C65="Métrico",Datos!$P65="Balasto OK"),1,AND($C65="Métrico",Datos!$P65="Balasto NOK"),1,AND($C65="Métrico",Datos!$P65="Placa"),0.6)</f>
        <v/>
      </c>
      <c r="AN65" s="75" t="str" cm="1">
        <f t="array" ref="AN65">_xlfn.IFS(Interno!$N65="","",Interno!$N65="1",(3.75/Datos!$K65)+0.015,Interno!$N65="2",(50/Datos!$K65)-0.17,Interno!$N65="3",(3.75/Datos!$K65)+(16.25*$AK65)/Datos!$K65+0.015,Interno!$N65="4",(50/Datos!$K65)+0.065*$AK65-0.17,Interno!$N65="5",(1.5/Datos!$K65)+0.015,Interno!$N65="6",(20/Datos!$K65)-0.17,Interno!$N65="7",(20/Datos!$K65)-0.145,Interno!$N65="10",0.015,Interno!$N65="20",-0.17,Interno!$N65="30",0.015,Interno!$N65="40",-0.17,Interno!$N65="50",0.015,Interno!$N65="60",-0.17,Interno!$N65="70",-0.145)</f>
        <v/>
      </c>
      <c r="AO65" s="77" t="str" cm="1">
        <f t="array" ref="AO65">_xlfn.IFS(Interno!$N65="","",Interno!$N65="1",(3.75/Datos!$K65)+0.015,Interno!$N65="2",(60/Datos!$K65)-0.21,Interno!$N65="3",(3.75/Datos!$K65)+(16.25*$AK65)/Datos!$K65+0.015,Interno!$N65="4",(60/Datos!$K65)+$AK65*(0.105-(10/Datos!$K65))-0.21,Interno!$N65="5",(1.5/Datos!$K65)+0.015,Interno!$N65="6",(24/Datos!$K65)-0.21,Interno!$N65="7",(24/Datos!$K65)-0.21,Interno!$N65="10",0.015,Interno!$N65="20",-0.21,Interno!$N65="30",0.015,Interno!$N65="40",0.105*$J65-0.21,Interno!$N65="50",0.015,Interno!$N65="60",-0.21,Interno!$N65="70",-0.21)</f>
        <v/>
      </c>
      <c r="AP65" s="75" t="str">
        <f>IF($AI65="","",($AJ65/Datos!$U65)*Datos!$AA65*$AI65)</f>
        <v/>
      </c>
      <c r="AQ65" s="77" t="str">
        <f>IF($AI65="","",($AJ65/Datos!$U65)*Datos!$AB65*$AI65)</f>
        <v/>
      </c>
      <c r="AR65" s="75" t="str">
        <f>IF($AH65="","",($AH65/Datos!$U65)*Datos!$AF65)</f>
        <v/>
      </c>
      <c r="AS65" s="76" t="str">
        <f>IF($AH65="","",($AJ65/Datos!$U65)*Datos!$AF65*$AI65)</f>
        <v/>
      </c>
      <c r="AT65" s="76" t="str">
        <f>IF($AH65="","",TAN(Datos!$AG65*(PI()/180))*$AI65)</f>
        <v/>
      </c>
      <c r="AU65" s="76" t="str">
        <f>IF($AH65="","",TAN(Datos!$AH65*(PI()/180))*$AI65)</f>
        <v/>
      </c>
      <c r="AV65" s="76" t="str" cm="1">
        <f t="array" ref="AV65">_xlfn.IFS($AH65="","",AND($G65&lt;&gt;"",Datos!$F65="Recta"),$AW65,$G65&lt;&gt;"",TAN($AL65*(PI()/180))*$AI65)</f>
        <v/>
      </c>
      <c r="AW65" s="77" t="str">
        <f t="shared" si="2"/>
        <v/>
      </c>
      <c r="AY65" s="75" t="str" cm="1">
        <f t="array" ref="AY65">_xlfn.IFS($D65="","",$D65="GHE16",Maestro!$G$6,$D65="GEA16",Maestro!$G$7,$D65="GEB16",Maestro!$G$8,$D65="GEC16",Maestro!$G$9,$D65="GA",Maestro!$G$14,$D65="GB",Maestro!$G$15,$D65="GC",Maestro!$G$16,$D65="G1",Maestro!$G$17,$D65="GEC14",Maestro!$G$18,$D65="GE14",Maestro!$G$19,$D65="GED10",Maestro!$G$24,$D65="GEE10",Maestro!$G$25,$D65="GECC10",Maestro!$G$26)</f>
        <v/>
      </c>
      <c r="AZ65" s="76" t="str" cm="1">
        <f t="array" ref="AZ65">_xlfn.IFS($D65="","",$D65="GHE16",Maestro!$H$6,$D65="GEA16",Maestro!$H$7,$D65="GEB16",Maestro!$H$8,$D65="GEC16",Maestro!$H$9,$D65="GA",Maestro!$H$14,$D65="GB",Maestro!$H$15,$D65="GC",Maestro!$H$16,$D65="G1",Maestro!$H$17,$D65="GEC14",Maestro!$H$18,$D65="GE14",Maestro!$H$19,$D65="GED10",Maestro!$H$24,$D65="GEE10",Maestro!$H$25,$D65="GECC10",Maestro!$H$26)</f>
        <v/>
      </c>
      <c r="BA65" s="76" t="str" cm="1">
        <f t="array" ref="BA65">_xlfn.IFS(Datos!$V65="","",($AZ65-Datos!$V65)&lt;0,0,($AZ65-Datos!$V65)&gt;=0,($AZ65-Datos!$V65))</f>
        <v/>
      </c>
      <c r="BB65" s="76" t="str" cm="1">
        <f t="array" ref="BB65">_xlfn.IFS($D65="","",OR($D65="GHE16",$D65="GEC16",$D65="GC",$D65="GEC14",$D65="GE14",$D65="GED10",$D65="GEE10",$D65="GECC10"),0.4,OR(AND($D65="GEA16",$AZ65&lt;=3.32),AND($D65="GEB16",$AZ65&lt;=3.32),AND($D65="GA",$AZ65&lt;=3.25),AND($D65="GB",$AZ65&lt;=3.25)),0.4,OR(AND($D65="GEA16",$AZ65&gt;=3.7),AND($D65="GEB16",$AZ65&gt;=4.11),AND($D65="GA",$AZ65&gt;=3.88),AND($D65="GB",$AZ65&gt;=4.11)),0.3,AND($D65="GEA16",$AZ65&gt;3.32,$AZ65&lt;3.7),((4.84-$AZ65)/3.8),AND($D65="GEB16",$AZ65&gt;3.32,$AZ65&lt;4.11),((6.48-$AZ65)/7.9),AND($D65="GA",$AZ65&gt;3.25,$AZ65&lt;3.88),((5.77-$AZ65)/6.3),AND($D65="GB",$AZ65&gt;3.25,$AZ65&lt;4.11),((6.69-$AZ65)/8.6),$D65="G1","XXX")</f>
        <v/>
      </c>
      <c r="BC65" s="76" t="str" cm="1">
        <f t="array" ref="BC65">_xlfn.IFS($D65="","",$BB65=0.4,0,$BB65=0.3,1,AND($D65="GEA16",$AZ65&gt;3.32,$AZ65&lt;3.7),(($AZ65-3.32)/0.38),AND($D65="GEB16",$AZ65&gt;3.32,$AZ65&lt;4.11),(($AZ65-3.32)/0.79),AND($D65="GA",$AZ65&gt;3.25,$AZ65&lt;3.88),(($AZ65-3.25)/0.63),AND($D65="GB",$AZ65&gt;3.25,$AZ65&lt;4.11),(($AZ65-3.25)/0.86),$D65="G1","XXX")</f>
        <v/>
      </c>
      <c r="BD65" s="76" t="str" cm="1">
        <f t="array" ref="BD65">_xlfn.IFS($C65="","",AND($C65&lt;&gt;"Métrico",Datos!$P65="Balasto OK",$BB65=0.4),0.1,AND($C65&lt;&gt;"Métrico",Datos!$P65="Balasto OK",$BB65=0.3),0.08,AND($C65&lt;&gt;"Métrico",Datos!$P65="Balasto NOK",$BB65=0.4),0.2,AND($C65&lt;&gt;"Métrico",Datos!$P65="Balasto NOK",$BB65=0.3),0.15,AND($C65&lt;&gt;"Métrico",Datos!$P65="Placa",$BB65=0.4),1,AND($C65&lt;&gt;"Métrico",Datos!$P65="Placa",$BB65=0.3),0.08,AND($C65="Métrico",Datos!$P65="Balasto OK"),0.2,AND($C65="Métrico",Datos!$P65="Balasto NOK"),0.2,AND($C65="Métrico",Datos!$P65="Placa"),0.1)</f>
        <v/>
      </c>
      <c r="BE65" s="77" t="str" cm="1">
        <f t="array" ref="BE65">_xlfn.IFS($C65="","",AND($C65&lt;&gt;"Métrico",Datos!$P65="Balasto OK",$BB65=0.4),0.6,AND($C65&lt;&gt;"Métrico",Datos!$P65="Balasto OK",$BB65=0.3),0.45,AND($C65&lt;&gt;"Métrico",Datos!$P65="Balasto NOK",$BB65=0.4),1,AND($C65&lt;&gt;"Métrico",Datos!$P65="Balasto NOK",$BB65=0.3),0.75,AND($C65&lt;&gt;"Métrico",Datos!$P65="Placa",$BB65=0.4),0.6,AND($C65&lt;&gt;"Métrico",Datos!$P65="Placa",$BB65=0.3),0.45,AND($C65="Métrico",Datos!$P65="Balasto OK"),1,AND($C65="Métrico",Datos!$P65="Balasto NOK"),1,AND($C65="Métrico",Datos!$P65="Placa"),0.6)</f>
        <v/>
      </c>
      <c r="BF65" s="75" t="str" cm="1">
        <f t="array" ref="BF65">_xlfn.IFS(Interno!$N65="","",Interno!$N65="1",(3.75/Datos!$K65)+0.015,Interno!$N65="2",(50/Datos!$K65)-0.17,Interno!$N65="3",(3.75/Datos!$K65)+(16.25*$BC65)/Datos!$K65+0.015,Interno!$N65="4",(50/Datos!$K65)+0.065*$BC65-0.17,Interno!$N65="5",(1.5/Datos!$K65)+0.015,Interno!$N65="6",(20/Datos!$K65)-0.17,Interno!$N65="7",(20/Datos!$K65)-0.145,Interno!$N65="10",0.015,Interno!$N65="20",-0.17,Interno!$N65="30",0.015,Interno!$N65="40",-0.17,Interno!$N65="50",0.015,Interno!$N65="60",-0.17,Interno!$N65="70",-0.145)</f>
        <v/>
      </c>
      <c r="BG65" s="77" t="str" cm="1">
        <f t="array" ref="BG65">_xlfn.IFS(Interno!$N65="","",Interno!$N65="1",(3.75/Datos!$K65)+0.015,Interno!$N65="2",(60/Datos!$K65)-0.21,Interno!$N65="3",(3.75/Datos!$K65)+(16.25*$BC65)/Datos!$K65+0.015,Interno!$N65="4",(60/Datos!$K65)+$BC65*(0.105-(10/Datos!$K65))-0.21,Interno!$N65="5",(1.5/Datos!$K65)+0.015,Interno!$N65="6",(24/Datos!$K65)-0.21,Interno!$N65="7",(24/Datos!$K65)-0.21,Interno!$N65="10",0.015,Interno!$N65="20",-0.21,Interno!$N65="30",0.015,Interno!$N65="40",0.105*$J65-0.21,Interno!$N65="50",0.015,Interno!$N65="60",-0.21,Interno!$N65="70",-0.21)</f>
        <v/>
      </c>
      <c r="BH65" s="75" t="str">
        <f>IF($BA65="","",($BB65/Datos!$U65)*Datos!$AA65*$BA65)</f>
        <v/>
      </c>
      <c r="BI65" s="77" t="str">
        <f>IF($BA65="","",($BB65/Datos!$U65)*Datos!$AB65*$BA65)</f>
        <v/>
      </c>
      <c r="BJ65" s="75" t="str">
        <f>IF($AZ65="","",($AZ65/Datos!$U65)*Datos!$AF65)</f>
        <v/>
      </c>
      <c r="BK65" s="76" t="str">
        <f>IF($AZ65="","",($BB65/Datos!$U65)*Datos!$AF65*$BA65)</f>
        <v/>
      </c>
      <c r="BL65" s="76" t="str">
        <f>IF($AZ65="","",TAN(Datos!$AG65*(PI()/180))*$BA65)</f>
        <v/>
      </c>
      <c r="BM65" s="76" t="str">
        <f>IF($AZ65="","",TAN(Datos!$AH65*(PI()/180))*$BA65)</f>
        <v/>
      </c>
      <c r="BN65" s="76" t="str" cm="1">
        <f t="array" ref="BN65">_xlfn.IFS($AZ65="","",AND($G65&lt;&gt;"",Datos!$F65="Recta"),$BO65,$G65&lt;&gt;"",TAN($BD65*(PI()/180))*$BA65)</f>
        <v/>
      </c>
      <c r="BO65" s="77" t="str">
        <f t="shared" si="3"/>
        <v/>
      </c>
      <c r="BQ65" s="75" t="str" cm="1">
        <f t="array" ref="BQ65">_xlfn.IFS($D65="","",$D65="GHE16",Maestro!$I$6,$D65="GEA16",Maestro!$I$7,$D65="GEB16",Maestro!$I$8,$D65="GEC16",Maestro!$I$9,$D65="GA",Maestro!$I$14,$D65="GB",Maestro!$I$15,$D65="GC",Maestro!$I$16,$D65="G1",Maestro!$I$17,$D65="GEC14",Maestro!$I$18,$D65="GE14",Maestro!$I$19,$D65="GED10",Maestro!$I$24,$D65="GEE10",Maestro!$I$25,$D65="GECC10",Maestro!$I$26)</f>
        <v/>
      </c>
      <c r="BR65" s="76" t="str" cm="1">
        <f t="array" ref="BR65">_xlfn.IFS($D65="","",$D65="GHE16",Maestro!$J$6,$D65="GEA16",Maestro!$J$7,$D65="GEB16",Maestro!$J$8,$D65="GEC16",Maestro!$J$9,$D65="GA",Maestro!$J$14,$D65="GB",Maestro!$J$15,$D65="GC",Maestro!$J$16,$D65="G1",Maestro!$J$17,$D65="GEC14",Maestro!$J$18,$D65="GE14",Maestro!$J$19,$D65="GED10",Maestro!$J$24,$D65="GEE10",Maestro!$J$25,$D65="GECC10",Maestro!$J$26)</f>
        <v/>
      </c>
      <c r="BS65" s="76" t="str" cm="1">
        <f t="array" ref="BS65">_xlfn.IFS($D65="","",OR($D65="GHE16",$D65="GEC16",$D65="GC",$D65="GEC14",$D65="GE14",$D65="GED10",$D65="GEE10",$D65="GECC10"),0.4,OR(AND($D65="GEA16",$BR65&lt;=3.32),AND($D65="GEB16",$BR65&lt;=3.32),AND($D65="GA",$BR65&lt;=3.25),AND($D65="GB",$BR65&lt;=3.25)),0.4,OR(AND($D65="GEA16",$BR65&gt;=3.7),AND($D65="GEB16",$BR65&gt;=4.11),AND($D65="GA",$BR65&gt;=3.88),AND($D65="GB",$BR65&gt;=4.11)),0.3,AND($D65="GEA16",$BR65&gt;3.32,$BR65&lt;3.7),((4.84-$BR65)/3.8),AND($D65="GEB16",$BR65&gt;3.32,$BR65&lt;4.11),((6.48-$BR65)/7.9),AND($D65="GA",$BR65&gt;3.25,$BR65&lt;3.88),((5.77-$BR65)/6.3),AND($D65="GB",$BR65&gt;3.25,$BR65&lt;4.11),((6.69-$BR65)/8.6),$D65="G1","XXX")</f>
        <v/>
      </c>
      <c r="BT65" s="77" t="str" cm="1">
        <f t="array" ref="BT65">_xlfn.IFS($D65="","",$BS65=0.4,0,$BS65=0.3,1,AND($D65="GEA16",$BR65&gt;3.32,$BR65&lt;3.7),(($BR65-3.32)/0.38),AND($D65="GEB16",$BR65&gt;3.32,$BR65&lt;4.11),(($BR65-3.32)/0.79),AND($D65="GA",$BR65&gt;3.25,$BR65&lt;3.88),(($BR65-3.25)/0.63),AND($D65="GB",$BR65&gt;3.25,$BR65&lt;4.11),(($BR65-3.25)/0.86),$D65="G1","XXX")</f>
        <v/>
      </c>
      <c r="BU65" s="75" t="str" cm="1">
        <f t="array" ref="BU65">_xlfn.IFS(Interno!$N65="","",Interno!$N65="1",(3.75/Datos!$K65)+0.015,Interno!$N65="2",(50/Datos!$K65)-0.17,Interno!$N65="3",(3.75/Datos!$K65)+(16.25*$BT65)/Datos!$K65+0.015,Interno!$N65="4",(50/Datos!$K65)+0.065*$BT65-0.17,Interno!$N65="5",(1.5/Datos!$K65)+0.015,Interno!$N65="6",(20/Datos!$K65)-0.17,Interno!$N65="7",(20/Datos!$K65)-0.145,Interno!$N65="10",0.015,Interno!$N65="20",-0.17,Interno!$N65="30",0.015,Interno!$N65="40",-0.17,Interno!$N65="50",0.015,Interno!$N65="60",-0.17,Interno!$N65="70",-0.145)</f>
        <v/>
      </c>
      <c r="BV65" s="77" t="str" cm="1">
        <f t="array" ref="BV65">_xlfn.IFS(Interno!$N65="","",Interno!$N65="1",(3.75/Datos!$K65)+0.015,Interno!$N65="2",(60/Datos!$K65)-0.21,Interno!$N65="3",(3.75/Datos!$K65)+(16.25*$BT65)/Datos!$K65+0.015,Interno!$N65="4",(60/Datos!$K65)+$BT65*(0.105-(10/Datos!$K65))-0.21,Interno!$N65="5",(1.5/Datos!$K65)+0.015,Interno!$N65="6",(24/Datos!$K65)-0.21,Interno!$N65="7",(24/Datos!$K65)-0.21,Interno!$N65="10",0.015,Interno!$N65="20",-0.21,Interno!$N65="30",0.015,Interno!$N65="40",0.105*$J65-0.21,Interno!$N65="50",0.015,Interno!$N65="60",-0.21,Interno!$N65="70",-0.21)</f>
        <v/>
      </c>
      <c r="BW65" s="78" t="str">
        <f>IF($BR65="","",($BR65/Datos!$U65)*Datos!$AF65)</f>
        <v/>
      </c>
    </row>
    <row r="66" spans="2:75" x14ac:dyDescent="0.35">
      <c r="B66" s="72" t="str">
        <f>IF(Datos!$B66="","",Datos!$B66)</f>
        <v/>
      </c>
      <c r="C66" s="73" t="str">
        <f>IF(Datos!$E66="","",Datos!$E66)</f>
        <v/>
      </c>
      <c r="D66" s="74" t="str">
        <f>IF(Datos!$H66="","",Datos!$H66)</f>
        <v/>
      </c>
      <c r="F66" s="75" t="str" cm="1">
        <f t="array" ref="F66">_xlfn.IFS($D66="","",$D66="GHE16",Maestro!$C$6,$D66="GEA16",Maestro!$C$7,$D66="GEB16",Maestro!$C$8,$D66="GEC16",Maestro!$C$9,$D66="GA",Maestro!$C$14,$D66="GB",Maestro!$C$15,$D66="GC",Maestro!$C$16,$D66="G1",Maestro!$C$17,$D66="GEC14",Maestro!$C$18,$D66="GE14",Maestro!$C$19,$D66="GED10",Maestro!$C$24,$D66="GEE10",Maestro!$C$25,$D66="GECC10",Maestro!$C$26)</f>
        <v/>
      </c>
      <c r="G66" s="76" t="str" cm="1">
        <f t="array" ref="G66">_xlfn.IFS($D66="","",$D66="GHE16",Maestro!$D$6,$D66="GEA16",Maestro!$D$7,$D66="GEB16",Maestro!$D$8,$D66="GEC16",Maestro!$D$9,$D66="GA",Maestro!$D$14,$D66="GB",Maestro!$D$15,$D66="GC",Maestro!$D$16,$D66="G1",Maestro!$D$17,$D66="GEC14",Maestro!$D$18,$D66="GE14",Maestro!$D$19,$D66="GED10",Maestro!$D$24,$D66="GEE10",Maestro!$D$25,$D66="GECC10",Maestro!$D$26)</f>
        <v/>
      </c>
      <c r="H66" s="76" t="str" cm="1">
        <f t="array" ref="H66">_xlfn.IFS(Datos!$V66="","",($G66-Datos!$V66)&lt;0,0,($G66-Datos!$V66)&gt;=0,($G66-Datos!$V66))</f>
        <v/>
      </c>
      <c r="I66" s="76" t="str" cm="1">
        <f t="array" ref="I66">_xlfn.IFS($D66="","",OR($D66="GHE16",$D66="GEC16",$D66="GC",$D66="GEC14",$D66="GE14",$D66="GED10",$D66="GEE10",$D66="GECC10"),0.4,OR(AND($D66="GEA16",$G66&lt;=3.32),AND($D66="GEB16",$G66&lt;=3.32),AND($D66="GA",$G66&lt;=3.25),AND($D66="GB",$G66&lt;=3.25)),0.4,OR(AND($D66="GEA16",$G66&gt;=3.7),AND($D66="GEB16",$G66&gt;=4.11),AND($D66="GA",$G66&gt;=3.88),AND($D66="GB",$G66&gt;=4.11)),0.3,AND($D66="GEA16",$G66&gt;3.32,$G66&lt;3.7),((4.84-$G66)/3.8),AND($D66="GEB16",$G66&gt;3.32,$G66&lt;4.11),((6.48-$G66)/7.9),AND($D66="GA",$G66&gt;3.25,$G66&lt;3.88),((5.77-$G66)/6.3),AND($D66="GB",$G66&gt;3.25,$G66&lt;4.11),((6.69-$G66)/8.6),$D66="G1","XXX")</f>
        <v/>
      </c>
      <c r="J66" s="76" t="str" cm="1">
        <f t="array" ref="J66">_xlfn.IFS($D66="","",$I66=0.4,0,$I66=0.3,1,AND($D66="GEA16",$G66&gt;3.32,$G66&lt;3.7),(($G66-3.32)/0.38),AND($D66="GEB16",$G66&gt;3.32,$G66&lt;4.11),(($G66-3.32)/0.79),AND($D66="GA",$G66&gt;3.25,$G66&lt;3.88),(($G66-3.25)/0.63),AND($D66="GB",$G66&gt;3.25,$G66&lt;4.11),(($G66-3.25)/0.86),$D66="G1","XXX")</f>
        <v/>
      </c>
      <c r="K66" s="76" t="str" cm="1">
        <f t="array" ref="K66">_xlfn.IFS($C66="","",AND($C66&lt;&gt;"Métrico",Datos!$P66="Balasto OK",$I66=0.4),0.1,AND($C66&lt;&gt;"Métrico",Datos!$P66="Balasto OK",$I66=0.3),0.08,AND($C66&lt;&gt;"Métrico",Datos!$P66="Balasto NOK",$I66=0.4),0.2,AND($C66&lt;&gt;"Métrico",Datos!$P66="Balasto NOK",$I66=0.3),0.15,AND($C66&lt;&gt;"Métrico",Datos!$P66="Placa",$I66=0.4),1,AND($C66&lt;&gt;"Métrico",Datos!$P66="Placa",$I66=0.3),0.08,AND($C66="Métrico",Datos!$P66="Balasto OK"),0.2,AND($C66="Métrico",Datos!$P66="Balasto NOK"),0.2,AND($C66="Métrico",Datos!$P66="Placa"),0.1)</f>
        <v/>
      </c>
      <c r="L66" s="77" t="str" cm="1">
        <f t="array" ref="L66">_xlfn.IFS($C66="","",AND($C66&lt;&gt;"Métrico",Datos!$P66="Balasto OK",$I66=0.4),0.6,AND($C66&lt;&gt;"Métrico",Datos!$P66="Balasto OK",$I66=0.3),0.45,AND($C66&lt;&gt;"Métrico",Datos!$P66="Balasto NOK",$I66=0.4),1,AND($C66&lt;&gt;"Métrico",Datos!$P66="Balasto NOK",$I66=0.3),0.75,AND($C66&lt;&gt;"Métrico",Datos!$P66="Placa",$I66=0.4),0.6,AND($C66&lt;&gt;"Métrico",Datos!$P66="Placa",$I66=0.3),0.45,AND($C66="Métrico",Datos!$P66="Balasto OK"),1,AND($C66="Métrico",Datos!$P66="Balasto NOK"),1,AND($C66="Métrico",Datos!$P66="Placa"),0.6)</f>
        <v/>
      </c>
      <c r="M66" s="75" t="str" cm="1">
        <f t="array" ref="M66">_xlfn.IFS(Interno!$N66="","",Interno!$N66="1",(3.75/Datos!$K66)+0.015,Interno!$N66="2",(50/Datos!$K66)-0.17,Interno!$N66="3",(3.75/Datos!$K66)+(16.25*$J66)/Datos!$K66+0.015,Interno!$N66="4",(50/Datos!$K66)+0.065*$J66-0.17,Interno!$N66="5",(1.5/Datos!$K66)+0.015,Interno!$N66="6",(20/Datos!$K66)-0.17,Interno!$N66="7",(20/Datos!$K66)-0.145,Interno!$N66="10",0.015,Interno!$N66="20",-0.17,Interno!$N66="30",0.015,Interno!$N66="40",-0.17,Interno!$N66="50",0.015,Interno!$N66="60",-0.17,Interno!$N66="70",-0.145)</f>
        <v/>
      </c>
      <c r="N66" s="77" t="str" cm="1">
        <f t="array" ref="N66">_xlfn.IFS(Interno!$N66="","",Interno!$N66="1",(3.75/Datos!$K66)+0.015,Interno!$N66="2",(60/Datos!$K66)-0.21,Interno!$N66="3",(3.75/Datos!$K66)+(16.25*$J66)/Datos!$K66+0.015,Interno!$N66="4",(60/Datos!$K66)+$J66*(0.105-(10/Datos!$K66))-0.21,Interno!$N66="5",(1.5/Datos!$K66)+0.015,Interno!$N66="6",(24/Datos!$K66)-0.21,Interno!$N66="7",(24/Datos!$K66)-0.21,Interno!$N66="10",0.015,Interno!$N66="20",-0.21,Interno!$N66="30",0.015,Interno!$N66="40",0.105*$J66-0.21,Interno!$N66="50",0.015,Interno!$N66="60",-0.21,Interno!$N66="70",-0.21)</f>
        <v/>
      </c>
      <c r="O66" s="75" t="str">
        <f>IF($H66="","",($I66/Datos!$U66)*Datos!$AA66*$H66)</f>
        <v/>
      </c>
      <c r="P66" s="77" t="str">
        <f>IF($H66="","",($I66/Datos!$U66)*Datos!$AB66*$H66)</f>
        <v/>
      </c>
      <c r="Q66" s="75" t="str">
        <f>IF($F66="","",($I66/Datos!$U66)*Datos!$AA66*$F66)</f>
        <v/>
      </c>
      <c r="R66" s="77" t="str">
        <f>IF($F66="","",($I66/Datos!$U66)*Datos!$AB66*$F66)</f>
        <v/>
      </c>
      <c r="S66" s="75" t="str">
        <f>IF($G66="","",($G66/Datos!$U66)*Datos!$AF66)</f>
        <v/>
      </c>
      <c r="T66" s="76" t="str">
        <f>IF($G66="","",($I66/Datos!$U66)*Datos!$AF66*$H66)</f>
        <v/>
      </c>
      <c r="U66" s="76" t="str">
        <f>IF($G66="","",TAN(Datos!$AG66*(PI()/180))*$H66)</f>
        <v/>
      </c>
      <c r="V66" s="76" t="str">
        <f>IF($G66="","",TAN(Datos!$AH66*(PI()/180))*$H66)</f>
        <v/>
      </c>
      <c r="W66" s="76" t="str" cm="1">
        <f t="array" ref="W66">_xlfn.IFS($G66="","",AND($G66&lt;&gt;"",Datos!$F66="Recta"),$X66,$G66&lt;&gt;"",TAN($K66*(PI()/180))*$H66)</f>
        <v/>
      </c>
      <c r="X66" s="77" t="str">
        <f t="shared" si="0"/>
        <v/>
      </c>
      <c r="Y66" s="75" t="str">
        <f>IF($F66="","",-(Datos!$AF66/2)+($F66/Datos!$U66)*Datos!$AF66)</f>
        <v/>
      </c>
      <c r="Z66" s="76" t="str">
        <f>IF($F66="","",(Datos!$AF66/2)+($F66/Datos!$U66)*Datos!$AF66)</f>
        <v/>
      </c>
      <c r="AA66" s="76" t="str">
        <f>IF($F66="","",$I66*($F66/Datos!$U66)*Datos!$AF66)</f>
        <v/>
      </c>
      <c r="AB66" s="76" t="str">
        <f>IF($F66="","",TAN(Datos!$AG66*(PI()/180))*$F66)</f>
        <v/>
      </c>
      <c r="AC66" s="76" t="str">
        <f>IF($F66="","",TAN(Datos!$AH66*(PI()/180))*$F66)</f>
        <v/>
      </c>
      <c r="AD66" s="76" t="str" cm="1">
        <f t="array" ref="AD66">_xlfn.IFS($G66="","",AND($G66&lt;&gt;"",Datos!$F66="Recta"),$AE66,$G66&lt;&gt;"",TAN($L66*(PI()/180))*$F66)</f>
        <v/>
      </c>
      <c r="AE66" s="77" t="str">
        <f t="shared" si="1"/>
        <v/>
      </c>
      <c r="AG66" s="75" t="str" cm="1">
        <f t="array" ref="AG66">_xlfn.IFS($D66="","",$D66="GHE16",Maestro!$E$6,$D66="GEA16",Maestro!$E$7,$D66="GEB16",Maestro!$E$8,$D66="GEC16",Maestro!$E$9,$D66="GA",Maestro!$E$14,$D66="GB",Maestro!$E$15,$D66="GC",Maestro!$E$16,$D66="G1",Maestro!$E$17,$D66="GEC14",Maestro!$E$18,$D66="GE14",Maestro!$E$19,$D66="GED10",Maestro!$E$24,$D66="GEE10",Maestro!$E$25,$D66="GECC10",Maestro!$E$26)</f>
        <v/>
      </c>
      <c r="AH66" s="76" t="str" cm="1">
        <f t="array" ref="AH66">_xlfn.IFS($D66="","",$D66="GHE16",Maestro!$F$6,$D66="GEA16",Maestro!$F$7,$D66="GEB16",Maestro!$F$8,$D66="GEC16",Maestro!$F$9,$D66="GA",Maestro!$F$14,$D66="GB",Maestro!$F$15,$D66="GC",Maestro!$F$16,$D66="G1",Maestro!$F$17,$D66="GEC14",Maestro!$F$18,$D66="GE14",Maestro!$F$19,$D66="GED10",Maestro!$F$24,$D66="GEE10",Maestro!$F$25,$D66="GECC10",Maestro!$F$26)</f>
        <v/>
      </c>
      <c r="AI66" s="76" t="str" cm="1">
        <f t="array" ref="AI66">_xlfn.IFS(Datos!$V66="","",($AH66-Datos!$V66)&lt;0,0,($AH66-Datos!$V66)&gt;=0,($AH66-Datos!$V66))</f>
        <v/>
      </c>
      <c r="AJ66" s="76" t="str" cm="1">
        <f t="array" ref="AJ66">_xlfn.IFS($D66="","",OR($D66="GHE16",$D66="GEC16",$D66="GC",$D66="GEC14",$D66="GE14",$D66="GED10",$D66="GEE10",$D66="GECC10"),0.4,OR(AND($D66="GEA16",$AH66&lt;=3.32),AND($D66="GEB16",$AH66&lt;=3.32),AND($D66="GA",$AH66&lt;=3.25),AND($D66="GB",$AH66&lt;=3.25)),0.4,OR(AND($D66="GEA16",$AH66&gt;=3.7),AND($D66="GEB16",$AH66&gt;=4.11),AND($D66="GA",$AH66&gt;=3.88),AND($D66="GB",$AH66&gt;=4.11)),0.3,AND($D66="GEA16",$AH66&gt;3.32,$AH66&lt;3.7),((4.84-$AH66)/3.8),AND($D66="GEB16",$AH66&gt;3.32,$AH66&lt;4.11),((6.48-$AH66)/7.9),AND($D66="GA",$AH66&gt;3.25,$AH66&lt;3.88),((5.77-$AH66)/6.3),AND($D66="GB",$AH66&gt;3.25,$AH66&lt;4.11),((6.69-$AH66)/8.6),$D66="G1","XXX")</f>
        <v/>
      </c>
      <c r="AK66" s="76" t="str" cm="1">
        <f t="array" ref="AK66">_xlfn.IFS($D66="","",$AJ66=0.4,0,$AJ66=0.3,1,AND($D66="GEA16",$AH66&gt;3.32,$AH66&lt;3.7),(($AH66-3.32)/0.38),AND($D66="GEB16",$AH66&gt;3.32,$AH66&lt;4.11),(($AH66-3.32)/0.79),AND($D66="GA",$AH66&gt;3.25,$AH66&lt;3.88),(($AH66-3.25)/0.63),AND($D66="GB",$AH66&gt;3.25,$AH66&lt;4.11),(($AH66-3.25)/0.86),$D66="G1","XXX")</f>
        <v/>
      </c>
      <c r="AL66" s="76" t="str" cm="1">
        <f t="array" ref="AL66">_xlfn.IFS($C66="","",AND($C66&lt;&gt;"Métrico",Datos!$P66="Balasto OK",$AJ66=0.4),0.1,AND($C66&lt;&gt;"Métrico",Datos!$P66="Balasto OK",$AJ66=0.3),0.08,AND($C66&lt;&gt;"Métrico",Datos!$P66="Balasto NOK",$AJ66=0.4),0.2,AND($C66&lt;&gt;"Métrico",Datos!$P66="Balasto NOK",$AJ66=0.3),0.15,AND($C66&lt;&gt;"Métrico",Datos!$P66="Placa",$AJ66=0.4),1,AND($C66&lt;&gt;"Métrico",Datos!$P66="Placa",$AJ66=0.3),0.08,AND($C66="Métrico",Datos!$P66="Balasto OK"),0.2,AND($C66="Métrico",Datos!$P66="Balasto NOK"),0.2,AND($C66="Métrico",Datos!$P66="Placa"),0.1)</f>
        <v/>
      </c>
      <c r="AM66" s="77" t="str" cm="1">
        <f t="array" ref="AM66">_xlfn.IFS($C66="","",AND($C66&lt;&gt;"Métrico",Datos!$P66="Balasto OK",$AJ66=0.4),0.6,AND($C66&lt;&gt;"Métrico",Datos!$P66="Balasto OK",$AJ66=0.3),0.45,AND($C66&lt;&gt;"Métrico",Datos!$P66="Balasto NOK",$AJ66=0.4),1,AND($C66&lt;&gt;"Métrico",Datos!$P66="Balasto NOK",$AJ66=0.3),0.75,AND($C66&lt;&gt;"Métrico",Datos!$P66="Placa",$AJ66=0.4),0.6,AND($C66&lt;&gt;"Métrico",Datos!$P66="Placa",$AJ66=0.3),0.45,AND($C66="Métrico",Datos!$P66="Balasto OK"),1,AND($C66="Métrico",Datos!$P66="Balasto NOK"),1,AND($C66="Métrico",Datos!$P66="Placa"),0.6)</f>
        <v/>
      </c>
      <c r="AN66" s="75" t="str" cm="1">
        <f t="array" ref="AN66">_xlfn.IFS(Interno!$N66="","",Interno!$N66="1",(3.75/Datos!$K66)+0.015,Interno!$N66="2",(50/Datos!$K66)-0.17,Interno!$N66="3",(3.75/Datos!$K66)+(16.25*$AK66)/Datos!$K66+0.015,Interno!$N66="4",(50/Datos!$K66)+0.065*$AK66-0.17,Interno!$N66="5",(1.5/Datos!$K66)+0.015,Interno!$N66="6",(20/Datos!$K66)-0.17,Interno!$N66="7",(20/Datos!$K66)-0.145,Interno!$N66="10",0.015,Interno!$N66="20",-0.17,Interno!$N66="30",0.015,Interno!$N66="40",-0.17,Interno!$N66="50",0.015,Interno!$N66="60",-0.17,Interno!$N66="70",-0.145)</f>
        <v/>
      </c>
      <c r="AO66" s="77" t="str" cm="1">
        <f t="array" ref="AO66">_xlfn.IFS(Interno!$N66="","",Interno!$N66="1",(3.75/Datos!$K66)+0.015,Interno!$N66="2",(60/Datos!$K66)-0.21,Interno!$N66="3",(3.75/Datos!$K66)+(16.25*$AK66)/Datos!$K66+0.015,Interno!$N66="4",(60/Datos!$K66)+$AK66*(0.105-(10/Datos!$K66))-0.21,Interno!$N66="5",(1.5/Datos!$K66)+0.015,Interno!$N66="6",(24/Datos!$K66)-0.21,Interno!$N66="7",(24/Datos!$K66)-0.21,Interno!$N66="10",0.015,Interno!$N66="20",-0.21,Interno!$N66="30",0.015,Interno!$N66="40",0.105*$J66-0.21,Interno!$N66="50",0.015,Interno!$N66="60",-0.21,Interno!$N66="70",-0.21)</f>
        <v/>
      </c>
      <c r="AP66" s="75" t="str">
        <f>IF($AI66="","",($AJ66/Datos!$U66)*Datos!$AA66*$AI66)</f>
        <v/>
      </c>
      <c r="AQ66" s="77" t="str">
        <f>IF($AI66="","",($AJ66/Datos!$U66)*Datos!$AB66*$AI66)</f>
        <v/>
      </c>
      <c r="AR66" s="75" t="str">
        <f>IF($AH66="","",($AH66/Datos!$U66)*Datos!$AF66)</f>
        <v/>
      </c>
      <c r="AS66" s="76" t="str">
        <f>IF($AH66="","",($AJ66/Datos!$U66)*Datos!$AF66*$AI66)</f>
        <v/>
      </c>
      <c r="AT66" s="76" t="str">
        <f>IF($AH66="","",TAN(Datos!$AG66*(PI()/180))*$AI66)</f>
        <v/>
      </c>
      <c r="AU66" s="76" t="str">
        <f>IF($AH66="","",TAN(Datos!$AH66*(PI()/180))*$AI66)</f>
        <v/>
      </c>
      <c r="AV66" s="76" t="str" cm="1">
        <f t="array" ref="AV66">_xlfn.IFS($AH66="","",AND($G66&lt;&gt;"",Datos!$F66="Recta"),$AW66,$G66&lt;&gt;"",TAN($AL66*(PI()/180))*$AI66)</f>
        <v/>
      </c>
      <c r="AW66" s="77" t="str">
        <f t="shared" si="2"/>
        <v/>
      </c>
      <c r="AY66" s="75" t="str" cm="1">
        <f t="array" ref="AY66">_xlfn.IFS($D66="","",$D66="GHE16",Maestro!$G$6,$D66="GEA16",Maestro!$G$7,$D66="GEB16",Maestro!$G$8,$D66="GEC16",Maestro!$G$9,$D66="GA",Maestro!$G$14,$D66="GB",Maestro!$G$15,$D66="GC",Maestro!$G$16,$D66="G1",Maestro!$G$17,$D66="GEC14",Maestro!$G$18,$D66="GE14",Maestro!$G$19,$D66="GED10",Maestro!$G$24,$D66="GEE10",Maestro!$G$25,$D66="GECC10",Maestro!$G$26)</f>
        <v/>
      </c>
      <c r="AZ66" s="76" t="str" cm="1">
        <f t="array" ref="AZ66">_xlfn.IFS($D66="","",$D66="GHE16",Maestro!$H$6,$D66="GEA16",Maestro!$H$7,$D66="GEB16",Maestro!$H$8,$D66="GEC16",Maestro!$H$9,$D66="GA",Maestro!$H$14,$D66="GB",Maestro!$H$15,$D66="GC",Maestro!$H$16,$D66="G1",Maestro!$H$17,$D66="GEC14",Maestro!$H$18,$D66="GE14",Maestro!$H$19,$D66="GED10",Maestro!$H$24,$D66="GEE10",Maestro!$H$25,$D66="GECC10",Maestro!$H$26)</f>
        <v/>
      </c>
      <c r="BA66" s="76" t="str" cm="1">
        <f t="array" ref="BA66">_xlfn.IFS(Datos!$V66="","",($AZ66-Datos!$V66)&lt;0,0,($AZ66-Datos!$V66)&gt;=0,($AZ66-Datos!$V66))</f>
        <v/>
      </c>
      <c r="BB66" s="76" t="str" cm="1">
        <f t="array" ref="BB66">_xlfn.IFS($D66="","",OR($D66="GHE16",$D66="GEC16",$D66="GC",$D66="GEC14",$D66="GE14",$D66="GED10",$D66="GEE10",$D66="GECC10"),0.4,OR(AND($D66="GEA16",$AZ66&lt;=3.32),AND($D66="GEB16",$AZ66&lt;=3.32),AND($D66="GA",$AZ66&lt;=3.25),AND($D66="GB",$AZ66&lt;=3.25)),0.4,OR(AND($D66="GEA16",$AZ66&gt;=3.7),AND($D66="GEB16",$AZ66&gt;=4.11),AND($D66="GA",$AZ66&gt;=3.88),AND($D66="GB",$AZ66&gt;=4.11)),0.3,AND($D66="GEA16",$AZ66&gt;3.32,$AZ66&lt;3.7),((4.84-$AZ66)/3.8),AND($D66="GEB16",$AZ66&gt;3.32,$AZ66&lt;4.11),((6.48-$AZ66)/7.9),AND($D66="GA",$AZ66&gt;3.25,$AZ66&lt;3.88),((5.77-$AZ66)/6.3),AND($D66="GB",$AZ66&gt;3.25,$AZ66&lt;4.11),((6.69-$AZ66)/8.6),$D66="G1","XXX")</f>
        <v/>
      </c>
      <c r="BC66" s="76" t="str" cm="1">
        <f t="array" ref="BC66">_xlfn.IFS($D66="","",$BB66=0.4,0,$BB66=0.3,1,AND($D66="GEA16",$AZ66&gt;3.32,$AZ66&lt;3.7),(($AZ66-3.32)/0.38),AND($D66="GEB16",$AZ66&gt;3.32,$AZ66&lt;4.11),(($AZ66-3.32)/0.79),AND($D66="GA",$AZ66&gt;3.25,$AZ66&lt;3.88),(($AZ66-3.25)/0.63),AND($D66="GB",$AZ66&gt;3.25,$AZ66&lt;4.11),(($AZ66-3.25)/0.86),$D66="G1","XXX")</f>
        <v/>
      </c>
      <c r="BD66" s="76" t="str" cm="1">
        <f t="array" ref="BD66">_xlfn.IFS($C66="","",AND($C66&lt;&gt;"Métrico",Datos!$P66="Balasto OK",$BB66=0.4),0.1,AND($C66&lt;&gt;"Métrico",Datos!$P66="Balasto OK",$BB66=0.3),0.08,AND($C66&lt;&gt;"Métrico",Datos!$P66="Balasto NOK",$BB66=0.4),0.2,AND($C66&lt;&gt;"Métrico",Datos!$P66="Balasto NOK",$BB66=0.3),0.15,AND($C66&lt;&gt;"Métrico",Datos!$P66="Placa",$BB66=0.4),1,AND($C66&lt;&gt;"Métrico",Datos!$P66="Placa",$BB66=0.3),0.08,AND($C66="Métrico",Datos!$P66="Balasto OK"),0.2,AND($C66="Métrico",Datos!$P66="Balasto NOK"),0.2,AND($C66="Métrico",Datos!$P66="Placa"),0.1)</f>
        <v/>
      </c>
      <c r="BE66" s="77" t="str" cm="1">
        <f t="array" ref="BE66">_xlfn.IFS($C66="","",AND($C66&lt;&gt;"Métrico",Datos!$P66="Balasto OK",$BB66=0.4),0.6,AND($C66&lt;&gt;"Métrico",Datos!$P66="Balasto OK",$BB66=0.3),0.45,AND($C66&lt;&gt;"Métrico",Datos!$P66="Balasto NOK",$BB66=0.4),1,AND($C66&lt;&gt;"Métrico",Datos!$P66="Balasto NOK",$BB66=0.3),0.75,AND($C66&lt;&gt;"Métrico",Datos!$P66="Placa",$BB66=0.4),0.6,AND($C66&lt;&gt;"Métrico",Datos!$P66="Placa",$BB66=0.3),0.45,AND($C66="Métrico",Datos!$P66="Balasto OK"),1,AND($C66="Métrico",Datos!$P66="Balasto NOK"),1,AND($C66="Métrico",Datos!$P66="Placa"),0.6)</f>
        <v/>
      </c>
      <c r="BF66" s="75" t="str" cm="1">
        <f t="array" ref="BF66">_xlfn.IFS(Interno!$N66="","",Interno!$N66="1",(3.75/Datos!$K66)+0.015,Interno!$N66="2",(50/Datos!$K66)-0.17,Interno!$N66="3",(3.75/Datos!$K66)+(16.25*$BC66)/Datos!$K66+0.015,Interno!$N66="4",(50/Datos!$K66)+0.065*$BC66-0.17,Interno!$N66="5",(1.5/Datos!$K66)+0.015,Interno!$N66="6",(20/Datos!$K66)-0.17,Interno!$N66="7",(20/Datos!$K66)-0.145,Interno!$N66="10",0.015,Interno!$N66="20",-0.17,Interno!$N66="30",0.015,Interno!$N66="40",-0.17,Interno!$N66="50",0.015,Interno!$N66="60",-0.17,Interno!$N66="70",-0.145)</f>
        <v/>
      </c>
      <c r="BG66" s="77" t="str" cm="1">
        <f t="array" ref="BG66">_xlfn.IFS(Interno!$N66="","",Interno!$N66="1",(3.75/Datos!$K66)+0.015,Interno!$N66="2",(60/Datos!$K66)-0.21,Interno!$N66="3",(3.75/Datos!$K66)+(16.25*$BC66)/Datos!$K66+0.015,Interno!$N66="4",(60/Datos!$K66)+$BC66*(0.105-(10/Datos!$K66))-0.21,Interno!$N66="5",(1.5/Datos!$K66)+0.015,Interno!$N66="6",(24/Datos!$K66)-0.21,Interno!$N66="7",(24/Datos!$K66)-0.21,Interno!$N66="10",0.015,Interno!$N66="20",-0.21,Interno!$N66="30",0.015,Interno!$N66="40",0.105*$J66-0.21,Interno!$N66="50",0.015,Interno!$N66="60",-0.21,Interno!$N66="70",-0.21)</f>
        <v/>
      </c>
      <c r="BH66" s="75" t="str">
        <f>IF($BA66="","",($BB66/Datos!$U66)*Datos!$AA66*$BA66)</f>
        <v/>
      </c>
      <c r="BI66" s="77" t="str">
        <f>IF($BA66="","",($BB66/Datos!$U66)*Datos!$AB66*$BA66)</f>
        <v/>
      </c>
      <c r="BJ66" s="75" t="str">
        <f>IF($AZ66="","",($AZ66/Datos!$U66)*Datos!$AF66)</f>
        <v/>
      </c>
      <c r="BK66" s="76" t="str">
        <f>IF($AZ66="","",($BB66/Datos!$U66)*Datos!$AF66*$BA66)</f>
        <v/>
      </c>
      <c r="BL66" s="76" t="str">
        <f>IF($AZ66="","",TAN(Datos!$AG66*(PI()/180))*$BA66)</f>
        <v/>
      </c>
      <c r="BM66" s="76" t="str">
        <f>IF($AZ66="","",TAN(Datos!$AH66*(PI()/180))*$BA66)</f>
        <v/>
      </c>
      <c r="BN66" s="76" t="str" cm="1">
        <f t="array" ref="BN66">_xlfn.IFS($AZ66="","",AND($G66&lt;&gt;"",Datos!$F66="Recta"),$BO66,$G66&lt;&gt;"",TAN($BD66*(PI()/180))*$BA66)</f>
        <v/>
      </c>
      <c r="BO66" s="77" t="str">
        <f t="shared" si="3"/>
        <v/>
      </c>
      <c r="BQ66" s="75" t="str" cm="1">
        <f t="array" ref="BQ66">_xlfn.IFS($D66="","",$D66="GHE16",Maestro!$I$6,$D66="GEA16",Maestro!$I$7,$D66="GEB16",Maestro!$I$8,$D66="GEC16",Maestro!$I$9,$D66="GA",Maestro!$I$14,$D66="GB",Maestro!$I$15,$D66="GC",Maestro!$I$16,$D66="G1",Maestro!$I$17,$D66="GEC14",Maestro!$I$18,$D66="GE14",Maestro!$I$19,$D66="GED10",Maestro!$I$24,$D66="GEE10",Maestro!$I$25,$D66="GECC10",Maestro!$I$26)</f>
        <v/>
      </c>
      <c r="BR66" s="76" t="str" cm="1">
        <f t="array" ref="BR66">_xlfn.IFS($D66="","",$D66="GHE16",Maestro!$J$6,$D66="GEA16",Maestro!$J$7,$D66="GEB16",Maestro!$J$8,$D66="GEC16",Maestro!$J$9,$D66="GA",Maestro!$J$14,$D66="GB",Maestro!$J$15,$D66="GC",Maestro!$J$16,$D66="G1",Maestro!$J$17,$D66="GEC14",Maestro!$J$18,$D66="GE14",Maestro!$J$19,$D66="GED10",Maestro!$J$24,$D66="GEE10",Maestro!$J$25,$D66="GECC10",Maestro!$J$26)</f>
        <v/>
      </c>
      <c r="BS66" s="76" t="str" cm="1">
        <f t="array" ref="BS66">_xlfn.IFS($D66="","",OR($D66="GHE16",$D66="GEC16",$D66="GC",$D66="GEC14",$D66="GE14",$D66="GED10",$D66="GEE10",$D66="GECC10"),0.4,OR(AND($D66="GEA16",$BR66&lt;=3.32),AND($D66="GEB16",$BR66&lt;=3.32),AND($D66="GA",$BR66&lt;=3.25),AND($D66="GB",$BR66&lt;=3.25)),0.4,OR(AND($D66="GEA16",$BR66&gt;=3.7),AND($D66="GEB16",$BR66&gt;=4.11),AND($D66="GA",$BR66&gt;=3.88),AND($D66="GB",$BR66&gt;=4.11)),0.3,AND($D66="GEA16",$BR66&gt;3.32,$BR66&lt;3.7),((4.84-$BR66)/3.8),AND($D66="GEB16",$BR66&gt;3.32,$BR66&lt;4.11),((6.48-$BR66)/7.9),AND($D66="GA",$BR66&gt;3.25,$BR66&lt;3.88),((5.77-$BR66)/6.3),AND($D66="GB",$BR66&gt;3.25,$BR66&lt;4.11),((6.69-$BR66)/8.6),$D66="G1","XXX")</f>
        <v/>
      </c>
      <c r="BT66" s="77" t="str" cm="1">
        <f t="array" ref="BT66">_xlfn.IFS($D66="","",$BS66=0.4,0,$BS66=0.3,1,AND($D66="GEA16",$BR66&gt;3.32,$BR66&lt;3.7),(($BR66-3.32)/0.38),AND($D66="GEB16",$BR66&gt;3.32,$BR66&lt;4.11),(($BR66-3.32)/0.79),AND($D66="GA",$BR66&gt;3.25,$BR66&lt;3.88),(($BR66-3.25)/0.63),AND($D66="GB",$BR66&gt;3.25,$BR66&lt;4.11),(($BR66-3.25)/0.86),$D66="G1","XXX")</f>
        <v/>
      </c>
      <c r="BU66" s="75" t="str" cm="1">
        <f t="array" ref="BU66">_xlfn.IFS(Interno!$N66="","",Interno!$N66="1",(3.75/Datos!$K66)+0.015,Interno!$N66="2",(50/Datos!$K66)-0.17,Interno!$N66="3",(3.75/Datos!$K66)+(16.25*$BT66)/Datos!$K66+0.015,Interno!$N66="4",(50/Datos!$K66)+0.065*$BT66-0.17,Interno!$N66="5",(1.5/Datos!$K66)+0.015,Interno!$N66="6",(20/Datos!$K66)-0.17,Interno!$N66="7",(20/Datos!$K66)-0.145,Interno!$N66="10",0.015,Interno!$N66="20",-0.17,Interno!$N66="30",0.015,Interno!$N66="40",-0.17,Interno!$N66="50",0.015,Interno!$N66="60",-0.17,Interno!$N66="70",-0.145)</f>
        <v/>
      </c>
      <c r="BV66" s="77" t="str" cm="1">
        <f t="array" ref="BV66">_xlfn.IFS(Interno!$N66="","",Interno!$N66="1",(3.75/Datos!$K66)+0.015,Interno!$N66="2",(60/Datos!$K66)-0.21,Interno!$N66="3",(3.75/Datos!$K66)+(16.25*$BT66)/Datos!$K66+0.015,Interno!$N66="4",(60/Datos!$K66)+$BT66*(0.105-(10/Datos!$K66))-0.21,Interno!$N66="5",(1.5/Datos!$K66)+0.015,Interno!$N66="6",(24/Datos!$K66)-0.21,Interno!$N66="7",(24/Datos!$K66)-0.21,Interno!$N66="10",0.015,Interno!$N66="20",-0.21,Interno!$N66="30",0.015,Interno!$N66="40",0.105*$J66-0.21,Interno!$N66="50",0.015,Interno!$N66="60",-0.21,Interno!$N66="70",-0.21)</f>
        <v/>
      </c>
      <c r="BW66" s="78" t="str">
        <f>IF($BR66="","",($BR66/Datos!$U66)*Datos!$AF66)</f>
        <v/>
      </c>
    </row>
    <row r="67" spans="2:75" x14ac:dyDescent="0.35">
      <c r="B67" s="72" t="str">
        <f>IF(Datos!$B67="","",Datos!$B67)</f>
        <v/>
      </c>
      <c r="C67" s="73" t="str">
        <f>IF(Datos!$E67="","",Datos!$E67)</f>
        <v/>
      </c>
      <c r="D67" s="74" t="str">
        <f>IF(Datos!$H67="","",Datos!$H67)</f>
        <v/>
      </c>
      <c r="F67" s="75" t="str" cm="1">
        <f t="array" ref="F67">_xlfn.IFS($D67="","",$D67="GHE16",Maestro!$C$6,$D67="GEA16",Maestro!$C$7,$D67="GEB16",Maestro!$C$8,$D67="GEC16",Maestro!$C$9,$D67="GA",Maestro!$C$14,$D67="GB",Maestro!$C$15,$D67="GC",Maestro!$C$16,$D67="G1",Maestro!$C$17,$D67="GEC14",Maestro!$C$18,$D67="GE14",Maestro!$C$19,$D67="GED10",Maestro!$C$24,$D67="GEE10",Maestro!$C$25,$D67="GECC10",Maestro!$C$26)</f>
        <v/>
      </c>
      <c r="G67" s="76" t="str" cm="1">
        <f t="array" ref="G67">_xlfn.IFS($D67="","",$D67="GHE16",Maestro!$D$6,$D67="GEA16",Maestro!$D$7,$D67="GEB16",Maestro!$D$8,$D67="GEC16",Maestro!$D$9,$D67="GA",Maestro!$D$14,$D67="GB",Maestro!$D$15,$D67="GC",Maestro!$D$16,$D67="G1",Maestro!$D$17,$D67="GEC14",Maestro!$D$18,$D67="GE14",Maestro!$D$19,$D67="GED10",Maestro!$D$24,$D67="GEE10",Maestro!$D$25,$D67="GECC10",Maestro!$D$26)</f>
        <v/>
      </c>
      <c r="H67" s="76" t="str" cm="1">
        <f t="array" ref="H67">_xlfn.IFS(Datos!$V67="","",($G67-Datos!$V67)&lt;0,0,($G67-Datos!$V67)&gt;=0,($G67-Datos!$V67))</f>
        <v/>
      </c>
      <c r="I67" s="76" t="str" cm="1">
        <f t="array" ref="I67">_xlfn.IFS($D67="","",OR($D67="GHE16",$D67="GEC16",$D67="GC",$D67="GEC14",$D67="GE14",$D67="GED10",$D67="GEE10",$D67="GECC10"),0.4,OR(AND($D67="GEA16",$G67&lt;=3.32),AND($D67="GEB16",$G67&lt;=3.32),AND($D67="GA",$G67&lt;=3.25),AND($D67="GB",$G67&lt;=3.25)),0.4,OR(AND($D67="GEA16",$G67&gt;=3.7),AND($D67="GEB16",$G67&gt;=4.11),AND($D67="GA",$G67&gt;=3.88),AND($D67="GB",$G67&gt;=4.11)),0.3,AND($D67="GEA16",$G67&gt;3.32,$G67&lt;3.7),((4.84-$G67)/3.8),AND($D67="GEB16",$G67&gt;3.32,$G67&lt;4.11),((6.48-$G67)/7.9),AND($D67="GA",$G67&gt;3.25,$G67&lt;3.88),((5.77-$G67)/6.3),AND($D67="GB",$G67&gt;3.25,$G67&lt;4.11),((6.69-$G67)/8.6),$D67="G1","XXX")</f>
        <v/>
      </c>
      <c r="J67" s="76" t="str" cm="1">
        <f t="array" ref="J67">_xlfn.IFS($D67="","",$I67=0.4,0,$I67=0.3,1,AND($D67="GEA16",$G67&gt;3.32,$G67&lt;3.7),(($G67-3.32)/0.38),AND($D67="GEB16",$G67&gt;3.32,$G67&lt;4.11),(($G67-3.32)/0.79),AND($D67="GA",$G67&gt;3.25,$G67&lt;3.88),(($G67-3.25)/0.63),AND($D67="GB",$G67&gt;3.25,$G67&lt;4.11),(($G67-3.25)/0.86),$D67="G1","XXX")</f>
        <v/>
      </c>
      <c r="K67" s="76" t="str" cm="1">
        <f t="array" ref="K67">_xlfn.IFS($C67="","",AND($C67&lt;&gt;"Métrico",Datos!$P67="Balasto OK",$I67=0.4),0.1,AND($C67&lt;&gt;"Métrico",Datos!$P67="Balasto OK",$I67=0.3),0.08,AND($C67&lt;&gt;"Métrico",Datos!$P67="Balasto NOK",$I67=0.4),0.2,AND($C67&lt;&gt;"Métrico",Datos!$P67="Balasto NOK",$I67=0.3),0.15,AND($C67&lt;&gt;"Métrico",Datos!$P67="Placa",$I67=0.4),1,AND($C67&lt;&gt;"Métrico",Datos!$P67="Placa",$I67=0.3),0.08,AND($C67="Métrico",Datos!$P67="Balasto OK"),0.2,AND($C67="Métrico",Datos!$P67="Balasto NOK"),0.2,AND($C67="Métrico",Datos!$P67="Placa"),0.1)</f>
        <v/>
      </c>
      <c r="L67" s="77" t="str" cm="1">
        <f t="array" ref="L67">_xlfn.IFS($C67="","",AND($C67&lt;&gt;"Métrico",Datos!$P67="Balasto OK",$I67=0.4),0.6,AND($C67&lt;&gt;"Métrico",Datos!$P67="Balasto OK",$I67=0.3),0.45,AND($C67&lt;&gt;"Métrico",Datos!$P67="Balasto NOK",$I67=0.4),1,AND($C67&lt;&gt;"Métrico",Datos!$P67="Balasto NOK",$I67=0.3),0.75,AND($C67&lt;&gt;"Métrico",Datos!$P67="Placa",$I67=0.4),0.6,AND($C67&lt;&gt;"Métrico",Datos!$P67="Placa",$I67=0.3),0.45,AND($C67="Métrico",Datos!$P67="Balasto OK"),1,AND($C67="Métrico",Datos!$P67="Balasto NOK"),1,AND($C67="Métrico",Datos!$P67="Placa"),0.6)</f>
        <v/>
      </c>
      <c r="M67" s="75" t="str" cm="1">
        <f t="array" ref="M67">_xlfn.IFS(Interno!$N67="","",Interno!$N67="1",(3.75/Datos!$K67)+0.015,Interno!$N67="2",(50/Datos!$K67)-0.17,Interno!$N67="3",(3.75/Datos!$K67)+(16.25*$J67)/Datos!$K67+0.015,Interno!$N67="4",(50/Datos!$K67)+0.065*$J67-0.17,Interno!$N67="5",(1.5/Datos!$K67)+0.015,Interno!$N67="6",(20/Datos!$K67)-0.17,Interno!$N67="7",(20/Datos!$K67)-0.145,Interno!$N67="10",0.015,Interno!$N67="20",-0.17,Interno!$N67="30",0.015,Interno!$N67="40",-0.17,Interno!$N67="50",0.015,Interno!$N67="60",-0.17,Interno!$N67="70",-0.145)</f>
        <v/>
      </c>
      <c r="N67" s="77" t="str" cm="1">
        <f t="array" ref="N67">_xlfn.IFS(Interno!$N67="","",Interno!$N67="1",(3.75/Datos!$K67)+0.015,Interno!$N67="2",(60/Datos!$K67)-0.21,Interno!$N67="3",(3.75/Datos!$K67)+(16.25*$J67)/Datos!$K67+0.015,Interno!$N67="4",(60/Datos!$K67)+$J67*(0.105-(10/Datos!$K67))-0.21,Interno!$N67="5",(1.5/Datos!$K67)+0.015,Interno!$N67="6",(24/Datos!$K67)-0.21,Interno!$N67="7",(24/Datos!$K67)-0.21,Interno!$N67="10",0.015,Interno!$N67="20",-0.21,Interno!$N67="30",0.015,Interno!$N67="40",0.105*$J67-0.21,Interno!$N67="50",0.015,Interno!$N67="60",-0.21,Interno!$N67="70",-0.21)</f>
        <v/>
      </c>
      <c r="O67" s="75" t="str">
        <f>IF($H67="","",($I67/Datos!$U67)*Datos!$AA67*$H67)</f>
        <v/>
      </c>
      <c r="P67" s="77" t="str">
        <f>IF($H67="","",($I67/Datos!$U67)*Datos!$AB67*$H67)</f>
        <v/>
      </c>
      <c r="Q67" s="75" t="str">
        <f>IF($F67="","",($I67/Datos!$U67)*Datos!$AA67*$F67)</f>
        <v/>
      </c>
      <c r="R67" s="77" t="str">
        <f>IF($F67="","",($I67/Datos!$U67)*Datos!$AB67*$F67)</f>
        <v/>
      </c>
      <c r="S67" s="75" t="str">
        <f>IF($G67="","",($G67/Datos!$U67)*Datos!$AF67)</f>
        <v/>
      </c>
      <c r="T67" s="76" t="str">
        <f>IF($G67="","",($I67/Datos!$U67)*Datos!$AF67*$H67)</f>
        <v/>
      </c>
      <c r="U67" s="76" t="str">
        <f>IF($G67="","",TAN(Datos!$AG67*(PI()/180))*$H67)</f>
        <v/>
      </c>
      <c r="V67" s="76" t="str">
        <f>IF($G67="","",TAN(Datos!$AH67*(PI()/180))*$H67)</f>
        <v/>
      </c>
      <c r="W67" s="76" t="str" cm="1">
        <f t="array" ref="W67">_xlfn.IFS($G67="","",AND($G67&lt;&gt;"",Datos!$F67="Recta"),$X67,$G67&lt;&gt;"",TAN($K67*(PI()/180))*$H67)</f>
        <v/>
      </c>
      <c r="X67" s="77" t="str">
        <f t="shared" si="0"/>
        <v/>
      </c>
      <c r="Y67" s="75" t="str">
        <f>IF($F67="","",-(Datos!$AF67/2)+($F67/Datos!$U67)*Datos!$AF67)</f>
        <v/>
      </c>
      <c r="Z67" s="76" t="str">
        <f>IF($F67="","",(Datos!$AF67/2)+($F67/Datos!$U67)*Datos!$AF67)</f>
        <v/>
      </c>
      <c r="AA67" s="76" t="str">
        <f>IF($F67="","",$I67*($F67/Datos!$U67)*Datos!$AF67)</f>
        <v/>
      </c>
      <c r="AB67" s="76" t="str">
        <f>IF($F67="","",TAN(Datos!$AG67*(PI()/180))*$F67)</f>
        <v/>
      </c>
      <c r="AC67" s="76" t="str">
        <f>IF($F67="","",TAN(Datos!$AH67*(PI()/180))*$F67)</f>
        <v/>
      </c>
      <c r="AD67" s="76" t="str" cm="1">
        <f t="array" ref="AD67">_xlfn.IFS($G67="","",AND($G67&lt;&gt;"",Datos!$F67="Recta"),$AE67,$G67&lt;&gt;"",TAN($L67*(PI()/180))*$F67)</f>
        <v/>
      </c>
      <c r="AE67" s="77" t="str">
        <f t="shared" si="1"/>
        <v/>
      </c>
      <c r="AG67" s="75" t="str" cm="1">
        <f t="array" ref="AG67">_xlfn.IFS($D67="","",$D67="GHE16",Maestro!$E$6,$D67="GEA16",Maestro!$E$7,$D67="GEB16",Maestro!$E$8,$D67="GEC16",Maestro!$E$9,$D67="GA",Maestro!$E$14,$D67="GB",Maestro!$E$15,$D67="GC",Maestro!$E$16,$D67="G1",Maestro!$E$17,$D67="GEC14",Maestro!$E$18,$D67="GE14",Maestro!$E$19,$D67="GED10",Maestro!$E$24,$D67="GEE10",Maestro!$E$25,$D67="GECC10",Maestro!$E$26)</f>
        <v/>
      </c>
      <c r="AH67" s="76" t="str" cm="1">
        <f t="array" ref="AH67">_xlfn.IFS($D67="","",$D67="GHE16",Maestro!$F$6,$D67="GEA16",Maestro!$F$7,$D67="GEB16",Maestro!$F$8,$D67="GEC16",Maestro!$F$9,$D67="GA",Maestro!$F$14,$D67="GB",Maestro!$F$15,$D67="GC",Maestro!$F$16,$D67="G1",Maestro!$F$17,$D67="GEC14",Maestro!$F$18,$D67="GE14",Maestro!$F$19,$D67="GED10",Maestro!$F$24,$D67="GEE10",Maestro!$F$25,$D67="GECC10",Maestro!$F$26)</f>
        <v/>
      </c>
      <c r="AI67" s="76" t="str" cm="1">
        <f t="array" ref="AI67">_xlfn.IFS(Datos!$V67="","",($AH67-Datos!$V67)&lt;0,0,($AH67-Datos!$V67)&gt;=0,($AH67-Datos!$V67))</f>
        <v/>
      </c>
      <c r="AJ67" s="76" t="str" cm="1">
        <f t="array" ref="AJ67">_xlfn.IFS($D67="","",OR($D67="GHE16",$D67="GEC16",$D67="GC",$D67="GEC14",$D67="GE14",$D67="GED10",$D67="GEE10",$D67="GECC10"),0.4,OR(AND($D67="GEA16",$AH67&lt;=3.32),AND($D67="GEB16",$AH67&lt;=3.32),AND($D67="GA",$AH67&lt;=3.25),AND($D67="GB",$AH67&lt;=3.25)),0.4,OR(AND($D67="GEA16",$AH67&gt;=3.7),AND($D67="GEB16",$AH67&gt;=4.11),AND($D67="GA",$AH67&gt;=3.88),AND($D67="GB",$AH67&gt;=4.11)),0.3,AND($D67="GEA16",$AH67&gt;3.32,$AH67&lt;3.7),((4.84-$AH67)/3.8),AND($D67="GEB16",$AH67&gt;3.32,$AH67&lt;4.11),((6.48-$AH67)/7.9),AND($D67="GA",$AH67&gt;3.25,$AH67&lt;3.88),((5.77-$AH67)/6.3),AND($D67="GB",$AH67&gt;3.25,$AH67&lt;4.11),((6.69-$AH67)/8.6),$D67="G1","XXX")</f>
        <v/>
      </c>
      <c r="AK67" s="76" t="str" cm="1">
        <f t="array" ref="AK67">_xlfn.IFS($D67="","",$AJ67=0.4,0,$AJ67=0.3,1,AND($D67="GEA16",$AH67&gt;3.32,$AH67&lt;3.7),(($AH67-3.32)/0.38),AND($D67="GEB16",$AH67&gt;3.32,$AH67&lt;4.11),(($AH67-3.32)/0.79),AND($D67="GA",$AH67&gt;3.25,$AH67&lt;3.88),(($AH67-3.25)/0.63),AND($D67="GB",$AH67&gt;3.25,$AH67&lt;4.11),(($AH67-3.25)/0.86),$D67="G1","XXX")</f>
        <v/>
      </c>
      <c r="AL67" s="76" t="str" cm="1">
        <f t="array" ref="AL67">_xlfn.IFS($C67="","",AND($C67&lt;&gt;"Métrico",Datos!$P67="Balasto OK",$AJ67=0.4),0.1,AND($C67&lt;&gt;"Métrico",Datos!$P67="Balasto OK",$AJ67=0.3),0.08,AND($C67&lt;&gt;"Métrico",Datos!$P67="Balasto NOK",$AJ67=0.4),0.2,AND($C67&lt;&gt;"Métrico",Datos!$P67="Balasto NOK",$AJ67=0.3),0.15,AND($C67&lt;&gt;"Métrico",Datos!$P67="Placa",$AJ67=0.4),1,AND($C67&lt;&gt;"Métrico",Datos!$P67="Placa",$AJ67=0.3),0.08,AND($C67="Métrico",Datos!$P67="Balasto OK"),0.2,AND($C67="Métrico",Datos!$P67="Balasto NOK"),0.2,AND($C67="Métrico",Datos!$P67="Placa"),0.1)</f>
        <v/>
      </c>
      <c r="AM67" s="77" t="str" cm="1">
        <f t="array" ref="AM67">_xlfn.IFS($C67="","",AND($C67&lt;&gt;"Métrico",Datos!$P67="Balasto OK",$AJ67=0.4),0.6,AND($C67&lt;&gt;"Métrico",Datos!$P67="Balasto OK",$AJ67=0.3),0.45,AND($C67&lt;&gt;"Métrico",Datos!$P67="Balasto NOK",$AJ67=0.4),1,AND($C67&lt;&gt;"Métrico",Datos!$P67="Balasto NOK",$AJ67=0.3),0.75,AND($C67&lt;&gt;"Métrico",Datos!$P67="Placa",$AJ67=0.4),0.6,AND($C67&lt;&gt;"Métrico",Datos!$P67="Placa",$AJ67=0.3),0.45,AND($C67="Métrico",Datos!$P67="Balasto OK"),1,AND($C67="Métrico",Datos!$P67="Balasto NOK"),1,AND($C67="Métrico",Datos!$P67="Placa"),0.6)</f>
        <v/>
      </c>
      <c r="AN67" s="75" t="str" cm="1">
        <f t="array" ref="AN67">_xlfn.IFS(Interno!$N67="","",Interno!$N67="1",(3.75/Datos!$K67)+0.015,Interno!$N67="2",(50/Datos!$K67)-0.17,Interno!$N67="3",(3.75/Datos!$K67)+(16.25*$AK67)/Datos!$K67+0.015,Interno!$N67="4",(50/Datos!$K67)+0.065*$AK67-0.17,Interno!$N67="5",(1.5/Datos!$K67)+0.015,Interno!$N67="6",(20/Datos!$K67)-0.17,Interno!$N67="7",(20/Datos!$K67)-0.145,Interno!$N67="10",0.015,Interno!$N67="20",-0.17,Interno!$N67="30",0.015,Interno!$N67="40",-0.17,Interno!$N67="50",0.015,Interno!$N67="60",-0.17,Interno!$N67="70",-0.145)</f>
        <v/>
      </c>
      <c r="AO67" s="77" t="str" cm="1">
        <f t="array" ref="AO67">_xlfn.IFS(Interno!$N67="","",Interno!$N67="1",(3.75/Datos!$K67)+0.015,Interno!$N67="2",(60/Datos!$K67)-0.21,Interno!$N67="3",(3.75/Datos!$K67)+(16.25*$AK67)/Datos!$K67+0.015,Interno!$N67="4",(60/Datos!$K67)+$AK67*(0.105-(10/Datos!$K67))-0.21,Interno!$N67="5",(1.5/Datos!$K67)+0.015,Interno!$N67="6",(24/Datos!$K67)-0.21,Interno!$N67="7",(24/Datos!$K67)-0.21,Interno!$N67="10",0.015,Interno!$N67="20",-0.21,Interno!$N67="30",0.015,Interno!$N67="40",0.105*$J67-0.21,Interno!$N67="50",0.015,Interno!$N67="60",-0.21,Interno!$N67="70",-0.21)</f>
        <v/>
      </c>
      <c r="AP67" s="75" t="str">
        <f>IF($AI67="","",($AJ67/Datos!$U67)*Datos!$AA67*$AI67)</f>
        <v/>
      </c>
      <c r="AQ67" s="77" t="str">
        <f>IF($AI67="","",($AJ67/Datos!$U67)*Datos!$AB67*$AI67)</f>
        <v/>
      </c>
      <c r="AR67" s="75" t="str">
        <f>IF($AH67="","",($AH67/Datos!$U67)*Datos!$AF67)</f>
        <v/>
      </c>
      <c r="AS67" s="76" t="str">
        <f>IF($AH67="","",($AJ67/Datos!$U67)*Datos!$AF67*$AI67)</f>
        <v/>
      </c>
      <c r="AT67" s="76" t="str">
        <f>IF($AH67="","",TAN(Datos!$AG67*(PI()/180))*$AI67)</f>
        <v/>
      </c>
      <c r="AU67" s="76" t="str">
        <f>IF($AH67="","",TAN(Datos!$AH67*(PI()/180))*$AI67)</f>
        <v/>
      </c>
      <c r="AV67" s="76" t="str" cm="1">
        <f t="array" ref="AV67">_xlfn.IFS($AH67="","",AND($G67&lt;&gt;"",Datos!$F67="Recta"),$AW67,$G67&lt;&gt;"",TAN($AL67*(PI()/180))*$AI67)</f>
        <v/>
      </c>
      <c r="AW67" s="77" t="str">
        <f t="shared" si="2"/>
        <v/>
      </c>
      <c r="AY67" s="75" t="str" cm="1">
        <f t="array" ref="AY67">_xlfn.IFS($D67="","",$D67="GHE16",Maestro!$G$6,$D67="GEA16",Maestro!$G$7,$D67="GEB16",Maestro!$G$8,$D67="GEC16",Maestro!$G$9,$D67="GA",Maestro!$G$14,$D67="GB",Maestro!$G$15,$D67="GC",Maestro!$G$16,$D67="G1",Maestro!$G$17,$D67="GEC14",Maestro!$G$18,$D67="GE14",Maestro!$G$19,$D67="GED10",Maestro!$G$24,$D67="GEE10",Maestro!$G$25,$D67="GECC10",Maestro!$G$26)</f>
        <v/>
      </c>
      <c r="AZ67" s="76" t="str" cm="1">
        <f t="array" ref="AZ67">_xlfn.IFS($D67="","",$D67="GHE16",Maestro!$H$6,$D67="GEA16",Maestro!$H$7,$D67="GEB16",Maestro!$H$8,$D67="GEC16",Maestro!$H$9,$D67="GA",Maestro!$H$14,$D67="GB",Maestro!$H$15,$D67="GC",Maestro!$H$16,$D67="G1",Maestro!$H$17,$D67="GEC14",Maestro!$H$18,$D67="GE14",Maestro!$H$19,$D67="GED10",Maestro!$H$24,$D67="GEE10",Maestro!$H$25,$D67="GECC10",Maestro!$H$26)</f>
        <v/>
      </c>
      <c r="BA67" s="76" t="str" cm="1">
        <f t="array" ref="BA67">_xlfn.IFS(Datos!$V67="","",($AZ67-Datos!$V67)&lt;0,0,($AZ67-Datos!$V67)&gt;=0,($AZ67-Datos!$V67))</f>
        <v/>
      </c>
      <c r="BB67" s="76" t="str" cm="1">
        <f t="array" ref="BB67">_xlfn.IFS($D67="","",OR($D67="GHE16",$D67="GEC16",$D67="GC",$D67="GEC14",$D67="GE14",$D67="GED10",$D67="GEE10",$D67="GECC10"),0.4,OR(AND($D67="GEA16",$AZ67&lt;=3.32),AND($D67="GEB16",$AZ67&lt;=3.32),AND($D67="GA",$AZ67&lt;=3.25),AND($D67="GB",$AZ67&lt;=3.25)),0.4,OR(AND($D67="GEA16",$AZ67&gt;=3.7),AND($D67="GEB16",$AZ67&gt;=4.11),AND($D67="GA",$AZ67&gt;=3.88),AND($D67="GB",$AZ67&gt;=4.11)),0.3,AND($D67="GEA16",$AZ67&gt;3.32,$AZ67&lt;3.7),((4.84-$AZ67)/3.8),AND($D67="GEB16",$AZ67&gt;3.32,$AZ67&lt;4.11),((6.48-$AZ67)/7.9),AND($D67="GA",$AZ67&gt;3.25,$AZ67&lt;3.88),((5.77-$AZ67)/6.3),AND($D67="GB",$AZ67&gt;3.25,$AZ67&lt;4.11),((6.69-$AZ67)/8.6),$D67="G1","XXX")</f>
        <v/>
      </c>
      <c r="BC67" s="76" t="str" cm="1">
        <f t="array" ref="BC67">_xlfn.IFS($D67="","",$BB67=0.4,0,$BB67=0.3,1,AND($D67="GEA16",$AZ67&gt;3.32,$AZ67&lt;3.7),(($AZ67-3.32)/0.38),AND($D67="GEB16",$AZ67&gt;3.32,$AZ67&lt;4.11),(($AZ67-3.32)/0.79),AND($D67="GA",$AZ67&gt;3.25,$AZ67&lt;3.88),(($AZ67-3.25)/0.63),AND($D67="GB",$AZ67&gt;3.25,$AZ67&lt;4.11),(($AZ67-3.25)/0.86),$D67="G1","XXX")</f>
        <v/>
      </c>
      <c r="BD67" s="76" t="str" cm="1">
        <f t="array" ref="BD67">_xlfn.IFS($C67="","",AND($C67&lt;&gt;"Métrico",Datos!$P67="Balasto OK",$BB67=0.4),0.1,AND($C67&lt;&gt;"Métrico",Datos!$P67="Balasto OK",$BB67=0.3),0.08,AND($C67&lt;&gt;"Métrico",Datos!$P67="Balasto NOK",$BB67=0.4),0.2,AND($C67&lt;&gt;"Métrico",Datos!$P67="Balasto NOK",$BB67=0.3),0.15,AND($C67&lt;&gt;"Métrico",Datos!$P67="Placa",$BB67=0.4),1,AND($C67&lt;&gt;"Métrico",Datos!$P67="Placa",$BB67=0.3),0.08,AND($C67="Métrico",Datos!$P67="Balasto OK"),0.2,AND($C67="Métrico",Datos!$P67="Balasto NOK"),0.2,AND($C67="Métrico",Datos!$P67="Placa"),0.1)</f>
        <v/>
      </c>
      <c r="BE67" s="77" t="str" cm="1">
        <f t="array" ref="BE67">_xlfn.IFS($C67="","",AND($C67&lt;&gt;"Métrico",Datos!$P67="Balasto OK",$BB67=0.4),0.6,AND($C67&lt;&gt;"Métrico",Datos!$P67="Balasto OK",$BB67=0.3),0.45,AND($C67&lt;&gt;"Métrico",Datos!$P67="Balasto NOK",$BB67=0.4),1,AND($C67&lt;&gt;"Métrico",Datos!$P67="Balasto NOK",$BB67=0.3),0.75,AND($C67&lt;&gt;"Métrico",Datos!$P67="Placa",$BB67=0.4),0.6,AND($C67&lt;&gt;"Métrico",Datos!$P67="Placa",$BB67=0.3),0.45,AND($C67="Métrico",Datos!$P67="Balasto OK"),1,AND($C67="Métrico",Datos!$P67="Balasto NOK"),1,AND($C67="Métrico",Datos!$P67="Placa"),0.6)</f>
        <v/>
      </c>
      <c r="BF67" s="75" t="str" cm="1">
        <f t="array" ref="BF67">_xlfn.IFS(Interno!$N67="","",Interno!$N67="1",(3.75/Datos!$K67)+0.015,Interno!$N67="2",(50/Datos!$K67)-0.17,Interno!$N67="3",(3.75/Datos!$K67)+(16.25*$BC67)/Datos!$K67+0.015,Interno!$N67="4",(50/Datos!$K67)+0.065*$BC67-0.17,Interno!$N67="5",(1.5/Datos!$K67)+0.015,Interno!$N67="6",(20/Datos!$K67)-0.17,Interno!$N67="7",(20/Datos!$K67)-0.145,Interno!$N67="10",0.015,Interno!$N67="20",-0.17,Interno!$N67="30",0.015,Interno!$N67="40",-0.17,Interno!$N67="50",0.015,Interno!$N67="60",-0.17,Interno!$N67="70",-0.145)</f>
        <v/>
      </c>
      <c r="BG67" s="77" t="str" cm="1">
        <f t="array" ref="BG67">_xlfn.IFS(Interno!$N67="","",Interno!$N67="1",(3.75/Datos!$K67)+0.015,Interno!$N67="2",(60/Datos!$K67)-0.21,Interno!$N67="3",(3.75/Datos!$K67)+(16.25*$BC67)/Datos!$K67+0.015,Interno!$N67="4",(60/Datos!$K67)+$BC67*(0.105-(10/Datos!$K67))-0.21,Interno!$N67="5",(1.5/Datos!$K67)+0.015,Interno!$N67="6",(24/Datos!$K67)-0.21,Interno!$N67="7",(24/Datos!$K67)-0.21,Interno!$N67="10",0.015,Interno!$N67="20",-0.21,Interno!$N67="30",0.015,Interno!$N67="40",0.105*$J67-0.21,Interno!$N67="50",0.015,Interno!$N67="60",-0.21,Interno!$N67="70",-0.21)</f>
        <v/>
      </c>
      <c r="BH67" s="75" t="str">
        <f>IF($BA67="","",($BB67/Datos!$U67)*Datos!$AA67*$BA67)</f>
        <v/>
      </c>
      <c r="BI67" s="77" t="str">
        <f>IF($BA67="","",($BB67/Datos!$U67)*Datos!$AB67*$BA67)</f>
        <v/>
      </c>
      <c r="BJ67" s="75" t="str">
        <f>IF($AZ67="","",($AZ67/Datos!$U67)*Datos!$AF67)</f>
        <v/>
      </c>
      <c r="BK67" s="76" t="str">
        <f>IF($AZ67="","",($BB67/Datos!$U67)*Datos!$AF67*$BA67)</f>
        <v/>
      </c>
      <c r="BL67" s="76" t="str">
        <f>IF($AZ67="","",TAN(Datos!$AG67*(PI()/180))*$BA67)</f>
        <v/>
      </c>
      <c r="BM67" s="76" t="str">
        <f>IF($AZ67="","",TAN(Datos!$AH67*(PI()/180))*$BA67)</f>
        <v/>
      </c>
      <c r="BN67" s="76" t="str" cm="1">
        <f t="array" ref="BN67">_xlfn.IFS($AZ67="","",AND($G67&lt;&gt;"",Datos!$F67="Recta"),$BO67,$G67&lt;&gt;"",TAN($BD67*(PI()/180))*$BA67)</f>
        <v/>
      </c>
      <c r="BO67" s="77" t="str">
        <f t="shared" si="3"/>
        <v/>
      </c>
      <c r="BQ67" s="75" t="str" cm="1">
        <f t="array" ref="BQ67">_xlfn.IFS($D67="","",$D67="GHE16",Maestro!$I$6,$D67="GEA16",Maestro!$I$7,$D67="GEB16",Maestro!$I$8,$D67="GEC16",Maestro!$I$9,$D67="GA",Maestro!$I$14,$D67="GB",Maestro!$I$15,$D67="GC",Maestro!$I$16,$D67="G1",Maestro!$I$17,$D67="GEC14",Maestro!$I$18,$D67="GE14",Maestro!$I$19,$D67="GED10",Maestro!$I$24,$D67="GEE10",Maestro!$I$25,$D67="GECC10",Maestro!$I$26)</f>
        <v/>
      </c>
      <c r="BR67" s="76" t="str" cm="1">
        <f t="array" ref="BR67">_xlfn.IFS($D67="","",$D67="GHE16",Maestro!$J$6,$D67="GEA16",Maestro!$J$7,$D67="GEB16",Maestro!$J$8,$D67="GEC16",Maestro!$J$9,$D67="GA",Maestro!$J$14,$D67="GB",Maestro!$J$15,$D67="GC",Maestro!$J$16,$D67="G1",Maestro!$J$17,$D67="GEC14",Maestro!$J$18,$D67="GE14",Maestro!$J$19,$D67="GED10",Maestro!$J$24,$D67="GEE10",Maestro!$J$25,$D67="GECC10",Maestro!$J$26)</f>
        <v/>
      </c>
      <c r="BS67" s="76" t="str" cm="1">
        <f t="array" ref="BS67">_xlfn.IFS($D67="","",OR($D67="GHE16",$D67="GEC16",$D67="GC",$D67="GEC14",$D67="GE14",$D67="GED10",$D67="GEE10",$D67="GECC10"),0.4,OR(AND($D67="GEA16",$BR67&lt;=3.32),AND($D67="GEB16",$BR67&lt;=3.32),AND($D67="GA",$BR67&lt;=3.25),AND($D67="GB",$BR67&lt;=3.25)),0.4,OR(AND($D67="GEA16",$BR67&gt;=3.7),AND($D67="GEB16",$BR67&gt;=4.11),AND($D67="GA",$BR67&gt;=3.88),AND($D67="GB",$BR67&gt;=4.11)),0.3,AND($D67="GEA16",$BR67&gt;3.32,$BR67&lt;3.7),((4.84-$BR67)/3.8),AND($D67="GEB16",$BR67&gt;3.32,$BR67&lt;4.11),((6.48-$BR67)/7.9),AND($D67="GA",$BR67&gt;3.25,$BR67&lt;3.88),((5.77-$BR67)/6.3),AND($D67="GB",$BR67&gt;3.25,$BR67&lt;4.11),((6.69-$BR67)/8.6),$D67="G1","XXX")</f>
        <v/>
      </c>
      <c r="BT67" s="77" t="str" cm="1">
        <f t="array" ref="BT67">_xlfn.IFS($D67="","",$BS67=0.4,0,$BS67=0.3,1,AND($D67="GEA16",$BR67&gt;3.32,$BR67&lt;3.7),(($BR67-3.32)/0.38),AND($D67="GEB16",$BR67&gt;3.32,$BR67&lt;4.11),(($BR67-3.32)/0.79),AND($D67="GA",$BR67&gt;3.25,$BR67&lt;3.88),(($BR67-3.25)/0.63),AND($D67="GB",$BR67&gt;3.25,$BR67&lt;4.11),(($BR67-3.25)/0.86),$D67="G1","XXX")</f>
        <v/>
      </c>
      <c r="BU67" s="75" t="str" cm="1">
        <f t="array" ref="BU67">_xlfn.IFS(Interno!$N67="","",Interno!$N67="1",(3.75/Datos!$K67)+0.015,Interno!$N67="2",(50/Datos!$K67)-0.17,Interno!$N67="3",(3.75/Datos!$K67)+(16.25*$BT67)/Datos!$K67+0.015,Interno!$N67="4",(50/Datos!$K67)+0.065*$BT67-0.17,Interno!$N67="5",(1.5/Datos!$K67)+0.015,Interno!$N67="6",(20/Datos!$K67)-0.17,Interno!$N67="7",(20/Datos!$K67)-0.145,Interno!$N67="10",0.015,Interno!$N67="20",-0.17,Interno!$N67="30",0.015,Interno!$N67="40",-0.17,Interno!$N67="50",0.015,Interno!$N67="60",-0.17,Interno!$N67="70",-0.145)</f>
        <v/>
      </c>
      <c r="BV67" s="77" t="str" cm="1">
        <f t="array" ref="BV67">_xlfn.IFS(Interno!$N67="","",Interno!$N67="1",(3.75/Datos!$K67)+0.015,Interno!$N67="2",(60/Datos!$K67)-0.21,Interno!$N67="3",(3.75/Datos!$K67)+(16.25*$BT67)/Datos!$K67+0.015,Interno!$N67="4",(60/Datos!$K67)+$BT67*(0.105-(10/Datos!$K67))-0.21,Interno!$N67="5",(1.5/Datos!$K67)+0.015,Interno!$N67="6",(24/Datos!$K67)-0.21,Interno!$N67="7",(24/Datos!$K67)-0.21,Interno!$N67="10",0.015,Interno!$N67="20",-0.21,Interno!$N67="30",0.015,Interno!$N67="40",0.105*$J67-0.21,Interno!$N67="50",0.015,Interno!$N67="60",-0.21,Interno!$N67="70",-0.21)</f>
        <v/>
      </c>
      <c r="BW67" s="78" t="str">
        <f>IF($BR67="","",($BR67/Datos!$U67)*Datos!$AF67)</f>
        <v/>
      </c>
    </row>
    <row r="68" spans="2:75" x14ac:dyDescent="0.35">
      <c r="B68" s="72" t="str">
        <f>IF(Datos!$B68="","",Datos!$B68)</f>
        <v/>
      </c>
      <c r="C68" s="73" t="str">
        <f>IF(Datos!$E68="","",Datos!$E68)</f>
        <v/>
      </c>
      <c r="D68" s="74" t="str">
        <f>IF(Datos!$H68="","",Datos!$H68)</f>
        <v/>
      </c>
      <c r="F68" s="75" t="str" cm="1">
        <f t="array" ref="F68">_xlfn.IFS($D68="","",$D68="GHE16",Maestro!$C$6,$D68="GEA16",Maestro!$C$7,$D68="GEB16",Maestro!$C$8,$D68="GEC16",Maestro!$C$9,$D68="GA",Maestro!$C$14,$D68="GB",Maestro!$C$15,$D68="GC",Maestro!$C$16,$D68="G1",Maestro!$C$17,$D68="GEC14",Maestro!$C$18,$D68="GE14",Maestro!$C$19,$D68="GED10",Maestro!$C$24,$D68="GEE10",Maestro!$C$25,$D68="GECC10",Maestro!$C$26)</f>
        <v/>
      </c>
      <c r="G68" s="76" t="str" cm="1">
        <f t="array" ref="G68">_xlfn.IFS($D68="","",$D68="GHE16",Maestro!$D$6,$D68="GEA16",Maestro!$D$7,$D68="GEB16",Maestro!$D$8,$D68="GEC16",Maestro!$D$9,$D68="GA",Maestro!$D$14,$D68="GB",Maestro!$D$15,$D68="GC",Maestro!$D$16,$D68="G1",Maestro!$D$17,$D68="GEC14",Maestro!$D$18,$D68="GE14",Maestro!$D$19,$D68="GED10",Maestro!$D$24,$D68="GEE10",Maestro!$D$25,$D68="GECC10",Maestro!$D$26)</f>
        <v/>
      </c>
      <c r="H68" s="76" t="str" cm="1">
        <f t="array" ref="H68">_xlfn.IFS(Datos!$V68="","",($G68-Datos!$V68)&lt;0,0,($G68-Datos!$V68)&gt;=0,($G68-Datos!$V68))</f>
        <v/>
      </c>
      <c r="I68" s="76" t="str" cm="1">
        <f t="array" ref="I68">_xlfn.IFS($D68="","",OR($D68="GHE16",$D68="GEC16",$D68="GC",$D68="GEC14",$D68="GE14",$D68="GED10",$D68="GEE10",$D68="GECC10"),0.4,OR(AND($D68="GEA16",$G68&lt;=3.32),AND($D68="GEB16",$G68&lt;=3.32),AND($D68="GA",$G68&lt;=3.25),AND($D68="GB",$G68&lt;=3.25)),0.4,OR(AND($D68="GEA16",$G68&gt;=3.7),AND($D68="GEB16",$G68&gt;=4.11),AND($D68="GA",$G68&gt;=3.88),AND($D68="GB",$G68&gt;=4.11)),0.3,AND($D68="GEA16",$G68&gt;3.32,$G68&lt;3.7),((4.84-$G68)/3.8),AND($D68="GEB16",$G68&gt;3.32,$G68&lt;4.11),((6.48-$G68)/7.9),AND($D68="GA",$G68&gt;3.25,$G68&lt;3.88),((5.77-$G68)/6.3),AND($D68="GB",$G68&gt;3.25,$G68&lt;4.11),((6.69-$G68)/8.6),$D68="G1","XXX")</f>
        <v/>
      </c>
      <c r="J68" s="76" t="str" cm="1">
        <f t="array" ref="J68">_xlfn.IFS($D68="","",$I68=0.4,0,$I68=0.3,1,AND($D68="GEA16",$G68&gt;3.32,$G68&lt;3.7),(($G68-3.32)/0.38),AND($D68="GEB16",$G68&gt;3.32,$G68&lt;4.11),(($G68-3.32)/0.79),AND($D68="GA",$G68&gt;3.25,$G68&lt;3.88),(($G68-3.25)/0.63),AND($D68="GB",$G68&gt;3.25,$G68&lt;4.11),(($G68-3.25)/0.86),$D68="G1","XXX")</f>
        <v/>
      </c>
      <c r="K68" s="76" t="str" cm="1">
        <f t="array" ref="K68">_xlfn.IFS($C68="","",AND($C68&lt;&gt;"Métrico",Datos!$P68="Balasto OK",$I68=0.4),0.1,AND($C68&lt;&gt;"Métrico",Datos!$P68="Balasto OK",$I68=0.3),0.08,AND($C68&lt;&gt;"Métrico",Datos!$P68="Balasto NOK",$I68=0.4),0.2,AND($C68&lt;&gt;"Métrico",Datos!$P68="Balasto NOK",$I68=0.3),0.15,AND($C68&lt;&gt;"Métrico",Datos!$P68="Placa",$I68=0.4),1,AND($C68&lt;&gt;"Métrico",Datos!$P68="Placa",$I68=0.3),0.08,AND($C68="Métrico",Datos!$P68="Balasto OK"),0.2,AND($C68="Métrico",Datos!$P68="Balasto NOK"),0.2,AND($C68="Métrico",Datos!$P68="Placa"),0.1)</f>
        <v/>
      </c>
      <c r="L68" s="77" t="str" cm="1">
        <f t="array" ref="L68">_xlfn.IFS($C68="","",AND($C68&lt;&gt;"Métrico",Datos!$P68="Balasto OK",$I68=0.4),0.6,AND($C68&lt;&gt;"Métrico",Datos!$P68="Balasto OK",$I68=0.3),0.45,AND($C68&lt;&gt;"Métrico",Datos!$P68="Balasto NOK",$I68=0.4),1,AND($C68&lt;&gt;"Métrico",Datos!$P68="Balasto NOK",$I68=0.3),0.75,AND($C68&lt;&gt;"Métrico",Datos!$P68="Placa",$I68=0.4),0.6,AND($C68&lt;&gt;"Métrico",Datos!$P68="Placa",$I68=0.3),0.45,AND($C68="Métrico",Datos!$P68="Balasto OK"),1,AND($C68="Métrico",Datos!$P68="Balasto NOK"),1,AND($C68="Métrico",Datos!$P68="Placa"),0.6)</f>
        <v/>
      </c>
      <c r="M68" s="75" t="str" cm="1">
        <f t="array" ref="M68">_xlfn.IFS(Interno!$N68="","",Interno!$N68="1",(3.75/Datos!$K68)+0.015,Interno!$N68="2",(50/Datos!$K68)-0.17,Interno!$N68="3",(3.75/Datos!$K68)+(16.25*$J68)/Datos!$K68+0.015,Interno!$N68="4",(50/Datos!$K68)+0.065*$J68-0.17,Interno!$N68="5",(1.5/Datos!$K68)+0.015,Interno!$N68="6",(20/Datos!$K68)-0.17,Interno!$N68="7",(20/Datos!$K68)-0.145,Interno!$N68="10",0.015,Interno!$N68="20",-0.17,Interno!$N68="30",0.015,Interno!$N68="40",-0.17,Interno!$N68="50",0.015,Interno!$N68="60",-0.17,Interno!$N68="70",-0.145)</f>
        <v/>
      </c>
      <c r="N68" s="77" t="str" cm="1">
        <f t="array" ref="N68">_xlfn.IFS(Interno!$N68="","",Interno!$N68="1",(3.75/Datos!$K68)+0.015,Interno!$N68="2",(60/Datos!$K68)-0.21,Interno!$N68="3",(3.75/Datos!$K68)+(16.25*$J68)/Datos!$K68+0.015,Interno!$N68="4",(60/Datos!$K68)+$J68*(0.105-(10/Datos!$K68))-0.21,Interno!$N68="5",(1.5/Datos!$K68)+0.015,Interno!$N68="6",(24/Datos!$K68)-0.21,Interno!$N68="7",(24/Datos!$K68)-0.21,Interno!$N68="10",0.015,Interno!$N68="20",-0.21,Interno!$N68="30",0.015,Interno!$N68="40",0.105*$J68-0.21,Interno!$N68="50",0.015,Interno!$N68="60",-0.21,Interno!$N68="70",-0.21)</f>
        <v/>
      </c>
      <c r="O68" s="75" t="str">
        <f>IF($H68="","",($I68/Datos!$U68)*Datos!$AA68*$H68)</f>
        <v/>
      </c>
      <c r="P68" s="77" t="str">
        <f>IF($H68="","",($I68/Datos!$U68)*Datos!$AB68*$H68)</f>
        <v/>
      </c>
      <c r="Q68" s="75" t="str">
        <f>IF($F68="","",($I68/Datos!$U68)*Datos!$AA68*$F68)</f>
        <v/>
      </c>
      <c r="R68" s="77" t="str">
        <f>IF($F68="","",($I68/Datos!$U68)*Datos!$AB68*$F68)</f>
        <v/>
      </c>
      <c r="S68" s="75" t="str">
        <f>IF($G68="","",($G68/Datos!$U68)*Datos!$AF68)</f>
        <v/>
      </c>
      <c r="T68" s="76" t="str">
        <f>IF($G68="","",($I68/Datos!$U68)*Datos!$AF68*$H68)</f>
        <v/>
      </c>
      <c r="U68" s="76" t="str">
        <f>IF($G68="","",TAN(Datos!$AG68*(PI()/180))*$H68)</f>
        <v/>
      </c>
      <c r="V68" s="76" t="str">
        <f>IF($G68="","",TAN(Datos!$AH68*(PI()/180))*$H68)</f>
        <v/>
      </c>
      <c r="W68" s="76" t="str" cm="1">
        <f t="array" ref="W68">_xlfn.IFS($G68="","",AND($G68&lt;&gt;"",Datos!$F68="Recta"),$X68,$G68&lt;&gt;"",TAN($K68*(PI()/180))*$H68)</f>
        <v/>
      </c>
      <c r="X68" s="77" t="str">
        <f t="shared" si="0"/>
        <v/>
      </c>
      <c r="Y68" s="75" t="str">
        <f>IF($F68="","",-(Datos!$AF68/2)+($F68/Datos!$U68)*Datos!$AF68)</f>
        <v/>
      </c>
      <c r="Z68" s="76" t="str">
        <f>IF($F68="","",(Datos!$AF68/2)+($F68/Datos!$U68)*Datos!$AF68)</f>
        <v/>
      </c>
      <c r="AA68" s="76" t="str">
        <f>IF($F68="","",$I68*($F68/Datos!$U68)*Datos!$AF68)</f>
        <v/>
      </c>
      <c r="AB68" s="76" t="str">
        <f>IF($F68="","",TAN(Datos!$AG68*(PI()/180))*$F68)</f>
        <v/>
      </c>
      <c r="AC68" s="76" t="str">
        <f>IF($F68="","",TAN(Datos!$AH68*(PI()/180))*$F68)</f>
        <v/>
      </c>
      <c r="AD68" s="76" t="str" cm="1">
        <f t="array" ref="AD68">_xlfn.IFS($G68="","",AND($G68&lt;&gt;"",Datos!$F68="Recta"),$AE68,$G68&lt;&gt;"",TAN($L68*(PI()/180))*$F68)</f>
        <v/>
      </c>
      <c r="AE68" s="77" t="str">
        <f t="shared" si="1"/>
        <v/>
      </c>
      <c r="AG68" s="75" t="str" cm="1">
        <f t="array" ref="AG68">_xlfn.IFS($D68="","",$D68="GHE16",Maestro!$E$6,$D68="GEA16",Maestro!$E$7,$D68="GEB16",Maestro!$E$8,$D68="GEC16",Maestro!$E$9,$D68="GA",Maestro!$E$14,$D68="GB",Maestro!$E$15,$D68="GC",Maestro!$E$16,$D68="G1",Maestro!$E$17,$D68="GEC14",Maestro!$E$18,$D68="GE14",Maestro!$E$19,$D68="GED10",Maestro!$E$24,$D68="GEE10",Maestro!$E$25,$D68="GECC10",Maestro!$E$26)</f>
        <v/>
      </c>
      <c r="AH68" s="76" t="str" cm="1">
        <f t="array" ref="AH68">_xlfn.IFS($D68="","",$D68="GHE16",Maestro!$F$6,$D68="GEA16",Maestro!$F$7,$D68="GEB16",Maestro!$F$8,$D68="GEC16",Maestro!$F$9,$D68="GA",Maestro!$F$14,$D68="GB",Maestro!$F$15,$D68="GC",Maestro!$F$16,$D68="G1",Maestro!$F$17,$D68="GEC14",Maestro!$F$18,$D68="GE14",Maestro!$F$19,$D68="GED10",Maestro!$F$24,$D68="GEE10",Maestro!$F$25,$D68="GECC10",Maestro!$F$26)</f>
        <v/>
      </c>
      <c r="AI68" s="76" t="str" cm="1">
        <f t="array" ref="AI68">_xlfn.IFS(Datos!$V68="","",($AH68-Datos!$V68)&lt;0,0,($AH68-Datos!$V68)&gt;=0,($AH68-Datos!$V68))</f>
        <v/>
      </c>
      <c r="AJ68" s="76" t="str" cm="1">
        <f t="array" ref="AJ68">_xlfn.IFS($D68="","",OR($D68="GHE16",$D68="GEC16",$D68="GC",$D68="GEC14",$D68="GE14",$D68="GED10",$D68="GEE10",$D68="GECC10"),0.4,OR(AND($D68="GEA16",$AH68&lt;=3.32),AND($D68="GEB16",$AH68&lt;=3.32),AND($D68="GA",$AH68&lt;=3.25),AND($D68="GB",$AH68&lt;=3.25)),0.4,OR(AND($D68="GEA16",$AH68&gt;=3.7),AND($D68="GEB16",$AH68&gt;=4.11),AND($D68="GA",$AH68&gt;=3.88),AND($D68="GB",$AH68&gt;=4.11)),0.3,AND($D68="GEA16",$AH68&gt;3.32,$AH68&lt;3.7),((4.84-$AH68)/3.8),AND($D68="GEB16",$AH68&gt;3.32,$AH68&lt;4.11),((6.48-$AH68)/7.9),AND($D68="GA",$AH68&gt;3.25,$AH68&lt;3.88),((5.77-$AH68)/6.3),AND($D68="GB",$AH68&gt;3.25,$AH68&lt;4.11),((6.69-$AH68)/8.6),$D68="G1","XXX")</f>
        <v/>
      </c>
      <c r="AK68" s="76" t="str" cm="1">
        <f t="array" ref="AK68">_xlfn.IFS($D68="","",$AJ68=0.4,0,$AJ68=0.3,1,AND($D68="GEA16",$AH68&gt;3.32,$AH68&lt;3.7),(($AH68-3.32)/0.38),AND($D68="GEB16",$AH68&gt;3.32,$AH68&lt;4.11),(($AH68-3.32)/0.79),AND($D68="GA",$AH68&gt;3.25,$AH68&lt;3.88),(($AH68-3.25)/0.63),AND($D68="GB",$AH68&gt;3.25,$AH68&lt;4.11),(($AH68-3.25)/0.86),$D68="G1","XXX")</f>
        <v/>
      </c>
      <c r="AL68" s="76" t="str" cm="1">
        <f t="array" ref="AL68">_xlfn.IFS($C68="","",AND($C68&lt;&gt;"Métrico",Datos!$P68="Balasto OK",$AJ68=0.4),0.1,AND($C68&lt;&gt;"Métrico",Datos!$P68="Balasto OK",$AJ68=0.3),0.08,AND($C68&lt;&gt;"Métrico",Datos!$P68="Balasto NOK",$AJ68=0.4),0.2,AND($C68&lt;&gt;"Métrico",Datos!$P68="Balasto NOK",$AJ68=0.3),0.15,AND($C68&lt;&gt;"Métrico",Datos!$P68="Placa",$AJ68=0.4),1,AND($C68&lt;&gt;"Métrico",Datos!$P68="Placa",$AJ68=0.3),0.08,AND($C68="Métrico",Datos!$P68="Balasto OK"),0.2,AND($C68="Métrico",Datos!$P68="Balasto NOK"),0.2,AND($C68="Métrico",Datos!$P68="Placa"),0.1)</f>
        <v/>
      </c>
      <c r="AM68" s="77" t="str" cm="1">
        <f t="array" ref="AM68">_xlfn.IFS($C68="","",AND($C68&lt;&gt;"Métrico",Datos!$P68="Balasto OK",$AJ68=0.4),0.6,AND($C68&lt;&gt;"Métrico",Datos!$P68="Balasto OK",$AJ68=0.3),0.45,AND($C68&lt;&gt;"Métrico",Datos!$P68="Balasto NOK",$AJ68=0.4),1,AND($C68&lt;&gt;"Métrico",Datos!$P68="Balasto NOK",$AJ68=0.3),0.75,AND($C68&lt;&gt;"Métrico",Datos!$P68="Placa",$AJ68=0.4),0.6,AND($C68&lt;&gt;"Métrico",Datos!$P68="Placa",$AJ68=0.3),0.45,AND($C68="Métrico",Datos!$P68="Balasto OK"),1,AND($C68="Métrico",Datos!$P68="Balasto NOK"),1,AND($C68="Métrico",Datos!$P68="Placa"),0.6)</f>
        <v/>
      </c>
      <c r="AN68" s="75" t="str" cm="1">
        <f t="array" ref="AN68">_xlfn.IFS(Interno!$N68="","",Interno!$N68="1",(3.75/Datos!$K68)+0.015,Interno!$N68="2",(50/Datos!$K68)-0.17,Interno!$N68="3",(3.75/Datos!$K68)+(16.25*$AK68)/Datos!$K68+0.015,Interno!$N68="4",(50/Datos!$K68)+0.065*$AK68-0.17,Interno!$N68="5",(1.5/Datos!$K68)+0.015,Interno!$N68="6",(20/Datos!$K68)-0.17,Interno!$N68="7",(20/Datos!$K68)-0.145,Interno!$N68="10",0.015,Interno!$N68="20",-0.17,Interno!$N68="30",0.015,Interno!$N68="40",-0.17,Interno!$N68="50",0.015,Interno!$N68="60",-0.17,Interno!$N68="70",-0.145)</f>
        <v/>
      </c>
      <c r="AO68" s="77" t="str" cm="1">
        <f t="array" ref="AO68">_xlfn.IFS(Interno!$N68="","",Interno!$N68="1",(3.75/Datos!$K68)+0.015,Interno!$N68="2",(60/Datos!$K68)-0.21,Interno!$N68="3",(3.75/Datos!$K68)+(16.25*$AK68)/Datos!$K68+0.015,Interno!$N68="4",(60/Datos!$K68)+$AK68*(0.105-(10/Datos!$K68))-0.21,Interno!$N68="5",(1.5/Datos!$K68)+0.015,Interno!$N68="6",(24/Datos!$K68)-0.21,Interno!$N68="7",(24/Datos!$K68)-0.21,Interno!$N68="10",0.015,Interno!$N68="20",-0.21,Interno!$N68="30",0.015,Interno!$N68="40",0.105*$J68-0.21,Interno!$N68="50",0.015,Interno!$N68="60",-0.21,Interno!$N68="70",-0.21)</f>
        <v/>
      </c>
      <c r="AP68" s="75" t="str">
        <f>IF($AI68="","",($AJ68/Datos!$U68)*Datos!$AA68*$AI68)</f>
        <v/>
      </c>
      <c r="AQ68" s="77" t="str">
        <f>IF($AI68="","",($AJ68/Datos!$U68)*Datos!$AB68*$AI68)</f>
        <v/>
      </c>
      <c r="AR68" s="75" t="str">
        <f>IF($AH68="","",($AH68/Datos!$U68)*Datos!$AF68)</f>
        <v/>
      </c>
      <c r="AS68" s="76" t="str">
        <f>IF($AH68="","",($AJ68/Datos!$U68)*Datos!$AF68*$AI68)</f>
        <v/>
      </c>
      <c r="AT68" s="76" t="str">
        <f>IF($AH68="","",TAN(Datos!$AG68*(PI()/180))*$AI68)</f>
        <v/>
      </c>
      <c r="AU68" s="76" t="str">
        <f>IF($AH68="","",TAN(Datos!$AH68*(PI()/180))*$AI68)</f>
        <v/>
      </c>
      <c r="AV68" s="76" t="str" cm="1">
        <f t="array" ref="AV68">_xlfn.IFS($AH68="","",AND($G68&lt;&gt;"",Datos!$F68="Recta"),$AW68,$G68&lt;&gt;"",TAN($AL68*(PI()/180))*$AI68)</f>
        <v/>
      </c>
      <c r="AW68" s="77" t="str">
        <f t="shared" si="2"/>
        <v/>
      </c>
      <c r="AY68" s="75" t="str" cm="1">
        <f t="array" ref="AY68">_xlfn.IFS($D68="","",$D68="GHE16",Maestro!$G$6,$D68="GEA16",Maestro!$G$7,$D68="GEB16",Maestro!$G$8,$D68="GEC16",Maestro!$G$9,$D68="GA",Maestro!$G$14,$D68="GB",Maestro!$G$15,$D68="GC",Maestro!$G$16,$D68="G1",Maestro!$G$17,$D68="GEC14",Maestro!$G$18,$D68="GE14",Maestro!$G$19,$D68="GED10",Maestro!$G$24,$D68="GEE10",Maestro!$G$25,$D68="GECC10",Maestro!$G$26)</f>
        <v/>
      </c>
      <c r="AZ68" s="76" t="str" cm="1">
        <f t="array" ref="AZ68">_xlfn.IFS($D68="","",$D68="GHE16",Maestro!$H$6,$D68="GEA16",Maestro!$H$7,$D68="GEB16",Maestro!$H$8,$D68="GEC16",Maestro!$H$9,$D68="GA",Maestro!$H$14,$D68="GB",Maestro!$H$15,$D68="GC",Maestro!$H$16,$D68="G1",Maestro!$H$17,$D68="GEC14",Maestro!$H$18,$D68="GE14",Maestro!$H$19,$D68="GED10",Maestro!$H$24,$D68="GEE10",Maestro!$H$25,$D68="GECC10",Maestro!$H$26)</f>
        <v/>
      </c>
      <c r="BA68" s="76" t="str" cm="1">
        <f t="array" ref="BA68">_xlfn.IFS(Datos!$V68="","",($AZ68-Datos!$V68)&lt;0,0,($AZ68-Datos!$V68)&gt;=0,($AZ68-Datos!$V68))</f>
        <v/>
      </c>
      <c r="BB68" s="76" t="str" cm="1">
        <f t="array" ref="BB68">_xlfn.IFS($D68="","",OR($D68="GHE16",$D68="GEC16",$D68="GC",$D68="GEC14",$D68="GE14",$D68="GED10",$D68="GEE10",$D68="GECC10"),0.4,OR(AND($D68="GEA16",$AZ68&lt;=3.32),AND($D68="GEB16",$AZ68&lt;=3.32),AND($D68="GA",$AZ68&lt;=3.25),AND($D68="GB",$AZ68&lt;=3.25)),0.4,OR(AND($D68="GEA16",$AZ68&gt;=3.7),AND($D68="GEB16",$AZ68&gt;=4.11),AND($D68="GA",$AZ68&gt;=3.88),AND($D68="GB",$AZ68&gt;=4.11)),0.3,AND($D68="GEA16",$AZ68&gt;3.32,$AZ68&lt;3.7),((4.84-$AZ68)/3.8),AND($D68="GEB16",$AZ68&gt;3.32,$AZ68&lt;4.11),((6.48-$AZ68)/7.9),AND($D68="GA",$AZ68&gt;3.25,$AZ68&lt;3.88),((5.77-$AZ68)/6.3),AND($D68="GB",$AZ68&gt;3.25,$AZ68&lt;4.11),((6.69-$AZ68)/8.6),$D68="G1","XXX")</f>
        <v/>
      </c>
      <c r="BC68" s="76" t="str" cm="1">
        <f t="array" ref="BC68">_xlfn.IFS($D68="","",$BB68=0.4,0,$BB68=0.3,1,AND($D68="GEA16",$AZ68&gt;3.32,$AZ68&lt;3.7),(($AZ68-3.32)/0.38),AND($D68="GEB16",$AZ68&gt;3.32,$AZ68&lt;4.11),(($AZ68-3.32)/0.79),AND($D68="GA",$AZ68&gt;3.25,$AZ68&lt;3.88),(($AZ68-3.25)/0.63),AND($D68="GB",$AZ68&gt;3.25,$AZ68&lt;4.11),(($AZ68-3.25)/0.86),$D68="G1","XXX")</f>
        <v/>
      </c>
      <c r="BD68" s="76" t="str" cm="1">
        <f t="array" ref="BD68">_xlfn.IFS($C68="","",AND($C68&lt;&gt;"Métrico",Datos!$P68="Balasto OK",$BB68=0.4),0.1,AND($C68&lt;&gt;"Métrico",Datos!$P68="Balasto OK",$BB68=0.3),0.08,AND($C68&lt;&gt;"Métrico",Datos!$P68="Balasto NOK",$BB68=0.4),0.2,AND($C68&lt;&gt;"Métrico",Datos!$P68="Balasto NOK",$BB68=0.3),0.15,AND($C68&lt;&gt;"Métrico",Datos!$P68="Placa",$BB68=0.4),1,AND($C68&lt;&gt;"Métrico",Datos!$P68="Placa",$BB68=0.3),0.08,AND($C68="Métrico",Datos!$P68="Balasto OK"),0.2,AND($C68="Métrico",Datos!$P68="Balasto NOK"),0.2,AND($C68="Métrico",Datos!$P68="Placa"),0.1)</f>
        <v/>
      </c>
      <c r="BE68" s="77" t="str" cm="1">
        <f t="array" ref="BE68">_xlfn.IFS($C68="","",AND($C68&lt;&gt;"Métrico",Datos!$P68="Balasto OK",$BB68=0.4),0.6,AND($C68&lt;&gt;"Métrico",Datos!$P68="Balasto OK",$BB68=0.3),0.45,AND($C68&lt;&gt;"Métrico",Datos!$P68="Balasto NOK",$BB68=0.4),1,AND($C68&lt;&gt;"Métrico",Datos!$P68="Balasto NOK",$BB68=0.3),0.75,AND($C68&lt;&gt;"Métrico",Datos!$P68="Placa",$BB68=0.4),0.6,AND($C68&lt;&gt;"Métrico",Datos!$P68="Placa",$BB68=0.3),0.45,AND($C68="Métrico",Datos!$P68="Balasto OK"),1,AND($C68="Métrico",Datos!$P68="Balasto NOK"),1,AND($C68="Métrico",Datos!$P68="Placa"),0.6)</f>
        <v/>
      </c>
      <c r="BF68" s="75" t="str" cm="1">
        <f t="array" ref="BF68">_xlfn.IFS(Interno!$N68="","",Interno!$N68="1",(3.75/Datos!$K68)+0.015,Interno!$N68="2",(50/Datos!$K68)-0.17,Interno!$N68="3",(3.75/Datos!$K68)+(16.25*$BC68)/Datos!$K68+0.015,Interno!$N68="4",(50/Datos!$K68)+0.065*$BC68-0.17,Interno!$N68="5",(1.5/Datos!$K68)+0.015,Interno!$N68="6",(20/Datos!$K68)-0.17,Interno!$N68="7",(20/Datos!$K68)-0.145,Interno!$N68="10",0.015,Interno!$N68="20",-0.17,Interno!$N68="30",0.015,Interno!$N68="40",-0.17,Interno!$N68="50",0.015,Interno!$N68="60",-0.17,Interno!$N68="70",-0.145)</f>
        <v/>
      </c>
      <c r="BG68" s="77" t="str" cm="1">
        <f t="array" ref="BG68">_xlfn.IFS(Interno!$N68="","",Interno!$N68="1",(3.75/Datos!$K68)+0.015,Interno!$N68="2",(60/Datos!$K68)-0.21,Interno!$N68="3",(3.75/Datos!$K68)+(16.25*$BC68)/Datos!$K68+0.015,Interno!$N68="4",(60/Datos!$K68)+$BC68*(0.105-(10/Datos!$K68))-0.21,Interno!$N68="5",(1.5/Datos!$K68)+0.015,Interno!$N68="6",(24/Datos!$K68)-0.21,Interno!$N68="7",(24/Datos!$K68)-0.21,Interno!$N68="10",0.015,Interno!$N68="20",-0.21,Interno!$N68="30",0.015,Interno!$N68="40",0.105*$J68-0.21,Interno!$N68="50",0.015,Interno!$N68="60",-0.21,Interno!$N68="70",-0.21)</f>
        <v/>
      </c>
      <c r="BH68" s="75" t="str">
        <f>IF($BA68="","",($BB68/Datos!$U68)*Datos!$AA68*$BA68)</f>
        <v/>
      </c>
      <c r="BI68" s="77" t="str">
        <f>IF($BA68="","",($BB68/Datos!$U68)*Datos!$AB68*$BA68)</f>
        <v/>
      </c>
      <c r="BJ68" s="75" t="str">
        <f>IF($AZ68="","",($AZ68/Datos!$U68)*Datos!$AF68)</f>
        <v/>
      </c>
      <c r="BK68" s="76" t="str">
        <f>IF($AZ68="","",($BB68/Datos!$U68)*Datos!$AF68*$BA68)</f>
        <v/>
      </c>
      <c r="BL68" s="76" t="str">
        <f>IF($AZ68="","",TAN(Datos!$AG68*(PI()/180))*$BA68)</f>
        <v/>
      </c>
      <c r="BM68" s="76" t="str">
        <f>IF($AZ68="","",TAN(Datos!$AH68*(PI()/180))*$BA68)</f>
        <v/>
      </c>
      <c r="BN68" s="76" t="str" cm="1">
        <f t="array" ref="BN68">_xlfn.IFS($AZ68="","",AND($G68&lt;&gt;"",Datos!$F68="Recta"),$BO68,$G68&lt;&gt;"",TAN($BD68*(PI()/180))*$BA68)</f>
        <v/>
      </c>
      <c r="BO68" s="77" t="str">
        <f t="shared" si="3"/>
        <v/>
      </c>
      <c r="BQ68" s="75" t="str" cm="1">
        <f t="array" ref="BQ68">_xlfn.IFS($D68="","",$D68="GHE16",Maestro!$I$6,$D68="GEA16",Maestro!$I$7,$D68="GEB16",Maestro!$I$8,$D68="GEC16",Maestro!$I$9,$D68="GA",Maestro!$I$14,$D68="GB",Maestro!$I$15,$D68="GC",Maestro!$I$16,$D68="G1",Maestro!$I$17,$D68="GEC14",Maestro!$I$18,$D68="GE14",Maestro!$I$19,$D68="GED10",Maestro!$I$24,$D68="GEE10",Maestro!$I$25,$D68="GECC10",Maestro!$I$26)</f>
        <v/>
      </c>
      <c r="BR68" s="76" t="str" cm="1">
        <f t="array" ref="BR68">_xlfn.IFS($D68="","",$D68="GHE16",Maestro!$J$6,$D68="GEA16",Maestro!$J$7,$D68="GEB16",Maestro!$J$8,$D68="GEC16",Maestro!$J$9,$D68="GA",Maestro!$J$14,$D68="GB",Maestro!$J$15,$D68="GC",Maestro!$J$16,$D68="G1",Maestro!$J$17,$D68="GEC14",Maestro!$J$18,$D68="GE14",Maestro!$J$19,$D68="GED10",Maestro!$J$24,$D68="GEE10",Maestro!$J$25,$D68="GECC10",Maestro!$J$26)</f>
        <v/>
      </c>
      <c r="BS68" s="76" t="str" cm="1">
        <f t="array" ref="BS68">_xlfn.IFS($D68="","",OR($D68="GHE16",$D68="GEC16",$D68="GC",$D68="GEC14",$D68="GE14",$D68="GED10",$D68="GEE10",$D68="GECC10"),0.4,OR(AND($D68="GEA16",$BR68&lt;=3.32),AND($D68="GEB16",$BR68&lt;=3.32),AND($D68="GA",$BR68&lt;=3.25),AND($D68="GB",$BR68&lt;=3.25)),0.4,OR(AND($D68="GEA16",$BR68&gt;=3.7),AND($D68="GEB16",$BR68&gt;=4.11),AND($D68="GA",$BR68&gt;=3.88),AND($D68="GB",$BR68&gt;=4.11)),0.3,AND($D68="GEA16",$BR68&gt;3.32,$BR68&lt;3.7),((4.84-$BR68)/3.8),AND($D68="GEB16",$BR68&gt;3.32,$BR68&lt;4.11),((6.48-$BR68)/7.9),AND($D68="GA",$BR68&gt;3.25,$BR68&lt;3.88),((5.77-$BR68)/6.3),AND($D68="GB",$BR68&gt;3.25,$BR68&lt;4.11),((6.69-$BR68)/8.6),$D68="G1","XXX")</f>
        <v/>
      </c>
      <c r="BT68" s="77" t="str" cm="1">
        <f t="array" ref="BT68">_xlfn.IFS($D68="","",$BS68=0.4,0,$BS68=0.3,1,AND($D68="GEA16",$BR68&gt;3.32,$BR68&lt;3.7),(($BR68-3.32)/0.38),AND($D68="GEB16",$BR68&gt;3.32,$BR68&lt;4.11),(($BR68-3.32)/0.79),AND($D68="GA",$BR68&gt;3.25,$BR68&lt;3.88),(($BR68-3.25)/0.63),AND($D68="GB",$BR68&gt;3.25,$BR68&lt;4.11),(($BR68-3.25)/0.86),$D68="G1","XXX")</f>
        <v/>
      </c>
      <c r="BU68" s="75" t="str" cm="1">
        <f t="array" ref="BU68">_xlfn.IFS(Interno!$N68="","",Interno!$N68="1",(3.75/Datos!$K68)+0.015,Interno!$N68="2",(50/Datos!$K68)-0.17,Interno!$N68="3",(3.75/Datos!$K68)+(16.25*$BT68)/Datos!$K68+0.015,Interno!$N68="4",(50/Datos!$K68)+0.065*$BT68-0.17,Interno!$N68="5",(1.5/Datos!$K68)+0.015,Interno!$N68="6",(20/Datos!$K68)-0.17,Interno!$N68="7",(20/Datos!$K68)-0.145,Interno!$N68="10",0.015,Interno!$N68="20",-0.17,Interno!$N68="30",0.015,Interno!$N68="40",-0.17,Interno!$N68="50",0.015,Interno!$N68="60",-0.17,Interno!$N68="70",-0.145)</f>
        <v/>
      </c>
      <c r="BV68" s="77" t="str" cm="1">
        <f t="array" ref="BV68">_xlfn.IFS(Interno!$N68="","",Interno!$N68="1",(3.75/Datos!$K68)+0.015,Interno!$N68="2",(60/Datos!$K68)-0.21,Interno!$N68="3",(3.75/Datos!$K68)+(16.25*$BT68)/Datos!$K68+0.015,Interno!$N68="4",(60/Datos!$K68)+$BT68*(0.105-(10/Datos!$K68))-0.21,Interno!$N68="5",(1.5/Datos!$K68)+0.015,Interno!$N68="6",(24/Datos!$K68)-0.21,Interno!$N68="7",(24/Datos!$K68)-0.21,Interno!$N68="10",0.015,Interno!$N68="20",-0.21,Interno!$N68="30",0.015,Interno!$N68="40",0.105*$J68-0.21,Interno!$N68="50",0.015,Interno!$N68="60",-0.21,Interno!$N68="70",-0.21)</f>
        <v/>
      </c>
      <c r="BW68" s="78" t="str">
        <f>IF($BR68="","",($BR68/Datos!$U68)*Datos!$AF68)</f>
        <v/>
      </c>
    </row>
    <row r="69" spans="2:75" x14ac:dyDescent="0.35">
      <c r="B69" s="72" t="str">
        <f>IF(Datos!$B69="","",Datos!$B69)</f>
        <v/>
      </c>
      <c r="C69" s="73" t="str">
        <f>IF(Datos!$E69="","",Datos!$E69)</f>
        <v/>
      </c>
      <c r="D69" s="74" t="str">
        <f>IF(Datos!$H69="","",Datos!$H69)</f>
        <v/>
      </c>
      <c r="F69" s="75" t="str" cm="1">
        <f t="array" ref="F69">_xlfn.IFS($D69="","",$D69="GHE16",Maestro!$C$6,$D69="GEA16",Maestro!$C$7,$D69="GEB16",Maestro!$C$8,$D69="GEC16",Maestro!$C$9,$D69="GA",Maestro!$C$14,$D69="GB",Maestro!$C$15,$D69="GC",Maestro!$C$16,$D69="G1",Maestro!$C$17,$D69="GEC14",Maestro!$C$18,$D69="GE14",Maestro!$C$19,$D69="GED10",Maestro!$C$24,$D69="GEE10",Maestro!$C$25,$D69="GECC10",Maestro!$C$26)</f>
        <v/>
      </c>
      <c r="G69" s="76" t="str" cm="1">
        <f t="array" ref="G69">_xlfn.IFS($D69="","",$D69="GHE16",Maestro!$D$6,$D69="GEA16",Maestro!$D$7,$D69="GEB16",Maestro!$D$8,$D69="GEC16",Maestro!$D$9,$D69="GA",Maestro!$D$14,$D69="GB",Maestro!$D$15,$D69="GC",Maestro!$D$16,$D69="G1",Maestro!$D$17,$D69="GEC14",Maestro!$D$18,$D69="GE14",Maestro!$D$19,$D69="GED10",Maestro!$D$24,$D69="GEE10",Maestro!$D$25,$D69="GECC10",Maestro!$D$26)</f>
        <v/>
      </c>
      <c r="H69" s="76" t="str" cm="1">
        <f t="array" ref="H69">_xlfn.IFS(Datos!$V69="","",($G69-Datos!$V69)&lt;0,0,($G69-Datos!$V69)&gt;=0,($G69-Datos!$V69))</f>
        <v/>
      </c>
      <c r="I69" s="76" t="str" cm="1">
        <f t="array" ref="I69">_xlfn.IFS($D69="","",OR($D69="GHE16",$D69="GEC16",$D69="GC",$D69="GEC14",$D69="GE14",$D69="GED10",$D69="GEE10",$D69="GECC10"),0.4,OR(AND($D69="GEA16",$G69&lt;=3.32),AND($D69="GEB16",$G69&lt;=3.32),AND($D69="GA",$G69&lt;=3.25),AND($D69="GB",$G69&lt;=3.25)),0.4,OR(AND($D69="GEA16",$G69&gt;=3.7),AND($D69="GEB16",$G69&gt;=4.11),AND($D69="GA",$G69&gt;=3.88),AND($D69="GB",$G69&gt;=4.11)),0.3,AND($D69="GEA16",$G69&gt;3.32,$G69&lt;3.7),((4.84-$G69)/3.8),AND($D69="GEB16",$G69&gt;3.32,$G69&lt;4.11),((6.48-$G69)/7.9),AND($D69="GA",$G69&gt;3.25,$G69&lt;3.88),((5.77-$G69)/6.3),AND($D69="GB",$G69&gt;3.25,$G69&lt;4.11),((6.69-$G69)/8.6),$D69="G1","XXX")</f>
        <v/>
      </c>
      <c r="J69" s="76" t="str" cm="1">
        <f t="array" ref="J69">_xlfn.IFS($D69="","",$I69=0.4,0,$I69=0.3,1,AND($D69="GEA16",$G69&gt;3.32,$G69&lt;3.7),(($G69-3.32)/0.38),AND($D69="GEB16",$G69&gt;3.32,$G69&lt;4.11),(($G69-3.32)/0.79),AND($D69="GA",$G69&gt;3.25,$G69&lt;3.88),(($G69-3.25)/0.63),AND($D69="GB",$G69&gt;3.25,$G69&lt;4.11),(($G69-3.25)/0.86),$D69="G1","XXX")</f>
        <v/>
      </c>
      <c r="K69" s="76" t="str" cm="1">
        <f t="array" ref="K69">_xlfn.IFS($C69="","",AND($C69&lt;&gt;"Métrico",Datos!$P69="Balasto OK",$I69=0.4),0.1,AND($C69&lt;&gt;"Métrico",Datos!$P69="Balasto OK",$I69=0.3),0.08,AND($C69&lt;&gt;"Métrico",Datos!$P69="Balasto NOK",$I69=0.4),0.2,AND($C69&lt;&gt;"Métrico",Datos!$P69="Balasto NOK",$I69=0.3),0.15,AND($C69&lt;&gt;"Métrico",Datos!$P69="Placa",$I69=0.4),1,AND($C69&lt;&gt;"Métrico",Datos!$P69="Placa",$I69=0.3),0.08,AND($C69="Métrico",Datos!$P69="Balasto OK"),0.2,AND($C69="Métrico",Datos!$P69="Balasto NOK"),0.2,AND($C69="Métrico",Datos!$P69="Placa"),0.1)</f>
        <v/>
      </c>
      <c r="L69" s="77" t="str" cm="1">
        <f t="array" ref="L69">_xlfn.IFS($C69="","",AND($C69&lt;&gt;"Métrico",Datos!$P69="Balasto OK",$I69=0.4),0.6,AND($C69&lt;&gt;"Métrico",Datos!$P69="Balasto OK",$I69=0.3),0.45,AND($C69&lt;&gt;"Métrico",Datos!$P69="Balasto NOK",$I69=0.4),1,AND($C69&lt;&gt;"Métrico",Datos!$P69="Balasto NOK",$I69=0.3),0.75,AND($C69&lt;&gt;"Métrico",Datos!$P69="Placa",$I69=0.4),0.6,AND($C69&lt;&gt;"Métrico",Datos!$P69="Placa",$I69=0.3),0.45,AND($C69="Métrico",Datos!$P69="Balasto OK"),1,AND($C69="Métrico",Datos!$P69="Balasto NOK"),1,AND($C69="Métrico",Datos!$P69="Placa"),0.6)</f>
        <v/>
      </c>
      <c r="M69" s="75" t="str" cm="1">
        <f t="array" ref="M69">_xlfn.IFS(Interno!$N69="","",Interno!$N69="1",(3.75/Datos!$K69)+0.015,Interno!$N69="2",(50/Datos!$K69)-0.17,Interno!$N69="3",(3.75/Datos!$K69)+(16.25*$J69)/Datos!$K69+0.015,Interno!$N69="4",(50/Datos!$K69)+0.065*$J69-0.17,Interno!$N69="5",(1.5/Datos!$K69)+0.015,Interno!$N69="6",(20/Datos!$K69)-0.17,Interno!$N69="7",(20/Datos!$K69)-0.145,Interno!$N69="10",0.015,Interno!$N69="20",-0.17,Interno!$N69="30",0.015,Interno!$N69="40",-0.17,Interno!$N69="50",0.015,Interno!$N69="60",-0.17,Interno!$N69="70",-0.145)</f>
        <v/>
      </c>
      <c r="N69" s="77" t="str" cm="1">
        <f t="array" ref="N69">_xlfn.IFS(Interno!$N69="","",Interno!$N69="1",(3.75/Datos!$K69)+0.015,Interno!$N69="2",(60/Datos!$K69)-0.21,Interno!$N69="3",(3.75/Datos!$K69)+(16.25*$J69)/Datos!$K69+0.015,Interno!$N69="4",(60/Datos!$K69)+$J69*(0.105-(10/Datos!$K69))-0.21,Interno!$N69="5",(1.5/Datos!$K69)+0.015,Interno!$N69="6",(24/Datos!$K69)-0.21,Interno!$N69="7",(24/Datos!$K69)-0.21,Interno!$N69="10",0.015,Interno!$N69="20",-0.21,Interno!$N69="30",0.015,Interno!$N69="40",0.105*$J69-0.21,Interno!$N69="50",0.015,Interno!$N69="60",-0.21,Interno!$N69="70",-0.21)</f>
        <v/>
      </c>
      <c r="O69" s="75" t="str">
        <f>IF($H69="","",($I69/Datos!$U69)*Datos!$AA69*$H69)</f>
        <v/>
      </c>
      <c r="P69" s="77" t="str">
        <f>IF($H69="","",($I69/Datos!$U69)*Datos!$AB69*$H69)</f>
        <v/>
      </c>
      <c r="Q69" s="75" t="str">
        <f>IF($F69="","",($I69/Datos!$U69)*Datos!$AA69*$F69)</f>
        <v/>
      </c>
      <c r="R69" s="77" t="str">
        <f>IF($F69="","",($I69/Datos!$U69)*Datos!$AB69*$F69)</f>
        <v/>
      </c>
      <c r="S69" s="75" t="str">
        <f>IF($G69="","",($G69/Datos!$U69)*Datos!$AF69)</f>
        <v/>
      </c>
      <c r="T69" s="76" t="str">
        <f>IF($G69="","",($I69/Datos!$U69)*Datos!$AF69*$H69)</f>
        <v/>
      </c>
      <c r="U69" s="76" t="str">
        <f>IF($G69="","",TAN(Datos!$AG69*(PI()/180))*$H69)</f>
        <v/>
      </c>
      <c r="V69" s="76" t="str">
        <f>IF($G69="","",TAN(Datos!$AH69*(PI()/180))*$H69)</f>
        <v/>
      </c>
      <c r="W69" s="76" t="str" cm="1">
        <f t="array" ref="W69">_xlfn.IFS($G69="","",AND($G69&lt;&gt;"",Datos!$F69="Recta"),$X69,$G69&lt;&gt;"",TAN($K69*(PI()/180))*$H69)</f>
        <v/>
      </c>
      <c r="X69" s="77" t="str">
        <f t="shared" si="0"/>
        <v/>
      </c>
      <c r="Y69" s="75" t="str">
        <f>IF($F69="","",-(Datos!$AF69/2)+($F69/Datos!$U69)*Datos!$AF69)</f>
        <v/>
      </c>
      <c r="Z69" s="76" t="str">
        <f>IF($F69="","",(Datos!$AF69/2)+($F69/Datos!$U69)*Datos!$AF69)</f>
        <v/>
      </c>
      <c r="AA69" s="76" t="str">
        <f>IF($F69="","",$I69*($F69/Datos!$U69)*Datos!$AF69)</f>
        <v/>
      </c>
      <c r="AB69" s="76" t="str">
        <f>IF($F69="","",TAN(Datos!$AG69*(PI()/180))*$F69)</f>
        <v/>
      </c>
      <c r="AC69" s="76" t="str">
        <f>IF($F69="","",TAN(Datos!$AH69*(PI()/180))*$F69)</f>
        <v/>
      </c>
      <c r="AD69" s="76" t="str" cm="1">
        <f t="array" ref="AD69">_xlfn.IFS($G69="","",AND($G69&lt;&gt;"",Datos!$F69="Recta"),$AE69,$G69&lt;&gt;"",TAN($L69*(PI()/180))*$F69)</f>
        <v/>
      </c>
      <c r="AE69" s="77" t="str">
        <f t="shared" si="1"/>
        <v/>
      </c>
      <c r="AG69" s="75" t="str" cm="1">
        <f t="array" ref="AG69">_xlfn.IFS($D69="","",$D69="GHE16",Maestro!$E$6,$D69="GEA16",Maestro!$E$7,$D69="GEB16",Maestro!$E$8,$D69="GEC16",Maestro!$E$9,$D69="GA",Maestro!$E$14,$D69="GB",Maestro!$E$15,$D69="GC",Maestro!$E$16,$D69="G1",Maestro!$E$17,$D69="GEC14",Maestro!$E$18,$D69="GE14",Maestro!$E$19,$D69="GED10",Maestro!$E$24,$D69="GEE10",Maestro!$E$25,$D69="GECC10",Maestro!$E$26)</f>
        <v/>
      </c>
      <c r="AH69" s="76" t="str" cm="1">
        <f t="array" ref="AH69">_xlfn.IFS($D69="","",$D69="GHE16",Maestro!$F$6,$D69="GEA16",Maestro!$F$7,$D69="GEB16",Maestro!$F$8,$D69="GEC16",Maestro!$F$9,$D69="GA",Maestro!$F$14,$D69="GB",Maestro!$F$15,$D69="GC",Maestro!$F$16,$D69="G1",Maestro!$F$17,$D69="GEC14",Maestro!$F$18,$D69="GE14",Maestro!$F$19,$D69="GED10",Maestro!$F$24,$D69="GEE10",Maestro!$F$25,$D69="GECC10",Maestro!$F$26)</f>
        <v/>
      </c>
      <c r="AI69" s="76" t="str" cm="1">
        <f t="array" ref="AI69">_xlfn.IFS(Datos!$V69="","",($AH69-Datos!$V69)&lt;0,0,($AH69-Datos!$V69)&gt;=0,($AH69-Datos!$V69))</f>
        <v/>
      </c>
      <c r="AJ69" s="76" t="str" cm="1">
        <f t="array" ref="AJ69">_xlfn.IFS($D69="","",OR($D69="GHE16",$D69="GEC16",$D69="GC",$D69="GEC14",$D69="GE14",$D69="GED10",$D69="GEE10",$D69="GECC10"),0.4,OR(AND($D69="GEA16",$AH69&lt;=3.32),AND($D69="GEB16",$AH69&lt;=3.32),AND($D69="GA",$AH69&lt;=3.25),AND($D69="GB",$AH69&lt;=3.25)),0.4,OR(AND($D69="GEA16",$AH69&gt;=3.7),AND($D69="GEB16",$AH69&gt;=4.11),AND($D69="GA",$AH69&gt;=3.88),AND($D69="GB",$AH69&gt;=4.11)),0.3,AND($D69="GEA16",$AH69&gt;3.32,$AH69&lt;3.7),((4.84-$AH69)/3.8),AND($D69="GEB16",$AH69&gt;3.32,$AH69&lt;4.11),((6.48-$AH69)/7.9),AND($D69="GA",$AH69&gt;3.25,$AH69&lt;3.88),((5.77-$AH69)/6.3),AND($D69="GB",$AH69&gt;3.25,$AH69&lt;4.11),((6.69-$AH69)/8.6),$D69="G1","XXX")</f>
        <v/>
      </c>
      <c r="AK69" s="76" t="str" cm="1">
        <f t="array" ref="AK69">_xlfn.IFS($D69="","",$AJ69=0.4,0,$AJ69=0.3,1,AND($D69="GEA16",$AH69&gt;3.32,$AH69&lt;3.7),(($AH69-3.32)/0.38),AND($D69="GEB16",$AH69&gt;3.32,$AH69&lt;4.11),(($AH69-3.32)/0.79),AND($D69="GA",$AH69&gt;3.25,$AH69&lt;3.88),(($AH69-3.25)/0.63),AND($D69="GB",$AH69&gt;3.25,$AH69&lt;4.11),(($AH69-3.25)/0.86),$D69="G1","XXX")</f>
        <v/>
      </c>
      <c r="AL69" s="76" t="str" cm="1">
        <f t="array" ref="AL69">_xlfn.IFS($C69="","",AND($C69&lt;&gt;"Métrico",Datos!$P69="Balasto OK",$AJ69=0.4),0.1,AND($C69&lt;&gt;"Métrico",Datos!$P69="Balasto OK",$AJ69=0.3),0.08,AND($C69&lt;&gt;"Métrico",Datos!$P69="Balasto NOK",$AJ69=0.4),0.2,AND($C69&lt;&gt;"Métrico",Datos!$P69="Balasto NOK",$AJ69=0.3),0.15,AND($C69&lt;&gt;"Métrico",Datos!$P69="Placa",$AJ69=0.4),1,AND($C69&lt;&gt;"Métrico",Datos!$P69="Placa",$AJ69=0.3),0.08,AND($C69="Métrico",Datos!$P69="Balasto OK"),0.2,AND($C69="Métrico",Datos!$P69="Balasto NOK"),0.2,AND($C69="Métrico",Datos!$P69="Placa"),0.1)</f>
        <v/>
      </c>
      <c r="AM69" s="77" t="str" cm="1">
        <f t="array" ref="AM69">_xlfn.IFS($C69="","",AND($C69&lt;&gt;"Métrico",Datos!$P69="Balasto OK",$AJ69=0.4),0.6,AND($C69&lt;&gt;"Métrico",Datos!$P69="Balasto OK",$AJ69=0.3),0.45,AND($C69&lt;&gt;"Métrico",Datos!$P69="Balasto NOK",$AJ69=0.4),1,AND($C69&lt;&gt;"Métrico",Datos!$P69="Balasto NOK",$AJ69=0.3),0.75,AND($C69&lt;&gt;"Métrico",Datos!$P69="Placa",$AJ69=0.4),0.6,AND($C69&lt;&gt;"Métrico",Datos!$P69="Placa",$AJ69=0.3),0.45,AND($C69="Métrico",Datos!$P69="Balasto OK"),1,AND($C69="Métrico",Datos!$P69="Balasto NOK"),1,AND($C69="Métrico",Datos!$P69="Placa"),0.6)</f>
        <v/>
      </c>
      <c r="AN69" s="75" t="str" cm="1">
        <f t="array" ref="AN69">_xlfn.IFS(Interno!$N69="","",Interno!$N69="1",(3.75/Datos!$K69)+0.015,Interno!$N69="2",(50/Datos!$K69)-0.17,Interno!$N69="3",(3.75/Datos!$K69)+(16.25*$AK69)/Datos!$K69+0.015,Interno!$N69="4",(50/Datos!$K69)+0.065*$AK69-0.17,Interno!$N69="5",(1.5/Datos!$K69)+0.015,Interno!$N69="6",(20/Datos!$K69)-0.17,Interno!$N69="7",(20/Datos!$K69)-0.145,Interno!$N69="10",0.015,Interno!$N69="20",-0.17,Interno!$N69="30",0.015,Interno!$N69="40",-0.17,Interno!$N69="50",0.015,Interno!$N69="60",-0.17,Interno!$N69="70",-0.145)</f>
        <v/>
      </c>
      <c r="AO69" s="77" t="str" cm="1">
        <f t="array" ref="AO69">_xlfn.IFS(Interno!$N69="","",Interno!$N69="1",(3.75/Datos!$K69)+0.015,Interno!$N69="2",(60/Datos!$K69)-0.21,Interno!$N69="3",(3.75/Datos!$K69)+(16.25*$AK69)/Datos!$K69+0.015,Interno!$N69="4",(60/Datos!$K69)+$AK69*(0.105-(10/Datos!$K69))-0.21,Interno!$N69="5",(1.5/Datos!$K69)+0.015,Interno!$N69="6",(24/Datos!$K69)-0.21,Interno!$N69="7",(24/Datos!$K69)-0.21,Interno!$N69="10",0.015,Interno!$N69="20",-0.21,Interno!$N69="30",0.015,Interno!$N69="40",0.105*$J69-0.21,Interno!$N69="50",0.015,Interno!$N69="60",-0.21,Interno!$N69="70",-0.21)</f>
        <v/>
      </c>
      <c r="AP69" s="75" t="str">
        <f>IF($AI69="","",($AJ69/Datos!$U69)*Datos!$AA69*$AI69)</f>
        <v/>
      </c>
      <c r="AQ69" s="77" t="str">
        <f>IF($AI69="","",($AJ69/Datos!$U69)*Datos!$AB69*$AI69)</f>
        <v/>
      </c>
      <c r="AR69" s="75" t="str">
        <f>IF($AH69="","",($AH69/Datos!$U69)*Datos!$AF69)</f>
        <v/>
      </c>
      <c r="AS69" s="76" t="str">
        <f>IF($AH69="","",($AJ69/Datos!$U69)*Datos!$AF69*$AI69)</f>
        <v/>
      </c>
      <c r="AT69" s="76" t="str">
        <f>IF($AH69="","",TAN(Datos!$AG69*(PI()/180))*$AI69)</f>
        <v/>
      </c>
      <c r="AU69" s="76" t="str">
        <f>IF($AH69="","",TAN(Datos!$AH69*(PI()/180))*$AI69)</f>
        <v/>
      </c>
      <c r="AV69" s="76" t="str" cm="1">
        <f t="array" ref="AV69">_xlfn.IFS($AH69="","",AND($G69&lt;&gt;"",Datos!$F69="Recta"),$AW69,$G69&lt;&gt;"",TAN($AL69*(PI()/180))*$AI69)</f>
        <v/>
      </c>
      <c r="AW69" s="77" t="str">
        <f t="shared" si="2"/>
        <v/>
      </c>
      <c r="AY69" s="75" t="str" cm="1">
        <f t="array" ref="AY69">_xlfn.IFS($D69="","",$D69="GHE16",Maestro!$G$6,$D69="GEA16",Maestro!$G$7,$D69="GEB16",Maestro!$G$8,$D69="GEC16",Maestro!$G$9,$D69="GA",Maestro!$G$14,$D69="GB",Maestro!$G$15,$D69="GC",Maestro!$G$16,$D69="G1",Maestro!$G$17,$D69="GEC14",Maestro!$G$18,$D69="GE14",Maestro!$G$19,$D69="GED10",Maestro!$G$24,$D69="GEE10",Maestro!$G$25,$D69="GECC10",Maestro!$G$26)</f>
        <v/>
      </c>
      <c r="AZ69" s="76" t="str" cm="1">
        <f t="array" ref="AZ69">_xlfn.IFS($D69="","",$D69="GHE16",Maestro!$H$6,$D69="GEA16",Maestro!$H$7,$D69="GEB16",Maestro!$H$8,$D69="GEC16",Maestro!$H$9,$D69="GA",Maestro!$H$14,$D69="GB",Maestro!$H$15,$D69="GC",Maestro!$H$16,$D69="G1",Maestro!$H$17,$D69="GEC14",Maestro!$H$18,$D69="GE14",Maestro!$H$19,$D69="GED10",Maestro!$H$24,$D69="GEE10",Maestro!$H$25,$D69="GECC10",Maestro!$H$26)</f>
        <v/>
      </c>
      <c r="BA69" s="76" t="str" cm="1">
        <f t="array" ref="BA69">_xlfn.IFS(Datos!$V69="","",($AZ69-Datos!$V69)&lt;0,0,($AZ69-Datos!$V69)&gt;=0,($AZ69-Datos!$V69))</f>
        <v/>
      </c>
      <c r="BB69" s="76" t="str" cm="1">
        <f t="array" ref="BB69">_xlfn.IFS($D69="","",OR($D69="GHE16",$D69="GEC16",$D69="GC",$D69="GEC14",$D69="GE14",$D69="GED10",$D69="GEE10",$D69="GECC10"),0.4,OR(AND($D69="GEA16",$AZ69&lt;=3.32),AND($D69="GEB16",$AZ69&lt;=3.32),AND($D69="GA",$AZ69&lt;=3.25),AND($D69="GB",$AZ69&lt;=3.25)),0.4,OR(AND($D69="GEA16",$AZ69&gt;=3.7),AND($D69="GEB16",$AZ69&gt;=4.11),AND($D69="GA",$AZ69&gt;=3.88),AND($D69="GB",$AZ69&gt;=4.11)),0.3,AND($D69="GEA16",$AZ69&gt;3.32,$AZ69&lt;3.7),((4.84-$AZ69)/3.8),AND($D69="GEB16",$AZ69&gt;3.32,$AZ69&lt;4.11),((6.48-$AZ69)/7.9),AND($D69="GA",$AZ69&gt;3.25,$AZ69&lt;3.88),((5.77-$AZ69)/6.3),AND($D69="GB",$AZ69&gt;3.25,$AZ69&lt;4.11),((6.69-$AZ69)/8.6),$D69="G1","XXX")</f>
        <v/>
      </c>
      <c r="BC69" s="76" t="str" cm="1">
        <f t="array" ref="BC69">_xlfn.IFS($D69="","",$BB69=0.4,0,$BB69=0.3,1,AND($D69="GEA16",$AZ69&gt;3.32,$AZ69&lt;3.7),(($AZ69-3.32)/0.38),AND($D69="GEB16",$AZ69&gt;3.32,$AZ69&lt;4.11),(($AZ69-3.32)/0.79),AND($D69="GA",$AZ69&gt;3.25,$AZ69&lt;3.88),(($AZ69-3.25)/0.63),AND($D69="GB",$AZ69&gt;3.25,$AZ69&lt;4.11),(($AZ69-3.25)/0.86),$D69="G1","XXX")</f>
        <v/>
      </c>
      <c r="BD69" s="76" t="str" cm="1">
        <f t="array" ref="BD69">_xlfn.IFS($C69="","",AND($C69&lt;&gt;"Métrico",Datos!$P69="Balasto OK",$BB69=0.4),0.1,AND($C69&lt;&gt;"Métrico",Datos!$P69="Balasto OK",$BB69=0.3),0.08,AND($C69&lt;&gt;"Métrico",Datos!$P69="Balasto NOK",$BB69=0.4),0.2,AND($C69&lt;&gt;"Métrico",Datos!$P69="Balasto NOK",$BB69=0.3),0.15,AND($C69&lt;&gt;"Métrico",Datos!$P69="Placa",$BB69=0.4),1,AND($C69&lt;&gt;"Métrico",Datos!$P69="Placa",$BB69=0.3),0.08,AND($C69="Métrico",Datos!$P69="Balasto OK"),0.2,AND($C69="Métrico",Datos!$P69="Balasto NOK"),0.2,AND($C69="Métrico",Datos!$P69="Placa"),0.1)</f>
        <v/>
      </c>
      <c r="BE69" s="77" t="str" cm="1">
        <f t="array" ref="BE69">_xlfn.IFS($C69="","",AND($C69&lt;&gt;"Métrico",Datos!$P69="Balasto OK",$BB69=0.4),0.6,AND($C69&lt;&gt;"Métrico",Datos!$P69="Balasto OK",$BB69=0.3),0.45,AND($C69&lt;&gt;"Métrico",Datos!$P69="Balasto NOK",$BB69=0.4),1,AND($C69&lt;&gt;"Métrico",Datos!$P69="Balasto NOK",$BB69=0.3),0.75,AND($C69&lt;&gt;"Métrico",Datos!$P69="Placa",$BB69=0.4),0.6,AND($C69&lt;&gt;"Métrico",Datos!$P69="Placa",$BB69=0.3),0.45,AND($C69="Métrico",Datos!$P69="Balasto OK"),1,AND($C69="Métrico",Datos!$P69="Balasto NOK"),1,AND($C69="Métrico",Datos!$P69="Placa"),0.6)</f>
        <v/>
      </c>
      <c r="BF69" s="75" t="str" cm="1">
        <f t="array" ref="BF69">_xlfn.IFS(Interno!$N69="","",Interno!$N69="1",(3.75/Datos!$K69)+0.015,Interno!$N69="2",(50/Datos!$K69)-0.17,Interno!$N69="3",(3.75/Datos!$K69)+(16.25*$BC69)/Datos!$K69+0.015,Interno!$N69="4",(50/Datos!$K69)+0.065*$BC69-0.17,Interno!$N69="5",(1.5/Datos!$K69)+0.015,Interno!$N69="6",(20/Datos!$K69)-0.17,Interno!$N69="7",(20/Datos!$K69)-0.145,Interno!$N69="10",0.015,Interno!$N69="20",-0.17,Interno!$N69="30",0.015,Interno!$N69="40",-0.17,Interno!$N69="50",0.015,Interno!$N69="60",-0.17,Interno!$N69="70",-0.145)</f>
        <v/>
      </c>
      <c r="BG69" s="77" t="str" cm="1">
        <f t="array" ref="BG69">_xlfn.IFS(Interno!$N69="","",Interno!$N69="1",(3.75/Datos!$K69)+0.015,Interno!$N69="2",(60/Datos!$K69)-0.21,Interno!$N69="3",(3.75/Datos!$K69)+(16.25*$BC69)/Datos!$K69+0.015,Interno!$N69="4",(60/Datos!$K69)+$BC69*(0.105-(10/Datos!$K69))-0.21,Interno!$N69="5",(1.5/Datos!$K69)+0.015,Interno!$N69="6",(24/Datos!$K69)-0.21,Interno!$N69="7",(24/Datos!$K69)-0.21,Interno!$N69="10",0.015,Interno!$N69="20",-0.21,Interno!$N69="30",0.015,Interno!$N69="40",0.105*$J69-0.21,Interno!$N69="50",0.015,Interno!$N69="60",-0.21,Interno!$N69="70",-0.21)</f>
        <v/>
      </c>
      <c r="BH69" s="75" t="str">
        <f>IF($BA69="","",($BB69/Datos!$U69)*Datos!$AA69*$BA69)</f>
        <v/>
      </c>
      <c r="BI69" s="77" t="str">
        <f>IF($BA69="","",($BB69/Datos!$U69)*Datos!$AB69*$BA69)</f>
        <v/>
      </c>
      <c r="BJ69" s="75" t="str">
        <f>IF($AZ69="","",($AZ69/Datos!$U69)*Datos!$AF69)</f>
        <v/>
      </c>
      <c r="BK69" s="76" t="str">
        <f>IF($AZ69="","",($BB69/Datos!$U69)*Datos!$AF69*$BA69)</f>
        <v/>
      </c>
      <c r="BL69" s="76" t="str">
        <f>IF($AZ69="","",TAN(Datos!$AG69*(PI()/180))*$BA69)</f>
        <v/>
      </c>
      <c r="BM69" s="76" t="str">
        <f>IF($AZ69="","",TAN(Datos!$AH69*(PI()/180))*$BA69)</f>
        <v/>
      </c>
      <c r="BN69" s="76" t="str" cm="1">
        <f t="array" ref="BN69">_xlfn.IFS($AZ69="","",AND($G69&lt;&gt;"",Datos!$F69="Recta"),$BO69,$G69&lt;&gt;"",TAN($BD69*(PI()/180))*$BA69)</f>
        <v/>
      </c>
      <c r="BO69" s="77" t="str">
        <f t="shared" si="3"/>
        <v/>
      </c>
      <c r="BQ69" s="75" t="str" cm="1">
        <f t="array" ref="BQ69">_xlfn.IFS($D69="","",$D69="GHE16",Maestro!$I$6,$D69="GEA16",Maestro!$I$7,$D69="GEB16",Maestro!$I$8,$D69="GEC16",Maestro!$I$9,$D69="GA",Maestro!$I$14,$D69="GB",Maestro!$I$15,$D69="GC",Maestro!$I$16,$D69="G1",Maestro!$I$17,$D69="GEC14",Maestro!$I$18,$D69="GE14",Maestro!$I$19,$D69="GED10",Maestro!$I$24,$D69="GEE10",Maestro!$I$25,$D69="GECC10",Maestro!$I$26)</f>
        <v/>
      </c>
      <c r="BR69" s="76" t="str" cm="1">
        <f t="array" ref="BR69">_xlfn.IFS($D69="","",$D69="GHE16",Maestro!$J$6,$D69="GEA16",Maestro!$J$7,$D69="GEB16",Maestro!$J$8,$D69="GEC16",Maestro!$J$9,$D69="GA",Maestro!$J$14,$D69="GB",Maestro!$J$15,$D69="GC",Maestro!$J$16,$D69="G1",Maestro!$J$17,$D69="GEC14",Maestro!$J$18,$D69="GE14",Maestro!$J$19,$D69="GED10",Maestro!$J$24,$D69="GEE10",Maestro!$J$25,$D69="GECC10",Maestro!$J$26)</f>
        <v/>
      </c>
      <c r="BS69" s="76" t="str" cm="1">
        <f t="array" ref="BS69">_xlfn.IFS($D69="","",OR($D69="GHE16",$D69="GEC16",$D69="GC",$D69="GEC14",$D69="GE14",$D69="GED10",$D69="GEE10",$D69="GECC10"),0.4,OR(AND($D69="GEA16",$BR69&lt;=3.32),AND($D69="GEB16",$BR69&lt;=3.32),AND($D69="GA",$BR69&lt;=3.25),AND($D69="GB",$BR69&lt;=3.25)),0.4,OR(AND($D69="GEA16",$BR69&gt;=3.7),AND($D69="GEB16",$BR69&gt;=4.11),AND($D69="GA",$BR69&gt;=3.88),AND($D69="GB",$BR69&gt;=4.11)),0.3,AND($D69="GEA16",$BR69&gt;3.32,$BR69&lt;3.7),((4.84-$BR69)/3.8),AND($D69="GEB16",$BR69&gt;3.32,$BR69&lt;4.11),((6.48-$BR69)/7.9),AND($D69="GA",$BR69&gt;3.25,$BR69&lt;3.88),((5.77-$BR69)/6.3),AND($D69="GB",$BR69&gt;3.25,$BR69&lt;4.11),((6.69-$BR69)/8.6),$D69="G1","XXX")</f>
        <v/>
      </c>
      <c r="BT69" s="77" t="str" cm="1">
        <f t="array" ref="BT69">_xlfn.IFS($D69="","",$BS69=0.4,0,$BS69=0.3,1,AND($D69="GEA16",$BR69&gt;3.32,$BR69&lt;3.7),(($BR69-3.32)/0.38),AND($D69="GEB16",$BR69&gt;3.32,$BR69&lt;4.11),(($BR69-3.32)/0.79),AND($D69="GA",$BR69&gt;3.25,$BR69&lt;3.88),(($BR69-3.25)/0.63),AND($D69="GB",$BR69&gt;3.25,$BR69&lt;4.11),(($BR69-3.25)/0.86),$D69="G1","XXX")</f>
        <v/>
      </c>
      <c r="BU69" s="75" t="str" cm="1">
        <f t="array" ref="BU69">_xlfn.IFS(Interno!$N69="","",Interno!$N69="1",(3.75/Datos!$K69)+0.015,Interno!$N69="2",(50/Datos!$K69)-0.17,Interno!$N69="3",(3.75/Datos!$K69)+(16.25*$BT69)/Datos!$K69+0.015,Interno!$N69="4",(50/Datos!$K69)+0.065*$BT69-0.17,Interno!$N69="5",(1.5/Datos!$K69)+0.015,Interno!$N69="6",(20/Datos!$K69)-0.17,Interno!$N69="7",(20/Datos!$K69)-0.145,Interno!$N69="10",0.015,Interno!$N69="20",-0.17,Interno!$N69="30",0.015,Interno!$N69="40",-0.17,Interno!$N69="50",0.015,Interno!$N69="60",-0.17,Interno!$N69="70",-0.145)</f>
        <v/>
      </c>
      <c r="BV69" s="77" t="str" cm="1">
        <f t="array" ref="BV69">_xlfn.IFS(Interno!$N69="","",Interno!$N69="1",(3.75/Datos!$K69)+0.015,Interno!$N69="2",(60/Datos!$K69)-0.21,Interno!$N69="3",(3.75/Datos!$K69)+(16.25*$BT69)/Datos!$K69+0.015,Interno!$N69="4",(60/Datos!$K69)+$BT69*(0.105-(10/Datos!$K69))-0.21,Interno!$N69="5",(1.5/Datos!$K69)+0.015,Interno!$N69="6",(24/Datos!$K69)-0.21,Interno!$N69="7",(24/Datos!$K69)-0.21,Interno!$N69="10",0.015,Interno!$N69="20",-0.21,Interno!$N69="30",0.015,Interno!$N69="40",0.105*$J69-0.21,Interno!$N69="50",0.015,Interno!$N69="60",-0.21,Interno!$N69="70",-0.21)</f>
        <v/>
      </c>
      <c r="BW69" s="78" t="str">
        <f>IF($BR69="","",($BR69/Datos!$U69)*Datos!$AF69)</f>
        <v/>
      </c>
    </row>
    <row r="70" spans="2:75" x14ac:dyDescent="0.35">
      <c r="B70" s="72" t="str">
        <f>IF(Datos!$B70="","",Datos!$B70)</f>
        <v/>
      </c>
      <c r="C70" s="73" t="str">
        <f>IF(Datos!$E70="","",Datos!$E70)</f>
        <v/>
      </c>
      <c r="D70" s="74" t="str">
        <f>IF(Datos!$H70="","",Datos!$H70)</f>
        <v/>
      </c>
      <c r="F70" s="75" t="str" cm="1">
        <f t="array" ref="F70">_xlfn.IFS($D70="","",$D70="GHE16",Maestro!$C$6,$D70="GEA16",Maestro!$C$7,$D70="GEB16",Maestro!$C$8,$D70="GEC16",Maestro!$C$9,$D70="GA",Maestro!$C$14,$D70="GB",Maestro!$C$15,$D70="GC",Maestro!$C$16,$D70="G1",Maestro!$C$17,$D70="GEC14",Maestro!$C$18,$D70="GE14",Maestro!$C$19,$D70="GED10",Maestro!$C$24,$D70="GEE10",Maestro!$C$25,$D70="GECC10",Maestro!$C$26)</f>
        <v/>
      </c>
      <c r="G70" s="76" t="str" cm="1">
        <f t="array" ref="G70">_xlfn.IFS($D70="","",$D70="GHE16",Maestro!$D$6,$D70="GEA16",Maestro!$D$7,$D70="GEB16",Maestro!$D$8,$D70="GEC16",Maestro!$D$9,$D70="GA",Maestro!$D$14,$D70="GB",Maestro!$D$15,$D70="GC",Maestro!$D$16,$D70="G1",Maestro!$D$17,$D70="GEC14",Maestro!$D$18,$D70="GE14",Maestro!$D$19,$D70="GED10",Maestro!$D$24,$D70="GEE10",Maestro!$D$25,$D70="GECC10",Maestro!$D$26)</f>
        <v/>
      </c>
      <c r="H70" s="76" t="str" cm="1">
        <f t="array" ref="H70">_xlfn.IFS(Datos!$V70="","",($G70-Datos!$V70)&lt;0,0,($G70-Datos!$V70)&gt;=0,($G70-Datos!$V70))</f>
        <v/>
      </c>
      <c r="I70" s="76" t="str" cm="1">
        <f t="array" ref="I70">_xlfn.IFS($D70="","",OR($D70="GHE16",$D70="GEC16",$D70="GC",$D70="GEC14",$D70="GE14",$D70="GED10",$D70="GEE10",$D70="GECC10"),0.4,OR(AND($D70="GEA16",$G70&lt;=3.32),AND($D70="GEB16",$G70&lt;=3.32),AND($D70="GA",$G70&lt;=3.25),AND($D70="GB",$G70&lt;=3.25)),0.4,OR(AND($D70="GEA16",$G70&gt;=3.7),AND($D70="GEB16",$G70&gt;=4.11),AND($D70="GA",$G70&gt;=3.88),AND($D70="GB",$G70&gt;=4.11)),0.3,AND($D70="GEA16",$G70&gt;3.32,$G70&lt;3.7),((4.84-$G70)/3.8),AND($D70="GEB16",$G70&gt;3.32,$G70&lt;4.11),((6.48-$G70)/7.9),AND($D70="GA",$G70&gt;3.25,$G70&lt;3.88),((5.77-$G70)/6.3),AND($D70="GB",$G70&gt;3.25,$G70&lt;4.11),((6.69-$G70)/8.6),$D70="G1","XXX")</f>
        <v/>
      </c>
      <c r="J70" s="76" t="str" cm="1">
        <f t="array" ref="J70">_xlfn.IFS($D70="","",$I70=0.4,0,$I70=0.3,1,AND($D70="GEA16",$G70&gt;3.32,$G70&lt;3.7),(($G70-3.32)/0.38),AND($D70="GEB16",$G70&gt;3.32,$G70&lt;4.11),(($G70-3.32)/0.79),AND($D70="GA",$G70&gt;3.25,$G70&lt;3.88),(($G70-3.25)/0.63),AND($D70="GB",$G70&gt;3.25,$G70&lt;4.11),(($G70-3.25)/0.86),$D70="G1","XXX")</f>
        <v/>
      </c>
      <c r="K70" s="76" t="str" cm="1">
        <f t="array" ref="K70">_xlfn.IFS($C70="","",AND($C70&lt;&gt;"Métrico",Datos!$P70="Balasto OK",$I70=0.4),0.1,AND($C70&lt;&gt;"Métrico",Datos!$P70="Balasto OK",$I70=0.3),0.08,AND($C70&lt;&gt;"Métrico",Datos!$P70="Balasto NOK",$I70=0.4),0.2,AND($C70&lt;&gt;"Métrico",Datos!$P70="Balasto NOK",$I70=0.3),0.15,AND($C70&lt;&gt;"Métrico",Datos!$P70="Placa",$I70=0.4),1,AND($C70&lt;&gt;"Métrico",Datos!$P70="Placa",$I70=0.3),0.08,AND($C70="Métrico",Datos!$P70="Balasto OK"),0.2,AND($C70="Métrico",Datos!$P70="Balasto NOK"),0.2,AND($C70="Métrico",Datos!$P70="Placa"),0.1)</f>
        <v/>
      </c>
      <c r="L70" s="77" t="str" cm="1">
        <f t="array" ref="L70">_xlfn.IFS($C70="","",AND($C70&lt;&gt;"Métrico",Datos!$P70="Balasto OK",$I70=0.4),0.6,AND($C70&lt;&gt;"Métrico",Datos!$P70="Balasto OK",$I70=0.3),0.45,AND($C70&lt;&gt;"Métrico",Datos!$P70="Balasto NOK",$I70=0.4),1,AND($C70&lt;&gt;"Métrico",Datos!$P70="Balasto NOK",$I70=0.3),0.75,AND($C70&lt;&gt;"Métrico",Datos!$P70="Placa",$I70=0.4),0.6,AND($C70&lt;&gt;"Métrico",Datos!$P70="Placa",$I70=0.3),0.45,AND($C70="Métrico",Datos!$P70="Balasto OK"),1,AND($C70="Métrico",Datos!$P70="Balasto NOK"),1,AND($C70="Métrico",Datos!$P70="Placa"),0.6)</f>
        <v/>
      </c>
      <c r="M70" s="75" t="str" cm="1">
        <f t="array" ref="M70">_xlfn.IFS(Interno!$N70="","",Interno!$N70="1",(3.75/Datos!$K70)+0.015,Interno!$N70="2",(50/Datos!$K70)-0.17,Interno!$N70="3",(3.75/Datos!$K70)+(16.25*$J70)/Datos!$K70+0.015,Interno!$N70="4",(50/Datos!$K70)+0.065*$J70-0.17,Interno!$N70="5",(1.5/Datos!$K70)+0.015,Interno!$N70="6",(20/Datos!$K70)-0.17,Interno!$N70="7",(20/Datos!$K70)-0.145,Interno!$N70="10",0.015,Interno!$N70="20",-0.17,Interno!$N70="30",0.015,Interno!$N70="40",-0.17,Interno!$N70="50",0.015,Interno!$N70="60",-0.17,Interno!$N70="70",-0.145)</f>
        <v/>
      </c>
      <c r="N70" s="77" t="str" cm="1">
        <f t="array" ref="N70">_xlfn.IFS(Interno!$N70="","",Interno!$N70="1",(3.75/Datos!$K70)+0.015,Interno!$N70="2",(60/Datos!$K70)-0.21,Interno!$N70="3",(3.75/Datos!$K70)+(16.25*$J70)/Datos!$K70+0.015,Interno!$N70="4",(60/Datos!$K70)+$J70*(0.105-(10/Datos!$K70))-0.21,Interno!$N70="5",(1.5/Datos!$K70)+0.015,Interno!$N70="6",(24/Datos!$K70)-0.21,Interno!$N70="7",(24/Datos!$K70)-0.21,Interno!$N70="10",0.015,Interno!$N70="20",-0.21,Interno!$N70="30",0.015,Interno!$N70="40",0.105*$J70-0.21,Interno!$N70="50",0.015,Interno!$N70="60",-0.21,Interno!$N70="70",-0.21)</f>
        <v/>
      </c>
      <c r="O70" s="75" t="str">
        <f>IF($H70="","",($I70/Datos!$U70)*Datos!$AA70*$H70)</f>
        <v/>
      </c>
      <c r="P70" s="77" t="str">
        <f>IF($H70="","",($I70/Datos!$U70)*Datos!$AB70*$H70)</f>
        <v/>
      </c>
      <c r="Q70" s="75" t="str">
        <f>IF($F70="","",($I70/Datos!$U70)*Datos!$AA70*$F70)</f>
        <v/>
      </c>
      <c r="R70" s="77" t="str">
        <f>IF($F70="","",($I70/Datos!$U70)*Datos!$AB70*$F70)</f>
        <v/>
      </c>
      <c r="S70" s="75" t="str">
        <f>IF($G70="","",($G70/Datos!$U70)*Datos!$AF70)</f>
        <v/>
      </c>
      <c r="T70" s="76" t="str">
        <f>IF($G70="","",($I70/Datos!$U70)*Datos!$AF70*$H70)</f>
        <v/>
      </c>
      <c r="U70" s="76" t="str">
        <f>IF($G70="","",TAN(Datos!$AG70*(PI()/180))*$H70)</f>
        <v/>
      </c>
      <c r="V70" s="76" t="str">
        <f>IF($G70="","",TAN(Datos!$AH70*(PI()/180))*$H70)</f>
        <v/>
      </c>
      <c r="W70" s="76" t="str" cm="1">
        <f t="array" ref="W70">_xlfn.IFS($G70="","",AND($G70&lt;&gt;"",Datos!$F70="Recta"),$X70,$G70&lt;&gt;"",TAN($K70*(PI()/180))*$H70)</f>
        <v/>
      </c>
      <c r="X70" s="77" t="str">
        <f t="shared" si="0"/>
        <v/>
      </c>
      <c r="Y70" s="75" t="str">
        <f>IF($F70="","",-(Datos!$AF70/2)+($F70/Datos!$U70)*Datos!$AF70)</f>
        <v/>
      </c>
      <c r="Z70" s="76" t="str">
        <f>IF($F70="","",(Datos!$AF70/2)+($F70/Datos!$U70)*Datos!$AF70)</f>
        <v/>
      </c>
      <c r="AA70" s="76" t="str">
        <f>IF($F70="","",$I70*($F70/Datos!$U70)*Datos!$AF70)</f>
        <v/>
      </c>
      <c r="AB70" s="76" t="str">
        <f>IF($F70="","",TAN(Datos!$AG70*(PI()/180))*$F70)</f>
        <v/>
      </c>
      <c r="AC70" s="76" t="str">
        <f>IF($F70="","",TAN(Datos!$AH70*(PI()/180))*$F70)</f>
        <v/>
      </c>
      <c r="AD70" s="76" t="str" cm="1">
        <f t="array" ref="AD70">_xlfn.IFS($G70="","",AND($G70&lt;&gt;"",Datos!$F70="Recta"),$AE70,$G70&lt;&gt;"",TAN($L70*(PI()/180))*$F70)</f>
        <v/>
      </c>
      <c r="AE70" s="77" t="str">
        <f t="shared" si="1"/>
        <v/>
      </c>
      <c r="AG70" s="75" t="str" cm="1">
        <f t="array" ref="AG70">_xlfn.IFS($D70="","",$D70="GHE16",Maestro!$E$6,$D70="GEA16",Maestro!$E$7,$D70="GEB16",Maestro!$E$8,$D70="GEC16",Maestro!$E$9,$D70="GA",Maestro!$E$14,$D70="GB",Maestro!$E$15,$D70="GC",Maestro!$E$16,$D70="G1",Maestro!$E$17,$D70="GEC14",Maestro!$E$18,$D70="GE14",Maestro!$E$19,$D70="GED10",Maestro!$E$24,$D70="GEE10",Maestro!$E$25,$D70="GECC10",Maestro!$E$26)</f>
        <v/>
      </c>
      <c r="AH70" s="76" t="str" cm="1">
        <f t="array" ref="AH70">_xlfn.IFS($D70="","",$D70="GHE16",Maestro!$F$6,$D70="GEA16",Maestro!$F$7,$D70="GEB16",Maestro!$F$8,$D70="GEC16",Maestro!$F$9,$D70="GA",Maestro!$F$14,$D70="GB",Maestro!$F$15,$D70="GC",Maestro!$F$16,$D70="G1",Maestro!$F$17,$D70="GEC14",Maestro!$F$18,$D70="GE14",Maestro!$F$19,$D70="GED10",Maestro!$F$24,$D70="GEE10",Maestro!$F$25,$D70="GECC10",Maestro!$F$26)</f>
        <v/>
      </c>
      <c r="AI70" s="76" t="str" cm="1">
        <f t="array" ref="AI70">_xlfn.IFS(Datos!$V70="","",($AH70-Datos!$V70)&lt;0,0,($AH70-Datos!$V70)&gt;=0,($AH70-Datos!$V70))</f>
        <v/>
      </c>
      <c r="AJ70" s="76" t="str" cm="1">
        <f t="array" ref="AJ70">_xlfn.IFS($D70="","",OR($D70="GHE16",$D70="GEC16",$D70="GC",$D70="GEC14",$D70="GE14",$D70="GED10",$D70="GEE10",$D70="GECC10"),0.4,OR(AND($D70="GEA16",$AH70&lt;=3.32),AND($D70="GEB16",$AH70&lt;=3.32),AND($D70="GA",$AH70&lt;=3.25),AND($D70="GB",$AH70&lt;=3.25)),0.4,OR(AND($D70="GEA16",$AH70&gt;=3.7),AND($D70="GEB16",$AH70&gt;=4.11),AND($D70="GA",$AH70&gt;=3.88),AND($D70="GB",$AH70&gt;=4.11)),0.3,AND($D70="GEA16",$AH70&gt;3.32,$AH70&lt;3.7),((4.84-$AH70)/3.8),AND($D70="GEB16",$AH70&gt;3.32,$AH70&lt;4.11),((6.48-$AH70)/7.9),AND($D70="GA",$AH70&gt;3.25,$AH70&lt;3.88),((5.77-$AH70)/6.3),AND($D70="GB",$AH70&gt;3.25,$AH70&lt;4.11),((6.69-$AH70)/8.6),$D70="G1","XXX")</f>
        <v/>
      </c>
      <c r="AK70" s="76" t="str" cm="1">
        <f t="array" ref="AK70">_xlfn.IFS($D70="","",$AJ70=0.4,0,$AJ70=0.3,1,AND($D70="GEA16",$AH70&gt;3.32,$AH70&lt;3.7),(($AH70-3.32)/0.38),AND($D70="GEB16",$AH70&gt;3.32,$AH70&lt;4.11),(($AH70-3.32)/0.79),AND($D70="GA",$AH70&gt;3.25,$AH70&lt;3.88),(($AH70-3.25)/0.63),AND($D70="GB",$AH70&gt;3.25,$AH70&lt;4.11),(($AH70-3.25)/0.86),$D70="G1","XXX")</f>
        <v/>
      </c>
      <c r="AL70" s="76" t="str" cm="1">
        <f t="array" ref="AL70">_xlfn.IFS($C70="","",AND($C70&lt;&gt;"Métrico",Datos!$P70="Balasto OK",$AJ70=0.4),0.1,AND($C70&lt;&gt;"Métrico",Datos!$P70="Balasto OK",$AJ70=0.3),0.08,AND($C70&lt;&gt;"Métrico",Datos!$P70="Balasto NOK",$AJ70=0.4),0.2,AND($C70&lt;&gt;"Métrico",Datos!$P70="Balasto NOK",$AJ70=0.3),0.15,AND($C70&lt;&gt;"Métrico",Datos!$P70="Placa",$AJ70=0.4),1,AND($C70&lt;&gt;"Métrico",Datos!$P70="Placa",$AJ70=0.3),0.08,AND($C70="Métrico",Datos!$P70="Balasto OK"),0.2,AND($C70="Métrico",Datos!$P70="Balasto NOK"),0.2,AND($C70="Métrico",Datos!$P70="Placa"),0.1)</f>
        <v/>
      </c>
      <c r="AM70" s="77" t="str" cm="1">
        <f t="array" ref="AM70">_xlfn.IFS($C70="","",AND($C70&lt;&gt;"Métrico",Datos!$P70="Balasto OK",$AJ70=0.4),0.6,AND($C70&lt;&gt;"Métrico",Datos!$P70="Balasto OK",$AJ70=0.3),0.45,AND($C70&lt;&gt;"Métrico",Datos!$P70="Balasto NOK",$AJ70=0.4),1,AND($C70&lt;&gt;"Métrico",Datos!$P70="Balasto NOK",$AJ70=0.3),0.75,AND($C70&lt;&gt;"Métrico",Datos!$P70="Placa",$AJ70=0.4),0.6,AND($C70&lt;&gt;"Métrico",Datos!$P70="Placa",$AJ70=0.3),0.45,AND($C70="Métrico",Datos!$P70="Balasto OK"),1,AND($C70="Métrico",Datos!$P70="Balasto NOK"),1,AND($C70="Métrico",Datos!$P70="Placa"),0.6)</f>
        <v/>
      </c>
      <c r="AN70" s="75" t="str" cm="1">
        <f t="array" ref="AN70">_xlfn.IFS(Interno!$N70="","",Interno!$N70="1",(3.75/Datos!$K70)+0.015,Interno!$N70="2",(50/Datos!$K70)-0.17,Interno!$N70="3",(3.75/Datos!$K70)+(16.25*$AK70)/Datos!$K70+0.015,Interno!$N70="4",(50/Datos!$K70)+0.065*$AK70-0.17,Interno!$N70="5",(1.5/Datos!$K70)+0.015,Interno!$N70="6",(20/Datos!$K70)-0.17,Interno!$N70="7",(20/Datos!$K70)-0.145,Interno!$N70="10",0.015,Interno!$N70="20",-0.17,Interno!$N70="30",0.015,Interno!$N70="40",-0.17,Interno!$N70="50",0.015,Interno!$N70="60",-0.17,Interno!$N70="70",-0.145)</f>
        <v/>
      </c>
      <c r="AO70" s="77" t="str" cm="1">
        <f t="array" ref="AO70">_xlfn.IFS(Interno!$N70="","",Interno!$N70="1",(3.75/Datos!$K70)+0.015,Interno!$N70="2",(60/Datos!$K70)-0.21,Interno!$N70="3",(3.75/Datos!$K70)+(16.25*$AK70)/Datos!$K70+0.015,Interno!$N70="4",(60/Datos!$K70)+$AK70*(0.105-(10/Datos!$K70))-0.21,Interno!$N70="5",(1.5/Datos!$K70)+0.015,Interno!$N70="6",(24/Datos!$K70)-0.21,Interno!$N70="7",(24/Datos!$K70)-0.21,Interno!$N70="10",0.015,Interno!$N70="20",-0.21,Interno!$N70="30",0.015,Interno!$N70="40",0.105*$J70-0.21,Interno!$N70="50",0.015,Interno!$N70="60",-0.21,Interno!$N70="70",-0.21)</f>
        <v/>
      </c>
      <c r="AP70" s="75" t="str">
        <f>IF($AI70="","",($AJ70/Datos!$U70)*Datos!$AA70*$AI70)</f>
        <v/>
      </c>
      <c r="AQ70" s="77" t="str">
        <f>IF($AI70="","",($AJ70/Datos!$U70)*Datos!$AB70*$AI70)</f>
        <v/>
      </c>
      <c r="AR70" s="75" t="str">
        <f>IF($AH70="","",($AH70/Datos!$U70)*Datos!$AF70)</f>
        <v/>
      </c>
      <c r="AS70" s="76" t="str">
        <f>IF($AH70="","",($AJ70/Datos!$U70)*Datos!$AF70*$AI70)</f>
        <v/>
      </c>
      <c r="AT70" s="76" t="str">
        <f>IF($AH70="","",TAN(Datos!$AG70*(PI()/180))*$AI70)</f>
        <v/>
      </c>
      <c r="AU70" s="76" t="str">
        <f>IF($AH70="","",TAN(Datos!$AH70*(PI()/180))*$AI70)</f>
        <v/>
      </c>
      <c r="AV70" s="76" t="str" cm="1">
        <f t="array" ref="AV70">_xlfn.IFS($AH70="","",AND($G70&lt;&gt;"",Datos!$F70="Recta"),$AW70,$G70&lt;&gt;"",TAN($AL70*(PI()/180))*$AI70)</f>
        <v/>
      </c>
      <c r="AW70" s="77" t="str">
        <f t="shared" si="2"/>
        <v/>
      </c>
      <c r="AY70" s="75" t="str" cm="1">
        <f t="array" ref="AY70">_xlfn.IFS($D70="","",$D70="GHE16",Maestro!$G$6,$D70="GEA16",Maestro!$G$7,$D70="GEB16",Maestro!$G$8,$D70="GEC16",Maestro!$G$9,$D70="GA",Maestro!$G$14,$D70="GB",Maestro!$G$15,$D70="GC",Maestro!$G$16,$D70="G1",Maestro!$G$17,$D70="GEC14",Maestro!$G$18,$D70="GE14",Maestro!$G$19,$D70="GED10",Maestro!$G$24,$D70="GEE10",Maestro!$G$25,$D70="GECC10",Maestro!$G$26)</f>
        <v/>
      </c>
      <c r="AZ70" s="76" t="str" cm="1">
        <f t="array" ref="AZ70">_xlfn.IFS($D70="","",$D70="GHE16",Maestro!$H$6,$D70="GEA16",Maestro!$H$7,$D70="GEB16",Maestro!$H$8,$D70="GEC16",Maestro!$H$9,$D70="GA",Maestro!$H$14,$D70="GB",Maestro!$H$15,$D70="GC",Maestro!$H$16,$D70="G1",Maestro!$H$17,$D70="GEC14",Maestro!$H$18,$D70="GE14",Maestro!$H$19,$D70="GED10",Maestro!$H$24,$D70="GEE10",Maestro!$H$25,$D70="GECC10",Maestro!$H$26)</f>
        <v/>
      </c>
      <c r="BA70" s="76" t="str" cm="1">
        <f t="array" ref="BA70">_xlfn.IFS(Datos!$V70="","",($AZ70-Datos!$V70)&lt;0,0,($AZ70-Datos!$V70)&gt;=0,($AZ70-Datos!$V70))</f>
        <v/>
      </c>
      <c r="BB70" s="76" t="str" cm="1">
        <f t="array" ref="BB70">_xlfn.IFS($D70="","",OR($D70="GHE16",$D70="GEC16",$D70="GC",$D70="GEC14",$D70="GE14",$D70="GED10",$D70="GEE10",$D70="GECC10"),0.4,OR(AND($D70="GEA16",$AZ70&lt;=3.32),AND($D70="GEB16",$AZ70&lt;=3.32),AND($D70="GA",$AZ70&lt;=3.25),AND($D70="GB",$AZ70&lt;=3.25)),0.4,OR(AND($D70="GEA16",$AZ70&gt;=3.7),AND($D70="GEB16",$AZ70&gt;=4.11),AND($D70="GA",$AZ70&gt;=3.88),AND($D70="GB",$AZ70&gt;=4.11)),0.3,AND($D70="GEA16",$AZ70&gt;3.32,$AZ70&lt;3.7),((4.84-$AZ70)/3.8),AND($D70="GEB16",$AZ70&gt;3.32,$AZ70&lt;4.11),((6.48-$AZ70)/7.9),AND($D70="GA",$AZ70&gt;3.25,$AZ70&lt;3.88),((5.77-$AZ70)/6.3),AND($D70="GB",$AZ70&gt;3.25,$AZ70&lt;4.11),((6.69-$AZ70)/8.6),$D70="G1","XXX")</f>
        <v/>
      </c>
      <c r="BC70" s="76" t="str" cm="1">
        <f t="array" ref="BC70">_xlfn.IFS($D70="","",$BB70=0.4,0,$BB70=0.3,1,AND($D70="GEA16",$AZ70&gt;3.32,$AZ70&lt;3.7),(($AZ70-3.32)/0.38),AND($D70="GEB16",$AZ70&gt;3.32,$AZ70&lt;4.11),(($AZ70-3.32)/0.79),AND($D70="GA",$AZ70&gt;3.25,$AZ70&lt;3.88),(($AZ70-3.25)/0.63),AND($D70="GB",$AZ70&gt;3.25,$AZ70&lt;4.11),(($AZ70-3.25)/0.86),$D70="G1","XXX")</f>
        <v/>
      </c>
      <c r="BD70" s="76" t="str" cm="1">
        <f t="array" ref="BD70">_xlfn.IFS($C70="","",AND($C70&lt;&gt;"Métrico",Datos!$P70="Balasto OK",$BB70=0.4),0.1,AND($C70&lt;&gt;"Métrico",Datos!$P70="Balasto OK",$BB70=0.3),0.08,AND($C70&lt;&gt;"Métrico",Datos!$P70="Balasto NOK",$BB70=0.4),0.2,AND($C70&lt;&gt;"Métrico",Datos!$P70="Balasto NOK",$BB70=0.3),0.15,AND($C70&lt;&gt;"Métrico",Datos!$P70="Placa",$BB70=0.4),1,AND($C70&lt;&gt;"Métrico",Datos!$P70="Placa",$BB70=0.3),0.08,AND($C70="Métrico",Datos!$P70="Balasto OK"),0.2,AND($C70="Métrico",Datos!$P70="Balasto NOK"),0.2,AND($C70="Métrico",Datos!$P70="Placa"),0.1)</f>
        <v/>
      </c>
      <c r="BE70" s="77" t="str" cm="1">
        <f t="array" ref="BE70">_xlfn.IFS($C70="","",AND($C70&lt;&gt;"Métrico",Datos!$P70="Balasto OK",$BB70=0.4),0.6,AND($C70&lt;&gt;"Métrico",Datos!$P70="Balasto OK",$BB70=0.3),0.45,AND($C70&lt;&gt;"Métrico",Datos!$P70="Balasto NOK",$BB70=0.4),1,AND($C70&lt;&gt;"Métrico",Datos!$P70="Balasto NOK",$BB70=0.3),0.75,AND($C70&lt;&gt;"Métrico",Datos!$P70="Placa",$BB70=0.4),0.6,AND($C70&lt;&gt;"Métrico",Datos!$P70="Placa",$BB70=0.3),0.45,AND($C70="Métrico",Datos!$P70="Balasto OK"),1,AND($C70="Métrico",Datos!$P70="Balasto NOK"),1,AND($C70="Métrico",Datos!$P70="Placa"),0.6)</f>
        <v/>
      </c>
      <c r="BF70" s="75" t="str" cm="1">
        <f t="array" ref="BF70">_xlfn.IFS(Interno!$N70="","",Interno!$N70="1",(3.75/Datos!$K70)+0.015,Interno!$N70="2",(50/Datos!$K70)-0.17,Interno!$N70="3",(3.75/Datos!$K70)+(16.25*$BC70)/Datos!$K70+0.015,Interno!$N70="4",(50/Datos!$K70)+0.065*$BC70-0.17,Interno!$N70="5",(1.5/Datos!$K70)+0.015,Interno!$N70="6",(20/Datos!$K70)-0.17,Interno!$N70="7",(20/Datos!$K70)-0.145,Interno!$N70="10",0.015,Interno!$N70="20",-0.17,Interno!$N70="30",0.015,Interno!$N70="40",-0.17,Interno!$N70="50",0.015,Interno!$N70="60",-0.17,Interno!$N70="70",-0.145)</f>
        <v/>
      </c>
      <c r="BG70" s="77" t="str" cm="1">
        <f t="array" ref="BG70">_xlfn.IFS(Interno!$N70="","",Interno!$N70="1",(3.75/Datos!$K70)+0.015,Interno!$N70="2",(60/Datos!$K70)-0.21,Interno!$N70="3",(3.75/Datos!$K70)+(16.25*$BC70)/Datos!$K70+0.015,Interno!$N70="4",(60/Datos!$K70)+$BC70*(0.105-(10/Datos!$K70))-0.21,Interno!$N70="5",(1.5/Datos!$K70)+0.015,Interno!$N70="6",(24/Datos!$K70)-0.21,Interno!$N70="7",(24/Datos!$K70)-0.21,Interno!$N70="10",0.015,Interno!$N70="20",-0.21,Interno!$N70="30",0.015,Interno!$N70="40",0.105*$J70-0.21,Interno!$N70="50",0.015,Interno!$N70="60",-0.21,Interno!$N70="70",-0.21)</f>
        <v/>
      </c>
      <c r="BH70" s="75" t="str">
        <f>IF($BA70="","",($BB70/Datos!$U70)*Datos!$AA70*$BA70)</f>
        <v/>
      </c>
      <c r="BI70" s="77" t="str">
        <f>IF($BA70="","",($BB70/Datos!$U70)*Datos!$AB70*$BA70)</f>
        <v/>
      </c>
      <c r="BJ70" s="75" t="str">
        <f>IF($AZ70="","",($AZ70/Datos!$U70)*Datos!$AF70)</f>
        <v/>
      </c>
      <c r="BK70" s="76" t="str">
        <f>IF($AZ70="","",($BB70/Datos!$U70)*Datos!$AF70*$BA70)</f>
        <v/>
      </c>
      <c r="BL70" s="76" t="str">
        <f>IF($AZ70="","",TAN(Datos!$AG70*(PI()/180))*$BA70)</f>
        <v/>
      </c>
      <c r="BM70" s="76" t="str">
        <f>IF($AZ70="","",TAN(Datos!$AH70*(PI()/180))*$BA70)</f>
        <v/>
      </c>
      <c r="BN70" s="76" t="str" cm="1">
        <f t="array" ref="BN70">_xlfn.IFS($AZ70="","",AND($G70&lt;&gt;"",Datos!$F70="Recta"),$BO70,$G70&lt;&gt;"",TAN($BD70*(PI()/180))*$BA70)</f>
        <v/>
      </c>
      <c r="BO70" s="77" t="str">
        <f t="shared" si="3"/>
        <v/>
      </c>
      <c r="BQ70" s="75" t="str" cm="1">
        <f t="array" ref="BQ70">_xlfn.IFS($D70="","",$D70="GHE16",Maestro!$I$6,$D70="GEA16",Maestro!$I$7,$D70="GEB16",Maestro!$I$8,$D70="GEC16",Maestro!$I$9,$D70="GA",Maestro!$I$14,$D70="GB",Maestro!$I$15,$D70="GC",Maestro!$I$16,$D70="G1",Maestro!$I$17,$D70="GEC14",Maestro!$I$18,$D70="GE14",Maestro!$I$19,$D70="GED10",Maestro!$I$24,$D70="GEE10",Maestro!$I$25,$D70="GECC10",Maestro!$I$26)</f>
        <v/>
      </c>
      <c r="BR70" s="76" t="str" cm="1">
        <f t="array" ref="BR70">_xlfn.IFS($D70="","",$D70="GHE16",Maestro!$J$6,$D70="GEA16",Maestro!$J$7,$D70="GEB16",Maestro!$J$8,$D70="GEC16",Maestro!$J$9,$D70="GA",Maestro!$J$14,$D70="GB",Maestro!$J$15,$D70="GC",Maestro!$J$16,$D70="G1",Maestro!$J$17,$D70="GEC14",Maestro!$J$18,$D70="GE14",Maestro!$J$19,$D70="GED10",Maestro!$J$24,$D70="GEE10",Maestro!$J$25,$D70="GECC10",Maestro!$J$26)</f>
        <v/>
      </c>
      <c r="BS70" s="76" t="str" cm="1">
        <f t="array" ref="BS70">_xlfn.IFS($D70="","",OR($D70="GHE16",$D70="GEC16",$D70="GC",$D70="GEC14",$D70="GE14",$D70="GED10",$D70="GEE10",$D70="GECC10"),0.4,OR(AND($D70="GEA16",$BR70&lt;=3.32),AND($D70="GEB16",$BR70&lt;=3.32),AND($D70="GA",$BR70&lt;=3.25),AND($D70="GB",$BR70&lt;=3.25)),0.4,OR(AND($D70="GEA16",$BR70&gt;=3.7),AND($D70="GEB16",$BR70&gt;=4.11),AND($D70="GA",$BR70&gt;=3.88),AND($D70="GB",$BR70&gt;=4.11)),0.3,AND($D70="GEA16",$BR70&gt;3.32,$BR70&lt;3.7),((4.84-$BR70)/3.8),AND($D70="GEB16",$BR70&gt;3.32,$BR70&lt;4.11),((6.48-$BR70)/7.9),AND($D70="GA",$BR70&gt;3.25,$BR70&lt;3.88),((5.77-$BR70)/6.3),AND($D70="GB",$BR70&gt;3.25,$BR70&lt;4.11),((6.69-$BR70)/8.6),$D70="G1","XXX")</f>
        <v/>
      </c>
      <c r="BT70" s="77" t="str" cm="1">
        <f t="array" ref="BT70">_xlfn.IFS($D70="","",$BS70=0.4,0,$BS70=0.3,1,AND($D70="GEA16",$BR70&gt;3.32,$BR70&lt;3.7),(($BR70-3.32)/0.38),AND($D70="GEB16",$BR70&gt;3.32,$BR70&lt;4.11),(($BR70-3.32)/0.79),AND($D70="GA",$BR70&gt;3.25,$BR70&lt;3.88),(($BR70-3.25)/0.63),AND($D70="GB",$BR70&gt;3.25,$BR70&lt;4.11),(($BR70-3.25)/0.86),$D70="G1","XXX")</f>
        <v/>
      </c>
      <c r="BU70" s="75" t="str" cm="1">
        <f t="array" ref="BU70">_xlfn.IFS(Interno!$N70="","",Interno!$N70="1",(3.75/Datos!$K70)+0.015,Interno!$N70="2",(50/Datos!$K70)-0.17,Interno!$N70="3",(3.75/Datos!$K70)+(16.25*$BT70)/Datos!$K70+0.015,Interno!$N70="4",(50/Datos!$K70)+0.065*$BT70-0.17,Interno!$N70="5",(1.5/Datos!$K70)+0.015,Interno!$N70="6",(20/Datos!$K70)-0.17,Interno!$N70="7",(20/Datos!$K70)-0.145,Interno!$N70="10",0.015,Interno!$N70="20",-0.17,Interno!$N70="30",0.015,Interno!$N70="40",-0.17,Interno!$N70="50",0.015,Interno!$N70="60",-0.17,Interno!$N70="70",-0.145)</f>
        <v/>
      </c>
      <c r="BV70" s="77" t="str" cm="1">
        <f t="array" ref="BV70">_xlfn.IFS(Interno!$N70="","",Interno!$N70="1",(3.75/Datos!$K70)+0.015,Interno!$N70="2",(60/Datos!$K70)-0.21,Interno!$N70="3",(3.75/Datos!$K70)+(16.25*$BT70)/Datos!$K70+0.015,Interno!$N70="4",(60/Datos!$K70)+$BT70*(0.105-(10/Datos!$K70))-0.21,Interno!$N70="5",(1.5/Datos!$K70)+0.015,Interno!$N70="6",(24/Datos!$K70)-0.21,Interno!$N70="7",(24/Datos!$K70)-0.21,Interno!$N70="10",0.015,Interno!$N70="20",-0.21,Interno!$N70="30",0.015,Interno!$N70="40",0.105*$J70-0.21,Interno!$N70="50",0.015,Interno!$N70="60",-0.21,Interno!$N70="70",-0.21)</f>
        <v/>
      </c>
      <c r="BW70" s="78" t="str">
        <f>IF($BR70="","",($BR70/Datos!$U70)*Datos!$AF70)</f>
        <v/>
      </c>
    </row>
    <row r="71" spans="2:75" x14ac:dyDescent="0.35">
      <c r="B71" s="72" t="str">
        <f>IF(Datos!$B71="","",Datos!$B71)</f>
        <v/>
      </c>
      <c r="C71" s="73" t="str">
        <f>IF(Datos!$E71="","",Datos!$E71)</f>
        <v/>
      </c>
      <c r="D71" s="74" t="str">
        <f>IF(Datos!$H71="","",Datos!$H71)</f>
        <v/>
      </c>
      <c r="F71" s="75" t="str" cm="1">
        <f t="array" ref="F71">_xlfn.IFS($D71="","",$D71="GHE16",Maestro!$C$6,$D71="GEA16",Maestro!$C$7,$D71="GEB16",Maestro!$C$8,$D71="GEC16",Maestro!$C$9,$D71="GA",Maestro!$C$14,$D71="GB",Maestro!$C$15,$D71="GC",Maestro!$C$16,$D71="G1",Maestro!$C$17,$D71="GEC14",Maestro!$C$18,$D71="GE14",Maestro!$C$19,$D71="GED10",Maestro!$C$24,$D71="GEE10",Maestro!$C$25,$D71="GECC10",Maestro!$C$26)</f>
        <v/>
      </c>
      <c r="G71" s="76" t="str" cm="1">
        <f t="array" ref="G71">_xlfn.IFS($D71="","",$D71="GHE16",Maestro!$D$6,$D71="GEA16",Maestro!$D$7,$D71="GEB16",Maestro!$D$8,$D71="GEC16",Maestro!$D$9,$D71="GA",Maestro!$D$14,$D71="GB",Maestro!$D$15,$D71="GC",Maestro!$D$16,$D71="G1",Maestro!$D$17,$D71="GEC14",Maestro!$D$18,$D71="GE14",Maestro!$D$19,$D71="GED10",Maestro!$D$24,$D71="GEE10",Maestro!$D$25,$D71="GECC10",Maestro!$D$26)</f>
        <v/>
      </c>
      <c r="H71" s="76" t="str" cm="1">
        <f t="array" ref="H71">_xlfn.IFS(Datos!$V71="","",($G71-Datos!$V71)&lt;0,0,($G71-Datos!$V71)&gt;=0,($G71-Datos!$V71))</f>
        <v/>
      </c>
      <c r="I71" s="76" t="str" cm="1">
        <f t="array" ref="I71">_xlfn.IFS($D71="","",OR($D71="GHE16",$D71="GEC16",$D71="GC",$D71="GEC14",$D71="GE14",$D71="GED10",$D71="GEE10",$D71="GECC10"),0.4,OR(AND($D71="GEA16",$G71&lt;=3.32),AND($D71="GEB16",$G71&lt;=3.32),AND($D71="GA",$G71&lt;=3.25),AND($D71="GB",$G71&lt;=3.25)),0.4,OR(AND($D71="GEA16",$G71&gt;=3.7),AND($D71="GEB16",$G71&gt;=4.11),AND($D71="GA",$G71&gt;=3.88),AND($D71="GB",$G71&gt;=4.11)),0.3,AND($D71="GEA16",$G71&gt;3.32,$G71&lt;3.7),((4.84-$G71)/3.8),AND($D71="GEB16",$G71&gt;3.32,$G71&lt;4.11),((6.48-$G71)/7.9),AND($D71="GA",$G71&gt;3.25,$G71&lt;3.88),((5.77-$G71)/6.3),AND($D71="GB",$G71&gt;3.25,$G71&lt;4.11),((6.69-$G71)/8.6),$D71="G1","XXX")</f>
        <v/>
      </c>
      <c r="J71" s="76" t="str" cm="1">
        <f t="array" ref="J71">_xlfn.IFS($D71="","",$I71=0.4,0,$I71=0.3,1,AND($D71="GEA16",$G71&gt;3.32,$G71&lt;3.7),(($G71-3.32)/0.38),AND($D71="GEB16",$G71&gt;3.32,$G71&lt;4.11),(($G71-3.32)/0.79),AND($D71="GA",$G71&gt;3.25,$G71&lt;3.88),(($G71-3.25)/0.63),AND($D71="GB",$G71&gt;3.25,$G71&lt;4.11),(($G71-3.25)/0.86),$D71="G1","XXX")</f>
        <v/>
      </c>
      <c r="K71" s="76" t="str" cm="1">
        <f t="array" ref="K71">_xlfn.IFS($C71="","",AND($C71&lt;&gt;"Métrico",Datos!$P71="Balasto OK",$I71=0.4),0.1,AND($C71&lt;&gt;"Métrico",Datos!$P71="Balasto OK",$I71=0.3),0.08,AND($C71&lt;&gt;"Métrico",Datos!$P71="Balasto NOK",$I71=0.4),0.2,AND($C71&lt;&gt;"Métrico",Datos!$P71="Balasto NOK",$I71=0.3),0.15,AND($C71&lt;&gt;"Métrico",Datos!$P71="Placa",$I71=0.4),1,AND($C71&lt;&gt;"Métrico",Datos!$P71="Placa",$I71=0.3),0.08,AND($C71="Métrico",Datos!$P71="Balasto OK"),0.2,AND($C71="Métrico",Datos!$P71="Balasto NOK"),0.2,AND($C71="Métrico",Datos!$P71="Placa"),0.1)</f>
        <v/>
      </c>
      <c r="L71" s="77" t="str" cm="1">
        <f t="array" ref="L71">_xlfn.IFS($C71="","",AND($C71&lt;&gt;"Métrico",Datos!$P71="Balasto OK",$I71=0.4),0.6,AND($C71&lt;&gt;"Métrico",Datos!$P71="Balasto OK",$I71=0.3),0.45,AND($C71&lt;&gt;"Métrico",Datos!$P71="Balasto NOK",$I71=0.4),1,AND($C71&lt;&gt;"Métrico",Datos!$P71="Balasto NOK",$I71=0.3),0.75,AND($C71&lt;&gt;"Métrico",Datos!$P71="Placa",$I71=0.4),0.6,AND($C71&lt;&gt;"Métrico",Datos!$P71="Placa",$I71=0.3),0.45,AND($C71="Métrico",Datos!$P71="Balasto OK"),1,AND($C71="Métrico",Datos!$P71="Balasto NOK"),1,AND($C71="Métrico",Datos!$P71="Placa"),0.6)</f>
        <v/>
      </c>
      <c r="M71" s="75" t="str" cm="1">
        <f t="array" ref="M71">_xlfn.IFS(Interno!$N71="","",Interno!$N71="1",(3.75/Datos!$K71)+0.015,Interno!$N71="2",(50/Datos!$K71)-0.17,Interno!$N71="3",(3.75/Datos!$K71)+(16.25*$J71)/Datos!$K71+0.015,Interno!$N71="4",(50/Datos!$K71)+0.065*$J71-0.17,Interno!$N71="5",(1.5/Datos!$K71)+0.015,Interno!$N71="6",(20/Datos!$K71)-0.17,Interno!$N71="7",(20/Datos!$K71)-0.145,Interno!$N71="10",0.015,Interno!$N71="20",-0.17,Interno!$N71="30",0.015,Interno!$N71="40",-0.17,Interno!$N71="50",0.015,Interno!$N71="60",-0.17,Interno!$N71="70",-0.145)</f>
        <v/>
      </c>
      <c r="N71" s="77" t="str" cm="1">
        <f t="array" ref="N71">_xlfn.IFS(Interno!$N71="","",Interno!$N71="1",(3.75/Datos!$K71)+0.015,Interno!$N71="2",(60/Datos!$K71)-0.21,Interno!$N71="3",(3.75/Datos!$K71)+(16.25*$J71)/Datos!$K71+0.015,Interno!$N71="4",(60/Datos!$K71)+$J71*(0.105-(10/Datos!$K71))-0.21,Interno!$N71="5",(1.5/Datos!$K71)+0.015,Interno!$N71="6",(24/Datos!$K71)-0.21,Interno!$N71="7",(24/Datos!$K71)-0.21,Interno!$N71="10",0.015,Interno!$N71="20",-0.21,Interno!$N71="30",0.015,Interno!$N71="40",0.105*$J71-0.21,Interno!$N71="50",0.015,Interno!$N71="60",-0.21,Interno!$N71="70",-0.21)</f>
        <v/>
      </c>
      <c r="O71" s="75" t="str">
        <f>IF($H71="","",($I71/Datos!$U71)*Datos!$AA71*$H71)</f>
        <v/>
      </c>
      <c r="P71" s="77" t="str">
        <f>IF($H71="","",($I71/Datos!$U71)*Datos!$AB71*$H71)</f>
        <v/>
      </c>
      <c r="Q71" s="75" t="str">
        <f>IF($F71="","",($I71/Datos!$U71)*Datos!$AA71*$F71)</f>
        <v/>
      </c>
      <c r="R71" s="77" t="str">
        <f>IF($F71="","",($I71/Datos!$U71)*Datos!$AB71*$F71)</f>
        <v/>
      </c>
      <c r="S71" s="75" t="str">
        <f>IF($G71="","",($G71/Datos!$U71)*Datos!$AF71)</f>
        <v/>
      </c>
      <c r="T71" s="76" t="str">
        <f>IF($G71="","",($I71/Datos!$U71)*Datos!$AF71*$H71)</f>
        <v/>
      </c>
      <c r="U71" s="76" t="str">
        <f>IF($G71="","",TAN(Datos!$AG71*(PI()/180))*$H71)</f>
        <v/>
      </c>
      <c r="V71" s="76" t="str">
        <f>IF($G71="","",TAN(Datos!$AH71*(PI()/180))*$H71)</f>
        <v/>
      </c>
      <c r="W71" s="76" t="str" cm="1">
        <f t="array" ref="W71">_xlfn.IFS($G71="","",AND($G71&lt;&gt;"",Datos!$F71="Recta"),$X71,$G71&lt;&gt;"",TAN($K71*(PI()/180))*$H71)</f>
        <v/>
      </c>
      <c r="X71" s="77" t="str">
        <f t="shared" ref="X71:X100" si="4">IF($G71="","",TAN($L71*(PI()/180))*$H71)</f>
        <v/>
      </c>
      <c r="Y71" s="75" t="str">
        <f>IF($F71="","",-(Datos!$AF71/2)+($F71/Datos!$U71)*Datos!$AF71)</f>
        <v/>
      </c>
      <c r="Z71" s="76" t="str">
        <f>IF($F71="","",(Datos!$AF71/2)+($F71/Datos!$U71)*Datos!$AF71)</f>
        <v/>
      </c>
      <c r="AA71" s="76" t="str">
        <f>IF($F71="","",$I71*($F71/Datos!$U71)*Datos!$AF71)</f>
        <v/>
      </c>
      <c r="AB71" s="76" t="str">
        <f>IF($F71="","",TAN(Datos!$AG71*(PI()/180))*$F71)</f>
        <v/>
      </c>
      <c r="AC71" s="76" t="str">
        <f>IF($F71="","",TAN(Datos!$AH71*(PI()/180))*$F71)</f>
        <v/>
      </c>
      <c r="AD71" s="76" t="str" cm="1">
        <f t="array" ref="AD71">_xlfn.IFS($G71="","",AND($G71&lt;&gt;"",Datos!$F71="Recta"),$AE71,$G71&lt;&gt;"",TAN($L71*(PI()/180))*$F71)</f>
        <v/>
      </c>
      <c r="AE71" s="77" t="str">
        <f t="shared" ref="AE71:AE100" si="5">IF($F71="","",TAN($K71*(PI()/180))*$F71)</f>
        <v/>
      </c>
      <c r="AG71" s="75" t="str" cm="1">
        <f t="array" ref="AG71">_xlfn.IFS($D71="","",$D71="GHE16",Maestro!$E$6,$D71="GEA16",Maestro!$E$7,$D71="GEB16",Maestro!$E$8,$D71="GEC16",Maestro!$E$9,$D71="GA",Maestro!$E$14,$D71="GB",Maestro!$E$15,$D71="GC",Maestro!$E$16,$D71="G1",Maestro!$E$17,$D71="GEC14",Maestro!$E$18,$D71="GE14",Maestro!$E$19,$D71="GED10",Maestro!$E$24,$D71="GEE10",Maestro!$E$25,$D71="GECC10",Maestro!$E$26)</f>
        <v/>
      </c>
      <c r="AH71" s="76" t="str" cm="1">
        <f t="array" ref="AH71">_xlfn.IFS($D71="","",$D71="GHE16",Maestro!$F$6,$D71="GEA16",Maestro!$F$7,$D71="GEB16",Maestro!$F$8,$D71="GEC16",Maestro!$F$9,$D71="GA",Maestro!$F$14,$D71="GB",Maestro!$F$15,$D71="GC",Maestro!$F$16,$D71="G1",Maestro!$F$17,$D71="GEC14",Maestro!$F$18,$D71="GE14",Maestro!$F$19,$D71="GED10",Maestro!$F$24,$D71="GEE10",Maestro!$F$25,$D71="GECC10",Maestro!$F$26)</f>
        <v/>
      </c>
      <c r="AI71" s="76" t="str" cm="1">
        <f t="array" ref="AI71">_xlfn.IFS(Datos!$V71="","",($AH71-Datos!$V71)&lt;0,0,($AH71-Datos!$V71)&gt;=0,($AH71-Datos!$V71))</f>
        <v/>
      </c>
      <c r="AJ71" s="76" t="str" cm="1">
        <f t="array" ref="AJ71">_xlfn.IFS($D71="","",OR($D71="GHE16",$D71="GEC16",$D71="GC",$D71="GEC14",$D71="GE14",$D71="GED10",$D71="GEE10",$D71="GECC10"),0.4,OR(AND($D71="GEA16",$AH71&lt;=3.32),AND($D71="GEB16",$AH71&lt;=3.32),AND($D71="GA",$AH71&lt;=3.25),AND($D71="GB",$AH71&lt;=3.25)),0.4,OR(AND($D71="GEA16",$AH71&gt;=3.7),AND($D71="GEB16",$AH71&gt;=4.11),AND($D71="GA",$AH71&gt;=3.88),AND($D71="GB",$AH71&gt;=4.11)),0.3,AND($D71="GEA16",$AH71&gt;3.32,$AH71&lt;3.7),((4.84-$AH71)/3.8),AND($D71="GEB16",$AH71&gt;3.32,$AH71&lt;4.11),((6.48-$AH71)/7.9),AND($D71="GA",$AH71&gt;3.25,$AH71&lt;3.88),((5.77-$AH71)/6.3),AND($D71="GB",$AH71&gt;3.25,$AH71&lt;4.11),((6.69-$AH71)/8.6),$D71="G1","XXX")</f>
        <v/>
      </c>
      <c r="AK71" s="76" t="str" cm="1">
        <f t="array" ref="AK71">_xlfn.IFS($D71="","",$AJ71=0.4,0,$AJ71=0.3,1,AND($D71="GEA16",$AH71&gt;3.32,$AH71&lt;3.7),(($AH71-3.32)/0.38),AND($D71="GEB16",$AH71&gt;3.32,$AH71&lt;4.11),(($AH71-3.32)/0.79),AND($D71="GA",$AH71&gt;3.25,$AH71&lt;3.88),(($AH71-3.25)/0.63),AND($D71="GB",$AH71&gt;3.25,$AH71&lt;4.11),(($AH71-3.25)/0.86),$D71="G1","XXX")</f>
        <v/>
      </c>
      <c r="AL71" s="76" t="str" cm="1">
        <f t="array" ref="AL71">_xlfn.IFS($C71="","",AND($C71&lt;&gt;"Métrico",Datos!$P71="Balasto OK",$AJ71=0.4),0.1,AND($C71&lt;&gt;"Métrico",Datos!$P71="Balasto OK",$AJ71=0.3),0.08,AND($C71&lt;&gt;"Métrico",Datos!$P71="Balasto NOK",$AJ71=0.4),0.2,AND($C71&lt;&gt;"Métrico",Datos!$P71="Balasto NOK",$AJ71=0.3),0.15,AND($C71&lt;&gt;"Métrico",Datos!$P71="Placa",$AJ71=0.4),1,AND($C71&lt;&gt;"Métrico",Datos!$P71="Placa",$AJ71=0.3),0.08,AND($C71="Métrico",Datos!$P71="Balasto OK"),0.2,AND($C71="Métrico",Datos!$P71="Balasto NOK"),0.2,AND($C71="Métrico",Datos!$P71="Placa"),0.1)</f>
        <v/>
      </c>
      <c r="AM71" s="77" t="str" cm="1">
        <f t="array" ref="AM71">_xlfn.IFS($C71="","",AND($C71&lt;&gt;"Métrico",Datos!$P71="Balasto OK",$AJ71=0.4),0.6,AND($C71&lt;&gt;"Métrico",Datos!$P71="Balasto OK",$AJ71=0.3),0.45,AND($C71&lt;&gt;"Métrico",Datos!$P71="Balasto NOK",$AJ71=0.4),1,AND($C71&lt;&gt;"Métrico",Datos!$P71="Balasto NOK",$AJ71=0.3),0.75,AND($C71&lt;&gt;"Métrico",Datos!$P71="Placa",$AJ71=0.4),0.6,AND($C71&lt;&gt;"Métrico",Datos!$P71="Placa",$AJ71=0.3),0.45,AND($C71="Métrico",Datos!$P71="Balasto OK"),1,AND($C71="Métrico",Datos!$P71="Balasto NOK"),1,AND($C71="Métrico",Datos!$P71="Placa"),0.6)</f>
        <v/>
      </c>
      <c r="AN71" s="75" t="str" cm="1">
        <f t="array" ref="AN71">_xlfn.IFS(Interno!$N71="","",Interno!$N71="1",(3.75/Datos!$K71)+0.015,Interno!$N71="2",(50/Datos!$K71)-0.17,Interno!$N71="3",(3.75/Datos!$K71)+(16.25*$AK71)/Datos!$K71+0.015,Interno!$N71="4",(50/Datos!$K71)+0.065*$AK71-0.17,Interno!$N71="5",(1.5/Datos!$K71)+0.015,Interno!$N71="6",(20/Datos!$K71)-0.17,Interno!$N71="7",(20/Datos!$K71)-0.145,Interno!$N71="10",0.015,Interno!$N71="20",-0.17,Interno!$N71="30",0.015,Interno!$N71="40",-0.17,Interno!$N71="50",0.015,Interno!$N71="60",-0.17,Interno!$N71="70",-0.145)</f>
        <v/>
      </c>
      <c r="AO71" s="77" t="str" cm="1">
        <f t="array" ref="AO71">_xlfn.IFS(Interno!$N71="","",Interno!$N71="1",(3.75/Datos!$K71)+0.015,Interno!$N71="2",(60/Datos!$K71)-0.21,Interno!$N71="3",(3.75/Datos!$K71)+(16.25*$AK71)/Datos!$K71+0.015,Interno!$N71="4",(60/Datos!$K71)+$AK71*(0.105-(10/Datos!$K71))-0.21,Interno!$N71="5",(1.5/Datos!$K71)+0.015,Interno!$N71="6",(24/Datos!$K71)-0.21,Interno!$N71="7",(24/Datos!$K71)-0.21,Interno!$N71="10",0.015,Interno!$N71="20",-0.21,Interno!$N71="30",0.015,Interno!$N71="40",0.105*$J71-0.21,Interno!$N71="50",0.015,Interno!$N71="60",-0.21,Interno!$N71="70",-0.21)</f>
        <v/>
      </c>
      <c r="AP71" s="75" t="str">
        <f>IF($AI71="","",($AJ71/Datos!$U71)*Datos!$AA71*$AI71)</f>
        <v/>
      </c>
      <c r="AQ71" s="77" t="str">
        <f>IF($AI71="","",($AJ71/Datos!$U71)*Datos!$AB71*$AI71)</f>
        <v/>
      </c>
      <c r="AR71" s="75" t="str">
        <f>IF($AH71="","",($AH71/Datos!$U71)*Datos!$AF71)</f>
        <v/>
      </c>
      <c r="AS71" s="76" t="str">
        <f>IF($AH71="","",($AJ71/Datos!$U71)*Datos!$AF71*$AI71)</f>
        <v/>
      </c>
      <c r="AT71" s="76" t="str">
        <f>IF($AH71="","",TAN(Datos!$AG71*(PI()/180))*$AI71)</f>
        <v/>
      </c>
      <c r="AU71" s="76" t="str">
        <f>IF($AH71="","",TAN(Datos!$AH71*(PI()/180))*$AI71)</f>
        <v/>
      </c>
      <c r="AV71" s="76" t="str" cm="1">
        <f t="array" ref="AV71">_xlfn.IFS($AH71="","",AND($G71&lt;&gt;"",Datos!$F71="Recta"),$AW71,$G71&lt;&gt;"",TAN($AL71*(PI()/180))*$AI71)</f>
        <v/>
      </c>
      <c r="AW71" s="77" t="str">
        <f t="shared" ref="AW71:AW100" si="6">IF($AH71="","",TAN($AM71*(PI()/180))*$AI71)</f>
        <v/>
      </c>
      <c r="AY71" s="75" t="str" cm="1">
        <f t="array" ref="AY71">_xlfn.IFS($D71="","",$D71="GHE16",Maestro!$G$6,$D71="GEA16",Maestro!$G$7,$D71="GEB16",Maestro!$G$8,$D71="GEC16",Maestro!$G$9,$D71="GA",Maestro!$G$14,$D71="GB",Maestro!$G$15,$D71="GC",Maestro!$G$16,$D71="G1",Maestro!$G$17,$D71="GEC14",Maestro!$G$18,$D71="GE14",Maestro!$G$19,$D71="GED10",Maestro!$G$24,$D71="GEE10",Maestro!$G$25,$D71="GECC10",Maestro!$G$26)</f>
        <v/>
      </c>
      <c r="AZ71" s="76" t="str" cm="1">
        <f t="array" ref="AZ71">_xlfn.IFS($D71="","",$D71="GHE16",Maestro!$H$6,$D71="GEA16",Maestro!$H$7,$D71="GEB16",Maestro!$H$8,$D71="GEC16",Maestro!$H$9,$D71="GA",Maestro!$H$14,$D71="GB",Maestro!$H$15,$D71="GC",Maestro!$H$16,$D71="G1",Maestro!$H$17,$D71="GEC14",Maestro!$H$18,$D71="GE14",Maestro!$H$19,$D71="GED10",Maestro!$H$24,$D71="GEE10",Maestro!$H$25,$D71="GECC10",Maestro!$H$26)</f>
        <v/>
      </c>
      <c r="BA71" s="76" t="str" cm="1">
        <f t="array" ref="BA71">_xlfn.IFS(Datos!$V71="","",($AZ71-Datos!$V71)&lt;0,0,($AZ71-Datos!$V71)&gt;=0,($AZ71-Datos!$V71))</f>
        <v/>
      </c>
      <c r="BB71" s="76" t="str" cm="1">
        <f t="array" ref="BB71">_xlfn.IFS($D71="","",OR($D71="GHE16",$D71="GEC16",$D71="GC",$D71="GEC14",$D71="GE14",$D71="GED10",$D71="GEE10",$D71="GECC10"),0.4,OR(AND($D71="GEA16",$AZ71&lt;=3.32),AND($D71="GEB16",$AZ71&lt;=3.32),AND($D71="GA",$AZ71&lt;=3.25),AND($D71="GB",$AZ71&lt;=3.25)),0.4,OR(AND($D71="GEA16",$AZ71&gt;=3.7),AND($D71="GEB16",$AZ71&gt;=4.11),AND($D71="GA",$AZ71&gt;=3.88),AND($D71="GB",$AZ71&gt;=4.11)),0.3,AND($D71="GEA16",$AZ71&gt;3.32,$AZ71&lt;3.7),((4.84-$AZ71)/3.8),AND($D71="GEB16",$AZ71&gt;3.32,$AZ71&lt;4.11),((6.48-$AZ71)/7.9),AND($D71="GA",$AZ71&gt;3.25,$AZ71&lt;3.88),((5.77-$AZ71)/6.3),AND($D71="GB",$AZ71&gt;3.25,$AZ71&lt;4.11),((6.69-$AZ71)/8.6),$D71="G1","XXX")</f>
        <v/>
      </c>
      <c r="BC71" s="76" t="str" cm="1">
        <f t="array" ref="BC71">_xlfn.IFS($D71="","",$BB71=0.4,0,$BB71=0.3,1,AND($D71="GEA16",$AZ71&gt;3.32,$AZ71&lt;3.7),(($AZ71-3.32)/0.38),AND($D71="GEB16",$AZ71&gt;3.32,$AZ71&lt;4.11),(($AZ71-3.32)/0.79),AND($D71="GA",$AZ71&gt;3.25,$AZ71&lt;3.88),(($AZ71-3.25)/0.63),AND($D71="GB",$AZ71&gt;3.25,$AZ71&lt;4.11),(($AZ71-3.25)/0.86),$D71="G1","XXX")</f>
        <v/>
      </c>
      <c r="BD71" s="76" t="str" cm="1">
        <f t="array" ref="BD71">_xlfn.IFS($C71="","",AND($C71&lt;&gt;"Métrico",Datos!$P71="Balasto OK",$BB71=0.4),0.1,AND($C71&lt;&gt;"Métrico",Datos!$P71="Balasto OK",$BB71=0.3),0.08,AND($C71&lt;&gt;"Métrico",Datos!$P71="Balasto NOK",$BB71=0.4),0.2,AND($C71&lt;&gt;"Métrico",Datos!$P71="Balasto NOK",$BB71=0.3),0.15,AND($C71&lt;&gt;"Métrico",Datos!$P71="Placa",$BB71=0.4),1,AND($C71&lt;&gt;"Métrico",Datos!$P71="Placa",$BB71=0.3),0.08,AND($C71="Métrico",Datos!$P71="Balasto OK"),0.2,AND($C71="Métrico",Datos!$P71="Balasto NOK"),0.2,AND($C71="Métrico",Datos!$P71="Placa"),0.1)</f>
        <v/>
      </c>
      <c r="BE71" s="77" t="str" cm="1">
        <f t="array" ref="BE71">_xlfn.IFS($C71="","",AND($C71&lt;&gt;"Métrico",Datos!$P71="Balasto OK",$BB71=0.4),0.6,AND($C71&lt;&gt;"Métrico",Datos!$P71="Balasto OK",$BB71=0.3),0.45,AND($C71&lt;&gt;"Métrico",Datos!$P71="Balasto NOK",$BB71=0.4),1,AND($C71&lt;&gt;"Métrico",Datos!$P71="Balasto NOK",$BB71=0.3),0.75,AND($C71&lt;&gt;"Métrico",Datos!$P71="Placa",$BB71=0.4),0.6,AND($C71&lt;&gt;"Métrico",Datos!$P71="Placa",$BB71=0.3),0.45,AND($C71="Métrico",Datos!$P71="Balasto OK"),1,AND($C71="Métrico",Datos!$P71="Balasto NOK"),1,AND($C71="Métrico",Datos!$P71="Placa"),0.6)</f>
        <v/>
      </c>
      <c r="BF71" s="75" t="str" cm="1">
        <f t="array" ref="BF71">_xlfn.IFS(Interno!$N71="","",Interno!$N71="1",(3.75/Datos!$K71)+0.015,Interno!$N71="2",(50/Datos!$K71)-0.17,Interno!$N71="3",(3.75/Datos!$K71)+(16.25*$BC71)/Datos!$K71+0.015,Interno!$N71="4",(50/Datos!$K71)+0.065*$BC71-0.17,Interno!$N71="5",(1.5/Datos!$K71)+0.015,Interno!$N71="6",(20/Datos!$K71)-0.17,Interno!$N71="7",(20/Datos!$K71)-0.145,Interno!$N71="10",0.015,Interno!$N71="20",-0.17,Interno!$N71="30",0.015,Interno!$N71="40",-0.17,Interno!$N71="50",0.015,Interno!$N71="60",-0.17,Interno!$N71="70",-0.145)</f>
        <v/>
      </c>
      <c r="BG71" s="77" t="str" cm="1">
        <f t="array" ref="BG71">_xlfn.IFS(Interno!$N71="","",Interno!$N71="1",(3.75/Datos!$K71)+0.015,Interno!$N71="2",(60/Datos!$K71)-0.21,Interno!$N71="3",(3.75/Datos!$K71)+(16.25*$BC71)/Datos!$K71+0.015,Interno!$N71="4",(60/Datos!$K71)+$BC71*(0.105-(10/Datos!$K71))-0.21,Interno!$N71="5",(1.5/Datos!$K71)+0.015,Interno!$N71="6",(24/Datos!$K71)-0.21,Interno!$N71="7",(24/Datos!$K71)-0.21,Interno!$N71="10",0.015,Interno!$N71="20",-0.21,Interno!$N71="30",0.015,Interno!$N71="40",0.105*$J71-0.21,Interno!$N71="50",0.015,Interno!$N71="60",-0.21,Interno!$N71="70",-0.21)</f>
        <v/>
      </c>
      <c r="BH71" s="75" t="str">
        <f>IF($BA71="","",($BB71/Datos!$U71)*Datos!$AA71*$BA71)</f>
        <v/>
      </c>
      <c r="BI71" s="77" t="str">
        <f>IF($BA71="","",($BB71/Datos!$U71)*Datos!$AB71*$BA71)</f>
        <v/>
      </c>
      <c r="BJ71" s="75" t="str">
        <f>IF($AZ71="","",($AZ71/Datos!$U71)*Datos!$AF71)</f>
        <v/>
      </c>
      <c r="BK71" s="76" t="str">
        <f>IF($AZ71="","",($BB71/Datos!$U71)*Datos!$AF71*$BA71)</f>
        <v/>
      </c>
      <c r="BL71" s="76" t="str">
        <f>IF($AZ71="","",TAN(Datos!$AG71*(PI()/180))*$BA71)</f>
        <v/>
      </c>
      <c r="BM71" s="76" t="str">
        <f>IF($AZ71="","",TAN(Datos!$AH71*(PI()/180))*$BA71)</f>
        <v/>
      </c>
      <c r="BN71" s="76" t="str" cm="1">
        <f t="array" ref="BN71">_xlfn.IFS($AZ71="","",AND($G71&lt;&gt;"",Datos!$F71="Recta"),$BO71,$G71&lt;&gt;"",TAN($BD71*(PI()/180))*$BA71)</f>
        <v/>
      </c>
      <c r="BO71" s="77" t="str">
        <f t="shared" ref="BO71:BO100" si="7">IF($AZ71="","",TAN($BE71*(PI()/180))*$BA71)</f>
        <v/>
      </c>
      <c r="BQ71" s="75" t="str" cm="1">
        <f t="array" ref="BQ71">_xlfn.IFS($D71="","",$D71="GHE16",Maestro!$I$6,$D71="GEA16",Maestro!$I$7,$D71="GEB16",Maestro!$I$8,$D71="GEC16",Maestro!$I$9,$D71="GA",Maestro!$I$14,$D71="GB",Maestro!$I$15,$D71="GC",Maestro!$I$16,$D71="G1",Maestro!$I$17,$D71="GEC14",Maestro!$I$18,$D71="GE14",Maestro!$I$19,$D71="GED10",Maestro!$I$24,$D71="GEE10",Maestro!$I$25,$D71="GECC10",Maestro!$I$26)</f>
        <v/>
      </c>
      <c r="BR71" s="76" t="str" cm="1">
        <f t="array" ref="BR71">_xlfn.IFS($D71="","",$D71="GHE16",Maestro!$J$6,$D71="GEA16",Maestro!$J$7,$D71="GEB16",Maestro!$J$8,$D71="GEC16",Maestro!$J$9,$D71="GA",Maestro!$J$14,$D71="GB",Maestro!$J$15,$D71="GC",Maestro!$J$16,$D71="G1",Maestro!$J$17,$D71="GEC14",Maestro!$J$18,$D71="GE14",Maestro!$J$19,$D71="GED10",Maestro!$J$24,$D71="GEE10",Maestro!$J$25,$D71="GECC10",Maestro!$J$26)</f>
        <v/>
      </c>
      <c r="BS71" s="76" t="str" cm="1">
        <f t="array" ref="BS71">_xlfn.IFS($D71="","",OR($D71="GHE16",$D71="GEC16",$D71="GC",$D71="GEC14",$D71="GE14",$D71="GED10",$D71="GEE10",$D71="GECC10"),0.4,OR(AND($D71="GEA16",$BR71&lt;=3.32),AND($D71="GEB16",$BR71&lt;=3.32),AND($D71="GA",$BR71&lt;=3.25),AND($D71="GB",$BR71&lt;=3.25)),0.4,OR(AND($D71="GEA16",$BR71&gt;=3.7),AND($D71="GEB16",$BR71&gt;=4.11),AND($D71="GA",$BR71&gt;=3.88),AND($D71="GB",$BR71&gt;=4.11)),0.3,AND($D71="GEA16",$BR71&gt;3.32,$BR71&lt;3.7),((4.84-$BR71)/3.8),AND($D71="GEB16",$BR71&gt;3.32,$BR71&lt;4.11),((6.48-$BR71)/7.9),AND($D71="GA",$BR71&gt;3.25,$BR71&lt;3.88),((5.77-$BR71)/6.3),AND($D71="GB",$BR71&gt;3.25,$BR71&lt;4.11),((6.69-$BR71)/8.6),$D71="G1","XXX")</f>
        <v/>
      </c>
      <c r="BT71" s="77" t="str" cm="1">
        <f t="array" ref="BT71">_xlfn.IFS($D71="","",$BS71=0.4,0,$BS71=0.3,1,AND($D71="GEA16",$BR71&gt;3.32,$BR71&lt;3.7),(($BR71-3.32)/0.38),AND($D71="GEB16",$BR71&gt;3.32,$BR71&lt;4.11),(($BR71-3.32)/0.79),AND($D71="GA",$BR71&gt;3.25,$BR71&lt;3.88),(($BR71-3.25)/0.63),AND($D71="GB",$BR71&gt;3.25,$BR71&lt;4.11),(($BR71-3.25)/0.86),$D71="G1","XXX")</f>
        <v/>
      </c>
      <c r="BU71" s="75" t="str" cm="1">
        <f t="array" ref="BU71">_xlfn.IFS(Interno!$N71="","",Interno!$N71="1",(3.75/Datos!$K71)+0.015,Interno!$N71="2",(50/Datos!$K71)-0.17,Interno!$N71="3",(3.75/Datos!$K71)+(16.25*$BT71)/Datos!$K71+0.015,Interno!$N71="4",(50/Datos!$K71)+0.065*$BT71-0.17,Interno!$N71="5",(1.5/Datos!$K71)+0.015,Interno!$N71="6",(20/Datos!$K71)-0.17,Interno!$N71="7",(20/Datos!$K71)-0.145,Interno!$N71="10",0.015,Interno!$N71="20",-0.17,Interno!$N71="30",0.015,Interno!$N71="40",-0.17,Interno!$N71="50",0.015,Interno!$N71="60",-0.17,Interno!$N71="70",-0.145)</f>
        <v/>
      </c>
      <c r="BV71" s="77" t="str" cm="1">
        <f t="array" ref="BV71">_xlfn.IFS(Interno!$N71="","",Interno!$N71="1",(3.75/Datos!$K71)+0.015,Interno!$N71="2",(60/Datos!$K71)-0.21,Interno!$N71="3",(3.75/Datos!$K71)+(16.25*$BT71)/Datos!$K71+0.015,Interno!$N71="4",(60/Datos!$K71)+$BT71*(0.105-(10/Datos!$K71))-0.21,Interno!$N71="5",(1.5/Datos!$K71)+0.015,Interno!$N71="6",(24/Datos!$K71)-0.21,Interno!$N71="7",(24/Datos!$K71)-0.21,Interno!$N71="10",0.015,Interno!$N71="20",-0.21,Interno!$N71="30",0.015,Interno!$N71="40",0.105*$J71-0.21,Interno!$N71="50",0.015,Interno!$N71="60",-0.21,Interno!$N71="70",-0.21)</f>
        <v/>
      </c>
      <c r="BW71" s="78" t="str">
        <f>IF($BR71="","",($BR71/Datos!$U71)*Datos!$AF71)</f>
        <v/>
      </c>
    </row>
    <row r="72" spans="2:75" x14ac:dyDescent="0.35">
      <c r="B72" s="72" t="str">
        <f>IF(Datos!$B72="","",Datos!$B72)</f>
        <v/>
      </c>
      <c r="C72" s="73" t="str">
        <f>IF(Datos!$E72="","",Datos!$E72)</f>
        <v/>
      </c>
      <c r="D72" s="74" t="str">
        <f>IF(Datos!$H72="","",Datos!$H72)</f>
        <v/>
      </c>
      <c r="F72" s="75" t="str" cm="1">
        <f t="array" ref="F72">_xlfn.IFS($D72="","",$D72="GHE16",Maestro!$C$6,$D72="GEA16",Maestro!$C$7,$D72="GEB16",Maestro!$C$8,$D72="GEC16",Maestro!$C$9,$D72="GA",Maestro!$C$14,$D72="GB",Maestro!$C$15,$D72="GC",Maestro!$C$16,$D72="G1",Maestro!$C$17,$D72="GEC14",Maestro!$C$18,$D72="GE14",Maestro!$C$19,$D72="GED10",Maestro!$C$24,$D72="GEE10",Maestro!$C$25,$D72="GECC10",Maestro!$C$26)</f>
        <v/>
      </c>
      <c r="G72" s="76" t="str" cm="1">
        <f t="array" ref="G72">_xlfn.IFS($D72="","",$D72="GHE16",Maestro!$D$6,$D72="GEA16",Maestro!$D$7,$D72="GEB16",Maestro!$D$8,$D72="GEC16",Maestro!$D$9,$D72="GA",Maestro!$D$14,$D72="GB",Maestro!$D$15,$D72="GC",Maestro!$D$16,$D72="G1",Maestro!$D$17,$D72="GEC14",Maestro!$D$18,$D72="GE14",Maestro!$D$19,$D72="GED10",Maestro!$D$24,$D72="GEE10",Maestro!$D$25,$D72="GECC10",Maestro!$D$26)</f>
        <v/>
      </c>
      <c r="H72" s="76" t="str" cm="1">
        <f t="array" ref="H72">_xlfn.IFS(Datos!$V72="","",($G72-Datos!$V72)&lt;0,0,($G72-Datos!$V72)&gt;=0,($G72-Datos!$V72))</f>
        <v/>
      </c>
      <c r="I72" s="76" t="str" cm="1">
        <f t="array" ref="I72">_xlfn.IFS($D72="","",OR($D72="GHE16",$D72="GEC16",$D72="GC",$D72="GEC14",$D72="GE14",$D72="GED10",$D72="GEE10",$D72="GECC10"),0.4,OR(AND($D72="GEA16",$G72&lt;=3.32),AND($D72="GEB16",$G72&lt;=3.32),AND($D72="GA",$G72&lt;=3.25),AND($D72="GB",$G72&lt;=3.25)),0.4,OR(AND($D72="GEA16",$G72&gt;=3.7),AND($D72="GEB16",$G72&gt;=4.11),AND($D72="GA",$G72&gt;=3.88),AND($D72="GB",$G72&gt;=4.11)),0.3,AND($D72="GEA16",$G72&gt;3.32,$G72&lt;3.7),((4.84-$G72)/3.8),AND($D72="GEB16",$G72&gt;3.32,$G72&lt;4.11),((6.48-$G72)/7.9),AND($D72="GA",$G72&gt;3.25,$G72&lt;3.88),((5.77-$G72)/6.3),AND($D72="GB",$G72&gt;3.25,$G72&lt;4.11),((6.69-$G72)/8.6),$D72="G1","XXX")</f>
        <v/>
      </c>
      <c r="J72" s="76" t="str" cm="1">
        <f t="array" ref="J72">_xlfn.IFS($D72="","",$I72=0.4,0,$I72=0.3,1,AND($D72="GEA16",$G72&gt;3.32,$G72&lt;3.7),(($G72-3.32)/0.38),AND($D72="GEB16",$G72&gt;3.32,$G72&lt;4.11),(($G72-3.32)/0.79),AND($D72="GA",$G72&gt;3.25,$G72&lt;3.88),(($G72-3.25)/0.63),AND($D72="GB",$G72&gt;3.25,$G72&lt;4.11),(($G72-3.25)/0.86),$D72="G1","XXX")</f>
        <v/>
      </c>
      <c r="K72" s="76" t="str" cm="1">
        <f t="array" ref="K72">_xlfn.IFS($C72="","",AND($C72&lt;&gt;"Métrico",Datos!$P72="Balasto OK",$I72=0.4),0.1,AND($C72&lt;&gt;"Métrico",Datos!$P72="Balasto OK",$I72=0.3),0.08,AND($C72&lt;&gt;"Métrico",Datos!$P72="Balasto NOK",$I72=0.4),0.2,AND($C72&lt;&gt;"Métrico",Datos!$P72="Balasto NOK",$I72=0.3),0.15,AND($C72&lt;&gt;"Métrico",Datos!$P72="Placa",$I72=0.4),1,AND($C72&lt;&gt;"Métrico",Datos!$P72="Placa",$I72=0.3),0.08,AND($C72="Métrico",Datos!$P72="Balasto OK"),0.2,AND($C72="Métrico",Datos!$P72="Balasto NOK"),0.2,AND($C72="Métrico",Datos!$P72="Placa"),0.1)</f>
        <v/>
      </c>
      <c r="L72" s="77" t="str" cm="1">
        <f t="array" ref="L72">_xlfn.IFS($C72="","",AND($C72&lt;&gt;"Métrico",Datos!$P72="Balasto OK",$I72=0.4),0.6,AND($C72&lt;&gt;"Métrico",Datos!$P72="Balasto OK",$I72=0.3),0.45,AND($C72&lt;&gt;"Métrico",Datos!$P72="Balasto NOK",$I72=0.4),1,AND($C72&lt;&gt;"Métrico",Datos!$P72="Balasto NOK",$I72=0.3),0.75,AND($C72&lt;&gt;"Métrico",Datos!$P72="Placa",$I72=0.4),0.6,AND($C72&lt;&gt;"Métrico",Datos!$P72="Placa",$I72=0.3),0.45,AND($C72="Métrico",Datos!$P72="Balasto OK"),1,AND($C72="Métrico",Datos!$P72="Balasto NOK"),1,AND($C72="Métrico",Datos!$P72="Placa"),0.6)</f>
        <v/>
      </c>
      <c r="M72" s="75" t="str" cm="1">
        <f t="array" ref="M72">_xlfn.IFS(Interno!$N72="","",Interno!$N72="1",(3.75/Datos!$K72)+0.015,Interno!$N72="2",(50/Datos!$K72)-0.17,Interno!$N72="3",(3.75/Datos!$K72)+(16.25*$J72)/Datos!$K72+0.015,Interno!$N72="4",(50/Datos!$K72)+0.065*$J72-0.17,Interno!$N72="5",(1.5/Datos!$K72)+0.015,Interno!$N72="6",(20/Datos!$K72)-0.17,Interno!$N72="7",(20/Datos!$K72)-0.145,Interno!$N72="10",0.015,Interno!$N72="20",-0.17,Interno!$N72="30",0.015,Interno!$N72="40",-0.17,Interno!$N72="50",0.015,Interno!$N72="60",-0.17,Interno!$N72="70",-0.145)</f>
        <v/>
      </c>
      <c r="N72" s="77" t="str" cm="1">
        <f t="array" ref="N72">_xlfn.IFS(Interno!$N72="","",Interno!$N72="1",(3.75/Datos!$K72)+0.015,Interno!$N72="2",(60/Datos!$K72)-0.21,Interno!$N72="3",(3.75/Datos!$K72)+(16.25*$J72)/Datos!$K72+0.015,Interno!$N72="4",(60/Datos!$K72)+$J72*(0.105-(10/Datos!$K72))-0.21,Interno!$N72="5",(1.5/Datos!$K72)+0.015,Interno!$N72="6",(24/Datos!$K72)-0.21,Interno!$N72="7",(24/Datos!$K72)-0.21,Interno!$N72="10",0.015,Interno!$N72="20",-0.21,Interno!$N72="30",0.015,Interno!$N72="40",0.105*$J72-0.21,Interno!$N72="50",0.015,Interno!$N72="60",-0.21,Interno!$N72="70",-0.21)</f>
        <v/>
      </c>
      <c r="O72" s="75" t="str">
        <f>IF($H72="","",($I72/Datos!$U72)*Datos!$AA72*$H72)</f>
        <v/>
      </c>
      <c r="P72" s="77" t="str">
        <f>IF($H72="","",($I72/Datos!$U72)*Datos!$AB72*$H72)</f>
        <v/>
      </c>
      <c r="Q72" s="75" t="str">
        <f>IF($F72="","",($I72/Datos!$U72)*Datos!$AA72*$F72)</f>
        <v/>
      </c>
      <c r="R72" s="77" t="str">
        <f>IF($F72="","",($I72/Datos!$U72)*Datos!$AB72*$F72)</f>
        <v/>
      </c>
      <c r="S72" s="75" t="str">
        <f>IF($G72="","",($G72/Datos!$U72)*Datos!$AF72)</f>
        <v/>
      </c>
      <c r="T72" s="76" t="str">
        <f>IF($G72="","",($I72/Datos!$U72)*Datos!$AF72*$H72)</f>
        <v/>
      </c>
      <c r="U72" s="76" t="str">
        <f>IF($G72="","",TAN(Datos!$AG72*(PI()/180))*$H72)</f>
        <v/>
      </c>
      <c r="V72" s="76" t="str">
        <f>IF($G72="","",TAN(Datos!$AH72*(PI()/180))*$H72)</f>
        <v/>
      </c>
      <c r="W72" s="76" t="str" cm="1">
        <f t="array" ref="W72">_xlfn.IFS($G72="","",AND($G72&lt;&gt;"",Datos!$F72="Recta"),$X72,$G72&lt;&gt;"",TAN($K72*(PI()/180))*$H72)</f>
        <v/>
      </c>
      <c r="X72" s="77" t="str">
        <f t="shared" si="4"/>
        <v/>
      </c>
      <c r="Y72" s="75" t="str">
        <f>IF($F72="","",-(Datos!$AF72/2)+($F72/Datos!$U72)*Datos!$AF72)</f>
        <v/>
      </c>
      <c r="Z72" s="76" t="str">
        <f>IF($F72="","",(Datos!$AF72/2)+($F72/Datos!$U72)*Datos!$AF72)</f>
        <v/>
      </c>
      <c r="AA72" s="76" t="str">
        <f>IF($F72="","",$I72*($F72/Datos!$U72)*Datos!$AF72)</f>
        <v/>
      </c>
      <c r="AB72" s="76" t="str">
        <f>IF($F72="","",TAN(Datos!$AG72*(PI()/180))*$F72)</f>
        <v/>
      </c>
      <c r="AC72" s="76" t="str">
        <f>IF($F72="","",TAN(Datos!$AH72*(PI()/180))*$F72)</f>
        <v/>
      </c>
      <c r="AD72" s="76" t="str" cm="1">
        <f t="array" ref="AD72">_xlfn.IFS($G72="","",AND($G72&lt;&gt;"",Datos!$F72="Recta"),$AE72,$G72&lt;&gt;"",TAN($L72*(PI()/180))*$F72)</f>
        <v/>
      </c>
      <c r="AE72" s="77" t="str">
        <f t="shared" si="5"/>
        <v/>
      </c>
      <c r="AG72" s="75" t="str" cm="1">
        <f t="array" ref="AG72">_xlfn.IFS($D72="","",$D72="GHE16",Maestro!$E$6,$D72="GEA16",Maestro!$E$7,$D72="GEB16",Maestro!$E$8,$D72="GEC16",Maestro!$E$9,$D72="GA",Maestro!$E$14,$D72="GB",Maestro!$E$15,$D72="GC",Maestro!$E$16,$D72="G1",Maestro!$E$17,$D72="GEC14",Maestro!$E$18,$D72="GE14",Maestro!$E$19,$D72="GED10",Maestro!$E$24,$D72="GEE10",Maestro!$E$25,$D72="GECC10",Maestro!$E$26)</f>
        <v/>
      </c>
      <c r="AH72" s="76" t="str" cm="1">
        <f t="array" ref="AH72">_xlfn.IFS($D72="","",$D72="GHE16",Maestro!$F$6,$D72="GEA16",Maestro!$F$7,$D72="GEB16",Maestro!$F$8,$D72="GEC16",Maestro!$F$9,$D72="GA",Maestro!$F$14,$D72="GB",Maestro!$F$15,$D72="GC",Maestro!$F$16,$D72="G1",Maestro!$F$17,$D72="GEC14",Maestro!$F$18,$D72="GE14",Maestro!$F$19,$D72="GED10",Maestro!$F$24,$D72="GEE10",Maestro!$F$25,$D72="GECC10",Maestro!$F$26)</f>
        <v/>
      </c>
      <c r="AI72" s="76" t="str" cm="1">
        <f t="array" ref="AI72">_xlfn.IFS(Datos!$V72="","",($AH72-Datos!$V72)&lt;0,0,($AH72-Datos!$V72)&gt;=0,($AH72-Datos!$V72))</f>
        <v/>
      </c>
      <c r="AJ72" s="76" t="str" cm="1">
        <f t="array" ref="AJ72">_xlfn.IFS($D72="","",OR($D72="GHE16",$D72="GEC16",$D72="GC",$D72="GEC14",$D72="GE14",$D72="GED10",$D72="GEE10",$D72="GECC10"),0.4,OR(AND($D72="GEA16",$AH72&lt;=3.32),AND($D72="GEB16",$AH72&lt;=3.32),AND($D72="GA",$AH72&lt;=3.25),AND($D72="GB",$AH72&lt;=3.25)),0.4,OR(AND($D72="GEA16",$AH72&gt;=3.7),AND($D72="GEB16",$AH72&gt;=4.11),AND($D72="GA",$AH72&gt;=3.88),AND($D72="GB",$AH72&gt;=4.11)),0.3,AND($D72="GEA16",$AH72&gt;3.32,$AH72&lt;3.7),((4.84-$AH72)/3.8),AND($D72="GEB16",$AH72&gt;3.32,$AH72&lt;4.11),((6.48-$AH72)/7.9),AND($D72="GA",$AH72&gt;3.25,$AH72&lt;3.88),((5.77-$AH72)/6.3),AND($D72="GB",$AH72&gt;3.25,$AH72&lt;4.11),((6.69-$AH72)/8.6),$D72="G1","XXX")</f>
        <v/>
      </c>
      <c r="AK72" s="76" t="str" cm="1">
        <f t="array" ref="AK72">_xlfn.IFS($D72="","",$AJ72=0.4,0,$AJ72=0.3,1,AND($D72="GEA16",$AH72&gt;3.32,$AH72&lt;3.7),(($AH72-3.32)/0.38),AND($D72="GEB16",$AH72&gt;3.32,$AH72&lt;4.11),(($AH72-3.32)/0.79),AND($D72="GA",$AH72&gt;3.25,$AH72&lt;3.88),(($AH72-3.25)/0.63),AND($D72="GB",$AH72&gt;3.25,$AH72&lt;4.11),(($AH72-3.25)/0.86),$D72="G1","XXX")</f>
        <v/>
      </c>
      <c r="AL72" s="76" t="str" cm="1">
        <f t="array" ref="AL72">_xlfn.IFS($C72="","",AND($C72&lt;&gt;"Métrico",Datos!$P72="Balasto OK",$AJ72=0.4),0.1,AND($C72&lt;&gt;"Métrico",Datos!$P72="Balasto OK",$AJ72=0.3),0.08,AND($C72&lt;&gt;"Métrico",Datos!$P72="Balasto NOK",$AJ72=0.4),0.2,AND($C72&lt;&gt;"Métrico",Datos!$P72="Balasto NOK",$AJ72=0.3),0.15,AND($C72&lt;&gt;"Métrico",Datos!$P72="Placa",$AJ72=0.4),1,AND($C72&lt;&gt;"Métrico",Datos!$P72="Placa",$AJ72=0.3),0.08,AND($C72="Métrico",Datos!$P72="Balasto OK"),0.2,AND($C72="Métrico",Datos!$P72="Balasto NOK"),0.2,AND($C72="Métrico",Datos!$P72="Placa"),0.1)</f>
        <v/>
      </c>
      <c r="AM72" s="77" t="str" cm="1">
        <f t="array" ref="AM72">_xlfn.IFS($C72="","",AND($C72&lt;&gt;"Métrico",Datos!$P72="Balasto OK",$AJ72=0.4),0.6,AND($C72&lt;&gt;"Métrico",Datos!$P72="Balasto OK",$AJ72=0.3),0.45,AND($C72&lt;&gt;"Métrico",Datos!$P72="Balasto NOK",$AJ72=0.4),1,AND($C72&lt;&gt;"Métrico",Datos!$P72="Balasto NOK",$AJ72=0.3),0.75,AND($C72&lt;&gt;"Métrico",Datos!$P72="Placa",$AJ72=0.4),0.6,AND($C72&lt;&gt;"Métrico",Datos!$P72="Placa",$AJ72=0.3),0.45,AND($C72="Métrico",Datos!$P72="Balasto OK"),1,AND($C72="Métrico",Datos!$P72="Balasto NOK"),1,AND($C72="Métrico",Datos!$P72="Placa"),0.6)</f>
        <v/>
      </c>
      <c r="AN72" s="75" t="str" cm="1">
        <f t="array" ref="AN72">_xlfn.IFS(Interno!$N72="","",Interno!$N72="1",(3.75/Datos!$K72)+0.015,Interno!$N72="2",(50/Datos!$K72)-0.17,Interno!$N72="3",(3.75/Datos!$K72)+(16.25*$AK72)/Datos!$K72+0.015,Interno!$N72="4",(50/Datos!$K72)+0.065*$AK72-0.17,Interno!$N72="5",(1.5/Datos!$K72)+0.015,Interno!$N72="6",(20/Datos!$K72)-0.17,Interno!$N72="7",(20/Datos!$K72)-0.145,Interno!$N72="10",0.015,Interno!$N72="20",-0.17,Interno!$N72="30",0.015,Interno!$N72="40",-0.17,Interno!$N72="50",0.015,Interno!$N72="60",-0.17,Interno!$N72="70",-0.145)</f>
        <v/>
      </c>
      <c r="AO72" s="77" t="str" cm="1">
        <f t="array" ref="AO72">_xlfn.IFS(Interno!$N72="","",Interno!$N72="1",(3.75/Datos!$K72)+0.015,Interno!$N72="2",(60/Datos!$K72)-0.21,Interno!$N72="3",(3.75/Datos!$K72)+(16.25*$AK72)/Datos!$K72+0.015,Interno!$N72="4",(60/Datos!$K72)+$AK72*(0.105-(10/Datos!$K72))-0.21,Interno!$N72="5",(1.5/Datos!$K72)+0.015,Interno!$N72="6",(24/Datos!$K72)-0.21,Interno!$N72="7",(24/Datos!$K72)-0.21,Interno!$N72="10",0.015,Interno!$N72="20",-0.21,Interno!$N72="30",0.015,Interno!$N72="40",0.105*$J72-0.21,Interno!$N72="50",0.015,Interno!$N72="60",-0.21,Interno!$N72="70",-0.21)</f>
        <v/>
      </c>
      <c r="AP72" s="75" t="str">
        <f>IF($AI72="","",($AJ72/Datos!$U72)*Datos!$AA72*$AI72)</f>
        <v/>
      </c>
      <c r="AQ72" s="77" t="str">
        <f>IF($AI72="","",($AJ72/Datos!$U72)*Datos!$AB72*$AI72)</f>
        <v/>
      </c>
      <c r="AR72" s="75" t="str">
        <f>IF($AH72="","",($AH72/Datos!$U72)*Datos!$AF72)</f>
        <v/>
      </c>
      <c r="AS72" s="76" t="str">
        <f>IF($AH72="","",($AJ72/Datos!$U72)*Datos!$AF72*$AI72)</f>
        <v/>
      </c>
      <c r="AT72" s="76" t="str">
        <f>IF($AH72="","",TAN(Datos!$AG72*(PI()/180))*$AI72)</f>
        <v/>
      </c>
      <c r="AU72" s="76" t="str">
        <f>IF($AH72="","",TAN(Datos!$AH72*(PI()/180))*$AI72)</f>
        <v/>
      </c>
      <c r="AV72" s="76" t="str" cm="1">
        <f t="array" ref="AV72">_xlfn.IFS($AH72="","",AND($G72&lt;&gt;"",Datos!$F72="Recta"),$AW72,$G72&lt;&gt;"",TAN($AL72*(PI()/180))*$AI72)</f>
        <v/>
      </c>
      <c r="AW72" s="77" t="str">
        <f t="shared" si="6"/>
        <v/>
      </c>
      <c r="AY72" s="75" t="str" cm="1">
        <f t="array" ref="AY72">_xlfn.IFS($D72="","",$D72="GHE16",Maestro!$G$6,$D72="GEA16",Maestro!$G$7,$D72="GEB16",Maestro!$G$8,$D72="GEC16",Maestro!$G$9,$D72="GA",Maestro!$G$14,$D72="GB",Maestro!$G$15,$D72="GC",Maestro!$G$16,$D72="G1",Maestro!$G$17,$D72="GEC14",Maestro!$G$18,$D72="GE14",Maestro!$G$19,$D72="GED10",Maestro!$G$24,$D72="GEE10",Maestro!$G$25,$D72="GECC10",Maestro!$G$26)</f>
        <v/>
      </c>
      <c r="AZ72" s="76" t="str" cm="1">
        <f t="array" ref="AZ72">_xlfn.IFS($D72="","",$D72="GHE16",Maestro!$H$6,$D72="GEA16",Maestro!$H$7,$D72="GEB16",Maestro!$H$8,$D72="GEC16",Maestro!$H$9,$D72="GA",Maestro!$H$14,$D72="GB",Maestro!$H$15,$D72="GC",Maestro!$H$16,$D72="G1",Maestro!$H$17,$D72="GEC14",Maestro!$H$18,$D72="GE14",Maestro!$H$19,$D72="GED10",Maestro!$H$24,$D72="GEE10",Maestro!$H$25,$D72="GECC10",Maestro!$H$26)</f>
        <v/>
      </c>
      <c r="BA72" s="76" t="str" cm="1">
        <f t="array" ref="BA72">_xlfn.IFS(Datos!$V72="","",($AZ72-Datos!$V72)&lt;0,0,($AZ72-Datos!$V72)&gt;=0,($AZ72-Datos!$V72))</f>
        <v/>
      </c>
      <c r="BB72" s="76" t="str" cm="1">
        <f t="array" ref="BB72">_xlfn.IFS($D72="","",OR($D72="GHE16",$D72="GEC16",$D72="GC",$D72="GEC14",$D72="GE14",$D72="GED10",$D72="GEE10",$D72="GECC10"),0.4,OR(AND($D72="GEA16",$AZ72&lt;=3.32),AND($D72="GEB16",$AZ72&lt;=3.32),AND($D72="GA",$AZ72&lt;=3.25),AND($D72="GB",$AZ72&lt;=3.25)),0.4,OR(AND($D72="GEA16",$AZ72&gt;=3.7),AND($D72="GEB16",$AZ72&gt;=4.11),AND($D72="GA",$AZ72&gt;=3.88),AND($D72="GB",$AZ72&gt;=4.11)),0.3,AND($D72="GEA16",$AZ72&gt;3.32,$AZ72&lt;3.7),((4.84-$AZ72)/3.8),AND($D72="GEB16",$AZ72&gt;3.32,$AZ72&lt;4.11),((6.48-$AZ72)/7.9),AND($D72="GA",$AZ72&gt;3.25,$AZ72&lt;3.88),((5.77-$AZ72)/6.3),AND($D72="GB",$AZ72&gt;3.25,$AZ72&lt;4.11),((6.69-$AZ72)/8.6),$D72="G1","XXX")</f>
        <v/>
      </c>
      <c r="BC72" s="76" t="str" cm="1">
        <f t="array" ref="BC72">_xlfn.IFS($D72="","",$BB72=0.4,0,$BB72=0.3,1,AND($D72="GEA16",$AZ72&gt;3.32,$AZ72&lt;3.7),(($AZ72-3.32)/0.38),AND($D72="GEB16",$AZ72&gt;3.32,$AZ72&lt;4.11),(($AZ72-3.32)/0.79),AND($D72="GA",$AZ72&gt;3.25,$AZ72&lt;3.88),(($AZ72-3.25)/0.63),AND($D72="GB",$AZ72&gt;3.25,$AZ72&lt;4.11),(($AZ72-3.25)/0.86),$D72="G1","XXX")</f>
        <v/>
      </c>
      <c r="BD72" s="76" t="str" cm="1">
        <f t="array" ref="BD72">_xlfn.IFS($C72="","",AND($C72&lt;&gt;"Métrico",Datos!$P72="Balasto OK",$BB72=0.4),0.1,AND($C72&lt;&gt;"Métrico",Datos!$P72="Balasto OK",$BB72=0.3),0.08,AND($C72&lt;&gt;"Métrico",Datos!$P72="Balasto NOK",$BB72=0.4),0.2,AND($C72&lt;&gt;"Métrico",Datos!$P72="Balasto NOK",$BB72=0.3),0.15,AND($C72&lt;&gt;"Métrico",Datos!$P72="Placa",$BB72=0.4),1,AND($C72&lt;&gt;"Métrico",Datos!$P72="Placa",$BB72=0.3),0.08,AND($C72="Métrico",Datos!$P72="Balasto OK"),0.2,AND($C72="Métrico",Datos!$P72="Balasto NOK"),0.2,AND($C72="Métrico",Datos!$P72="Placa"),0.1)</f>
        <v/>
      </c>
      <c r="BE72" s="77" t="str" cm="1">
        <f t="array" ref="BE72">_xlfn.IFS($C72="","",AND($C72&lt;&gt;"Métrico",Datos!$P72="Balasto OK",$BB72=0.4),0.6,AND($C72&lt;&gt;"Métrico",Datos!$P72="Balasto OK",$BB72=0.3),0.45,AND($C72&lt;&gt;"Métrico",Datos!$P72="Balasto NOK",$BB72=0.4),1,AND($C72&lt;&gt;"Métrico",Datos!$P72="Balasto NOK",$BB72=0.3),0.75,AND($C72&lt;&gt;"Métrico",Datos!$P72="Placa",$BB72=0.4),0.6,AND($C72&lt;&gt;"Métrico",Datos!$P72="Placa",$BB72=0.3),0.45,AND($C72="Métrico",Datos!$P72="Balasto OK"),1,AND($C72="Métrico",Datos!$P72="Balasto NOK"),1,AND($C72="Métrico",Datos!$P72="Placa"),0.6)</f>
        <v/>
      </c>
      <c r="BF72" s="75" t="str" cm="1">
        <f t="array" ref="BF72">_xlfn.IFS(Interno!$N72="","",Interno!$N72="1",(3.75/Datos!$K72)+0.015,Interno!$N72="2",(50/Datos!$K72)-0.17,Interno!$N72="3",(3.75/Datos!$K72)+(16.25*$BC72)/Datos!$K72+0.015,Interno!$N72="4",(50/Datos!$K72)+0.065*$BC72-0.17,Interno!$N72="5",(1.5/Datos!$K72)+0.015,Interno!$N72="6",(20/Datos!$K72)-0.17,Interno!$N72="7",(20/Datos!$K72)-0.145,Interno!$N72="10",0.015,Interno!$N72="20",-0.17,Interno!$N72="30",0.015,Interno!$N72="40",-0.17,Interno!$N72="50",0.015,Interno!$N72="60",-0.17,Interno!$N72="70",-0.145)</f>
        <v/>
      </c>
      <c r="BG72" s="77" t="str" cm="1">
        <f t="array" ref="BG72">_xlfn.IFS(Interno!$N72="","",Interno!$N72="1",(3.75/Datos!$K72)+0.015,Interno!$N72="2",(60/Datos!$K72)-0.21,Interno!$N72="3",(3.75/Datos!$K72)+(16.25*$BC72)/Datos!$K72+0.015,Interno!$N72="4",(60/Datos!$K72)+$BC72*(0.105-(10/Datos!$K72))-0.21,Interno!$N72="5",(1.5/Datos!$K72)+0.015,Interno!$N72="6",(24/Datos!$K72)-0.21,Interno!$N72="7",(24/Datos!$K72)-0.21,Interno!$N72="10",0.015,Interno!$N72="20",-0.21,Interno!$N72="30",0.015,Interno!$N72="40",0.105*$J72-0.21,Interno!$N72="50",0.015,Interno!$N72="60",-0.21,Interno!$N72="70",-0.21)</f>
        <v/>
      </c>
      <c r="BH72" s="75" t="str">
        <f>IF($BA72="","",($BB72/Datos!$U72)*Datos!$AA72*$BA72)</f>
        <v/>
      </c>
      <c r="BI72" s="77" t="str">
        <f>IF($BA72="","",($BB72/Datos!$U72)*Datos!$AB72*$BA72)</f>
        <v/>
      </c>
      <c r="BJ72" s="75" t="str">
        <f>IF($AZ72="","",($AZ72/Datos!$U72)*Datos!$AF72)</f>
        <v/>
      </c>
      <c r="BK72" s="76" t="str">
        <f>IF($AZ72="","",($BB72/Datos!$U72)*Datos!$AF72*$BA72)</f>
        <v/>
      </c>
      <c r="BL72" s="76" t="str">
        <f>IF($AZ72="","",TAN(Datos!$AG72*(PI()/180))*$BA72)</f>
        <v/>
      </c>
      <c r="BM72" s="76" t="str">
        <f>IF($AZ72="","",TAN(Datos!$AH72*(PI()/180))*$BA72)</f>
        <v/>
      </c>
      <c r="BN72" s="76" t="str" cm="1">
        <f t="array" ref="BN72">_xlfn.IFS($AZ72="","",AND($G72&lt;&gt;"",Datos!$F72="Recta"),$BO72,$G72&lt;&gt;"",TAN($BD72*(PI()/180))*$BA72)</f>
        <v/>
      </c>
      <c r="BO72" s="77" t="str">
        <f t="shared" si="7"/>
        <v/>
      </c>
      <c r="BQ72" s="75" t="str" cm="1">
        <f t="array" ref="BQ72">_xlfn.IFS($D72="","",$D72="GHE16",Maestro!$I$6,$D72="GEA16",Maestro!$I$7,$D72="GEB16",Maestro!$I$8,$D72="GEC16",Maestro!$I$9,$D72="GA",Maestro!$I$14,$D72="GB",Maestro!$I$15,$D72="GC",Maestro!$I$16,$D72="G1",Maestro!$I$17,$D72="GEC14",Maestro!$I$18,$D72="GE14",Maestro!$I$19,$D72="GED10",Maestro!$I$24,$D72="GEE10",Maestro!$I$25,$D72="GECC10",Maestro!$I$26)</f>
        <v/>
      </c>
      <c r="BR72" s="76" t="str" cm="1">
        <f t="array" ref="BR72">_xlfn.IFS($D72="","",$D72="GHE16",Maestro!$J$6,$D72="GEA16",Maestro!$J$7,$D72="GEB16",Maestro!$J$8,$D72="GEC16",Maestro!$J$9,$D72="GA",Maestro!$J$14,$D72="GB",Maestro!$J$15,$D72="GC",Maestro!$J$16,$D72="G1",Maestro!$J$17,$D72="GEC14",Maestro!$J$18,$D72="GE14",Maestro!$J$19,$D72="GED10",Maestro!$J$24,$D72="GEE10",Maestro!$J$25,$D72="GECC10",Maestro!$J$26)</f>
        <v/>
      </c>
      <c r="BS72" s="76" t="str" cm="1">
        <f t="array" ref="BS72">_xlfn.IFS($D72="","",OR($D72="GHE16",$D72="GEC16",$D72="GC",$D72="GEC14",$D72="GE14",$D72="GED10",$D72="GEE10",$D72="GECC10"),0.4,OR(AND($D72="GEA16",$BR72&lt;=3.32),AND($D72="GEB16",$BR72&lt;=3.32),AND($D72="GA",$BR72&lt;=3.25),AND($D72="GB",$BR72&lt;=3.25)),0.4,OR(AND($D72="GEA16",$BR72&gt;=3.7),AND($D72="GEB16",$BR72&gt;=4.11),AND($D72="GA",$BR72&gt;=3.88),AND($D72="GB",$BR72&gt;=4.11)),0.3,AND($D72="GEA16",$BR72&gt;3.32,$BR72&lt;3.7),((4.84-$BR72)/3.8),AND($D72="GEB16",$BR72&gt;3.32,$BR72&lt;4.11),((6.48-$BR72)/7.9),AND($D72="GA",$BR72&gt;3.25,$BR72&lt;3.88),((5.77-$BR72)/6.3),AND($D72="GB",$BR72&gt;3.25,$BR72&lt;4.11),((6.69-$BR72)/8.6),$D72="G1","XXX")</f>
        <v/>
      </c>
      <c r="BT72" s="77" t="str" cm="1">
        <f t="array" ref="BT72">_xlfn.IFS($D72="","",$BS72=0.4,0,$BS72=0.3,1,AND($D72="GEA16",$BR72&gt;3.32,$BR72&lt;3.7),(($BR72-3.32)/0.38),AND($D72="GEB16",$BR72&gt;3.32,$BR72&lt;4.11),(($BR72-3.32)/0.79),AND($D72="GA",$BR72&gt;3.25,$BR72&lt;3.88),(($BR72-3.25)/0.63),AND($D72="GB",$BR72&gt;3.25,$BR72&lt;4.11),(($BR72-3.25)/0.86),$D72="G1","XXX")</f>
        <v/>
      </c>
      <c r="BU72" s="75" t="str" cm="1">
        <f t="array" ref="BU72">_xlfn.IFS(Interno!$N72="","",Interno!$N72="1",(3.75/Datos!$K72)+0.015,Interno!$N72="2",(50/Datos!$K72)-0.17,Interno!$N72="3",(3.75/Datos!$K72)+(16.25*$BT72)/Datos!$K72+0.015,Interno!$N72="4",(50/Datos!$K72)+0.065*$BT72-0.17,Interno!$N72="5",(1.5/Datos!$K72)+0.015,Interno!$N72="6",(20/Datos!$K72)-0.17,Interno!$N72="7",(20/Datos!$K72)-0.145,Interno!$N72="10",0.015,Interno!$N72="20",-0.17,Interno!$N72="30",0.015,Interno!$N72="40",-0.17,Interno!$N72="50",0.015,Interno!$N72="60",-0.17,Interno!$N72="70",-0.145)</f>
        <v/>
      </c>
      <c r="BV72" s="77" t="str" cm="1">
        <f t="array" ref="BV72">_xlfn.IFS(Interno!$N72="","",Interno!$N72="1",(3.75/Datos!$K72)+0.015,Interno!$N72="2",(60/Datos!$K72)-0.21,Interno!$N72="3",(3.75/Datos!$K72)+(16.25*$BT72)/Datos!$K72+0.015,Interno!$N72="4",(60/Datos!$K72)+$BT72*(0.105-(10/Datos!$K72))-0.21,Interno!$N72="5",(1.5/Datos!$K72)+0.015,Interno!$N72="6",(24/Datos!$K72)-0.21,Interno!$N72="7",(24/Datos!$K72)-0.21,Interno!$N72="10",0.015,Interno!$N72="20",-0.21,Interno!$N72="30",0.015,Interno!$N72="40",0.105*$J72-0.21,Interno!$N72="50",0.015,Interno!$N72="60",-0.21,Interno!$N72="70",-0.21)</f>
        <v/>
      </c>
      <c r="BW72" s="78" t="str">
        <f>IF($BR72="","",($BR72/Datos!$U72)*Datos!$AF72)</f>
        <v/>
      </c>
    </row>
    <row r="73" spans="2:75" x14ac:dyDescent="0.35">
      <c r="B73" s="72" t="str">
        <f>IF(Datos!$B73="","",Datos!$B73)</f>
        <v/>
      </c>
      <c r="C73" s="73" t="str">
        <f>IF(Datos!$E73="","",Datos!$E73)</f>
        <v/>
      </c>
      <c r="D73" s="74" t="str">
        <f>IF(Datos!$H73="","",Datos!$H73)</f>
        <v/>
      </c>
      <c r="F73" s="75" t="str" cm="1">
        <f t="array" ref="F73">_xlfn.IFS($D73="","",$D73="GHE16",Maestro!$C$6,$D73="GEA16",Maestro!$C$7,$D73="GEB16",Maestro!$C$8,$D73="GEC16",Maestro!$C$9,$D73="GA",Maestro!$C$14,$D73="GB",Maestro!$C$15,$D73="GC",Maestro!$C$16,$D73="G1",Maestro!$C$17,$D73="GEC14",Maestro!$C$18,$D73="GE14",Maestro!$C$19,$D73="GED10",Maestro!$C$24,$D73="GEE10",Maestro!$C$25,$D73="GECC10",Maestro!$C$26)</f>
        <v/>
      </c>
      <c r="G73" s="76" t="str" cm="1">
        <f t="array" ref="G73">_xlfn.IFS($D73="","",$D73="GHE16",Maestro!$D$6,$D73="GEA16",Maestro!$D$7,$D73="GEB16",Maestro!$D$8,$D73="GEC16",Maestro!$D$9,$D73="GA",Maestro!$D$14,$D73="GB",Maestro!$D$15,$D73="GC",Maestro!$D$16,$D73="G1",Maestro!$D$17,$D73="GEC14",Maestro!$D$18,$D73="GE14",Maestro!$D$19,$D73="GED10",Maestro!$D$24,$D73="GEE10",Maestro!$D$25,$D73="GECC10",Maestro!$D$26)</f>
        <v/>
      </c>
      <c r="H73" s="76" t="str" cm="1">
        <f t="array" ref="H73">_xlfn.IFS(Datos!$V73="","",($G73-Datos!$V73)&lt;0,0,($G73-Datos!$V73)&gt;=0,($G73-Datos!$V73))</f>
        <v/>
      </c>
      <c r="I73" s="76" t="str" cm="1">
        <f t="array" ref="I73">_xlfn.IFS($D73="","",OR($D73="GHE16",$D73="GEC16",$D73="GC",$D73="GEC14",$D73="GE14",$D73="GED10",$D73="GEE10",$D73="GECC10"),0.4,OR(AND($D73="GEA16",$G73&lt;=3.32),AND($D73="GEB16",$G73&lt;=3.32),AND($D73="GA",$G73&lt;=3.25),AND($D73="GB",$G73&lt;=3.25)),0.4,OR(AND($D73="GEA16",$G73&gt;=3.7),AND($D73="GEB16",$G73&gt;=4.11),AND($D73="GA",$G73&gt;=3.88),AND($D73="GB",$G73&gt;=4.11)),0.3,AND($D73="GEA16",$G73&gt;3.32,$G73&lt;3.7),((4.84-$G73)/3.8),AND($D73="GEB16",$G73&gt;3.32,$G73&lt;4.11),((6.48-$G73)/7.9),AND($D73="GA",$G73&gt;3.25,$G73&lt;3.88),((5.77-$G73)/6.3),AND($D73="GB",$G73&gt;3.25,$G73&lt;4.11),((6.69-$G73)/8.6),$D73="G1","XXX")</f>
        <v/>
      </c>
      <c r="J73" s="76" t="str" cm="1">
        <f t="array" ref="J73">_xlfn.IFS($D73="","",$I73=0.4,0,$I73=0.3,1,AND($D73="GEA16",$G73&gt;3.32,$G73&lt;3.7),(($G73-3.32)/0.38),AND($D73="GEB16",$G73&gt;3.32,$G73&lt;4.11),(($G73-3.32)/0.79),AND($D73="GA",$G73&gt;3.25,$G73&lt;3.88),(($G73-3.25)/0.63),AND($D73="GB",$G73&gt;3.25,$G73&lt;4.11),(($G73-3.25)/0.86),$D73="G1","XXX")</f>
        <v/>
      </c>
      <c r="K73" s="76" t="str" cm="1">
        <f t="array" ref="K73">_xlfn.IFS($C73="","",AND($C73&lt;&gt;"Métrico",Datos!$P73="Balasto OK",$I73=0.4),0.1,AND($C73&lt;&gt;"Métrico",Datos!$P73="Balasto OK",$I73=0.3),0.08,AND($C73&lt;&gt;"Métrico",Datos!$P73="Balasto NOK",$I73=0.4),0.2,AND($C73&lt;&gt;"Métrico",Datos!$P73="Balasto NOK",$I73=0.3),0.15,AND($C73&lt;&gt;"Métrico",Datos!$P73="Placa",$I73=0.4),1,AND($C73&lt;&gt;"Métrico",Datos!$P73="Placa",$I73=0.3),0.08,AND($C73="Métrico",Datos!$P73="Balasto OK"),0.2,AND($C73="Métrico",Datos!$P73="Balasto NOK"),0.2,AND($C73="Métrico",Datos!$P73="Placa"),0.1)</f>
        <v/>
      </c>
      <c r="L73" s="77" t="str" cm="1">
        <f t="array" ref="L73">_xlfn.IFS($C73="","",AND($C73&lt;&gt;"Métrico",Datos!$P73="Balasto OK",$I73=0.4),0.6,AND($C73&lt;&gt;"Métrico",Datos!$P73="Balasto OK",$I73=0.3),0.45,AND($C73&lt;&gt;"Métrico",Datos!$P73="Balasto NOK",$I73=0.4),1,AND($C73&lt;&gt;"Métrico",Datos!$P73="Balasto NOK",$I73=0.3),0.75,AND($C73&lt;&gt;"Métrico",Datos!$P73="Placa",$I73=0.4),0.6,AND($C73&lt;&gt;"Métrico",Datos!$P73="Placa",$I73=0.3),0.45,AND($C73="Métrico",Datos!$P73="Balasto OK"),1,AND($C73="Métrico",Datos!$P73="Balasto NOK"),1,AND($C73="Métrico",Datos!$P73="Placa"),0.6)</f>
        <v/>
      </c>
      <c r="M73" s="75" t="str" cm="1">
        <f t="array" ref="M73">_xlfn.IFS(Interno!$N73="","",Interno!$N73="1",(3.75/Datos!$K73)+0.015,Interno!$N73="2",(50/Datos!$K73)-0.17,Interno!$N73="3",(3.75/Datos!$K73)+(16.25*$J73)/Datos!$K73+0.015,Interno!$N73="4",(50/Datos!$K73)+0.065*$J73-0.17,Interno!$N73="5",(1.5/Datos!$K73)+0.015,Interno!$N73="6",(20/Datos!$K73)-0.17,Interno!$N73="7",(20/Datos!$K73)-0.145,Interno!$N73="10",0.015,Interno!$N73="20",-0.17,Interno!$N73="30",0.015,Interno!$N73="40",-0.17,Interno!$N73="50",0.015,Interno!$N73="60",-0.17,Interno!$N73="70",-0.145)</f>
        <v/>
      </c>
      <c r="N73" s="77" t="str" cm="1">
        <f t="array" ref="N73">_xlfn.IFS(Interno!$N73="","",Interno!$N73="1",(3.75/Datos!$K73)+0.015,Interno!$N73="2",(60/Datos!$K73)-0.21,Interno!$N73="3",(3.75/Datos!$K73)+(16.25*$J73)/Datos!$K73+0.015,Interno!$N73="4",(60/Datos!$K73)+$J73*(0.105-(10/Datos!$K73))-0.21,Interno!$N73="5",(1.5/Datos!$K73)+0.015,Interno!$N73="6",(24/Datos!$K73)-0.21,Interno!$N73="7",(24/Datos!$K73)-0.21,Interno!$N73="10",0.015,Interno!$N73="20",-0.21,Interno!$N73="30",0.015,Interno!$N73="40",0.105*$J73-0.21,Interno!$N73="50",0.015,Interno!$N73="60",-0.21,Interno!$N73="70",-0.21)</f>
        <v/>
      </c>
      <c r="O73" s="75" t="str">
        <f>IF($H73="","",($I73/Datos!$U73)*Datos!$AA73*$H73)</f>
        <v/>
      </c>
      <c r="P73" s="77" t="str">
        <f>IF($H73="","",($I73/Datos!$U73)*Datos!$AB73*$H73)</f>
        <v/>
      </c>
      <c r="Q73" s="75" t="str">
        <f>IF($F73="","",($I73/Datos!$U73)*Datos!$AA73*$F73)</f>
        <v/>
      </c>
      <c r="R73" s="77" t="str">
        <f>IF($F73="","",($I73/Datos!$U73)*Datos!$AB73*$F73)</f>
        <v/>
      </c>
      <c r="S73" s="75" t="str">
        <f>IF($G73="","",($G73/Datos!$U73)*Datos!$AF73)</f>
        <v/>
      </c>
      <c r="T73" s="76" t="str">
        <f>IF($G73="","",($I73/Datos!$U73)*Datos!$AF73*$H73)</f>
        <v/>
      </c>
      <c r="U73" s="76" t="str">
        <f>IF($G73="","",TAN(Datos!$AG73*(PI()/180))*$H73)</f>
        <v/>
      </c>
      <c r="V73" s="76" t="str">
        <f>IF($G73="","",TAN(Datos!$AH73*(PI()/180))*$H73)</f>
        <v/>
      </c>
      <c r="W73" s="76" t="str" cm="1">
        <f t="array" ref="W73">_xlfn.IFS($G73="","",AND($G73&lt;&gt;"",Datos!$F73="Recta"),$X73,$G73&lt;&gt;"",TAN($K73*(PI()/180))*$H73)</f>
        <v/>
      </c>
      <c r="X73" s="77" t="str">
        <f t="shared" si="4"/>
        <v/>
      </c>
      <c r="Y73" s="75" t="str">
        <f>IF($F73="","",-(Datos!$AF73/2)+($F73/Datos!$U73)*Datos!$AF73)</f>
        <v/>
      </c>
      <c r="Z73" s="76" t="str">
        <f>IF($F73="","",(Datos!$AF73/2)+($F73/Datos!$U73)*Datos!$AF73)</f>
        <v/>
      </c>
      <c r="AA73" s="76" t="str">
        <f>IF($F73="","",$I73*($F73/Datos!$U73)*Datos!$AF73)</f>
        <v/>
      </c>
      <c r="AB73" s="76" t="str">
        <f>IF($F73="","",TAN(Datos!$AG73*(PI()/180))*$F73)</f>
        <v/>
      </c>
      <c r="AC73" s="76" t="str">
        <f>IF($F73="","",TAN(Datos!$AH73*(PI()/180))*$F73)</f>
        <v/>
      </c>
      <c r="AD73" s="76" t="str" cm="1">
        <f t="array" ref="AD73">_xlfn.IFS($G73="","",AND($G73&lt;&gt;"",Datos!$F73="Recta"),$AE73,$G73&lt;&gt;"",TAN($L73*(PI()/180))*$F73)</f>
        <v/>
      </c>
      <c r="AE73" s="77" t="str">
        <f t="shared" si="5"/>
        <v/>
      </c>
      <c r="AG73" s="75" t="str" cm="1">
        <f t="array" ref="AG73">_xlfn.IFS($D73="","",$D73="GHE16",Maestro!$E$6,$D73="GEA16",Maestro!$E$7,$D73="GEB16",Maestro!$E$8,$D73="GEC16",Maestro!$E$9,$D73="GA",Maestro!$E$14,$D73="GB",Maestro!$E$15,$D73="GC",Maestro!$E$16,$D73="G1",Maestro!$E$17,$D73="GEC14",Maestro!$E$18,$D73="GE14",Maestro!$E$19,$D73="GED10",Maestro!$E$24,$D73="GEE10",Maestro!$E$25,$D73="GECC10",Maestro!$E$26)</f>
        <v/>
      </c>
      <c r="AH73" s="76" t="str" cm="1">
        <f t="array" ref="AH73">_xlfn.IFS($D73="","",$D73="GHE16",Maestro!$F$6,$D73="GEA16",Maestro!$F$7,$D73="GEB16",Maestro!$F$8,$D73="GEC16",Maestro!$F$9,$D73="GA",Maestro!$F$14,$D73="GB",Maestro!$F$15,$D73="GC",Maestro!$F$16,$D73="G1",Maestro!$F$17,$D73="GEC14",Maestro!$F$18,$D73="GE14",Maestro!$F$19,$D73="GED10",Maestro!$F$24,$D73="GEE10",Maestro!$F$25,$D73="GECC10",Maestro!$F$26)</f>
        <v/>
      </c>
      <c r="AI73" s="76" t="str" cm="1">
        <f t="array" ref="AI73">_xlfn.IFS(Datos!$V73="","",($AH73-Datos!$V73)&lt;0,0,($AH73-Datos!$V73)&gt;=0,($AH73-Datos!$V73))</f>
        <v/>
      </c>
      <c r="AJ73" s="76" t="str" cm="1">
        <f t="array" ref="AJ73">_xlfn.IFS($D73="","",OR($D73="GHE16",$D73="GEC16",$D73="GC",$D73="GEC14",$D73="GE14",$D73="GED10",$D73="GEE10",$D73="GECC10"),0.4,OR(AND($D73="GEA16",$AH73&lt;=3.32),AND($D73="GEB16",$AH73&lt;=3.32),AND($D73="GA",$AH73&lt;=3.25),AND($D73="GB",$AH73&lt;=3.25)),0.4,OR(AND($D73="GEA16",$AH73&gt;=3.7),AND($D73="GEB16",$AH73&gt;=4.11),AND($D73="GA",$AH73&gt;=3.88),AND($D73="GB",$AH73&gt;=4.11)),0.3,AND($D73="GEA16",$AH73&gt;3.32,$AH73&lt;3.7),((4.84-$AH73)/3.8),AND($D73="GEB16",$AH73&gt;3.32,$AH73&lt;4.11),((6.48-$AH73)/7.9),AND($D73="GA",$AH73&gt;3.25,$AH73&lt;3.88),((5.77-$AH73)/6.3),AND($D73="GB",$AH73&gt;3.25,$AH73&lt;4.11),((6.69-$AH73)/8.6),$D73="G1","XXX")</f>
        <v/>
      </c>
      <c r="AK73" s="76" t="str" cm="1">
        <f t="array" ref="AK73">_xlfn.IFS($D73="","",$AJ73=0.4,0,$AJ73=0.3,1,AND($D73="GEA16",$AH73&gt;3.32,$AH73&lt;3.7),(($AH73-3.32)/0.38),AND($D73="GEB16",$AH73&gt;3.32,$AH73&lt;4.11),(($AH73-3.32)/0.79),AND($D73="GA",$AH73&gt;3.25,$AH73&lt;3.88),(($AH73-3.25)/0.63),AND($D73="GB",$AH73&gt;3.25,$AH73&lt;4.11),(($AH73-3.25)/0.86),$D73="G1","XXX")</f>
        <v/>
      </c>
      <c r="AL73" s="76" t="str" cm="1">
        <f t="array" ref="AL73">_xlfn.IFS($C73="","",AND($C73&lt;&gt;"Métrico",Datos!$P73="Balasto OK",$AJ73=0.4),0.1,AND($C73&lt;&gt;"Métrico",Datos!$P73="Balasto OK",$AJ73=0.3),0.08,AND($C73&lt;&gt;"Métrico",Datos!$P73="Balasto NOK",$AJ73=0.4),0.2,AND($C73&lt;&gt;"Métrico",Datos!$P73="Balasto NOK",$AJ73=0.3),0.15,AND($C73&lt;&gt;"Métrico",Datos!$P73="Placa",$AJ73=0.4),1,AND($C73&lt;&gt;"Métrico",Datos!$P73="Placa",$AJ73=0.3),0.08,AND($C73="Métrico",Datos!$P73="Balasto OK"),0.2,AND($C73="Métrico",Datos!$P73="Balasto NOK"),0.2,AND($C73="Métrico",Datos!$P73="Placa"),0.1)</f>
        <v/>
      </c>
      <c r="AM73" s="77" t="str" cm="1">
        <f t="array" ref="AM73">_xlfn.IFS($C73="","",AND($C73&lt;&gt;"Métrico",Datos!$P73="Balasto OK",$AJ73=0.4),0.6,AND($C73&lt;&gt;"Métrico",Datos!$P73="Balasto OK",$AJ73=0.3),0.45,AND($C73&lt;&gt;"Métrico",Datos!$P73="Balasto NOK",$AJ73=0.4),1,AND($C73&lt;&gt;"Métrico",Datos!$P73="Balasto NOK",$AJ73=0.3),0.75,AND($C73&lt;&gt;"Métrico",Datos!$P73="Placa",$AJ73=0.4),0.6,AND($C73&lt;&gt;"Métrico",Datos!$P73="Placa",$AJ73=0.3),0.45,AND($C73="Métrico",Datos!$P73="Balasto OK"),1,AND($C73="Métrico",Datos!$P73="Balasto NOK"),1,AND($C73="Métrico",Datos!$P73="Placa"),0.6)</f>
        <v/>
      </c>
      <c r="AN73" s="75" t="str" cm="1">
        <f t="array" ref="AN73">_xlfn.IFS(Interno!$N73="","",Interno!$N73="1",(3.75/Datos!$K73)+0.015,Interno!$N73="2",(50/Datos!$K73)-0.17,Interno!$N73="3",(3.75/Datos!$K73)+(16.25*$AK73)/Datos!$K73+0.015,Interno!$N73="4",(50/Datos!$K73)+0.065*$AK73-0.17,Interno!$N73="5",(1.5/Datos!$K73)+0.015,Interno!$N73="6",(20/Datos!$K73)-0.17,Interno!$N73="7",(20/Datos!$K73)-0.145,Interno!$N73="10",0.015,Interno!$N73="20",-0.17,Interno!$N73="30",0.015,Interno!$N73="40",-0.17,Interno!$N73="50",0.015,Interno!$N73="60",-0.17,Interno!$N73="70",-0.145)</f>
        <v/>
      </c>
      <c r="AO73" s="77" t="str" cm="1">
        <f t="array" ref="AO73">_xlfn.IFS(Interno!$N73="","",Interno!$N73="1",(3.75/Datos!$K73)+0.015,Interno!$N73="2",(60/Datos!$K73)-0.21,Interno!$N73="3",(3.75/Datos!$K73)+(16.25*$AK73)/Datos!$K73+0.015,Interno!$N73="4",(60/Datos!$K73)+$AK73*(0.105-(10/Datos!$K73))-0.21,Interno!$N73="5",(1.5/Datos!$K73)+0.015,Interno!$N73="6",(24/Datos!$K73)-0.21,Interno!$N73="7",(24/Datos!$K73)-0.21,Interno!$N73="10",0.015,Interno!$N73="20",-0.21,Interno!$N73="30",0.015,Interno!$N73="40",0.105*$J73-0.21,Interno!$N73="50",0.015,Interno!$N73="60",-0.21,Interno!$N73="70",-0.21)</f>
        <v/>
      </c>
      <c r="AP73" s="75" t="str">
        <f>IF($AI73="","",($AJ73/Datos!$U73)*Datos!$AA73*$AI73)</f>
        <v/>
      </c>
      <c r="AQ73" s="77" t="str">
        <f>IF($AI73="","",($AJ73/Datos!$U73)*Datos!$AB73*$AI73)</f>
        <v/>
      </c>
      <c r="AR73" s="75" t="str">
        <f>IF($AH73="","",($AH73/Datos!$U73)*Datos!$AF73)</f>
        <v/>
      </c>
      <c r="AS73" s="76" t="str">
        <f>IF($AH73="","",($AJ73/Datos!$U73)*Datos!$AF73*$AI73)</f>
        <v/>
      </c>
      <c r="AT73" s="76" t="str">
        <f>IF($AH73="","",TAN(Datos!$AG73*(PI()/180))*$AI73)</f>
        <v/>
      </c>
      <c r="AU73" s="76" t="str">
        <f>IF($AH73="","",TAN(Datos!$AH73*(PI()/180))*$AI73)</f>
        <v/>
      </c>
      <c r="AV73" s="76" t="str" cm="1">
        <f t="array" ref="AV73">_xlfn.IFS($AH73="","",AND($G73&lt;&gt;"",Datos!$F73="Recta"),$AW73,$G73&lt;&gt;"",TAN($AL73*(PI()/180))*$AI73)</f>
        <v/>
      </c>
      <c r="AW73" s="77" t="str">
        <f t="shared" si="6"/>
        <v/>
      </c>
      <c r="AY73" s="75" t="str" cm="1">
        <f t="array" ref="AY73">_xlfn.IFS($D73="","",$D73="GHE16",Maestro!$G$6,$D73="GEA16",Maestro!$G$7,$D73="GEB16",Maestro!$G$8,$D73="GEC16",Maestro!$G$9,$D73="GA",Maestro!$G$14,$D73="GB",Maestro!$G$15,$D73="GC",Maestro!$G$16,$D73="G1",Maestro!$G$17,$D73="GEC14",Maestro!$G$18,$D73="GE14",Maestro!$G$19,$D73="GED10",Maestro!$G$24,$D73="GEE10",Maestro!$G$25,$D73="GECC10",Maestro!$G$26)</f>
        <v/>
      </c>
      <c r="AZ73" s="76" t="str" cm="1">
        <f t="array" ref="AZ73">_xlfn.IFS($D73="","",$D73="GHE16",Maestro!$H$6,$D73="GEA16",Maestro!$H$7,$D73="GEB16",Maestro!$H$8,$D73="GEC16",Maestro!$H$9,$D73="GA",Maestro!$H$14,$D73="GB",Maestro!$H$15,$D73="GC",Maestro!$H$16,$D73="G1",Maestro!$H$17,$D73="GEC14",Maestro!$H$18,$D73="GE14",Maestro!$H$19,$D73="GED10",Maestro!$H$24,$D73="GEE10",Maestro!$H$25,$D73="GECC10",Maestro!$H$26)</f>
        <v/>
      </c>
      <c r="BA73" s="76" t="str" cm="1">
        <f t="array" ref="BA73">_xlfn.IFS(Datos!$V73="","",($AZ73-Datos!$V73)&lt;0,0,($AZ73-Datos!$V73)&gt;=0,($AZ73-Datos!$V73))</f>
        <v/>
      </c>
      <c r="BB73" s="76" t="str" cm="1">
        <f t="array" ref="BB73">_xlfn.IFS($D73="","",OR($D73="GHE16",$D73="GEC16",$D73="GC",$D73="GEC14",$D73="GE14",$D73="GED10",$D73="GEE10",$D73="GECC10"),0.4,OR(AND($D73="GEA16",$AZ73&lt;=3.32),AND($D73="GEB16",$AZ73&lt;=3.32),AND($D73="GA",$AZ73&lt;=3.25),AND($D73="GB",$AZ73&lt;=3.25)),0.4,OR(AND($D73="GEA16",$AZ73&gt;=3.7),AND($D73="GEB16",$AZ73&gt;=4.11),AND($D73="GA",$AZ73&gt;=3.88),AND($D73="GB",$AZ73&gt;=4.11)),0.3,AND($D73="GEA16",$AZ73&gt;3.32,$AZ73&lt;3.7),((4.84-$AZ73)/3.8),AND($D73="GEB16",$AZ73&gt;3.32,$AZ73&lt;4.11),((6.48-$AZ73)/7.9),AND($D73="GA",$AZ73&gt;3.25,$AZ73&lt;3.88),((5.77-$AZ73)/6.3),AND($D73="GB",$AZ73&gt;3.25,$AZ73&lt;4.11),((6.69-$AZ73)/8.6),$D73="G1","XXX")</f>
        <v/>
      </c>
      <c r="BC73" s="76" t="str" cm="1">
        <f t="array" ref="BC73">_xlfn.IFS($D73="","",$BB73=0.4,0,$BB73=0.3,1,AND($D73="GEA16",$AZ73&gt;3.32,$AZ73&lt;3.7),(($AZ73-3.32)/0.38),AND($D73="GEB16",$AZ73&gt;3.32,$AZ73&lt;4.11),(($AZ73-3.32)/0.79),AND($D73="GA",$AZ73&gt;3.25,$AZ73&lt;3.88),(($AZ73-3.25)/0.63),AND($D73="GB",$AZ73&gt;3.25,$AZ73&lt;4.11),(($AZ73-3.25)/0.86),$D73="G1","XXX")</f>
        <v/>
      </c>
      <c r="BD73" s="76" t="str" cm="1">
        <f t="array" ref="BD73">_xlfn.IFS($C73="","",AND($C73&lt;&gt;"Métrico",Datos!$P73="Balasto OK",$BB73=0.4),0.1,AND($C73&lt;&gt;"Métrico",Datos!$P73="Balasto OK",$BB73=0.3),0.08,AND($C73&lt;&gt;"Métrico",Datos!$P73="Balasto NOK",$BB73=0.4),0.2,AND($C73&lt;&gt;"Métrico",Datos!$P73="Balasto NOK",$BB73=0.3),0.15,AND($C73&lt;&gt;"Métrico",Datos!$P73="Placa",$BB73=0.4),1,AND($C73&lt;&gt;"Métrico",Datos!$P73="Placa",$BB73=0.3),0.08,AND($C73="Métrico",Datos!$P73="Balasto OK"),0.2,AND($C73="Métrico",Datos!$P73="Balasto NOK"),0.2,AND($C73="Métrico",Datos!$P73="Placa"),0.1)</f>
        <v/>
      </c>
      <c r="BE73" s="77" t="str" cm="1">
        <f t="array" ref="BE73">_xlfn.IFS($C73="","",AND($C73&lt;&gt;"Métrico",Datos!$P73="Balasto OK",$BB73=0.4),0.6,AND($C73&lt;&gt;"Métrico",Datos!$P73="Balasto OK",$BB73=0.3),0.45,AND($C73&lt;&gt;"Métrico",Datos!$P73="Balasto NOK",$BB73=0.4),1,AND($C73&lt;&gt;"Métrico",Datos!$P73="Balasto NOK",$BB73=0.3),0.75,AND($C73&lt;&gt;"Métrico",Datos!$P73="Placa",$BB73=0.4),0.6,AND($C73&lt;&gt;"Métrico",Datos!$P73="Placa",$BB73=0.3),0.45,AND($C73="Métrico",Datos!$P73="Balasto OK"),1,AND($C73="Métrico",Datos!$P73="Balasto NOK"),1,AND($C73="Métrico",Datos!$P73="Placa"),0.6)</f>
        <v/>
      </c>
      <c r="BF73" s="75" t="str" cm="1">
        <f t="array" ref="BF73">_xlfn.IFS(Interno!$N73="","",Interno!$N73="1",(3.75/Datos!$K73)+0.015,Interno!$N73="2",(50/Datos!$K73)-0.17,Interno!$N73="3",(3.75/Datos!$K73)+(16.25*$BC73)/Datos!$K73+0.015,Interno!$N73="4",(50/Datos!$K73)+0.065*$BC73-0.17,Interno!$N73="5",(1.5/Datos!$K73)+0.015,Interno!$N73="6",(20/Datos!$K73)-0.17,Interno!$N73="7",(20/Datos!$K73)-0.145,Interno!$N73="10",0.015,Interno!$N73="20",-0.17,Interno!$N73="30",0.015,Interno!$N73="40",-0.17,Interno!$N73="50",0.015,Interno!$N73="60",-0.17,Interno!$N73="70",-0.145)</f>
        <v/>
      </c>
      <c r="BG73" s="77" t="str" cm="1">
        <f t="array" ref="BG73">_xlfn.IFS(Interno!$N73="","",Interno!$N73="1",(3.75/Datos!$K73)+0.015,Interno!$N73="2",(60/Datos!$K73)-0.21,Interno!$N73="3",(3.75/Datos!$K73)+(16.25*$BC73)/Datos!$K73+0.015,Interno!$N73="4",(60/Datos!$K73)+$BC73*(0.105-(10/Datos!$K73))-0.21,Interno!$N73="5",(1.5/Datos!$K73)+0.015,Interno!$N73="6",(24/Datos!$K73)-0.21,Interno!$N73="7",(24/Datos!$K73)-0.21,Interno!$N73="10",0.015,Interno!$N73="20",-0.21,Interno!$N73="30",0.015,Interno!$N73="40",0.105*$J73-0.21,Interno!$N73="50",0.015,Interno!$N73="60",-0.21,Interno!$N73="70",-0.21)</f>
        <v/>
      </c>
      <c r="BH73" s="75" t="str">
        <f>IF($BA73="","",($BB73/Datos!$U73)*Datos!$AA73*$BA73)</f>
        <v/>
      </c>
      <c r="BI73" s="77" t="str">
        <f>IF($BA73="","",($BB73/Datos!$U73)*Datos!$AB73*$BA73)</f>
        <v/>
      </c>
      <c r="BJ73" s="75" t="str">
        <f>IF($AZ73="","",($AZ73/Datos!$U73)*Datos!$AF73)</f>
        <v/>
      </c>
      <c r="BK73" s="76" t="str">
        <f>IF($AZ73="","",($BB73/Datos!$U73)*Datos!$AF73*$BA73)</f>
        <v/>
      </c>
      <c r="BL73" s="76" t="str">
        <f>IF($AZ73="","",TAN(Datos!$AG73*(PI()/180))*$BA73)</f>
        <v/>
      </c>
      <c r="BM73" s="76" t="str">
        <f>IF($AZ73="","",TAN(Datos!$AH73*(PI()/180))*$BA73)</f>
        <v/>
      </c>
      <c r="BN73" s="76" t="str" cm="1">
        <f t="array" ref="BN73">_xlfn.IFS($AZ73="","",AND($G73&lt;&gt;"",Datos!$F73="Recta"),$BO73,$G73&lt;&gt;"",TAN($BD73*(PI()/180))*$BA73)</f>
        <v/>
      </c>
      <c r="BO73" s="77" t="str">
        <f t="shared" si="7"/>
        <v/>
      </c>
      <c r="BQ73" s="75" t="str" cm="1">
        <f t="array" ref="BQ73">_xlfn.IFS($D73="","",$D73="GHE16",Maestro!$I$6,$D73="GEA16",Maestro!$I$7,$D73="GEB16",Maestro!$I$8,$D73="GEC16",Maestro!$I$9,$D73="GA",Maestro!$I$14,$D73="GB",Maestro!$I$15,$D73="GC",Maestro!$I$16,$D73="G1",Maestro!$I$17,$D73="GEC14",Maestro!$I$18,$D73="GE14",Maestro!$I$19,$D73="GED10",Maestro!$I$24,$D73="GEE10",Maestro!$I$25,$D73="GECC10",Maestro!$I$26)</f>
        <v/>
      </c>
      <c r="BR73" s="76" t="str" cm="1">
        <f t="array" ref="BR73">_xlfn.IFS($D73="","",$D73="GHE16",Maestro!$J$6,$D73="GEA16",Maestro!$J$7,$D73="GEB16",Maestro!$J$8,$D73="GEC16",Maestro!$J$9,$D73="GA",Maestro!$J$14,$D73="GB",Maestro!$J$15,$D73="GC",Maestro!$J$16,$D73="G1",Maestro!$J$17,$D73="GEC14",Maestro!$J$18,$D73="GE14",Maestro!$J$19,$D73="GED10",Maestro!$J$24,$D73="GEE10",Maestro!$J$25,$D73="GECC10",Maestro!$J$26)</f>
        <v/>
      </c>
      <c r="BS73" s="76" t="str" cm="1">
        <f t="array" ref="BS73">_xlfn.IFS($D73="","",OR($D73="GHE16",$D73="GEC16",$D73="GC",$D73="GEC14",$D73="GE14",$D73="GED10",$D73="GEE10",$D73="GECC10"),0.4,OR(AND($D73="GEA16",$BR73&lt;=3.32),AND($D73="GEB16",$BR73&lt;=3.32),AND($D73="GA",$BR73&lt;=3.25),AND($D73="GB",$BR73&lt;=3.25)),0.4,OR(AND($D73="GEA16",$BR73&gt;=3.7),AND($D73="GEB16",$BR73&gt;=4.11),AND($D73="GA",$BR73&gt;=3.88),AND($D73="GB",$BR73&gt;=4.11)),0.3,AND($D73="GEA16",$BR73&gt;3.32,$BR73&lt;3.7),((4.84-$BR73)/3.8),AND($D73="GEB16",$BR73&gt;3.32,$BR73&lt;4.11),((6.48-$BR73)/7.9),AND($D73="GA",$BR73&gt;3.25,$BR73&lt;3.88),((5.77-$BR73)/6.3),AND($D73="GB",$BR73&gt;3.25,$BR73&lt;4.11),((6.69-$BR73)/8.6),$D73="G1","XXX")</f>
        <v/>
      </c>
      <c r="BT73" s="77" t="str" cm="1">
        <f t="array" ref="BT73">_xlfn.IFS($D73="","",$BS73=0.4,0,$BS73=0.3,1,AND($D73="GEA16",$BR73&gt;3.32,$BR73&lt;3.7),(($BR73-3.32)/0.38),AND($D73="GEB16",$BR73&gt;3.32,$BR73&lt;4.11),(($BR73-3.32)/0.79),AND($D73="GA",$BR73&gt;3.25,$BR73&lt;3.88),(($BR73-3.25)/0.63),AND($D73="GB",$BR73&gt;3.25,$BR73&lt;4.11),(($BR73-3.25)/0.86),$D73="G1","XXX")</f>
        <v/>
      </c>
      <c r="BU73" s="75" t="str" cm="1">
        <f t="array" ref="BU73">_xlfn.IFS(Interno!$N73="","",Interno!$N73="1",(3.75/Datos!$K73)+0.015,Interno!$N73="2",(50/Datos!$K73)-0.17,Interno!$N73="3",(3.75/Datos!$K73)+(16.25*$BT73)/Datos!$K73+0.015,Interno!$N73="4",(50/Datos!$K73)+0.065*$BT73-0.17,Interno!$N73="5",(1.5/Datos!$K73)+0.015,Interno!$N73="6",(20/Datos!$K73)-0.17,Interno!$N73="7",(20/Datos!$K73)-0.145,Interno!$N73="10",0.015,Interno!$N73="20",-0.17,Interno!$N73="30",0.015,Interno!$N73="40",-0.17,Interno!$N73="50",0.015,Interno!$N73="60",-0.17,Interno!$N73="70",-0.145)</f>
        <v/>
      </c>
      <c r="BV73" s="77" t="str" cm="1">
        <f t="array" ref="BV73">_xlfn.IFS(Interno!$N73="","",Interno!$N73="1",(3.75/Datos!$K73)+0.015,Interno!$N73="2",(60/Datos!$K73)-0.21,Interno!$N73="3",(3.75/Datos!$K73)+(16.25*$BT73)/Datos!$K73+0.015,Interno!$N73="4",(60/Datos!$K73)+$BT73*(0.105-(10/Datos!$K73))-0.21,Interno!$N73="5",(1.5/Datos!$K73)+0.015,Interno!$N73="6",(24/Datos!$K73)-0.21,Interno!$N73="7",(24/Datos!$K73)-0.21,Interno!$N73="10",0.015,Interno!$N73="20",-0.21,Interno!$N73="30",0.015,Interno!$N73="40",0.105*$J73-0.21,Interno!$N73="50",0.015,Interno!$N73="60",-0.21,Interno!$N73="70",-0.21)</f>
        <v/>
      </c>
      <c r="BW73" s="78" t="str">
        <f>IF($BR73="","",($BR73/Datos!$U73)*Datos!$AF73)</f>
        <v/>
      </c>
    </row>
    <row r="74" spans="2:75" x14ac:dyDescent="0.35">
      <c r="B74" s="72" t="str">
        <f>IF(Datos!$B74="","",Datos!$B74)</f>
        <v/>
      </c>
      <c r="C74" s="73" t="str">
        <f>IF(Datos!$E74="","",Datos!$E74)</f>
        <v/>
      </c>
      <c r="D74" s="74" t="str">
        <f>IF(Datos!$H74="","",Datos!$H74)</f>
        <v/>
      </c>
      <c r="F74" s="75" t="str" cm="1">
        <f t="array" ref="F74">_xlfn.IFS($D74="","",$D74="GHE16",Maestro!$C$6,$D74="GEA16",Maestro!$C$7,$D74="GEB16",Maestro!$C$8,$D74="GEC16",Maestro!$C$9,$D74="GA",Maestro!$C$14,$D74="GB",Maestro!$C$15,$D74="GC",Maestro!$C$16,$D74="G1",Maestro!$C$17,$D74="GEC14",Maestro!$C$18,$D74="GE14",Maestro!$C$19,$D74="GED10",Maestro!$C$24,$D74="GEE10",Maestro!$C$25,$D74="GECC10",Maestro!$C$26)</f>
        <v/>
      </c>
      <c r="G74" s="76" t="str" cm="1">
        <f t="array" ref="G74">_xlfn.IFS($D74="","",$D74="GHE16",Maestro!$D$6,$D74="GEA16",Maestro!$D$7,$D74="GEB16",Maestro!$D$8,$D74="GEC16",Maestro!$D$9,$D74="GA",Maestro!$D$14,$D74="GB",Maestro!$D$15,$D74="GC",Maestro!$D$16,$D74="G1",Maestro!$D$17,$D74="GEC14",Maestro!$D$18,$D74="GE14",Maestro!$D$19,$D74="GED10",Maestro!$D$24,$D74="GEE10",Maestro!$D$25,$D74="GECC10",Maestro!$D$26)</f>
        <v/>
      </c>
      <c r="H74" s="76" t="str" cm="1">
        <f t="array" ref="H74">_xlfn.IFS(Datos!$V74="","",($G74-Datos!$V74)&lt;0,0,($G74-Datos!$V74)&gt;=0,($G74-Datos!$V74))</f>
        <v/>
      </c>
      <c r="I74" s="76" t="str" cm="1">
        <f t="array" ref="I74">_xlfn.IFS($D74="","",OR($D74="GHE16",$D74="GEC16",$D74="GC",$D74="GEC14",$D74="GE14",$D74="GED10",$D74="GEE10",$D74="GECC10"),0.4,OR(AND($D74="GEA16",$G74&lt;=3.32),AND($D74="GEB16",$G74&lt;=3.32),AND($D74="GA",$G74&lt;=3.25),AND($D74="GB",$G74&lt;=3.25)),0.4,OR(AND($D74="GEA16",$G74&gt;=3.7),AND($D74="GEB16",$G74&gt;=4.11),AND($D74="GA",$G74&gt;=3.88),AND($D74="GB",$G74&gt;=4.11)),0.3,AND($D74="GEA16",$G74&gt;3.32,$G74&lt;3.7),((4.84-$G74)/3.8),AND($D74="GEB16",$G74&gt;3.32,$G74&lt;4.11),((6.48-$G74)/7.9),AND($D74="GA",$G74&gt;3.25,$G74&lt;3.88),((5.77-$G74)/6.3),AND($D74="GB",$G74&gt;3.25,$G74&lt;4.11),((6.69-$G74)/8.6),$D74="G1","XXX")</f>
        <v/>
      </c>
      <c r="J74" s="76" t="str" cm="1">
        <f t="array" ref="J74">_xlfn.IFS($D74="","",$I74=0.4,0,$I74=0.3,1,AND($D74="GEA16",$G74&gt;3.32,$G74&lt;3.7),(($G74-3.32)/0.38),AND($D74="GEB16",$G74&gt;3.32,$G74&lt;4.11),(($G74-3.32)/0.79),AND($D74="GA",$G74&gt;3.25,$G74&lt;3.88),(($G74-3.25)/0.63),AND($D74="GB",$G74&gt;3.25,$G74&lt;4.11),(($G74-3.25)/0.86),$D74="G1","XXX")</f>
        <v/>
      </c>
      <c r="K74" s="76" t="str" cm="1">
        <f t="array" ref="K74">_xlfn.IFS($C74="","",AND($C74&lt;&gt;"Métrico",Datos!$P74="Balasto OK",$I74=0.4),0.1,AND($C74&lt;&gt;"Métrico",Datos!$P74="Balasto OK",$I74=0.3),0.08,AND($C74&lt;&gt;"Métrico",Datos!$P74="Balasto NOK",$I74=0.4),0.2,AND($C74&lt;&gt;"Métrico",Datos!$P74="Balasto NOK",$I74=0.3),0.15,AND($C74&lt;&gt;"Métrico",Datos!$P74="Placa",$I74=0.4),1,AND($C74&lt;&gt;"Métrico",Datos!$P74="Placa",$I74=0.3),0.08,AND($C74="Métrico",Datos!$P74="Balasto OK"),0.2,AND($C74="Métrico",Datos!$P74="Balasto NOK"),0.2,AND($C74="Métrico",Datos!$P74="Placa"),0.1)</f>
        <v/>
      </c>
      <c r="L74" s="77" t="str" cm="1">
        <f t="array" ref="L74">_xlfn.IFS($C74="","",AND($C74&lt;&gt;"Métrico",Datos!$P74="Balasto OK",$I74=0.4),0.6,AND($C74&lt;&gt;"Métrico",Datos!$P74="Balasto OK",$I74=0.3),0.45,AND($C74&lt;&gt;"Métrico",Datos!$P74="Balasto NOK",$I74=0.4),1,AND($C74&lt;&gt;"Métrico",Datos!$P74="Balasto NOK",$I74=0.3),0.75,AND($C74&lt;&gt;"Métrico",Datos!$P74="Placa",$I74=0.4),0.6,AND($C74&lt;&gt;"Métrico",Datos!$P74="Placa",$I74=0.3),0.45,AND($C74="Métrico",Datos!$P74="Balasto OK"),1,AND($C74="Métrico",Datos!$P74="Balasto NOK"),1,AND($C74="Métrico",Datos!$P74="Placa"),0.6)</f>
        <v/>
      </c>
      <c r="M74" s="75" t="str" cm="1">
        <f t="array" ref="M74">_xlfn.IFS(Interno!$N74="","",Interno!$N74="1",(3.75/Datos!$K74)+0.015,Interno!$N74="2",(50/Datos!$K74)-0.17,Interno!$N74="3",(3.75/Datos!$K74)+(16.25*$J74)/Datos!$K74+0.015,Interno!$N74="4",(50/Datos!$K74)+0.065*$J74-0.17,Interno!$N74="5",(1.5/Datos!$K74)+0.015,Interno!$N74="6",(20/Datos!$K74)-0.17,Interno!$N74="7",(20/Datos!$K74)-0.145,Interno!$N74="10",0.015,Interno!$N74="20",-0.17,Interno!$N74="30",0.015,Interno!$N74="40",-0.17,Interno!$N74="50",0.015,Interno!$N74="60",-0.17,Interno!$N74="70",-0.145)</f>
        <v/>
      </c>
      <c r="N74" s="77" t="str" cm="1">
        <f t="array" ref="N74">_xlfn.IFS(Interno!$N74="","",Interno!$N74="1",(3.75/Datos!$K74)+0.015,Interno!$N74="2",(60/Datos!$K74)-0.21,Interno!$N74="3",(3.75/Datos!$K74)+(16.25*$J74)/Datos!$K74+0.015,Interno!$N74="4",(60/Datos!$K74)+$J74*(0.105-(10/Datos!$K74))-0.21,Interno!$N74="5",(1.5/Datos!$K74)+0.015,Interno!$N74="6",(24/Datos!$K74)-0.21,Interno!$N74="7",(24/Datos!$K74)-0.21,Interno!$N74="10",0.015,Interno!$N74="20",-0.21,Interno!$N74="30",0.015,Interno!$N74="40",0.105*$J74-0.21,Interno!$N74="50",0.015,Interno!$N74="60",-0.21,Interno!$N74="70",-0.21)</f>
        <v/>
      </c>
      <c r="O74" s="75" t="str">
        <f>IF($H74="","",($I74/Datos!$U74)*Datos!$AA74*$H74)</f>
        <v/>
      </c>
      <c r="P74" s="77" t="str">
        <f>IF($H74="","",($I74/Datos!$U74)*Datos!$AB74*$H74)</f>
        <v/>
      </c>
      <c r="Q74" s="75" t="str">
        <f>IF($F74="","",($I74/Datos!$U74)*Datos!$AA74*$F74)</f>
        <v/>
      </c>
      <c r="R74" s="77" t="str">
        <f>IF($F74="","",($I74/Datos!$U74)*Datos!$AB74*$F74)</f>
        <v/>
      </c>
      <c r="S74" s="75" t="str">
        <f>IF($G74="","",($G74/Datos!$U74)*Datos!$AF74)</f>
        <v/>
      </c>
      <c r="T74" s="76" t="str">
        <f>IF($G74="","",($I74/Datos!$U74)*Datos!$AF74*$H74)</f>
        <v/>
      </c>
      <c r="U74" s="76" t="str">
        <f>IF($G74="","",TAN(Datos!$AG74*(PI()/180))*$H74)</f>
        <v/>
      </c>
      <c r="V74" s="76" t="str">
        <f>IF($G74="","",TAN(Datos!$AH74*(PI()/180))*$H74)</f>
        <v/>
      </c>
      <c r="W74" s="76" t="str" cm="1">
        <f t="array" ref="W74">_xlfn.IFS($G74="","",AND($G74&lt;&gt;"",Datos!$F74="Recta"),$X74,$G74&lt;&gt;"",TAN($K74*(PI()/180))*$H74)</f>
        <v/>
      </c>
      <c r="X74" s="77" t="str">
        <f t="shared" si="4"/>
        <v/>
      </c>
      <c r="Y74" s="75" t="str">
        <f>IF($F74="","",-(Datos!$AF74/2)+($F74/Datos!$U74)*Datos!$AF74)</f>
        <v/>
      </c>
      <c r="Z74" s="76" t="str">
        <f>IF($F74="","",(Datos!$AF74/2)+($F74/Datos!$U74)*Datos!$AF74)</f>
        <v/>
      </c>
      <c r="AA74" s="76" t="str">
        <f>IF($F74="","",$I74*($F74/Datos!$U74)*Datos!$AF74)</f>
        <v/>
      </c>
      <c r="AB74" s="76" t="str">
        <f>IF($F74="","",TAN(Datos!$AG74*(PI()/180))*$F74)</f>
        <v/>
      </c>
      <c r="AC74" s="76" t="str">
        <f>IF($F74="","",TAN(Datos!$AH74*(PI()/180))*$F74)</f>
        <v/>
      </c>
      <c r="AD74" s="76" t="str" cm="1">
        <f t="array" ref="AD74">_xlfn.IFS($G74="","",AND($G74&lt;&gt;"",Datos!$F74="Recta"),$AE74,$G74&lt;&gt;"",TAN($L74*(PI()/180))*$F74)</f>
        <v/>
      </c>
      <c r="AE74" s="77" t="str">
        <f t="shared" si="5"/>
        <v/>
      </c>
      <c r="AG74" s="75" t="str" cm="1">
        <f t="array" ref="AG74">_xlfn.IFS($D74="","",$D74="GHE16",Maestro!$E$6,$D74="GEA16",Maestro!$E$7,$D74="GEB16",Maestro!$E$8,$D74="GEC16",Maestro!$E$9,$D74="GA",Maestro!$E$14,$D74="GB",Maestro!$E$15,$D74="GC",Maestro!$E$16,$D74="G1",Maestro!$E$17,$D74="GEC14",Maestro!$E$18,$D74="GE14",Maestro!$E$19,$D74="GED10",Maestro!$E$24,$D74="GEE10",Maestro!$E$25,$D74="GECC10",Maestro!$E$26)</f>
        <v/>
      </c>
      <c r="AH74" s="76" t="str" cm="1">
        <f t="array" ref="AH74">_xlfn.IFS($D74="","",$D74="GHE16",Maestro!$F$6,$D74="GEA16",Maestro!$F$7,$D74="GEB16",Maestro!$F$8,$D74="GEC16",Maestro!$F$9,$D74="GA",Maestro!$F$14,$D74="GB",Maestro!$F$15,$D74="GC",Maestro!$F$16,$D74="G1",Maestro!$F$17,$D74="GEC14",Maestro!$F$18,$D74="GE14",Maestro!$F$19,$D74="GED10",Maestro!$F$24,$D74="GEE10",Maestro!$F$25,$D74="GECC10",Maestro!$F$26)</f>
        <v/>
      </c>
      <c r="AI74" s="76" t="str" cm="1">
        <f t="array" ref="AI74">_xlfn.IFS(Datos!$V74="","",($AH74-Datos!$V74)&lt;0,0,($AH74-Datos!$V74)&gt;=0,($AH74-Datos!$V74))</f>
        <v/>
      </c>
      <c r="AJ74" s="76" t="str" cm="1">
        <f t="array" ref="AJ74">_xlfn.IFS($D74="","",OR($D74="GHE16",$D74="GEC16",$D74="GC",$D74="GEC14",$D74="GE14",$D74="GED10",$D74="GEE10",$D74="GECC10"),0.4,OR(AND($D74="GEA16",$AH74&lt;=3.32),AND($D74="GEB16",$AH74&lt;=3.32),AND($D74="GA",$AH74&lt;=3.25),AND($D74="GB",$AH74&lt;=3.25)),0.4,OR(AND($D74="GEA16",$AH74&gt;=3.7),AND($D74="GEB16",$AH74&gt;=4.11),AND($D74="GA",$AH74&gt;=3.88),AND($D74="GB",$AH74&gt;=4.11)),0.3,AND($D74="GEA16",$AH74&gt;3.32,$AH74&lt;3.7),((4.84-$AH74)/3.8),AND($D74="GEB16",$AH74&gt;3.32,$AH74&lt;4.11),((6.48-$AH74)/7.9),AND($D74="GA",$AH74&gt;3.25,$AH74&lt;3.88),((5.77-$AH74)/6.3),AND($D74="GB",$AH74&gt;3.25,$AH74&lt;4.11),((6.69-$AH74)/8.6),$D74="G1","XXX")</f>
        <v/>
      </c>
      <c r="AK74" s="76" t="str" cm="1">
        <f t="array" ref="AK74">_xlfn.IFS($D74="","",$AJ74=0.4,0,$AJ74=0.3,1,AND($D74="GEA16",$AH74&gt;3.32,$AH74&lt;3.7),(($AH74-3.32)/0.38),AND($D74="GEB16",$AH74&gt;3.32,$AH74&lt;4.11),(($AH74-3.32)/0.79),AND($D74="GA",$AH74&gt;3.25,$AH74&lt;3.88),(($AH74-3.25)/0.63),AND($D74="GB",$AH74&gt;3.25,$AH74&lt;4.11),(($AH74-3.25)/0.86),$D74="G1","XXX")</f>
        <v/>
      </c>
      <c r="AL74" s="76" t="str" cm="1">
        <f t="array" ref="AL74">_xlfn.IFS($C74="","",AND($C74&lt;&gt;"Métrico",Datos!$P74="Balasto OK",$AJ74=0.4),0.1,AND($C74&lt;&gt;"Métrico",Datos!$P74="Balasto OK",$AJ74=0.3),0.08,AND($C74&lt;&gt;"Métrico",Datos!$P74="Balasto NOK",$AJ74=0.4),0.2,AND($C74&lt;&gt;"Métrico",Datos!$P74="Balasto NOK",$AJ74=0.3),0.15,AND($C74&lt;&gt;"Métrico",Datos!$P74="Placa",$AJ74=0.4),1,AND($C74&lt;&gt;"Métrico",Datos!$P74="Placa",$AJ74=0.3),0.08,AND($C74="Métrico",Datos!$P74="Balasto OK"),0.2,AND($C74="Métrico",Datos!$P74="Balasto NOK"),0.2,AND($C74="Métrico",Datos!$P74="Placa"),0.1)</f>
        <v/>
      </c>
      <c r="AM74" s="77" t="str" cm="1">
        <f t="array" ref="AM74">_xlfn.IFS($C74="","",AND($C74&lt;&gt;"Métrico",Datos!$P74="Balasto OK",$AJ74=0.4),0.6,AND($C74&lt;&gt;"Métrico",Datos!$P74="Balasto OK",$AJ74=0.3),0.45,AND($C74&lt;&gt;"Métrico",Datos!$P74="Balasto NOK",$AJ74=0.4),1,AND($C74&lt;&gt;"Métrico",Datos!$P74="Balasto NOK",$AJ74=0.3),0.75,AND($C74&lt;&gt;"Métrico",Datos!$P74="Placa",$AJ74=0.4),0.6,AND($C74&lt;&gt;"Métrico",Datos!$P74="Placa",$AJ74=0.3),0.45,AND($C74="Métrico",Datos!$P74="Balasto OK"),1,AND($C74="Métrico",Datos!$P74="Balasto NOK"),1,AND($C74="Métrico",Datos!$P74="Placa"),0.6)</f>
        <v/>
      </c>
      <c r="AN74" s="75" t="str" cm="1">
        <f t="array" ref="AN74">_xlfn.IFS(Interno!$N74="","",Interno!$N74="1",(3.75/Datos!$K74)+0.015,Interno!$N74="2",(50/Datos!$K74)-0.17,Interno!$N74="3",(3.75/Datos!$K74)+(16.25*$AK74)/Datos!$K74+0.015,Interno!$N74="4",(50/Datos!$K74)+0.065*$AK74-0.17,Interno!$N74="5",(1.5/Datos!$K74)+0.015,Interno!$N74="6",(20/Datos!$K74)-0.17,Interno!$N74="7",(20/Datos!$K74)-0.145,Interno!$N74="10",0.015,Interno!$N74="20",-0.17,Interno!$N74="30",0.015,Interno!$N74="40",-0.17,Interno!$N74="50",0.015,Interno!$N74="60",-0.17,Interno!$N74="70",-0.145)</f>
        <v/>
      </c>
      <c r="AO74" s="77" t="str" cm="1">
        <f t="array" ref="AO74">_xlfn.IFS(Interno!$N74="","",Interno!$N74="1",(3.75/Datos!$K74)+0.015,Interno!$N74="2",(60/Datos!$K74)-0.21,Interno!$N74="3",(3.75/Datos!$K74)+(16.25*$AK74)/Datos!$K74+0.015,Interno!$N74="4",(60/Datos!$K74)+$AK74*(0.105-(10/Datos!$K74))-0.21,Interno!$N74="5",(1.5/Datos!$K74)+0.015,Interno!$N74="6",(24/Datos!$K74)-0.21,Interno!$N74="7",(24/Datos!$K74)-0.21,Interno!$N74="10",0.015,Interno!$N74="20",-0.21,Interno!$N74="30",0.015,Interno!$N74="40",0.105*$J74-0.21,Interno!$N74="50",0.015,Interno!$N74="60",-0.21,Interno!$N74="70",-0.21)</f>
        <v/>
      </c>
      <c r="AP74" s="75" t="str">
        <f>IF($AI74="","",($AJ74/Datos!$U74)*Datos!$AA74*$AI74)</f>
        <v/>
      </c>
      <c r="AQ74" s="77" t="str">
        <f>IF($AI74="","",($AJ74/Datos!$U74)*Datos!$AB74*$AI74)</f>
        <v/>
      </c>
      <c r="AR74" s="75" t="str">
        <f>IF($AH74="","",($AH74/Datos!$U74)*Datos!$AF74)</f>
        <v/>
      </c>
      <c r="AS74" s="76" t="str">
        <f>IF($AH74="","",($AJ74/Datos!$U74)*Datos!$AF74*$AI74)</f>
        <v/>
      </c>
      <c r="AT74" s="76" t="str">
        <f>IF($AH74="","",TAN(Datos!$AG74*(PI()/180))*$AI74)</f>
        <v/>
      </c>
      <c r="AU74" s="76" t="str">
        <f>IF($AH74="","",TAN(Datos!$AH74*(PI()/180))*$AI74)</f>
        <v/>
      </c>
      <c r="AV74" s="76" t="str" cm="1">
        <f t="array" ref="AV74">_xlfn.IFS($AH74="","",AND($G74&lt;&gt;"",Datos!$F74="Recta"),$AW74,$G74&lt;&gt;"",TAN($AL74*(PI()/180))*$AI74)</f>
        <v/>
      </c>
      <c r="AW74" s="77" t="str">
        <f t="shared" si="6"/>
        <v/>
      </c>
      <c r="AY74" s="75" t="str" cm="1">
        <f t="array" ref="AY74">_xlfn.IFS($D74="","",$D74="GHE16",Maestro!$G$6,$D74="GEA16",Maestro!$G$7,$D74="GEB16",Maestro!$G$8,$D74="GEC16",Maestro!$G$9,$D74="GA",Maestro!$G$14,$D74="GB",Maestro!$G$15,$D74="GC",Maestro!$G$16,$D74="G1",Maestro!$G$17,$D74="GEC14",Maestro!$G$18,$D74="GE14",Maestro!$G$19,$D74="GED10",Maestro!$G$24,$D74="GEE10",Maestro!$G$25,$D74="GECC10",Maestro!$G$26)</f>
        <v/>
      </c>
      <c r="AZ74" s="76" t="str" cm="1">
        <f t="array" ref="AZ74">_xlfn.IFS($D74="","",$D74="GHE16",Maestro!$H$6,$D74="GEA16",Maestro!$H$7,$D74="GEB16",Maestro!$H$8,$D74="GEC16",Maestro!$H$9,$D74="GA",Maestro!$H$14,$D74="GB",Maestro!$H$15,$D74="GC",Maestro!$H$16,$D74="G1",Maestro!$H$17,$D74="GEC14",Maestro!$H$18,$D74="GE14",Maestro!$H$19,$D74="GED10",Maestro!$H$24,$D74="GEE10",Maestro!$H$25,$D74="GECC10",Maestro!$H$26)</f>
        <v/>
      </c>
      <c r="BA74" s="76" t="str" cm="1">
        <f t="array" ref="BA74">_xlfn.IFS(Datos!$V74="","",($AZ74-Datos!$V74)&lt;0,0,($AZ74-Datos!$V74)&gt;=0,($AZ74-Datos!$V74))</f>
        <v/>
      </c>
      <c r="BB74" s="76" t="str" cm="1">
        <f t="array" ref="BB74">_xlfn.IFS($D74="","",OR($D74="GHE16",$D74="GEC16",$D74="GC",$D74="GEC14",$D74="GE14",$D74="GED10",$D74="GEE10",$D74="GECC10"),0.4,OR(AND($D74="GEA16",$AZ74&lt;=3.32),AND($D74="GEB16",$AZ74&lt;=3.32),AND($D74="GA",$AZ74&lt;=3.25),AND($D74="GB",$AZ74&lt;=3.25)),0.4,OR(AND($D74="GEA16",$AZ74&gt;=3.7),AND($D74="GEB16",$AZ74&gt;=4.11),AND($D74="GA",$AZ74&gt;=3.88),AND($D74="GB",$AZ74&gt;=4.11)),0.3,AND($D74="GEA16",$AZ74&gt;3.32,$AZ74&lt;3.7),((4.84-$AZ74)/3.8),AND($D74="GEB16",$AZ74&gt;3.32,$AZ74&lt;4.11),((6.48-$AZ74)/7.9),AND($D74="GA",$AZ74&gt;3.25,$AZ74&lt;3.88),((5.77-$AZ74)/6.3),AND($D74="GB",$AZ74&gt;3.25,$AZ74&lt;4.11),((6.69-$AZ74)/8.6),$D74="G1","XXX")</f>
        <v/>
      </c>
      <c r="BC74" s="76" t="str" cm="1">
        <f t="array" ref="BC74">_xlfn.IFS($D74="","",$BB74=0.4,0,$BB74=0.3,1,AND($D74="GEA16",$AZ74&gt;3.32,$AZ74&lt;3.7),(($AZ74-3.32)/0.38),AND($D74="GEB16",$AZ74&gt;3.32,$AZ74&lt;4.11),(($AZ74-3.32)/0.79),AND($D74="GA",$AZ74&gt;3.25,$AZ74&lt;3.88),(($AZ74-3.25)/0.63),AND($D74="GB",$AZ74&gt;3.25,$AZ74&lt;4.11),(($AZ74-3.25)/0.86),$D74="G1","XXX")</f>
        <v/>
      </c>
      <c r="BD74" s="76" t="str" cm="1">
        <f t="array" ref="BD74">_xlfn.IFS($C74="","",AND($C74&lt;&gt;"Métrico",Datos!$P74="Balasto OK",$BB74=0.4),0.1,AND($C74&lt;&gt;"Métrico",Datos!$P74="Balasto OK",$BB74=0.3),0.08,AND($C74&lt;&gt;"Métrico",Datos!$P74="Balasto NOK",$BB74=0.4),0.2,AND($C74&lt;&gt;"Métrico",Datos!$P74="Balasto NOK",$BB74=0.3),0.15,AND($C74&lt;&gt;"Métrico",Datos!$P74="Placa",$BB74=0.4),1,AND($C74&lt;&gt;"Métrico",Datos!$P74="Placa",$BB74=0.3),0.08,AND($C74="Métrico",Datos!$P74="Balasto OK"),0.2,AND($C74="Métrico",Datos!$P74="Balasto NOK"),0.2,AND($C74="Métrico",Datos!$P74="Placa"),0.1)</f>
        <v/>
      </c>
      <c r="BE74" s="77" t="str" cm="1">
        <f t="array" ref="BE74">_xlfn.IFS($C74="","",AND($C74&lt;&gt;"Métrico",Datos!$P74="Balasto OK",$BB74=0.4),0.6,AND($C74&lt;&gt;"Métrico",Datos!$P74="Balasto OK",$BB74=0.3),0.45,AND($C74&lt;&gt;"Métrico",Datos!$P74="Balasto NOK",$BB74=0.4),1,AND($C74&lt;&gt;"Métrico",Datos!$P74="Balasto NOK",$BB74=0.3),0.75,AND($C74&lt;&gt;"Métrico",Datos!$P74="Placa",$BB74=0.4),0.6,AND($C74&lt;&gt;"Métrico",Datos!$P74="Placa",$BB74=0.3),0.45,AND($C74="Métrico",Datos!$P74="Balasto OK"),1,AND($C74="Métrico",Datos!$P74="Balasto NOK"),1,AND($C74="Métrico",Datos!$P74="Placa"),0.6)</f>
        <v/>
      </c>
      <c r="BF74" s="75" t="str" cm="1">
        <f t="array" ref="BF74">_xlfn.IFS(Interno!$N74="","",Interno!$N74="1",(3.75/Datos!$K74)+0.015,Interno!$N74="2",(50/Datos!$K74)-0.17,Interno!$N74="3",(3.75/Datos!$K74)+(16.25*$BC74)/Datos!$K74+0.015,Interno!$N74="4",(50/Datos!$K74)+0.065*$BC74-0.17,Interno!$N74="5",(1.5/Datos!$K74)+0.015,Interno!$N74="6",(20/Datos!$K74)-0.17,Interno!$N74="7",(20/Datos!$K74)-0.145,Interno!$N74="10",0.015,Interno!$N74="20",-0.17,Interno!$N74="30",0.015,Interno!$N74="40",-0.17,Interno!$N74="50",0.015,Interno!$N74="60",-0.17,Interno!$N74="70",-0.145)</f>
        <v/>
      </c>
      <c r="BG74" s="77" t="str" cm="1">
        <f t="array" ref="BG74">_xlfn.IFS(Interno!$N74="","",Interno!$N74="1",(3.75/Datos!$K74)+0.015,Interno!$N74="2",(60/Datos!$K74)-0.21,Interno!$N74="3",(3.75/Datos!$K74)+(16.25*$BC74)/Datos!$K74+0.015,Interno!$N74="4",(60/Datos!$K74)+$BC74*(0.105-(10/Datos!$K74))-0.21,Interno!$N74="5",(1.5/Datos!$K74)+0.015,Interno!$N74="6",(24/Datos!$K74)-0.21,Interno!$N74="7",(24/Datos!$K74)-0.21,Interno!$N74="10",0.015,Interno!$N74="20",-0.21,Interno!$N74="30",0.015,Interno!$N74="40",0.105*$J74-0.21,Interno!$N74="50",0.015,Interno!$N74="60",-0.21,Interno!$N74="70",-0.21)</f>
        <v/>
      </c>
      <c r="BH74" s="75" t="str">
        <f>IF($BA74="","",($BB74/Datos!$U74)*Datos!$AA74*$BA74)</f>
        <v/>
      </c>
      <c r="BI74" s="77" t="str">
        <f>IF($BA74="","",($BB74/Datos!$U74)*Datos!$AB74*$BA74)</f>
        <v/>
      </c>
      <c r="BJ74" s="75" t="str">
        <f>IF($AZ74="","",($AZ74/Datos!$U74)*Datos!$AF74)</f>
        <v/>
      </c>
      <c r="BK74" s="76" t="str">
        <f>IF($AZ74="","",($BB74/Datos!$U74)*Datos!$AF74*$BA74)</f>
        <v/>
      </c>
      <c r="BL74" s="76" t="str">
        <f>IF($AZ74="","",TAN(Datos!$AG74*(PI()/180))*$BA74)</f>
        <v/>
      </c>
      <c r="BM74" s="76" t="str">
        <f>IF($AZ74="","",TAN(Datos!$AH74*(PI()/180))*$BA74)</f>
        <v/>
      </c>
      <c r="BN74" s="76" t="str" cm="1">
        <f t="array" ref="BN74">_xlfn.IFS($AZ74="","",AND($G74&lt;&gt;"",Datos!$F74="Recta"),$BO74,$G74&lt;&gt;"",TAN($BD74*(PI()/180))*$BA74)</f>
        <v/>
      </c>
      <c r="BO74" s="77" t="str">
        <f t="shared" si="7"/>
        <v/>
      </c>
      <c r="BQ74" s="75" t="str" cm="1">
        <f t="array" ref="BQ74">_xlfn.IFS($D74="","",$D74="GHE16",Maestro!$I$6,$D74="GEA16",Maestro!$I$7,$D74="GEB16",Maestro!$I$8,$D74="GEC16",Maestro!$I$9,$D74="GA",Maestro!$I$14,$D74="GB",Maestro!$I$15,$D74="GC",Maestro!$I$16,$D74="G1",Maestro!$I$17,$D74="GEC14",Maestro!$I$18,$D74="GE14",Maestro!$I$19,$D74="GED10",Maestro!$I$24,$D74="GEE10",Maestro!$I$25,$D74="GECC10",Maestro!$I$26)</f>
        <v/>
      </c>
      <c r="BR74" s="76" t="str" cm="1">
        <f t="array" ref="BR74">_xlfn.IFS($D74="","",$D74="GHE16",Maestro!$J$6,$D74="GEA16",Maestro!$J$7,$D74="GEB16",Maestro!$J$8,$D74="GEC16",Maestro!$J$9,$D74="GA",Maestro!$J$14,$D74="GB",Maestro!$J$15,$D74="GC",Maestro!$J$16,$D74="G1",Maestro!$J$17,$D74="GEC14",Maestro!$J$18,$D74="GE14",Maestro!$J$19,$D74="GED10",Maestro!$J$24,$D74="GEE10",Maestro!$J$25,$D74="GECC10",Maestro!$J$26)</f>
        <v/>
      </c>
      <c r="BS74" s="76" t="str" cm="1">
        <f t="array" ref="BS74">_xlfn.IFS($D74="","",OR($D74="GHE16",$D74="GEC16",$D74="GC",$D74="GEC14",$D74="GE14",$D74="GED10",$D74="GEE10",$D74="GECC10"),0.4,OR(AND($D74="GEA16",$BR74&lt;=3.32),AND($D74="GEB16",$BR74&lt;=3.32),AND($D74="GA",$BR74&lt;=3.25),AND($D74="GB",$BR74&lt;=3.25)),0.4,OR(AND($D74="GEA16",$BR74&gt;=3.7),AND($D74="GEB16",$BR74&gt;=4.11),AND($D74="GA",$BR74&gt;=3.88),AND($D74="GB",$BR74&gt;=4.11)),0.3,AND($D74="GEA16",$BR74&gt;3.32,$BR74&lt;3.7),((4.84-$BR74)/3.8),AND($D74="GEB16",$BR74&gt;3.32,$BR74&lt;4.11),((6.48-$BR74)/7.9),AND($D74="GA",$BR74&gt;3.25,$BR74&lt;3.88),((5.77-$BR74)/6.3),AND($D74="GB",$BR74&gt;3.25,$BR74&lt;4.11),((6.69-$BR74)/8.6),$D74="G1","XXX")</f>
        <v/>
      </c>
      <c r="BT74" s="77" t="str" cm="1">
        <f t="array" ref="BT74">_xlfn.IFS($D74="","",$BS74=0.4,0,$BS74=0.3,1,AND($D74="GEA16",$BR74&gt;3.32,$BR74&lt;3.7),(($BR74-3.32)/0.38),AND($D74="GEB16",$BR74&gt;3.32,$BR74&lt;4.11),(($BR74-3.32)/0.79),AND($D74="GA",$BR74&gt;3.25,$BR74&lt;3.88),(($BR74-3.25)/0.63),AND($D74="GB",$BR74&gt;3.25,$BR74&lt;4.11),(($BR74-3.25)/0.86),$D74="G1","XXX")</f>
        <v/>
      </c>
      <c r="BU74" s="75" t="str" cm="1">
        <f t="array" ref="BU74">_xlfn.IFS(Interno!$N74="","",Interno!$N74="1",(3.75/Datos!$K74)+0.015,Interno!$N74="2",(50/Datos!$K74)-0.17,Interno!$N74="3",(3.75/Datos!$K74)+(16.25*$BT74)/Datos!$K74+0.015,Interno!$N74="4",(50/Datos!$K74)+0.065*$BT74-0.17,Interno!$N74="5",(1.5/Datos!$K74)+0.015,Interno!$N74="6",(20/Datos!$K74)-0.17,Interno!$N74="7",(20/Datos!$K74)-0.145,Interno!$N74="10",0.015,Interno!$N74="20",-0.17,Interno!$N74="30",0.015,Interno!$N74="40",-0.17,Interno!$N74="50",0.015,Interno!$N74="60",-0.17,Interno!$N74="70",-0.145)</f>
        <v/>
      </c>
      <c r="BV74" s="77" t="str" cm="1">
        <f t="array" ref="BV74">_xlfn.IFS(Interno!$N74="","",Interno!$N74="1",(3.75/Datos!$K74)+0.015,Interno!$N74="2",(60/Datos!$K74)-0.21,Interno!$N74="3",(3.75/Datos!$K74)+(16.25*$BT74)/Datos!$K74+0.015,Interno!$N74="4",(60/Datos!$K74)+$BT74*(0.105-(10/Datos!$K74))-0.21,Interno!$N74="5",(1.5/Datos!$K74)+0.015,Interno!$N74="6",(24/Datos!$K74)-0.21,Interno!$N74="7",(24/Datos!$K74)-0.21,Interno!$N74="10",0.015,Interno!$N74="20",-0.21,Interno!$N74="30",0.015,Interno!$N74="40",0.105*$J74-0.21,Interno!$N74="50",0.015,Interno!$N74="60",-0.21,Interno!$N74="70",-0.21)</f>
        <v/>
      </c>
      <c r="BW74" s="78" t="str">
        <f>IF($BR74="","",($BR74/Datos!$U74)*Datos!$AF74)</f>
        <v/>
      </c>
    </row>
    <row r="75" spans="2:75" x14ac:dyDescent="0.35">
      <c r="B75" s="72" t="str">
        <f>IF(Datos!$B75="","",Datos!$B75)</f>
        <v/>
      </c>
      <c r="C75" s="73" t="str">
        <f>IF(Datos!$E75="","",Datos!$E75)</f>
        <v/>
      </c>
      <c r="D75" s="74" t="str">
        <f>IF(Datos!$H75="","",Datos!$H75)</f>
        <v/>
      </c>
      <c r="F75" s="75" t="str" cm="1">
        <f t="array" ref="F75">_xlfn.IFS($D75="","",$D75="GHE16",Maestro!$C$6,$D75="GEA16",Maestro!$C$7,$D75="GEB16",Maestro!$C$8,$D75="GEC16",Maestro!$C$9,$D75="GA",Maestro!$C$14,$D75="GB",Maestro!$C$15,$D75="GC",Maestro!$C$16,$D75="G1",Maestro!$C$17,$D75="GEC14",Maestro!$C$18,$D75="GE14",Maestro!$C$19,$D75="GED10",Maestro!$C$24,$D75="GEE10",Maestro!$C$25,$D75="GECC10",Maestro!$C$26)</f>
        <v/>
      </c>
      <c r="G75" s="76" t="str" cm="1">
        <f t="array" ref="G75">_xlfn.IFS($D75="","",$D75="GHE16",Maestro!$D$6,$D75="GEA16",Maestro!$D$7,$D75="GEB16",Maestro!$D$8,$D75="GEC16",Maestro!$D$9,$D75="GA",Maestro!$D$14,$D75="GB",Maestro!$D$15,$D75="GC",Maestro!$D$16,$D75="G1",Maestro!$D$17,$D75="GEC14",Maestro!$D$18,$D75="GE14",Maestro!$D$19,$D75="GED10",Maestro!$D$24,$D75="GEE10",Maestro!$D$25,$D75="GECC10",Maestro!$D$26)</f>
        <v/>
      </c>
      <c r="H75" s="76" t="str" cm="1">
        <f t="array" ref="H75">_xlfn.IFS(Datos!$V75="","",($G75-Datos!$V75)&lt;0,0,($G75-Datos!$V75)&gt;=0,($G75-Datos!$V75))</f>
        <v/>
      </c>
      <c r="I75" s="76" t="str" cm="1">
        <f t="array" ref="I75">_xlfn.IFS($D75="","",OR($D75="GHE16",$D75="GEC16",$D75="GC",$D75="GEC14",$D75="GE14",$D75="GED10",$D75="GEE10",$D75="GECC10"),0.4,OR(AND($D75="GEA16",$G75&lt;=3.32),AND($D75="GEB16",$G75&lt;=3.32),AND($D75="GA",$G75&lt;=3.25),AND($D75="GB",$G75&lt;=3.25)),0.4,OR(AND($D75="GEA16",$G75&gt;=3.7),AND($D75="GEB16",$G75&gt;=4.11),AND($D75="GA",$G75&gt;=3.88),AND($D75="GB",$G75&gt;=4.11)),0.3,AND($D75="GEA16",$G75&gt;3.32,$G75&lt;3.7),((4.84-$G75)/3.8),AND($D75="GEB16",$G75&gt;3.32,$G75&lt;4.11),((6.48-$G75)/7.9),AND($D75="GA",$G75&gt;3.25,$G75&lt;3.88),((5.77-$G75)/6.3),AND($D75="GB",$G75&gt;3.25,$G75&lt;4.11),((6.69-$G75)/8.6),$D75="G1","XXX")</f>
        <v/>
      </c>
      <c r="J75" s="76" t="str" cm="1">
        <f t="array" ref="J75">_xlfn.IFS($D75="","",$I75=0.4,0,$I75=0.3,1,AND($D75="GEA16",$G75&gt;3.32,$G75&lt;3.7),(($G75-3.32)/0.38),AND($D75="GEB16",$G75&gt;3.32,$G75&lt;4.11),(($G75-3.32)/0.79),AND($D75="GA",$G75&gt;3.25,$G75&lt;3.88),(($G75-3.25)/0.63),AND($D75="GB",$G75&gt;3.25,$G75&lt;4.11),(($G75-3.25)/0.86),$D75="G1","XXX")</f>
        <v/>
      </c>
      <c r="K75" s="76" t="str" cm="1">
        <f t="array" ref="K75">_xlfn.IFS($C75="","",AND($C75&lt;&gt;"Métrico",Datos!$P75="Balasto OK",$I75=0.4),0.1,AND($C75&lt;&gt;"Métrico",Datos!$P75="Balasto OK",$I75=0.3),0.08,AND($C75&lt;&gt;"Métrico",Datos!$P75="Balasto NOK",$I75=0.4),0.2,AND($C75&lt;&gt;"Métrico",Datos!$P75="Balasto NOK",$I75=0.3),0.15,AND($C75&lt;&gt;"Métrico",Datos!$P75="Placa",$I75=0.4),1,AND($C75&lt;&gt;"Métrico",Datos!$P75="Placa",$I75=0.3),0.08,AND($C75="Métrico",Datos!$P75="Balasto OK"),0.2,AND($C75="Métrico",Datos!$P75="Balasto NOK"),0.2,AND($C75="Métrico",Datos!$P75="Placa"),0.1)</f>
        <v/>
      </c>
      <c r="L75" s="77" t="str" cm="1">
        <f t="array" ref="L75">_xlfn.IFS($C75="","",AND($C75&lt;&gt;"Métrico",Datos!$P75="Balasto OK",$I75=0.4),0.6,AND($C75&lt;&gt;"Métrico",Datos!$P75="Balasto OK",$I75=0.3),0.45,AND($C75&lt;&gt;"Métrico",Datos!$P75="Balasto NOK",$I75=0.4),1,AND($C75&lt;&gt;"Métrico",Datos!$P75="Balasto NOK",$I75=0.3),0.75,AND($C75&lt;&gt;"Métrico",Datos!$P75="Placa",$I75=0.4),0.6,AND($C75&lt;&gt;"Métrico",Datos!$P75="Placa",$I75=0.3),0.45,AND($C75="Métrico",Datos!$P75="Balasto OK"),1,AND($C75="Métrico",Datos!$P75="Balasto NOK"),1,AND($C75="Métrico",Datos!$P75="Placa"),0.6)</f>
        <v/>
      </c>
      <c r="M75" s="75" t="str" cm="1">
        <f t="array" ref="M75">_xlfn.IFS(Interno!$N75="","",Interno!$N75="1",(3.75/Datos!$K75)+0.015,Interno!$N75="2",(50/Datos!$K75)-0.17,Interno!$N75="3",(3.75/Datos!$K75)+(16.25*$J75)/Datos!$K75+0.015,Interno!$N75="4",(50/Datos!$K75)+0.065*$J75-0.17,Interno!$N75="5",(1.5/Datos!$K75)+0.015,Interno!$N75="6",(20/Datos!$K75)-0.17,Interno!$N75="7",(20/Datos!$K75)-0.145,Interno!$N75="10",0.015,Interno!$N75="20",-0.17,Interno!$N75="30",0.015,Interno!$N75="40",-0.17,Interno!$N75="50",0.015,Interno!$N75="60",-0.17,Interno!$N75="70",-0.145)</f>
        <v/>
      </c>
      <c r="N75" s="77" t="str" cm="1">
        <f t="array" ref="N75">_xlfn.IFS(Interno!$N75="","",Interno!$N75="1",(3.75/Datos!$K75)+0.015,Interno!$N75="2",(60/Datos!$K75)-0.21,Interno!$N75="3",(3.75/Datos!$K75)+(16.25*$J75)/Datos!$K75+0.015,Interno!$N75="4",(60/Datos!$K75)+$J75*(0.105-(10/Datos!$K75))-0.21,Interno!$N75="5",(1.5/Datos!$K75)+0.015,Interno!$N75="6",(24/Datos!$K75)-0.21,Interno!$N75="7",(24/Datos!$K75)-0.21,Interno!$N75="10",0.015,Interno!$N75="20",-0.21,Interno!$N75="30",0.015,Interno!$N75="40",0.105*$J75-0.21,Interno!$N75="50",0.015,Interno!$N75="60",-0.21,Interno!$N75="70",-0.21)</f>
        <v/>
      </c>
      <c r="O75" s="75" t="str">
        <f>IF($H75="","",($I75/Datos!$U75)*Datos!$AA75*$H75)</f>
        <v/>
      </c>
      <c r="P75" s="77" t="str">
        <f>IF($H75="","",($I75/Datos!$U75)*Datos!$AB75*$H75)</f>
        <v/>
      </c>
      <c r="Q75" s="75" t="str">
        <f>IF($F75="","",($I75/Datos!$U75)*Datos!$AA75*$F75)</f>
        <v/>
      </c>
      <c r="R75" s="77" t="str">
        <f>IF($F75="","",($I75/Datos!$U75)*Datos!$AB75*$F75)</f>
        <v/>
      </c>
      <c r="S75" s="75" t="str">
        <f>IF($G75="","",($G75/Datos!$U75)*Datos!$AF75)</f>
        <v/>
      </c>
      <c r="T75" s="76" t="str">
        <f>IF($G75="","",($I75/Datos!$U75)*Datos!$AF75*$H75)</f>
        <v/>
      </c>
      <c r="U75" s="76" t="str">
        <f>IF($G75="","",TAN(Datos!$AG75*(PI()/180))*$H75)</f>
        <v/>
      </c>
      <c r="V75" s="76" t="str">
        <f>IF($G75="","",TAN(Datos!$AH75*(PI()/180))*$H75)</f>
        <v/>
      </c>
      <c r="W75" s="76" t="str" cm="1">
        <f t="array" ref="W75">_xlfn.IFS($G75="","",AND($G75&lt;&gt;"",Datos!$F75="Recta"),$X75,$G75&lt;&gt;"",TAN($K75*(PI()/180))*$H75)</f>
        <v/>
      </c>
      <c r="X75" s="77" t="str">
        <f t="shared" si="4"/>
        <v/>
      </c>
      <c r="Y75" s="75" t="str">
        <f>IF($F75="","",-(Datos!$AF75/2)+($F75/Datos!$U75)*Datos!$AF75)</f>
        <v/>
      </c>
      <c r="Z75" s="76" t="str">
        <f>IF($F75="","",(Datos!$AF75/2)+($F75/Datos!$U75)*Datos!$AF75)</f>
        <v/>
      </c>
      <c r="AA75" s="76" t="str">
        <f>IF($F75="","",$I75*($F75/Datos!$U75)*Datos!$AF75)</f>
        <v/>
      </c>
      <c r="AB75" s="76" t="str">
        <f>IF($F75="","",TAN(Datos!$AG75*(PI()/180))*$F75)</f>
        <v/>
      </c>
      <c r="AC75" s="76" t="str">
        <f>IF($F75="","",TAN(Datos!$AH75*(PI()/180))*$F75)</f>
        <v/>
      </c>
      <c r="AD75" s="76" t="str" cm="1">
        <f t="array" ref="AD75">_xlfn.IFS($G75="","",AND($G75&lt;&gt;"",Datos!$F75="Recta"),$AE75,$G75&lt;&gt;"",TAN($L75*(PI()/180))*$F75)</f>
        <v/>
      </c>
      <c r="AE75" s="77" t="str">
        <f t="shared" si="5"/>
        <v/>
      </c>
      <c r="AG75" s="75" t="str" cm="1">
        <f t="array" ref="AG75">_xlfn.IFS($D75="","",$D75="GHE16",Maestro!$E$6,$D75="GEA16",Maestro!$E$7,$D75="GEB16",Maestro!$E$8,$D75="GEC16",Maestro!$E$9,$D75="GA",Maestro!$E$14,$D75="GB",Maestro!$E$15,$D75="GC",Maestro!$E$16,$D75="G1",Maestro!$E$17,$D75="GEC14",Maestro!$E$18,$D75="GE14",Maestro!$E$19,$D75="GED10",Maestro!$E$24,$D75="GEE10",Maestro!$E$25,$D75="GECC10",Maestro!$E$26)</f>
        <v/>
      </c>
      <c r="AH75" s="76" t="str" cm="1">
        <f t="array" ref="AH75">_xlfn.IFS($D75="","",$D75="GHE16",Maestro!$F$6,$D75="GEA16",Maestro!$F$7,$D75="GEB16",Maestro!$F$8,$D75="GEC16",Maestro!$F$9,$D75="GA",Maestro!$F$14,$D75="GB",Maestro!$F$15,$D75="GC",Maestro!$F$16,$D75="G1",Maestro!$F$17,$D75="GEC14",Maestro!$F$18,$D75="GE14",Maestro!$F$19,$D75="GED10",Maestro!$F$24,$D75="GEE10",Maestro!$F$25,$D75="GECC10",Maestro!$F$26)</f>
        <v/>
      </c>
      <c r="AI75" s="76" t="str" cm="1">
        <f t="array" ref="AI75">_xlfn.IFS(Datos!$V75="","",($AH75-Datos!$V75)&lt;0,0,($AH75-Datos!$V75)&gt;=0,($AH75-Datos!$V75))</f>
        <v/>
      </c>
      <c r="AJ75" s="76" t="str" cm="1">
        <f t="array" ref="AJ75">_xlfn.IFS($D75="","",OR($D75="GHE16",$D75="GEC16",$D75="GC",$D75="GEC14",$D75="GE14",$D75="GED10",$D75="GEE10",$D75="GECC10"),0.4,OR(AND($D75="GEA16",$AH75&lt;=3.32),AND($D75="GEB16",$AH75&lt;=3.32),AND($D75="GA",$AH75&lt;=3.25),AND($D75="GB",$AH75&lt;=3.25)),0.4,OR(AND($D75="GEA16",$AH75&gt;=3.7),AND($D75="GEB16",$AH75&gt;=4.11),AND($D75="GA",$AH75&gt;=3.88),AND($D75="GB",$AH75&gt;=4.11)),0.3,AND($D75="GEA16",$AH75&gt;3.32,$AH75&lt;3.7),((4.84-$AH75)/3.8),AND($D75="GEB16",$AH75&gt;3.32,$AH75&lt;4.11),((6.48-$AH75)/7.9),AND($D75="GA",$AH75&gt;3.25,$AH75&lt;3.88),((5.77-$AH75)/6.3),AND($D75="GB",$AH75&gt;3.25,$AH75&lt;4.11),((6.69-$AH75)/8.6),$D75="G1","XXX")</f>
        <v/>
      </c>
      <c r="AK75" s="76" t="str" cm="1">
        <f t="array" ref="AK75">_xlfn.IFS($D75="","",$AJ75=0.4,0,$AJ75=0.3,1,AND($D75="GEA16",$AH75&gt;3.32,$AH75&lt;3.7),(($AH75-3.32)/0.38),AND($D75="GEB16",$AH75&gt;3.32,$AH75&lt;4.11),(($AH75-3.32)/0.79),AND($D75="GA",$AH75&gt;3.25,$AH75&lt;3.88),(($AH75-3.25)/0.63),AND($D75="GB",$AH75&gt;3.25,$AH75&lt;4.11),(($AH75-3.25)/0.86),$D75="G1","XXX")</f>
        <v/>
      </c>
      <c r="AL75" s="76" t="str" cm="1">
        <f t="array" ref="AL75">_xlfn.IFS($C75="","",AND($C75&lt;&gt;"Métrico",Datos!$P75="Balasto OK",$AJ75=0.4),0.1,AND($C75&lt;&gt;"Métrico",Datos!$P75="Balasto OK",$AJ75=0.3),0.08,AND($C75&lt;&gt;"Métrico",Datos!$P75="Balasto NOK",$AJ75=0.4),0.2,AND($C75&lt;&gt;"Métrico",Datos!$P75="Balasto NOK",$AJ75=0.3),0.15,AND($C75&lt;&gt;"Métrico",Datos!$P75="Placa",$AJ75=0.4),1,AND($C75&lt;&gt;"Métrico",Datos!$P75="Placa",$AJ75=0.3),0.08,AND($C75="Métrico",Datos!$P75="Balasto OK"),0.2,AND($C75="Métrico",Datos!$P75="Balasto NOK"),0.2,AND($C75="Métrico",Datos!$P75="Placa"),0.1)</f>
        <v/>
      </c>
      <c r="AM75" s="77" t="str" cm="1">
        <f t="array" ref="AM75">_xlfn.IFS($C75="","",AND($C75&lt;&gt;"Métrico",Datos!$P75="Balasto OK",$AJ75=0.4),0.6,AND($C75&lt;&gt;"Métrico",Datos!$P75="Balasto OK",$AJ75=0.3),0.45,AND($C75&lt;&gt;"Métrico",Datos!$P75="Balasto NOK",$AJ75=0.4),1,AND($C75&lt;&gt;"Métrico",Datos!$P75="Balasto NOK",$AJ75=0.3),0.75,AND($C75&lt;&gt;"Métrico",Datos!$P75="Placa",$AJ75=0.4),0.6,AND($C75&lt;&gt;"Métrico",Datos!$P75="Placa",$AJ75=0.3),0.45,AND($C75="Métrico",Datos!$P75="Balasto OK"),1,AND($C75="Métrico",Datos!$P75="Balasto NOK"),1,AND($C75="Métrico",Datos!$P75="Placa"),0.6)</f>
        <v/>
      </c>
      <c r="AN75" s="75" t="str" cm="1">
        <f t="array" ref="AN75">_xlfn.IFS(Interno!$N75="","",Interno!$N75="1",(3.75/Datos!$K75)+0.015,Interno!$N75="2",(50/Datos!$K75)-0.17,Interno!$N75="3",(3.75/Datos!$K75)+(16.25*$AK75)/Datos!$K75+0.015,Interno!$N75="4",(50/Datos!$K75)+0.065*$AK75-0.17,Interno!$N75="5",(1.5/Datos!$K75)+0.015,Interno!$N75="6",(20/Datos!$K75)-0.17,Interno!$N75="7",(20/Datos!$K75)-0.145,Interno!$N75="10",0.015,Interno!$N75="20",-0.17,Interno!$N75="30",0.015,Interno!$N75="40",-0.17,Interno!$N75="50",0.015,Interno!$N75="60",-0.17,Interno!$N75="70",-0.145)</f>
        <v/>
      </c>
      <c r="AO75" s="77" t="str" cm="1">
        <f t="array" ref="AO75">_xlfn.IFS(Interno!$N75="","",Interno!$N75="1",(3.75/Datos!$K75)+0.015,Interno!$N75="2",(60/Datos!$K75)-0.21,Interno!$N75="3",(3.75/Datos!$K75)+(16.25*$AK75)/Datos!$K75+0.015,Interno!$N75="4",(60/Datos!$K75)+$AK75*(0.105-(10/Datos!$K75))-0.21,Interno!$N75="5",(1.5/Datos!$K75)+0.015,Interno!$N75="6",(24/Datos!$K75)-0.21,Interno!$N75="7",(24/Datos!$K75)-0.21,Interno!$N75="10",0.015,Interno!$N75="20",-0.21,Interno!$N75="30",0.015,Interno!$N75="40",0.105*$J75-0.21,Interno!$N75="50",0.015,Interno!$N75="60",-0.21,Interno!$N75="70",-0.21)</f>
        <v/>
      </c>
      <c r="AP75" s="75" t="str">
        <f>IF($AI75="","",($AJ75/Datos!$U75)*Datos!$AA75*$AI75)</f>
        <v/>
      </c>
      <c r="AQ75" s="77" t="str">
        <f>IF($AI75="","",($AJ75/Datos!$U75)*Datos!$AB75*$AI75)</f>
        <v/>
      </c>
      <c r="AR75" s="75" t="str">
        <f>IF($AH75="","",($AH75/Datos!$U75)*Datos!$AF75)</f>
        <v/>
      </c>
      <c r="AS75" s="76" t="str">
        <f>IF($AH75="","",($AJ75/Datos!$U75)*Datos!$AF75*$AI75)</f>
        <v/>
      </c>
      <c r="AT75" s="76" t="str">
        <f>IF($AH75="","",TAN(Datos!$AG75*(PI()/180))*$AI75)</f>
        <v/>
      </c>
      <c r="AU75" s="76" t="str">
        <f>IF($AH75="","",TAN(Datos!$AH75*(PI()/180))*$AI75)</f>
        <v/>
      </c>
      <c r="AV75" s="76" t="str" cm="1">
        <f t="array" ref="AV75">_xlfn.IFS($AH75="","",AND($G75&lt;&gt;"",Datos!$F75="Recta"),$AW75,$G75&lt;&gt;"",TAN($AL75*(PI()/180))*$AI75)</f>
        <v/>
      </c>
      <c r="AW75" s="77" t="str">
        <f t="shared" si="6"/>
        <v/>
      </c>
      <c r="AY75" s="75" t="str" cm="1">
        <f t="array" ref="AY75">_xlfn.IFS($D75="","",$D75="GHE16",Maestro!$G$6,$D75="GEA16",Maestro!$G$7,$D75="GEB16",Maestro!$G$8,$D75="GEC16",Maestro!$G$9,$D75="GA",Maestro!$G$14,$D75="GB",Maestro!$G$15,$D75="GC",Maestro!$G$16,$D75="G1",Maestro!$G$17,$D75="GEC14",Maestro!$G$18,$D75="GE14",Maestro!$G$19,$D75="GED10",Maestro!$G$24,$D75="GEE10",Maestro!$G$25,$D75="GECC10",Maestro!$G$26)</f>
        <v/>
      </c>
      <c r="AZ75" s="76" t="str" cm="1">
        <f t="array" ref="AZ75">_xlfn.IFS($D75="","",$D75="GHE16",Maestro!$H$6,$D75="GEA16",Maestro!$H$7,$D75="GEB16",Maestro!$H$8,$D75="GEC16",Maestro!$H$9,$D75="GA",Maestro!$H$14,$D75="GB",Maestro!$H$15,$D75="GC",Maestro!$H$16,$D75="G1",Maestro!$H$17,$D75="GEC14",Maestro!$H$18,$D75="GE14",Maestro!$H$19,$D75="GED10",Maestro!$H$24,$D75="GEE10",Maestro!$H$25,$D75="GECC10",Maestro!$H$26)</f>
        <v/>
      </c>
      <c r="BA75" s="76" t="str" cm="1">
        <f t="array" ref="BA75">_xlfn.IFS(Datos!$V75="","",($AZ75-Datos!$V75)&lt;0,0,($AZ75-Datos!$V75)&gt;=0,($AZ75-Datos!$V75))</f>
        <v/>
      </c>
      <c r="BB75" s="76" t="str" cm="1">
        <f t="array" ref="BB75">_xlfn.IFS($D75="","",OR($D75="GHE16",$D75="GEC16",$D75="GC",$D75="GEC14",$D75="GE14",$D75="GED10",$D75="GEE10",$D75="GECC10"),0.4,OR(AND($D75="GEA16",$AZ75&lt;=3.32),AND($D75="GEB16",$AZ75&lt;=3.32),AND($D75="GA",$AZ75&lt;=3.25),AND($D75="GB",$AZ75&lt;=3.25)),0.4,OR(AND($D75="GEA16",$AZ75&gt;=3.7),AND($D75="GEB16",$AZ75&gt;=4.11),AND($D75="GA",$AZ75&gt;=3.88),AND($D75="GB",$AZ75&gt;=4.11)),0.3,AND($D75="GEA16",$AZ75&gt;3.32,$AZ75&lt;3.7),((4.84-$AZ75)/3.8),AND($D75="GEB16",$AZ75&gt;3.32,$AZ75&lt;4.11),((6.48-$AZ75)/7.9),AND($D75="GA",$AZ75&gt;3.25,$AZ75&lt;3.88),((5.77-$AZ75)/6.3),AND($D75="GB",$AZ75&gt;3.25,$AZ75&lt;4.11),((6.69-$AZ75)/8.6),$D75="G1","XXX")</f>
        <v/>
      </c>
      <c r="BC75" s="76" t="str" cm="1">
        <f t="array" ref="BC75">_xlfn.IFS($D75="","",$BB75=0.4,0,$BB75=0.3,1,AND($D75="GEA16",$AZ75&gt;3.32,$AZ75&lt;3.7),(($AZ75-3.32)/0.38),AND($D75="GEB16",$AZ75&gt;3.32,$AZ75&lt;4.11),(($AZ75-3.32)/0.79),AND($D75="GA",$AZ75&gt;3.25,$AZ75&lt;3.88),(($AZ75-3.25)/0.63),AND($D75="GB",$AZ75&gt;3.25,$AZ75&lt;4.11),(($AZ75-3.25)/0.86),$D75="G1","XXX")</f>
        <v/>
      </c>
      <c r="BD75" s="76" t="str" cm="1">
        <f t="array" ref="BD75">_xlfn.IFS($C75="","",AND($C75&lt;&gt;"Métrico",Datos!$P75="Balasto OK",$BB75=0.4),0.1,AND($C75&lt;&gt;"Métrico",Datos!$P75="Balasto OK",$BB75=0.3),0.08,AND($C75&lt;&gt;"Métrico",Datos!$P75="Balasto NOK",$BB75=0.4),0.2,AND($C75&lt;&gt;"Métrico",Datos!$P75="Balasto NOK",$BB75=0.3),0.15,AND($C75&lt;&gt;"Métrico",Datos!$P75="Placa",$BB75=0.4),1,AND($C75&lt;&gt;"Métrico",Datos!$P75="Placa",$BB75=0.3),0.08,AND($C75="Métrico",Datos!$P75="Balasto OK"),0.2,AND($C75="Métrico",Datos!$P75="Balasto NOK"),0.2,AND($C75="Métrico",Datos!$P75="Placa"),0.1)</f>
        <v/>
      </c>
      <c r="BE75" s="77" t="str" cm="1">
        <f t="array" ref="BE75">_xlfn.IFS($C75="","",AND($C75&lt;&gt;"Métrico",Datos!$P75="Balasto OK",$BB75=0.4),0.6,AND($C75&lt;&gt;"Métrico",Datos!$P75="Balasto OK",$BB75=0.3),0.45,AND($C75&lt;&gt;"Métrico",Datos!$P75="Balasto NOK",$BB75=0.4),1,AND($C75&lt;&gt;"Métrico",Datos!$P75="Balasto NOK",$BB75=0.3),0.75,AND($C75&lt;&gt;"Métrico",Datos!$P75="Placa",$BB75=0.4),0.6,AND($C75&lt;&gt;"Métrico",Datos!$P75="Placa",$BB75=0.3),0.45,AND($C75="Métrico",Datos!$P75="Balasto OK"),1,AND($C75="Métrico",Datos!$P75="Balasto NOK"),1,AND($C75="Métrico",Datos!$P75="Placa"),0.6)</f>
        <v/>
      </c>
      <c r="BF75" s="75" t="str" cm="1">
        <f t="array" ref="BF75">_xlfn.IFS(Interno!$N75="","",Interno!$N75="1",(3.75/Datos!$K75)+0.015,Interno!$N75="2",(50/Datos!$K75)-0.17,Interno!$N75="3",(3.75/Datos!$K75)+(16.25*$BC75)/Datos!$K75+0.015,Interno!$N75="4",(50/Datos!$K75)+0.065*$BC75-0.17,Interno!$N75="5",(1.5/Datos!$K75)+0.015,Interno!$N75="6",(20/Datos!$K75)-0.17,Interno!$N75="7",(20/Datos!$K75)-0.145,Interno!$N75="10",0.015,Interno!$N75="20",-0.17,Interno!$N75="30",0.015,Interno!$N75="40",-0.17,Interno!$N75="50",0.015,Interno!$N75="60",-0.17,Interno!$N75="70",-0.145)</f>
        <v/>
      </c>
      <c r="BG75" s="77" t="str" cm="1">
        <f t="array" ref="BG75">_xlfn.IFS(Interno!$N75="","",Interno!$N75="1",(3.75/Datos!$K75)+0.015,Interno!$N75="2",(60/Datos!$K75)-0.21,Interno!$N75="3",(3.75/Datos!$K75)+(16.25*$BC75)/Datos!$K75+0.015,Interno!$N75="4",(60/Datos!$K75)+$BC75*(0.105-(10/Datos!$K75))-0.21,Interno!$N75="5",(1.5/Datos!$K75)+0.015,Interno!$N75="6",(24/Datos!$K75)-0.21,Interno!$N75="7",(24/Datos!$K75)-0.21,Interno!$N75="10",0.015,Interno!$N75="20",-0.21,Interno!$N75="30",0.015,Interno!$N75="40",0.105*$J75-0.21,Interno!$N75="50",0.015,Interno!$N75="60",-0.21,Interno!$N75="70",-0.21)</f>
        <v/>
      </c>
      <c r="BH75" s="75" t="str">
        <f>IF($BA75="","",($BB75/Datos!$U75)*Datos!$AA75*$BA75)</f>
        <v/>
      </c>
      <c r="BI75" s="77" t="str">
        <f>IF($BA75="","",($BB75/Datos!$U75)*Datos!$AB75*$BA75)</f>
        <v/>
      </c>
      <c r="BJ75" s="75" t="str">
        <f>IF($AZ75="","",($AZ75/Datos!$U75)*Datos!$AF75)</f>
        <v/>
      </c>
      <c r="BK75" s="76" t="str">
        <f>IF($AZ75="","",($BB75/Datos!$U75)*Datos!$AF75*$BA75)</f>
        <v/>
      </c>
      <c r="BL75" s="76" t="str">
        <f>IF($AZ75="","",TAN(Datos!$AG75*(PI()/180))*$BA75)</f>
        <v/>
      </c>
      <c r="BM75" s="76" t="str">
        <f>IF($AZ75="","",TAN(Datos!$AH75*(PI()/180))*$BA75)</f>
        <v/>
      </c>
      <c r="BN75" s="76" t="str" cm="1">
        <f t="array" ref="BN75">_xlfn.IFS($AZ75="","",AND($G75&lt;&gt;"",Datos!$F75="Recta"),$BO75,$G75&lt;&gt;"",TAN($BD75*(PI()/180))*$BA75)</f>
        <v/>
      </c>
      <c r="BO75" s="77" t="str">
        <f t="shared" si="7"/>
        <v/>
      </c>
      <c r="BQ75" s="75" t="str" cm="1">
        <f t="array" ref="BQ75">_xlfn.IFS($D75="","",$D75="GHE16",Maestro!$I$6,$D75="GEA16",Maestro!$I$7,$D75="GEB16",Maestro!$I$8,$D75="GEC16",Maestro!$I$9,$D75="GA",Maestro!$I$14,$D75="GB",Maestro!$I$15,$D75="GC",Maestro!$I$16,$D75="G1",Maestro!$I$17,$D75="GEC14",Maestro!$I$18,$D75="GE14",Maestro!$I$19,$D75="GED10",Maestro!$I$24,$D75="GEE10",Maestro!$I$25,$D75="GECC10",Maestro!$I$26)</f>
        <v/>
      </c>
      <c r="BR75" s="76" t="str" cm="1">
        <f t="array" ref="BR75">_xlfn.IFS($D75="","",$D75="GHE16",Maestro!$J$6,$D75="GEA16",Maestro!$J$7,$D75="GEB16",Maestro!$J$8,$D75="GEC16",Maestro!$J$9,$D75="GA",Maestro!$J$14,$D75="GB",Maestro!$J$15,$D75="GC",Maestro!$J$16,$D75="G1",Maestro!$J$17,$D75="GEC14",Maestro!$J$18,$D75="GE14",Maestro!$J$19,$D75="GED10",Maestro!$J$24,$D75="GEE10",Maestro!$J$25,$D75="GECC10",Maestro!$J$26)</f>
        <v/>
      </c>
      <c r="BS75" s="76" t="str" cm="1">
        <f t="array" ref="BS75">_xlfn.IFS($D75="","",OR($D75="GHE16",$D75="GEC16",$D75="GC",$D75="GEC14",$D75="GE14",$D75="GED10",$D75="GEE10",$D75="GECC10"),0.4,OR(AND($D75="GEA16",$BR75&lt;=3.32),AND($D75="GEB16",$BR75&lt;=3.32),AND($D75="GA",$BR75&lt;=3.25),AND($D75="GB",$BR75&lt;=3.25)),0.4,OR(AND($D75="GEA16",$BR75&gt;=3.7),AND($D75="GEB16",$BR75&gt;=4.11),AND($D75="GA",$BR75&gt;=3.88),AND($D75="GB",$BR75&gt;=4.11)),0.3,AND($D75="GEA16",$BR75&gt;3.32,$BR75&lt;3.7),((4.84-$BR75)/3.8),AND($D75="GEB16",$BR75&gt;3.32,$BR75&lt;4.11),((6.48-$BR75)/7.9),AND($D75="GA",$BR75&gt;3.25,$BR75&lt;3.88),((5.77-$BR75)/6.3),AND($D75="GB",$BR75&gt;3.25,$BR75&lt;4.11),((6.69-$BR75)/8.6),$D75="G1","XXX")</f>
        <v/>
      </c>
      <c r="BT75" s="77" t="str" cm="1">
        <f t="array" ref="BT75">_xlfn.IFS($D75="","",$BS75=0.4,0,$BS75=0.3,1,AND($D75="GEA16",$BR75&gt;3.32,$BR75&lt;3.7),(($BR75-3.32)/0.38),AND($D75="GEB16",$BR75&gt;3.32,$BR75&lt;4.11),(($BR75-3.32)/0.79),AND($D75="GA",$BR75&gt;3.25,$BR75&lt;3.88),(($BR75-3.25)/0.63),AND($D75="GB",$BR75&gt;3.25,$BR75&lt;4.11),(($BR75-3.25)/0.86),$D75="G1","XXX")</f>
        <v/>
      </c>
      <c r="BU75" s="75" t="str" cm="1">
        <f t="array" ref="BU75">_xlfn.IFS(Interno!$N75="","",Interno!$N75="1",(3.75/Datos!$K75)+0.015,Interno!$N75="2",(50/Datos!$K75)-0.17,Interno!$N75="3",(3.75/Datos!$K75)+(16.25*$BT75)/Datos!$K75+0.015,Interno!$N75="4",(50/Datos!$K75)+0.065*$BT75-0.17,Interno!$N75="5",(1.5/Datos!$K75)+0.015,Interno!$N75="6",(20/Datos!$K75)-0.17,Interno!$N75="7",(20/Datos!$K75)-0.145,Interno!$N75="10",0.015,Interno!$N75="20",-0.17,Interno!$N75="30",0.015,Interno!$N75="40",-0.17,Interno!$N75="50",0.015,Interno!$N75="60",-0.17,Interno!$N75="70",-0.145)</f>
        <v/>
      </c>
      <c r="BV75" s="77" t="str" cm="1">
        <f t="array" ref="BV75">_xlfn.IFS(Interno!$N75="","",Interno!$N75="1",(3.75/Datos!$K75)+0.015,Interno!$N75="2",(60/Datos!$K75)-0.21,Interno!$N75="3",(3.75/Datos!$K75)+(16.25*$BT75)/Datos!$K75+0.015,Interno!$N75="4",(60/Datos!$K75)+$BT75*(0.105-(10/Datos!$K75))-0.21,Interno!$N75="5",(1.5/Datos!$K75)+0.015,Interno!$N75="6",(24/Datos!$K75)-0.21,Interno!$N75="7",(24/Datos!$K75)-0.21,Interno!$N75="10",0.015,Interno!$N75="20",-0.21,Interno!$N75="30",0.015,Interno!$N75="40",0.105*$J75-0.21,Interno!$N75="50",0.015,Interno!$N75="60",-0.21,Interno!$N75="70",-0.21)</f>
        <v/>
      </c>
      <c r="BW75" s="78" t="str">
        <f>IF($BR75="","",($BR75/Datos!$U75)*Datos!$AF75)</f>
        <v/>
      </c>
    </row>
    <row r="76" spans="2:75" x14ac:dyDescent="0.35">
      <c r="B76" s="72" t="str">
        <f>IF(Datos!$B76="","",Datos!$B76)</f>
        <v/>
      </c>
      <c r="C76" s="73" t="str">
        <f>IF(Datos!$E76="","",Datos!$E76)</f>
        <v/>
      </c>
      <c r="D76" s="74" t="str">
        <f>IF(Datos!$H76="","",Datos!$H76)</f>
        <v/>
      </c>
      <c r="F76" s="75" t="str" cm="1">
        <f t="array" ref="F76">_xlfn.IFS($D76="","",$D76="GHE16",Maestro!$C$6,$D76="GEA16",Maestro!$C$7,$D76="GEB16",Maestro!$C$8,$D76="GEC16",Maestro!$C$9,$D76="GA",Maestro!$C$14,$D76="GB",Maestro!$C$15,$D76="GC",Maestro!$C$16,$D76="G1",Maestro!$C$17,$D76="GEC14",Maestro!$C$18,$D76="GE14",Maestro!$C$19,$D76="GED10",Maestro!$C$24,$D76="GEE10",Maestro!$C$25,$D76="GECC10",Maestro!$C$26)</f>
        <v/>
      </c>
      <c r="G76" s="76" t="str" cm="1">
        <f t="array" ref="G76">_xlfn.IFS($D76="","",$D76="GHE16",Maestro!$D$6,$D76="GEA16",Maestro!$D$7,$D76="GEB16",Maestro!$D$8,$D76="GEC16",Maestro!$D$9,$D76="GA",Maestro!$D$14,$D76="GB",Maestro!$D$15,$D76="GC",Maestro!$D$16,$D76="G1",Maestro!$D$17,$D76="GEC14",Maestro!$D$18,$D76="GE14",Maestro!$D$19,$D76="GED10",Maestro!$D$24,$D76="GEE10",Maestro!$D$25,$D76="GECC10",Maestro!$D$26)</f>
        <v/>
      </c>
      <c r="H76" s="76" t="str" cm="1">
        <f t="array" ref="H76">_xlfn.IFS(Datos!$V76="","",($G76-Datos!$V76)&lt;0,0,($G76-Datos!$V76)&gt;=0,($G76-Datos!$V76))</f>
        <v/>
      </c>
      <c r="I76" s="76" t="str" cm="1">
        <f t="array" ref="I76">_xlfn.IFS($D76="","",OR($D76="GHE16",$D76="GEC16",$D76="GC",$D76="GEC14",$D76="GE14",$D76="GED10",$D76="GEE10",$D76="GECC10"),0.4,OR(AND($D76="GEA16",$G76&lt;=3.32),AND($D76="GEB16",$G76&lt;=3.32),AND($D76="GA",$G76&lt;=3.25),AND($D76="GB",$G76&lt;=3.25)),0.4,OR(AND($D76="GEA16",$G76&gt;=3.7),AND($D76="GEB16",$G76&gt;=4.11),AND($D76="GA",$G76&gt;=3.88),AND($D76="GB",$G76&gt;=4.11)),0.3,AND($D76="GEA16",$G76&gt;3.32,$G76&lt;3.7),((4.84-$G76)/3.8),AND($D76="GEB16",$G76&gt;3.32,$G76&lt;4.11),((6.48-$G76)/7.9),AND($D76="GA",$G76&gt;3.25,$G76&lt;3.88),((5.77-$G76)/6.3),AND($D76="GB",$G76&gt;3.25,$G76&lt;4.11),((6.69-$G76)/8.6),$D76="G1","XXX")</f>
        <v/>
      </c>
      <c r="J76" s="76" t="str" cm="1">
        <f t="array" ref="J76">_xlfn.IFS($D76="","",$I76=0.4,0,$I76=0.3,1,AND($D76="GEA16",$G76&gt;3.32,$G76&lt;3.7),(($G76-3.32)/0.38),AND($D76="GEB16",$G76&gt;3.32,$G76&lt;4.11),(($G76-3.32)/0.79),AND($D76="GA",$G76&gt;3.25,$G76&lt;3.88),(($G76-3.25)/0.63),AND($D76="GB",$G76&gt;3.25,$G76&lt;4.11),(($G76-3.25)/0.86),$D76="G1","XXX")</f>
        <v/>
      </c>
      <c r="K76" s="76" t="str" cm="1">
        <f t="array" ref="K76">_xlfn.IFS($C76="","",AND($C76&lt;&gt;"Métrico",Datos!$P76="Balasto OK",$I76=0.4),0.1,AND($C76&lt;&gt;"Métrico",Datos!$P76="Balasto OK",$I76=0.3),0.08,AND($C76&lt;&gt;"Métrico",Datos!$P76="Balasto NOK",$I76=0.4),0.2,AND($C76&lt;&gt;"Métrico",Datos!$P76="Balasto NOK",$I76=0.3),0.15,AND($C76&lt;&gt;"Métrico",Datos!$P76="Placa",$I76=0.4),1,AND($C76&lt;&gt;"Métrico",Datos!$P76="Placa",$I76=0.3),0.08,AND($C76="Métrico",Datos!$P76="Balasto OK"),0.2,AND($C76="Métrico",Datos!$P76="Balasto NOK"),0.2,AND($C76="Métrico",Datos!$P76="Placa"),0.1)</f>
        <v/>
      </c>
      <c r="L76" s="77" t="str" cm="1">
        <f t="array" ref="L76">_xlfn.IFS($C76="","",AND($C76&lt;&gt;"Métrico",Datos!$P76="Balasto OK",$I76=0.4),0.6,AND($C76&lt;&gt;"Métrico",Datos!$P76="Balasto OK",$I76=0.3),0.45,AND($C76&lt;&gt;"Métrico",Datos!$P76="Balasto NOK",$I76=0.4),1,AND($C76&lt;&gt;"Métrico",Datos!$P76="Balasto NOK",$I76=0.3),0.75,AND($C76&lt;&gt;"Métrico",Datos!$P76="Placa",$I76=0.4),0.6,AND($C76&lt;&gt;"Métrico",Datos!$P76="Placa",$I76=0.3),0.45,AND($C76="Métrico",Datos!$P76="Balasto OK"),1,AND($C76="Métrico",Datos!$P76="Balasto NOK"),1,AND($C76="Métrico",Datos!$P76="Placa"),0.6)</f>
        <v/>
      </c>
      <c r="M76" s="75" t="str" cm="1">
        <f t="array" ref="M76">_xlfn.IFS(Interno!$N76="","",Interno!$N76="1",(3.75/Datos!$K76)+0.015,Interno!$N76="2",(50/Datos!$K76)-0.17,Interno!$N76="3",(3.75/Datos!$K76)+(16.25*$J76)/Datos!$K76+0.015,Interno!$N76="4",(50/Datos!$K76)+0.065*$J76-0.17,Interno!$N76="5",(1.5/Datos!$K76)+0.015,Interno!$N76="6",(20/Datos!$K76)-0.17,Interno!$N76="7",(20/Datos!$K76)-0.145,Interno!$N76="10",0.015,Interno!$N76="20",-0.17,Interno!$N76="30",0.015,Interno!$N76="40",-0.17,Interno!$N76="50",0.015,Interno!$N76="60",-0.17,Interno!$N76="70",-0.145)</f>
        <v/>
      </c>
      <c r="N76" s="77" t="str" cm="1">
        <f t="array" ref="N76">_xlfn.IFS(Interno!$N76="","",Interno!$N76="1",(3.75/Datos!$K76)+0.015,Interno!$N76="2",(60/Datos!$K76)-0.21,Interno!$N76="3",(3.75/Datos!$K76)+(16.25*$J76)/Datos!$K76+0.015,Interno!$N76="4",(60/Datos!$K76)+$J76*(0.105-(10/Datos!$K76))-0.21,Interno!$N76="5",(1.5/Datos!$K76)+0.015,Interno!$N76="6",(24/Datos!$K76)-0.21,Interno!$N76="7",(24/Datos!$K76)-0.21,Interno!$N76="10",0.015,Interno!$N76="20",-0.21,Interno!$N76="30",0.015,Interno!$N76="40",0.105*$J76-0.21,Interno!$N76="50",0.015,Interno!$N76="60",-0.21,Interno!$N76="70",-0.21)</f>
        <v/>
      </c>
      <c r="O76" s="75" t="str">
        <f>IF($H76="","",($I76/Datos!$U76)*Datos!$AA76*$H76)</f>
        <v/>
      </c>
      <c r="P76" s="77" t="str">
        <f>IF($H76="","",($I76/Datos!$U76)*Datos!$AB76*$H76)</f>
        <v/>
      </c>
      <c r="Q76" s="75" t="str">
        <f>IF($F76="","",($I76/Datos!$U76)*Datos!$AA76*$F76)</f>
        <v/>
      </c>
      <c r="R76" s="77" t="str">
        <f>IF($F76="","",($I76/Datos!$U76)*Datos!$AB76*$F76)</f>
        <v/>
      </c>
      <c r="S76" s="75" t="str">
        <f>IF($G76="","",($G76/Datos!$U76)*Datos!$AF76)</f>
        <v/>
      </c>
      <c r="T76" s="76" t="str">
        <f>IF($G76="","",($I76/Datos!$U76)*Datos!$AF76*$H76)</f>
        <v/>
      </c>
      <c r="U76" s="76" t="str">
        <f>IF($G76="","",TAN(Datos!$AG76*(PI()/180))*$H76)</f>
        <v/>
      </c>
      <c r="V76" s="76" t="str">
        <f>IF($G76="","",TAN(Datos!$AH76*(PI()/180))*$H76)</f>
        <v/>
      </c>
      <c r="W76" s="76" t="str" cm="1">
        <f t="array" ref="W76">_xlfn.IFS($G76="","",AND($G76&lt;&gt;"",Datos!$F76="Recta"),$X76,$G76&lt;&gt;"",TAN($K76*(PI()/180))*$H76)</f>
        <v/>
      </c>
      <c r="X76" s="77" t="str">
        <f t="shared" si="4"/>
        <v/>
      </c>
      <c r="Y76" s="75" t="str">
        <f>IF($F76="","",-(Datos!$AF76/2)+($F76/Datos!$U76)*Datos!$AF76)</f>
        <v/>
      </c>
      <c r="Z76" s="76" t="str">
        <f>IF($F76="","",(Datos!$AF76/2)+($F76/Datos!$U76)*Datos!$AF76)</f>
        <v/>
      </c>
      <c r="AA76" s="76" t="str">
        <f>IF($F76="","",$I76*($F76/Datos!$U76)*Datos!$AF76)</f>
        <v/>
      </c>
      <c r="AB76" s="76" t="str">
        <f>IF($F76="","",TAN(Datos!$AG76*(PI()/180))*$F76)</f>
        <v/>
      </c>
      <c r="AC76" s="76" t="str">
        <f>IF($F76="","",TAN(Datos!$AH76*(PI()/180))*$F76)</f>
        <v/>
      </c>
      <c r="AD76" s="76" t="str" cm="1">
        <f t="array" ref="AD76">_xlfn.IFS($G76="","",AND($G76&lt;&gt;"",Datos!$F76="Recta"),$AE76,$G76&lt;&gt;"",TAN($L76*(PI()/180))*$F76)</f>
        <v/>
      </c>
      <c r="AE76" s="77" t="str">
        <f t="shared" si="5"/>
        <v/>
      </c>
      <c r="AG76" s="75" t="str" cm="1">
        <f t="array" ref="AG76">_xlfn.IFS($D76="","",$D76="GHE16",Maestro!$E$6,$D76="GEA16",Maestro!$E$7,$D76="GEB16",Maestro!$E$8,$D76="GEC16",Maestro!$E$9,$D76="GA",Maestro!$E$14,$D76="GB",Maestro!$E$15,$D76="GC",Maestro!$E$16,$D76="G1",Maestro!$E$17,$D76="GEC14",Maestro!$E$18,$D76="GE14",Maestro!$E$19,$D76="GED10",Maestro!$E$24,$D76="GEE10",Maestro!$E$25,$D76="GECC10",Maestro!$E$26)</f>
        <v/>
      </c>
      <c r="AH76" s="76" t="str" cm="1">
        <f t="array" ref="AH76">_xlfn.IFS($D76="","",$D76="GHE16",Maestro!$F$6,$D76="GEA16",Maestro!$F$7,$D76="GEB16",Maestro!$F$8,$D76="GEC16",Maestro!$F$9,$D76="GA",Maestro!$F$14,$D76="GB",Maestro!$F$15,$D76="GC",Maestro!$F$16,$D76="G1",Maestro!$F$17,$D76="GEC14",Maestro!$F$18,$D76="GE14",Maestro!$F$19,$D76="GED10",Maestro!$F$24,$D76="GEE10",Maestro!$F$25,$D76="GECC10",Maestro!$F$26)</f>
        <v/>
      </c>
      <c r="AI76" s="76" t="str" cm="1">
        <f t="array" ref="AI76">_xlfn.IFS(Datos!$V76="","",($AH76-Datos!$V76)&lt;0,0,($AH76-Datos!$V76)&gt;=0,($AH76-Datos!$V76))</f>
        <v/>
      </c>
      <c r="AJ76" s="76" t="str" cm="1">
        <f t="array" ref="AJ76">_xlfn.IFS($D76="","",OR($D76="GHE16",$D76="GEC16",$D76="GC",$D76="GEC14",$D76="GE14",$D76="GED10",$D76="GEE10",$D76="GECC10"),0.4,OR(AND($D76="GEA16",$AH76&lt;=3.32),AND($D76="GEB16",$AH76&lt;=3.32),AND($D76="GA",$AH76&lt;=3.25),AND($D76="GB",$AH76&lt;=3.25)),0.4,OR(AND($D76="GEA16",$AH76&gt;=3.7),AND($D76="GEB16",$AH76&gt;=4.11),AND($D76="GA",$AH76&gt;=3.88),AND($D76="GB",$AH76&gt;=4.11)),0.3,AND($D76="GEA16",$AH76&gt;3.32,$AH76&lt;3.7),((4.84-$AH76)/3.8),AND($D76="GEB16",$AH76&gt;3.32,$AH76&lt;4.11),((6.48-$AH76)/7.9),AND($D76="GA",$AH76&gt;3.25,$AH76&lt;3.88),((5.77-$AH76)/6.3),AND($D76="GB",$AH76&gt;3.25,$AH76&lt;4.11),((6.69-$AH76)/8.6),$D76="G1","XXX")</f>
        <v/>
      </c>
      <c r="AK76" s="76" t="str" cm="1">
        <f t="array" ref="AK76">_xlfn.IFS($D76="","",$AJ76=0.4,0,$AJ76=0.3,1,AND($D76="GEA16",$AH76&gt;3.32,$AH76&lt;3.7),(($AH76-3.32)/0.38),AND($D76="GEB16",$AH76&gt;3.32,$AH76&lt;4.11),(($AH76-3.32)/0.79),AND($D76="GA",$AH76&gt;3.25,$AH76&lt;3.88),(($AH76-3.25)/0.63),AND($D76="GB",$AH76&gt;3.25,$AH76&lt;4.11),(($AH76-3.25)/0.86),$D76="G1","XXX")</f>
        <v/>
      </c>
      <c r="AL76" s="76" t="str" cm="1">
        <f t="array" ref="AL76">_xlfn.IFS($C76="","",AND($C76&lt;&gt;"Métrico",Datos!$P76="Balasto OK",$AJ76=0.4),0.1,AND($C76&lt;&gt;"Métrico",Datos!$P76="Balasto OK",$AJ76=0.3),0.08,AND($C76&lt;&gt;"Métrico",Datos!$P76="Balasto NOK",$AJ76=0.4),0.2,AND($C76&lt;&gt;"Métrico",Datos!$P76="Balasto NOK",$AJ76=0.3),0.15,AND($C76&lt;&gt;"Métrico",Datos!$P76="Placa",$AJ76=0.4),1,AND($C76&lt;&gt;"Métrico",Datos!$P76="Placa",$AJ76=0.3),0.08,AND($C76="Métrico",Datos!$P76="Balasto OK"),0.2,AND($C76="Métrico",Datos!$P76="Balasto NOK"),0.2,AND($C76="Métrico",Datos!$P76="Placa"),0.1)</f>
        <v/>
      </c>
      <c r="AM76" s="77" t="str" cm="1">
        <f t="array" ref="AM76">_xlfn.IFS($C76="","",AND($C76&lt;&gt;"Métrico",Datos!$P76="Balasto OK",$AJ76=0.4),0.6,AND($C76&lt;&gt;"Métrico",Datos!$P76="Balasto OK",$AJ76=0.3),0.45,AND($C76&lt;&gt;"Métrico",Datos!$P76="Balasto NOK",$AJ76=0.4),1,AND($C76&lt;&gt;"Métrico",Datos!$P76="Balasto NOK",$AJ76=0.3),0.75,AND($C76&lt;&gt;"Métrico",Datos!$P76="Placa",$AJ76=0.4),0.6,AND($C76&lt;&gt;"Métrico",Datos!$P76="Placa",$AJ76=0.3),0.45,AND($C76="Métrico",Datos!$P76="Balasto OK"),1,AND($C76="Métrico",Datos!$P76="Balasto NOK"),1,AND($C76="Métrico",Datos!$P76="Placa"),0.6)</f>
        <v/>
      </c>
      <c r="AN76" s="75" t="str" cm="1">
        <f t="array" ref="AN76">_xlfn.IFS(Interno!$N76="","",Interno!$N76="1",(3.75/Datos!$K76)+0.015,Interno!$N76="2",(50/Datos!$K76)-0.17,Interno!$N76="3",(3.75/Datos!$K76)+(16.25*$AK76)/Datos!$K76+0.015,Interno!$N76="4",(50/Datos!$K76)+0.065*$AK76-0.17,Interno!$N76="5",(1.5/Datos!$K76)+0.015,Interno!$N76="6",(20/Datos!$K76)-0.17,Interno!$N76="7",(20/Datos!$K76)-0.145,Interno!$N76="10",0.015,Interno!$N76="20",-0.17,Interno!$N76="30",0.015,Interno!$N76="40",-0.17,Interno!$N76="50",0.015,Interno!$N76="60",-0.17,Interno!$N76="70",-0.145)</f>
        <v/>
      </c>
      <c r="AO76" s="77" t="str" cm="1">
        <f t="array" ref="AO76">_xlfn.IFS(Interno!$N76="","",Interno!$N76="1",(3.75/Datos!$K76)+0.015,Interno!$N76="2",(60/Datos!$K76)-0.21,Interno!$N76="3",(3.75/Datos!$K76)+(16.25*$AK76)/Datos!$K76+0.015,Interno!$N76="4",(60/Datos!$K76)+$AK76*(0.105-(10/Datos!$K76))-0.21,Interno!$N76="5",(1.5/Datos!$K76)+0.015,Interno!$N76="6",(24/Datos!$K76)-0.21,Interno!$N76="7",(24/Datos!$K76)-0.21,Interno!$N76="10",0.015,Interno!$N76="20",-0.21,Interno!$N76="30",0.015,Interno!$N76="40",0.105*$J76-0.21,Interno!$N76="50",0.015,Interno!$N76="60",-0.21,Interno!$N76="70",-0.21)</f>
        <v/>
      </c>
      <c r="AP76" s="75" t="str">
        <f>IF($AI76="","",($AJ76/Datos!$U76)*Datos!$AA76*$AI76)</f>
        <v/>
      </c>
      <c r="AQ76" s="77" t="str">
        <f>IF($AI76="","",($AJ76/Datos!$U76)*Datos!$AB76*$AI76)</f>
        <v/>
      </c>
      <c r="AR76" s="75" t="str">
        <f>IF($AH76="","",($AH76/Datos!$U76)*Datos!$AF76)</f>
        <v/>
      </c>
      <c r="AS76" s="76" t="str">
        <f>IF($AH76="","",($AJ76/Datos!$U76)*Datos!$AF76*$AI76)</f>
        <v/>
      </c>
      <c r="AT76" s="76" t="str">
        <f>IF($AH76="","",TAN(Datos!$AG76*(PI()/180))*$AI76)</f>
        <v/>
      </c>
      <c r="AU76" s="76" t="str">
        <f>IF($AH76="","",TAN(Datos!$AH76*(PI()/180))*$AI76)</f>
        <v/>
      </c>
      <c r="AV76" s="76" t="str" cm="1">
        <f t="array" ref="AV76">_xlfn.IFS($AH76="","",AND($G76&lt;&gt;"",Datos!$F76="Recta"),$AW76,$G76&lt;&gt;"",TAN($AL76*(PI()/180))*$AI76)</f>
        <v/>
      </c>
      <c r="AW76" s="77" t="str">
        <f t="shared" si="6"/>
        <v/>
      </c>
      <c r="AY76" s="75" t="str" cm="1">
        <f t="array" ref="AY76">_xlfn.IFS($D76="","",$D76="GHE16",Maestro!$G$6,$D76="GEA16",Maestro!$G$7,$D76="GEB16",Maestro!$G$8,$D76="GEC16",Maestro!$G$9,$D76="GA",Maestro!$G$14,$D76="GB",Maestro!$G$15,$D76="GC",Maestro!$G$16,$D76="G1",Maestro!$G$17,$D76="GEC14",Maestro!$G$18,$D76="GE14",Maestro!$G$19,$D76="GED10",Maestro!$G$24,$D76="GEE10",Maestro!$G$25,$D76="GECC10",Maestro!$G$26)</f>
        <v/>
      </c>
      <c r="AZ76" s="76" t="str" cm="1">
        <f t="array" ref="AZ76">_xlfn.IFS($D76="","",$D76="GHE16",Maestro!$H$6,$D76="GEA16",Maestro!$H$7,$D76="GEB16",Maestro!$H$8,$D76="GEC16",Maestro!$H$9,$D76="GA",Maestro!$H$14,$D76="GB",Maestro!$H$15,$D76="GC",Maestro!$H$16,$D76="G1",Maestro!$H$17,$D76="GEC14",Maestro!$H$18,$D76="GE14",Maestro!$H$19,$D76="GED10",Maestro!$H$24,$D76="GEE10",Maestro!$H$25,$D76="GECC10",Maestro!$H$26)</f>
        <v/>
      </c>
      <c r="BA76" s="76" t="str" cm="1">
        <f t="array" ref="BA76">_xlfn.IFS(Datos!$V76="","",($AZ76-Datos!$V76)&lt;0,0,($AZ76-Datos!$V76)&gt;=0,($AZ76-Datos!$V76))</f>
        <v/>
      </c>
      <c r="BB76" s="76" t="str" cm="1">
        <f t="array" ref="BB76">_xlfn.IFS($D76="","",OR($D76="GHE16",$D76="GEC16",$D76="GC",$D76="GEC14",$D76="GE14",$D76="GED10",$D76="GEE10",$D76="GECC10"),0.4,OR(AND($D76="GEA16",$AZ76&lt;=3.32),AND($D76="GEB16",$AZ76&lt;=3.32),AND($D76="GA",$AZ76&lt;=3.25),AND($D76="GB",$AZ76&lt;=3.25)),0.4,OR(AND($D76="GEA16",$AZ76&gt;=3.7),AND($D76="GEB16",$AZ76&gt;=4.11),AND($D76="GA",$AZ76&gt;=3.88),AND($D76="GB",$AZ76&gt;=4.11)),0.3,AND($D76="GEA16",$AZ76&gt;3.32,$AZ76&lt;3.7),((4.84-$AZ76)/3.8),AND($D76="GEB16",$AZ76&gt;3.32,$AZ76&lt;4.11),((6.48-$AZ76)/7.9),AND($D76="GA",$AZ76&gt;3.25,$AZ76&lt;3.88),((5.77-$AZ76)/6.3),AND($D76="GB",$AZ76&gt;3.25,$AZ76&lt;4.11),((6.69-$AZ76)/8.6),$D76="G1","XXX")</f>
        <v/>
      </c>
      <c r="BC76" s="76" t="str" cm="1">
        <f t="array" ref="BC76">_xlfn.IFS($D76="","",$BB76=0.4,0,$BB76=0.3,1,AND($D76="GEA16",$AZ76&gt;3.32,$AZ76&lt;3.7),(($AZ76-3.32)/0.38),AND($D76="GEB16",$AZ76&gt;3.32,$AZ76&lt;4.11),(($AZ76-3.32)/0.79),AND($D76="GA",$AZ76&gt;3.25,$AZ76&lt;3.88),(($AZ76-3.25)/0.63),AND($D76="GB",$AZ76&gt;3.25,$AZ76&lt;4.11),(($AZ76-3.25)/0.86),$D76="G1","XXX")</f>
        <v/>
      </c>
      <c r="BD76" s="76" t="str" cm="1">
        <f t="array" ref="BD76">_xlfn.IFS($C76="","",AND($C76&lt;&gt;"Métrico",Datos!$P76="Balasto OK",$BB76=0.4),0.1,AND($C76&lt;&gt;"Métrico",Datos!$P76="Balasto OK",$BB76=0.3),0.08,AND($C76&lt;&gt;"Métrico",Datos!$P76="Balasto NOK",$BB76=0.4),0.2,AND($C76&lt;&gt;"Métrico",Datos!$P76="Balasto NOK",$BB76=0.3),0.15,AND($C76&lt;&gt;"Métrico",Datos!$P76="Placa",$BB76=0.4),1,AND($C76&lt;&gt;"Métrico",Datos!$P76="Placa",$BB76=0.3),0.08,AND($C76="Métrico",Datos!$P76="Balasto OK"),0.2,AND($C76="Métrico",Datos!$P76="Balasto NOK"),0.2,AND($C76="Métrico",Datos!$P76="Placa"),0.1)</f>
        <v/>
      </c>
      <c r="BE76" s="77" t="str" cm="1">
        <f t="array" ref="BE76">_xlfn.IFS($C76="","",AND($C76&lt;&gt;"Métrico",Datos!$P76="Balasto OK",$BB76=0.4),0.6,AND($C76&lt;&gt;"Métrico",Datos!$P76="Balasto OK",$BB76=0.3),0.45,AND($C76&lt;&gt;"Métrico",Datos!$P76="Balasto NOK",$BB76=0.4),1,AND($C76&lt;&gt;"Métrico",Datos!$P76="Balasto NOK",$BB76=0.3),0.75,AND($C76&lt;&gt;"Métrico",Datos!$P76="Placa",$BB76=0.4),0.6,AND($C76&lt;&gt;"Métrico",Datos!$P76="Placa",$BB76=0.3),0.45,AND($C76="Métrico",Datos!$P76="Balasto OK"),1,AND($C76="Métrico",Datos!$P76="Balasto NOK"),1,AND($C76="Métrico",Datos!$P76="Placa"),0.6)</f>
        <v/>
      </c>
      <c r="BF76" s="75" t="str" cm="1">
        <f t="array" ref="BF76">_xlfn.IFS(Interno!$N76="","",Interno!$N76="1",(3.75/Datos!$K76)+0.015,Interno!$N76="2",(50/Datos!$K76)-0.17,Interno!$N76="3",(3.75/Datos!$K76)+(16.25*$BC76)/Datos!$K76+0.015,Interno!$N76="4",(50/Datos!$K76)+0.065*$BC76-0.17,Interno!$N76="5",(1.5/Datos!$K76)+0.015,Interno!$N76="6",(20/Datos!$K76)-0.17,Interno!$N76="7",(20/Datos!$K76)-0.145,Interno!$N76="10",0.015,Interno!$N76="20",-0.17,Interno!$N76="30",0.015,Interno!$N76="40",-0.17,Interno!$N76="50",0.015,Interno!$N76="60",-0.17,Interno!$N76="70",-0.145)</f>
        <v/>
      </c>
      <c r="BG76" s="77" t="str" cm="1">
        <f t="array" ref="BG76">_xlfn.IFS(Interno!$N76="","",Interno!$N76="1",(3.75/Datos!$K76)+0.015,Interno!$N76="2",(60/Datos!$K76)-0.21,Interno!$N76="3",(3.75/Datos!$K76)+(16.25*$BC76)/Datos!$K76+0.015,Interno!$N76="4",(60/Datos!$K76)+$BC76*(0.105-(10/Datos!$K76))-0.21,Interno!$N76="5",(1.5/Datos!$K76)+0.015,Interno!$N76="6",(24/Datos!$K76)-0.21,Interno!$N76="7",(24/Datos!$K76)-0.21,Interno!$N76="10",0.015,Interno!$N76="20",-0.21,Interno!$N76="30",0.015,Interno!$N76="40",0.105*$J76-0.21,Interno!$N76="50",0.015,Interno!$N76="60",-0.21,Interno!$N76="70",-0.21)</f>
        <v/>
      </c>
      <c r="BH76" s="75" t="str">
        <f>IF($BA76="","",($BB76/Datos!$U76)*Datos!$AA76*$BA76)</f>
        <v/>
      </c>
      <c r="BI76" s="77" t="str">
        <f>IF($BA76="","",($BB76/Datos!$U76)*Datos!$AB76*$BA76)</f>
        <v/>
      </c>
      <c r="BJ76" s="75" t="str">
        <f>IF($AZ76="","",($AZ76/Datos!$U76)*Datos!$AF76)</f>
        <v/>
      </c>
      <c r="BK76" s="76" t="str">
        <f>IF($AZ76="","",($BB76/Datos!$U76)*Datos!$AF76*$BA76)</f>
        <v/>
      </c>
      <c r="BL76" s="76" t="str">
        <f>IF($AZ76="","",TAN(Datos!$AG76*(PI()/180))*$BA76)</f>
        <v/>
      </c>
      <c r="BM76" s="76" t="str">
        <f>IF($AZ76="","",TAN(Datos!$AH76*(PI()/180))*$BA76)</f>
        <v/>
      </c>
      <c r="BN76" s="76" t="str" cm="1">
        <f t="array" ref="BN76">_xlfn.IFS($AZ76="","",AND($G76&lt;&gt;"",Datos!$F76="Recta"),$BO76,$G76&lt;&gt;"",TAN($BD76*(PI()/180))*$BA76)</f>
        <v/>
      </c>
      <c r="BO76" s="77" t="str">
        <f t="shared" si="7"/>
        <v/>
      </c>
      <c r="BQ76" s="75" t="str" cm="1">
        <f t="array" ref="BQ76">_xlfn.IFS($D76="","",$D76="GHE16",Maestro!$I$6,$D76="GEA16",Maestro!$I$7,$D76="GEB16",Maestro!$I$8,$D76="GEC16",Maestro!$I$9,$D76="GA",Maestro!$I$14,$D76="GB",Maestro!$I$15,$D76="GC",Maestro!$I$16,$D76="G1",Maestro!$I$17,$D76="GEC14",Maestro!$I$18,$D76="GE14",Maestro!$I$19,$D76="GED10",Maestro!$I$24,$D76="GEE10",Maestro!$I$25,$D76="GECC10",Maestro!$I$26)</f>
        <v/>
      </c>
      <c r="BR76" s="76" t="str" cm="1">
        <f t="array" ref="BR76">_xlfn.IFS($D76="","",$D76="GHE16",Maestro!$J$6,$D76="GEA16",Maestro!$J$7,$D76="GEB16",Maestro!$J$8,$D76="GEC16",Maestro!$J$9,$D76="GA",Maestro!$J$14,$D76="GB",Maestro!$J$15,$D76="GC",Maestro!$J$16,$D76="G1",Maestro!$J$17,$D76="GEC14",Maestro!$J$18,$D76="GE14",Maestro!$J$19,$D76="GED10",Maestro!$J$24,$D76="GEE10",Maestro!$J$25,$D76="GECC10",Maestro!$J$26)</f>
        <v/>
      </c>
      <c r="BS76" s="76" t="str" cm="1">
        <f t="array" ref="BS76">_xlfn.IFS($D76="","",OR($D76="GHE16",$D76="GEC16",$D76="GC",$D76="GEC14",$D76="GE14",$D76="GED10",$D76="GEE10",$D76="GECC10"),0.4,OR(AND($D76="GEA16",$BR76&lt;=3.32),AND($D76="GEB16",$BR76&lt;=3.32),AND($D76="GA",$BR76&lt;=3.25),AND($D76="GB",$BR76&lt;=3.25)),0.4,OR(AND($D76="GEA16",$BR76&gt;=3.7),AND($D76="GEB16",$BR76&gt;=4.11),AND($D76="GA",$BR76&gt;=3.88),AND($D76="GB",$BR76&gt;=4.11)),0.3,AND($D76="GEA16",$BR76&gt;3.32,$BR76&lt;3.7),((4.84-$BR76)/3.8),AND($D76="GEB16",$BR76&gt;3.32,$BR76&lt;4.11),((6.48-$BR76)/7.9),AND($D76="GA",$BR76&gt;3.25,$BR76&lt;3.88),((5.77-$BR76)/6.3),AND($D76="GB",$BR76&gt;3.25,$BR76&lt;4.11),((6.69-$BR76)/8.6),$D76="G1","XXX")</f>
        <v/>
      </c>
      <c r="BT76" s="77" t="str" cm="1">
        <f t="array" ref="BT76">_xlfn.IFS($D76="","",$BS76=0.4,0,$BS76=0.3,1,AND($D76="GEA16",$BR76&gt;3.32,$BR76&lt;3.7),(($BR76-3.32)/0.38),AND($D76="GEB16",$BR76&gt;3.32,$BR76&lt;4.11),(($BR76-3.32)/0.79),AND($D76="GA",$BR76&gt;3.25,$BR76&lt;3.88),(($BR76-3.25)/0.63),AND($D76="GB",$BR76&gt;3.25,$BR76&lt;4.11),(($BR76-3.25)/0.86),$D76="G1","XXX")</f>
        <v/>
      </c>
      <c r="BU76" s="75" t="str" cm="1">
        <f t="array" ref="BU76">_xlfn.IFS(Interno!$N76="","",Interno!$N76="1",(3.75/Datos!$K76)+0.015,Interno!$N76="2",(50/Datos!$K76)-0.17,Interno!$N76="3",(3.75/Datos!$K76)+(16.25*$BT76)/Datos!$K76+0.015,Interno!$N76="4",(50/Datos!$K76)+0.065*$BT76-0.17,Interno!$N76="5",(1.5/Datos!$K76)+0.015,Interno!$N76="6",(20/Datos!$K76)-0.17,Interno!$N76="7",(20/Datos!$K76)-0.145,Interno!$N76="10",0.015,Interno!$N76="20",-0.17,Interno!$N76="30",0.015,Interno!$N76="40",-0.17,Interno!$N76="50",0.015,Interno!$N76="60",-0.17,Interno!$N76="70",-0.145)</f>
        <v/>
      </c>
      <c r="BV76" s="77" t="str" cm="1">
        <f t="array" ref="BV76">_xlfn.IFS(Interno!$N76="","",Interno!$N76="1",(3.75/Datos!$K76)+0.015,Interno!$N76="2",(60/Datos!$K76)-0.21,Interno!$N76="3",(3.75/Datos!$K76)+(16.25*$BT76)/Datos!$K76+0.015,Interno!$N76="4",(60/Datos!$K76)+$BT76*(0.105-(10/Datos!$K76))-0.21,Interno!$N76="5",(1.5/Datos!$K76)+0.015,Interno!$N76="6",(24/Datos!$K76)-0.21,Interno!$N76="7",(24/Datos!$K76)-0.21,Interno!$N76="10",0.015,Interno!$N76="20",-0.21,Interno!$N76="30",0.015,Interno!$N76="40",0.105*$J76-0.21,Interno!$N76="50",0.015,Interno!$N76="60",-0.21,Interno!$N76="70",-0.21)</f>
        <v/>
      </c>
      <c r="BW76" s="78" t="str">
        <f>IF($BR76="","",($BR76/Datos!$U76)*Datos!$AF76)</f>
        <v/>
      </c>
    </row>
    <row r="77" spans="2:75" x14ac:dyDescent="0.35">
      <c r="B77" s="72" t="str">
        <f>IF(Datos!$B77="","",Datos!$B77)</f>
        <v/>
      </c>
      <c r="C77" s="73" t="str">
        <f>IF(Datos!$E77="","",Datos!$E77)</f>
        <v/>
      </c>
      <c r="D77" s="74" t="str">
        <f>IF(Datos!$H77="","",Datos!$H77)</f>
        <v/>
      </c>
      <c r="F77" s="75" t="str" cm="1">
        <f t="array" ref="F77">_xlfn.IFS($D77="","",$D77="GHE16",Maestro!$C$6,$D77="GEA16",Maestro!$C$7,$D77="GEB16",Maestro!$C$8,$D77="GEC16",Maestro!$C$9,$D77="GA",Maestro!$C$14,$D77="GB",Maestro!$C$15,$D77="GC",Maestro!$C$16,$D77="G1",Maestro!$C$17,$D77="GEC14",Maestro!$C$18,$D77="GE14",Maestro!$C$19,$D77="GED10",Maestro!$C$24,$D77="GEE10",Maestro!$C$25,$D77="GECC10",Maestro!$C$26)</f>
        <v/>
      </c>
      <c r="G77" s="76" t="str" cm="1">
        <f t="array" ref="G77">_xlfn.IFS($D77="","",$D77="GHE16",Maestro!$D$6,$D77="GEA16",Maestro!$D$7,$D77="GEB16",Maestro!$D$8,$D77="GEC16",Maestro!$D$9,$D77="GA",Maestro!$D$14,$D77="GB",Maestro!$D$15,$D77="GC",Maestro!$D$16,$D77="G1",Maestro!$D$17,$D77="GEC14",Maestro!$D$18,$D77="GE14",Maestro!$D$19,$D77="GED10",Maestro!$D$24,$D77="GEE10",Maestro!$D$25,$D77="GECC10",Maestro!$D$26)</f>
        <v/>
      </c>
      <c r="H77" s="76" t="str" cm="1">
        <f t="array" ref="H77">_xlfn.IFS(Datos!$V77="","",($G77-Datos!$V77)&lt;0,0,($G77-Datos!$V77)&gt;=0,($G77-Datos!$V77))</f>
        <v/>
      </c>
      <c r="I77" s="76" t="str" cm="1">
        <f t="array" ref="I77">_xlfn.IFS($D77="","",OR($D77="GHE16",$D77="GEC16",$D77="GC",$D77="GEC14",$D77="GE14",$D77="GED10",$D77="GEE10",$D77="GECC10"),0.4,OR(AND($D77="GEA16",$G77&lt;=3.32),AND($D77="GEB16",$G77&lt;=3.32),AND($D77="GA",$G77&lt;=3.25),AND($D77="GB",$G77&lt;=3.25)),0.4,OR(AND($D77="GEA16",$G77&gt;=3.7),AND($D77="GEB16",$G77&gt;=4.11),AND($D77="GA",$G77&gt;=3.88),AND($D77="GB",$G77&gt;=4.11)),0.3,AND($D77="GEA16",$G77&gt;3.32,$G77&lt;3.7),((4.84-$G77)/3.8),AND($D77="GEB16",$G77&gt;3.32,$G77&lt;4.11),((6.48-$G77)/7.9),AND($D77="GA",$G77&gt;3.25,$G77&lt;3.88),((5.77-$G77)/6.3),AND($D77="GB",$G77&gt;3.25,$G77&lt;4.11),((6.69-$G77)/8.6),$D77="G1","XXX")</f>
        <v/>
      </c>
      <c r="J77" s="76" t="str" cm="1">
        <f t="array" ref="J77">_xlfn.IFS($D77="","",$I77=0.4,0,$I77=0.3,1,AND($D77="GEA16",$G77&gt;3.32,$G77&lt;3.7),(($G77-3.32)/0.38),AND($D77="GEB16",$G77&gt;3.32,$G77&lt;4.11),(($G77-3.32)/0.79),AND($D77="GA",$G77&gt;3.25,$G77&lt;3.88),(($G77-3.25)/0.63),AND($D77="GB",$G77&gt;3.25,$G77&lt;4.11),(($G77-3.25)/0.86),$D77="G1","XXX")</f>
        <v/>
      </c>
      <c r="K77" s="76" t="str" cm="1">
        <f t="array" ref="K77">_xlfn.IFS($C77="","",AND($C77&lt;&gt;"Métrico",Datos!$P77="Balasto OK",$I77=0.4),0.1,AND($C77&lt;&gt;"Métrico",Datos!$P77="Balasto OK",$I77=0.3),0.08,AND($C77&lt;&gt;"Métrico",Datos!$P77="Balasto NOK",$I77=0.4),0.2,AND($C77&lt;&gt;"Métrico",Datos!$P77="Balasto NOK",$I77=0.3),0.15,AND($C77&lt;&gt;"Métrico",Datos!$P77="Placa",$I77=0.4),1,AND($C77&lt;&gt;"Métrico",Datos!$P77="Placa",$I77=0.3),0.08,AND($C77="Métrico",Datos!$P77="Balasto OK"),0.2,AND($C77="Métrico",Datos!$P77="Balasto NOK"),0.2,AND($C77="Métrico",Datos!$P77="Placa"),0.1)</f>
        <v/>
      </c>
      <c r="L77" s="77" t="str" cm="1">
        <f t="array" ref="L77">_xlfn.IFS($C77="","",AND($C77&lt;&gt;"Métrico",Datos!$P77="Balasto OK",$I77=0.4),0.6,AND($C77&lt;&gt;"Métrico",Datos!$P77="Balasto OK",$I77=0.3),0.45,AND($C77&lt;&gt;"Métrico",Datos!$P77="Balasto NOK",$I77=0.4),1,AND($C77&lt;&gt;"Métrico",Datos!$P77="Balasto NOK",$I77=0.3),0.75,AND($C77&lt;&gt;"Métrico",Datos!$P77="Placa",$I77=0.4),0.6,AND($C77&lt;&gt;"Métrico",Datos!$P77="Placa",$I77=0.3),0.45,AND($C77="Métrico",Datos!$P77="Balasto OK"),1,AND($C77="Métrico",Datos!$P77="Balasto NOK"),1,AND($C77="Métrico",Datos!$P77="Placa"),0.6)</f>
        <v/>
      </c>
      <c r="M77" s="75" t="str" cm="1">
        <f t="array" ref="M77">_xlfn.IFS(Interno!$N77="","",Interno!$N77="1",(3.75/Datos!$K77)+0.015,Interno!$N77="2",(50/Datos!$K77)-0.17,Interno!$N77="3",(3.75/Datos!$K77)+(16.25*$J77)/Datos!$K77+0.015,Interno!$N77="4",(50/Datos!$K77)+0.065*$J77-0.17,Interno!$N77="5",(1.5/Datos!$K77)+0.015,Interno!$N77="6",(20/Datos!$K77)-0.17,Interno!$N77="7",(20/Datos!$K77)-0.145,Interno!$N77="10",0.015,Interno!$N77="20",-0.17,Interno!$N77="30",0.015,Interno!$N77="40",-0.17,Interno!$N77="50",0.015,Interno!$N77="60",-0.17,Interno!$N77="70",-0.145)</f>
        <v/>
      </c>
      <c r="N77" s="77" t="str" cm="1">
        <f t="array" ref="N77">_xlfn.IFS(Interno!$N77="","",Interno!$N77="1",(3.75/Datos!$K77)+0.015,Interno!$N77="2",(60/Datos!$K77)-0.21,Interno!$N77="3",(3.75/Datos!$K77)+(16.25*$J77)/Datos!$K77+0.015,Interno!$N77="4",(60/Datos!$K77)+$J77*(0.105-(10/Datos!$K77))-0.21,Interno!$N77="5",(1.5/Datos!$K77)+0.015,Interno!$N77="6",(24/Datos!$K77)-0.21,Interno!$N77="7",(24/Datos!$K77)-0.21,Interno!$N77="10",0.015,Interno!$N77="20",-0.21,Interno!$N77="30",0.015,Interno!$N77="40",0.105*$J77-0.21,Interno!$N77="50",0.015,Interno!$N77="60",-0.21,Interno!$N77="70",-0.21)</f>
        <v/>
      </c>
      <c r="O77" s="75" t="str">
        <f>IF($H77="","",($I77/Datos!$U77)*Datos!$AA77*$H77)</f>
        <v/>
      </c>
      <c r="P77" s="77" t="str">
        <f>IF($H77="","",($I77/Datos!$U77)*Datos!$AB77*$H77)</f>
        <v/>
      </c>
      <c r="Q77" s="75" t="str">
        <f>IF($F77="","",($I77/Datos!$U77)*Datos!$AA77*$F77)</f>
        <v/>
      </c>
      <c r="R77" s="77" t="str">
        <f>IF($F77="","",($I77/Datos!$U77)*Datos!$AB77*$F77)</f>
        <v/>
      </c>
      <c r="S77" s="75" t="str">
        <f>IF($G77="","",($G77/Datos!$U77)*Datos!$AF77)</f>
        <v/>
      </c>
      <c r="T77" s="76" t="str">
        <f>IF($G77="","",($I77/Datos!$U77)*Datos!$AF77*$H77)</f>
        <v/>
      </c>
      <c r="U77" s="76" t="str">
        <f>IF($G77="","",TAN(Datos!$AG77*(PI()/180))*$H77)</f>
        <v/>
      </c>
      <c r="V77" s="76" t="str">
        <f>IF($G77="","",TAN(Datos!$AH77*(PI()/180))*$H77)</f>
        <v/>
      </c>
      <c r="W77" s="76" t="str" cm="1">
        <f t="array" ref="W77">_xlfn.IFS($G77="","",AND($G77&lt;&gt;"",Datos!$F77="Recta"),$X77,$G77&lt;&gt;"",TAN($K77*(PI()/180))*$H77)</f>
        <v/>
      </c>
      <c r="X77" s="77" t="str">
        <f t="shared" si="4"/>
        <v/>
      </c>
      <c r="Y77" s="75" t="str">
        <f>IF($F77="","",-(Datos!$AF77/2)+($F77/Datos!$U77)*Datos!$AF77)</f>
        <v/>
      </c>
      <c r="Z77" s="76" t="str">
        <f>IF($F77="","",(Datos!$AF77/2)+($F77/Datos!$U77)*Datos!$AF77)</f>
        <v/>
      </c>
      <c r="AA77" s="76" t="str">
        <f>IF($F77="","",$I77*($F77/Datos!$U77)*Datos!$AF77)</f>
        <v/>
      </c>
      <c r="AB77" s="76" t="str">
        <f>IF($F77="","",TAN(Datos!$AG77*(PI()/180))*$F77)</f>
        <v/>
      </c>
      <c r="AC77" s="76" t="str">
        <f>IF($F77="","",TAN(Datos!$AH77*(PI()/180))*$F77)</f>
        <v/>
      </c>
      <c r="AD77" s="76" t="str" cm="1">
        <f t="array" ref="AD77">_xlfn.IFS($G77="","",AND($G77&lt;&gt;"",Datos!$F77="Recta"),$AE77,$G77&lt;&gt;"",TAN($L77*(PI()/180))*$F77)</f>
        <v/>
      </c>
      <c r="AE77" s="77" t="str">
        <f t="shared" si="5"/>
        <v/>
      </c>
      <c r="AG77" s="75" t="str" cm="1">
        <f t="array" ref="AG77">_xlfn.IFS($D77="","",$D77="GHE16",Maestro!$E$6,$D77="GEA16",Maestro!$E$7,$D77="GEB16",Maestro!$E$8,$D77="GEC16",Maestro!$E$9,$D77="GA",Maestro!$E$14,$D77="GB",Maestro!$E$15,$D77="GC",Maestro!$E$16,$D77="G1",Maestro!$E$17,$D77="GEC14",Maestro!$E$18,$D77="GE14",Maestro!$E$19,$D77="GED10",Maestro!$E$24,$D77="GEE10",Maestro!$E$25,$D77="GECC10",Maestro!$E$26)</f>
        <v/>
      </c>
      <c r="AH77" s="76" t="str" cm="1">
        <f t="array" ref="AH77">_xlfn.IFS($D77="","",$D77="GHE16",Maestro!$F$6,$D77="GEA16",Maestro!$F$7,$D77="GEB16",Maestro!$F$8,$D77="GEC16",Maestro!$F$9,$D77="GA",Maestro!$F$14,$D77="GB",Maestro!$F$15,$D77="GC",Maestro!$F$16,$D77="G1",Maestro!$F$17,$D77="GEC14",Maestro!$F$18,$D77="GE14",Maestro!$F$19,$D77="GED10",Maestro!$F$24,$D77="GEE10",Maestro!$F$25,$D77="GECC10",Maestro!$F$26)</f>
        <v/>
      </c>
      <c r="AI77" s="76" t="str" cm="1">
        <f t="array" ref="AI77">_xlfn.IFS(Datos!$V77="","",($AH77-Datos!$V77)&lt;0,0,($AH77-Datos!$V77)&gt;=0,($AH77-Datos!$V77))</f>
        <v/>
      </c>
      <c r="AJ77" s="76" t="str" cm="1">
        <f t="array" ref="AJ77">_xlfn.IFS($D77="","",OR($D77="GHE16",$D77="GEC16",$D77="GC",$D77="GEC14",$D77="GE14",$D77="GED10",$D77="GEE10",$D77="GECC10"),0.4,OR(AND($D77="GEA16",$AH77&lt;=3.32),AND($D77="GEB16",$AH77&lt;=3.32),AND($D77="GA",$AH77&lt;=3.25),AND($D77="GB",$AH77&lt;=3.25)),0.4,OR(AND($D77="GEA16",$AH77&gt;=3.7),AND($D77="GEB16",$AH77&gt;=4.11),AND($D77="GA",$AH77&gt;=3.88),AND($D77="GB",$AH77&gt;=4.11)),0.3,AND($D77="GEA16",$AH77&gt;3.32,$AH77&lt;3.7),((4.84-$AH77)/3.8),AND($D77="GEB16",$AH77&gt;3.32,$AH77&lt;4.11),((6.48-$AH77)/7.9),AND($D77="GA",$AH77&gt;3.25,$AH77&lt;3.88),((5.77-$AH77)/6.3),AND($D77="GB",$AH77&gt;3.25,$AH77&lt;4.11),((6.69-$AH77)/8.6),$D77="G1","XXX")</f>
        <v/>
      </c>
      <c r="AK77" s="76" t="str" cm="1">
        <f t="array" ref="AK77">_xlfn.IFS($D77="","",$AJ77=0.4,0,$AJ77=0.3,1,AND($D77="GEA16",$AH77&gt;3.32,$AH77&lt;3.7),(($AH77-3.32)/0.38),AND($D77="GEB16",$AH77&gt;3.32,$AH77&lt;4.11),(($AH77-3.32)/0.79),AND($D77="GA",$AH77&gt;3.25,$AH77&lt;3.88),(($AH77-3.25)/0.63),AND($D77="GB",$AH77&gt;3.25,$AH77&lt;4.11),(($AH77-3.25)/0.86),$D77="G1","XXX")</f>
        <v/>
      </c>
      <c r="AL77" s="76" t="str" cm="1">
        <f t="array" ref="AL77">_xlfn.IFS($C77="","",AND($C77&lt;&gt;"Métrico",Datos!$P77="Balasto OK",$AJ77=0.4),0.1,AND($C77&lt;&gt;"Métrico",Datos!$P77="Balasto OK",$AJ77=0.3),0.08,AND($C77&lt;&gt;"Métrico",Datos!$P77="Balasto NOK",$AJ77=0.4),0.2,AND($C77&lt;&gt;"Métrico",Datos!$P77="Balasto NOK",$AJ77=0.3),0.15,AND($C77&lt;&gt;"Métrico",Datos!$P77="Placa",$AJ77=0.4),1,AND($C77&lt;&gt;"Métrico",Datos!$P77="Placa",$AJ77=0.3),0.08,AND($C77="Métrico",Datos!$P77="Balasto OK"),0.2,AND($C77="Métrico",Datos!$P77="Balasto NOK"),0.2,AND($C77="Métrico",Datos!$P77="Placa"),0.1)</f>
        <v/>
      </c>
      <c r="AM77" s="77" t="str" cm="1">
        <f t="array" ref="AM77">_xlfn.IFS($C77="","",AND($C77&lt;&gt;"Métrico",Datos!$P77="Balasto OK",$AJ77=0.4),0.6,AND($C77&lt;&gt;"Métrico",Datos!$P77="Balasto OK",$AJ77=0.3),0.45,AND($C77&lt;&gt;"Métrico",Datos!$P77="Balasto NOK",$AJ77=0.4),1,AND($C77&lt;&gt;"Métrico",Datos!$P77="Balasto NOK",$AJ77=0.3),0.75,AND($C77&lt;&gt;"Métrico",Datos!$P77="Placa",$AJ77=0.4),0.6,AND($C77&lt;&gt;"Métrico",Datos!$P77="Placa",$AJ77=0.3),0.45,AND($C77="Métrico",Datos!$P77="Balasto OK"),1,AND($C77="Métrico",Datos!$P77="Balasto NOK"),1,AND($C77="Métrico",Datos!$P77="Placa"),0.6)</f>
        <v/>
      </c>
      <c r="AN77" s="75" t="str" cm="1">
        <f t="array" ref="AN77">_xlfn.IFS(Interno!$N77="","",Interno!$N77="1",(3.75/Datos!$K77)+0.015,Interno!$N77="2",(50/Datos!$K77)-0.17,Interno!$N77="3",(3.75/Datos!$K77)+(16.25*$AK77)/Datos!$K77+0.015,Interno!$N77="4",(50/Datos!$K77)+0.065*$AK77-0.17,Interno!$N77="5",(1.5/Datos!$K77)+0.015,Interno!$N77="6",(20/Datos!$K77)-0.17,Interno!$N77="7",(20/Datos!$K77)-0.145,Interno!$N77="10",0.015,Interno!$N77="20",-0.17,Interno!$N77="30",0.015,Interno!$N77="40",-0.17,Interno!$N77="50",0.015,Interno!$N77="60",-0.17,Interno!$N77="70",-0.145)</f>
        <v/>
      </c>
      <c r="AO77" s="77" t="str" cm="1">
        <f t="array" ref="AO77">_xlfn.IFS(Interno!$N77="","",Interno!$N77="1",(3.75/Datos!$K77)+0.015,Interno!$N77="2",(60/Datos!$K77)-0.21,Interno!$N77="3",(3.75/Datos!$K77)+(16.25*$AK77)/Datos!$K77+0.015,Interno!$N77="4",(60/Datos!$K77)+$AK77*(0.105-(10/Datos!$K77))-0.21,Interno!$N77="5",(1.5/Datos!$K77)+0.015,Interno!$N77="6",(24/Datos!$K77)-0.21,Interno!$N77="7",(24/Datos!$K77)-0.21,Interno!$N77="10",0.015,Interno!$N77="20",-0.21,Interno!$N77="30",0.015,Interno!$N77="40",0.105*$J77-0.21,Interno!$N77="50",0.015,Interno!$N77="60",-0.21,Interno!$N77="70",-0.21)</f>
        <v/>
      </c>
      <c r="AP77" s="75" t="str">
        <f>IF($AI77="","",($AJ77/Datos!$U77)*Datos!$AA77*$AI77)</f>
        <v/>
      </c>
      <c r="AQ77" s="77" t="str">
        <f>IF($AI77="","",($AJ77/Datos!$U77)*Datos!$AB77*$AI77)</f>
        <v/>
      </c>
      <c r="AR77" s="75" t="str">
        <f>IF($AH77="","",($AH77/Datos!$U77)*Datos!$AF77)</f>
        <v/>
      </c>
      <c r="AS77" s="76" t="str">
        <f>IF($AH77="","",($AJ77/Datos!$U77)*Datos!$AF77*$AI77)</f>
        <v/>
      </c>
      <c r="AT77" s="76" t="str">
        <f>IF($AH77="","",TAN(Datos!$AG77*(PI()/180))*$AI77)</f>
        <v/>
      </c>
      <c r="AU77" s="76" t="str">
        <f>IF($AH77="","",TAN(Datos!$AH77*(PI()/180))*$AI77)</f>
        <v/>
      </c>
      <c r="AV77" s="76" t="str" cm="1">
        <f t="array" ref="AV77">_xlfn.IFS($AH77="","",AND($G77&lt;&gt;"",Datos!$F77="Recta"),$AW77,$G77&lt;&gt;"",TAN($AL77*(PI()/180))*$AI77)</f>
        <v/>
      </c>
      <c r="AW77" s="77" t="str">
        <f t="shared" si="6"/>
        <v/>
      </c>
      <c r="AY77" s="75" t="str" cm="1">
        <f t="array" ref="AY77">_xlfn.IFS($D77="","",$D77="GHE16",Maestro!$G$6,$D77="GEA16",Maestro!$G$7,$D77="GEB16",Maestro!$G$8,$D77="GEC16",Maestro!$G$9,$D77="GA",Maestro!$G$14,$D77="GB",Maestro!$G$15,$D77="GC",Maestro!$G$16,$D77="G1",Maestro!$G$17,$D77="GEC14",Maestro!$G$18,$D77="GE14",Maestro!$G$19,$D77="GED10",Maestro!$G$24,$D77="GEE10",Maestro!$G$25,$D77="GECC10",Maestro!$G$26)</f>
        <v/>
      </c>
      <c r="AZ77" s="76" t="str" cm="1">
        <f t="array" ref="AZ77">_xlfn.IFS($D77="","",$D77="GHE16",Maestro!$H$6,$D77="GEA16",Maestro!$H$7,$D77="GEB16",Maestro!$H$8,$D77="GEC16",Maestro!$H$9,$D77="GA",Maestro!$H$14,$D77="GB",Maestro!$H$15,$D77="GC",Maestro!$H$16,$D77="G1",Maestro!$H$17,$D77="GEC14",Maestro!$H$18,$D77="GE14",Maestro!$H$19,$D77="GED10",Maestro!$H$24,$D77="GEE10",Maestro!$H$25,$D77="GECC10",Maestro!$H$26)</f>
        <v/>
      </c>
      <c r="BA77" s="76" t="str" cm="1">
        <f t="array" ref="BA77">_xlfn.IFS(Datos!$V77="","",($AZ77-Datos!$V77)&lt;0,0,($AZ77-Datos!$V77)&gt;=0,($AZ77-Datos!$V77))</f>
        <v/>
      </c>
      <c r="BB77" s="76" t="str" cm="1">
        <f t="array" ref="BB77">_xlfn.IFS($D77="","",OR($D77="GHE16",$D77="GEC16",$D77="GC",$D77="GEC14",$D77="GE14",$D77="GED10",$D77="GEE10",$D77="GECC10"),0.4,OR(AND($D77="GEA16",$AZ77&lt;=3.32),AND($D77="GEB16",$AZ77&lt;=3.32),AND($D77="GA",$AZ77&lt;=3.25),AND($D77="GB",$AZ77&lt;=3.25)),0.4,OR(AND($D77="GEA16",$AZ77&gt;=3.7),AND($D77="GEB16",$AZ77&gt;=4.11),AND($D77="GA",$AZ77&gt;=3.88),AND($D77="GB",$AZ77&gt;=4.11)),0.3,AND($D77="GEA16",$AZ77&gt;3.32,$AZ77&lt;3.7),((4.84-$AZ77)/3.8),AND($D77="GEB16",$AZ77&gt;3.32,$AZ77&lt;4.11),((6.48-$AZ77)/7.9),AND($D77="GA",$AZ77&gt;3.25,$AZ77&lt;3.88),((5.77-$AZ77)/6.3),AND($D77="GB",$AZ77&gt;3.25,$AZ77&lt;4.11),((6.69-$AZ77)/8.6),$D77="G1","XXX")</f>
        <v/>
      </c>
      <c r="BC77" s="76" t="str" cm="1">
        <f t="array" ref="BC77">_xlfn.IFS($D77="","",$BB77=0.4,0,$BB77=0.3,1,AND($D77="GEA16",$AZ77&gt;3.32,$AZ77&lt;3.7),(($AZ77-3.32)/0.38),AND($D77="GEB16",$AZ77&gt;3.32,$AZ77&lt;4.11),(($AZ77-3.32)/0.79),AND($D77="GA",$AZ77&gt;3.25,$AZ77&lt;3.88),(($AZ77-3.25)/0.63),AND($D77="GB",$AZ77&gt;3.25,$AZ77&lt;4.11),(($AZ77-3.25)/0.86),$D77="G1","XXX")</f>
        <v/>
      </c>
      <c r="BD77" s="76" t="str" cm="1">
        <f t="array" ref="BD77">_xlfn.IFS($C77="","",AND($C77&lt;&gt;"Métrico",Datos!$P77="Balasto OK",$BB77=0.4),0.1,AND($C77&lt;&gt;"Métrico",Datos!$P77="Balasto OK",$BB77=0.3),0.08,AND($C77&lt;&gt;"Métrico",Datos!$P77="Balasto NOK",$BB77=0.4),0.2,AND($C77&lt;&gt;"Métrico",Datos!$P77="Balasto NOK",$BB77=0.3),0.15,AND($C77&lt;&gt;"Métrico",Datos!$P77="Placa",$BB77=0.4),1,AND($C77&lt;&gt;"Métrico",Datos!$P77="Placa",$BB77=0.3),0.08,AND($C77="Métrico",Datos!$P77="Balasto OK"),0.2,AND($C77="Métrico",Datos!$P77="Balasto NOK"),0.2,AND($C77="Métrico",Datos!$P77="Placa"),0.1)</f>
        <v/>
      </c>
      <c r="BE77" s="77" t="str" cm="1">
        <f t="array" ref="BE77">_xlfn.IFS($C77="","",AND($C77&lt;&gt;"Métrico",Datos!$P77="Balasto OK",$BB77=0.4),0.6,AND($C77&lt;&gt;"Métrico",Datos!$P77="Balasto OK",$BB77=0.3),0.45,AND($C77&lt;&gt;"Métrico",Datos!$P77="Balasto NOK",$BB77=0.4),1,AND($C77&lt;&gt;"Métrico",Datos!$P77="Balasto NOK",$BB77=0.3),0.75,AND($C77&lt;&gt;"Métrico",Datos!$P77="Placa",$BB77=0.4),0.6,AND($C77&lt;&gt;"Métrico",Datos!$P77="Placa",$BB77=0.3),0.45,AND($C77="Métrico",Datos!$P77="Balasto OK"),1,AND($C77="Métrico",Datos!$P77="Balasto NOK"),1,AND($C77="Métrico",Datos!$P77="Placa"),0.6)</f>
        <v/>
      </c>
      <c r="BF77" s="75" t="str" cm="1">
        <f t="array" ref="BF77">_xlfn.IFS(Interno!$N77="","",Interno!$N77="1",(3.75/Datos!$K77)+0.015,Interno!$N77="2",(50/Datos!$K77)-0.17,Interno!$N77="3",(3.75/Datos!$K77)+(16.25*$BC77)/Datos!$K77+0.015,Interno!$N77="4",(50/Datos!$K77)+0.065*$BC77-0.17,Interno!$N77="5",(1.5/Datos!$K77)+0.015,Interno!$N77="6",(20/Datos!$K77)-0.17,Interno!$N77="7",(20/Datos!$K77)-0.145,Interno!$N77="10",0.015,Interno!$N77="20",-0.17,Interno!$N77="30",0.015,Interno!$N77="40",-0.17,Interno!$N77="50",0.015,Interno!$N77="60",-0.17,Interno!$N77="70",-0.145)</f>
        <v/>
      </c>
      <c r="BG77" s="77" t="str" cm="1">
        <f t="array" ref="BG77">_xlfn.IFS(Interno!$N77="","",Interno!$N77="1",(3.75/Datos!$K77)+0.015,Interno!$N77="2",(60/Datos!$K77)-0.21,Interno!$N77="3",(3.75/Datos!$K77)+(16.25*$BC77)/Datos!$K77+0.015,Interno!$N77="4",(60/Datos!$K77)+$BC77*(0.105-(10/Datos!$K77))-0.21,Interno!$N77="5",(1.5/Datos!$K77)+0.015,Interno!$N77="6",(24/Datos!$K77)-0.21,Interno!$N77="7",(24/Datos!$K77)-0.21,Interno!$N77="10",0.015,Interno!$N77="20",-0.21,Interno!$N77="30",0.015,Interno!$N77="40",0.105*$J77-0.21,Interno!$N77="50",0.015,Interno!$N77="60",-0.21,Interno!$N77="70",-0.21)</f>
        <v/>
      </c>
      <c r="BH77" s="75" t="str">
        <f>IF($BA77="","",($BB77/Datos!$U77)*Datos!$AA77*$BA77)</f>
        <v/>
      </c>
      <c r="BI77" s="77" t="str">
        <f>IF($BA77="","",($BB77/Datos!$U77)*Datos!$AB77*$BA77)</f>
        <v/>
      </c>
      <c r="BJ77" s="75" t="str">
        <f>IF($AZ77="","",($AZ77/Datos!$U77)*Datos!$AF77)</f>
        <v/>
      </c>
      <c r="BK77" s="76" t="str">
        <f>IF($AZ77="","",($BB77/Datos!$U77)*Datos!$AF77*$BA77)</f>
        <v/>
      </c>
      <c r="BL77" s="76" t="str">
        <f>IF($AZ77="","",TAN(Datos!$AG77*(PI()/180))*$BA77)</f>
        <v/>
      </c>
      <c r="BM77" s="76" t="str">
        <f>IF($AZ77="","",TAN(Datos!$AH77*(PI()/180))*$BA77)</f>
        <v/>
      </c>
      <c r="BN77" s="76" t="str" cm="1">
        <f t="array" ref="BN77">_xlfn.IFS($AZ77="","",AND($G77&lt;&gt;"",Datos!$F77="Recta"),$BO77,$G77&lt;&gt;"",TAN($BD77*(PI()/180))*$BA77)</f>
        <v/>
      </c>
      <c r="BO77" s="77" t="str">
        <f t="shared" si="7"/>
        <v/>
      </c>
      <c r="BQ77" s="75" t="str" cm="1">
        <f t="array" ref="BQ77">_xlfn.IFS($D77="","",$D77="GHE16",Maestro!$I$6,$D77="GEA16",Maestro!$I$7,$D77="GEB16",Maestro!$I$8,$D77="GEC16",Maestro!$I$9,$D77="GA",Maestro!$I$14,$D77="GB",Maestro!$I$15,$D77="GC",Maestro!$I$16,$D77="G1",Maestro!$I$17,$D77="GEC14",Maestro!$I$18,$D77="GE14",Maestro!$I$19,$D77="GED10",Maestro!$I$24,$D77="GEE10",Maestro!$I$25,$D77="GECC10",Maestro!$I$26)</f>
        <v/>
      </c>
      <c r="BR77" s="76" t="str" cm="1">
        <f t="array" ref="BR77">_xlfn.IFS($D77="","",$D77="GHE16",Maestro!$J$6,$D77="GEA16",Maestro!$J$7,$D77="GEB16",Maestro!$J$8,$D77="GEC16",Maestro!$J$9,$D77="GA",Maestro!$J$14,$D77="GB",Maestro!$J$15,$D77="GC",Maestro!$J$16,$D77="G1",Maestro!$J$17,$D77="GEC14",Maestro!$J$18,$D77="GE14",Maestro!$J$19,$D77="GED10",Maestro!$J$24,$D77="GEE10",Maestro!$J$25,$D77="GECC10",Maestro!$J$26)</f>
        <v/>
      </c>
      <c r="BS77" s="76" t="str" cm="1">
        <f t="array" ref="BS77">_xlfn.IFS($D77="","",OR($D77="GHE16",$D77="GEC16",$D77="GC",$D77="GEC14",$D77="GE14",$D77="GED10",$D77="GEE10",$D77="GECC10"),0.4,OR(AND($D77="GEA16",$BR77&lt;=3.32),AND($D77="GEB16",$BR77&lt;=3.32),AND($D77="GA",$BR77&lt;=3.25),AND($D77="GB",$BR77&lt;=3.25)),0.4,OR(AND($D77="GEA16",$BR77&gt;=3.7),AND($D77="GEB16",$BR77&gt;=4.11),AND($D77="GA",$BR77&gt;=3.88),AND($D77="GB",$BR77&gt;=4.11)),0.3,AND($D77="GEA16",$BR77&gt;3.32,$BR77&lt;3.7),((4.84-$BR77)/3.8),AND($D77="GEB16",$BR77&gt;3.32,$BR77&lt;4.11),((6.48-$BR77)/7.9),AND($D77="GA",$BR77&gt;3.25,$BR77&lt;3.88),((5.77-$BR77)/6.3),AND($D77="GB",$BR77&gt;3.25,$BR77&lt;4.11),((6.69-$BR77)/8.6),$D77="G1","XXX")</f>
        <v/>
      </c>
      <c r="BT77" s="77" t="str" cm="1">
        <f t="array" ref="BT77">_xlfn.IFS($D77="","",$BS77=0.4,0,$BS77=0.3,1,AND($D77="GEA16",$BR77&gt;3.32,$BR77&lt;3.7),(($BR77-3.32)/0.38),AND($D77="GEB16",$BR77&gt;3.32,$BR77&lt;4.11),(($BR77-3.32)/0.79),AND($D77="GA",$BR77&gt;3.25,$BR77&lt;3.88),(($BR77-3.25)/0.63),AND($D77="GB",$BR77&gt;3.25,$BR77&lt;4.11),(($BR77-3.25)/0.86),$D77="G1","XXX")</f>
        <v/>
      </c>
      <c r="BU77" s="75" t="str" cm="1">
        <f t="array" ref="BU77">_xlfn.IFS(Interno!$N77="","",Interno!$N77="1",(3.75/Datos!$K77)+0.015,Interno!$N77="2",(50/Datos!$K77)-0.17,Interno!$N77="3",(3.75/Datos!$K77)+(16.25*$BT77)/Datos!$K77+0.015,Interno!$N77="4",(50/Datos!$K77)+0.065*$BT77-0.17,Interno!$N77="5",(1.5/Datos!$K77)+0.015,Interno!$N77="6",(20/Datos!$K77)-0.17,Interno!$N77="7",(20/Datos!$K77)-0.145,Interno!$N77="10",0.015,Interno!$N77="20",-0.17,Interno!$N77="30",0.015,Interno!$N77="40",-0.17,Interno!$N77="50",0.015,Interno!$N77="60",-0.17,Interno!$N77="70",-0.145)</f>
        <v/>
      </c>
      <c r="BV77" s="77" t="str" cm="1">
        <f t="array" ref="BV77">_xlfn.IFS(Interno!$N77="","",Interno!$N77="1",(3.75/Datos!$K77)+0.015,Interno!$N77="2",(60/Datos!$K77)-0.21,Interno!$N77="3",(3.75/Datos!$K77)+(16.25*$BT77)/Datos!$K77+0.015,Interno!$N77="4",(60/Datos!$K77)+$BT77*(0.105-(10/Datos!$K77))-0.21,Interno!$N77="5",(1.5/Datos!$K77)+0.015,Interno!$N77="6",(24/Datos!$K77)-0.21,Interno!$N77="7",(24/Datos!$K77)-0.21,Interno!$N77="10",0.015,Interno!$N77="20",-0.21,Interno!$N77="30",0.015,Interno!$N77="40",0.105*$J77-0.21,Interno!$N77="50",0.015,Interno!$N77="60",-0.21,Interno!$N77="70",-0.21)</f>
        <v/>
      </c>
      <c r="BW77" s="78" t="str">
        <f>IF($BR77="","",($BR77/Datos!$U77)*Datos!$AF77)</f>
        <v/>
      </c>
    </row>
    <row r="78" spans="2:75" x14ac:dyDescent="0.35">
      <c r="B78" s="72" t="str">
        <f>IF(Datos!$B78="","",Datos!$B78)</f>
        <v/>
      </c>
      <c r="C78" s="73" t="str">
        <f>IF(Datos!$E78="","",Datos!$E78)</f>
        <v/>
      </c>
      <c r="D78" s="74" t="str">
        <f>IF(Datos!$H78="","",Datos!$H78)</f>
        <v/>
      </c>
      <c r="F78" s="75" t="str" cm="1">
        <f t="array" ref="F78">_xlfn.IFS($D78="","",$D78="GHE16",Maestro!$C$6,$D78="GEA16",Maestro!$C$7,$D78="GEB16",Maestro!$C$8,$D78="GEC16",Maestro!$C$9,$D78="GA",Maestro!$C$14,$D78="GB",Maestro!$C$15,$D78="GC",Maestro!$C$16,$D78="G1",Maestro!$C$17,$D78="GEC14",Maestro!$C$18,$D78="GE14",Maestro!$C$19,$D78="GED10",Maestro!$C$24,$D78="GEE10",Maestro!$C$25,$D78="GECC10",Maestro!$C$26)</f>
        <v/>
      </c>
      <c r="G78" s="76" t="str" cm="1">
        <f t="array" ref="G78">_xlfn.IFS($D78="","",$D78="GHE16",Maestro!$D$6,$D78="GEA16",Maestro!$D$7,$D78="GEB16",Maestro!$D$8,$D78="GEC16",Maestro!$D$9,$D78="GA",Maestro!$D$14,$D78="GB",Maestro!$D$15,$D78="GC",Maestro!$D$16,$D78="G1",Maestro!$D$17,$D78="GEC14",Maestro!$D$18,$D78="GE14",Maestro!$D$19,$D78="GED10",Maestro!$D$24,$D78="GEE10",Maestro!$D$25,$D78="GECC10",Maestro!$D$26)</f>
        <v/>
      </c>
      <c r="H78" s="76" t="str" cm="1">
        <f t="array" ref="H78">_xlfn.IFS(Datos!$V78="","",($G78-Datos!$V78)&lt;0,0,($G78-Datos!$V78)&gt;=0,($G78-Datos!$V78))</f>
        <v/>
      </c>
      <c r="I78" s="76" t="str" cm="1">
        <f t="array" ref="I78">_xlfn.IFS($D78="","",OR($D78="GHE16",$D78="GEC16",$D78="GC",$D78="GEC14",$D78="GE14",$D78="GED10",$D78="GEE10",$D78="GECC10"),0.4,OR(AND($D78="GEA16",$G78&lt;=3.32),AND($D78="GEB16",$G78&lt;=3.32),AND($D78="GA",$G78&lt;=3.25),AND($D78="GB",$G78&lt;=3.25)),0.4,OR(AND($D78="GEA16",$G78&gt;=3.7),AND($D78="GEB16",$G78&gt;=4.11),AND($D78="GA",$G78&gt;=3.88),AND($D78="GB",$G78&gt;=4.11)),0.3,AND($D78="GEA16",$G78&gt;3.32,$G78&lt;3.7),((4.84-$G78)/3.8),AND($D78="GEB16",$G78&gt;3.32,$G78&lt;4.11),((6.48-$G78)/7.9),AND($D78="GA",$G78&gt;3.25,$G78&lt;3.88),((5.77-$G78)/6.3),AND($D78="GB",$G78&gt;3.25,$G78&lt;4.11),((6.69-$G78)/8.6),$D78="G1","XXX")</f>
        <v/>
      </c>
      <c r="J78" s="76" t="str" cm="1">
        <f t="array" ref="J78">_xlfn.IFS($D78="","",$I78=0.4,0,$I78=0.3,1,AND($D78="GEA16",$G78&gt;3.32,$G78&lt;3.7),(($G78-3.32)/0.38),AND($D78="GEB16",$G78&gt;3.32,$G78&lt;4.11),(($G78-3.32)/0.79),AND($D78="GA",$G78&gt;3.25,$G78&lt;3.88),(($G78-3.25)/0.63),AND($D78="GB",$G78&gt;3.25,$G78&lt;4.11),(($G78-3.25)/0.86),$D78="G1","XXX")</f>
        <v/>
      </c>
      <c r="K78" s="76" t="str" cm="1">
        <f t="array" ref="K78">_xlfn.IFS($C78="","",AND($C78&lt;&gt;"Métrico",Datos!$P78="Balasto OK",$I78=0.4),0.1,AND($C78&lt;&gt;"Métrico",Datos!$P78="Balasto OK",$I78=0.3),0.08,AND($C78&lt;&gt;"Métrico",Datos!$P78="Balasto NOK",$I78=0.4),0.2,AND($C78&lt;&gt;"Métrico",Datos!$P78="Balasto NOK",$I78=0.3),0.15,AND($C78&lt;&gt;"Métrico",Datos!$P78="Placa",$I78=0.4),1,AND($C78&lt;&gt;"Métrico",Datos!$P78="Placa",$I78=0.3),0.08,AND($C78="Métrico",Datos!$P78="Balasto OK"),0.2,AND($C78="Métrico",Datos!$P78="Balasto NOK"),0.2,AND($C78="Métrico",Datos!$P78="Placa"),0.1)</f>
        <v/>
      </c>
      <c r="L78" s="77" t="str" cm="1">
        <f t="array" ref="L78">_xlfn.IFS($C78="","",AND($C78&lt;&gt;"Métrico",Datos!$P78="Balasto OK",$I78=0.4),0.6,AND($C78&lt;&gt;"Métrico",Datos!$P78="Balasto OK",$I78=0.3),0.45,AND($C78&lt;&gt;"Métrico",Datos!$P78="Balasto NOK",$I78=0.4),1,AND($C78&lt;&gt;"Métrico",Datos!$P78="Balasto NOK",$I78=0.3),0.75,AND($C78&lt;&gt;"Métrico",Datos!$P78="Placa",$I78=0.4),0.6,AND($C78&lt;&gt;"Métrico",Datos!$P78="Placa",$I78=0.3),0.45,AND($C78="Métrico",Datos!$P78="Balasto OK"),1,AND($C78="Métrico",Datos!$P78="Balasto NOK"),1,AND($C78="Métrico",Datos!$P78="Placa"),0.6)</f>
        <v/>
      </c>
      <c r="M78" s="75" t="str" cm="1">
        <f t="array" ref="M78">_xlfn.IFS(Interno!$N78="","",Interno!$N78="1",(3.75/Datos!$K78)+0.015,Interno!$N78="2",(50/Datos!$K78)-0.17,Interno!$N78="3",(3.75/Datos!$K78)+(16.25*$J78)/Datos!$K78+0.015,Interno!$N78="4",(50/Datos!$K78)+0.065*$J78-0.17,Interno!$N78="5",(1.5/Datos!$K78)+0.015,Interno!$N78="6",(20/Datos!$K78)-0.17,Interno!$N78="7",(20/Datos!$K78)-0.145,Interno!$N78="10",0.015,Interno!$N78="20",-0.17,Interno!$N78="30",0.015,Interno!$N78="40",-0.17,Interno!$N78="50",0.015,Interno!$N78="60",-0.17,Interno!$N78="70",-0.145)</f>
        <v/>
      </c>
      <c r="N78" s="77" t="str" cm="1">
        <f t="array" ref="N78">_xlfn.IFS(Interno!$N78="","",Interno!$N78="1",(3.75/Datos!$K78)+0.015,Interno!$N78="2",(60/Datos!$K78)-0.21,Interno!$N78="3",(3.75/Datos!$K78)+(16.25*$J78)/Datos!$K78+0.015,Interno!$N78="4",(60/Datos!$K78)+$J78*(0.105-(10/Datos!$K78))-0.21,Interno!$N78="5",(1.5/Datos!$K78)+0.015,Interno!$N78="6",(24/Datos!$K78)-0.21,Interno!$N78="7",(24/Datos!$K78)-0.21,Interno!$N78="10",0.015,Interno!$N78="20",-0.21,Interno!$N78="30",0.015,Interno!$N78="40",0.105*$J78-0.21,Interno!$N78="50",0.015,Interno!$N78="60",-0.21,Interno!$N78="70",-0.21)</f>
        <v/>
      </c>
      <c r="O78" s="75" t="str">
        <f>IF($H78="","",($I78/Datos!$U78)*Datos!$AA78*$H78)</f>
        <v/>
      </c>
      <c r="P78" s="77" t="str">
        <f>IF($H78="","",($I78/Datos!$U78)*Datos!$AB78*$H78)</f>
        <v/>
      </c>
      <c r="Q78" s="75" t="str">
        <f>IF($F78="","",($I78/Datos!$U78)*Datos!$AA78*$F78)</f>
        <v/>
      </c>
      <c r="R78" s="77" t="str">
        <f>IF($F78="","",($I78/Datos!$U78)*Datos!$AB78*$F78)</f>
        <v/>
      </c>
      <c r="S78" s="75" t="str">
        <f>IF($G78="","",($G78/Datos!$U78)*Datos!$AF78)</f>
        <v/>
      </c>
      <c r="T78" s="76" t="str">
        <f>IF($G78="","",($I78/Datos!$U78)*Datos!$AF78*$H78)</f>
        <v/>
      </c>
      <c r="U78" s="76" t="str">
        <f>IF($G78="","",TAN(Datos!$AG78*(PI()/180))*$H78)</f>
        <v/>
      </c>
      <c r="V78" s="76" t="str">
        <f>IF($G78="","",TAN(Datos!$AH78*(PI()/180))*$H78)</f>
        <v/>
      </c>
      <c r="W78" s="76" t="str" cm="1">
        <f t="array" ref="W78">_xlfn.IFS($G78="","",AND($G78&lt;&gt;"",Datos!$F78="Recta"),$X78,$G78&lt;&gt;"",TAN($K78*(PI()/180))*$H78)</f>
        <v/>
      </c>
      <c r="X78" s="77" t="str">
        <f t="shared" si="4"/>
        <v/>
      </c>
      <c r="Y78" s="75" t="str">
        <f>IF($F78="","",-(Datos!$AF78/2)+($F78/Datos!$U78)*Datos!$AF78)</f>
        <v/>
      </c>
      <c r="Z78" s="76" t="str">
        <f>IF($F78="","",(Datos!$AF78/2)+($F78/Datos!$U78)*Datos!$AF78)</f>
        <v/>
      </c>
      <c r="AA78" s="76" t="str">
        <f>IF($F78="","",$I78*($F78/Datos!$U78)*Datos!$AF78)</f>
        <v/>
      </c>
      <c r="AB78" s="76" t="str">
        <f>IF($F78="","",TAN(Datos!$AG78*(PI()/180))*$F78)</f>
        <v/>
      </c>
      <c r="AC78" s="76" t="str">
        <f>IF($F78="","",TAN(Datos!$AH78*(PI()/180))*$F78)</f>
        <v/>
      </c>
      <c r="AD78" s="76" t="str" cm="1">
        <f t="array" ref="AD78">_xlfn.IFS($G78="","",AND($G78&lt;&gt;"",Datos!$F78="Recta"),$AE78,$G78&lt;&gt;"",TAN($L78*(PI()/180))*$F78)</f>
        <v/>
      </c>
      <c r="AE78" s="77" t="str">
        <f t="shared" si="5"/>
        <v/>
      </c>
      <c r="AG78" s="75" t="str" cm="1">
        <f t="array" ref="AG78">_xlfn.IFS($D78="","",$D78="GHE16",Maestro!$E$6,$D78="GEA16",Maestro!$E$7,$D78="GEB16",Maestro!$E$8,$D78="GEC16",Maestro!$E$9,$D78="GA",Maestro!$E$14,$D78="GB",Maestro!$E$15,$D78="GC",Maestro!$E$16,$D78="G1",Maestro!$E$17,$D78="GEC14",Maestro!$E$18,$D78="GE14",Maestro!$E$19,$D78="GED10",Maestro!$E$24,$D78="GEE10",Maestro!$E$25,$D78="GECC10",Maestro!$E$26)</f>
        <v/>
      </c>
      <c r="AH78" s="76" t="str" cm="1">
        <f t="array" ref="AH78">_xlfn.IFS($D78="","",$D78="GHE16",Maestro!$F$6,$D78="GEA16",Maestro!$F$7,$D78="GEB16",Maestro!$F$8,$D78="GEC16",Maestro!$F$9,$D78="GA",Maestro!$F$14,$D78="GB",Maestro!$F$15,$D78="GC",Maestro!$F$16,$D78="G1",Maestro!$F$17,$D78="GEC14",Maestro!$F$18,$D78="GE14",Maestro!$F$19,$D78="GED10",Maestro!$F$24,$D78="GEE10",Maestro!$F$25,$D78="GECC10",Maestro!$F$26)</f>
        <v/>
      </c>
      <c r="AI78" s="76" t="str" cm="1">
        <f t="array" ref="AI78">_xlfn.IFS(Datos!$V78="","",($AH78-Datos!$V78)&lt;0,0,($AH78-Datos!$V78)&gt;=0,($AH78-Datos!$V78))</f>
        <v/>
      </c>
      <c r="AJ78" s="76" t="str" cm="1">
        <f t="array" ref="AJ78">_xlfn.IFS($D78="","",OR($D78="GHE16",$D78="GEC16",$D78="GC",$D78="GEC14",$D78="GE14",$D78="GED10",$D78="GEE10",$D78="GECC10"),0.4,OR(AND($D78="GEA16",$AH78&lt;=3.32),AND($D78="GEB16",$AH78&lt;=3.32),AND($D78="GA",$AH78&lt;=3.25),AND($D78="GB",$AH78&lt;=3.25)),0.4,OR(AND($D78="GEA16",$AH78&gt;=3.7),AND($D78="GEB16",$AH78&gt;=4.11),AND($D78="GA",$AH78&gt;=3.88),AND($D78="GB",$AH78&gt;=4.11)),0.3,AND($D78="GEA16",$AH78&gt;3.32,$AH78&lt;3.7),((4.84-$AH78)/3.8),AND($D78="GEB16",$AH78&gt;3.32,$AH78&lt;4.11),((6.48-$AH78)/7.9),AND($D78="GA",$AH78&gt;3.25,$AH78&lt;3.88),((5.77-$AH78)/6.3),AND($D78="GB",$AH78&gt;3.25,$AH78&lt;4.11),((6.69-$AH78)/8.6),$D78="G1","XXX")</f>
        <v/>
      </c>
      <c r="AK78" s="76" t="str" cm="1">
        <f t="array" ref="AK78">_xlfn.IFS($D78="","",$AJ78=0.4,0,$AJ78=0.3,1,AND($D78="GEA16",$AH78&gt;3.32,$AH78&lt;3.7),(($AH78-3.32)/0.38),AND($D78="GEB16",$AH78&gt;3.32,$AH78&lt;4.11),(($AH78-3.32)/0.79),AND($D78="GA",$AH78&gt;3.25,$AH78&lt;3.88),(($AH78-3.25)/0.63),AND($D78="GB",$AH78&gt;3.25,$AH78&lt;4.11),(($AH78-3.25)/0.86),$D78="G1","XXX")</f>
        <v/>
      </c>
      <c r="AL78" s="76" t="str" cm="1">
        <f t="array" ref="AL78">_xlfn.IFS($C78="","",AND($C78&lt;&gt;"Métrico",Datos!$P78="Balasto OK",$AJ78=0.4),0.1,AND($C78&lt;&gt;"Métrico",Datos!$P78="Balasto OK",$AJ78=0.3),0.08,AND($C78&lt;&gt;"Métrico",Datos!$P78="Balasto NOK",$AJ78=0.4),0.2,AND($C78&lt;&gt;"Métrico",Datos!$P78="Balasto NOK",$AJ78=0.3),0.15,AND($C78&lt;&gt;"Métrico",Datos!$P78="Placa",$AJ78=0.4),1,AND($C78&lt;&gt;"Métrico",Datos!$P78="Placa",$AJ78=0.3),0.08,AND($C78="Métrico",Datos!$P78="Balasto OK"),0.2,AND($C78="Métrico",Datos!$P78="Balasto NOK"),0.2,AND($C78="Métrico",Datos!$P78="Placa"),0.1)</f>
        <v/>
      </c>
      <c r="AM78" s="77" t="str" cm="1">
        <f t="array" ref="AM78">_xlfn.IFS($C78="","",AND($C78&lt;&gt;"Métrico",Datos!$P78="Balasto OK",$AJ78=0.4),0.6,AND($C78&lt;&gt;"Métrico",Datos!$P78="Balasto OK",$AJ78=0.3),0.45,AND($C78&lt;&gt;"Métrico",Datos!$P78="Balasto NOK",$AJ78=0.4),1,AND($C78&lt;&gt;"Métrico",Datos!$P78="Balasto NOK",$AJ78=0.3),0.75,AND($C78&lt;&gt;"Métrico",Datos!$P78="Placa",$AJ78=0.4),0.6,AND($C78&lt;&gt;"Métrico",Datos!$P78="Placa",$AJ78=0.3),0.45,AND($C78="Métrico",Datos!$P78="Balasto OK"),1,AND($C78="Métrico",Datos!$P78="Balasto NOK"),1,AND($C78="Métrico",Datos!$P78="Placa"),0.6)</f>
        <v/>
      </c>
      <c r="AN78" s="75" t="str" cm="1">
        <f t="array" ref="AN78">_xlfn.IFS(Interno!$N78="","",Interno!$N78="1",(3.75/Datos!$K78)+0.015,Interno!$N78="2",(50/Datos!$K78)-0.17,Interno!$N78="3",(3.75/Datos!$K78)+(16.25*$AK78)/Datos!$K78+0.015,Interno!$N78="4",(50/Datos!$K78)+0.065*$AK78-0.17,Interno!$N78="5",(1.5/Datos!$K78)+0.015,Interno!$N78="6",(20/Datos!$K78)-0.17,Interno!$N78="7",(20/Datos!$K78)-0.145,Interno!$N78="10",0.015,Interno!$N78="20",-0.17,Interno!$N78="30",0.015,Interno!$N78="40",-0.17,Interno!$N78="50",0.015,Interno!$N78="60",-0.17,Interno!$N78="70",-0.145)</f>
        <v/>
      </c>
      <c r="AO78" s="77" t="str" cm="1">
        <f t="array" ref="AO78">_xlfn.IFS(Interno!$N78="","",Interno!$N78="1",(3.75/Datos!$K78)+0.015,Interno!$N78="2",(60/Datos!$K78)-0.21,Interno!$N78="3",(3.75/Datos!$K78)+(16.25*$AK78)/Datos!$K78+0.015,Interno!$N78="4",(60/Datos!$K78)+$AK78*(0.105-(10/Datos!$K78))-0.21,Interno!$N78="5",(1.5/Datos!$K78)+0.015,Interno!$N78="6",(24/Datos!$K78)-0.21,Interno!$N78="7",(24/Datos!$K78)-0.21,Interno!$N78="10",0.015,Interno!$N78="20",-0.21,Interno!$N78="30",0.015,Interno!$N78="40",0.105*$J78-0.21,Interno!$N78="50",0.015,Interno!$N78="60",-0.21,Interno!$N78="70",-0.21)</f>
        <v/>
      </c>
      <c r="AP78" s="75" t="str">
        <f>IF($AI78="","",($AJ78/Datos!$U78)*Datos!$AA78*$AI78)</f>
        <v/>
      </c>
      <c r="AQ78" s="77" t="str">
        <f>IF($AI78="","",($AJ78/Datos!$U78)*Datos!$AB78*$AI78)</f>
        <v/>
      </c>
      <c r="AR78" s="75" t="str">
        <f>IF($AH78="","",($AH78/Datos!$U78)*Datos!$AF78)</f>
        <v/>
      </c>
      <c r="AS78" s="76" t="str">
        <f>IF($AH78="","",($AJ78/Datos!$U78)*Datos!$AF78*$AI78)</f>
        <v/>
      </c>
      <c r="AT78" s="76" t="str">
        <f>IF($AH78="","",TAN(Datos!$AG78*(PI()/180))*$AI78)</f>
        <v/>
      </c>
      <c r="AU78" s="76" t="str">
        <f>IF($AH78="","",TAN(Datos!$AH78*(PI()/180))*$AI78)</f>
        <v/>
      </c>
      <c r="AV78" s="76" t="str" cm="1">
        <f t="array" ref="AV78">_xlfn.IFS($AH78="","",AND($G78&lt;&gt;"",Datos!$F78="Recta"),$AW78,$G78&lt;&gt;"",TAN($AL78*(PI()/180))*$AI78)</f>
        <v/>
      </c>
      <c r="AW78" s="77" t="str">
        <f t="shared" si="6"/>
        <v/>
      </c>
      <c r="AY78" s="75" t="str" cm="1">
        <f t="array" ref="AY78">_xlfn.IFS($D78="","",$D78="GHE16",Maestro!$G$6,$D78="GEA16",Maestro!$G$7,$D78="GEB16",Maestro!$G$8,$D78="GEC16",Maestro!$G$9,$D78="GA",Maestro!$G$14,$D78="GB",Maestro!$G$15,$D78="GC",Maestro!$G$16,$D78="G1",Maestro!$G$17,$D78="GEC14",Maestro!$G$18,$D78="GE14",Maestro!$G$19,$D78="GED10",Maestro!$G$24,$D78="GEE10",Maestro!$G$25,$D78="GECC10",Maestro!$G$26)</f>
        <v/>
      </c>
      <c r="AZ78" s="76" t="str" cm="1">
        <f t="array" ref="AZ78">_xlfn.IFS($D78="","",$D78="GHE16",Maestro!$H$6,$D78="GEA16",Maestro!$H$7,$D78="GEB16",Maestro!$H$8,$D78="GEC16",Maestro!$H$9,$D78="GA",Maestro!$H$14,$D78="GB",Maestro!$H$15,$D78="GC",Maestro!$H$16,$D78="G1",Maestro!$H$17,$D78="GEC14",Maestro!$H$18,$D78="GE14",Maestro!$H$19,$D78="GED10",Maestro!$H$24,$D78="GEE10",Maestro!$H$25,$D78="GECC10",Maestro!$H$26)</f>
        <v/>
      </c>
      <c r="BA78" s="76" t="str" cm="1">
        <f t="array" ref="BA78">_xlfn.IFS(Datos!$V78="","",($AZ78-Datos!$V78)&lt;0,0,($AZ78-Datos!$V78)&gt;=0,($AZ78-Datos!$V78))</f>
        <v/>
      </c>
      <c r="BB78" s="76" t="str" cm="1">
        <f t="array" ref="BB78">_xlfn.IFS($D78="","",OR($D78="GHE16",$D78="GEC16",$D78="GC",$D78="GEC14",$D78="GE14",$D78="GED10",$D78="GEE10",$D78="GECC10"),0.4,OR(AND($D78="GEA16",$AZ78&lt;=3.32),AND($D78="GEB16",$AZ78&lt;=3.32),AND($D78="GA",$AZ78&lt;=3.25),AND($D78="GB",$AZ78&lt;=3.25)),0.4,OR(AND($D78="GEA16",$AZ78&gt;=3.7),AND($D78="GEB16",$AZ78&gt;=4.11),AND($D78="GA",$AZ78&gt;=3.88),AND($D78="GB",$AZ78&gt;=4.11)),0.3,AND($D78="GEA16",$AZ78&gt;3.32,$AZ78&lt;3.7),((4.84-$AZ78)/3.8),AND($D78="GEB16",$AZ78&gt;3.32,$AZ78&lt;4.11),((6.48-$AZ78)/7.9),AND($D78="GA",$AZ78&gt;3.25,$AZ78&lt;3.88),((5.77-$AZ78)/6.3),AND($D78="GB",$AZ78&gt;3.25,$AZ78&lt;4.11),((6.69-$AZ78)/8.6),$D78="G1","XXX")</f>
        <v/>
      </c>
      <c r="BC78" s="76" t="str" cm="1">
        <f t="array" ref="BC78">_xlfn.IFS($D78="","",$BB78=0.4,0,$BB78=0.3,1,AND($D78="GEA16",$AZ78&gt;3.32,$AZ78&lt;3.7),(($AZ78-3.32)/0.38),AND($D78="GEB16",$AZ78&gt;3.32,$AZ78&lt;4.11),(($AZ78-3.32)/0.79),AND($D78="GA",$AZ78&gt;3.25,$AZ78&lt;3.88),(($AZ78-3.25)/0.63),AND($D78="GB",$AZ78&gt;3.25,$AZ78&lt;4.11),(($AZ78-3.25)/0.86),$D78="G1","XXX")</f>
        <v/>
      </c>
      <c r="BD78" s="76" t="str" cm="1">
        <f t="array" ref="BD78">_xlfn.IFS($C78="","",AND($C78&lt;&gt;"Métrico",Datos!$P78="Balasto OK",$BB78=0.4),0.1,AND($C78&lt;&gt;"Métrico",Datos!$P78="Balasto OK",$BB78=0.3),0.08,AND($C78&lt;&gt;"Métrico",Datos!$P78="Balasto NOK",$BB78=0.4),0.2,AND($C78&lt;&gt;"Métrico",Datos!$P78="Balasto NOK",$BB78=0.3),0.15,AND($C78&lt;&gt;"Métrico",Datos!$P78="Placa",$BB78=0.4),1,AND($C78&lt;&gt;"Métrico",Datos!$P78="Placa",$BB78=0.3),0.08,AND($C78="Métrico",Datos!$P78="Balasto OK"),0.2,AND($C78="Métrico",Datos!$P78="Balasto NOK"),0.2,AND($C78="Métrico",Datos!$P78="Placa"),0.1)</f>
        <v/>
      </c>
      <c r="BE78" s="77" t="str" cm="1">
        <f t="array" ref="BE78">_xlfn.IFS($C78="","",AND($C78&lt;&gt;"Métrico",Datos!$P78="Balasto OK",$BB78=0.4),0.6,AND($C78&lt;&gt;"Métrico",Datos!$P78="Balasto OK",$BB78=0.3),0.45,AND($C78&lt;&gt;"Métrico",Datos!$P78="Balasto NOK",$BB78=0.4),1,AND($C78&lt;&gt;"Métrico",Datos!$P78="Balasto NOK",$BB78=0.3),0.75,AND($C78&lt;&gt;"Métrico",Datos!$P78="Placa",$BB78=0.4),0.6,AND($C78&lt;&gt;"Métrico",Datos!$P78="Placa",$BB78=0.3),0.45,AND($C78="Métrico",Datos!$P78="Balasto OK"),1,AND($C78="Métrico",Datos!$P78="Balasto NOK"),1,AND($C78="Métrico",Datos!$P78="Placa"),0.6)</f>
        <v/>
      </c>
      <c r="BF78" s="75" t="str" cm="1">
        <f t="array" ref="BF78">_xlfn.IFS(Interno!$N78="","",Interno!$N78="1",(3.75/Datos!$K78)+0.015,Interno!$N78="2",(50/Datos!$K78)-0.17,Interno!$N78="3",(3.75/Datos!$K78)+(16.25*$BC78)/Datos!$K78+0.015,Interno!$N78="4",(50/Datos!$K78)+0.065*$BC78-0.17,Interno!$N78="5",(1.5/Datos!$K78)+0.015,Interno!$N78="6",(20/Datos!$K78)-0.17,Interno!$N78="7",(20/Datos!$K78)-0.145,Interno!$N78="10",0.015,Interno!$N78="20",-0.17,Interno!$N78="30",0.015,Interno!$N78="40",-0.17,Interno!$N78="50",0.015,Interno!$N78="60",-0.17,Interno!$N78="70",-0.145)</f>
        <v/>
      </c>
      <c r="BG78" s="77" t="str" cm="1">
        <f t="array" ref="BG78">_xlfn.IFS(Interno!$N78="","",Interno!$N78="1",(3.75/Datos!$K78)+0.015,Interno!$N78="2",(60/Datos!$K78)-0.21,Interno!$N78="3",(3.75/Datos!$K78)+(16.25*$BC78)/Datos!$K78+0.015,Interno!$N78="4",(60/Datos!$K78)+$BC78*(0.105-(10/Datos!$K78))-0.21,Interno!$N78="5",(1.5/Datos!$K78)+0.015,Interno!$N78="6",(24/Datos!$K78)-0.21,Interno!$N78="7",(24/Datos!$K78)-0.21,Interno!$N78="10",0.015,Interno!$N78="20",-0.21,Interno!$N78="30",0.015,Interno!$N78="40",0.105*$J78-0.21,Interno!$N78="50",0.015,Interno!$N78="60",-0.21,Interno!$N78="70",-0.21)</f>
        <v/>
      </c>
      <c r="BH78" s="75" t="str">
        <f>IF($BA78="","",($BB78/Datos!$U78)*Datos!$AA78*$BA78)</f>
        <v/>
      </c>
      <c r="BI78" s="77" t="str">
        <f>IF($BA78="","",($BB78/Datos!$U78)*Datos!$AB78*$BA78)</f>
        <v/>
      </c>
      <c r="BJ78" s="75" t="str">
        <f>IF($AZ78="","",($AZ78/Datos!$U78)*Datos!$AF78)</f>
        <v/>
      </c>
      <c r="BK78" s="76" t="str">
        <f>IF($AZ78="","",($BB78/Datos!$U78)*Datos!$AF78*$BA78)</f>
        <v/>
      </c>
      <c r="BL78" s="76" t="str">
        <f>IF($AZ78="","",TAN(Datos!$AG78*(PI()/180))*$BA78)</f>
        <v/>
      </c>
      <c r="BM78" s="76" t="str">
        <f>IF($AZ78="","",TAN(Datos!$AH78*(PI()/180))*$BA78)</f>
        <v/>
      </c>
      <c r="BN78" s="76" t="str" cm="1">
        <f t="array" ref="BN78">_xlfn.IFS($AZ78="","",AND($G78&lt;&gt;"",Datos!$F78="Recta"),$BO78,$G78&lt;&gt;"",TAN($BD78*(PI()/180))*$BA78)</f>
        <v/>
      </c>
      <c r="BO78" s="77" t="str">
        <f t="shared" si="7"/>
        <v/>
      </c>
      <c r="BQ78" s="75" t="str" cm="1">
        <f t="array" ref="BQ78">_xlfn.IFS($D78="","",$D78="GHE16",Maestro!$I$6,$D78="GEA16",Maestro!$I$7,$D78="GEB16",Maestro!$I$8,$D78="GEC16",Maestro!$I$9,$D78="GA",Maestro!$I$14,$D78="GB",Maestro!$I$15,$D78="GC",Maestro!$I$16,$D78="G1",Maestro!$I$17,$D78="GEC14",Maestro!$I$18,$D78="GE14",Maestro!$I$19,$D78="GED10",Maestro!$I$24,$D78="GEE10",Maestro!$I$25,$D78="GECC10",Maestro!$I$26)</f>
        <v/>
      </c>
      <c r="BR78" s="76" t="str" cm="1">
        <f t="array" ref="BR78">_xlfn.IFS($D78="","",$D78="GHE16",Maestro!$J$6,$D78="GEA16",Maestro!$J$7,$D78="GEB16",Maestro!$J$8,$D78="GEC16",Maestro!$J$9,$D78="GA",Maestro!$J$14,$D78="GB",Maestro!$J$15,$D78="GC",Maestro!$J$16,$D78="G1",Maestro!$J$17,$D78="GEC14",Maestro!$J$18,$D78="GE14",Maestro!$J$19,$D78="GED10",Maestro!$J$24,$D78="GEE10",Maestro!$J$25,$D78="GECC10",Maestro!$J$26)</f>
        <v/>
      </c>
      <c r="BS78" s="76" t="str" cm="1">
        <f t="array" ref="BS78">_xlfn.IFS($D78="","",OR($D78="GHE16",$D78="GEC16",$D78="GC",$D78="GEC14",$D78="GE14",$D78="GED10",$D78="GEE10",$D78="GECC10"),0.4,OR(AND($D78="GEA16",$BR78&lt;=3.32),AND($D78="GEB16",$BR78&lt;=3.32),AND($D78="GA",$BR78&lt;=3.25),AND($D78="GB",$BR78&lt;=3.25)),0.4,OR(AND($D78="GEA16",$BR78&gt;=3.7),AND($D78="GEB16",$BR78&gt;=4.11),AND($D78="GA",$BR78&gt;=3.88),AND($D78="GB",$BR78&gt;=4.11)),0.3,AND($D78="GEA16",$BR78&gt;3.32,$BR78&lt;3.7),((4.84-$BR78)/3.8),AND($D78="GEB16",$BR78&gt;3.32,$BR78&lt;4.11),((6.48-$BR78)/7.9),AND($D78="GA",$BR78&gt;3.25,$BR78&lt;3.88),((5.77-$BR78)/6.3),AND($D78="GB",$BR78&gt;3.25,$BR78&lt;4.11),((6.69-$BR78)/8.6),$D78="G1","XXX")</f>
        <v/>
      </c>
      <c r="BT78" s="77" t="str" cm="1">
        <f t="array" ref="BT78">_xlfn.IFS($D78="","",$BS78=0.4,0,$BS78=0.3,1,AND($D78="GEA16",$BR78&gt;3.32,$BR78&lt;3.7),(($BR78-3.32)/0.38),AND($D78="GEB16",$BR78&gt;3.32,$BR78&lt;4.11),(($BR78-3.32)/0.79),AND($D78="GA",$BR78&gt;3.25,$BR78&lt;3.88),(($BR78-3.25)/0.63),AND($D78="GB",$BR78&gt;3.25,$BR78&lt;4.11),(($BR78-3.25)/0.86),$D78="G1","XXX")</f>
        <v/>
      </c>
      <c r="BU78" s="75" t="str" cm="1">
        <f t="array" ref="BU78">_xlfn.IFS(Interno!$N78="","",Interno!$N78="1",(3.75/Datos!$K78)+0.015,Interno!$N78="2",(50/Datos!$K78)-0.17,Interno!$N78="3",(3.75/Datos!$K78)+(16.25*$BT78)/Datos!$K78+0.015,Interno!$N78="4",(50/Datos!$K78)+0.065*$BT78-0.17,Interno!$N78="5",(1.5/Datos!$K78)+0.015,Interno!$N78="6",(20/Datos!$K78)-0.17,Interno!$N78="7",(20/Datos!$K78)-0.145,Interno!$N78="10",0.015,Interno!$N78="20",-0.17,Interno!$N78="30",0.015,Interno!$N78="40",-0.17,Interno!$N78="50",0.015,Interno!$N78="60",-0.17,Interno!$N78="70",-0.145)</f>
        <v/>
      </c>
      <c r="BV78" s="77" t="str" cm="1">
        <f t="array" ref="BV78">_xlfn.IFS(Interno!$N78="","",Interno!$N78="1",(3.75/Datos!$K78)+0.015,Interno!$N78="2",(60/Datos!$K78)-0.21,Interno!$N78="3",(3.75/Datos!$K78)+(16.25*$BT78)/Datos!$K78+0.015,Interno!$N78="4",(60/Datos!$K78)+$BT78*(0.105-(10/Datos!$K78))-0.21,Interno!$N78="5",(1.5/Datos!$K78)+0.015,Interno!$N78="6",(24/Datos!$K78)-0.21,Interno!$N78="7",(24/Datos!$K78)-0.21,Interno!$N78="10",0.015,Interno!$N78="20",-0.21,Interno!$N78="30",0.015,Interno!$N78="40",0.105*$J78-0.21,Interno!$N78="50",0.015,Interno!$N78="60",-0.21,Interno!$N78="70",-0.21)</f>
        <v/>
      </c>
      <c r="BW78" s="78" t="str">
        <f>IF($BR78="","",($BR78/Datos!$U78)*Datos!$AF78)</f>
        <v/>
      </c>
    </row>
    <row r="79" spans="2:75" x14ac:dyDescent="0.35">
      <c r="B79" s="72" t="str">
        <f>IF(Datos!$B79="","",Datos!$B79)</f>
        <v/>
      </c>
      <c r="C79" s="73" t="str">
        <f>IF(Datos!$E79="","",Datos!$E79)</f>
        <v/>
      </c>
      <c r="D79" s="74" t="str">
        <f>IF(Datos!$H79="","",Datos!$H79)</f>
        <v/>
      </c>
      <c r="F79" s="75" t="str" cm="1">
        <f t="array" ref="F79">_xlfn.IFS($D79="","",$D79="GHE16",Maestro!$C$6,$D79="GEA16",Maestro!$C$7,$D79="GEB16",Maestro!$C$8,$D79="GEC16",Maestro!$C$9,$D79="GA",Maestro!$C$14,$D79="GB",Maestro!$C$15,$D79="GC",Maestro!$C$16,$D79="G1",Maestro!$C$17,$D79="GEC14",Maestro!$C$18,$D79="GE14",Maestro!$C$19,$D79="GED10",Maestro!$C$24,$D79="GEE10",Maestro!$C$25,$D79="GECC10",Maestro!$C$26)</f>
        <v/>
      </c>
      <c r="G79" s="76" t="str" cm="1">
        <f t="array" ref="G79">_xlfn.IFS($D79="","",$D79="GHE16",Maestro!$D$6,$D79="GEA16",Maestro!$D$7,$D79="GEB16",Maestro!$D$8,$D79="GEC16",Maestro!$D$9,$D79="GA",Maestro!$D$14,$D79="GB",Maestro!$D$15,$D79="GC",Maestro!$D$16,$D79="G1",Maestro!$D$17,$D79="GEC14",Maestro!$D$18,$D79="GE14",Maestro!$D$19,$D79="GED10",Maestro!$D$24,$D79="GEE10",Maestro!$D$25,$D79="GECC10",Maestro!$D$26)</f>
        <v/>
      </c>
      <c r="H79" s="76" t="str" cm="1">
        <f t="array" ref="H79">_xlfn.IFS(Datos!$V79="","",($G79-Datos!$V79)&lt;0,0,($G79-Datos!$V79)&gt;=0,($G79-Datos!$V79))</f>
        <v/>
      </c>
      <c r="I79" s="76" t="str" cm="1">
        <f t="array" ref="I79">_xlfn.IFS($D79="","",OR($D79="GHE16",$D79="GEC16",$D79="GC",$D79="GEC14",$D79="GE14",$D79="GED10",$D79="GEE10",$D79="GECC10"),0.4,OR(AND($D79="GEA16",$G79&lt;=3.32),AND($D79="GEB16",$G79&lt;=3.32),AND($D79="GA",$G79&lt;=3.25),AND($D79="GB",$G79&lt;=3.25)),0.4,OR(AND($D79="GEA16",$G79&gt;=3.7),AND($D79="GEB16",$G79&gt;=4.11),AND($D79="GA",$G79&gt;=3.88),AND($D79="GB",$G79&gt;=4.11)),0.3,AND($D79="GEA16",$G79&gt;3.32,$G79&lt;3.7),((4.84-$G79)/3.8),AND($D79="GEB16",$G79&gt;3.32,$G79&lt;4.11),((6.48-$G79)/7.9),AND($D79="GA",$G79&gt;3.25,$G79&lt;3.88),((5.77-$G79)/6.3),AND($D79="GB",$G79&gt;3.25,$G79&lt;4.11),((6.69-$G79)/8.6),$D79="G1","XXX")</f>
        <v/>
      </c>
      <c r="J79" s="76" t="str" cm="1">
        <f t="array" ref="J79">_xlfn.IFS($D79="","",$I79=0.4,0,$I79=0.3,1,AND($D79="GEA16",$G79&gt;3.32,$G79&lt;3.7),(($G79-3.32)/0.38),AND($D79="GEB16",$G79&gt;3.32,$G79&lt;4.11),(($G79-3.32)/0.79),AND($D79="GA",$G79&gt;3.25,$G79&lt;3.88),(($G79-3.25)/0.63),AND($D79="GB",$G79&gt;3.25,$G79&lt;4.11),(($G79-3.25)/0.86),$D79="G1","XXX")</f>
        <v/>
      </c>
      <c r="K79" s="76" t="str" cm="1">
        <f t="array" ref="K79">_xlfn.IFS($C79="","",AND($C79&lt;&gt;"Métrico",Datos!$P79="Balasto OK",$I79=0.4),0.1,AND($C79&lt;&gt;"Métrico",Datos!$P79="Balasto OK",$I79=0.3),0.08,AND($C79&lt;&gt;"Métrico",Datos!$P79="Balasto NOK",$I79=0.4),0.2,AND($C79&lt;&gt;"Métrico",Datos!$P79="Balasto NOK",$I79=0.3),0.15,AND($C79&lt;&gt;"Métrico",Datos!$P79="Placa",$I79=0.4),1,AND($C79&lt;&gt;"Métrico",Datos!$P79="Placa",$I79=0.3),0.08,AND($C79="Métrico",Datos!$P79="Balasto OK"),0.2,AND($C79="Métrico",Datos!$P79="Balasto NOK"),0.2,AND($C79="Métrico",Datos!$P79="Placa"),0.1)</f>
        <v/>
      </c>
      <c r="L79" s="77" t="str" cm="1">
        <f t="array" ref="L79">_xlfn.IFS($C79="","",AND($C79&lt;&gt;"Métrico",Datos!$P79="Balasto OK",$I79=0.4),0.6,AND($C79&lt;&gt;"Métrico",Datos!$P79="Balasto OK",$I79=0.3),0.45,AND($C79&lt;&gt;"Métrico",Datos!$P79="Balasto NOK",$I79=0.4),1,AND($C79&lt;&gt;"Métrico",Datos!$P79="Balasto NOK",$I79=0.3),0.75,AND($C79&lt;&gt;"Métrico",Datos!$P79="Placa",$I79=0.4),0.6,AND($C79&lt;&gt;"Métrico",Datos!$P79="Placa",$I79=0.3),0.45,AND($C79="Métrico",Datos!$P79="Balasto OK"),1,AND($C79="Métrico",Datos!$P79="Balasto NOK"),1,AND($C79="Métrico",Datos!$P79="Placa"),0.6)</f>
        <v/>
      </c>
      <c r="M79" s="75" t="str" cm="1">
        <f t="array" ref="M79">_xlfn.IFS(Interno!$N79="","",Interno!$N79="1",(3.75/Datos!$K79)+0.015,Interno!$N79="2",(50/Datos!$K79)-0.17,Interno!$N79="3",(3.75/Datos!$K79)+(16.25*$J79)/Datos!$K79+0.015,Interno!$N79="4",(50/Datos!$K79)+0.065*$J79-0.17,Interno!$N79="5",(1.5/Datos!$K79)+0.015,Interno!$N79="6",(20/Datos!$K79)-0.17,Interno!$N79="7",(20/Datos!$K79)-0.145,Interno!$N79="10",0.015,Interno!$N79="20",-0.17,Interno!$N79="30",0.015,Interno!$N79="40",-0.17,Interno!$N79="50",0.015,Interno!$N79="60",-0.17,Interno!$N79="70",-0.145)</f>
        <v/>
      </c>
      <c r="N79" s="77" t="str" cm="1">
        <f t="array" ref="N79">_xlfn.IFS(Interno!$N79="","",Interno!$N79="1",(3.75/Datos!$K79)+0.015,Interno!$N79="2",(60/Datos!$K79)-0.21,Interno!$N79="3",(3.75/Datos!$K79)+(16.25*$J79)/Datos!$K79+0.015,Interno!$N79="4",(60/Datos!$K79)+$J79*(0.105-(10/Datos!$K79))-0.21,Interno!$N79="5",(1.5/Datos!$K79)+0.015,Interno!$N79="6",(24/Datos!$K79)-0.21,Interno!$N79="7",(24/Datos!$K79)-0.21,Interno!$N79="10",0.015,Interno!$N79="20",-0.21,Interno!$N79="30",0.015,Interno!$N79="40",0.105*$J79-0.21,Interno!$N79="50",0.015,Interno!$N79="60",-0.21,Interno!$N79="70",-0.21)</f>
        <v/>
      </c>
      <c r="O79" s="75" t="str">
        <f>IF($H79="","",($I79/Datos!$U79)*Datos!$AA79*$H79)</f>
        <v/>
      </c>
      <c r="P79" s="77" t="str">
        <f>IF($H79="","",($I79/Datos!$U79)*Datos!$AB79*$H79)</f>
        <v/>
      </c>
      <c r="Q79" s="75" t="str">
        <f>IF($F79="","",($I79/Datos!$U79)*Datos!$AA79*$F79)</f>
        <v/>
      </c>
      <c r="R79" s="77" t="str">
        <f>IF($F79="","",($I79/Datos!$U79)*Datos!$AB79*$F79)</f>
        <v/>
      </c>
      <c r="S79" s="75" t="str">
        <f>IF($G79="","",($G79/Datos!$U79)*Datos!$AF79)</f>
        <v/>
      </c>
      <c r="T79" s="76" t="str">
        <f>IF($G79="","",($I79/Datos!$U79)*Datos!$AF79*$H79)</f>
        <v/>
      </c>
      <c r="U79" s="76" t="str">
        <f>IF($G79="","",TAN(Datos!$AG79*(PI()/180))*$H79)</f>
        <v/>
      </c>
      <c r="V79" s="76" t="str">
        <f>IF($G79="","",TAN(Datos!$AH79*(PI()/180))*$H79)</f>
        <v/>
      </c>
      <c r="W79" s="76" t="str" cm="1">
        <f t="array" ref="W79">_xlfn.IFS($G79="","",AND($G79&lt;&gt;"",Datos!$F79="Recta"),$X79,$G79&lt;&gt;"",TAN($K79*(PI()/180))*$H79)</f>
        <v/>
      </c>
      <c r="X79" s="77" t="str">
        <f t="shared" si="4"/>
        <v/>
      </c>
      <c r="Y79" s="75" t="str">
        <f>IF($F79="","",-(Datos!$AF79/2)+($F79/Datos!$U79)*Datos!$AF79)</f>
        <v/>
      </c>
      <c r="Z79" s="76" t="str">
        <f>IF($F79="","",(Datos!$AF79/2)+($F79/Datos!$U79)*Datos!$AF79)</f>
        <v/>
      </c>
      <c r="AA79" s="76" t="str">
        <f>IF($F79="","",$I79*($F79/Datos!$U79)*Datos!$AF79)</f>
        <v/>
      </c>
      <c r="AB79" s="76" t="str">
        <f>IF($F79="","",TAN(Datos!$AG79*(PI()/180))*$F79)</f>
        <v/>
      </c>
      <c r="AC79" s="76" t="str">
        <f>IF($F79="","",TAN(Datos!$AH79*(PI()/180))*$F79)</f>
        <v/>
      </c>
      <c r="AD79" s="76" t="str" cm="1">
        <f t="array" ref="AD79">_xlfn.IFS($G79="","",AND($G79&lt;&gt;"",Datos!$F79="Recta"),$AE79,$G79&lt;&gt;"",TAN($L79*(PI()/180))*$F79)</f>
        <v/>
      </c>
      <c r="AE79" s="77" t="str">
        <f t="shared" si="5"/>
        <v/>
      </c>
      <c r="AG79" s="75" t="str" cm="1">
        <f t="array" ref="AG79">_xlfn.IFS($D79="","",$D79="GHE16",Maestro!$E$6,$D79="GEA16",Maestro!$E$7,$D79="GEB16",Maestro!$E$8,$D79="GEC16",Maestro!$E$9,$D79="GA",Maestro!$E$14,$D79="GB",Maestro!$E$15,$D79="GC",Maestro!$E$16,$D79="G1",Maestro!$E$17,$D79="GEC14",Maestro!$E$18,$D79="GE14",Maestro!$E$19,$D79="GED10",Maestro!$E$24,$D79="GEE10",Maestro!$E$25,$D79="GECC10",Maestro!$E$26)</f>
        <v/>
      </c>
      <c r="AH79" s="76" t="str" cm="1">
        <f t="array" ref="AH79">_xlfn.IFS($D79="","",$D79="GHE16",Maestro!$F$6,$D79="GEA16",Maestro!$F$7,$D79="GEB16",Maestro!$F$8,$D79="GEC16",Maestro!$F$9,$D79="GA",Maestro!$F$14,$D79="GB",Maestro!$F$15,$D79="GC",Maestro!$F$16,$D79="G1",Maestro!$F$17,$D79="GEC14",Maestro!$F$18,$D79="GE14",Maestro!$F$19,$D79="GED10",Maestro!$F$24,$D79="GEE10",Maestro!$F$25,$D79="GECC10",Maestro!$F$26)</f>
        <v/>
      </c>
      <c r="AI79" s="76" t="str" cm="1">
        <f t="array" ref="AI79">_xlfn.IFS(Datos!$V79="","",($AH79-Datos!$V79)&lt;0,0,($AH79-Datos!$V79)&gt;=0,($AH79-Datos!$V79))</f>
        <v/>
      </c>
      <c r="AJ79" s="76" t="str" cm="1">
        <f t="array" ref="AJ79">_xlfn.IFS($D79="","",OR($D79="GHE16",$D79="GEC16",$D79="GC",$D79="GEC14",$D79="GE14",$D79="GED10",$D79="GEE10",$D79="GECC10"),0.4,OR(AND($D79="GEA16",$AH79&lt;=3.32),AND($D79="GEB16",$AH79&lt;=3.32),AND($D79="GA",$AH79&lt;=3.25),AND($D79="GB",$AH79&lt;=3.25)),0.4,OR(AND($D79="GEA16",$AH79&gt;=3.7),AND($D79="GEB16",$AH79&gt;=4.11),AND($D79="GA",$AH79&gt;=3.88),AND($D79="GB",$AH79&gt;=4.11)),0.3,AND($D79="GEA16",$AH79&gt;3.32,$AH79&lt;3.7),((4.84-$AH79)/3.8),AND($D79="GEB16",$AH79&gt;3.32,$AH79&lt;4.11),((6.48-$AH79)/7.9),AND($D79="GA",$AH79&gt;3.25,$AH79&lt;3.88),((5.77-$AH79)/6.3),AND($D79="GB",$AH79&gt;3.25,$AH79&lt;4.11),((6.69-$AH79)/8.6),$D79="G1","XXX")</f>
        <v/>
      </c>
      <c r="AK79" s="76" t="str" cm="1">
        <f t="array" ref="AK79">_xlfn.IFS($D79="","",$AJ79=0.4,0,$AJ79=0.3,1,AND($D79="GEA16",$AH79&gt;3.32,$AH79&lt;3.7),(($AH79-3.32)/0.38),AND($D79="GEB16",$AH79&gt;3.32,$AH79&lt;4.11),(($AH79-3.32)/0.79),AND($D79="GA",$AH79&gt;3.25,$AH79&lt;3.88),(($AH79-3.25)/0.63),AND($D79="GB",$AH79&gt;3.25,$AH79&lt;4.11),(($AH79-3.25)/0.86),$D79="G1","XXX")</f>
        <v/>
      </c>
      <c r="AL79" s="76" t="str" cm="1">
        <f t="array" ref="AL79">_xlfn.IFS($C79="","",AND($C79&lt;&gt;"Métrico",Datos!$P79="Balasto OK",$AJ79=0.4),0.1,AND($C79&lt;&gt;"Métrico",Datos!$P79="Balasto OK",$AJ79=0.3),0.08,AND($C79&lt;&gt;"Métrico",Datos!$P79="Balasto NOK",$AJ79=0.4),0.2,AND($C79&lt;&gt;"Métrico",Datos!$P79="Balasto NOK",$AJ79=0.3),0.15,AND($C79&lt;&gt;"Métrico",Datos!$P79="Placa",$AJ79=0.4),1,AND($C79&lt;&gt;"Métrico",Datos!$P79="Placa",$AJ79=0.3),0.08,AND($C79="Métrico",Datos!$P79="Balasto OK"),0.2,AND($C79="Métrico",Datos!$P79="Balasto NOK"),0.2,AND($C79="Métrico",Datos!$P79="Placa"),0.1)</f>
        <v/>
      </c>
      <c r="AM79" s="77" t="str" cm="1">
        <f t="array" ref="AM79">_xlfn.IFS($C79="","",AND($C79&lt;&gt;"Métrico",Datos!$P79="Balasto OK",$AJ79=0.4),0.6,AND($C79&lt;&gt;"Métrico",Datos!$P79="Balasto OK",$AJ79=0.3),0.45,AND($C79&lt;&gt;"Métrico",Datos!$P79="Balasto NOK",$AJ79=0.4),1,AND($C79&lt;&gt;"Métrico",Datos!$P79="Balasto NOK",$AJ79=0.3),0.75,AND($C79&lt;&gt;"Métrico",Datos!$P79="Placa",$AJ79=0.4),0.6,AND($C79&lt;&gt;"Métrico",Datos!$P79="Placa",$AJ79=0.3),0.45,AND($C79="Métrico",Datos!$P79="Balasto OK"),1,AND($C79="Métrico",Datos!$P79="Balasto NOK"),1,AND($C79="Métrico",Datos!$P79="Placa"),0.6)</f>
        <v/>
      </c>
      <c r="AN79" s="75" t="str" cm="1">
        <f t="array" ref="AN79">_xlfn.IFS(Interno!$N79="","",Interno!$N79="1",(3.75/Datos!$K79)+0.015,Interno!$N79="2",(50/Datos!$K79)-0.17,Interno!$N79="3",(3.75/Datos!$K79)+(16.25*$AK79)/Datos!$K79+0.015,Interno!$N79="4",(50/Datos!$K79)+0.065*$AK79-0.17,Interno!$N79="5",(1.5/Datos!$K79)+0.015,Interno!$N79="6",(20/Datos!$K79)-0.17,Interno!$N79="7",(20/Datos!$K79)-0.145,Interno!$N79="10",0.015,Interno!$N79="20",-0.17,Interno!$N79="30",0.015,Interno!$N79="40",-0.17,Interno!$N79="50",0.015,Interno!$N79="60",-0.17,Interno!$N79="70",-0.145)</f>
        <v/>
      </c>
      <c r="AO79" s="77" t="str" cm="1">
        <f t="array" ref="AO79">_xlfn.IFS(Interno!$N79="","",Interno!$N79="1",(3.75/Datos!$K79)+0.015,Interno!$N79="2",(60/Datos!$K79)-0.21,Interno!$N79="3",(3.75/Datos!$K79)+(16.25*$AK79)/Datos!$K79+0.015,Interno!$N79="4",(60/Datos!$K79)+$AK79*(0.105-(10/Datos!$K79))-0.21,Interno!$N79="5",(1.5/Datos!$K79)+0.015,Interno!$N79="6",(24/Datos!$K79)-0.21,Interno!$N79="7",(24/Datos!$K79)-0.21,Interno!$N79="10",0.015,Interno!$N79="20",-0.21,Interno!$N79="30",0.015,Interno!$N79="40",0.105*$J79-0.21,Interno!$N79="50",0.015,Interno!$N79="60",-0.21,Interno!$N79="70",-0.21)</f>
        <v/>
      </c>
      <c r="AP79" s="75" t="str">
        <f>IF($AI79="","",($AJ79/Datos!$U79)*Datos!$AA79*$AI79)</f>
        <v/>
      </c>
      <c r="AQ79" s="77" t="str">
        <f>IF($AI79="","",($AJ79/Datos!$U79)*Datos!$AB79*$AI79)</f>
        <v/>
      </c>
      <c r="AR79" s="75" t="str">
        <f>IF($AH79="","",($AH79/Datos!$U79)*Datos!$AF79)</f>
        <v/>
      </c>
      <c r="AS79" s="76" t="str">
        <f>IF($AH79="","",($AJ79/Datos!$U79)*Datos!$AF79*$AI79)</f>
        <v/>
      </c>
      <c r="AT79" s="76" t="str">
        <f>IF($AH79="","",TAN(Datos!$AG79*(PI()/180))*$AI79)</f>
        <v/>
      </c>
      <c r="AU79" s="76" t="str">
        <f>IF($AH79="","",TAN(Datos!$AH79*(PI()/180))*$AI79)</f>
        <v/>
      </c>
      <c r="AV79" s="76" t="str" cm="1">
        <f t="array" ref="AV79">_xlfn.IFS($AH79="","",AND($G79&lt;&gt;"",Datos!$F79="Recta"),$AW79,$G79&lt;&gt;"",TAN($AL79*(PI()/180))*$AI79)</f>
        <v/>
      </c>
      <c r="AW79" s="77" t="str">
        <f t="shared" si="6"/>
        <v/>
      </c>
      <c r="AY79" s="75" t="str" cm="1">
        <f t="array" ref="AY79">_xlfn.IFS($D79="","",$D79="GHE16",Maestro!$G$6,$D79="GEA16",Maestro!$G$7,$D79="GEB16",Maestro!$G$8,$D79="GEC16",Maestro!$G$9,$D79="GA",Maestro!$G$14,$D79="GB",Maestro!$G$15,$D79="GC",Maestro!$G$16,$D79="G1",Maestro!$G$17,$D79="GEC14",Maestro!$G$18,$D79="GE14",Maestro!$G$19,$D79="GED10",Maestro!$G$24,$D79="GEE10",Maestro!$G$25,$D79="GECC10",Maestro!$G$26)</f>
        <v/>
      </c>
      <c r="AZ79" s="76" t="str" cm="1">
        <f t="array" ref="AZ79">_xlfn.IFS($D79="","",$D79="GHE16",Maestro!$H$6,$D79="GEA16",Maestro!$H$7,$D79="GEB16",Maestro!$H$8,$D79="GEC16",Maestro!$H$9,$D79="GA",Maestro!$H$14,$D79="GB",Maestro!$H$15,$D79="GC",Maestro!$H$16,$D79="G1",Maestro!$H$17,$D79="GEC14",Maestro!$H$18,$D79="GE14",Maestro!$H$19,$D79="GED10",Maestro!$H$24,$D79="GEE10",Maestro!$H$25,$D79="GECC10",Maestro!$H$26)</f>
        <v/>
      </c>
      <c r="BA79" s="76" t="str" cm="1">
        <f t="array" ref="BA79">_xlfn.IFS(Datos!$V79="","",($AZ79-Datos!$V79)&lt;0,0,($AZ79-Datos!$V79)&gt;=0,($AZ79-Datos!$V79))</f>
        <v/>
      </c>
      <c r="BB79" s="76" t="str" cm="1">
        <f t="array" ref="BB79">_xlfn.IFS($D79="","",OR($D79="GHE16",$D79="GEC16",$D79="GC",$D79="GEC14",$D79="GE14",$D79="GED10",$D79="GEE10",$D79="GECC10"),0.4,OR(AND($D79="GEA16",$AZ79&lt;=3.32),AND($D79="GEB16",$AZ79&lt;=3.32),AND($D79="GA",$AZ79&lt;=3.25),AND($D79="GB",$AZ79&lt;=3.25)),0.4,OR(AND($D79="GEA16",$AZ79&gt;=3.7),AND($D79="GEB16",$AZ79&gt;=4.11),AND($D79="GA",$AZ79&gt;=3.88),AND($D79="GB",$AZ79&gt;=4.11)),0.3,AND($D79="GEA16",$AZ79&gt;3.32,$AZ79&lt;3.7),((4.84-$AZ79)/3.8),AND($D79="GEB16",$AZ79&gt;3.32,$AZ79&lt;4.11),((6.48-$AZ79)/7.9),AND($D79="GA",$AZ79&gt;3.25,$AZ79&lt;3.88),((5.77-$AZ79)/6.3),AND($D79="GB",$AZ79&gt;3.25,$AZ79&lt;4.11),((6.69-$AZ79)/8.6),$D79="G1","XXX")</f>
        <v/>
      </c>
      <c r="BC79" s="76" t="str" cm="1">
        <f t="array" ref="BC79">_xlfn.IFS($D79="","",$BB79=0.4,0,$BB79=0.3,1,AND($D79="GEA16",$AZ79&gt;3.32,$AZ79&lt;3.7),(($AZ79-3.32)/0.38),AND($D79="GEB16",$AZ79&gt;3.32,$AZ79&lt;4.11),(($AZ79-3.32)/0.79),AND($D79="GA",$AZ79&gt;3.25,$AZ79&lt;3.88),(($AZ79-3.25)/0.63),AND($D79="GB",$AZ79&gt;3.25,$AZ79&lt;4.11),(($AZ79-3.25)/0.86),$D79="G1","XXX")</f>
        <v/>
      </c>
      <c r="BD79" s="76" t="str" cm="1">
        <f t="array" ref="BD79">_xlfn.IFS($C79="","",AND($C79&lt;&gt;"Métrico",Datos!$P79="Balasto OK",$BB79=0.4),0.1,AND($C79&lt;&gt;"Métrico",Datos!$P79="Balasto OK",$BB79=0.3),0.08,AND($C79&lt;&gt;"Métrico",Datos!$P79="Balasto NOK",$BB79=0.4),0.2,AND($C79&lt;&gt;"Métrico",Datos!$P79="Balasto NOK",$BB79=0.3),0.15,AND($C79&lt;&gt;"Métrico",Datos!$P79="Placa",$BB79=0.4),1,AND($C79&lt;&gt;"Métrico",Datos!$P79="Placa",$BB79=0.3),0.08,AND($C79="Métrico",Datos!$P79="Balasto OK"),0.2,AND($C79="Métrico",Datos!$P79="Balasto NOK"),0.2,AND($C79="Métrico",Datos!$P79="Placa"),0.1)</f>
        <v/>
      </c>
      <c r="BE79" s="77" t="str" cm="1">
        <f t="array" ref="BE79">_xlfn.IFS($C79="","",AND($C79&lt;&gt;"Métrico",Datos!$P79="Balasto OK",$BB79=0.4),0.6,AND($C79&lt;&gt;"Métrico",Datos!$P79="Balasto OK",$BB79=0.3),0.45,AND($C79&lt;&gt;"Métrico",Datos!$P79="Balasto NOK",$BB79=0.4),1,AND($C79&lt;&gt;"Métrico",Datos!$P79="Balasto NOK",$BB79=0.3),0.75,AND($C79&lt;&gt;"Métrico",Datos!$P79="Placa",$BB79=0.4),0.6,AND($C79&lt;&gt;"Métrico",Datos!$P79="Placa",$BB79=0.3),0.45,AND($C79="Métrico",Datos!$P79="Balasto OK"),1,AND($C79="Métrico",Datos!$P79="Balasto NOK"),1,AND($C79="Métrico",Datos!$P79="Placa"),0.6)</f>
        <v/>
      </c>
      <c r="BF79" s="75" t="str" cm="1">
        <f t="array" ref="BF79">_xlfn.IFS(Interno!$N79="","",Interno!$N79="1",(3.75/Datos!$K79)+0.015,Interno!$N79="2",(50/Datos!$K79)-0.17,Interno!$N79="3",(3.75/Datos!$K79)+(16.25*$BC79)/Datos!$K79+0.015,Interno!$N79="4",(50/Datos!$K79)+0.065*$BC79-0.17,Interno!$N79="5",(1.5/Datos!$K79)+0.015,Interno!$N79="6",(20/Datos!$K79)-0.17,Interno!$N79="7",(20/Datos!$K79)-0.145,Interno!$N79="10",0.015,Interno!$N79="20",-0.17,Interno!$N79="30",0.015,Interno!$N79="40",-0.17,Interno!$N79="50",0.015,Interno!$N79="60",-0.17,Interno!$N79="70",-0.145)</f>
        <v/>
      </c>
      <c r="BG79" s="77" t="str" cm="1">
        <f t="array" ref="BG79">_xlfn.IFS(Interno!$N79="","",Interno!$N79="1",(3.75/Datos!$K79)+0.015,Interno!$N79="2",(60/Datos!$K79)-0.21,Interno!$N79="3",(3.75/Datos!$K79)+(16.25*$BC79)/Datos!$K79+0.015,Interno!$N79="4",(60/Datos!$K79)+$BC79*(0.105-(10/Datos!$K79))-0.21,Interno!$N79="5",(1.5/Datos!$K79)+0.015,Interno!$N79="6",(24/Datos!$K79)-0.21,Interno!$N79="7",(24/Datos!$K79)-0.21,Interno!$N79="10",0.015,Interno!$N79="20",-0.21,Interno!$N79="30",0.015,Interno!$N79="40",0.105*$J79-0.21,Interno!$N79="50",0.015,Interno!$N79="60",-0.21,Interno!$N79="70",-0.21)</f>
        <v/>
      </c>
      <c r="BH79" s="75" t="str">
        <f>IF($BA79="","",($BB79/Datos!$U79)*Datos!$AA79*$BA79)</f>
        <v/>
      </c>
      <c r="BI79" s="77" t="str">
        <f>IF($BA79="","",($BB79/Datos!$U79)*Datos!$AB79*$BA79)</f>
        <v/>
      </c>
      <c r="BJ79" s="75" t="str">
        <f>IF($AZ79="","",($AZ79/Datos!$U79)*Datos!$AF79)</f>
        <v/>
      </c>
      <c r="BK79" s="76" t="str">
        <f>IF($AZ79="","",($BB79/Datos!$U79)*Datos!$AF79*$BA79)</f>
        <v/>
      </c>
      <c r="BL79" s="76" t="str">
        <f>IF($AZ79="","",TAN(Datos!$AG79*(PI()/180))*$BA79)</f>
        <v/>
      </c>
      <c r="BM79" s="76" t="str">
        <f>IF($AZ79="","",TAN(Datos!$AH79*(PI()/180))*$BA79)</f>
        <v/>
      </c>
      <c r="BN79" s="76" t="str" cm="1">
        <f t="array" ref="BN79">_xlfn.IFS($AZ79="","",AND($G79&lt;&gt;"",Datos!$F79="Recta"),$BO79,$G79&lt;&gt;"",TAN($BD79*(PI()/180))*$BA79)</f>
        <v/>
      </c>
      <c r="BO79" s="77" t="str">
        <f t="shared" si="7"/>
        <v/>
      </c>
      <c r="BQ79" s="75" t="str" cm="1">
        <f t="array" ref="BQ79">_xlfn.IFS($D79="","",$D79="GHE16",Maestro!$I$6,$D79="GEA16",Maestro!$I$7,$D79="GEB16",Maestro!$I$8,$D79="GEC16",Maestro!$I$9,$D79="GA",Maestro!$I$14,$D79="GB",Maestro!$I$15,$D79="GC",Maestro!$I$16,$D79="G1",Maestro!$I$17,$D79="GEC14",Maestro!$I$18,$D79="GE14",Maestro!$I$19,$D79="GED10",Maestro!$I$24,$D79="GEE10",Maestro!$I$25,$D79="GECC10",Maestro!$I$26)</f>
        <v/>
      </c>
      <c r="BR79" s="76" t="str" cm="1">
        <f t="array" ref="BR79">_xlfn.IFS($D79="","",$D79="GHE16",Maestro!$J$6,$D79="GEA16",Maestro!$J$7,$D79="GEB16",Maestro!$J$8,$D79="GEC16",Maestro!$J$9,$D79="GA",Maestro!$J$14,$D79="GB",Maestro!$J$15,$D79="GC",Maestro!$J$16,$D79="G1",Maestro!$J$17,$D79="GEC14",Maestro!$J$18,$D79="GE14",Maestro!$J$19,$D79="GED10",Maestro!$J$24,$D79="GEE10",Maestro!$J$25,$D79="GECC10",Maestro!$J$26)</f>
        <v/>
      </c>
      <c r="BS79" s="76" t="str" cm="1">
        <f t="array" ref="BS79">_xlfn.IFS($D79="","",OR($D79="GHE16",$D79="GEC16",$D79="GC",$D79="GEC14",$D79="GE14",$D79="GED10",$D79="GEE10",$D79="GECC10"),0.4,OR(AND($D79="GEA16",$BR79&lt;=3.32),AND($D79="GEB16",$BR79&lt;=3.32),AND($D79="GA",$BR79&lt;=3.25),AND($D79="GB",$BR79&lt;=3.25)),0.4,OR(AND($D79="GEA16",$BR79&gt;=3.7),AND($D79="GEB16",$BR79&gt;=4.11),AND($D79="GA",$BR79&gt;=3.88),AND($D79="GB",$BR79&gt;=4.11)),0.3,AND($D79="GEA16",$BR79&gt;3.32,$BR79&lt;3.7),((4.84-$BR79)/3.8),AND($D79="GEB16",$BR79&gt;3.32,$BR79&lt;4.11),((6.48-$BR79)/7.9),AND($D79="GA",$BR79&gt;3.25,$BR79&lt;3.88),((5.77-$BR79)/6.3),AND($D79="GB",$BR79&gt;3.25,$BR79&lt;4.11),((6.69-$BR79)/8.6),$D79="G1","XXX")</f>
        <v/>
      </c>
      <c r="BT79" s="77" t="str" cm="1">
        <f t="array" ref="BT79">_xlfn.IFS($D79="","",$BS79=0.4,0,$BS79=0.3,1,AND($D79="GEA16",$BR79&gt;3.32,$BR79&lt;3.7),(($BR79-3.32)/0.38),AND($D79="GEB16",$BR79&gt;3.32,$BR79&lt;4.11),(($BR79-3.32)/0.79),AND($D79="GA",$BR79&gt;3.25,$BR79&lt;3.88),(($BR79-3.25)/0.63),AND($D79="GB",$BR79&gt;3.25,$BR79&lt;4.11),(($BR79-3.25)/0.86),$D79="G1","XXX")</f>
        <v/>
      </c>
      <c r="BU79" s="75" t="str" cm="1">
        <f t="array" ref="BU79">_xlfn.IFS(Interno!$N79="","",Interno!$N79="1",(3.75/Datos!$K79)+0.015,Interno!$N79="2",(50/Datos!$K79)-0.17,Interno!$N79="3",(3.75/Datos!$K79)+(16.25*$BT79)/Datos!$K79+0.015,Interno!$N79="4",(50/Datos!$K79)+0.065*$BT79-0.17,Interno!$N79="5",(1.5/Datos!$K79)+0.015,Interno!$N79="6",(20/Datos!$K79)-0.17,Interno!$N79="7",(20/Datos!$K79)-0.145,Interno!$N79="10",0.015,Interno!$N79="20",-0.17,Interno!$N79="30",0.015,Interno!$N79="40",-0.17,Interno!$N79="50",0.015,Interno!$N79="60",-0.17,Interno!$N79="70",-0.145)</f>
        <v/>
      </c>
      <c r="BV79" s="77" t="str" cm="1">
        <f t="array" ref="BV79">_xlfn.IFS(Interno!$N79="","",Interno!$N79="1",(3.75/Datos!$K79)+0.015,Interno!$N79="2",(60/Datos!$K79)-0.21,Interno!$N79="3",(3.75/Datos!$K79)+(16.25*$BT79)/Datos!$K79+0.015,Interno!$N79="4",(60/Datos!$K79)+$BT79*(0.105-(10/Datos!$K79))-0.21,Interno!$N79="5",(1.5/Datos!$K79)+0.015,Interno!$N79="6",(24/Datos!$K79)-0.21,Interno!$N79="7",(24/Datos!$K79)-0.21,Interno!$N79="10",0.015,Interno!$N79="20",-0.21,Interno!$N79="30",0.015,Interno!$N79="40",0.105*$J79-0.21,Interno!$N79="50",0.015,Interno!$N79="60",-0.21,Interno!$N79="70",-0.21)</f>
        <v/>
      </c>
      <c r="BW79" s="78" t="str">
        <f>IF($BR79="","",($BR79/Datos!$U79)*Datos!$AF79)</f>
        <v/>
      </c>
    </row>
    <row r="80" spans="2:75" x14ac:dyDescent="0.35">
      <c r="B80" s="72" t="str">
        <f>IF(Datos!$B80="","",Datos!$B80)</f>
        <v/>
      </c>
      <c r="C80" s="73" t="str">
        <f>IF(Datos!$E80="","",Datos!$E80)</f>
        <v/>
      </c>
      <c r="D80" s="74" t="str">
        <f>IF(Datos!$H80="","",Datos!$H80)</f>
        <v/>
      </c>
      <c r="F80" s="75" t="str" cm="1">
        <f t="array" ref="F80">_xlfn.IFS($D80="","",$D80="GHE16",Maestro!$C$6,$D80="GEA16",Maestro!$C$7,$D80="GEB16",Maestro!$C$8,$D80="GEC16",Maestro!$C$9,$D80="GA",Maestro!$C$14,$D80="GB",Maestro!$C$15,$D80="GC",Maestro!$C$16,$D80="G1",Maestro!$C$17,$D80="GEC14",Maestro!$C$18,$D80="GE14",Maestro!$C$19,$D80="GED10",Maestro!$C$24,$D80="GEE10",Maestro!$C$25,$D80="GECC10",Maestro!$C$26)</f>
        <v/>
      </c>
      <c r="G80" s="76" t="str" cm="1">
        <f t="array" ref="G80">_xlfn.IFS($D80="","",$D80="GHE16",Maestro!$D$6,$D80="GEA16",Maestro!$D$7,$D80="GEB16",Maestro!$D$8,$D80="GEC16",Maestro!$D$9,$D80="GA",Maestro!$D$14,$D80="GB",Maestro!$D$15,$D80="GC",Maestro!$D$16,$D80="G1",Maestro!$D$17,$D80="GEC14",Maestro!$D$18,$D80="GE14",Maestro!$D$19,$D80="GED10",Maestro!$D$24,$D80="GEE10",Maestro!$D$25,$D80="GECC10",Maestro!$D$26)</f>
        <v/>
      </c>
      <c r="H80" s="76" t="str" cm="1">
        <f t="array" ref="H80">_xlfn.IFS(Datos!$V80="","",($G80-Datos!$V80)&lt;0,0,($G80-Datos!$V80)&gt;=0,($G80-Datos!$V80))</f>
        <v/>
      </c>
      <c r="I80" s="76" t="str" cm="1">
        <f t="array" ref="I80">_xlfn.IFS($D80="","",OR($D80="GHE16",$D80="GEC16",$D80="GC",$D80="GEC14",$D80="GE14",$D80="GED10",$D80="GEE10",$D80="GECC10"),0.4,OR(AND($D80="GEA16",$G80&lt;=3.32),AND($D80="GEB16",$G80&lt;=3.32),AND($D80="GA",$G80&lt;=3.25),AND($D80="GB",$G80&lt;=3.25)),0.4,OR(AND($D80="GEA16",$G80&gt;=3.7),AND($D80="GEB16",$G80&gt;=4.11),AND($D80="GA",$G80&gt;=3.88),AND($D80="GB",$G80&gt;=4.11)),0.3,AND($D80="GEA16",$G80&gt;3.32,$G80&lt;3.7),((4.84-$G80)/3.8),AND($D80="GEB16",$G80&gt;3.32,$G80&lt;4.11),((6.48-$G80)/7.9),AND($D80="GA",$G80&gt;3.25,$G80&lt;3.88),((5.77-$G80)/6.3),AND($D80="GB",$G80&gt;3.25,$G80&lt;4.11),((6.69-$G80)/8.6),$D80="G1","XXX")</f>
        <v/>
      </c>
      <c r="J80" s="76" t="str" cm="1">
        <f t="array" ref="J80">_xlfn.IFS($D80="","",$I80=0.4,0,$I80=0.3,1,AND($D80="GEA16",$G80&gt;3.32,$G80&lt;3.7),(($G80-3.32)/0.38),AND($D80="GEB16",$G80&gt;3.32,$G80&lt;4.11),(($G80-3.32)/0.79),AND($D80="GA",$G80&gt;3.25,$G80&lt;3.88),(($G80-3.25)/0.63),AND($D80="GB",$G80&gt;3.25,$G80&lt;4.11),(($G80-3.25)/0.86),$D80="G1","XXX")</f>
        <v/>
      </c>
      <c r="K80" s="76" t="str" cm="1">
        <f t="array" ref="K80">_xlfn.IFS($C80="","",AND($C80&lt;&gt;"Métrico",Datos!$P80="Balasto OK",$I80=0.4),0.1,AND($C80&lt;&gt;"Métrico",Datos!$P80="Balasto OK",$I80=0.3),0.08,AND($C80&lt;&gt;"Métrico",Datos!$P80="Balasto NOK",$I80=0.4),0.2,AND($C80&lt;&gt;"Métrico",Datos!$P80="Balasto NOK",$I80=0.3),0.15,AND($C80&lt;&gt;"Métrico",Datos!$P80="Placa",$I80=0.4),1,AND($C80&lt;&gt;"Métrico",Datos!$P80="Placa",$I80=0.3),0.08,AND($C80="Métrico",Datos!$P80="Balasto OK"),0.2,AND($C80="Métrico",Datos!$P80="Balasto NOK"),0.2,AND($C80="Métrico",Datos!$P80="Placa"),0.1)</f>
        <v/>
      </c>
      <c r="L80" s="77" t="str" cm="1">
        <f t="array" ref="L80">_xlfn.IFS($C80="","",AND($C80&lt;&gt;"Métrico",Datos!$P80="Balasto OK",$I80=0.4),0.6,AND($C80&lt;&gt;"Métrico",Datos!$P80="Balasto OK",$I80=0.3),0.45,AND($C80&lt;&gt;"Métrico",Datos!$P80="Balasto NOK",$I80=0.4),1,AND($C80&lt;&gt;"Métrico",Datos!$P80="Balasto NOK",$I80=0.3),0.75,AND($C80&lt;&gt;"Métrico",Datos!$P80="Placa",$I80=0.4),0.6,AND($C80&lt;&gt;"Métrico",Datos!$P80="Placa",$I80=0.3),0.45,AND($C80="Métrico",Datos!$P80="Balasto OK"),1,AND($C80="Métrico",Datos!$P80="Balasto NOK"),1,AND($C80="Métrico",Datos!$P80="Placa"),0.6)</f>
        <v/>
      </c>
      <c r="M80" s="75" t="str" cm="1">
        <f t="array" ref="M80">_xlfn.IFS(Interno!$N80="","",Interno!$N80="1",(3.75/Datos!$K80)+0.015,Interno!$N80="2",(50/Datos!$K80)-0.17,Interno!$N80="3",(3.75/Datos!$K80)+(16.25*$J80)/Datos!$K80+0.015,Interno!$N80="4",(50/Datos!$K80)+0.065*$J80-0.17,Interno!$N80="5",(1.5/Datos!$K80)+0.015,Interno!$N80="6",(20/Datos!$K80)-0.17,Interno!$N80="7",(20/Datos!$K80)-0.145,Interno!$N80="10",0.015,Interno!$N80="20",-0.17,Interno!$N80="30",0.015,Interno!$N80="40",-0.17,Interno!$N80="50",0.015,Interno!$N80="60",-0.17,Interno!$N80="70",-0.145)</f>
        <v/>
      </c>
      <c r="N80" s="77" t="str" cm="1">
        <f t="array" ref="N80">_xlfn.IFS(Interno!$N80="","",Interno!$N80="1",(3.75/Datos!$K80)+0.015,Interno!$N80="2",(60/Datos!$K80)-0.21,Interno!$N80="3",(3.75/Datos!$K80)+(16.25*$J80)/Datos!$K80+0.015,Interno!$N80="4",(60/Datos!$K80)+$J80*(0.105-(10/Datos!$K80))-0.21,Interno!$N80="5",(1.5/Datos!$K80)+0.015,Interno!$N80="6",(24/Datos!$K80)-0.21,Interno!$N80="7",(24/Datos!$K80)-0.21,Interno!$N80="10",0.015,Interno!$N80="20",-0.21,Interno!$N80="30",0.015,Interno!$N80="40",0.105*$J80-0.21,Interno!$N80="50",0.015,Interno!$N80="60",-0.21,Interno!$N80="70",-0.21)</f>
        <v/>
      </c>
      <c r="O80" s="75" t="str">
        <f>IF($H80="","",($I80/Datos!$U80)*Datos!$AA80*$H80)</f>
        <v/>
      </c>
      <c r="P80" s="77" t="str">
        <f>IF($H80="","",($I80/Datos!$U80)*Datos!$AB80*$H80)</f>
        <v/>
      </c>
      <c r="Q80" s="75" t="str">
        <f>IF($F80="","",($I80/Datos!$U80)*Datos!$AA80*$F80)</f>
        <v/>
      </c>
      <c r="R80" s="77" t="str">
        <f>IF($F80="","",($I80/Datos!$U80)*Datos!$AB80*$F80)</f>
        <v/>
      </c>
      <c r="S80" s="75" t="str">
        <f>IF($G80="","",($G80/Datos!$U80)*Datos!$AF80)</f>
        <v/>
      </c>
      <c r="T80" s="76" t="str">
        <f>IF($G80="","",($I80/Datos!$U80)*Datos!$AF80*$H80)</f>
        <v/>
      </c>
      <c r="U80" s="76" t="str">
        <f>IF($G80="","",TAN(Datos!$AG80*(PI()/180))*$H80)</f>
        <v/>
      </c>
      <c r="V80" s="76" t="str">
        <f>IF($G80="","",TAN(Datos!$AH80*(PI()/180))*$H80)</f>
        <v/>
      </c>
      <c r="W80" s="76" t="str" cm="1">
        <f t="array" ref="W80">_xlfn.IFS($G80="","",AND($G80&lt;&gt;"",Datos!$F80="Recta"),$X80,$G80&lt;&gt;"",TAN($K80*(PI()/180))*$H80)</f>
        <v/>
      </c>
      <c r="X80" s="77" t="str">
        <f t="shared" si="4"/>
        <v/>
      </c>
      <c r="Y80" s="75" t="str">
        <f>IF($F80="","",-(Datos!$AF80/2)+($F80/Datos!$U80)*Datos!$AF80)</f>
        <v/>
      </c>
      <c r="Z80" s="76" t="str">
        <f>IF($F80="","",(Datos!$AF80/2)+($F80/Datos!$U80)*Datos!$AF80)</f>
        <v/>
      </c>
      <c r="AA80" s="76" t="str">
        <f>IF($F80="","",$I80*($F80/Datos!$U80)*Datos!$AF80)</f>
        <v/>
      </c>
      <c r="AB80" s="76" t="str">
        <f>IF($F80="","",TAN(Datos!$AG80*(PI()/180))*$F80)</f>
        <v/>
      </c>
      <c r="AC80" s="76" t="str">
        <f>IF($F80="","",TAN(Datos!$AH80*(PI()/180))*$F80)</f>
        <v/>
      </c>
      <c r="AD80" s="76" t="str" cm="1">
        <f t="array" ref="AD80">_xlfn.IFS($G80="","",AND($G80&lt;&gt;"",Datos!$F80="Recta"),$AE80,$G80&lt;&gt;"",TAN($L80*(PI()/180))*$F80)</f>
        <v/>
      </c>
      <c r="AE80" s="77" t="str">
        <f t="shared" si="5"/>
        <v/>
      </c>
      <c r="AG80" s="75" t="str" cm="1">
        <f t="array" ref="AG80">_xlfn.IFS($D80="","",$D80="GHE16",Maestro!$E$6,$D80="GEA16",Maestro!$E$7,$D80="GEB16",Maestro!$E$8,$D80="GEC16",Maestro!$E$9,$D80="GA",Maestro!$E$14,$D80="GB",Maestro!$E$15,$D80="GC",Maestro!$E$16,$D80="G1",Maestro!$E$17,$D80="GEC14",Maestro!$E$18,$D80="GE14",Maestro!$E$19,$D80="GED10",Maestro!$E$24,$D80="GEE10",Maestro!$E$25,$D80="GECC10",Maestro!$E$26)</f>
        <v/>
      </c>
      <c r="AH80" s="76" t="str" cm="1">
        <f t="array" ref="AH80">_xlfn.IFS($D80="","",$D80="GHE16",Maestro!$F$6,$D80="GEA16",Maestro!$F$7,$D80="GEB16",Maestro!$F$8,$D80="GEC16",Maestro!$F$9,$D80="GA",Maestro!$F$14,$D80="GB",Maestro!$F$15,$D80="GC",Maestro!$F$16,$D80="G1",Maestro!$F$17,$D80="GEC14",Maestro!$F$18,$D80="GE14",Maestro!$F$19,$D80="GED10",Maestro!$F$24,$D80="GEE10",Maestro!$F$25,$D80="GECC10",Maestro!$F$26)</f>
        <v/>
      </c>
      <c r="AI80" s="76" t="str" cm="1">
        <f t="array" ref="AI80">_xlfn.IFS(Datos!$V80="","",($AH80-Datos!$V80)&lt;0,0,($AH80-Datos!$V80)&gt;=0,($AH80-Datos!$V80))</f>
        <v/>
      </c>
      <c r="AJ80" s="76" t="str" cm="1">
        <f t="array" ref="AJ80">_xlfn.IFS($D80="","",OR($D80="GHE16",$D80="GEC16",$D80="GC",$D80="GEC14",$D80="GE14",$D80="GED10",$D80="GEE10",$D80="GECC10"),0.4,OR(AND($D80="GEA16",$AH80&lt;=3.32),AND($D80="GEB16",$AH80&lt;=3.32),AND($D80="GA",$AH80&lt;=3.25),AND($D80="GB",$AH80&lt;=3.25)),0.4,OR(AND($D80="GEA16",$AH80&gt;=3.7),AND($D80="GEB16",$AH80&gt;=4.11),AND($D80="GA",$AH80&gt;=3.88),AND($D80="GB",$AH80&gt;=4.11)),0.3,AND($D80="GEA16",$AH80&gt;3.32,$AH80&lt;3.7),((4.84-$AH80)/3.8),AND($D80="GEB16",$AH80&gt;3.32,$AH80&lt;4.11),((6.48-$AH80)/7.9),AND($D80="GA",$AH80&gt;3.25,$AH80&lt;3.88),((5.77-$AH80)/6.3),AND($D80="GB",$AH80&gt;3.25,$AH80&lt;4.11),((6.69-$AH80)/8.6),$D80="G1","XXX")</f>
        <v/>
      </c>
      <c r="AK80" s="76" t="str" cm="1">
        <f t="array" ref="AK80">_xlfn.IFS($D80="","",$AJ80=0.4,0,$AJ80=0.3,1,AND($D80="GEA16",$AH80&gt;3.32,$AH80&lt;3.7),(($AH80-3.32)/0.38),AND($D80="GEB16",$AH80&gt;3.32,$AH80&lt;4.11),(($AH80-3.32)/0.79),AND($D80="GA",$AH80&gt;3.25,$AH80&lt;3.88),(($AH80-3.25)/0.63),AND($D80="GB",$AH80&gt;3.25,$AH80&lt;4.11),(($AH80-3.25)/0.86),$D80="G1","XXX")</f>
        <v/>
      </c>
      <c r="AL80" s="76" t="str" cm="1">
        <f t="array" ref="AL80">_xlfn.IFS($C80="","",AND($C80&lt;&gt;"Métrico",Datos!$P80="Balasto OK",$AJ80=0.4),0.1,AND($C80&lt;&gt;"Métrico",Datos!$P80="Balasto OK",$AJ80=0.3),0.08,AND($C80&lt;&gt;"Métrico",Datos!$P80="Balasto NOK",$AJ80=0.4),0.2,AND($C80&lt;&gt;"Métrico",Datos!$P80="Balasto NOK",$AJ80=0.3),0.15,AND($C80&lt;&gt;"Métrico",Datos!$P80="Placa",$AJ80=0.4),1,AND($C80&lt;&gt;"Métrico",Datos!$P80="Placa",$AJ80=0.3),0.08,AND($C80="Métrico",Datos!$P80="Balasto OK"),0.2,AND($C80="Métrico",Datos!$P80="Balasto NOK"),0.2,AND($C80="Métrico",Datos!$P80="Placa"),0.1)</f>
        <v/>
      </c>
      <c r="AM80" s="77" t="str" cm="1">
        <f t="array" ref="AM80">_xlfn.IFS($C80="","",AND($C80&lt;&gt;"Métrico",Datos!$P80="Balasto OK",$AJ80=0.4),0.6,AND($C80&lt;&gt;"Métrico",Datos!$P80="Balasto OK",$AJ80=0.3),0.45,AND($C80&lt;&gt;"Métrico",Datos!$P80="Balasto NOK",$AJ80=0.4),1,AND($C80&lt;&gt;"Métrico",Datos!$P80="Balasto NOK",$AJ80=0.3),0.75,AND($C80&lt;&gt;"Métrico",Datos!$P80="Placa",$AJ80=0.4),0.6,AND($C80&lt;&gt;"Métrico",Datos!$P80="Placa",$AJ80=0.3),0.45,AND($C80="Métrico",Datos!$P80="Balasto OK"),1,AND($C80="Métrico",Datos!$P80="Balasto NOK"),1,AND($C80="Métrico",Datos!$P80="Placa"),0.6)</f>
        <v/>
      </c>
      <c r="AN80" s="75" t="str" cm="1">
        <f t="array" ref="AN80">_xlfn.IFS(Interno!$N80="","",Interno!$N80="1",(3.75/Datos!$K80)+0.015,Interno!$N80="2",(50/Datos!$K80)-0.17,Interno!$N80="3",(3.75/Datos!$K80)+(16.25*$AK80)/Datos!$K80+0.015,Interno!$N80="4",(50/Datos!$K80)+0.065*$AK80-0.17,Interno!$N80="5",(1.5/Datos!$K80)+0.015,Interno!$N80="6",(20/Datos!$K80)-0.17,Interno!$N80="7",(20/Datos!$K80)-0.145,Interno!$N80="10",0.015,Interno!$N80="20",-0.17,Interno!$N80="30",0.015,Interno!$N80="40",-0.17,Interno!$N80="50",0.015,Interno!$N80="60",-0.17,Interno!$N80="70",-0.145)</f>
        <v/>
      </c>
      <c r="AO80" s="77" t="str" cm="1">
        <f t="array" ref="AO80">_xlfn.IFS(Interno!$N80="","",Interno!$N80="1",(3.75/Datos!$K80)+0.015,Interno!$N80="2",(60/Datos!$K80)-0.21,Interno!$N80="3",(3.75/Datos!$K80)+(16.25*$AK80)/Datos!$K80+0.015,Interno!$N80="4",(60/Datos!$K80)+$AK80*(0.105-(10/Datos!$K80))-0.21,Interno!$N80="5",(1.5/Datos!$K80)+0.015,Interno!$N80="6",(24/Datos!$K80)-0.21,Interno!$N80="7",(24/Datos!$K80)-0.21,Interno!$N80="10",0.015,Interno!$N80="20",-0.21,Interno!$N80="30",0.015,Interno!$N80="40",0.105*$J80-0.21,Interno!$N80="50",0.015,Interno!$N80="60",-0.21,Interno!$N80="70",-0.21)</f>
        <v/>
      </c>
      <c r="AP80" s="75" t="str">
        <f>IF($AI80="","",($AJ80/Datos!$U80)*Datos!$AA80*$AI80)</f>
        <v/>
      </c>
      <c r="AQ80" s="77" t="str">
        <f>IF($AI80="","",($AJ80/Datos!$U80)*Datos!$AB80*$AI80)</f>
        <v/>
      </c>
      <c r="AR80" s="75" t="str">
        <f>IF($AH80="","",($AH80/Datos!$U80)*Datos!$AF80)</f>
        <v/>
      </c>
      <c r="AS80" s="76" t="str">
        <f>IF($AH80="","",($AJ80/Datos!$U80)*Datos!$AF80*$AI80)</f>
        <v/>
      </c>
      <c r="AT80" s="76" t="str">
        <f>IF($AH80="","",TAN(Datos!$AG80*(PI()/180))*$AI80)</f>
        <v/>
      </c>
      <c r="AU80" s="76" t="str">
        <f>IF($AH80="","",TAN(Datos!$AH80*(PI()/180))*$AI80)</f>
        <v/>
      </c>
      <c r="AV80" s="76" t="str" cm="1">
        <f t="array" ref="AV80">_xlfn.IFS($AH80="","",AND($G80&lt;&gt;"",Datos!$F80="Recta"),$AW80,$G80&lt;&gt;"",TAN($AL80*(PI()/180))*$AI80)</f>
        <v/>
      </c>
      <c r="AW80" s="77" t="str">
        <f t="shared" si="6"/>
        <v/>
      </c>
      <c r="AY80" s="75" t="str" cm="1">
        <f t="array" ref="AY80">_xlfn.IFS($D80="","",$D80="GHE16",Maestro!$G$6,$D80="GEA16",Maestro!$G$7,$D80="GEB16",Maestro!$G$8,$D80="GEC16",Maestro!$G$9,$D80="GA",Maestro!$G$14,$D80="GB",Maestro!$G$15,$D80="GC",Maestro!$G$16,$D80="G1",Maestro!$G$17,$D80="GEC14",Maestro!$G$18,$D80="GE14",Maestro!$G$19,$D80="GED10",Maestro!$G$24,$D80="GEE10",Maestro!$G$25,$D80="GECC10",Maestro!$G$26)</f>
        <v/>
      </c>
      <c r="AZ80" s="76" t="str" cm="1">
        <f t="array" ref="AZ80">_xlfn.IFS($D80="","",$D80="GHE16",Maestro!$H$6,$D80="GEA16",Maestro!$H$7,$D80="GEB16",Maestro!$H$8,$D80="GEC16",Maestro!$H$9,$D80="GA",Maestro!$H$14,$D80="GB",Maestro!$H$15,$D80="GC",Maestro!$H$16,$D80="G1",Maestro!$H$17,$D80="GEC14",Maestro!$H$18,$D80="GE14",Maestro!$H$19,$D80="GED10",Maestro!$H$24,$D80="GEE10",Maestro!$H$25,$D80="GECC10",Maestro!$H$26)</f>
        <v/>
      </c>
      <c r="BA80" s="76" t="str" cm="1">
        <f t="array" ref="BA80">_xlfn.IFS(Datos!$V80="","",($AZ80-Datos!$V80)&lt;0,0,($AZ80-Datos!$V80)&gt;=0,($AZ80-Datos!$V80))</f>
        <v/>
      </c>
      <c r="BB80" s="76" t="str" cm="1">
        <f t="array" ref="BB80">_xlfn.IFS($D80="","",OR($D80="GHE16",$D80="GEC16",$D80="GC",$D80="GEC14",$D80="GE14",$D80="GED10",$D80="GEE10",$D80="GECC10"),0.4,OR(AND($D80="GEA16",$AZ80&lt;=3.32),AND($D80="GEB16",$AZ80&lt;=3.32),AND($D80="GA",$AZ80&lt;=3.25),AND($D80="GB",$AZ80&lt;=3.25)),0.4,OR(AND($D80="GEA16",$AZ80&gt;=3.7),AND($D80="GEB16",$AZ80&gt;=4.11),AND($D80="GA",$AZ80&gt;=3.88),AND($D80="GB",$AZ80&gt;=4.11)),0.3,AND($D80="GEA16",$AZ80&gt;3.32,$AZ80&lt;3.7),((4.84-$AZ80)/3.8),AND($D80="GEB16",$AZ80&gt;3.32,$AZ80&lt;4.11),((6.48-$AZ80)/7.9),AND($D80="GA",$AZ80&gt;3.25,$AZ80&lt;3.88),((5.77-$AZ80)/6.3),AND($D80="GB",$AZ80&gt;3.25,$AZ80&lt;4.11),((6.69-$AZ80)/8.6),$D80="G1","XXX")</f>
        <v/>
      </c>
      <c r="BC80" s="76" t="str" cm="1">
        <f t="array" ref="BC80">_xlfn.IFS($D80="","",$BB80=0.4,0,$BB80=0.3,1,AND($D80="GEA16",$AZ80&gt;3.32,$AZ80&lt;3.7),(($AZ80-3.32)/0.38),AND($D80="GEB16",$AZ80&gt;3.32,$AZ80&lt;4.11),(($AZ80-3.32)/0.79),AND($D80="GA",$AZ80&gt;3.25,$AZ80&lt;3.88),(($AZ80-3.25)/0.63),AND($D80="GB",$AZ80&gt;3.25,$AZ80&lt;4.11),(($AZ80-3.25)/0.86),$D80="G1","XXX")</f>
        <v/>
      </c>
      <c r="BD80" s="76" t="str" cm="1">
        <f t="array" ref="BD80">_xlfn.IFS($C80="","",AND($C80&lt;&gt;"Métrico",Datos!$P80="Balasto OK",$BB80=0.4),0.1,AND($C80&lt;&gt;"Métrico",Datos!$P80="Balasto OK",$BB80=0.3),0.08,AND($C80&lt;&gt;"Métrico",Datos!$P80="Balasto NOK",$BB80=0.4),0.2,AND($C80&lt;&gt;"Métrico",Datos!$P80="Balasto NOK",$BB80=0.3),0.15,AND($C80&lt;&gt;"Métrico",Datos!$P80="Placa",$BB80=0.4),1,AND($C80&lt;&gt;"Métrico",Datos!$P80="Placa",$BB80=0.3),0.08,AND($C80="Métrico",Datos!$P80="Balasto OK"),0.2,AND($C80="Métrico",Datos!$P80="Balasto NOK"),0.2,AND($C80="Métrico",Datos!$P80="Placa"),0.1)</f>
        <v/>
      </c>
      <c r="BE80" s="77" t="str" cm="1">
        <f t="array" ref="BE80">_xlfn.IFS($C80="","",AND($C80&lt;&gt;"Métrico",Datos!$P80="Balasto OK",$BB80=0.4),0.6,AND($C80&lt;&gt;"Métrico",Datos!$P80="Balasto OK",$BB80=0.3),0.45,AND($C80&lt;&gt;"Métrico",Datos!$P80="Balasto NOK",$BB80=0.4),1,AND($C80&lt;&gt;"Métrico",Datos!$P80="Balasto NOK",$BB80=0.3),0.75,AND($C80&lt;&gt;"Métrico",Datos!$P80="Placa",$BB80=0.4),0.6,AND($C80&lt;&gt;"Métrico",Datos!$P80="Placa",$BB80=0.3),0.45,AND($C80="Métrico",Datos!$P80="Balasto OK"),1,AND($C80="Métrico",Datos!$P80="Balasto NOK"),1,AND($C80="Métrico",Datos!$P80="Placa"),0.6)</f>
        <v/>
      </c>
      <c r="BF80" s="75" t="str" cm="1">
        <f t="array" ref="BF80">_xlfn.IFS(Interno!$N80="","",Interno!$N80="1",(3.75/Datos!$K80)+0.015,Interno!$N80="2",(50/Datos!$K80)-0.17,Interno!$N80="3",(3.75/Datos!$K80)+(16.25*$BC80)/Datos!$K80+0.015,Interno!$N80="4",(50/Datos!$K80)+0.065*$BC80-0.17,Interno!$N80="5",(1.5/Datos!$K80)+0.015,Interno!$N80="6",(20/Datos!$K80)-0.17,Interno!$N80="7",(20/Datos!$K80)-0.145,Interno!$N80="10",0.015,Interno!$N80="20",-0.17,Interno!$N80="30",0.015,Interno!$N80="40",-0.17,Interno!$N80="50",0.015,Interno!$N80="60",-0.17,Interno!$N80="70",-0.145)</f>
        <v/>
      </c>
      <c r="BG80" s="77" t="str" cm="1">
        <f t="array" ref="BG80">_xlfn.IFS(Interno!$N80="","",Interno!$N80="1",(3.75/Datos!$K80)+0.015,Interno!$N80="2",(60/Datos!$K80)-0.21,Interno!$N80="3",(3.75/Datos!$K80)+(16.25*$BC80)/Datos!$K80+0.015,Interno!$N80="4",(60/Datos!$K80)+$BC80*(0.105-(10/Datos!$K80))-0.21,Interno!$N80="5",(1.5/Datos!$K80)+0.015,Interno!$N80="6",(24/Datos!$K80)-0.21,Interno!$N80="7",(24/Datos!$K80)-0.21,Interno!$N80="10",0.015,Interno!$N80="20",-0.21,Interno!$N80="30",0.015,Interno!$N80="40",0.105*$J80-0.21,Interno!$N80="50",0.015,Interno!$N80="60",-0.21,Interno!$N80="70",-0.21)</f>
        <v/>
      </c>
      <c r="BH80" s="75" t="str">
        <f>IF($BA80="","",($BB80/Datos!$U80)*Datos!$AA80*$BA80)</f>
        <v/>
      </c>
      <c r="BI80" s="77" t="str">
        <f>IF($BA80="","",($BB80/Datos!$U80)*Datos!$AB80*$BA80)</f>
        <v/>
      </c>
      <c r="BJ80" s="75" t="str">
        <f>IF($AZ80="","",($AZ80/Datos!$U80)*Datos!$AF80)</f>
        <v/>
      </c>
      <c r="BK80" s="76" t="str">
        <f>IF($AZ80="","",($BB80/Datos!$U80)*Datos!$AF80*$BA80)</f>
        <v/>
      </c>
      <c r="BL80" s="76" t="str">
        <f>IF($AZ80="","",TAN(Datos!$AG80*(PI()/180))*$BA80)</f>
        <v/>
      </c>
      <c r="BM80" s="76" t="str">
        <f>IF($AZ80="","",TAN(Datos!$AH80*(PI()/180))*$BA80)</f>
        <v/>
      </c>
      <c r="BN80" s="76" t="str" cm="1">
        <f t="array" ref="BN80">_xlfn.IFS($AZ80="","",AND($G80&lt;&gt;"",Datos!$F80="Recta"),$BO80,$G80&lt;&gt;"",TAN($BD80*(PI()/180))*$BA80)</f>
        <v/>
      </c>
      <c r="BO80" s="77" t="str">
        <f t="shared" si="7"/>
        <v/>
      </c>
      <c r="BQ80" s="75" t="str" cm="1">
        <f t="array" ref="BQ80">_xlfn.IFS($D80="","",$D80="GHE16",Maestro!$I$6,$D80="GEA16",Maestro!$I$7,$D80="GEB16",Maestro!$I$8,$D80="GEC16",Maestro!$I$9,$D80="GA",Maestro!$I$14,$D80="GB",Maestro!$I$15,$D80="GC",Maestro!$I$16,$D80="G1",Maestro!$I$17,$D80="GEC14",Maestro!$I$18,$D80="GE14",Maestro!$I$19,$D80="GED10",Maestro!$I$24,$D80="GEE10",Maestro!$I$25,$D80="GECC10",Maestro!$I$26)</f>
        <v/>
      </c>
      <c r="BR80" s="76" t="str" cm="1">
        <f t="array" ref="BR80">_xlfn.IFS($D80="","",$D80="GHE16",Maestro!$J$6,$D80="GEA16",Maestro!$J$7,$D80="GEB16",Maestro!$J$8,$D80="GEC16",Maestro!$J$9,$D80="GA",Maestro!$J$14,$D80="GB",Maestro!$J$15,$D80="GC",Maestro!$J$16,$D80="G1",Maestro!$J$17,$D80="GEC14",Maestro!$J$18,$D80="GE14",Maestro!$J$19,$D80="GED10",Maestro!$J$24,$D80="GEE10",Maestro!$J$25,$D80="GECC10",Maestro!$J$26)</f>
        <v/>
      </c>
      <c r="BS80" s="76" t="str" cm="1">
        <f t="array" ref="BS80">_xlfn.IFS($D80="","",OR($D80="GHE16",$D80="GEC16",$D80="GC",$D80="GEC14",$D80="GE14",$D80="GED10",$D80="GEE10",$D80="GECC10"),0.4,OR(AND($D80="GEA16",$BR80&lt;=3.32),AND($D80="GEB16",$BR80&lt;=3.32),AND($D80="GA",$BR80&lt;=3.25),AND($D80="GB",$BR80&lt;=3.25)),0.4,OR(AND($D80="GEA16",$BR80&gt;=3.7),AND($D80="GEB16",$BR80&gt;=4.11),AND($D80="GA",$BR80&gt;=3.88),AND($D80="GB",$BR80&gt;=4.11)),0.3,AND($D80="GEA16",$BR80&gt;3.32,$BR80&lt;3.7),((4.84-$BR80)/3.8),AND($D80="GEB16",$BR80&gt;3.32,$BR80&lt;4.11),((6.48-$BR80)/7.9),AND($D80="GA",$BR80&gt;3.25,$BR80&lt;3.88),((5.77-$BR80)/6.3),AND($D80="GB",$BR80&gt;3.25,$BR80&lt;4.11),((6.69-$BR80)/8.6),$D80="G1","XXX")</f>
        <v/>
      </c>
      <c r="BT80" s="77" t="str" cm="1">
        <f t="array" ref="BT80">_xlfn.IFS($D80="","",$BS80=0.4,0,$BS80=0.3,1,AND($D80="GEA16",$BR80&gt;3.32,$BR80&lt;3.7),(($BR80-3.32)/0.38),AND($D80="GEB16",$BR80&gt;3.32,$BR80&lt;4.11),(($BR80-3.32)/0.79),AND($D80="GA",$BR80&gt;3.25,$BR80&lt;3.88),(($BR80-3.25)/0.63),AND($D80="GB",$BR80&gt;3.25,$BR80&lt;4.11),(($BR80-3.25)/0.86),$D80="G1","XXX")</f>
        <v/>
      </c>
      <c r="BU80" s="75" t="str" cm="1">
        <f t="array" ref="BU80">_xlfn.IFS(Interno!$N80="","",Interno!$N80="1",(3.75/Datos!$K80)+0.015,Interno!$N80="2",(50/Datos!$K80)-0.17,Interno!$N80="3",(3.75/Datos!$K80)+(16.25*$BT80)/Datos!$K80+0.015,Interno!$N80="4",(50/Datos!$K80)+0.065*$BT80-0.17,Interno!$N80="5",(1.5/Datos!$K80)+0.015,Interno!$N80="6",(20/Datos!$K80)-0.17,Interno!$N80="7",(20/Datos!$K80)-0.145,Interno!$N80="10",0.015,Interno!$N80="20",-0.17,Interno!$N80="30",0.015,Interno!$N80="40",-0.17,Interno!$N80="50",0.015,Interno!$N80="60",-0.17,Interno!$N80="70",-0.145)</f>
        <v/>
      </c>
      <c r="BV80" s="77" t="str" cm="1">
        <f t="array" ref="BV80">_xlfn.IFS(Interno!$N80="","",Interno!$N80="1",(3.75/Datos!$K80)+0.015,Interno!$N80="2",(60/Datos!$K80)-0.21,Interno!$N80="3",(3.75/Datos!$K80)+(16.25*$BT80)/Datos!$K80+0.015,Interno!$N80="4",(60/Datos!$K80)+$BT80*(0.105-(10/Datos!$K80))-0.21,Interno!$N80="5",(1.5/Datos!$K80)+0.015,Interno!$N80="6",(24/Datos!$K80)-0.21,Interno!$N80="7",(24/Datos!$K80)-0.21,Interno!$N80="10",0.015,Interno!$N80="20",-0.21,Interno!$N80="30",0.015,Interno!$N80="40",0.105*$J80-0.21,Interno!$N80="50",0.015,Interno!$N80="60",-0.21,Interno!$N80="70",-0.21)</f>
        <v/>
      </c>
      <c r="BW80" s="78" t="str">
        <f>IF($BR80="","",($BR80/Datos!$U80)*Datos!$AF80)</f>
        <v/>
      </c>
    </row>
    <row r="81" spans="2:75" x14ac:dyDescent="0.35">
      <c r="B81" s="72" t="str">
        <f>IF(Datos!$B81="","",Datos!$B81)</f>
        <v/>
      </c>
      <c r="C81" s="73" t="str">
        <f>IF(Datos!$E81="","",Datos!$E81)</f>
        <v/>
      </c>
      <c r="D81" s="74" t="str">
        <f>IF(Datos!$H81="","",Datos!$H81)</f>
        <v/>
      </c>
      <c r="F81" s="75" t="str" cm="1">
        <f t="array" ref="F81">_xlfn.IFS($D81="","",$D81="GHE16",Maestro!$C$6,$D81="GEA16",Maestro!$C$7,$D81="GEB16",Maestro!$C$8,$D81="GEC16",Maestro!$C$9,$D81="GA",Maestro!$C$14,$D81="GB",Maestro!$C$15,$D81="GC",Maestro!$C$16,$D81="G1",Maestro!$C$17,$D81="GEC14",Maestro!$C$18,$D81="GE14",Maestro!$C$19,$D81="GED10",Maestro!$C$24,$D81="GEE10",Maestro!$C$25,$D81="GECC10",Maestro!$C$26)</f>
        <v/>
      </c>
      <c r="G81" s="76" t="str" cm="1">
        <f t="array" ref="G81">_xlfn.IFS($D81="","",$D81="GHE16",Maestro!$D$6,$D81="GEA16",Maestro!$D$7,$D81="GEB16",Maestro!$D$8,$D81="GEC16",Maestro!$D$9,$D81="GA",Maestro!$D$14,$D81="GB",Maestro!$D$15,$D81="GC",Maestro!$D$16,$D81="G1",Maestro!$D$17,$D81="GEC14",Maestro!$D$18,$D81="GE14",Maestro!$D$19,$D81="GED10",Maestro!$D$24,$D81="GEE10",Maestro!$D$25,$D81="GECC10",Maestro!$D$26)</f>
        <v/>
      </c>
      <c r="H81" s="76" t="str" cm="1">
        <f t="array" ref="H81">_xlfn.IFS(Datos!$V81="","",($G81-Datos!$V81)&lt;0,0,($G81-Datos!$V81)&gt;=0,($G81-Datos!$V81))</f>
        <v/>
      </c>
      <c r="I81" s="76" t="str" cm="1">
        <f t="array" ref="I81">_xlfn.IFS($D81="","",OR($D81="GHE16",$D81="GEC16",$D81="GC",$D81="GEC14",$D81="GE14",$D81="GED10",$D81="GEE10",$D81="GECC10"),0.4,OR(AND($D81="GEA16",$G81&lt;=3.32),AND($D81="GEB16",$G81&lt;=3.32),AND($D81="GA",$G81&lt;=3.25),AND($D81="GB",$G81&lt;=3.25)),0.4,OR(AND($D81="GEA16",$G81&gt;=3.7),AND($D81="GEB16",$G81&gt;=4.11),AND($D81="GA",$G81&gt;=3.88),AND($D81="GB",$G81&gt;=4.11)),0.3,AND($D81="GEA16",$G81&gt;3.32,$G81&lt;3.7),((4.84-$G81)/3.8),AND($D81="GEB16",$G81&gt;3.32,$G81&lt;4.11),((6.48-$G81)/7.9),AND($D81="GA",$G81&gt;3.25,$G81&lt;3.88),((5.77-$G81)/6.3),AND($D81="GB",$G81&gt;3.25,$G81&lt;4.11),((6.69-$G81)/8.6),$D81="G1","XXX")</f>
        <v/>
      </c>
      <c r="J81" s="76" t="str" cm="1">
        <f t="array" ref="J81">_xlfn.IFS($D81="","",$I81=0.4,0,$I81=0.3,1,AND($D81="GEA16",$G81&gt;3.32,$G81&lt;3.7),(($G81-3.32)/0.38),AND($D81="GEB16",$G81&gt;3.32,$G81&lt;4.11),(($G81-3.32)/0.79),AND($D81="GA",$G81&gt;3.25,$G81&lt;3.88),(($G81-3.25)/0.63),AND($D81="GB",$G81&gt;3.25,$G81&lt;4.11),(($G81-3.25)/0.86),$D81="G1","XXX")</f>
        <v/>
      </c>
      <c r="K81" s="76" t="str" cm="1">
        <f t="array" ref="K81">_xlfn.IFS($C81="","",AND($C81&lt;&gt;"Métrico",Datos!$P81="Balasto OK",$I81=0.4),0.1,AND($C81&lt;&gt;"Métrico",Datos!$P81="Balasto OK",$I81=0.3),0.08,AND($C81&lt;&gt;"Métrico",Datos!$P81="Balasto NOK",$I81=0.4),0.2,AND($C81&lt;&gt;"Métrico",Datos!$P81="Balasto NOK",$I81=0.3),0.15,AND($C81&lt;&gt;"Métrico",Datos!$P81="Placa",$I81=0.4),1,AND($C81&lt;&gt;"Métrico",Datos!$P81="Placa",$I81=0.3),0.08,AND($C81="Métrico",Datos!$P81="Balasto OK"),0.2,AND($C81="Métrico",Datos!$P81="Balasto NOK"),0.2,AND($C81="Métrico",Datos!$P81="Placa"),0.1)</f>
        <v/>
      </c>
      <c r="L81" s="77" t="str" cm="1">
        <f t="array" ref="L81">_xlfn.IFS($C81="","",AND($C81&lt;&gt;"Métrico",Datos!$P81="Balasto OK",$I81=0.4),0.6,AND($C81&lt;&gt;"Métrico",Datos!$P81="Balasto OK",$I81=0.3),0.45,AND($C81&lt;&gt;"Métrico",Datos!$P81="Balasto NOK",$I81=0.4),1,AND($C81&lt;&gt;"Métrico",Datos!$P81="Balasto NOK",$I81=0.3),0.75,AND($C81&lt;&gt;"Métrico",Datos!$P81="Placa",$I81=0.4),0.6,AND($C81&lt;&gt;"Métrico",Datos!$P81="Placa",$I81=0.3),0.45,AND($C81="Métrico",Datos!$P81="Balasto OK"),1,AND($C81="Métrico",Datos!$P81="Balasto NOK"),1,AND($C81="Métrico",Datos!$P81="Placa"),0.6)</f>
        <v/>
      </c>
      <c r="M81" s="75" t="str" cm="1">
        <f t="array" ref="M81">_xlfn.IFS(Interno!$N81="","",Interno!$N81="1",(3.75/Datos!$K81)+0.015,Interno!$N81="2",(50/Datos!$K81)-0.17,Interno!$N81="3",(3.75/Datos!$K81)+(16.25*$J81)/Datos!$K81+0.015,Interno!$N81="4",(50/Datos!$K81)+0.065*$J81-0.17,Interno!$N81="5",(1.5/Datos!$K81)+0.015,Interno!$N81="6",(20/Datos!$K81)-0.17,Interno!$N81="7",(20/Datos!$K81)-0.145,Interno!$N81="10",0.015,Interno!$N81="20",-0.17,Interno!$N81="30",0.015,Interno!$N81="40",-0.17,Interno!$N81="50",0.015,Interno!$N81="60",-0.17,Interno!$N81="70",-0.145)</f>
        <v/>
      </c>
      <c r="N81" s="77" t="str" cm="1">
        <f t="array" ref="N81">_xlfn.IFS(Interno!$N81="","",Interno!$N81="1",(3.75/Datos!$K81)+0.015,Interno!$N81="2",(60/Datos!$K81)-0.21,Interno!$N81="3",(3.75/Datos!$K81)+(16.25*$J81)/Datos!$K81+0.015,Interno!$N81="4",(60/Datos!$K81)+$J81*(0.105-(10/Datos!$K81))-0.21,Interno!$N81="5",(1.5/Datos!$K81)+0.015,Interno!$N81="6",(24/Datos!$K81)-0.21,Interno!$N81="7",(24/Datos!$K81)-0.21,Interno!$N81="10",0.015,Interno!$N81="20",-0.21,Interno!$N81="30",0.015,Interno!$N81="40",0.105*$J81-0.21,Interno!$N81="50",0.015,Interno!$N81="60",-0.21,Interno!$N81="70",-0.21)</f>
        <v/>
      </c>
      <c r="O81" s="75" t="str">
        <f>IF($H81="","",($I81/Datos!$U81)*Datos!$AA81*$H81)</f>
        <v/>
      </c>
      <c r="P81" s="77" t="str">
        <f>IF($H81="","",($I81/Datos!$U81)*Datos!$AB81*$H81)</f>
        <v/>
      </c>
      <c r="Q81" s="75" t="str">
        <f>IF($F81="","",($I81/Datos!$U81)*Datos!$AA81*$F81)</f>
        <v/>
      </c>
      <c r="R81" s="77" t="str">
        <f>IF($F81="","",($I81/Datos!$U81)*Datos!$AB81*$F81)</f>
        <v/>
      </c>
      <c r="S81" s="75" t="str">
        <f>IF($G81="","",($G81/Datos!$U81)*Datos!$AF81)</f>
        <v/>
      </c>
      <c r="T81" s="76" t="str">
        <f>IF($G81="","",($I81/Datos!$U81)*Datos!$AF81*$H81)</f>
        <v/>
      </c>
      <c r="U81" s="76" t="str">
        <f>IF($G81="","",TAN(Datos!$AG81*(PI()/180))*$H81)</f>
        <v/>
      </c>
      <c r="V81" s="76" t="str">
        <f>IF($G81="","",TAN(Datos!$AH81*(PI()/180))*$H81)</f>
        <v/>
      </c>
      <c r="W81" s="76" t="str" cm="1">
        <f t="array" ref="W81">_xlfn.IFS($G81="","",AND($G81&lt;&gt;"",Datos!$F81="Recta"),$X81,$G81&lt;&gt;"",TAN($K81*(PI()/180))*$H81)</f>
        <v/>
      </c>
      <c r="X81" s="77" t="str">
        <f t="shared" si="4"/>
        <v/>
      </c>
      <c r="Y81" s="75" t="str">
        <f>IF($F81="","",-(Datos!$AF81/2)+($F81/Datos!$U81)*Datos!$AF81)</f>
        <v/>
      </c>
      <c r="Z81" s="76" t="str">
        <f>IF($F81="","",(Datos!$AF81/2)+($F81/Datos!$U81)*Datos!$AF81)</f>
        <v/>
      </c>
      <c r="AA81" s="76" t="str">
        <f>IF($F81="","",$I81*($F81/Datos!$U81)*Datos!$AF81)</f>
        <v/>
      </c>
      <c r="AB81" s="76" t="str">
        <f>IF($F81="","",TAN(Datos!$AG81*(PI()/180))*$F81)</f>
        <v/>
      </c>
      <c r="AC81" s="76" t="str">
        <f>IF($F81="","",TAN(Datos!$AH81*(PI()/180))*$F81)</f>
        <v/>
      </c>
      <c r="AD81" s="76" t="str" cm="1">
        <f t="array" ref="AD81">_xlfn.IFS($G81="","",AND($G81&lt;&gt;"",Datos!$F81="Recta"),$AE81,$G81&lt;&gt;"",TAN($L81*(PI()/180))*$F81)</f>
        <v/>
      </c>
      <c r="AE81" s="77" t="str">
        <f t="shared" si="5"/>
        <v/>
      </c>
      <c r="AG81" s="75" t="str" cm="1">
        <f t="array" ref="AG81">_xlfn.IFS($D81="","",$D81="GHE16",Maestro!$E$6,$D81="GEA16",Maestro!$E$7,$D81="GEB16",Maestro!$E$8,$D81="GEC16",Maestro!$E$9,$D81="GA",Maestro!$E$14,$D81="GB",Maestro!$E$15,$D81="GC",Maestro!$E$16,$D81="G1",Maestro!$E$17,$D81="GEC14",Maestro!$E$18,$D81="GE14",Maestro!$E$19,$D81="GED10",Maestro!$E$24,$D81="GEE10",Maestro!$E$25,$D81="GECC10",Maestro!$E$26)</f>
        <v/>
      </c>
      <c r="AH81" s="76" t="str" cm="1">
        <f t="array" ref="AH81">_xlfn.IFS($D81="","",$D81="GHE16",Maestro!$F$6,$D81="GEA16",Maestro!$F$7,$D81="GEB16",Maestro!$F$8,$D81="GEC16",Maestro!$F$9,$D81="GA",Maestro!$F$14,$D81="GB",Maestro!$F$15,$D81="GC",Maestro!$F$16,$D81="G1",Maestro!$F$17,$D81="GEC14",Maestro!$F$18,$D81="GE14",Maestro!$F$19,$D81="GED10",Maestro!$F$24,$D81="GEE10",Maestro!$F$25,$D81="GECC10",Maestro!$F$26)</f>
        <v/>
      </c>
      <c r="AI81" s="76" t="str" cm="1">
        <f t="array" ref="AI81">_xlfn.IFS(Datos!$V81="","",($AH81-Datos!$V81)&lt;0,0,($AH81-Datos!$V81)&gt;=0,($AH81-Datos!$V81))</f>
        <v/>
      </c>
      <c r="AJ81" s="76" t="str" cm="1">
        <f t="array" ref="AJ81">_xlfn.IFS($D81="","",OR($D81="GHE16",$D81="GEC16",$D81="GC",$D81="GEC14",$D81="GE14",$D81="GED10",$D81="GEE10",$D81="GECC10"),0.4,OR(AND($D81="GEA16",$AH81&lt;=3.32),AND($D81="GEB16",$AH81&lt;=3.32),AND($D81="GA",$AH81&lt;=3.25),AND($D81="GB",$AH81&lt;=3.25)),0.4,OR(AND($D81="GEA16",$AH81&gt;=3.7),AND($D81="GEB16",$AH81&gt;=4.11),AND($D81="GA",$AH81&gt;=3.88),AND($D81="GB",$AH81&gt;=4.11)),0.3,AND($D81="GEA16",$AH81&gt;3.32,$AH81&lt;3.7),((4.84-$AH81)/3.8),AND($D81="GEB16",$AH81&gt;3.32,$AH81&lt;4.11),((6.48-$AH81)/7.9),AND($D81="GA",$AH81&gt;3.25,$AH81&lt;3.88),((5.77-$AH81)/6.3),AND($D81="GB",$AH81&gt;3.25,$AH81&lt;4.11),((6.69-$AH81)/8.6),$D81="G1","XXX")</f>
        <v/>
      </c>
      <c r="AK81" s="76" t="str" cm="1">
        <f t="array" ref="AK81">_xlfn.IFS($D81="","",$AJ81=0.4,0,$AJ81=0.3,1,AND($D81="GEA16",$AH81&gt;3.32,$AH81&lt;3.7),(($AH81-3.32)/0.38),AND($D81="GEB16",$AH81&gt;3.32,$AH81&lt;4.11),(($AH81-3.32)/0.79),AND($D81="GA",$AH81&gt;3.25,$AH81&lt;3.88),(($AH81-3.25)/0.63),AND($D81="GB",$AH81&gt;3.25,$AH81&lt;4.11),(($AH81-3.25)/0.86),$D81="G1","XXX")</f>
        <v/>
      </c>
      <c r="AL81" s="76" t="str" cm="1">
        <f t="array" ref="AL81">_xlfn.IFS($C81="","",AND($C81&lt;&gt;"Métrico",Datos!$P81="Balasto OK",$AJ81=0.4),0.1,AND($C81&lt;&gt;"Métrico",Datos!$P81="Balasto OK",$AJ81=0.3),0.08,AND($C81&lt;&gt;"Métrico",Datos!$P81="Balasto NOK",$AJ81=0.4),0.2,AND($C81&lt;&gt;"Métrico",Datos!$P81="Balasto NOK",$AJ81=0.3),0.15,AND($C81&lt;&gt;"Métrico",Datos!$P81="Placa",$AJ81=0.4),1,AND($C81&lt;&gt;"Métrico",Datos!$P81="Placa",$AJ81=0.3),0.08,AND($C81="Métrico",Datos!$P81="Balasto OK"),0.2,AND($C81="Métrico",Datos!$P81="Balasto NOK"),0.2,AND($C81="Métrico",Datos!$P81="Placa"),0.1)</f>
        <v/>
      </c>
      <c r="AM81" s="77" t="str" cm="1">
        <f t="array" ref="AM81">_xlfn.IFS($C81="","",AND($C81&lt;&gt;"Métrico",Datos!$P81="Balasto OK",$AJ81=0.4),0.6,AND($C81&lt;&gt;"Métrico",Datos!$P81="Balasto OK",$AJ81=0.3),0.45,AND($C81&lt;&gt;"Métrico",Datos!$P81="Balasto NOK",$AJ81=0.4),1,AND($C81&lt;&gt;"Métrico",Datos!$P81="Balasto NOK",$AJ81=0.3),0.75,AND($C81&lt;&gt;"Métrico",Datos!$P81="Placa",$AJ81=0.4),0.6,AND($C81&lt;&gt;"Métrico",Datos!$P81="Placa",$AJ81=0.3),0.45,AND($C81="Métrico",Datos!$P81="Balasto OK"),1,AND($C81="Métrico",Datos!$P81="Balasto NOK"),1,AND($C81="Métrico",Datos!$P81="Placa"),0.6)</f>
        <v/>
      </c>
      <c r="AN81" s="75" t="str" cm="1">
        <f t="array" ref="AN81">_xlfn.IFS(Interno!$N81="","",Interno!$N81="1",(3.75/Datos!$K81)+0.015,Interno!$N81="2",(50/Datos!$K81)-0.17,Interno!$N81="3",(3.75/Datos!$K81)+(16.25*$AK81)/Datos!$K81+0.015,Interno!$N81="4",(50/Datos!$K81)+0.065*$AK81-0.17,Interno!$N81="5",(1.5/Datos!$K81)+0.015,Interno!$N81="6",(20/Datos!$K81)-0.17,Interno!$N81="7",(20/Datos!$K81)-0.145,Interno!$N81="10",0.015,Interno!$N81="20",-0.17,Interno!$N81="30",0.015,Interno!$N81="40",-0.17,Interno!$N81="50",0.015,Interno!$N81="60",-0.17,Interno!$N81="70",-0.145)</f>
        <v/>
      </c>
      <c r="AO81" s="77" t="str" cm="1">
        <f t="array" ref="AO81">_xlfn.IFS(Interno!$N81="","",Interno!$N81="1",(3.75/Datos!$K81)+0.015,Interno!$N81="2",(60/Datos!$K81)-0.21,Interno!$N81="3",(3.75/Datos!$K81)+(16.25*$AK81)/Datos!$K81+0.015,Interno!$N81="4",(60/Datos!$K81)+$AK81*(0.105-(10/Datos!$K81))-0.21,Interno!$N81="5",(1.5/Datos!$K81)+0.015,Interno!$N81="6",(24/Datos!$K81)-0.21,Interno!$N81="7",(24/Datos!$K81)-0.21,Interno!$N81="10",0.015,Interno!$N81="20",-0.21,Interno!$N81="30",0.015,Interno!$N81="40",0.105*$J81-0.21,Interno!$N81="50",0.015,Interno!$N81="60",-0.21,Interno!$N81="70",-0.21)</f>
        <v/>
      </c>
      <c r="AP81" s="75" t="str">
        <f>IF($AI81="","",($AJ81/Datos!$U81)*Datos!$AA81*$AI81)</f>
        <v/>
      </c>
      <c r="AQ81" s="77" t="str">
        <f>IF($AI81="","",($AJ81/Datos!$U81)*Datos!$AB81*$AI81)</f>
        <v/>
      </c>
      <c r="AR81" s="75" t="str">
        <f>IF($AH81="","",($AH81/Datos!$U81)*Datos!$AF81)</f>
        <v/>
      </c>
      <c r="AS81" s="76" t="str">
        <f>IF($AH81="","",($AJ81/Datos!$U81)*Datos!$AF81*$AI81)</f>
        <v/>
      </c>
      <c r="AT81" s="76" t="str">
        <f>IF($AH81="","",TAN(Datos!$AG81*(PI()/180))*$AI81)</f>
        <v/>
      </c>
      <c r="AU81" s="76" t="str">
        <f>IF($AH81="","",TAN(Datos!$AH81*(PI()/180))*$AI81)</f>
        <v/>
      </c>
      <c r="AV81" s="76" t="str" cm="1">
        <f t="array" ref="AV81">_xlfn.IFS($AH81="","",AND($G81&lt;&gt;"",Datos!$F81="Recta"),$AW81,$G81&lt;&gt;"",TAN($AL81*(PI()/180))*$AI81)</f>
        <v/>
      </c>
      <c r="AW81" s="77" t="str">
        <f t="shared" si="6"/>
        <v/>
      </c>
      <c r="AY81" s="75" t="str" cm="1">
        <f t="array" ref="AY81">_xlfn.IFS($D81="","",$D81="GHE16",Maestro!$G$6,$D81="GEA16",Maestro!$G$7,$D81="GEB16",Maestro!$G$8,$D81="GEC16",Maestro!$G$9,$D81="GA",Maestro!$G$14,$D81="GB",Maestro!$G$15,$D81="GC",Maestro!$G$16,$D81="G1",Maestro!$G$17,$D81="GEC14",Maestro!$G$18,$D81="GE14",Maestro!$G$19,$D81="GED10",Maestro!$G$24,$D81="GEE10",Maestro!$G$25,$D81="GECC10",Maestro!$G$26)</f>
        <v/>
      </c>
      <c r="AZ81" s="76" t="str" cm="1">
        <f t="array" ref="AZ81">_xlfn.IFS($D81="","",$D81="GHE16",Maestro!$H$6,$D81="GEA16",Maestro!$H$7,$D81="GEB16",Maestro!$H$8,$D81="GEC16",Maestro!$H$9,$D81="GA",Maestro!$H$14,$D81="GB",Maestro!$H$15,$D81="GC",Maestro!$H$16,$D81="G1",Maestro!$H$17,$D81="GEC14",Maestro!$H$18,$D81="GE14",Maestro!$H$19,$D81="GED10",Maestro!$H$24,$D81="GEE10",Maestro!$H$25,$D81="GECC10",Maestro!$H$26)</f>
        <v/>
      </c>
      <c r="BA81" s="76" t="str" cm="1">
        <f t="array" ref="BA81">_xlfn.IFS(Datos!$V81="","",($AZ81-Datos!$V81)&lt;0,0,($AZ81-Datos!$V81)&gt;=0,($AZ81-Datos!$V81))</f>
        <v/>
      </c>
      <c r="BB81" s="76" t="str" cm="1">
        <f t="array" ref="BB81">_xlfn.IFS($D81="","",OR($D81="GHE16",$D81="GEC16",$D81="GC",$D81="GEC14",$D81="GE14",$D81="GED10",$D81="GEE10",$D81="GECC10"),0.4,OR(AND($D81="GEA16",$AZ81&lt;=3.32),AND($D81="GEB16",$AZ81&lt;=3.32),AND($D81="GA",$AZ81&lt;=3.25),AND($D81="GB",$AZ81&lt;=3.25)),0.4,OR(AND($D81="GEA16",$AZ81&gt;=3.7),AND($D81="GEB16",$AZ81&gt;=4.11),AND($D81="GA",$AZ81&gt;=3.88),AND($D81="GB",$AZ81&gt;=4.11)),0.3,AND($D81="GEA16",$AZ81&gt;3.32,$AZ81&lt;3.7),((4.84-$AZ81)/3.8),AND($D81="GEB16",$AZ81&gt;3.32,$AZ81&lt;4.11),((6.48-$AZ81)/7.9),AND($D81="GA",$AZ81&gt;3.25,$AZ81&lt;3.88),((5.77-$AZ81)/6.3),AND($D81="GB",$AZ81&gt;3.25,$AZ81&lt;4.11),((6.69-$AZ81)/8.6),$D81="G1","XXX")</f>
        <v/>
      </c>
      <c r="BC81" s="76" t="str" cm="1">
        <f t="array" ref="BC81">_xlfn.IFS($D81="","",$BB81=0.4,0,$BB81=0.3,1,AND($D81="GEA16",$AZ81&gt;3.32,$AZ81&lt;3.7),(($AZ81-3.32)/0.38),AND($D81="GEB16",$AZ81&gt;3.32,$AZ81&lt;4.11),(($AZ81-3.32)/0.79),AND($D81="GA",$AZ81&gt;3.25,$AZ81&lt;3.88),(($AZ81-3.25)/0.63),AND($D81="GB",$AZ81&gt;3.25,$AZ81&lt;4.11),(($AZ81-3.25)/0.86),$D81="G1","XXX")</f>
        <v/>
      </c>
      <c r="BD81" s="76" t="str" cm="1">
        <f t="array" ref="BD81">_xlfn.IFS($C81="","",AND($C81&lt;&gt;"Métrico",Datos!$P81="Balasto OK",$BB81=0.4),0.1,AND($C81&lt;&gt;"Métrico",Datos!$P81="Balasto OK",$BB81=0.3),0.08,AND($C81&lt;&gt;"Métrico",Datos!$P81="Balasto NOK",$BB81=0.4),0.2,AND($C81&lt;&gt;"Métrico",Datos!$P81="Balasto NOK",$BB81=0.3),0.15,AND($C81&lt;&gt;"Métrico",Datos!$P81="Placa",$BB81=0.4),1,AND($C81&lt;&gt;"Métrico",Datos!$P81="Placa",$BB81=0.3),0.08,AND($C81="Métrico",Datos!$P81="Balasto OK"),0.2,AND($C81="Métrico",Datos!$P81="Balasto NOK"),0.2,AND($C81="Métrico",Datos!$P81="Placa"),0.1)</f>
        <v/>
      </c>
      <c r="BE81" s="77" t="str" cm="1">
        <f t="array" ref="BE81">_xlfn.IFS($C81="","",AND($C81&lt;&gt;"Métrico",Datos!$P81="Balasto OK",$BB81=0.4),0.6,AND($C81&lt;&gt;"Métrico",Datos!$P81="Balasto OK",$BB81=0.3),0.45,AND($C81&lt;&gt;"Métrico",Datos!$P81="Balasto NOK",$BB81=0.4),1,AND($C81&lt;&gt;"Métrico",Datos!$P81="Balasto NOK",$BB81=0.3),0.75,AND($C81&lt;&gt;"Métrico",Datos!$P81="Placa",$BB81=0.4),0.6,AND($C81&lt;&gt;"Métrico",Datos!$P81="Placa",$BB81=0.3),0.45,AND($C81="Métrico",Datos!$P81="Balasto OK"),1,AND($C81="Métrico",Datos!$P81="Balasto NOK"),1,AND($C81="Métrico",Datos!$P81="Placa"),0.6)</f>
        <v/>
      </c>
      <c r="BF81" s="75" t="str" cm="1">
        <f t="array" ref="BF81">_xlfn.IFS(Interno!$N81="","",Interno!$N81="1",(3.75/Datos!$K81)+0.015,Interno!$N81="2",(50/Datos!$K81)-0.17,Interno!$N81="3",(3.75/Datos!$K81)+(16.25*$BC81)/Datos!$K81+0.015,Interno!$N81="4",(50/Datos!$K81)+0.065*$BC81-0.17,Interno!$N81="5",(1.5/Datos!$K81)+0.015,Interno!$N81="6",(20/Datos!$K81)-0.17,Interno!$N81="7",(20/Datos!$K81)-0.145,Interno!$N81="10",0.015,Interno!$N81="20",-0.17,Interno!$N81="30",0.015,Interno!$N81="40",-0.17,Interno!$N81="50",0.015,Interno!$N81="60",-0.17,Interno!$N81="70",-0.145)</f>
        <v/>
      </c>
      <c r="BG81" s="77" t="str" cm="1">
        <f t="array" ref="BG81">_xlfn.IFS(Interno!$N81="","",Interno!$N81="1",(3.75/Datos!$K81)+0.015,Interno!$N81="2",(60/Datos!$K81)-0.21,Interno!$N81="3",(3.75/Datos!$K81)+(16.25*$BC81)/Datos!$K81+0.015,Interno!$N81="4",(60/Datos!$K81)+$BC81*(0.105-(10/Datos!$K81))-0.21,Interno!$N81="5",(1.5/Datos!$K81)+0.015,Interno!$N81="6",(24/Datos!$K81)-0.21,Interno!$N81="7",(24/Datos!$K81)-0.21,Interno!$N81="10",0.015,Interno!$N81="20",-0.21,Interno!$N81="30",0.015,Interno!$N81="40",0.105*$J81-0.21,Interno!$N81="50",0.015,Interno!$N81="60",-0.21,Interno!$N81="70",-0.21)</f>
        <v/>
      </c>
      <c r="BH81" s="75" t="str">
        <f>IF($BA81="","",($BB81/Datos!$U81)*Datos!$AA81*$BA81)</f>
        <v/>
      </c>
      <c r="BI81" s="77" t="str">
        <f>IF($BA81="","",($BB81/Datos!$U81)*Datos!$AB81*$BA81)</f>
        <v/>
      </c>
      <c r="BJ81" s="75" t="str">
        <f>IF($AZ81="","",($AZ81/Datos!$U81)*Datos!$AF81)</f>
        <v/>
      </c>
      <c r="BK81" s="76" t="str">
        <f>IF($AZ81="","",($BB81/Datos!$U81)*Datos!$AF81*$BA81)</f>
        <v/>
      </c>
      <c r="BL81" s="76" t="str">
        <f>IF($AZ81="","",TAN(Datos!$AG81*(PI()/180))*$BA81)</f>
        <v/>
      </c>
      <c r="BM81" s="76" t="str">
        <f>IF($AZ81="","",TAN(Datos!$AH81*(PI()/180))*$BA81)</f>
        <v/>
      </c>
      <c r="BN81" s="76" t="str" cm="1">
        <f t="array" ref="BN81">_xlfn.IFS($AZ81="","",AND($G81&lt;&gt;"",Datos!$F81="Recta"),$BO81,$G81&lt;&gt;"",TAN($BD81*(PI()/180))*$BA81)</f>
        <v/>
      </c>
      <c r="BO81" s="77" t="str">
        <f t="shared" si="7"/>
        <v/>
      </c>
      <c r="BQ81" s="75" t="str" cm="1">
        <f t="array" ref="BQ81">_xlfn.IFS($D81="","",$D81="GHE16",Maestro!$I$6,$D81="GEA16",Maestro!$I$7,$D81="GEB16",Maestro!$I$8,$D81="GEC16",Maestro!$I$9,$D81="GA",Maestro!$I$14,$D81="GB",Maestro!$I$15,$D81="GC",Maestro!$I$16,$D81="G1",Maestro!$I$17,$D81="GEC14",Maestro!$I$18,$D81="GE14",Maestro!$I$19,$D81="GED10",Maestro!$I$24,$D81="GEE10",Maestro!$I$25,$D81="GECC10",Maestro!$I$26)</f>
        <v/>
      </c>
      <c r="BR81" s="76" t="str" cm="1">
        <f t="array" ref="BR81">_xlfn.IFS($D81="","",$D81="GHE16",Maestro!$J$6,$D81="GEA16",Maestro!$J$7,$D81="GEB16",Maestro!$J$8,$D81="GEC16",Maestro!$J$9,$D81="GA",Maestro!$J$14,$D81="GB",Maestro!$J$15,$D81="GC",Maestro!$J$16,$D81="G1",Maestro!$J$17,$D81="GEC14",Maestro!$J$18,$D81="GE14",Maestro!$J$19,$D81="GED10",Maestro!$J$24,$D81="GEE10",Maestro!$J$25,$D81="GECC10",Maestro!$J$26)</f>
        <v/>
      </c>
      <c r="BS81" s="76" t="str" cm="1">
        <f t="array" ref="BS81">_xlfn.IFS($D81="","",OR($D81="GHE16",$D81="GEC16",$D81="GC",$D81="GEC14",$D81="GE14",$D81="GED10",$D81="GEE10",$D81="GECC10"),0.4,OR(AND($D81="GEA16",$BR81&lt;=3.32),AND($D81="GEB16",$BR81&lt;=3.32),AND($D81="GA",$BR81&lt;=3.25),AND($D81="GB",$BR81&lt;=3.25)),0.4,OR(AND($D81="GEA16",$BR81&gt;=3.7),AND($D81="GEB16",$BR81&gt;=4.11),AND($D81="GA",$BR81&gt;=3.88),AND($D81="GB",$BR81&gt;=4.11)),0.3,AND($D81="GEA16",$BR81&gt;3.32,$BR81&lt;3.7),((4.84-$BR81)/3.8),AND($D81="GEB16",$BR81&gt;3.32,$BR81&lt;4.11),((6.48-$BR81)/7.9),AND($D81="GA",$BR81&gt;3.25,$BR81&lt;3.88),((5.77-$BR81)/6.3),AND($D81="GB",$BR81&gt;3.25,$BR81&lt;4.11),((6.69-$BR81)/8.6),$D81="G1","XXX")</f>
        <v/>
      </c>
      <c r="BT81" s="77" t="str" cm="1">
        <f t="array" ref="BT81">_xlfn.IFS($D81="","",$BS81=0.4,0,$BS81=0.3,1,AND($D81="GEA16",$BR81&gt;3.32,$BR81&lt;3.7),(($BR81-3.32)/0.38),AND($D81="GEB16",$BR81&gt;3.32,$BR81&lt;4.11),(($BR81-3.32)/0.79),AND($D81="GA",$BR81&gt;3.25,$BR81&lt;3.88),(($BR81-3.25)/0.63),AND($D81="GB",$BR81&gt;3.25,$BR81&lt;4.11),(($BR81-3.25)/0.86),$D81="G1","XXX")</f>
        <v/>
      </c>
      <c r="BU81" s="75" t="str" cm="1">
        <f t="array" ref="BU81">_xlfn.IFS(Interno!$N81="","",Interno!$N81="1",(3.75/Datos!$K81)+0.015,Interno!$N81="2",(50/Datos!$K81)-0.17,Interno!$N81="3",(3.75/Datos!$K81)+(16.25*$BT81)/Datos!$K81+0.015,Interno!$N81="4",(50/Datos!$K81)+0.065*$BT81-0.17,Interno!$N81="5",(1.5/Datos!$K81)+0.015,Interno!$N81="6",(20/Datos!$K81)-0.17,Interno!$N81="7",(20/Datos!$K81)-0.145,Interno!$N81="10",0.015,Interno!$N81="20",-0.17,Interno!$N81="30",0.015,Interno!$N81="40",-0.17,Interno!$N81="50",0.015,Interno!$N81="60",-0.17,Interno!$N81="70",-0.145)</f>
        <v/>
      </c>
      <c r="BV81" s="77" t="str" cm="1">
        <f t="array" ref="BV81">_xlfn.IFS(Interno!$N81="","",Interno!$N81="1",(3.75/Datos!$K81)+0.015,Interno!$N81="2",(60/Datos!$K81)-0.21,Interno!$N81="3",(3.75/Datos!$K81)+(16.25*$BT81)/Datos!$K81+0.015,Interno!$N81="4",(60/Datos!$K81)+$BT81*(0.105-(10/Datos!$K81))-0.21,Interno!$N81="5",(1.5/Datos!$K81)+0.015,Interno!$N81="6",(24/Datos!$K81)-0.21,Interno!$N81="7",(24/Datos!$K81)-0.21,Interno!$N81="10",0.015,Interno!$N81="20",-0.21,Interno!$N81="30",0.015,Interno!$N81="40",0.105*$J81-0.21,Interno!$N81="50",0.015,Interno!$N81="60",-0.21,Interno!$N81="70",-0.21)</f>
        <v/>
      </c>
      <c r="BW81" s="78" t="str">
        <f>IF($BR81="","",($BR81/Datos!$U81)*Datos!$AF81)</f>
        <v/>
      </c>
    </row>
    <row r="82" spans="2:75" x14ac:dyDescent="0.35">
      <c r="B82" s="72" t="str">
        <f>IF(Datos!$B82="","",Datos!$B82)</f>
        <v/>
      </c>
      <c r="C82" s="73" t="str">
        <f>IF(Datos!$E82="","",Datos!$E82)</f>
        <v/>
      </c>
      <c r="D82" s="74" t="str">
        <f>IF(Datos!$H82="","",Datos!$H82)</f>
        <v/>
      </c>
      <c r="F82" s="75" t="str" cm="1">
        <f t="array" ref="F82">_xlfn.IFS($D82="","",$D82="GHE16",Maestro!$C$6,$D82="GEA16",Maestro!$C$7,$D82="GEB16",Maestro!$C$8,$D82="GEC16",Maestro!$C$9,$D82="GA",Maestro!$C$14,$D82="GB",Maestro!$C$15,$D82="GC",Maestro!$C$16,$D82="G1",Maestro!$C$17,$D82="GEC14",Maestro!$C$18,$D82="GE14",Maestro!$C$19,$D82="GED10",Maestro!$C$24,$D82="GEE10",Maestro!$C$25,$D82="GECC10",Maestro!$C$26)</f>
        <v/>
      </c>
      <c r="G82" s="76" t="str" cm="1">
        <f t="array" ref="G82">_xlfn.IFS($D82="","",$D82="GHE16",Maestro!$D$6,$D82="GEA16",Maestro!$D$7,$D82="GEB16",Maestro!$D$8,$D82="GEC16",Maestro!$D$9,$D82="GA",Maestro!$D$14,$D82="GB",Maestro!$D$15,$D82="GC",Maestro!$D$16,$D82="G1",Maestro!$D$17,$D82="GEC14",Maestro!$D$18,$D82="GE14",Maestro!$D$19,$D82="GED10",Maestro!$D$24,$D82="GEE10",Maestro!$D$25,$D82="GECC10",Maestro!$D$26)</f>
        <v/>
      </c>
      <c r="H82" s="76" t="str" cm="1">
        <f t="array" ref="H82">_xlfn.IFS(Datos!$V82="","",($G82-Datos!$V82)&lt;0,0,($G82-Datos!$V82)&gt;=0,($G82-Datos!$V82))</f>
        <v/>
      </c>
      <c r="I82" s="76" t="str" cm="1">
        <f t="array" ref="I82">_xlfn.IFS($D82="","",OR($D82="GHE16",$D82="GEC16",$D82="GC",$D82="GEC14",$D82="GE14",$D82="GED10",$D82="GEE10",$D82="GECC10"),0.4,OR(AND($D82="GEA16",$G82&lt;=3.32),AND($D82="GEB16",$G82&lt;=3.32),AND($D82="GA",$G82&lt;=3.25),AND($D82="GB",$G82&lt;=3.25)),0.4,OR(AND($D82="GEA16",$G82&gt;=3.7),AND($D82="GEB16",$G82&gt;=4.11),AND($D82="GA",$G82&gt;=3.88),AND($D82="GB",$G82&gt;=4.11)),0.3,AND($D82="GEA16",$G82&gt;3.32,$G82&lt;3.7),((4.84-$G82)/3.8),AND($D82="GEB16",$G82&gt;3.32,$G82&lt;4.11),((6.48-$G82)/7.9),AND($D82="GA",$G82&gt;3.25,$G82&lt;3.88),((5.77-$G82)/6.3),AND($D82="GB",$G82&gt;3.25,$G82&lt;4.11),((6.69-$G82)/8.6),$D82="G1","XXX")</f>
        <v/>
      </c>
      <c r="J82" s="76" t="str" cm="1">
        <f t="array" ref="J82">_xlfn.IFS($D82="","",$I82=0.4,0,$I82=0.3,1,AND($D82="GEA16",$G82&gt;3.32,$G82&lt;3.7),(($G82-3.32)/0.38),AND($D82="GEB16",$G82&gt;3.32,$G82&lt;4.11),(($G82-3.32)/0.79),AND($D82="GA",$G82&gt;3.25,$G82&lt;3.88),(($G82-3.25)/0.63),AND($D82="GB",$G82&gt;3.25,$G82&lt;4.11),(($G82-3.25)/0.86),$D82="G1","XXX")</f>
        <v/>
      </c>
      <c r="K82" s="76" t="str" cm="1">
        <f t="array" ref="K82">_xlfn.IFS($C82="","",AND($C82&lt;&gt;"Métrico",Datos!$P82="Balasto OK",$I82=0.4),0.1,AND($C82&lt;&gt;"Métrico",Datos!$P82="Balasto OK",$I82=0.3),0.08,AND($C82&lt;&gt;"Métrico",Datos!$P82="Balasto NOK",$I82=0.4),0.2,AND($C82&lt;&gt;"Métrico",Datos!$P82="Balasto NOK",$I82=0.3),0.15,AND($C82&lt;&gt;"Métrico",Datos!$P82="Placa",$I82=0.4),1,AND($C82&lt;&gt;"Métrico",Datos!$P82="Placa",$I82=0.3),0.08,AND($C82="Métrico",Datos!$P82="Balasto OK"),0.2,AND($C82="Métrico",Datos!$P82="Balasto NOK"),0.2,AND($C82="Métrico",Datos!$P82="Placa"),0.1)</f>
        <v/>
      </c>
      <c r="L82" s="77" t="str" cm="1">
        <f t="array" ref="L82">_xlfn.IFS($C82="","",AND($C82&lt;&gt;"Métrico",Datos!$P82="Balasto OK",$I82=0.4),0.6,AND($C82&lt;&gt;"Métrico",Datos!$P82="Balasto OK",$I82=0.3),0.45,AND($C82&lt;&gt;"Métrico",Datos!$P82="Balasto NOK",$I82=0.4),1,AND($C82&lt;&gt;"Métrico",Datos!$P82="Balasto NOK",$I82=0.3),0.75,AND($C82&lt;&gt;"Métrico",Datos!$P82="Placa",$I82=0.4),0.6,AND($C82&lt;&gt;"Métrico",Datos!$P82="Placa",$I82=0.3),0.45,AND($C82="Métrico",Datos!$P82="Balasto OK"),1,AND($C82="Métrico",Datos!$P82="Balasto NOK"),1,AND($C82="Métrico",Datos!$P82="Placa"),0.6)</f>
        <v/>
      </c>
      <c r="M82" s="75" t="str" cm="1">
        <f t="array" ref="M82">_xlfn.IFS(Interno!$N82="","",Interno!$N82="1",(3.75/Datos!$K82)+0.015,Interno!$N82="2",(50/Datos!$K82)-0.17,Interno!$N82="3",(3.75/Datos!$K82)+(16.25*$J82)/Datos!$K82+0.015,Interno!$N82="4",(50/Datos!$K82)+0.065*$J82-0.17,Interno!$N82="5",(1.5/Datos!$K82)+0.015,Interno!$N82="6",(20/Datos!$K82)-0.17,Interno!$N82="7",(20/Datos!$K82)-0.145,Interno!$N82="10",0.015,Interno!$N82="20",-0.17,Interno!$N82="30",0.015,Interno!$N82="40",-0.17,Interno!$N82="50",0.015,Interno!$N82="60",-0.17,Interno!$N82="70",-0.145)</f>
        <v/>
      </c>
      <c r="N82" s="77" t="str" cm="1">
        <f t="array" ref="N82">_xlfn.IFS(Interno!$N82="","",Interno!$N82="1",(3.75/Datos!$K82)+0.015,Interno!$N82="2",(60/Datos!$K82)-0.21,Interno!$N82="3",(3.75/Datos!$K82)+(16.25*$J82)/Datos!$K82+0.015,Interno!$N82="4",(60/Datos!$K82)+$J82*(0.105-(10/Datos!$K82))-0.21,Interno!$N82="5",(1.5/Datos!$K82)+0.015,Interno!$N82="6",(24/Datos!$K82)-0.21,Interno!$N82="7",(24/Datos!$K82)-0.21,Interno!$N82="10",0.015,Interno!$N82="20",-0.21,Interno!$N82="30",0.015,Interno!$N82="40",0.105*$J82-0.21,Interno!$N82="50",0.015,Interno!$N82="60",-0.21,Interno!$N82="70",-0.21)</f>
        <v/>
      </c>
      <c r="O82" s="75" t="str">
        <f>IF($H82="","",($I82/Datos!$U82)*Datos!$AA82*$H82)</f>
        <v/>
      </c>
      <c r="P82" s="77" t="str">
        <f>IF($H82="","",($I82/Datos!$U82)*Datos!$AB82*$H82)</f>
        <v/>
      </c>
      <c r="Q82" s="75" t="str">
        <f>IF($F82="","",($I82/Datos!$U82)*Datos!$AA82*$F82)</f>
        <v/>
      </c>
      <c r="R82" s="77" t="str">
        <f>IF($F82="","",($I82/Datos!$U82)*Datos!$AB82*$F82)</f>
        <v/>
      </c>
      <c r="S82" s="75" t="str">
        <f>IF($G82="","",($G82/Datos!$U82)*Datos!$AF82)</f>
        <v/>
      </c>
      <c r="T82" s="76" t="str">
        <f>IF($G82="","",($I82/Datos!$U82)*Datos!$AF82*$H82)</f>
        <v/>
      </c>
      <c r="U82" s="76" t="str">
        <f>IF($G82="","",TAN(Datos!$AG82*(PI()/180))*$H82)</f>
        <v/>
      </c>
      <c r="V82" s="76" t="str">
        <f>IF($G82="","",TAN(Datos!$AH82*(PI()/180))*$H82)</f>
        <v/>
      </c>
      <c r="W82" s="76" t="str" cm="1">
        <f t="array" ref="W82">_xlfn.IFS($G82="","",AND($G82&lt;&gt;"",Datos!$F82="Recta"),$X82,$G82&lt;&gt;"",TAN($K82*(PI()/180))*$H82)</f>
        <v/>
      </c>
      <c r="X82" s="77" t="str">
        <f t="shared" si="4"/>
        <v/>
      </c>
      <c r="Y82" s="75" t="str">
        <f>IF($F82="","",-(Datos!$AF82/2)+($F82/Datos!$U82)*Datos!$AF82)</f>
        <v/>
      </c>
      <c r="Z82" s="76" t="str">
        <f>IF($F82="","",(Datos!$AF82/2)+($F82/Datos!$U82)*Datos!$AF82)</f>
        <v/>
      </c>
      <c r="AA82" s="76" t="str">
        <f>IF($F82="","",$I82*($F82/Datos!$U82)*Datos!$AF82)</f>
        <v/>
      </c>
      <c r="AB82" s="76" t="str">
        <f>IF($F82="","",TAN(Datos!$AG82*(PI()/180))*$F82)</f>
        <v/>
      </c>
      <c r="AC82" s="76" t="str">
        <f>IF($F82="","",TAN(Datos!$AH82*(PI()/180))*$F82)</f>
        <v/>
      </c>
      <c r="AD82" s="76" t="str" cm="1">
        <f t="array" ref="AD82">_xlfn.IFS($G82="","",AND($G82&lt;&gt;"",Datos!$F82="Recta"),$AE82,$G82&lt;&gt;"",TAN($L82*(PI()/180))*$F82)</f>
        <v/>
      </c>
      <c r="AE82" s="77" t="str">
        <f t="shared" si="5"/>
        <v/>
      </c>
      <c r="AG82" s="75" t="str" cm="1">
        <f t="array" ref="AG82">_xlfn.IFS($D82="","",$D82="GHE16",Maestro!$E$6,$D82="GEA16",Maestro!$E$7,$D82="GEB16",Maestro!$E$8,$D82="GEC16",Maestro!$E$9,$D82="GA",Maestro!$E$14,$D82="GB",Maestro!$E$15,$D82="GC",Maestro!$E$16,$D82="G1",Maestro!$E$17,$D82="GEC14",Maestro!$E$18,$D82="GE14",Maestro!$E$19,$D82="GED10",Maestro!$E$24,$D82="GEE10",Maestro!$E$25,$D82="GECC10",Maestro!$E$26)</f>
        <v/>
      </c>
      <c r="AH82" s="76" t="str" cm="1">
        <f t="array" ref="AH82">_xlfn.IFS($D82="","",$D82="GHE16",Maestro!$F$6,$D82="GEA16",Maestro!$F$7,$D82="GEB16",Maestro!$F$8,$D82="GEC16",Maestro!$F$9,$D82="GA",Maestro!$F$14,$D82="GB",Maestro!$F$15,$D82="GC",Maestro!$F$16,$D82="G1",Maestro!$F$17,$D82="GEC14",Maestro!$F$18,$D82="GE14",Maestro!$F$19,$D82="GED10",Maestro!$F$24,$D82="GEE10",Maestro!$F$25,$D82="GECC10",Maestro!$F$26)</f>
        <v/>
      </c>
      <c r="AI82" s="76" t="str" cm="1">
        <f t="array" ref="AI82">_xlfn.IFS(Datos!$V82="","",($AH82-Datos!$V82)&lt;0,0,($AH82-Datos!$V82)&gt;=0,($AH82-Datos!$V82))</f>
        <v/>
      </c>
      <c r="AJ82" s="76" t="str" cm="1">
        <f t="array" ref="AJ82">_xlfn.IFS($D82="","",OR($D82="GHE16",$D82="GEC16",$D82="GC",$D82="GEC14",$D82="GE14",$D82="GED10",$D82="GEE10",$D82="GECC10"),0.4,OR(AND($D82="GEA16",$AH82&lt;=3.32),AND($D82="GEB16",$AH82&lt;=3.32),AND($D82="GA",$AH82&lt;=3.25),AND($D82="GB",$AH82&lt;=3.25)),0.4,OR(AND($D82="GEA16",$AH82&gt;=3.7),AND($D82="GEB16",$AH82&gt;=4.11),AND($D82="GA",$AH82&gt;=3.88),AND($D82="GB",$AH82&gt;=4.11)),0.3,AND($D82="GEA16",$AH82&gt;3.32,$AH82&lt;3.7),((4.84-$AH82)/3.8),AND($D82="GEB16",$AH82&gt;3.32,$AH82&lt;4.11),((6.48-$AH82)/7.9),AND($D82="GA",$AH82&gt;3.25,$AH82&lt;3.88),((5.77-$AH82)/6.3),AND($D82="GB",$AH82&gt;3.25,$AH82&lt;4.11),((6.69-$AH82)/8.6),$D82="G1","XXX")</f>
        <v/>
      </c>
      <c r="AK82" s="76" t="str" cm="1">
        <f t="array" ref="AK82">_xlfn.IFS($D82="","",$AJ82=0.4,0,$AJ82=0.3,1,AND($D82="GEA16",$AH82&gt;3.32,$AH82&lt;3.7),(($AH82-3.32)/0.38),AND($D82="GEB16",$AH82&gt;3.32,$AH82&lt;4.11),(($AH82-3.32)/0.79),AND($D82="GA",$AH82&gt;3.25,$AH82&lt;3.88),(($AH82-3.25)/0.63),AND($D82="GB",$AH82&gt;3.25,$AH82&lt;4.11),(($AH82-3.25)/0.86),$D82="G1","XXX")</f>
        <v/>
      </c>
      <c r="AL82" s="76" t="str" cm="1">
        <f t="array" ref="AL82">_xlfn.IFS($C82="","",AND($C82&lt;&gt;"Métrico",Datos!$P82="Balasto OK",$AJ82=0.4),0.1,AND($C82&lt;&gt;"Métrico",Datos!$P82="Balasto OK",$AJ82=0.3),0.08,AND($C82&lt;&gt;"Métrico",Datos!$P82="Balasto NOK",$AJ82=0.4),0.2,AND($C82&lt;&gt;"Métrico",Datos!$P82="Balasto NOK",$AJ82=0.3),0.15,AND($C82&lt;&gt;"Métrico",Datos!$P82="Placa",$AJ82=0.4),1,AND($C82&lt;&gt;"Métrico",Datos!$P82="Placa",$AJ82=0.3),0.08,AND($C82="Métrico",Datos!$P82="Balasto OK"),0.2,AND($C82="Métrico",Datos!$P82="Balasto NOK"),0.2,AND($C82="Métrico",Datos!$P82="Placa"),0.1)</f>
        <v/>
      </c>
      <c r="AM82" s="77" t="str" cm="1">
        <f t="array" ref="AM82">_xlfn.IFS($C82="","",AND($C82&lt;&gt;"Métrico",Datos!$P82="Balasto OK",$AJ82=0.4),0.6,AND($C82&lt;&gt;"Métrico",Datos!$P82="Balasto OK",$AJ82=0.3),0.45,AND($C82&lt;&gt;"Métrico",Datos!$P82="Balasto NOK",$AJ82=0.4),1,AND($C82&lt;&gt;"Métrico",Datos!$P82="Balasto NOK",$AJ82=0.3),0.75,AND($C82&lt;&gt;"Métrico",Datos!$P82="Placa",$AJ82=0.4),0.6,AND($C82&lt;&gt;"Métrico",Datos!$P82="Placa",$AJ82=0.3),0.45,AND($C82="Métrico",Datos!$P82="Balasto OK"),1,AND($C82="Métrico",Datos!$P82="Balasto NOK"),1,AND($C82="Métrico",Datos!$P82="Placa"),0.6)</f>
        <v/>
      </c>
      <c r="AN82" s="75" t="str" cm="1">
        <f t="array" ref="AN82">_xlfn.IFS(Interno!$N82="","",Interno!$N82="1",(3.75/Datos!$K82)+0.015,Interno!$N82="2",(50/Datos!$K82)-0.17,Interno!$N82="3",(3.75/Datos!$K82)+(16.25*$AK82)/Datos!$K82+0.015,Interno!$N82="4",(50/Datos!$K82)+0.065*$AK82-0.17,Interno!$N82="5",(1.5/Datos!$K82)+0.015,Interno!$N82="6",(20/Datos!$K82)-0.17,Interno!$N82="7",(20/Datos!$K82)-0.145,Interno!$N82="10",0.015,Interno!$N82="20",-0.17,Interno!$N82="30",0.015,Interno!$N82="40",-0.17,Interno!$N82="50",0.015,Interno!$N82="60",-0.17,Interno!$N82="70",-0.145)</f>
        <v/>
      </c>
      <c r="AO82" s="77" t="str" cm="1">
        <f t="array" ref="AO82">_xlfn.IFS(Interno!$N82="","",Interno!$N82="1",(3.75/Datos!$K82)+0.015,Interno!$N82="2",(60/Datos!$K82)-0.21,Interno!$N82="3",(3.75/Datos!$K82)+(16.25*$AK82)/Datos!$K82+0.015,Interno!$N82="4",(60/Datos!$K82)+$AK82*(0.105-(10/Datos!$K82))-0.21,Interno!$N82="5",(1.5/Datos!$K82)+0.015,Interno!$N82="6",(24/Datos!$K82)-0.21,Interno!$N82="7",(24/Datos!$K82)-0.21,Interno!$N82="10",0.015,Interno!$N82="20",-0.21,Interno!$N82="30",0.015,Interno!$N82="40",0.105*$J82-0.21,Interno!$N82="50",0.015,Interno!$N82="60",-0.21,Interno!$N82="70",-0.21)</f>
        <v/>
      </c>
      <c r="AP82" s="75" t="str">
        <f>IF($AI82="","",($AJ82/Datos!$U82)*Datos!$AA82*$AI82)</f>
        <v/>
      </c>
      <c r="AQ82" s="77" t="str">
        <f>IF($AI82="","",($AJ82/Datos!$U82)*Datos!$AB82*$AI82)</f>
        <v/>
      </c>
      <c r="AR82" s="75" t="str">
        <f>IF($AH82="","",($AH82/Datos!$U82)*Datos!$AF82)</f>
        <v/>
      </c>
      <c r="AS82" s="76" t="str">
        <f>IF($AH82="","",($AJ82/Datos!$U82)*Datos!$AF82*$AI82)</f>
        <v/>
      </c>
      <c r="AT82" s="76" t="str">
        <f>IF($AH82="","",TAN(Datos!$AG82*(PI()/180))*$AI82)</f>
        <v/>
      </c>
      <c r="AU82" s="76" t="str">
        <f>IF($AH82="","",TAN(Datos!$AH82*(PI()/180))*$AI82)</f>
        <v/>
      </c>
      <c r="AV82" s="76" t="str" cm="1">
        <f t="array" ref="AV82">_xlfn.IFS($AH82="","",AND($G82&lt;&gt;"",Datos!$F82="Recta"),$AW82,$G82&lt;&gt;"",TAN($AL82*(PI()/180))*$AI82)</f>
        <v/>
      </c>
      <c r="AW82" s="77" t="str">
        <f t="shared" si="6"/>
        <v/>
      </c>
      <c r="AY82" s="75" t="str" cm="1">
        <f t="array" ref="AY82">_xlfn.IFS($D82="","",$D82="GHE16",Maestro!$G$6,$D82="GEA16",Maestro!$G$7,$D82="GEB16",Maestro!$G$8,$D82="GEC16",Maestro!$G$9,$D82="GA",Maestro!$G$14,$D82="GB",Maestro!$G$15,$D82="GC",Maestro!$G$16,$D82="G1",Maestro!$G$17,$D82="GEC14",Maestro!$G$18,$D82="GE14",Maestro!$G$19,$D82="GED10",Maestro!$G$24,$D82="GEE10",Maestro!$G$25,$D82="GECC10",Maestro!$G$26)</f>
        <v/>
      </c>
      <c r="AZ82" s="76" t="str" cm="1">
        <f t="array" ref="AZ82">_xlfn.IFS($D82="","",$D82="GHE16",Maestro!$H$6,$D82="GEA16",Maestro!$H$7,$D82="GEB16",Maestro!$H$8,$D82="GEC16",Maestro!$H$9,$D82="GA",Maestro!$H$14,$D82="GB",Maestro!$H$15,$D82="GC",Maestro!$H$16,$D82="G1",Maestro!$H$17,$D82="GEC14",Maestro!$H$18,$D82="GE14",Maestro!$H$19,$D82="GED10",Maestro!$H$24,$D82="GEE10",Maestro!$H$25,$D82="GECC10",Maestro!$H$26)</f>
        <v/>
      </c>
      <c r="BA82" s="76" t="str" cm="1">
        <f t="array" ref="BA82">_xlfn.IFS(Datos!$V82="","",($AZ82-Datos!$V82)&lt;0,0,($AZ82-Datos!$V82)&gt;=0,($AZ82-Datos!$V82))</f>
        <v/>
      </c>
      <c r="BB82" s="76" t="str" cm="1">
        <f t="array" ref="BB82">_xlfn.IFS($D82="","",OR($D82="GHE16",$D82="GEC16",$D82="GC",$D82="GEC14",$D82="GE14",$D82="GED10",$D82="GEE10",$D82="GECC10"),0.4,OR(AND($D82="GEA16",$AZ82&lt;=3.32),AND($D82="GEB16",$AZ82&lt;=3.32),AND($D82="GA",$AZ82&lt;=3.25),AND($D82="GB",$AZ82&lt;=3.25)),0.4,OR(AND($D82="GEA16",$AZ82&gt;=3.7),AND($D82="GEB16",$AZ82&gt;=4.11),AND($D82="GA",$AZ82&gt;=3.88),AND($D82="GB",$AZ82&gt;=4.11)),0.3,AND($D82="GEA16",$AZ82&gt;3.32,$AZ82&lt;3.7),((4.84-$AZ82)/3.8),AND($D82="GEB16",$AZ82&gt;3.32,$AZ82&lt;4.11),((6.48-$AZ82)/7.9),AND($D82="GA",$AZ82&gt;3.25,$AZ82&lt;3.88),((5.77-$AZ82)/6.3),AND($D82="GB",$AZ82&gt;3.25,$AZ82&lt;4.11),((6.69-$AZ82)/8.6),$D82="G1","XXX")</f>
        <v/>
      </c>
      <c r="BC82" s="76" t="str" cm="1">
        <f t="array" ref="BC82">_xlfn.IFS($D82="","",$BB82=0.4,0,$BB82=0.3,1,AND($D82="GEA16",$AZ82&gt;3.32,$AZ82&lt;3.7),(($AZ82-3.32)/0.38),AND($D82="GEB16",$AZ82&gt;3.32,$AZ82&lt;4.11),(($AZ82-3.32)/0.79),AND($D82="GA",$AZ82&gt;3.25,$AZ82&lt;3.88),(($AZ82-3.25)/0.63),AND($D82="GB",$AZ82&gt;3.25,$AZ82&lt;4.11),(($AZ82-3.25)/0.86),$D82="G1","XXX")</f>
        <v/>
      </c>
      <c r="BD82" s="76" t="str" cm="1">
        <f t="array" ref="BD82">_xlfn.IFS($C82="","",AND($C82&lt;&gt;"Métrico",Datos!$P82="Balasto OK",$BB82=0.4),0.1,AND($C82&lt;&gt;"Métrico",Datos!$P82="Balasto OK",$BB82=0.3),0.08,AND($C82&lt;&gt;"Métrico",Datos!$P82="Balasto NOK",$BB82=0.4),0.2,AND($C82&lt;&gt;"Métrico",Datos!$P82="Balasto NOK",$BB82=0.3),0.15,AND($C82&lt;&gt;"Métrico",Datos!$P82="Placa",$BB82=0.4),1,AND($C82&lt;&gt;"Métrico",Datos!$P82="Placa",$BB82=0.3),0.08,AND($C82="Métrico",Datos!$P82="Balasto OK"),0.2,AND($C82="Métrico",Datos!$P82="Balasto NOK"),0.2,AND($C82="Métrico",Datos!$P82="Placa"),0.1)</f>
        <v/>
      </c>
      <c r="BE82" s="77" t="str" cm="1">
        <f t="array" ref="BE82">_xlfn.IFS($C82="","",AND($C82&lt;&gt;"Métrico",Datos!$P82="Balasto OK",$BB82=0.4),0.6,AND($C82&lt;&gt;"Métrico",Datos!$P82="Balasto OK",$BB82=0.3),0.45,AND($C82&lt;&gt;"Métrico",Datos!$P82="Balasto NOK",$BB82=0.4),1,AND($C82&lt;&gt;"Métrico",Datos!$P82="Balasto NOK",$BB82=0.3),0.75,AND($C82&lt;&gt;"Métrico",Datos!$P82="Placa",$BB82=0.4),0.6,AND($C82&lt;&gt;"Métrico",Datos!$P82="Placa",$BB82=0.3),0.45,AND($C82="Métrico",Datos!$P82="Balasto OK"),1,AND($C82="Métrico",Datos!$P82="Balasto NOK"),1,AND($C82="Métrico",Datos!$P82="Placa"),0.6)</f>
        <v/>
      </c>
      <c r="BF82" s="75" t="str" cm="1">
        <f t="array" ref="BF82">_xlfn.IFS(Interno!$N82="","",Interno!$N82="1",(3.75/Datos!$K82)+0.015,Interno!$N82="2",(50/Datos!$K82)-0.17,Interno!$N82="3",(3.75/Datos!$K82)+(16.25*$BC82)/Datos!$K82+0.015,Interno!$N82="4",(50/Datos!$K82)+0.065*$BC82-0.17,Interno!$N82="5",(1.5/Datos!$K82)+0.015,Interno!$N82="6",(20/Datos!$K82)-0.17,Interno!$N82="7",(20/Datos!$K82)-0.145,Interno!$N82="10",0.015,Interno!$N82="20",-0.17,Interno!$N82="30",0.015,Interno!$N82="40",-0.17,Interno!$N82="50",0.015,Interno!$N82="60",-0.17,Interno!$N82="70",-0.145)</f>
        <v/>
      </c>
      <c r="BG82" s="77" t="str" cm="1">
        <f t="array" ref="BG82">_xlfn.IFS(Interno!$N82="","",Interno!$N82="1",(3.75/Datos!$K82)+0.015,Interno!$N82="2",(60/Datos!$K82)-0.21,Interno!$N82="3",(3.75/Datos!$K82)+(16.25*$BC82)/Datos!$K82+0.015,Interno!$N82="4",(60/Datos!$K82)+$BC82*(0.105-(10/Datos!$K82))-0.21,Interno!$N82="5",(1.5/Datos!$K82)+0.015,Interno!$N82="6",(24/Datos!$K82)-0.21,Interno!$N82="7",(24/Datos!$K82)-0.21,Interno!$N82="10",0.015,Interno!$N82="20",-0.21,Interno!$N82="30",0.015,Interno!$N82="40",0.105*$J82-0.21,Interno!$N82="50",0.015,Interno!$N82="60",-0.21,Interno!$N82="70",-0.21)</f>
        <v/>
      </c>
      <c r="BH82" s="75" t="str">
        <f>IF($BA82="","",($BB82/Datos!$U82)*Datos!$AA82*$BA82)</f>
        <v/>
      </c>
      <c r="BI82" s="77" t="str">
        <f>IF($BA82="","",($BB82/Datos!$U82)*Datos!$AB82*$BA82)</f>
        <v/>
      </c>
      <c r="BJ82" s="75" t="str">
        <f>IF($AZ82="","",($AZ82/Datos!$U82)*Datos!$AF82)</f>
        <v/>
      </c>
      <c r="BK82" s="76" t="str">
        <f>IF($AZ82="","",($BB82/Datos!$U82)*Datos!$AF82*$BA82)</f>
        <v/>
      </c>
      <c r="BL82" s="76" t="str">
        <f>IF($AZ82="","",TAN(Datos!$AG82*(PI()/180))*$BA82)</f>
        <v/>
      </c>
      <c r="BM82" s="76" t="str">
        <f>IF($AZ82="","",TAN(Datos!$AH82*(PI()/180))*$BA82)</f>
        <v/>
      </c>
      <c r="BN82" s="76" t="str" cm="1">
        <f t="array" ref="BN82">_xlfn.IFS($AZ82="","",AND($G82&lt;&gt;"",Datos!$F82="Recta"),$BO82,$G82&lt;&gt;"",TAN($BD82*(PI()/180))*$BA82)</f>
        <v/>
      </c>
      <c r="BO82" s="77" t="str">
        <f t="shared" si="7"/>
        <v/>
      </c>
      <c r="BQ82" s="75" t="str" cm="1">
        <f t="array" ref="BQ82">_xlfn.IFS($D82="","",$D82="GHE16",Maestro!$I$6,$D82="GEA16",Maestro!$I$7,$D82="GEB16",Maestro!$I$8,$D82="GEC16",Maestro!$I$9,$D82="GA",Maestro!$I$14,$D82="GB",Maestro!$I$15,$D82="GC",Maestro!$I$16,$D82="G1",Maestro!$I$17,$D82="GEC14",Maestro!$I$18,$D82="GE14",Maestro!$I$19,$D82="GED10",Maestro!$I$24,$D82="GEE10",Maestro!$I$25,$D82="GECC10",Maestro!$I$26)</f>
        <v/>
      </c>
      <c r="BR82" s="76" t="str" cm="1">
        <f t="array" ref="BR82">_xlfn.IFS($D82="","",$D82="GHE16",Maestro!$J$6,$D82="GEA16",Maestro!$J$7,$D82="GEB16",Maestro!$J$8,$D82="GEC16",Maestro!$J$9,$D82="GA",Maestro!$J$14,$D82="GB",Maestro!$J$15,$D82="GC",Maestro!$J$16,$D82="G1",Maestro!$J$17,$D82="GEC14",Maestro!$J$18,$D82="GE14",Maestro!$J$19,$D82="GED10",Maestro!$J$24,$D82="GEE10",Maestro!$J$25,$D82="GECC10",Maestro!$J$26)</f>
        <v/>
      </c>
      <c r="BS82" s="76" t="str" cm="1">
        <f t="array" ref="BS82">_xlfn.IFS($D82="","",OR($D82="GHE16",$D82="GEC16",$D82="GC",$D82="GEC14",$D82="GE14",$D82="GED10",$D82="GEE10",$D82="GECC10"),0.4,OR(AND($D82="GEA16",$BR82&lt;=3.32),AND($D82="GEB16",$BR82&lt;=3.32),AND($D82="GA",$BR82&lt;=3.25),AND($D82="GB",$BR82&lt;=3.25)),0.4,OR(AND($D82="GEA16",$BR82&gt;=3.7),AND($D82="GEB16",$BR82&gt;=4.11),AND($D82="GA",$BR82&gt;=3.88),AND($D82="GB",$BR82&gt;=4.11)),0.3,AND($D82="GEA16",$BR82&gt;3.32,$BR82&lt;3.7),((4.84-$BR82)/3.8),AND($D82="GEB16",$BR82&gt;3.32,$BR82&lt;4.11),((6.48-$BR82)/7.9),AND($D82="GA",$BR82&gt;3.25,$BR82&lt;3.88),((5.77-$BR82)/6.3),AND($D82="GB",$BR82&gt;3.25,$BR82&lt;4.11),((6.69-$BR82)/8.6),$D82="G1","XXX")</f>
        <v/>
      </c>
      <c r="BT82" s="77" t="str" cm="1">
        <f t="array" ref="BT82">_xlfn.IFS($D82="","",$BS82=0.4,0,$BS82=0.3,1,AND($D82="GEA16",$BR82&gt;3.32,$BR82&lt;3.7),(($BR82-3.32)/0.38),AND($D82="GEB16",$BR82&gt;3.32,$BR82&lt;4.11),(($BR82-3.32)/0.79),AND($D82="GA",$BR82&gt;3.25,$BR82&lt;3.88),(($BR82-3.25)/0.63),AND($D82="GB",$BR82&gt;3.25,$BR82&lt;4.11),(($BR82-3.25)/0.86),$D82="G1","XXX")</f>
        <v/>
      </c>
      <c r="BU82" s="75" t="str" cm="1">
        <f t="array" ref="BU82">_xlfn.IFS(Interno!$N82="","",Interno!$N82="1",(3.75/Datos!$K82)+0.015,Interno!$N82="2",(50/Datos!$K82)-0.17,Interno!$N82="3",(3.75/Datos!$K82)+(16.25*$BT82)/Datos!$K82+0.015,Interno!$N82="4",(50/Datos!$K82)+0.065*$BT82-0.17,Interno!$N82="5",(1.5/Datos!$K82)+0.015,Interno!$N82="6",(20/Datos!$K82)-0.17,Interno!$N82="7",(20/Datos!$K82)-0.145,Interno!$N82="10",0.015,Interno!$N82="20",-0.17,Interno!$N82="30",0.015,Interno!$N82="40",-0.17,Interno!$N82="50",0.015,Interno!$N82="60",-0.17,Interno!$N82="70",-0.145)</f>
        <v/>
      </c>
      <c r="BV82" s="77" t="str" cm="1">
        <f t="array" ref="BV82">_xlfn.IFS(Interno!$N82="","",Interno!$N82="1",(3.75/Datos!$K82)+0.015,Interno!$N82="2",(60/Datos!$K82)-0.21,Interno!$N82="3",(3.75/Datos!$K82)+(16.25*$BT82)/Datos!$K82+0.015,Interno!$N82="4",(60/Datos!$K82)+$BT82*(0.105-(10/Datos!$K82))-0.21,Interno!$N82="5",(1.5/Datos!$K82)+0.015,Interno!$N82="6",(24/Datos!$K82)-0.21,Interno!$N82="7",(24/Datos!$K82)-0.21,Interno!$N82="10",0.015,Interno!$N82="20",-0.21,Interno!$N82="30",0.015,Interno!$N82="40",0.105*$J82-0.21,Interno!$N82="50",0.015,Interno!$N82="60",-0.21,Interno!$N82="70",-0.21)</f>
        <v/>
      </c>
      <c r="BW82" s="78" t="str">
        <f>IF($BR82="","",($BR82/Datos!$U82)*Datos!$AF82)</f>
        <v/>
      </c>
    </row>
    <row r="83" spans="2:75" x14ac:dyDescent="0.35">
      <c r="B83" s="72" t="str">
        <f>IF(Datos!$B83="","",Datos!$B83)</f>
        <v/>
      </c>
      <c r="C83" s="73" t="str">
        <f>IF(Datos!$E83="","",Datos!$E83)</f>
        <v/>
      </c>
      <c r="D83" s="74" t="str">
        <f>IF(Datos!$H83="","",Datos!$H83)</f>
        <v/>
      </c>
      <c r="F83" s="75" t="str" cm="1">
        <f t="array" ref="F83">_xlfn.IFS($D83="","",$D83="GHE16",Maestro!$C$6,$D83="GEA16",Maestro!$C$7,$D83="GEB16",Maestro!$C$8,$D83="GEC16",Maestro!$C$9,$D83="GA",Maestro!$C$14,$D83="GB",Maestro!$C$15,$D83="GC",Maestro!$C$16,$D83="G1",Maestro!$C$17,$D83="GEC14",Maestro!$C$18,$D83="GE14",Maestro!$C$19,$D83="GED10",Maestro!$C$24,$D83="GEE10",Maestro!$C$25,$D83="GECC10",Maestro!$C$26)</f>
        <v/>
      </c>
      <c r="G83" s="76" t="str" cm="1">
        <f t="array" ref="G83">_xlfn.IFS($D83="","",$D83="GHE16",Maestro!$D$6,$D83="GEA16",Maestro!$D$7,$D83="GEB16",Maestro!$D$8,$D83="GEC16",Maestro!$D$9,$D83="GA",Maestro!$D$14,$D83="GB",Maestro!$D$15,$D83="GC",Maestro!$D$16,$D83="G1",Maestro!$D$17,$D83="GEC14",Maestro!$D$18,$D83="GE14",Maestro!$D$19,$D83="GED10",Maestro!$D$24,$D83="GEE10",Maestro!$D$25,$D83="GECC10",Maestro!$D$26)</f>
        <v/>
      </c>
      <c r="H83" s="76" t="str" cm="1">
        <f t="array" ref="H83">_xlfn.IFS(Datos!$V83="","",($G83-Datos!$V83)&lt;0,0,($G83-Datos!$V83)&gt;=0,($G83-Datos!$V83))</f>
        <v/>
      </c>
      <c r="I83" s="76" t="str" cm="1">
        <f t="array" ref="I83">_xlfn.IFS($D83="","",OR($D83="GHE16",$D83="GEC16",$D83="GC",$D83="GEC14",$D83="GE14",$D83="GED10",$D83="GEE10",$D83="GECC10"),0.4,OR(AND($D83="GEA16",$G83&lt;=3.32),AND($D83="GEB16",$G83&lt;=3.32),AND($D83="GA",$G83&lt;=3.25),AND($D83="GB",$G83&lt;=3.25)),0.4,OR(AND($D83="GEA16",$G83&gt;=3.7),AND($D83="GEB16",$G83&gt;=4.11),AND($D83="GA",$G83&gt;=3.88),AND($D83="GB",$G83&gt;=4.11)),0.3,AND($D83="GEA16",$G83&gt;3.32,$G83&lt;3.7),((4.84-$G83)/3.8),AND($D83="GEB16",$G83&gt;3.32,$G83&lt;4.11),((6.48-$G83)/7.9),AND($D83="GA",$G83&gt;3.25,$G83&lt;3.88),((5.77-$G83)/6.3),AND($D83="GB",$G83&gt;3.25,$G83&lt;4.11),((6.69-$G83)/8.6),$D83="G1","XXX")</f>
        <v/>
      </c>
      <c r="J83" s="76" t="str" cm="1">
        <f t="array" ref="J83">_xlfn.IFS($D83="","",$I83=0.4,0,$I83=0.3,1,AND($D83="GEA16",$G83&gt;3.32,$G83&lt;3.7),(($G83-3.32)/0.38),AND($D83="GEB16",$G83&gt;3.32,$G83&lt;4.11),(($G83-3.32)/0.79),AND($D83="GA",$G83&gt;3.25,$G83&lt;3.88),(($G83-3.25)/0.63),AND($D83="GB",$G83&gt;3.25,$G83&lt;4.11),(($G83-3.25)/0.86),$D83="G1","XXX")</f>
        <v/>
      </c>
      <c r="K83" s="76" t="str" cm="1">
        <f t="array" ref="K83">_xlfn.IFS($C83="","",AND($C83&lt;&gt;"Métrico",Datos!$P83="Balasto OK",$I83=0.4),0.1,AND($C83&lt;&gt;"Métrico",Datos!$P83="Balasto OK",$I83=0.3),0.08,AND($C83&lt;&gt;"Métrico",Datos!$P83="Balasto NOK",$I83=0.4),0.2,AND($C83&lt;&gt;"Métrico",Datos!$P83="Balasto NOK",$I83=0.3),0.15,AND($C83&lt;&gt;"Métrico",Datos!$P83="Placa",$I83=0.4),1,AND($C83&lt;&gt;"Métrico",Datos!$P83="Placa",$I83=0.3),0.08,AND($C83="Métrico",Datos!$P83="Balasto OK"),0.2,AND($C83="Métrico",Datos!$P83="Balasto NOK"),0.2,AND($C83="Métrico",Datos!$P83="Placa"),0.1)</f>
        <v/>
      </c>
      <c r="L83" s="77" t="str" cm="1">
        <f t="array" ref="L83">_xlfn.IFS($C83="","",AND($C83&lt;&gt;"Métrico",Datos!$P83="Balasto OK",$I83=0.4),0.6,AND($C83&lt;&gt;"Métrico",Datos!$P83="Balasto OK",$I83=0.3),0.45,AND($C83&lt;&gt;"Métrico",Datos!$P83="Balasto NOK",$I83=0.4),1,AND($C83&lt;&gt;"Métrico",Datos!$P83="Balasto NOK",$I83=0.3),0.75,AND($C83&lt;&gt;"Métrico",Datos!$P83="Placa",$I83=0.4),0.6,AND($C83&lt;&gt;"Métrico",Datos!$P83="Placa",$I83=0.3),0.45,AND($C83="Métrico",Datos!$P83="Balasto OK"),1,AND($C83="Métrico",Datos!$P83="Balasto NOK"),1,AND($C83="Métrico",Datos!$P83="Placa"),0.6)</f>
        <v/>
      </c>
      <c r="M83" s="75" t="str" cm="1">
        <f t="array" ref="M83">_xlfn.IFS(Interno!$N83="","",Interno!$N83="1",(3.75/Datos!$K83)+0.015,Interno!$N83="2",(50/Datos!$K83)-0.17,Interno!$N83="3",(3.75/Datos!$K83)+(16.25*$J83)/Datos!$K83+0.015,Interno!$N83="4",(50/Datos!$K83)+0.065*$J83-0.17,Interno!$N83="5",(1.5/Datos!$K83)+0.015,Interno!$N83="6",(20/Datos!$K83)-0.17,Interno!$N83="7",(20/Datos!$K83)-0.145,Interno!$N83="10",0.015,Interno!$N83="20",-0.17,Interno!$N83="30",0.015,Interno!$N83="40",-0.17,Interno!$N83="50",0.015,Interno!$N83="60",-0.17,Interno!$N83="70",-0.145)</f>
        <v/>
      </c>
      <c r="N83" s="77" t="str" cm="1">
        <f t="array" ref="N83">_xlfn.IFS(Interno!$N83="","",Interno!$N83="1",(3.75/Datos!$K83)+0.015,Interno!$N83="2",(60/Datos!$K83)-0.21,Interno!$N83="3",(3.75/Datos!$K83)+(16.25*$J83)/Datos!$K83+0.015,Interno!$N83="4",(60/Datos!$K83)+$J83*(0.105-(10/Datos!$K83))-0.21,Interno!$N83="5",(1.5/Datos!$K83)+0.015,Interno!$N83="6",(24/Datos!$K83)-0.21,Interno!$N83="7",(24/Datos!$K83)-0.21,Interno!$N83="10",0.015,Interno!$N83="20",-0.21,Interno!$N83="30",0.015,Interno!$N83="40",0.105*$J83-0.21,Interno!$N83="50",0.015,Interno!$N83="60",-0.21,Interno!$N83="70",-0.21)</f>
        <v/>
      </c>
      <c r="O83" s="75" t="str">
        <f>IF($H83="","",($I83/Datos!$U83)*Datos!$AA83*$H83)</f>
        <v/>
      </c>
      <c r="P83" s="77" t="str">
        <f>IF($H83="","",($I83/Datos!$U83)*Datos!$AB83*$H83)</f>
        <v/>
      </c>
      <c r="Q83" s="75" t="str">
        <f>IF($F83="","",($I83/Datos!$U83)*Datos!$AA83*$F83)</f>
        <v/>
      </c>
      <c r="R83" s="77" t="str">
        <f>IF($F83="","",($I83/Datos!$U83)*Datos!$AB83*$F83)</f>
        <v/>
      </c>
      <c r="S83" s="75" t="str">
        <f>IF($G83="","",($G83/Datos!$U83)*Datos!$AF83)</f>
        <v/>
      </c>
      <c r="T83" s="76" t="str">
        <f>IF($G83="","",($I83/Datos!$U83)*Datos!$AF83*$H83)</f>
        <v/>
      </c>
      <c r="U83" s="76" t="str">
        <f>IF($G83="","",TAN(Datos!$AG83*(PI()/180))*$H83)</f>
        <v/>
      </c>
      <c r="V83" s="76" t="str">
        <f>IF($G83="","",TAN(Datos!$AH83*(PI()/180))*$H83)</f>
        <v/>
      </c>
      <c r="W83" s="76" t="str" cm="1">
        <f t="array" ref="W83">_xlfn.IFS($G83="","",AND($G83&lt;&gt;"",Datos!$F83="Recta"),$X83,$G83&lt;&gt;"",TAN($K83*(PI()/180))*$H83)</f>
        <v/>
      </c>
      <c r="X83" s="77" t="str">
        <f t="shared" si="4"/>
        <v/>
      </c>
      <c r="Y83" s="75" t="str">
        <f>IF($F83="","",-(Datos!$AF83/2)+($F83/Datos!$U83)*Datos!$AF83)</f>
        <v/>
      </c>
      <c r="Z83" s="76" t="str">
        <f>IF($F83="","",(Datos!$AF83/2)+($F83/Datos!$U83)*Datos!$AF83)</f>
        <v/>
      </c>
      <c r="AA83" s="76" t="str">
        <f>IF($F83="","",$I83*($F83/Datos!$U83)*Datos!$AF83)</f>
        <v/>
      </c>
      <c r="AB83" s="76" t="str">
        <f>IF($F83="","",TAN(Datos!$AG83*(PI()/180))*$F83)</f>
        <v/>
      </c>
      <c r="AC83" s="76" t="str">
        <f>IF($F83="","",TAN(Datos!$AH83*(PI()/180))*$F83)</f>
        <v/>
      </c>
      <c r="AD83" s="76" t="str" cm="1">
        <f t="array" ref="AD83">_xlfn.IFS($G83="","",AND($G83&lt;&gt;"",Datos!$F83="Recta"),$AE83,$G83&lt;&gt;"",TAN($L83*(PI()/180))*$F83)</f>
        <v/>
      </c>
      <c r="AE83" s="77" t="str">
        <f t="shared" si="5"/>
        <v/>
      </c>
      <c r="AG83" s="75" t="str" cm="1">
        <f t="array" ref="AG83">_xlfn.IFS($D83="","",$D83="GHE16",Maestro!$E$6,$D83="GEA16",Maestro!$E$7,$D83="GEB16",Maestro!$E$8,$D83="GEC16",Maestro!$E$9,$D83="GA",Maestro!$E$14,$D83="GB",Maestro!$E$15,$D83="GC",Maestro!$E$16,$D83="G1",Maestro!$E$17,$D83="GEC14",Maestro!$E$18,$D83="GE14",Maestro!$E$19,$D83="GED10",Maestro!$E$24,$D83="GEE10",Maestro!$E$25,$D83="GECC10",Maestro!$E$26)</f>
        <v/>
      </c>
      <c r="AH83" s="76" t="str" cm="1">
        <f t="array" ref="AH83">_xlfn.IFS($D83="","",$D83="GHE16",Maestro!$F$6,$D83="GEA16",Maestro!$F$7,$D83="GEB16",Maestro!$F$8,$D83="GEC16",Maestro!$F$9,$D83="GA",Maestro!$F$14,$D83="GB",Maestro!$F$15,$D83="GC",Maestro!$F$16,$D83="G1",Maestro!$F$17,$D83="GEC14",Maestro!$F$18,$D83="GE14",Maestro!$F$19,$D83="GED10",Maestro!$F$24,$D83="GEE10",Maestro!$F$25,$D83="GECC10",Maestro!$F$26)</f>
        <v/>
      </c>
      <c r="AI83" s="76" t="str" cm="1">
        <f t="array" ref="AI83">_xlfn.IFS(Datos!$V83="","",($AH83-Datos!$V83)&lt;0,0,($AH83-Datos!$V83)&gt;=0,($AH83-Datos!$V83))</f>
        <v/>
      </c>
      <c r="AJ83" s="76" t="str" cm="1">
        <f t="array" ref="AJ83">_xlfn.IFS($D83="","",OR($D83="GHE16",$D83="GEC16",$D83="GC",$D83="GEC14",$D83="GE14",$D83="GED10",$D83="GEE10",$D83="GECC10"),0.4,OR(AND($D83="GEA16",$AH83&lt;=3.32),AND($D83="GEB16",$AH83&lt;=3.32),AND($D83="GA",$AH83&lt;=3.25),AND($D83="GB",$AH83&lt;=3.25)),0.4,OR(AND($D83="GEA16",$AH83&gt;=3.7),AND($D83="GEB16",$AH83&gt;=4.11),AND($D83="GA",$AH83&gt;=3.88),AND($D83="GB",$AH83&gt;=4.11)),0.3,AND($D83="GEA16",$AH83&gt;3.32,$AH83&lt;3.7),((4.84-$AH83)/3.8),AND($D83="GEB16",$AH83&gt;3.32,$AH83&lt;4.11),((6.48-$AH83)/7.9),AND($D83="GA",$AH83&gt;3.25,$AH83&lt;3.88),((5.77-$AH83)/6.3),AND($D83="GB",$AH83&gt;3.25,$AH83&lt;4.11),((6.69-$AH83)/8.6),$D83="G1","XXX")</f>
        <v/>
      </c>
      <c r="AK83" s="76" t="str" cm="1">
        <f t="array" ref="AK83">_xlfn.IFS($D83="","",$AJ83=0.4,0,$AJ83=0.3,1,AND($D83="GEA16",$AH83&gt;3.32,$AH83&lt;3.7),(($AH83-3.32)/0.38),AND($D83="GEB16",$AH83&gt;3.32,$AH83&lt;4.11),(($AH83-3.32)/0.79),AND($D83="GA",$AH83&gt;3.25,$AH83&lt;3.88),(($AH83-3.25)/0.63),AND($D83="GB",$AH83&gt;3.25,$AH83&lt;4.11),(($AH83-3.25)/0.86),$D83="G1","XXX")</f>
        <v/>
      </c>
      <c r="AL83" s="76" t="str" cm="1">
        <f t="array" ref="AL83">_xlfn.IFS($C83="","",AND($C83&lt;&gt;"Métrico",Datos!$P83="Balasto OK",$AJ83=0.4),0.1,AND($C83&lt;&gt;"Métrico",Datos!$P83="Balasto OK",$AJ83=0.3),0.08,AND($C83&lt;&gt;"Métrico",Datos!$P83="Balasto NOK",$AJ83=0.4),0.2,AND($C83&lt;&gt;"Métrico",Datos!$P83="Balasto NOK",$AJ83=0.3),0.15,AND($C83&lt;&gt;"Métrico",Datos!$P83="Placa",$AJ83=0.4),1,AND($C83&lt;&gt;"Métrico",Datos!$P83="Placa",$AJ83=0.3),0.08,AND($C83="Métrico",Datos!$P83="Balasto OK"),0.2,AND($C83="Métrico",Datos!$P83="Balasto NOK"),0.2,AND($C83="Métrico",Datos!$P83="Placa"),0.1)</f>
        <v/>
      </c>
      <c r="AM83" s="77" t="str" cm="1">
        <f t="array" ref="AM83">_xlfn.IFS($C83="","",AND($C83&lt;&gt;"Métrico",Datos!$P83="Balasto OK",$AJ83=0.4),0.6,AND($C83&lt;&gt;"Métrico",Datos!$P83="Balasto OK",$AJ83=0.3),0.45,AND($C83&lt;&gt;"Métrico",Datos!$P83="Balasto NOK",$AJ83=0.4),1,AND($C83&lt;&gt;"Métrico",Datos!$P83="Balasto NOK",$AJ83=0.3),0.75,AND($C83&lt;&gt;"Métrico",Datos!$P83="Placa",$AJ83=0.4),0.6,AND($C83&lt;&gt;"Métrico",Datos!$P83="Placa",$AJ83=0.3),0.45,AND($C83="Métrico",Datos!$P83="Balasto OK"),1,AND($C83="Métrico",Datos!$P83="Balasto NOK"),1,AND($C83="Métrico",Datos!$P83="Placa"),0.6)</f>
        <v/>
      </c>
      <c r="AN83" s="75" t="str" cm="1">
        <f t="array" ref="AN83">_xlfn.IFS(Interno!$N83="","",Interno!$N83="1",(3.75/Datos!$K83)+0.015,Interno!$N83="2",(50/Datos!$K83)-0.17,Interno!$N83="3",(3.75/Datos!$K83)+(16.25*$AK83)/Datos!$K83+0.015,Interno!$N83="4",(50/Datos!$K83)+0.065*$AK83-0.17,Interno!$N83="5",(1.5/Datos!$K83)+0.015,Interno!$N83="6",(20/Datos!$K83)-0.17,Interno!$N83="7",(20/Datos!$K83)-0.145,Interno!$N83="10",0.015,Interno!$N83="20",-0.17,Interno!$N83="30",0.015,Interno!$N83="40",-0.17,Interno!$N83="50",0.015,Interno!$N83="60",-0.17,Interno!$N83="70",-0.145)</f>
        <v/>
      </c>
      <c r="AO83" s="77" t="str" cm="1">
        <f t="array" ref="AO83">_xlfn.IFS(Interno!$N83="","",Interno!$N83="1",(3.75/Datos!$K83)+0.015,Interno!$N83="2",(60/Datos!$K83)-0.21,Interno!$N83="3",(3.75/Datos!$K83)+(16.25*$AK83)/Datos!$K83+0.015,Interno!$N83="4",(60/Datos!$K83)+$AK83*(0.105-(10/Datos!$K83))-0.21,Interno!$N83="5",(1.5/Datos!$K83)+0.015,Interno!$N83="6",(24/Datos!$K83)-0.21,Interno!$N83="7",(24/Datos!$K83)-0.21,Interno!$N83="10",0.015,Interno!$N83="20",-0.21,Interno!$N83="30",0.015,Interno!$N83="40",0.105*$J83-0.21,Interno!$N83="50",0.015,Interno!$N83="60",-0.21,Interno!$N83="70",-0.21)</f>
        <v/>
      </c>
      <c r="AP83" s="75" t="str">
        <f>IF($AI83="","",($AJ83/Datos!$U83)*Datos!$AA83*$AI83)</f>
        <v/>
      </c>
      <c r="AQ83" s="77" t="str">
        <f>IF($AI83="","",($AJ83/Datos!$U83)*Datos!$AB83*$AI83)</f>
        <v/>
      </c>
      <c r="AR83" s="75" t="str">
        <f>IF($AH83="","",($AH83/Datos!$U83)*Datos!$AF83)</f>
        <v/>
      </c>
      <c r="AS83" s="76" t="str">
        <f>IF($AH83="","",($AJ83/Datos!$U83)*Datos!$AF83*$AI83)</f>
        <v/>
      </c>
      <c r="AT83" s="76" t="str">
        <f>IF($AH83="","",TAN(Datos!$AG83*(PI()/180))*$AI83)</f>
        <v/>
      </c>
      <c r="AU83" s="76" t="str">
        <f>IF($AH83="","",TAN(Datos!$AH83*(PI()/180))*$AI83)</f>
        <v/>
      </c>
      <c r="AV83" s="76" t="str" cm="1">
        <f t="array" ref="AV83">_xlfn.IFS($AH83="","",AND($G83&lt;&gt;"",Datos!$F83="Recta"),$AW83,$G83&lt;&gt;"",TAN($AL83*(PI()/180))*$AI83)</f>
        <v/>
      </c>
      <c r="AW83" s="77" t="str">
        <f t="shared" si="6"/>
        <v/>
      </c>
      <c r="AY83" s="75" t="str" cm="1">
        <f t="array" ref="AY83">_xlfn.IFS($D83="","",$D83="GHE16",Maestro!$G$6,$D83="GEA16",Maestro!$G$7,$D83="GEB16",Maestro!$G$8,$D83="GEC16",Maestro!$G$9,$D83="GA",Maestro!$G$14,$D83="GB",Maestro!$G$15,$D83="GC",Maestro!$G$16,$D83="G1",Maestro!$G$17,$D83="GEC14",Maestro!$G$18,$D83="GE14",Maestro!$G$19,$D83="GED10",Maestro!$G$24,$D83="GEE10",Maestro!$G$25,$D83="GECC10",Maestro!$G$26)</f>
        <v/>
      </c>
      <c r="AZ83" s="76" t="str" cm="1">
        <f t="array" ref="AZ83">_xlfn.IFS($D83="","",$D83="GHE16",Maestro!$H$6,$D83="GEA16",Maestro!$H$7,$D83="GEB16",Maestro!$H$8,$D83="GEC16",Maestro!$H$9,$D83="GA",Maestro!$H$14,$D83="GB",Maestro!$H$15,$D83="GC",Maestro!$H$16,$D83="G1",Maestro!$H$17,$D83="GEC14",Maestro!$H$18,$D83="GE14",Maestro!$H$19,$D83="GED10",Maestro!$H$24,$D83="GEE10",Maestro!$H$25,$D83="GECC10",Maestro!$H$26)</f>
        <v/>
      </c>
      <c r="BA83" s="76" t="str" cm="1">
        <f t="array" ref="BA83">_xlfn.IFS(Datos!$V83="","",($AZ83-Datos!$V83)&lt;0,0,($AZ83-Datos!$V83)&gt;=0,($AZ83-Datos!$V83))</f>
        <v/>
      </c>
      <c r="BB83" s="76" t="str" cm="1">
        <f t="array" ref="BB83">_xlfn.IFS($D83="","",OR($D83="GHE16",$D83="GEC16",$D83="GC",$D83="GEC14",$D83="GE14",$D83="GED10",$D83="GEE10",$D83="GECC10"),0.4,OR(AND($D83="GEA16",$AZ83&lt;=3.32),AND($D83="GEB16",$AZ83&lt;=3.32),AND($D83="GA",$AZ83&lt;=3.25),AND($D83="GB",$AZ83&lt;=3.25)),0.4,OR(AND($D83="GEA16",$AZ83&gt;=3.7),AND($D83="GEB16",$AZ83&gt;=4.11),AND($D83="GA",$AZ83&gt;=3.88),AND($D83="GB",$AZ83&gt;=4.11)),0.3,AND($D83="GEA16",$AZ83&gt;3.32,$AZ83&lt;3.7),((4.84-$AZ83)/3.8),AND($D83="GEB16",$AZ83&gt;3.32,$AZ83&lt;4.11),((6.48-$AZ83)/7.9),AND($D83="GA",$AZ83&gt;3.25,$AZ83&lt;3.88),((5.77-$AZ83)/6.3),AND($D83="GB",$AZ83&gt;3.25,$AZ83&lt;4.11),((6.69-$AZ83)/8.6),$D83="G1","XXX")</f>
        <v/>
      </c>
      <c r="BC83" s="76" t="str" cm="1">
        <f t="array" ref="BC83">_xlfn.IFS($D83="","",$BB83=0.4,0,$BB83=0.3,1,AND($D83="GEA16",$AZ83&gt;3.32,$AZ83&lt;3.7),(($AZ83-3.32)/0.38),AND($D83="GEB16",$AZ83&gt;3.32,$AZ83&lt;4.11),(($AZ83-3.32)/0.79),AND($D83="GA",$AZ83&gt;3.25,$AZ83&lt;3.88),(($AZ83-3.25)/0.63),AND($D83="GB",$AZ83&gt;3.25,$AZ83&lt;4.11),(($AZ83-3.25)/0.86),$D83="G1","XXX")</f>
        <v/>
      </c>
      <c r="BD83" s="76" t="str" cm="1">
        <f t="array" ref="BD83">_xlfn.IFS($C83="","",AND($C83&lt;&gt;"Métrico",Datos!$P83="Balasto OK",$BB83=0.4),0.1,AND($C83&lt;&gt;"Métrico",Datos!$P83="Balasto OK",$BB83=0.3),0.08,AND($C83&lt;&gt;"Métrico",Datos!$P83="Balasto NOK",$BB83=0.4),0.2,AND($C83&lt;&gt;"Métrico",Datos!$P83="Balasto NOK",$BB83=0.3),0.15,AND($C83&lt;&gt;"Métrico",Datos!$P83="Placa",$BB83=0.4),1,AND($C83&lt;&gt;"Métrico",Datos!$P83="Placa",$BB83=0.3),0.08,AND($C83="Métrico",Datos!$P83="Balasto OK"),0.2,AND($C83="Métrico",Datos!$P83="Balasto NOK"),0.2,AND($C83="Métrico",Datos!$P83="Placa"),0.1)</f>
        <v/>
      </c>
      <c r="BE83" s="77" t="str" cm="1">
        <f t="array" ref="BE83">_xlfn.IFS($C83="","",AND($C83&lt;&gt;"Métrico",Datos!$P83="Balasto OK",$BB83=0.4),0.6,AND($C83&lt;&gt;"Métrico",Datos!$P83="Balasto OK",$BB83=0.3),0.45,AND($C83&lt;&gt;"Métrico",Datos!$P83="Balasto NOK",$BB83=0.4),1,AND($C83&lt;&gt;"Métrico",Datos!$P83="Balasto NOK",$BB83=0.3),0.75,AND($C83&lt;&gt;"Métrico",Datos!$P83="Placa",$BB83=0.4),0.6,AND($C83&lt;&gt;"Métrico",Datos!$P83="Placa",$BB83=0.3),0.45,AND($C83="Métrico",Datos!$P83="Balasto OK"),1,AND($C83="Métrico",Datos!$P83="Balasto NOK"),1,AND($C83="Métrico",Datos!$P83="Placa"),0.6)</f>
        <v/>
      </c>
      <c r="BF83" s="75" t="str" cm="1">
        <f t="array" ref="BF83">_xlfn.IFS(Interno!$N83="","",Interno!$N83="1",(3.75/Datos!$K83)+0.015,Interno!$N83="2",(50/Datos!$K83)-0.17,Interno!$N83="3",(3.75/Datos!$K83)+(16.25*$BC83)/Datos!$K83+0.015,Interno!$N83="4",(50/Datos!$K83)+0.065*$BC83-0.17,Interno!$N83="5",(1.5/Datos!$K83)+0.015,Interno!$N83="6",(20/Datos!$K83)-0.17,Interno!$N83="7",(20/Datos!$K83)-0.145,Interno!$N83="10",0.015,Interno!$N83="20",-0.17,Interno!$N83="30",0.015,Interno!$N83="40",-0.17,Interno!$N83="50",0.015,Interno!$N83="60",-0.17,Interno!$N83="70",-0.145)</f>
        <v/>
      </c>
      <c r="BG83" s="77" t="str" cm="1">
        <f t="array" ref="BG83">_xlfn.IFS(Interno!$N83="","",Interno!$N83="1",(3.75/Datos!$K83)+0.015,Interno!$N83="2",(60/Datos!$K83)-0.21,Interno!$N83="3",(3.75/Datos!$K83)+(16.25*$BC83)/Datos!$K83+0.015,Interno!$N83="4",(60/Datos!$K83)+$BC83*(0.105-(10/Datos!$K83))-0.21,Interno!$N83="5",(1.5/Datos!$K83)+0.015,Interno!$N83="6",(24/Datos!$K83)-0.21,Interno!$N83="7",(24/Datos!$K83)-0.21,Interno!$N83="10",0.015,Interno!$N83="20",-0.21,Interno!$N83="30",0.015,Interno!$N83="40",0.105*$J83-0.21,Interno!$N83="50",0.015,Interno!$N83="60",-0.21,Interno!$N83="70",-0.21)</f>
        <v/>
      </c>
      <c r="BH83" s="75" t="str">
        <f>IF($BA83="","",($BB83/Datos!$U83)*Datos!$AA83*$BA83)</f>
        <v/>
      </c>
      <c r="BI83" s="77" t="str">
        <f>IF($BA83="","",($BB83/Datos!$U83)*Datos!$AB83*$BA83)</f>
        <v/>
      </c>
      <c r="BJ83" s="75" t="str">
        <f>IF($AZ83="","",($AZ83/Datos!$U83)*Datos!$AF83)</f>
        <v/>
      </c>
      <c r="BK83" s="76" t="str">
        <f>IF($AZ83="","",($BB83/Datos!$U83)*Datos!$AF83*$BA83)</f>
        <v/>
      </c>
      <c r="BL83" s="76" t="str">
        <f>IF($AZ83="","",TAN(Datos!$AG83*(PI()/180))*$BA83)</f>
        <v/>
      </c>
      <c r="BM83" s="76" t="str">
        <f>IF($AZ83="","",TAN(Datos!$AH83*(PI()/180))*$BA83)</f>
        <v/>
      </c>
      <c r="BN83" s="76" t="str" cm="1">
        <f t="array" ref="BN83">_xlfn.IFS($AZ83="","",AND($G83&lt;&gt;"",Datos!$F83="Recta"),$BO83,$G83&lt;&gt;"",TAN($BD83*(PI()/180))*$BA83)</f>
        <v/>
      </c>
      <c r="BO83" s="77" t="str">
        <f t="shared" si="7"/>
        <v/>
      </c>
      <c r="BQ83" s="75" t="str" cm="1">
        <f t="array" ref="BQ83">_xlfn.IFS($D83="","",$D83="GHE16",Maestro!$I$6,$D83="GEA16",Maestro!$I$7,$D83="GEB16",Maestro!$I$8,$D83="GEC16",Maestro!$I$9,$D83="GA",Maestro!$I$14,$D83="GB",Maestro!$I$15,$D83="GC",Maestro!$I$16,$D83="G1",Maestro!$I$17,$D83="GEC14",Maestro!$I$18,$D83="GE14",Maestro!$I$19,$D83="GED10",Maestro!$I$24,$D83="GEE10",Maestro!$I$25,$D83="GECC10",Maestro!$I$26)</f>
        <v/>
      </c>
      <c r="BR83" s="76" t="str" cm="1">
        <f t="array" ref="BR83">_xlfn.IFS($D83="","",$D83="GHE16",Maestro!$J$6,$D83="GEA16",Maestro!$J$7,$D83="GEB16",Maestro!$J$8,$D83="GEC16",Maestro!$J$9,$D83="GA",Maestro!$J$14,$D83="GB",Maestro!$J$15,$D83="GC",Maestro!$J$16,$D83="G1",Maestro!$J$17,$D83="GEC14",Maestro!$J$18,$D83="GE14",Maestro!$J$19,$D83="GED10",Maestro!$J$24,$D83="GEE10",Maestro!$J$25,$D83="GECC10",Maestro!$J$26)</f>
        <v/>
      </c>
      <c r="BS83" s="76" t="str" cm="1">
        <f t="array" ref="BS83">_xlfn.IFS($D83="","",OR($D83="GHE16",$D83="GEC16",$D83="GC",$D83="GEC14",$D83="GE14",$D83="GED10",$D83="GEE10",$D83="GECC10"),0.4,OR(AND($D83="GEA16",$BR83&lt;=3.32),AND($D83="GEB16",$BR83&lt;=3.32),AND($D83="GA",$BR83&lt;=3.25),AND($D83="GB",$BR83&lt;=3.25)),0.4,OR(AND($D83="GEA16",$BR83&gt;=3.7),AND($D83="GEB16",$BR83&gt;=4.11),AND($D83="GA",$BR83&gt;=3.88),AND($D83="GB",$BR83&gt;=4.11)),0.3,AND($D83="GEA16",$BR83&gt;3.32,$BR83&lt;3.7),((4.84-$BR83)/3.8),AND($D83="GEB16",$BR83&gt;3.32,$BR83&lt;4.11),((6.48-$BR83)/7.9),AND($D83="GA",$BR83&gt;3.25,$BR83&lt;3.88),((5.77-$BR83)/6.3),AND($D83="GB",$BR83&gt;3.25,$BR83&lt;4.11),((6.69-$BR83)/8.6),$D83="G1","XXX")</f>
        <v/>
      </c>
      <c r="BT83" s="77" t="str" cm="1">
        <f t="array" ref="BT83">_xlfn.IFS($D83="","",$BS83=0.4,0,$BS83=0.3,1,AND($D83="GEA16",$BR83&gt;3.32,$BR83&lt;3.7),(($BR83-3.32)/0.38),AND($D83="GEB16",$BR83&gt;3.32,$BR83&lt;4.11),(($BR83-3.32)/0.79),AND($D83="GA",$BR83&gt;3.25,$BR83&lt;3.88),(($BR83-3.25)/0.63),AND($D83="GB",$BR83&gt;3.25,$BR83&lt;4.11),(($BR83-3.25)/0.86),$D83="G1","XXX")</f>
        <v/>
      </c>
      <c r="BU83" s="75" t="str" cm="1">
        <f t="array" ref="BU83">_xlfn.IFS(Interno!$N83="","",Interno!$N83="1",(3.75/Datos!$K83)+0.015,Interno!$N83="2",(50/Datos!$K83)-0.17,Interno!$N83="3",(3.75/Datos!$K83)+(16.25*$BT83)/Datos!$K83+0.015,Interno!$N83="4",(50/Datos!$K83)+0.065*$BT83-0.17,Interno!$N83="5",(1.5/Datos!$K83)+0.015,Interno!$N83="6",(20/Datos!$K83)-0.17,Interno!$N83="7",(20/Datos!$K83)-0.145,Interno!$N83="10",0.015,Interno!$N83="20",-0.17,Interno!$N83="30",0.015,Interno!$N83="40",-0.17,Interno!$N83="50",0.015,Interno!$N83="60",-0.17,Interno!$N83="70",-0.145)</f>
        <v/>
      </c>
      <c r="BV83" s="77" t="str" cm="1">
        <f t="array" ref="BV83">_xlfn.IFS(Interno!$N83="","",Interno!$N83="1",(3.75/Datos!$K83)+0.015,Interno!$N83="2",(60/Datos!$K83)-0.21,Interno!$N83="3",(3.75/Datos!$K83)+(16.25*$BT83)/Datos!$K83+0.015,Interno!$N83="4",(60/Datos!$K83)+$BT83*(0.105-(10/Datos!$K83))-0.21,Interno!$N83="5",(1.5/Datos!$K83)+0.015,Interno!$N83="6",(24/Datos!$K83)-0.21,Interno!$N83="7",(24/Datos!$K83)-0.21,Interno!$N83="10",0.015,Interno!$N83="20",-0.21,Interno!$N83="30",0.015,Interno!$N83="40",0.105*$J83-0.21,Interno!$N83="50",0.015,Interno!$N83="60",-0.21,Interno!$N83="70",-0.21)</f>
        <v/>
      </c>
      <c r="BW83" s="78" t="str">
        <f>IF($BR83="","",($BR83/Datos!$U83)*Datos!$AF83)</f>
        <v/>
      </c>
    </row>
    <row r="84" spans="2:75" x14ac:dyDescent="0.35">
      <c r="B84" s="72" t="str">
        <f>IF(Datos!$B84="","",Datos!$B84)</f>
        <v/>
      </c>
      <c r="C84" s="73" t="str">
        <f>IF(Datos!$E84="","",Datos!$E84)</f>
        <v/>
      </c>
      <c r="D84" s="74" t="str">
        <f>IF(Datos!$H84="","",Datos!$H84)</f>
        <v/>
      </c>
      <c r="F84" s="75" t="str" cm="1">
        <f t="array" ref="F84">_xlfn.IFS($D84="","",$D84="GHE16",Maestro!$C$6,$D84="GEA16",Maestro!$C$7,$D84="GEB16",Maestro!$C$8,$D84="GEC16",Maestro!$C$9,$D84="GA",Maestro!$C$14,$D84="GB",Maestro!$C$15,$D84="GC",Maestro!$C$16,$D84="G1",Maestro!$C$17,$D84="GEC14",Maestro!$C$18,$D84="GE14",Maestro!$C$19,$D84="GED10",Maestro!$C$24,$D84="GEE10",Maestro!$C$25,$D84="GECC10",Maestro!$C$26)</f>
        <v/>
      </c>
      <c r="G84" s="76" t="str" cm="1">
        <f t="array" ref="G84">_xlfn.IFS($D84="","",$D84="GHE16",Maestro!$D$6,$D84="GEA16",Maestro!$D$7,$D84="GEB16",Maestro!$D$8,$D84="GEC16",Maestro!$D$9,$D84="GA",Maestro!$D$14,$D84="GB",Maestro!$D$15,$D84="GC",Maestro!$D$16,$D84="G1",Maestro!$D$17,$D84="GEC14",Maestro!$D$18,$D84="GE14",Maestro!$D$19,$D84="GED10",Maestro!$D$24,$D84="GEE10",Maestro!$D$25,$D84="GECC10",Maestro!$D$26)</f>
        <v/>
      </c>
      <c r="H84" s="76" t="str" cm="1">
        <f t="array" ref="H84">_xlfn.IFS(Datos!$V84="","",($G84-Datos!$V84)&lt;0,0,($G84-Datos!$V84)&gt;=0,($G84-Datos!$V84))</f>
        <v/>
      </c>
      <c r="I84" s="76" t="str" cm="1">
        <f t="array" ref="I84">_xlfn.IFS($D84="","",OR($D84="GHE16",$D84="GEC16",$D84="GC",$D84="GEC14",$D84="GE14",$D84="GED10",$D84="GEE10",$D84="GECC10"),0.4,OR(AND($D84="GEA16",$G84&lt;=3.32),AND($D84="GEB16",$G84&lt;=3.32),AND($D84="GA",$G84&lt;=3.25),AND($D84="GB",$G84&lt;=3.25)),0.4,OR(AND($D84="GEA16",$G84&gt;=3.7),AND($D84="GEB16",$G84&gt;=4.11),AND($D84="GA",$G84&gt;=3.88),AND($D84="GB",$G84&gt;=4.11)),0.3,AND($D84="GEA16",$G84&gt;3.32,$G84&lt;3.7),((4.84-$G84)/3.8),AND($D84="GEB16",$G84&gt;3.32,$G84&lt;4.11),((6.48-$G84)/7.9),AND($D84="GA",$G84&gt;3.25,$G84&lt;3.88),((5.77-$G84)/6.3),AND($D84="GB",$G84&gt;3.25,$G84&lt;4.11),((6.69-$G84)/8.6),$D84="G1","XXX")</f>
        <v/>
      </c>
      <c r="J84" s="76" t="str" cm="1">
        <f t="array" ref="J84">_xlfn.IFS($D84="","",$I84=0.4,0,$I84=0.3,1,AND($D84="GEA16",$G84&gt;3.32,$G84&lt;3.7),(($G84-3.32)/0.38),AND($D84="GEB16",$G84&gt;3.32,$G84&lt;4.11),(($G84-3.32)/0.79),AND($D84="GA",$G84&gt;3.25,$G84&lt;3.88),(($G84-3.25)/0.63),AND($D84="GB",$G84&gt;3.25,$G84&lt;4.11),(($G84-3.25)/0.86),$D84="G1","XXX")</f>
        <v/>
      </c>
      <c r="K84" s="76" t="str" cm="1">
        <f t="array" ref="K84">_xlfn.IFS($C84="","",AND($C84&lt;&gt;"Métrico",Datos!$P84="Balasto OK",$I84=0.4),0.1,AND($C84&lt;&gt;"Métrico",Datos!$P84="Balasto OK",$I84=0.3),0.08,AND($C84&lt;&gt;"Métrico",Datos!$P84="Balasto NOK",$I84=0.4),0.2,AND($C84&lt;&gt;"Métrico",Datos!$P84="Balasto NOK",$I84=0.3),0.15,AND($C84&lt;&gt;"Métrico",Datos!$P84="Placa",$I84=0.4),1,AND($C84&lt;&gt;"Métrico",Datos!$P84="Placa",$I84=0.3),0.08,AND($C84="Métrico",Datos!$P84="Balasto OK"),0.2,AND($C84="Métrico",Datos!$P84="Balasto NOK"),0.2,AND($C84="Métrico",Datos!$P84="Placa"),0.1)</f>
        <v/>
      </c>
      <c r="L84" s="77" t="str" cm="1">
        <f t="array" ref="L84">_xlfn.IFS($C84="","",AND($C84&lt;&gt;"Métrico",Datos!$P84="Balasto OK",$I84=0.4),0.6,AND($C84&lt;&gt;"Métrico",Datos!$P84="Balasto OK",$I84=0.3),0.45,AND($C84&lt;&gt;"Métrico",Datos!$P84="Balasto NOK",$I84=0.4),1,AND($C84&lt;&gt;"Métrico",Datos!$P84="Balasto NOK",$I84=0.3),0.75,AND($C84&lt;&gt;"Métrico",Datos!$P84="Placa",$I84=0.4),0.6,AND($C84&lt;&gt;"Métrico",Datos!$P84="Placa",$I84=0.3),0.45,AND($C84="Métrico",Datos!$P84="Balasto OK"),1,AND($C84="Métrico",Datos!$P84="Balasto NOK"),1,AND($C84="Métrico",Datos!$P84="Placa"),0.6)</f>
        <v/>
      </c>
      <c r="M84" s="75" t="str" cm="1">
        <f t="array" ref="M84">_xlfn.IFS(Interno!$N84="","",Interno!$N84="1",(3.75/Datos!$K84)+0.015,Interno!$N84="2",(50/Datos!$K84)-0.17,Interno!$N84="3",(3.75/Datos!$K84)+(16.25*$J84)/Datos!$K84+0.015,Interno!$N84="4",(50/Datos!$K84)+0.065*$J84-0.17,Interno!$N84="5",(1.5/Datos!$K84)+0.015,Interno!$N84="6",(20/Datos!$K84)-0.17,Interno!$N84="7",(20/Datos!$K84)-0.145,Interno!$N84="10",0.015,Interno!$N84="20",-0.17,Interno!$N84="30",0.015,Interno!$N84="40",-0.17,Interno!$N84="50",0.015,Interno!$N84="60",-0.17,Interno!$N84="70",-0.145)</f>
        <v/>
      </c>
      <c r="N84" s="77" t="str" cm="1">
        <f t="array" ref="N84">_xlfn.IFS(Interno!$N84="","",Interno!$N84="1",(3.75/Datos!$K84)+0.015,Interno!$N84="2",(60/Datos!$K84)-0.21,Interno!$N84="3",(3.75/Datos!$K84)+(16.25*$J84)/Datos!$K84+0.015,Interno!$N84="4",(60/Datos!$K84)+$J84*(0.105-(10/Datos!$K84))-0.21,Interno!$N84="5",(1.5/Datos!$K84)+0.015,Interno!$N84="6",(24/Datos!$K84)-0.21,Interno!$N84="7",(24/Datos!$K84)-0.21,Interno!$N84="10",0.015,Interno!$N84="20",-0.21,Interno!$N84="30",0.015,Interno!$N84="40",0.105*$J84-0.21,Interno!$N84="50",0.015,Interno!$N84="60",-0.21,Interno!$N84="70",-0.21)</f>
        <v/>
      </c>
      <c r="O84" s="75" t="str">
        <f>IF($H84="","",($I84/Datos!$U84)*Datos!$AA84*$H84)</f>
        <v/>
      </c>
      <c r="P84" s="77" t="str">
        <f>IF($H84="","",($I84/Datos!$U84)*Datos!$AB84*$H84)</f>
        <v/>
      </c>
      <c r="Q84" s="75" t="str">
        <f>IF($F84="","",($I84/Datos!$U84)*Datos!$AA84*$F84)</f>
        <v/>
      </c>
      <c r="R84" s="77" t="str">
        <f>IF($F84="","",($I84/Datos!$U84)*Datos!$AB84*$F84)</f>
        <v/>
      </c>
      <c r="S84" s="75" t="str">
        <f>IF($G84="","",($G84/Datos!$U84)*Datos!$AF84)</f>
        <v/>
      </c>
      <c r="T84" s="76" t="str">
        <f>IF($G84="","",($I84/Datos!$U84)*Datos!$AF84*$H84)</f>
        <v/>
      </c>
      <c r="U84" s="76" t="str">
        <f>IF($G84="","",TAN(Datos!$AG84*(PI()/180))*$H84)</f>
        <v/>
      </c>
      <c r="V84" s="76" t="str">
        <f>IF($G84="","",TAN(Datos!$AH84*(PI()/180))*$H84)</f>
        <v/>
      </c>
      <c r="W84" s="76" t="str" cm="1">
        <f t="array" ref="W84">_xlfn.IFS($G84="","",AND($G84&lt;&gt;"",Datos!$F84="Recta"),$X84,$G84&lt;&gt;"",TAN($K84*(PI()/180))*$H84)</f>
        <v/>
      </c>
      <c r="X84" s="77" t="str">
        <f t="shared" si="4"/>
        <v/>
      </c>
      <c r="Y84" s="75" t="str">
        <f>IF($F84="","",-(Datos!$AF84/2)+($F84/Datos!$U84)*Datos!$AF84)</f>
        <v/>
      </c>
      <c r="Z84" s="76" t="str">
        <f>IF($F84="","",(Datos!$AF84/2)+($F84/Datos!$U84)*Datos!$AF84)</f>
        <v/>
      </c>
      <c r="AA84" s="76" t="str">
        <f>IF($F84="","",$I84*($F84/Datos!$U84)*Datos!$AF84)</f>
        <v/>
      </c>
      <c r="AB84" s="76" t="str">
        <f>IF($F84="","",TAN(Datos!$AG84*(PI()/180))*$F84)</f>
        <v/>
      </c>
      <c r="AC84" s="76" t="str">
        <f>IF($F84="","",TAN(Datos!$AH84*(PI()/180))*$F84)</f>
        <v/>
      </c>
      <c r="AD84" s="76" t="str" cm="1">
        <f t="array" ref="AD84">_xlfn.IFS($G84="","",AND($G84&lt;&gt;"",Datos!$F84="Recta"),$AE84,$G84&lt;&gt;"",TAN($L84*(PI()/180))*$F84)</f>
        <v/>
      </c>
      <c r="AE84" s="77" t="str">
        <f t="shared" si="5"/>
        <v/>
      </c>
      <c r="AG84" s="75" t="str" cm="1">
        <f t="array" ref="AG84">_xlfn.IFS($D84="","",$D84="GHE16",Maestro!$E$6,$D84="GEA16",Maestro!$E$7,$D84="GEB16",Maestro!$E$8,$D84="GEC16",Maestro!$E$9,$D84="GA",Maestro!$E$14,$D84="GB",Maestro!$E$15,$D84="GC",Maestro!$E$16,$D84="G1",Maestro!$E$17,$D84="GEC14",Maestro!$E$18,$D84="GE14",Maestro!$E$19,$D84="GED10",Maestro!$E$24,$D84="GEE10",Maestro!$E$25,$D84="GECC10",Maestro!$E$26)</f>
        <v/>
      </c>
      <c r="AH84" s="76" t="str" cm="1">
        <f t="array" ref="AH84">_xlfn.IFS($D84="","",$D84="GHE16",Maestro!$F$6,$D84="GEA16",Maestro!$F$7,$D84="GEB16",Maestro!$F$8,$D84="GEC16",Maestro!$F$9,$D84="GA",Maestro!$F$14,$D84="GB",Maestro!$F$15,$D84="GC",Maestro!$F$16,$D84="G1",Maestro!$F$17,$D84="GEC14",Maestro!$F$18,$D84="GE14",Maestro!$F$19,$D84="GED10",Maestro!$F$24,$D84="GEE10",Maestro!$F$25,$D84="GECC10",Maestro!$F$26)</f>
        <v/>
      </c>
      <c r="AI84" s="76" t="str" cm="1">
        <f t="array" ref="AI84">_xlfn.IFS(Datos!$V84="","",($AH84-Datos!$V84)&lt;0,0,($AH84-Datos!$V84)&gt;=0,($AH84-Datos!$V84))</f>
        <v/>
      </c>
      <c r="AJ84" s="76" t="str" cm="1">
        <f t="array" ref="AJ84">_xlfn.IFS($D84="","",OR($D84="GHE16",$D84="GEC16",$D84="GC",$D84="GEC14",$D84="GE14",$D84="GED10",$D84="GEE10",$D84="GECC10"),0.4,OR(AND($D84="GEA16",$AH84&lt;=3.32),AND($D84="GEB16",$AH84&lt;=3.32),AND($D84="GA",$AH84&lt;=3.25),AND($D84="GB",$AH84&lt;=3.25)),0.4,OR(AND($D84="GEA16",$AH84&gt;=3.7),AND($D84="GEB16",$AH84&gt;=4.11),AND($D84="GA",$AH84&gt;=3.88),AND($D84="GB",$AH84&gt;=4.11)),0.3,AND($D84="GEA16",$AH84&gt;3.32,$AH84&lt;3.7),((4.84-$AH84)/3.8),AND($D84="GEB16",$AH84&gt;3.32,$AH84&lt;4.11),((6.48-$AH84)/7.9),AND($D84="GA",$AH84&gt;3.25,$AH84&lt;3.88),((5.77-$AH84)/6.3),AND($D84="GB",$AH84&gt;3.25,$AH84&lt;4.11),((6.69-$AH84)/8.6),$D84="G1","XXX")</f>
        <v/>
      </c>
      <c r="AK84" s="76" t="str" cm="1">
        <f t="array" ref="AK84">_xlfn.IFS($D84="","",$AJ84=0.4,0,$AJ84=0.3,1,AND($D84="GEA16",$AH84&gt;3.32,$AH84&lt;3.7),(($AH84-3.32)/0.38),AND($D84="GEB16",$AH84&gt;3.32,$AH84&lt;4.11),(($AH84-3.32)/0.79),AND($D84="GA",$AH84&gt;3.25,$AH84&lt;3.88),(($AH84-3.25)/0.63),AND($D84="GB",$AH84&gt;3.25,$AH84&lt;4.11),(($AH84-3.25)/0.86),$D84="G1","XXX")</f>
        <v/>
      </c>
      <c r="AL84" s="76" t="str" cm="1">
        <f t="array" ref="AL84">_xlfn.IFS($C84="","",AND($C84&lt;&gt;"Métrico",Datos!$P84="Balasto OK",$AJ84=0.4),0.1,AND($C84&lt;&gt;"Métrico",Datos!$P84="Balasto OK",$AJ84=0.3),0.08,AND($C84&lt;&gt;"Métrico",Datos!$P84="Balasto NOK",$AJ84=0.4),0.2,AND($C84&lt;&gt;"Métrico",Datos!$P84="Balasto NOK",$AJ84=0.3),0.15,AND($C84&lt;&gt;"Métrico",Datos!$P84="Placa",$AJ84=0.4),1,AND($C84&lt;&gt;"Métrico",Datos!$P84="Placa",$AJ84=0.3),0.08,AND($C84="Métrico",Datos!$P84="Balasto OK"),0.2,AND($C84="Métrico",Datos!$P84="Balasto NOK"),0.2,AND($C84="Métrico",Datos!$P84="Placa"),0.1)</f>
        <v/>
      </c>
      <c r="AM84" s="77" t="str" cm="1">
        <f t="array" ref="AM84">_xlfn.IFS($C84="","",AND($C84&lt;&gt;"Métrico",Datos!$P84="Balasto OK",$AJ84=0.4),0.6,AND($C84&lt;&gt;"Métrico",Datos!$P84="Balasto OK",$AJ84=0.3),0.45,AND($C84&lt;&gt;"Métrico",Datos!$P84="Balasto NOK",$AJ84=0.4),1,AND($C84&lt;&gt;"Métrico",Datos!$P84="Balasto NOK",$AJ84=0.3),0.75,AND($C84&lt;&gt;"Métrico",Datos!$P84="Placa",$AJ84=0.4),0.6,AND($C84&lt;&gt;"Métrico",Datos!$P84="Placa",$AJ84=0.3),0.45,AND($C84="Métrico",Datos!$P84="Balasto OK"),1,AND($C84="Métrico",Datos!$P84="Balasto NOK"),1,AND($C84="Métrico",Datos!$P84="Placa"),0.6)</f>
        <v/>
      </c>
      <c r="AN84" s="75" t="str" cm="1">
        <f t="array" ref="AN84">_xlfn.IFS(Interno!$N84="","",Interno!$N84="1",(3.75/Datos!$K84)+0.015,Interno!$N84="2",(50/Datos!$K84)-0.17,Interno!$N84="3",(3.75/Datos!$K84)+(16.25*$AK84)/Datos!$K84+0.015,Interno!$N84="4",(50/Datos!$K84)+0.065*$AK84-0.17,Interno!$N84="5",(1.5/Datos!$K84)+0.015,Interno!$N84="6",(20/Datos!$K84)-0.17,Interno!$N84="7",(20/Datos!$K84)-0.145,Interno!$N84="10",0.015,Interno!$N84="20",-0.17,Interno!$N84="30",0.015,Interno!$N84="40",-0.17,Interno!$N84="50",0.015,Interno!$N84="60",-0.17,Interno!$N84="70",-0.145)</f>
        <v/>
      </c>
      <c r="AO84" s="77" t="str" cm="1">
        <f t="array" ref="AO84">_xlfn.IFS(Interno!$N84="","",Interno!$N84="1",(3.75/Datos!$K84)+0.015,Interno!$N84="2",(60/Datos!$K84)-0.21,Interno!$N84="3",(3.75/Datos!$K84)+(16.25*$AK84)/Datos!$K84+0.015,Interno!$N84="4",(60/Datos!$K84)+$AK84*(0.105-(10/Datos!$K84))-0.21,Interno!$N84="5",(1.5/Datos!$K84)+0.015,Interno!$N84="6",(24/Datos!$K84)-0.21,Interno!$N84="7",(24/Datos!$K84)-0.21,Interno!$N84="10",0.015,Interno!$N84="20",-0.21,Interno!$N84="30",0.015,Interno!$N84="40",0.105*$J84-0.21,Interno!$N84="50",0.015,Interno!$N84="60",-0.21,Interno!$N84="70",-0.21)</f>
        <v/>
      </c>
      <c r="AP84" s="75" t="str">
        <f>IF($AI84="","",($AJ84/Datos!$U84)*Datos!$AA84*$AI84)</f>
        <v/>
      </c>
      <c r="AQ84" s="77" t="str">
        <f>IF($AI84="","",($AJ84/Datos!$U84)*Datos!$AB84*$AI84)</f>
        <v/>
      </c>
      <c r="AR84" s="75" t="str">
        <f>IF($AH84="","",($AH84/Datos!$U84)*Datos!$AF84)</f>
        <v/>
      </c>
      <c r="AS84" s="76" t="str">
        <f>IF($AH84="","",($AJ84/Datos!$U84)*Datos!$AF84*$AI84)</f>
        <v/>
      </c>
      <c r="AT84" s="76" t="str">
        <f>IF($AH84="","",TAN(Datos!$AG84*(PI()/180))*$AI84)</f>
        <v/>
      </c>
      <c r="AU84" s="76" t="str">
        <f>IF($AH84="","",TAN(Datos!$AH84*(PI()/180))*$AI84)</f>
        <v/>
      </c>
      <c r="AV84" s="76" t="str" cm="1">
        <f t="array" ref="AV84">_xlfn.IFS($AH84="","",AND($G84&lt;&gt;"",Datos!$F84="Recta"),$AW84,$G84&lt;&gt;"",TAN($AL84*(PI()/180))*$AI84)</f>
        <v/>
      </c>
      <c r="AW84" s="77" t="str">
        <f t="shared" si="6"/>
        <v/>
      </c>
      <c r="AY84" s="75" t="str" cm="1">
        <f t="array" ref="AY84">_xlfn.IFS($D84="","",$D84="GHE16",Maestro!$G$6,$D84="GEA16",Maestro!$G$7,$D84="GEB16",Maestro!$G$8,$D84="GEC16",Maestro!$G$9,$D84="GA",Maestro!$G$14,$D84="GB",Maestro!$G$15,$D84="GC",Maestro!$G$16,$D84="G1",Maestro!$G$17,$D84="GEC14",Maestro!$G$18,$D84="GE14",Maestro!$G$19,$D84="GED10",Maestro!$G$24,$D84="GEE10",Maestro!$G$25,$D84="GECC10",Maestro!$G$26)</f>
        <v/>
      </c>
      <c r="AZ84" s="76" t="str" cm="1">
        <f t="array" ref="AZ84">_xlfn.IFS($D84="","",$D84="GHE16",Maestro!$H$6,$D84="GEA16",Maestro!$H$7,$D84="GEB16",Maestro!$H$8,$D84="GEC16",Maestro!$H$9,$D84="GA",Maestro!$H$14,$D84="GB",Maestro!$H$15,$D84="GC",Maestro!$H$16,$D84="G1",Maestro!$H$17,$D84="GEC14",Maestro!$H$18,$D84="GE14",Maestro!$H$19,$D84="GED10",Maestro!$H$24,$D84="GEE10",Maestro!$H$25,$D84="GECC10",Maestro!$H$26)</f>
        <v/>
      </c>
      <c r="BA84" s="76" t="str" cm="1">
        <f t="array" ref="BA84">_xlfn.IFS(Datos!$V84="","",($AZ84-Datos!$V84)&lt;0,0,($AZ84-Datos!$V84)&gt;=0,($AZ84-Datos!$V84))</f>
        <v/>
      </c>
      <c r="BB84" s="76" t="str" cm="1">
        <f t="array" ref="BB84">_xlfn.IFS($D84="","",OR($D84="GHE16",$D84="GEC16",$D84="GC",$D84="GEC14",$D84="GE14",$D84="GED10",$D84="GEE10",$D84="GECC10"),0.4,OR(AND($D84="GEA16",$AZ84&lt;=3.32),AND($D84="GEB16",$AZ84&lt;=3.32),AND($D84="GA",$AZ84&lt;=3.25),AND($D84="GB",$AZ84&lt;=3.25)),0.4,OR(AND($D84="GEA16",$AZ84&gt;=3.7),AND($D84="GEB16",$AZ84&gt;=4.11),AND($D84="GA",$AZ84&gt;=3.88),AND($D84="GB",$AZ84&gt;=4.11)),0.3,AND($D84="GEA16",$AZ84&gt;3.32,$AZ84&lt;3.7),((4.84-$AZ84)/3.8),AND($D84="GEB16",$AZ84&gt;3.32,$AZ84&lt;4.11),((6.48-$AZ84)/7.9),AND($D84="GA",$AZ84&gt;3.25,$AZ84&lt;3.88),((5.77-$AZ84)/6.3),AND($D84="GB",$AZ84&gt;3.25,$AZ84&lt;4.11),((6.69-$AZ84)/8.6),$D84="G1","XXX")</f>
        <v/>
      </c>
      <c r="BC84" s="76" t="str" cm="1">
        <f t="array" ref="BC84">_xlfn.IFS($D84="","",$BB84=0.4,0,$BB84=0.3,1,AND($D84="GEA16",$AZ84&gt;3.32,$AZ84&lt;3.7),(($AZ84-3.32)/0.38),AND($D84="GEB16",$AZ84&gt;3.32,$AZ84&lt;4.11),(($AZ84-3.32)/0.79),AND($D84="GA",$AZ84&gt;3.25,$AZ84&lt;3.88),(($AZ84-3.25)/0.63),AND($D84="GB",$AZ84&gt;3.25,$AZ84&lt;4.11),(($AZ84-3.25)/0.86),$D84="G1","XXX")</f>
        <v/>
      </c>
      <c r="BD84" s="76" t="str" cm="1">
        <f t="array" ref="BD84">_xlfn.IFS($C84="","",AND($C84&lt;&gt;"Métrico",Datos!$P84="Balasto OK",$BB84=0.4),0.1,AND($C84&lt;&gt;"Métrico",Datos!$P84="Balasto OK",$BB84=0.3),0.08,AND($C84&lt;&gt;"Métrico",Datos!$P84="Balasto NOK",$BB84=0.4),0.2,AND($C84&lt;&gt;"Métrico",Datos!$P84="Balasto NOK",$BB84=0.3),0.15,AND($C84&lt;&gt;"Métrico",Datos!$P84="Placa",$BB84=0.4),1,AND($C84&lt;&gt;"Métrico",Datos!$P84="Placa",$BB84=0.3),0.08,AND($C84="Métrico",Datos!$P84="Balasto OK"),0.2,AND($C84="Métrico",Datos!$P84="Balasto NOK"),0.2,AND($C84="Métrico",Datos!$P84="Placa"),0.1)</f>
        <v/>
      </c>
      <c r="BE84" s="77" t="str" cm="1">
        <f t="array" ref="BE84">_xlfn.IFS($C84="","",AND($C84&lt;&gt;"Métrico",Datos!$P84="Balasto OK",$BB84=0.4),0.6,AND($C84&lt;&gt;"Métrico",Datos!$P84="Balasto OK",$BB84=0.3),0.45,AND($C84&lt;&gt;"Métrico",Datos!$P84="Balasto NOK",$BB84=0.4),1,AND($C84&lt;&gt;"Métrico",Datos!$P84="Balasto NOK",$BB84=0.3),0.75,AND($C84&lt;&gt;"Métrico",Datos!$P84="Placa",$BB84=0.4),0.6,AND($C84&lt;&gt;"Métrico",Datos!$P84="Placa",$BB84=0.3),0.45,AND($C84="Métrico",Datos!$P84="Balasto OK"),1,AND($C84="Métrico",Datos!$P84="Balasto NOK"),1,AND($C84="Métrico",Datos!$P84="Placa"),0.6)</f>
        <v/>
      </c>
      <c r="BF84" s="75" t="str" cm="1">
        <f t="array" ref="BF84">_xlfn.IFS(Interno!$N84="","",Interno!$N84="1",(3.75/Datos!$K84)+0.015,Interno!$N84="2",(50/Datos!$K84)-0.17,Interno!$N84="3",(3.75/Datos!$K84)+(16.25*$BC84)/Datos!$K84+0.015,Interno!$N84="4",(50/Datos!$K84)+0.065*$BC84-0.17,Interno!$N84="5",(1.5/Datos!$K84)+0.015,Interno!$N84="6",(20/Datos!$K84)-0.17,Interno!$N84="7",(20/Datos!$K84)-0.145,Interno!$N84="10",0.015,Interno!$N84="20",-0.17,Interno!$N84="30",0.015,Interno!$N84="40",-0.17,Interno!$N84="50",0.015,Interno!$N84="60",-0.17,Interno!$N84="70",-0.145)</f>
        <v/>
      </c>
      <c r="BG84" s="77" t="str" cm="1">
        <f t="array" ref="BG84">_xlfn.IFS(Interno!$N84="","",Interno!$N84="1",(3.75/Datos!$K84)+0.015,Interno!$N84="2",(60/Datos!$K84)-0.21,Interno!$N84="3",(3.75/Datos!$K84)+(16.25*$BC84)/Datos!$K84+0.015,Interno!$N84="4",(60/Datos!$K84)+$BC84*(0.105-(10/Datos!$K84))-0.21,Interno!$N84="5",(1.5/Datos!$K84)+0.015,Interno!$N84="6",(24/Datos!$K84)-0.21,Interno!$N84="7",(24/Datos!$K84)-0.21,Interno!$N84="10",0.015,Interno!$N84="20",-0.21,Interno!$N84="30",0.015,Interno!$N84="40",0.105*$J84-0.21,Interno!$N84="50",0.015,Interno!$N84="60",-0.21,Interno!$N84="70",-0.21)</f>
        <v/>
      </c>
      <c r="BH84" s="75" t="str">
        <f>IF($BA84="","",($BB84/Datos!$U84)*Datos!$AA84*$BA84)</f>
        <v/>
      </c>
      <c r="BI84" s="77" t="str">
        <f>IF($BA84="","",($BB84/Datos!$U84)*Datos!$AB84*$BA84)</f>
        <v/>
      </c>
      <c r="BJ84" s="75" t="str">
        <f>IF($AZ84="","",($AZ84/Datos!$U84)*Datos!$AF84)</f>
        <v/>
      </c>
      <c r="BK84" s="76" t="str">
        <f>IF($AZ84="","",($BB84/Datos!$U84)*Datos!$AF84*$BA84)</f>
        <v/>
      </c>
      <c r="BL84" s="76" t="str">
        <f>IF($AZ84="","",TAN(Datos!$AG84*(PI()/180))*$BA84)</f>
        <v/>
      </c>
      <c r="BM84" s="76" t="str">
        <f>IF($AZ84="","",TAN(Datos!$AH84*(PI()/180))*$BA84)</f>
        <v/>
      </c>
      <c r="BN84" s="76" t="str" cm="1">
        <f t="array" ref="BN84">_xlfn.IFS($AZ84="","",AND($G84&lt;&gt;"",Datos!$F84="Recta"),$BO84,$G84&lt;&gt;"",TAN($BD84*(PI()/180))*$BA84)</f>
        <v/>
      </c>
      <c r="BO84" s="77" t="str">
        <f t="shared" si="7"/>
        <v/>
      </c>
      <c r="BQ84" s="75" t="str" cm="1">
        <f t="array" ref="BQ84">_xlfn.IFS($D84="","",$D84="GHE16",Maestro!$I$6,$D84="GEA16",Maestro!$I$7,$D84="GEB16",Maestro!$I$8,$D84="GEC16",Maestro!$I$9,$D84="GA",Maestro!$I$14,$D84="GB",Maestro!$I$15,$D84="GC",Maestro!$I$16,$D84="G1",Maestro!$I$17,$D84="GEC14",Maestro!$I$18,$D84="GE14",Maestro!$I$19,$D84="GED10",Maestro!$I$24,$D84="GEE10",Maestro!$I$25,$D84="GECC10",Maestro!$I$26)</f>
        <v/>
      </c>
      <c r="BR84" s="76" t="str" cm="1">
        <f t="array" ref="BR84">_xlfn.IFS($D84="","",$D84="GHE16",Maestro!$J$6,$D84="GEA16",Maestro!$J$7,$D84="GEB16",Maestro!$J$8,$D84="GEC16",Maestro!$J$9,$D84="GA",Maestro!$J$14,$D84="GB",Maestro!$J$15,$D84="GC",Maestro!$J$16,$D84="G1",Maestro!$J$17,$D84="GEC14",Maestro!$J$18,$D84="GE14",Maestro!$J$19,$D84="GED10",Maestro!$J$24,$D84="GEE10",Maestro!$J$25,$D84="GECC10",Maestro!$J$26)</f>
        <v/>
      </c>
      <c r="BS84" s="76" t="str" cm="1">
        <f t="array" ref="BS84">_xlfn.IFS($D84="","",OR($D84="GHE16",$D84="GEC16",$D84="GC",$D84="GEC14",$D84="GE14",$D84="GED10",$D84="GEE10",$D84="GECC10"),0.4,OR(AND($D84="GEA16",$BR84&lt;=3.32),AND($D84="GEB16",$BR84&lt;=3.32),AND($D84="GA",$BR84&lt;=3.25),AND($D84="GB",$BR84&lt;=3.25)),0.4,OR(AND($D84="GEA16",$BR84&gt;=3.7),AND($D84="GEB16",$BR84&gt;=4.11),AND($D84="GA",$BR84&gt;=3.88),AND($D84="GB",$BR84&gt;=4.11)),0.3,AND($D84="GEA16",$BR84&gt;3.32,$BR84&lt;3.7),((4.84-$BR84)/3.8),AND($D84="GEB16",$BR84&gt;3.32,$BR84&lt;4.11),((6.48-$BR84)/7.9),AND($D84="GA",$BR84&gt;3.25,$BR84&lt;3.88),((5.77-$BR84)/6.3),AND($D84="GB",$BR84&gt;3.25,$BR84&lt;4.11),((6.69-$BR84)/8.6),$D84="G1","XXX")</f>
        <v/>
      </c>
      <c r="BT84" s="77" t="str" cm="1">
        <f t="array" ref="BT84">_xlfn.IFS($D84="","",$BS84=0.4,0,$BS84=0.3,1,AND($D84="GEA16",$BR84&gt;3.32,$BR84&lt;3.7),(($BR84-3.32)/0.38),AND($D84="GEB16",$BR84&gt;3.32,$BR84&lt;4.11),(($BR84-3.32)/0.79),AND($D84="GA",$BR84&gt;3.25,$BR84&lt;3.88),(($BR84-3.25)/0.63),AND($D84="GB",$BR84&gt;3.25,$BR84&lt;4.11),(($BR84-3.25)/0.86),$D84="G1","XXX")</f>
        <v/>
      </c>
      <c r="BU84" s="75" t="str" cm="1">
        <f t="array" ref="BU84">_xlfn.IFS(Interno!$N84="","",Interno!$N84="1",(3.75/Datos!$K84)+0.015,Interno!$N84="2",(50/Datos!$K84)-0.17,Interno!$N84="3",(3.75/Datos!$K84)+(16.25*$BT84)/Datos!$K84+0.015,Interno!$N84="4",(50/Datos!$K84)+0.065*$BT84-0.17,Interno!$N84="5",(1.5/Datos!$K84)+0.015,Interno!$N84="6",(20/Datos!$K84)-0.17,Interno!$N84="7",(20/Datos!$K84)-0.145,Interno!$N84="10",0.015,Interno!$N84="20",-0.17,Interno!$N84="30",0.015,Interno!$N84="40",-0.17,Interno!$N84="50",0.015,Interno!$N84="60",-0.17,Interno!$N84="70",-0.145)</f>
        <v/>
      </c>
      <c r="BV84" s="77" t="str" cm="1">
        <f t="array" ref="BV84">_xlfn.IFS(Interno!$N84="","",Interno!$N84="1",(3.75/Datos!$K84)+0.015,Interno!$N84="2",(60/Datos!$K84)-0.21,Interno!$N84="3",(3.75/Datos!$K84)+(16.25*$BT84)/Datos!$K84+0.015,Interno!$N84="4",(60/Datos!$K84)+$BT84*(0.105-(10/Datos!$K84))-0.21,Interno!$N84="5",(1.5/Datos!$K84)+0.015,Interno!$N84="6",(24/Datos!$K84)-0.21,Interno!$N84="7",(24/Datos!$K84)-0.21,Interno!$N84="10",0.015,Interno!$N84="20",-0.21,Interno!$N84="30",0.015,Interno!$N84="40",0.105*$J84-0.21,Interno!$N84="50",0.015,Interno!$N84="60",-0.21,Interno!$N84="70",-0.21)</f>
        <v/>
      </c>
      <c r="BW84" s="78" t="str">
        <f>IF($BR84="","",($BR84/Datos!$U84)*Datos!$AF84)</f>
        <v/>
      </c>
    </row>
    <row r="85" spans="2:75" x14ac:dyDescent="0.35">
      <c r="B85" s="72" t="str">
        <f>IF(Datos!$B85="","",Datos!$B85)</f>
        <v/>
      </c>
      <c r="C85" s="73" t="str">
        <f>IF(Datos!$E85="","",Datos!$E85)</f>
        <v/>
      </c>
      <c r="D85" s="74" t="str">
        <f>IF(Datos!$H85="","",Datos!$H85)</f>
        <v/>
      </c>
      <c r="F85" s="75" t="str" cm="1">
        <f t="array" ref="F85">_xlfn.IFS($D85="","",$D85="GHE16",Maestro!$C$6,$D85="GEA16",Maestro!$C$7,$D85="GEB16",Maestro!$C$8,$D85="GEC16",Maestro!$C$9,$D85="GA",Maestro!$C$14,$D85="GB",Maestro!$C$15,$D85="GC",Maestro!$C$16,$D85="G1",Maestro!$C$17,$D85="GEC14",Maestro!$C$18,$D85="GE14",Maestro!$C$19,$D85="GED10",Maestro!$C$24,$D85="GEE10",Maestro!$C$25,$D85="GECC10",Maestro!$C$26)</f>
        <v/>
      </c>
      <c r="G85" s="76" t="str" cm="1">
        <f t="array" ref="G85">_xlfn.IFS($D85="","",$D85="GHE16",Maestro!$D$6,$D85="GEA16",Maestro!$D$7,$D85="GEB16",Maestro!$D$8,$D85="GEC16",Maestro!$D$9,$D85="GA",Maestro!$D$14,$D85="GB",Maestro!$D$15,$D85="GC",Maestro!$D$16,$D85="G1",Maestro!$D$17,$D85="GEC14",Maestro!$D$18,$D85="GE14",Maestro!$D$19,$D85="GED10",Maestro!$D$24,$D85="GEE10",Maestro!$D$25,$D85="GECC10",Maestro!$D$26)</f>
        <v/>
      </c>
      <c r="H85" s="76" t="str" cm="1">
        <f t="array" ref="H85">_xlfn.IFS(Datos!$V85="","",($G85-Datos!$V85)&lt;0,0,($G85-Datos!$V85)&gt;=0,($G85-Datos!$V85))</f>
        <v/>
      </c>
      <c r="I85" s="76" t="str" cm="1">
        <f t="array" ref="I85">_xlfn.IFS($D85="","",OR($D85="GHE16",$D85="GEC16",$D85="GC",$D85="GEC14",$D85="GE14",$D85="GED10",$D85="GEE10",$D85="GECC10"),0.4,OR(AND($D85="GEA16",$G85&lt;=3.32),AND($D85="GEB16",$G85&lt;=3.32),AND($D85="GA",$G85&lt;=3.25),AND($D85="GB",$G85&lt;=3.25)),0.4,OR(AND($D85="GEA16",$G85&gt;=3.7),AND($D85="GEB16",$G85&gt;=4.11),AND($D85="GA",$G85&gt;=3.88),AND($D85="GB",$G85&gt;=4.11)),0.3,AND($D85="GEA16",$G85&gt;3.32,$G85&lt;3.7),((4.84-$G85)/3.8),AND($D85="GEB16",$G85&gt;3.32,$G85&lt;4.11),((6.48-$G85)/7.9),AND($D85="GA",$G85&gt;3.25,$G85&lt;3.88),((5.77-$G85)/6.3),AND($D85="GB",$G85&gt;3.25,$G85&lt;4.11),((6.69-$G85)/8.6),$D85="G1","XXX")</f>
        <v/>
      </c>
      <c r="J85" s="76" t="str" cm="1">
        <f t="array" ref="J85">_xlfn.IFS($D85="","",$I85=0.4,0,$I85=0.3,1,AND($D85="GEA16",$G85&gt;3.32,$G85&lt;3.7),(($G85-3.32)/0.38),AND($D85="GEB16",$G85&gt;3.32,$G85&lt;4.11),(($G85-3.32)/0.79),AND($D85="GA",$G85&gt;3.25,$G85&lt;3.88),(($G85-3.25)/0.63),AND($D85="GB",$G85&gt;3.25,$G85&lt;4.11),(($G85-3.25)/0.86),$D85="G1","XXX")</f>
        <v/>
      </c>
      <c r="K85" s="76" t="str" cm="1">
        <f t="array" ref="K85">_xlfn.IFS($C85="","",AND($C85&lt;&gt;"Métrico",Datos!$P85="Balasto OK",$I85=0.4),0.1,AND($C85&lt;&gt;"Métrico",Datos!$P85="Balasto OK",$I85=0.3),0.08,AND($C85&lt;&gt;"Métrico",Datos!$P85="Balasto NOK",$I85=0.4),0.2,AND($C85&lt;&gt;"Métrico",Datos!$P85="Balasto NOK",$I85=0.3),0.15,AND($C85&lt;&gt;"Métrico",Datos!$P85="Placa",$I85=0.4),1,AND($C85&lt;&gt;"Métrico",Datos!$P85="Placa",$I85=0.3),0.08,AND($C85="Métrico",Datos!$P85="Balasto OK"),0.2,AND($C85="Métrico",Datos!$P85="Balasto NOK"),0.2,AND($C85="Métrico",Datos!$P85="Placa"),0.1)</f>
        <v/>
      </c>
      <c r="L85" s="77" t="str" cm="1">
        <f t="array" ref="L85">_xlfn.IFS($C85="","",AND($C85&lt;&gt;"Métrico",Datos!$P85="Balasto OK",$I85=0.4),0.6,AND($C85&lt;&gt;"Métrico",Datos!$P85="Balasto OK",$I85=0.3),0.45,AND($C85&lt;&gt;"Métrico",Datos!$P85="Balasto NOK",$I85=0.4),1,AND($C85&lt;&gt;"Métrico",Datos!$P85="Balasto NOK",$I85=0.3),0.75,AND($C85&lt;&gt;"Métrico",Datos!$P85="Placa",$I85=0.4),0.6,AND($C85&lt;&gt;"Métrico",Datos!$P85="Placa",$I85=0.3),0.45,AND($C85="Métrico",Datos!$P85="Balasto OK"),1,AND($C85="Métrico",Datos!$P85="Balasto NOK"),1,AND($C85="Métrico",Datos!$P85="Placa"),0.6)</f>
        <v/>
      </c>
      <c r="M85" s="75" t="str" cm="1">
        <f t="array" ref="M85">_xlfn.IFS(Interno!$N85="","",Interno!$N85="1",(3.75/Datos!$K85)+0.015,Interno!$N85="2",(50/Datos!$K85)-0.17,Interno!$N85="3",(3.75/Datos!$K85)+(16.25*$J85)/Datos!$K85+0.015,Interno!$N85="4",(50/Datos!$K85)+0.065*$J85-0.17,Interno!$N85="5",(1.5/Datos!$K85)+0.015,Interno!$N85="6",(20/Datos!$K85)-0.17,Interno!$N85="7",(20/Datos!$K85)-0.145,Interno!$N85="10",0.015,Interno!$N85="20",-0.17,Interno!$N85="30",0.015,Interno!$N85="40",-0.17,Interno!$N85="50",0.015,Interno!$N85="60",-0.17,Interno!$N85="70",-0.145)</f>
        <v/>
      </c>
      <c r="N85" s="77" t="str" cm="1">
        <f t="array" ref="N85">_xlfn.IFS(Interno!$N85="","",Interno!$N85="1",(3.75/Datos!$K85)+0.015,Interno!$N85="2",(60/Datos!$K85)-0.21,Interno!$N85="3",(3.75/Datos!$K85)+(16.25*$J85)/Datos!$K85+0.015,Interno!$N85="4",(60/Datos!$K85)+$J85*(0.105-(10/Datos!$K85))-0.21,Interno!$N85="5",(1.5/Datos!$K85)+0.015,Interno!$N85="6",(24/Datos!$K85)-0.21,Interno!$N85="7",(24/Datos!$K85)-0.21,Interno!$N85="10",0.015,Interno!$N85="20",-0.21,Interno!$N85="30",0.015,Interno!$N85="40",0.105*$J85-0.21,Interno!$N85="50",0.015,Interno!$N85="60",-0.21,Interno!$N85="70",-0.21)</f>
        <v/>
      </c>
      <c r="O85" s="75" t="str">
        <f>IF($H85="","",($I85/Datos!$U85)*Datos!$AA85*$H85)</f>
        <v/>
      </c>
      <c r="P85" s="77" t="str">
        <f>IF($H85="","",($I85/Datos!$U85)*Datos!$AB85*$H85)</f>
        <v/>
      </c>
      <c r="Q85" s="75" t="str">
        <f>IF($F85="","",($I85/Datos!$U85)*Datos!$AA85*$F85)</f>
        <v/>
      </c>
      <c r="R85" s="77" t="str">
        <f>IF($F85="","",($I85/Datos!$U85)*Datos!$AB85*$F85)</f>
        <v/>
      </c>
      <c r="S85" s="75" t="str">
        <f>IF($G85="","",($G85/Datos!$U85)*Datos!$AF85)</f>
        <v/>
      </c>
      <c r="T85" s="76" t="str">
        <f>IF($G85="","",($I85/Datos!$U85)*Datos!$AF85*$H85)</f>
        <v/>
      </c>
      <c r="U85" s="76" t="str">
        <f>IF($G85="","",TAN(Datos!$AG85*(PI()/180))*$H85)</f>
        <v/>
      </c>
      <c r="V85" s="76" t="str">
        <f>IF($G85="","",TAN(Datos!$AH85*(PI()/180))*$H85)</f>
        <v/>
      </c>
      <c r="W85" s="76" t="str" cm="1">
        <f t="array" ref="W85">_xlfn.IFS($G85="","",AND($G85&lt;&gt;"",Datos!$F85="Recta"),$X85,$G85&lt;&gt;"",TAN($K85*(PI()/180))*$H85)</f>
        <v/>
      </c>
      <c r="X85" s="77" t="str">
        <f t="shared" si="4"/>
        <v/>
      </c>
      <c r="Y85" s="75" t="str">
        <f>IF($F85="","",-(Datos!$AF85/2)+($F85/Datos!$U85)*Datos!$AF85)</f>
        <v/>
      </c>
      <c r="Z85" s="76" t="str">
        <f>IF($F85="","",(Datos!$AF85/2)+($F85/Datos!$U85)*Datos!$AF85)</f>
        <v/>
      </c>
      <c r="AA85" s="76" t="str">
        <f>IF($F85="","",$I85*($F85/Datos!$U85)*Datos!$AF85)</f>
        <v/>
      </c>
      <c r="AB85" s="76" t="str">
        <f>IF($F85="","",TAN(Datos!$AG85*(PI()/180))*$F85)</f>
        <v/>
      </c>
      <c r="AC85" s="76" t="str">
        <f>IF($F85="","",TAN(Datos!$AH85*(PI()/180))*$F85)</f>
        <v/>
      </c>
      <c r="AD85" s="76" t="str" cm="1">
        <f t="array" ref="AD85">_xlfn.IFS($G85="","",AND($G85&lt;&gt;"",Datos!$F85="Recta"),$AE85,$G85&lt;&gt;"",TAN($L85*(PI()/180))*$F85)</f>
        <v/>
      </c>
      <c r="AE85" s="77" t="str">
        <f t="shared" si="5"/>
        <v/>
      </c>
      <c r="AG85" s="75" t="str" cm="1">
        <f t="array" ref="AG85">_xlfn.IFS($D85="","",$D85="GHE16",Maestro!$E$6,$D85="GEA16",Maestro!$E$7,$D85="GEB16",Maestro!$E$8,$D85="GEC16",Maestro!$E$9,$D85="GA",Maestro!$E$14,$D85="GB",Maestro!$E$15,$D85="GC",Maestro!$E$16,$D85="G1",Maestro!$E$17,$D85="GEC14",Maestro!$E$18,$D85="GE14",Maestro!$E$19,$D85="GED10",Maestro!$E$24,$D85="GEE10",Maestro!$E$25,$D85="GECC10",Maestro!$E$26)</f>
        <v/>
      </c>
      <c r="AH85" s="76" t="str" cm="1">
        <f t="array" ref="AH85">_xlfn.IFS($D85="","",$D85="GHE16",Maestro!$F$6,$D85="GEA16",Maestro!$F$7,$D85="GEB16",Maestro!$F$8,$D85="GEC16",Maestro!$F$9,$D85="GA",Maestro!$F$14,$D85="GB",Maestro!$F$15,$D85="GC",Maestro!$F$16,$D85="G1",Maestro!$F$17,$D85="GEC14",Maestro!$F$18,$D85="GE14",Maestro!$F$19,$D85="GED10",Maestro!$F$24,$D85="GEE10",Maestro!$F$25,$D85="GECC10",Maestro!$F$26)</f>
        <v/>
      </c>
      <c r="AI85" s="76" t="str" cm="1">
        <f t="array" ref="AI85">_xlfn.IFS(Datos!$V85="","",($AH85-Datos!$V85)&lt;0,0,($AH85-Datos!$V85)&gt;=0,($AH85-Datos!$V85))</f>
        <v/>
      </c>
      <c r="AJ85" s="76" t="str" cm="1">
        <f t="array" ref="AJ85">_xlfn.IFS($D85="","",OR($D85="GHE16",$D85="GEC16",$D85="GC",$D85="GEC14",$D85="GE14",$D85="GED10",$D85="GEE10",$D85="GECC10"),0.4,OR(AND($D85="GEA16",$AH85&lt;=3.32),AND($D85="GEB16",$AH85&lt;=3.32),AND($D85="GA",$AH85&lt;=3.25),AND($D85="GB",$AH85&lt;=3.25)),0.4,OR(AND($D85="GEA16",$AH85&gt;=3.7),AND($D85="GEB16",$AH85&gt;=4.11),AND($D85="GA",$AH85&gt;=3.88),AND($D85="GB",$AH85&gt;=4.11)),0.3,AND($D85="GEA16",$AH85&gt;3.32,$AH85&lt;3.7),((4.84-$AH85)/3.8),AND($D85="GEB16",$AH85&gt;3.32,$AH85&lt;4.11),((6.48-$AH85)/7.9),AND($D85="GA",$AH85&gt;3.25,$AH85&lt;3.88),((5.77-$AH85)/6.3),AND($D85="GB",$AH85&gt;3.25,$AH85&lt;4.11),((6.69-$AH85)/8.6),$D85="G1","XXX")</f>
        <v/>
      </c>
      <c r="AK85" s="76" t="str" cm="1">
        <f t="array" ref="AK85">_xlfn.IFS($D85="","",$AJ85=0.4,0,$AJ85=0.3,1,AND($D85="GEA16",$AH85&gt;3.32,$AH85&lt;3.7),(($AH85-3.32)/0.38),AND($D85="GEB16",$AH85&gt;3.32,$AH85&lt;4.11),(($AH85-3.32)/0.79),AND($D85="GA",$AH85&gt;3.25,$AH85&lt;3.88),(($AH85-3.25)/0.63),AND($D85="GB",$AH85&gt;3.25,$AH85&lt;4.11),(($AH85-3.25)/0.86),$D85="G1","XXX")</f>
        <v/>
      </c>
      <c r="AL85" s="76" t="str" cm="1">
        <f t="array" ref="AL85">_xlfn.IFS($C85="","",AND($C85&lt;&gt;"Métrico",Datos!$P85="Balasto OK",$AJ85=0.4),0.1,AND($C85&lt;&gt;"Métrico",Datos!$P85="Balasto OK",$AJ85=0.3),0.08,AND($C85&lt;&gt;"Métrico",Datos!$P85="Balasto NOK",$AJ85=0.4),0.2,AND($C85&lt;&gt;"Métrico",Datos!$P85="Balasto NOK",$AJ85=0.3),0.15,AND($C85&lt;&gt;"Métrico",Datos!$P85="Placa",$AJ85=0.4),1,AND($C85&lt;&gt;"Métrico",Datos!$P85="Placa",$AJ85=0.3),0.08,AND($C85="Métrico",Datos!$P85="Balasto OK"),0.2,AND($C85="Métrico",Datos!$P85="Balasto NOK"),0.2,AND($C85="Métrico",Datos!$P85="Placa"),0.1)</f>
        <v/>
      </c>
      <c r="AM85" s="77" t="str" cm="1">
        <f t="array" ref="AM85">_xlfn.IFS($C85="","",AND($C85&lt;&gt;"Métrico",Datos!$P85="Balasto OK",$AJ85=0.4),0.6,AND($C85&lt;&gt;"Métrico",Datos!$P85="Balasto OK",$AJ85=0.3),0.45,AND($C85&lt;&gt;"Métrico",Datos!$P85="Balasto NOK",$AJ85=0.4),1,AND($C85&lt;&gt;"Métrico",Datos!$P85="Balasto NOK",$AJ85=0.3),0.75,AND($C85&lt;&gt;"Métrico",Datos!$P85="Placa",$AJ85=0.4),0.6,AND($C85&lt;&gt;"Métrico",Datos!$P85="Placa",$AJ85=0.3),0.45,AND($C85="Métrico",Datos!$P85="Balasto OK"),1,AND($C85="Métrico",Datos!$P85="Balasto NOK"),1,AND($C85="Métrico",Datos!$P85="Placa"),0.6)</f>
        <v/>
      </c>
      <c r="AN85" s="75" t="str" cm="1">
        <f t="array" ref="AN85">_xlfn.IFS(Interno!$N85="","",Interno!$N85="1",(3.75/Datos!$K85)+0.015,Interno!$N85="2",(50/Datos!$K85)-0.17,Interno!$N85="3",(3.75/Datos!$K85)+(16.25*$AK85)/Datos!$K85+0.015,Interno!$N85="4",(50/Datos!$K85)+0.065*$AK85-0.17,Interno!$N85="5",(1.5/Datos!$K85)+0.015,Interno!$N85="6",(20/Datos!$K85)-0.17,Interno!$N85="7",(20/Datos!$K85)-0.145,Interno!$N85="10",0.015,Interno!$N85="20",-0.17,Interno!$N85="30",0.015,Interno!$N85="40",-0.17,Interno!$N85="50",0.015,Interno!$N85="60",-0.17,Interno!$N85="70",-0.145)</f>
        <v/>
      </c>
      <c r="AO85" s="77" t="str" cm="1">
        <f t="array" ref="AO85">_xlfn.IFS(Interno!$N85="","",Interno!$N85="1",(3.75/Datos!$K85)+0.015,Interno!$N85="2",(60/Datos!$K85)-0.21,Interno!$N85="3",(3.75/Datos!$K85)+(16.25*$AK85)/Datos!$K85+0.015,Interno!$N85="4",(60/Datos!$K85)+$AK85*(0.105-(10/Datos!$K85))-0.21,Interno!$N85="5",(1.5/Datos!$K85)+0.015,Interno!$N85="6",(24/Datos!$K85)-0.21,Interno!$N85="7",(24/Datos!$K85)-0.21,Interno!$N85="10",0.015,Interno!$N85="20",-0.21,Interno!$N85="30",0.015,Interno!$N85="40",0.105*$J85-0.21,Interno!$N85="50",0.015,Interno!$N85="60",-0.21,Interno!$N85="70",-0.21)</f>
        <v/>
      </c>
      <c r="AP85" s="75" t="str">
        <f>IF($AI85="","",($AJ85/Datos!$U85)*Datos!$AA85*$AI85)</f>
        <v/>
      </c>
      <c r="AQ85" s="77" t="str">
        <f>IF($AI85="","",($AJ85/Datos!$U85)*Datos!$AB85*$AI85)</f>
        <v/>
      </c>
      <c r="AR85" s="75" t="str">
        <f>IF($AH85="","",($AH85/Datos!$U85)*Datos!$AF85)</f>
        <v/>
      </c>
      <c r="AS85" s="76" t="str">
        <f>IF($AH85="","",($AJ85/Datos!$U85)*Datos!$AF85*$AI85)</f>
        <v/>
      </c>
      <c r="AT85" s="76" t="str">
        <f>IF($AH85="","",TAN(Datos!$AG85*(PI()/180))*$AI85)</f>
        <v/>
      </c>
      <c r="AU85" s="76" t="str">
        <f>IF($AH85="","",TAN(Datos!$AH85*(PI()/180))*$AI85)</f>
        <v/>
      </c>
      <c r="AV85" s="76" t="str" cm="1">
        <f t="array" ref="AV85">_xlfn.IFS($AH85="","",AND($G85&lt;&gt;"",Datos!$F85="Recta"),$AW85,$G85&lt;&gt;"",TAN($AL85*(PI()/180))*$AI85)</f>
        <v/>
      </c>
      <c r="AW85" s="77" t="str">
        <f t="shared" si="6"/>
        <v/>
      </c>
      <c r="AY85" s="75" t="str" cm="1">
        <f t="array" ref="AY85">_xlfn.IFS($D85="","",$D85="GHE16",Maestro!$G$6,$D85="GEA16",Maestro!$G$7,$D85="GEB16",Maestro!$G$8,$D85="GEC16",Maestro!$G$9,$D85="GA",Maestro!$G$14,$D85="GB",Maestro!$G$15,$D85="GC",Maestro!$G$16,$D85="G1",Maestro!$G$17,$D85="GEC14",Maestro!$G$18,$D85="GE14",Maestro!$G$19,$D85="GED10",Maestro!$G$24,$D85="GEE10",Maestro!$G$25,$D85="GECC10",Maestro!$G$26)</f>
        <v/>
      </c>
      <c r="AZ85" s="76" t="str" cm="1">
        <f t="array" ref="AZ85">_xlfn.IFS($D85="","",$D85="GHE16",Maestro!$H$6,$D85="GEA16",Maestro!$H$7,$D85="GEB16",Maestro!$H$8,$D85="GEC16",Maestro!$H$9,$D85="GA",Maestro!$H$14,$D85="GB",Maestro!$H$15,$D85="GC",Maestro!$H$16,$D85="G1",Maestro!$H$17,$D85="GEC14",Maestro!$H$18,$D85="GE14",Maestro!$H$19,$D85="GED10",Maestro!$H$24,$D85="GEE10",Maestro!$H$25,$D85="GECC10",Maestro!$H$26)</f>
        <v/>
      </c>
      <c r="BA85" s="76" t="str" cm="1">
        <f t="array" ref="BA85">_xlfn.IFS(Datos!$V85="","",($AZ85-Datos!$V85)&lt;0,0,($AZ85-Datos!$V85)&gt;=0,($AZ85-Datos!$V85))</f>
        <v/>
      </c>
      <c r="BB85" s="76" t="str" cm="1">
        <f t="array" ref="BB85">_xlfn.IFS($D85="","",OR($D85="GHE16",$D85="GEC16",$D85="GC",$D85="GEC14",$D85="GE14",$D85="GED10",$D85="GEE10",$D85="GECC10"),0.4,OR(AND($D85="GEA16",$AZ85&lt;=3.32),AND($D85="GEB16",$AZ85&lt;=3.32),AND($D85="GA",$AZ85&lt;=3.25),AND($D85="GB",$AZ85&lt;=3.25)),0.4,OR(AND($D85="GEA16",$AZ85&gt;=3.7),AND($D85="GEB16",$AZ85&gt;=4.11),AND($D85="GA",$AZ85&gt;=3.88),AND($D85="GB",$AZ85&gt;=4.11)),0.3,AND($D85="GEA16",$AZ85&gt;3.32,$AZ85&lt;3.7),((4.84-$AZ85)/3.8),AND($D85="GEB16",$AZ85&gt;3.32,$AZ85&lt;4.11),((6.48-$AZ85)/7.9),AND($D85="GA",$AZ85&gt;3.25,$AZ85&lt;3.88),((5.77-$AZ85)/6.3),AND($D85="GB",$AZ85&gt;3.25,$AZ85&lt;4.11),((6.69-$AZ85)/8.6),$D85="G1","XXX")</f>
        <v/>
      </c>
      <c r="BC85" s="76" t="str" cm="1">
        <f t="array" ref="BC85">_xlfn.IFS($D85="","",$BB85=0.4,0,$BB85=0.3,1,AND($D85="GEA16",$AZ85&gt;3.32,$AZ85&lt;3.7),(($AZ85-3.32)/0.38),AND($D85="GEB16",$AZ85&gt;3.32,$AZ85&lt;4.11),(($AZ85-3.32)/0.79),AND($D85="GA",$AZ85&gt;3.25,$AZ85&lt;3.88),(($AZ85-3.25)/0.63),AND($D85="GB",$AZ85&gt;3.25,$AZ85&lt;4.11),(($AZ85-3.25)/0.86),$D85="G1","XXX")</f>
        <v/>
      </c>
      <c r="BD85" s="76" t="str" cm="1">
        <f t="array" ref="BD85">_xlfn.IFS($C85="","",AND($C85&lt;&gt;"Métrico",Datos!$P85="Balasto OK",$BB85=0.4),0.1,AND($C85&lt;&gt;"Métrico",Datos!$P85="Balasto OK",$BB85=0.3),0.08,AND($C85&lt;&gt;"Métrico",Datos!$P85="Balasto NOK",$BB85=0.4),0.2,AND($C85&lt;&gt;"Métrico",Datos!$P85="Balasto NOK",$BB85=0.3),0.15,AND($C85&lt;&gt;"Métrico",Datos!$P85="Placa",$BB85=0.4),1,AND($C85&lt;&gt;"Métrico",Datos!$P85="Placa",$BB85=0.3),0.08,AND($C85="Métrico",Datos!$P85="Balasto OK"),0.2,AND($C85="Métrico",Datos!$P85="Balasto NOK"),0.2,AND($C85="Métrico",Datos!$P85="Placa"),0.1)</f>
        <v/>
      </c>
      <c r="BE85" s="77" t="str" cm="1">
        <f t="array" ref="BE85">_xlfn.IFS($C85="","",AND($C85&lt;&gt;"Métrico",Datos!$P85="Balasto OK",$BB85=0.4),0.6,AND($C85&lt;&gt;"Métrico",Datos!$P85="Balasto OK",$BB85=0.3),0.45,AND($C85&lt;&gt;"Métrico",Datos!$P85="Balasto NOK",$BB85=0.4),1,AND($C85&lt;&gt;"Métrico",Datos!$P85="Balasto NOK",$BB85=0.3),0.75,AND($C85&lt;&gt;"Métrico",Datos!$P85="Placa",$BB85=0.4),0.6,AND($C85&lt;&gt;"Métrico",Datos!$P85="Placa",$BB85=0.3),0.45,AND($C85="Métrico",Datos!$P85="Balasto OK"),1,AND($C85="Métrico",Datos!$P85="Balasto NOK"),1,AND($C85="Métrico",Datos!$P85="Placa"),0.6)</f>
        <v/>
      </c>
      <c r="BF85" s="75" t="str" cm="1">
        <f t="array" ref="BF85">_xlfn.IFS(Interno!$N85="","",Interno!$N85="1",(3.75/Datos!$K85)+0.015,Interno!$N85="2",(50/Datos!$K85)-0.17,Interno!$N85="3",(3.75/Datos!$K85)+(16.25*$BC85)/Datos!$K85+0.015,Interno!$N85="4",(50/Datos!$K85)+0.065*$BC85-0.17,Interno!$N85="5",(1.5/Datos!$K85)+0.015,Interno!$N85="6",(20/Datos!$K85)-0.17,Interno!$N85="7",(20/Datos!$K85)-0.145,Interno!$N85="10",0.015,Interno!$N85="20",-0.17,Interno!$N85="30",0.015,Interno!$N85="40",-0.17,Interno!$N85="50",0.015,Interno!$N85="60",-0.17,Interno!$N85="70",-0.145)</f>
        <v/>
      </c>
      <c r="BG85" s="77" t="str" cm="1">
        <f t="array" ref="BG85">_xlfn.IFS(Interno!$N85="","",Interno!$N85="1",(3.75/Datos!$K85)+0.015,Interno!$N85="2",(60/Datos!$K85)-0.21,Interno!$N85="3",(3.75/Datos!$K85)+(16.25*$BC85)/Datos!$K85+0.015,Interno!$N85="4",(60/Datos!$K85)+$BC85*(0.105-(10/Datos!$K85))-0.21,Interno!$N85="5",(1.5/Datos!$K85)+0.015,Interno!$N85="6",(24/Datos!$K85)-0.21,Interno!$N85="7",(24/Datos!$K85)-0.21,Interno!$N85="10",0.015,Interno!$N85="20",-0.21,Interno!$N85="30",0.015,Interno!$N85="40",0.105*$J85-0.21,Interno!$N85="50",0.015,Interno!$N85="60",-0.21,Interno!$N85="70",-0.21)</f>
        <v/>
      </c>
      <c r="BH85" s="75" t="str">
        <f>IF($BA85="","",($BB85/Datos!$U85)*Datos!$AA85*$BA85)</f>
        <v/>
      </c>
      <c r="BI85" s="77" t="str">
        <f>IF($BA85="","",($BB85/Datos!$U85)*Datos!$AB85*$BA85)</f>
        <v/>
      </c>
      <c r="BJ85" s="75" t="str">
        <f>IF($AZ85="","",($AZ85/Datos!$U85)*Datos!$AF85)</f>
        <v/>
      </c>
      <c r="BK85" s="76" t="str">
        <f>IF($AZ85="","",($BB85/Datos!$U85)*Datos!$AF85*$BA85)</f>
        <v/>
      </c>
      <c r="BL85" s="76" t="str">
        <f>IF($AZ85="","",TAN(Datos!$AG85*(PI()/180))*$BA85)</f>
        <v/>
      </c>
      <c r="BM85" s="76" t="str">
        <f>IF($AZ85="","",TAN(Datos!$AH85*(PI()/180))*$BA85)</f>
        <v/>
      </c>
      <c r="BN85" s="76" t="str" cm="1">
        <f t="array" ref="BN85">_xlfn.IFS($AZ85="","",AND($G85&lt;&gt;"",Datos!$F85="Recta"),$BO85,$G85&lt;&gt;"",TAN($BD85*(PI()/180))*$BA85)</f>
        <v/>
      </c>
      <c r="BO85" s="77" t="str">
        <f t="shared" si="7"/>
        <v/>
      </c>
      <c r="BQ85" s="75" t="str" cm="1">
        <f t="array" ref="BQ85">_xlfn.IFS($D85="","",$D85="GHE16",Maestro!$I$6,$D85="GEA16",Maestro!$I$7,$D85="GEB16",Maestro!$I$8,$D85="GEC16",Maestro!$I$9,$D85="GA",Maestro!$I$14,$D85="GB",Maestro!$I$15,$D85="GC",Maestro!$I$16,$D85="G1",Maestro!$I$17,$D85="GEC14",Maestro!$I$18,$D85="GE14",Maestro!$I$19,$D85="GED10",Maestro!$I$24,$D85="GEE10",Maestro!$I$25,$D85="GECC10",Maestro!$I$26)</f>
        <v/>
      </c>
      <c r="BR85" s="76" t="str" cm="1">
        <f t="array" ref="BR85">_xlfn.IFS($D85="","",$D85="GHE16",Maestro!$J$6,$D85="GEA16",Maestro!$J$7,$D85="GEB16",Maestro!$J$8,$D85="GEC16",Maestro!$J$9,$D85="GA",Maestro!$J$14,$D85="GB",Maestro!$J$15,$D85="GC",Maestro!$J$16,$D85="G1",Maestro!$J$17,$D85="GEC14",Maestro!$J$18,$D85="GE14",Maestro!$J$19,$D85="GED10",Maestro!$J$24,$D85="GEE10",Maestro!$J$25,$D85="GECC10",Maestro!$J$26)</f>
        <v/>
      </c>
      <c r="BS85" s="76" t="str" cm="1">
        <f t="array" ref="BS85">_xlfn.IFS($D85="","",OR($D85="GHE16",$D85="GEC16",$D85="GC",$D85="GEC14",$D85="GE14",$D85="GED10",$D85="GEE10",$D85="GECC10"),0.4,OR(AND($D85="GEA16",$BR85&lt;=3.32),AND($D85="GEB16",$BR85&lt;=3.32),AND($D85="GA",$BR85&lt;=3.25),AND($D85="GB",$BR85&lt;=3.25)),0.4,OR(AND($D85="GEA16",$BR85&gt;=3.7),AND($D85="GEB16",$BR85&gt;=4.11),AND($D85="GA",$BR85&gt;=3.88),AND($D85="GB",$BR85&gt;=4.11)),0.3,AND($D85="GEA16",$BR85&gt;3.32,$BR85&lt;3.7),((4.84-$BR85)/3.8),AND($D85="GEB16",$BR85&gt;3.32,$BR85&lt;4.11),((6.48-$BR85)/7.9),AND($D85="GA",$BR85&gt;3.25,$BR85&lt;3.88),((5.77-$BR85)/6.3),AND($D85="GB",$BR85&gt;3.25,$BR85&lt;4.11),((6.69-$BR85)/8.6),$D85="G1","XXX")</f>
        <v/>
      </c>
      <c r="BT85" s="77" t="str" cm="1">
        <f t="array" ref="BT85">_xlfn.IFS($D85="","",$BS85=0.4,0,$BS85=0.3,1,AND($D85="GEA16",$BR85&gt;3.32,$BR85&lt;3.7),(($BR85-3.32)/0.38),AND($D85="GEB16",$BR85&gt;3.32,$BR85&lt;4.11),(($BR85-3.32)/0.79),AND($D85="GA",$BR85&gt;3.25,$BR85&lt;3.88),(($BR85-3.25)/0.63),AND($D85="GB",$BR85&gt;3.25,$BR85&lt;4.11),(($BR85-3.25)/0.86),$D85="G1","XXX")</f>
        <v/>
      </c>
      <c r="BU85" s="75" t="str" cm="1">
        <f t="array" ref="BU85">_xlfn.IFS(Interno!$N85="","",Interno!$N85="1",(3.75/Datos!$K85)+0.015,Interno!$N85="2",(50/Datos!$K85)-0.17,Interno!$N85="3",(3.75/Datos!$K85)+(16.25*$BT85)/Datos!$K85+0.015,Interno!$N85="4",(50/Datos!$K85)+0.065*$BT85-0.17,Interno!$N85="5",(1.5/Datos!$K85)+0.015,Interno!$N85="6",(20/Datos!$K85)-0.17,Interno!$N85="7",(20/Datos!$K85)-0.145,Interno!$N85="10",0.015,Interno!$N85="20",-0.17,Interno!$N85="30",0.015,Interno!$N85="40",-0.17,Interno!$N85="50",0.015,Interno!$N85="60",-0.17,Interno!$N85="70",-0.145)</f>
        <v/>
      </c>
      <c r="BV85" s="77" t="str" cm="1">
        <f t="array" ref="BV85">_xlfn.IFS(Interno!$N85="","",Interno!$N85="1",(3.75/Datos!$K85)+0.015,Interno!$N85="2",(60/Datos!$K85)-0.21,Interno!$N85="3",(3.75/Datos!$K85)+(16.25*$BT85)/Datos!$K85+0.015,Interno!$N85="4",(60/Datos!$K85)+$BT85*(0.105-(10/Datos!$K85))-0.21,Interno!$N85="5",(1.5/Datos!$K85)+0.015,Interno!$N85="6",(24/Datos!$K85)-0.21,Interno!$N85="7",(24/Datos!$K85)-0.21,Interno!$N85="10",0.015,Interno!$N85="20",-0.21,Interno!$N85="30",0.015,Interno!$N85="40",0.105*$J85-0.21,Interno!$N85="50",0.015,Interno!$N85="60",-0.21,Interno!$N85="70",-0.21)</f>
        <v/>
      </c>
      <c r="BW85" s="78" t="str">
        <f>IF($BR85="","",($BR85/Datos!$U85)*Datos!$AF85)</f>
        <v/>
      </c>
    </row>
    <row r="86" spans="2:75" x14ac:dyDescent="0.35">
      <c r="B86" s="72" t="str">
        <f>IF(Datos!$B86="","",Datos!$B86)</f>
        <v/>
      </c>
      <c r="C86" s="73" t="str">
        <f>IF(Datos!$E86="","",Datos!$E86)</f>
        <v/>
      </c>
      <c r="D86" s="74" t="str">
        <f>IF(Datos!$H86="","",Datos!$H86)</f>
        <v/>
      </c>
      <c r="F86" s="75" t="str" cm="1">
        <f t="array" ref="F86">_xlfn.IFS($D86="","",$D86="GHE16",Maestro!$C$6,$D86="GEA16",Maestro!$C$7,$D86="GEB16",Maestro!$C$8,$D86="GEC16",Maestro!$C$9,$D86="GA",Maestro!$C$14,$D86="GB",Maestro!$C$15,$D86="GC",Maestro!$C$16,$D86="G1",Maestro!$C$17,$D86="GEC14",Maestro!$C$18,$D86="GE14",Maestro!$C$19,$D86="GED10",Maestro!$C$24,$D86="GEE10",Maestro!$C$25,$D86="GECC10",Maestro!$C$26)</f>
        <v/>
      </c>
      <c r="G86" s="76" t="str" cm="1">
        <f t="array" ref="G86">_xlfn.IFS($D86="","",$D86="GHE16",Maestro!$D$6,$D86="GEA16",Maestro!$D$7,$D86="GEB16",Maestro!$D$8,$D86="GEC16",Maestro!$D$9,$D86="GA",Maestro!$D$14,$D86="GB",Maestro!$D$15,$D86="GC",Maestro!$D$16,$D86="G1",Maestro!$D$17,$D86="GEC14",Maestro!$D$18,$D86="GE14",Maestro!$D$19,$D86="GED10",Maestro!$D$24,$D86="GEE10",Maestro!$D$25,$D86="GECC10",Maestro!$D$26)</f>
        <v/>
      </c>
      <c r="H86" s="76" t="str" cm="1">
        <f t="array" ref="H86">_xlfn.IFS(Datos!$V86="","",($G86-Datos!$V86)&lt;0,0,($G86-Datos!$V86)&gt;=0,($G86-Datos!$V86))</f>
        <v/>
      </c>
      <c r="I86" s="76" t="str" cm="1">
        <f t="array" ref="I86">_xlfn.IFS($D86="","",OR($D86="GHE16",$D86="GEC16",$D86="GC",$D86="GEC14",$D86="GE14",$D86="GED10",$D86="GEE10",$D86="GECC10"),0.4,OR(AND($D86="GEA16",$G86&lt;=3.32),AND($D86="GEB16",$G86&lt;=3.32),AND($D86="GA",$G86&lt;=3.25),AND($D86="GB",$G86&lt;=3.25)),0.4,OR(AND($D86="GEA16",$G86&gt;=3.7),AND($D86="GEB16",$G86&gt;=4.11),AND($D86="GA",$G86&gt;=3.88),AND($D86="GB",$G86&gt;=4.11)),0.3,AND($D86="GEA16",$G86&gt;3.32,$G86&lt;3.7),((4.84-$G86)/3.8),AND($D86="GEB16",$G86&gt;3.32,$G86&lt;4.11),((6.48-$G86)/7.9),AND($D86="GA",$G86&gt;3.25,$G86&lt;3.88),((5.77-$G86)/6.3),AND($D86="GB",$G86&gt;3.25,$G86&lt;4.11),((6.69-$G86)/8.6),$D86="G1","XXX")</f>
        <v/>
      </c>
      <c r="J86" s="76" t="str" cm="1">
        <f t="array" ref="J86">_xlfn.IFS($D86="","",$I86=0.4,0,$I86=0.3,1,AND($D86="GEA16",$G86&gt;3.32,$G86&lt;3.7),(($G86-3.32)/0.38),AND($D86="GEB16",$G86&gt;3.32,$G86&lt;4.11),(($G86-3.32)/0.79),AND($D86="GA",$G86&gt;3.25,$G86&lt;3.88),(($G86-3.25)/0.63),AND($D86="GB",$G86&gt;3.25,$G86&lt;4.11),(($G86-3.25)/0.86),$D86="G1","XXX")</f>
        <v/>
      </c>
      <c r="K86" s="76" t="str" cm="1">
        <f t="array" ref="K86">_xlfn.IFS($C86="","",AND($C86&lt;&gt;"Métrico",Datos!$P86="Balasto OK",$I86=0.4),0.1,AND($C86&lt;&gt;"Métrico",Datos!$P86="Balasto OK",$I86=0.3),0.08,AND($C86&lt;&gt;"Métrico",Datos!$P86="Balasto NOK",$I86=0.4),0.2,AND($C86&lt;&gt;"Métrico",Datos!$P86="Balasto NOK",$I86=0.3),0.15,AND($C86&lt;&gt;"Métrico",Datos!$P86="Placa",$I86=0.4),1,AND($C86&lt;&gt;"Métrico",Datos!$P86="Placa",$I86=0.3),0.08,AND($C86="Métrico",Datos!$P86="Balasto OK"),0.2,AND($C86="Métrico",Datos!$P86="Balasto NOK"),0.2,AND($C86="Métrico",Datos!$P86="Placa"),0.1)</f>
        <v/>
      </c>
      <c r="L86" s="77" t="str" cm="1">
        <f t="array" ref="L86">_xlfn.IFS($C86="","",AND($C86&lt;&gt;"Métrico",Datos!$P86="Balasto OK",$I86=0.4),0.6,AND($C86&lt;&gt;"Métrico",Datos!$P86="Balasto OK",$I86=0.3),0.45,AND($C86&lt;&gt;"Métrico",Datos!$P86="Balasto NOK",$I86=0.4),1,AND($C86&lt;&gt;"Métrico",Datos!$P86="Balasto NOK",$I86=0.3),0.75,AND($C86&lt;&gt;"Métrico",Datos!$P86="Placa",$I86=0.4),0.6,AND($C86&lt;&gt;"Métrico",Datos!$P86="Placa",$I86=0.3),0.45,AND($C86="Métrico",Datos!$P86="Balasto OK"),1,AND($C86="Métrico",Datos!$P86="Balasto NOK"),1,AND($C86="Métrico",Datos!$P86="Placa"),0.6)</f>
        <v/>
      </c>
      <c r="M86" s="75" t="str" cm="1">
        <f t="array" ref="M86">_xlfn.IFS(Interno!$N86="","",Interno!$N86="1",(3.75/Datos!$K86)+0.015,Interno!$N86="2",(50/Datos!$K86)-0.17,Interno!$N86="3",(3.75/Datos!$K86)+(16.25*$J86)/Datos!$K86+0.015,Interno!$N86="4",(50/Datos!$K86)+0.065*$J86-0.17,Interno!$N86="5",(1.5/Datos!$K86)+0.015,Interno!$N86="6",(20/Datos!$K86)-0.17,Interno!$N86="7",(20/Datos!$K86)-0.145,Interno!$N86="10",0.015,Interno!$N86="20",-0.17,Interno!$N86="30",0.015,Interno!$N86="40",-0.17,Interno!$N86="50",0.015,Interno!$N86="60",-0.17,Interno!$N86="70",-0.145)</f>
        <v/>
      </c>
      <c r="N86" s="77" t="str" cm="1">
        <f t="array" ref="N86">_xlfn.IFS(Interno!$N86="","",Interno!$N86="1",(3.75/Datos!$K86)+0.015,Interno!$N86="2",(60/Datos!$K86)-0.21,Interno!$N86="3",(3.75/Datos!$K86)+(16.25*$J86)/Datos!$K86+0.015,Interno!$N86="4",(60/Datos!$K86)+$J86*(0.105-(10/Datos!$K86))-0.21,Interno!$N86="5",(1.5/Datos!$K86)+0.015,Interno!$N86="6",(24/Datos!$K86)-0.21,Interno!$N86="7",(24/Datos!$K86)-0.21,Interno!$N86="10",0.015,Interno!$N86="20",-0.21,Interno!$N86="30",0.015,Interno!$N86="40",0.105*$J86-0.21,Interno!$N86="50",0.015,Interno!$N86="60",-0.21,Interno!$N86="70",-0.21)</f>
        <v/>
      </c>
      <c r="O86" s="75" t="str">
        <f>IF($H86="","",($I86/Datos!$U86)*Datos!$AA86*$H86)</f>
        <v/>
      </c>
      <c r="P86" s="77" t="str">
        <f>IF($H86="","",($I86/Datos!$U86)*Datos!$AB86*$H86)</f>
        <v/>
      </c>
      <c r="Q86" s="75" t="str">
        <f>IF($F86="","",($I86/Datos!$U86)*Datos!$AA86*$F86)</f>
        <v/>
      </c>
      <c r="R86" s="77" t="str">
        <f>IF($F86="","",($I86/Datos!$U86)*Datos!$AB86*$F86)</f>
        <v/>
      </c>
      <c r="S86" s="75" t="str">
        <f>IF($G86="","",($G86/Datos!$U86)*Datos!$AF86)</f>
        <v/>
      </c>
      <c r="T86" s="76" t="str">
        <f>IF($G86="","",($I86/Datos!$U86)*Datos!$AF86*$H86)</f>
        <v/>
      </c>
      <c r="U86" s="76" t="str">
        <f>IF($G86="","",TAN(Datos!$AG86*(PI()/180))*$H86)</f>
        <v/>
      </c>
      <c r="V86" s="76" t="str">
        <f>IF($G86="","",TAN(Datos!$AH86*(PI()/180))*$H86)</f>
        <v/>
      </c>
      <c r="W86" s="76" t="str" cm="1">
        <f t="array" ref="W86">_xlfn.IFS($G86="","",AND($G86&lt;&gt;"",Datos!$F86="Recta"),$X86,$G86&lt;&gt;"",TAN($K86*(PI()/180))*$H86)</f>
        <v/>
      </c>
      <c r="X86" s="77" t="str">
        <f t="shared" si="4"/>
        <v/>
      </c>
      <c r="Y86" s="75" t="str">
        <f>IF($F86="","",-(Datos!$AF86/2)+($F86/Datos!$U86)*Datos!$AF86)</f>
        <v/>
      </c>
      <c r="Z86" s="76" t="str">
        <f>IF($F86="","",(Datos!$AF86/2)+($F86/Datos!$U86)*Datos!$AF86)</f>
        <v/>
      </c>
      <c r="AA86" s="76" t="str">
        <f>IF($F86="","",$I86*($F86/Datos!$U86)*Datos!$AF86)</f>
        <v/>
      </c>
      <c r="AB86" s="76" t="str">
        <f>IF($F86="","",TAN(Datos!$AG86*(PI()/180))*$F86)</f>
        <v/>
      </c>
      <c r="AC86" s="76" t="str">
        <f>IF($F86="","",TAN(Datos!$AH86*(PI()/180))*$F86)</f>
        <v/>
      </c>
      <c r="AD86" s="76" t="str" cm="1">
        <f t="array" ref="AD86">_xlfn.IFS($G86="","",AND($G86&lt;&gt;"",Datos!$F86="Recta"),$AE86,$G86&lt;&gt;"",TAN($L86*(PI()/180))*$F86)</f>
        <v/>
      </c>
      <c r="AE86" s="77" t="str">
        <f t="shared" si="5"/>
        <v/>
      </c>
      <c r="AG86" s="75" t="str" cm="1">
        <f t="array" ref="AG86">_xlfn.IFS($D86="","",$D86="GHE16",Maestro!$E$6,$D86="GEA16",Maestro!$E$7,$D86="GEB16",Maestro!$E$8,$D86="GEC16",Maestro!$E$9,$D86="GA",Maestro!$E$14,$D86="GB",Maestro!$E$15,$D86="GC",Maestro!$E$16,$D86="G1",Maestro!$E$17,$D86="GEC14",Maestro!$E$18,$D86="GE14",Maestro!$E$19,$D86="GED10",Maestro!$E$24,$D86="GEE10",Maestro!$E$25,$D86="GECC10",Maestro!$E$26)</f>
        <v/>
      </c>
      <c r="AH86" s="76" t="str" cm="1">
        <f t="array" ref="AH86">_xlfn.IFS($D86="","",$D86="GHE16",Maestro!$F$6,$D86="GEA16",Maestro!$F$7,$D86="GEB16",Maestro!$F$8,$D86="GEC16",Maestro!$F$9,$D86="GA",Maestro!$F$14,$D86="GB",Maestro!$F$15,$D86="GC",Maestro!$F$16,$D86="G1",Maestro!$F$17,$D86="GEC14",Maestro!$F$18,$D86="GE14",Maestro!$F$19,$D86="GED10",Maestro!$F$24,$D86="GEE10",Maestro!$F$25,$D86="GECC10",Maestro!$F$26)</f>
        <v/>
      </c>
      <c r="AI86" s="76" t="str" cm="1">
        <f t="array" ref="AI86">_xlfn.IFS(Datos!$V86="","",($AH86-Datos!$V86)&lt;0,0,($AH86-Datos!$V86)&gt;=0,($AH86-Datos!$V86))</f>
        <v/>
      </c>
      <c r="AJ86" s="76" t="str" cm="1">
        <f t="array" ref="AJ86">_xlfn.IFS($D86="","",OR($D86="GHE16",$D86="GEC16",$D86="GC",$D86="GEC14",$D86="GE14",$D86="GED10",$D86="GEE10",$D86="GECC10"),0.4,OR(AND($D86="GEA16",$AH86&lt;=3.32),AND($D86="GEB16",$AH86&lt;=3.32),AND($D86="GA",$AH86&lt;=3.25),AND($D86="GB",$AH86&lt;=3.25)),0.4,OR(AND($D86="GEA16",$AH86&gt;=3.7),AND($D86="GEB16",$AH86&gt;=4.11),AND($D86="GA",$AH86&gt;=3.88),AND($D86="GB",$AH86&gt;=4.11)),0.3,AND($D86="GEA16",$AH86&gt;3.32,$AH86&lt;3.7),((4.84-$AH86)/3.8),AND($D86="GEB16",$AH86&gt;3.32,$AH86&lt;4.11),((6.48-$AH86)/7.9),AND($D86="GA",$AH86&gt;3.25,$AH86&lt;3.88),((5.77-$AH86)/6.3),AND($D86="GB",$AH86&gt;3.25,$AH86&lt;4.11),((6.69-$AH86)/8.6),$D86="G1","XXX")</f>
        <v/>
      </c>
      <c r="AK86" s="76" t="str" cm="1">
        <f t="array" ref="AK86">_xlfn.IFS($D86="","",$AJ86=0.4,0,$AJ86=0.3,1,AND($D86="GEA16",$AH86&gt;3.32,$AH86&lt;3.7),(($AH86-3.32)/0.38),AND($D86="GEB16",$AH86&gt;3.32,$AH86&lt;4.11),(($AH86-3.32)/0.79),AND($D86="GA",$AH86&gt;3.25,$AH86&lt;3.88),(($AH86-3.25)/0.63),AND($D86="GB",$AH86&gt;3.25,$AH86&lt;4.11),(($AH86-3.25)/0.86),$D86="G1","XXX")</f>
        <v/>
      </c>
      <c r="AL86" s="76" t="str" cm="1">
        <f t="array" ref="AL86">_xlfn.IFS($C86="","",AND($C86&lt;&gt;"Métrico",Datos!$P86="Balasto OK",$AJ86=0.4),0.1,AND($C86&lt;&gt;"Métrico",Datos!$P86="Balasto OK",$AJ86=0.3),0.08,AND($C86&lt;&gt;"Métrico",Datos!$P86="Balasto NOK",$AJ86=0.4),0.2,AND($C86&lt;&gt;"Métrico",Datos!$P86="Balasto NOK",$AJ86=0.3),0.15,AND($C86&lt;&gt;"Métrico",Datos!$P86="Placa",$AJ86=0.4),1,AND($C86&lt;&gt;"Métrico",Datos!$P86="Placa",$AJ86=0.3),0.08,AND($C86="Métrico",Datos!$P86="Balasto OK"),0.2,AND($C86="Métrico",Datos!$P86="Balasto NOK"),0.2,AND($C86="Métrico",Datos!$P86="Placa"),0.1)</f>
        <v/>
      </c>
      <c r="AM86" s="77" t="str" cm="1">
        <f t="array" ref="AM86">_xlfn.IFS($C86="","",AND($C86&lt;&gt;"Métrico",Datos!$P86="Balasto OK",$AJ86=0.4),0.6,AND($C86&lt;&gt;"Métrico",Datos!$P86="Balasto OK",$AJ86=0.3),0.45,AND($C86&lt;&gt;"Métrico",Datos!$P86="Balasto NOK",$AJ86=0.4),1,AND($C86&lt;&gt;"Métrico",Datos!$P86="Balasto NOK",$AJ86=0.3),0.75,AND($C86&lt;&gt;"Métrico",Datos!$P86="Placa",$AJ86=0.4),0.6,AND($C86&lt;&gt;"Métrico",Datos!$P86="Placa",$AJ86=0.3),0.45,AND($C86="Métrico",Datos!$P86="Balasto OK"),1,AND($C86="Métrico",Datos!$P86="Balasto NOK"),1,AND($C86="Métrico",Datos!$P86="Placa"),0.6)</f>
        <v/>
      </c>
      <c r="AN86" s="75" t="str" cm="1">
        <f t="array" ref="AN86">_xlfn.IFS(Interno!$N86="","",Interno!$N86="1",(3.75/Datos!$K86)+0.015,Interno!$N86="2",(50/Datos!$K86)-0.17,Interno!$N86="3",(3.75/Datos!$K86)+(16.25*$AK86)/Datos!$K86+0.015,Interno!$N86="4",(50/Datos!$K86)+0.065*$AK86-0.17,Interno!$N86="5",(1.5/Datos!$K86)+0.015,Interno!$N86="6",(20/Datos!$K86)-0.17,Interno!$N86="7",(20/Datos!$K86)-0.145,Interno!$N86="10",0.015,Interno!$N86="20",-0.17,Interno!$N86="30",0.015,Interno!$N86="40",-0.17,Interno!$N86="50",0.015,Interno!$N86="60",-0.17,Interno!$N86="70",-0.145)</f>
        <v/>
      </c>
      <c r="AO86" s="77" t="str" cm="1">
        <f t="array" ref="AO86">_xlfn.IFS(Interno!$N86="","",Interno!$N86="1",(3.75/Datos!$K86)+0.015,Interno!$N86="2",(60/Datos!$K86)-0.21,Interno!$N86="3",(3.75/Datos!$K86)+(16.25*$AK86)/Datos!$K86+0.015,Interno!$N86="4",(60/Datos!$K86)+$AK86*(0.105-(10/Datos!$K86))-0.21,Interno!$N86="5",(1.5/Datos!$K86)+0.015,Interno!$N86="6",(24/Datos!$K86)-0.21,Interno!$N86="7",(24/Datos!$K86)-0.21,Interno!$N86="10",0.015,Interno!$N86="20",-0.21,Interno!$N86="30",0.015,Interno!$N86="40",0.105*$J86-0.21,Interno!$N86="50",0.015,Interno!$N86="60",-0.21,Interno!$N86="70",-0.21)</f>
        <v/>
      </c>
      <c r="AP86" s="75" t="str">
        <f>IF($AI86="","",($AJ86/Datos!$U86)*Datos!$AA86*$AI86)</f>
        <v/>
      </c>
      <c r="AQ86" s="77" t="str">
        <f>IF($AI86="","",($AJ86/Datos!$U86)*Datos!$AB86*$AI86)</f>
        <v/>
      </c>
      <c r="AR86" s="75" t="str">
        <f>IF($AH86="","",($AH86/Datos!$U86)*Datos!$AF86)</f>
        <v/>
      </c>
      <c r="AS86" s="76" t="str">
        <f>IF($AH86="","",($AJ86/Datos!$U86)*Datos!$AF86*$AI86)</f>
        <v/>
      </c>
      <c r="AT86" s="76" t="str">
        <f>IF($AH86="","",TAN(Datos!$AG86*(PI()/180))*$AI86)</f>
        <v/>
      </c>
      <c r="AU86" s="76" t="str">
        <f>IF($AH86="","",TAN(Datos!$AH86*(PI()/180))*$AI86)</f>
        <v/>
      </c>
      <c r="AV86" s="76" t="str" cm="1">
        <f t="array" ref="AV86">_xlfn.IFS($AH86="","",AND($G86&lt;&gt;"",Datos!$F86="Recta"),$AW86,$G86&lt;&gt;"",TAN($AL86*(PI()/180))*$AI86)</f>
        <v/>
      </c>
      <c r="AW86" s="77" t="str">
        <f t="shared" si="6"/>
        <v/>
      </c>
      <c r="AY86" s="75" t="str" cm="1">
        <f t="array" ref="AY86">_xlfn.IFS($D86="","",$D86="GHE16",Maestro!$G$6,$D86="GEA16",Maestro!$G$7,$D86="GEB16",Maestro!$G$8,$D86="GEC16",Maestro!$G$9,$D86="GA",Maestro!$G$14,$D86="GB",Maestro!$G$15,$D86="GC",Maestro!$G$16,$D86="G1",Maestro!$G$17,$D86="GEC14",Maestro!$G$18,$D86="GE14",Maestro!$G$19,$D86="GED10",Maestro!$G$24,$D86="GEE10",Maestro!$G$25,$D86="GECC10",Maestro!$G$26)</f>
        <v/>
      </c>
      <c r="AZ86" s="76" t="str" cm="1">
        <f t="array" ref="AZ86">_xlfn.IFS($D86="","",$D86="GHE16",Maestro!$H$6,$D86="GEA16",Maestro!$H$7,$D86="GEB16",Maestro!$H$8,$D86="GEC16",Maestro!$H$9,$D86="GA",Maestro!$H$14,$D86="GB",Maestro!$H$15,$D86="GC",Maestro!$H$16,$D86="G1",Maestro!$H$17,$D86="GEC14",Maestro!$H$18,$D86="GE14",Maestro!$H$19,$D86="GED10",Maestro!$H$24,$D86="GEE10",Maestro!$H$25,$D86="GECC10",Maestro!$H$26)</f>
        <v/>
      </c>
      <c r="BA86" s="76" t="str" cm="1">
        <f t="array" ref="BA86">_xlfn.IFS(Datos!$V86="","",($AZ86-Datos!$V86)&lt;0,0,($AZ86-Datos!$V86)&gt;=0,($AZ86-Datos!$V86))</f>
        <v/>
      </c>
      <c r="BB86" s="76" t="str" cm="1">
        <f t="array" ref="BB86">_xlfn.IFS($D86="","",OR($D86="GHE16",$D86="GEC16",$D86="GC",$D86="GEC14",$D86="GE14",$D86="GED10",$D86="GEE10",$D86="GECC10"),0.4,OR(AND($D86="GEA16",$AZ86&lt;=3.32),AND($D86="GEB16",$AZ86&lt;=3.32),AND($D86="GA",$AZ86&lt;=3.25),AND($D86="GB",$AZ86&lt;=3.25)),0.4,OR(AND($D86="GEA16",$AZ86&gt;=3.7),AND($D86="GEB16",$AZ86&gt;=4.11),AND($D86="GA",$AZ86&gt;=3.88),AND($D86="GB",$AZ86&gt;=4.11)),0.3,AND($D86="GEA16",$AZ86&gt;3.32,$AZ86&lt;3.7),((4.84-$AZ86)/3.8),AND($D86="GEB16",$AZ86&gt;3.32,$AZ86&lt;4.11),((6.48-$AZ86)/7.9),AND($D86="GA",$AZ86&gt;3.25,$AZ86&lt;3.88),((5.77-$AZ86)/6.3),AND($D86="GB",$AZ86&gt;3.25,$AZ86&lt;4.11),((6.69-$AZ86)/8.6),$D86="G1","XXX")</f>
        <v/>
      </c>
      <c r="BC86" s="76" t="str" cm="1">
        <f t="array" ref="BC86">_xlfn.IFS($D86="","",$BB86=0.4,0,$BB86=0.3,1,AND($D86="GEA16",$AZ86&gt;3.32,$AZ86&lt;3.7),(($AZ86-3.32)/0.38),AND($D86="GEB16",$AZ86&gt;3.32,$AZ86&lt;4.11),(($AZ86-3.32)/0.79),AND($D86="GA",$AZ86&gt;3.25,$AZ86&lt;3.88),(($AZ86-3.25)/0.63),AND($D86="GB",$AZ86&gt;3.25,$AZ86&lt;4.11),(($AZ86-3.25)/0.86),$D86="G1","XXX")</f>
        <v/>
      </c>
      <c r="BD86" s="76" t="str" cm="1">
        <f t="array" ref="BD86">_xlfn.IFS($C86="","",AND($C86&lt;&gt;"Métrico",Datos!$P86="Balasto OK",$BB86=0.4),0.1,AND($C86&lt;&gt;"Métrico",Datos!$P86="Balasto OK",$BB86=0.3),0.08,AND($C86&lt;&gt;"Métrico",Datos!$P86="Balasto NOK",$BB86=0.4),0.2,AND($C86&lt;&gt;"Métrico",Datos!$P86="Balasto NOK",$BB86=0.3),0.15,AND($C86&lt;&gt;"Métrico",Datos!$P86="Placa",$BB86=0.4),1,AND($C86&lt;&gt;"Métrico",Datos!$P86="Placa",$BB86=0.3),0.08,AND($C86="Métrico",Datos!$P86="Balasto OK"),0.2,AND($C86="Métrico",Datos!$P86="Balasto NOK"),0.2,AND($C86="Métrico",Datos!$P86="Placa"),0.1)</f>
        <v/>
      </c>
      <c r="BE86" s="77" t="str" cm="1">
        <f t="array" ref="BE86">_xlfn.IFS($C86="","",AND($C86&lt;&gt;"Métrico",Datos!$P86="Balasto OK",$BB86=0.4),0.6,AND($C86&lt;&gt;"Métrico",Datos!$P86="Balasto OK",$BB86=0.3),0.45,AND($C86&lt;&gt;"Métrico",Datos!$P86="Balasto NOK",$BB86=0.4),1,AND($C86&lt;&gt;"Métrico",Datos!$P86="Balasto NOK",$BB86=0.3),0.75,AND($C86&lt;&gt;"Métrico",Datos!$P86="Placa",$BB86=0.4),0.6,AND($C86&lt;&gt;"Métrico",Datos!$P86="Placa",$BB86=0.3),0.45,AND($C86="Métrico",Datos!$P86="Balasto OK"),1,AND($C86="Métrico",Datos!$P86="Balasto NOK"),1,AND($C86="Métrico",Datos!$P86="Placa"),0.6)</f>
        <v/>
      </c>
      <c r="BF86" s="75" t="str" cm="1">
        <f t="array" ref="BF86">_xlfn.IFS(Interno!$N86="","",Interno!$N86="1",(3.75/Datos!$K86)+0.015,Interno!$N86="2",(50/Datos!$K86)-0.17,Interno!$N86="3",(3.75/Datos!$K86)+(16.25*$BC86)/Datos!$K86+0.015,Interno!$N86="4",(50/Datos!$K86)+0.065*$BC86-0.17,Interno!$N86="5",(1.5/Datos!$K86)+0.015,Interno!$N86="6",(20/Datos!$K86)-0.17,Interno!$N86="7",(20/Datos!$K86)-0.145,Interno!$N86="10",0.015,Interno!$N86="20",-0.17,Interno!$N86="30",0.015,Interno!$N86="40",-0.17,Interno!$N86="50",0.015,Interno!$N86="60",-0.17,Interno!$N86="70",-0.145)</f>
        <v/>
      </c>
      <c r="BG86" s="77" t="str" cm="1">
        <f t="array" ref="BG86">_xlfn.IFS(Interno!$N86="","",Interno!$N86="1",(3.75/Datos!$K86)+0.015,Interno!$N86="2",(60/Datos!$K86)-0.21,Interno!$N86="3",(3.75/Datos!$K86)+(16.25*$BC86)/Datos!$K86+0.015,Interno!$N86="4",(60/Datos!$K86)+$BC86*(0.105-(10/Datos!$K86))-0.21,Interno!$N86="5",(1.5/Datos!$K86)+0.015,Interno!$N86="6",(24/Datos!$K86)-0.21,Interno!$N86="7",(24/Datos!$K86)-0.21,Interno!$N86="10",0.015,Interno!$N86="20",-0.21,Interno!$N86="30",0.015,Interno!$N86="40",0.105*$J86-0.21,Interno!$N86="50",0.015,Interno!$N86="60",-0.21,Interno!$N86="70",-0.21)</f>
        <v/>
      </c>
      <c r="BH86" s="75" t="str">
        <f>IF($BA86="","",($BB86/Datos!$U86)*Datos!$AA86*$BA86)</f>
        <v/>
      </c>
      <c r="BI86" s="77" t="str">
        <f>IF($BA86="","",($BB86/Datos!$U86)*Datos!$AB86*$BA86)</f>
        <v/>
      </c>
      <c r="BJ86" s="75" t="str">
        <f>IF($AZ86="","",($AZ86/Datos!$U86)*Datos!$AF86)</f>
        <v/>
      </c>
      <c r="BK86" s="76" t="str">
        <f>IF($AZ86="","",($BB86/Datos!$U86)*Datos!$AF86*$BA86)</f>
        <v/>
      </c>
      <c r="BL86" s="76" t="str">
        <f>IF($AZ86="","",TAN(Datos!$AG86*(PI()/180))*$BA86)</f>
        <v/>
      </c>
      <c r="BM86" s="76" t="str">
        <f>IF($AZ86="","",TAN(Datos!$AH86*(PI()/180))*$BA86)</f>
        <v/>
      </c>
      <c r="BN86" s="76" t="str" cm="1">
        <f t="array" ref="BN86">_xlfn.IFS($AZ86="","",AND($G86&lt;&gt;"",Datos!$F86="Recta"),$BO86,$G86&lt;&gt;"",TAN($BD86*(PI()/180))*$BA86)</f>
        <v/>
      </c>
      <c r="BO86" s="77" t="str">
        <f t="shared" si="7"/>
        <v/>
      </c>
      <c r="BQ86" s="75" t="str" cm="1">
        <f t="array" ref="BQ86">_xlfn.IFS($D86="","",$D86="GHE16",Maestro!$I$6,$D86="GEA16",Maestro!$I$7,$D86="GEB16",Maestro!$I$8,$D86="GEC16",Maestro!$I$9,$D86="GA",Maestro!$I$14,$D86="GB",Maestro!$I$15,$D86="GC",Maestro!$I$16,$D86="G1",Maestro!$I$17,$D86="GEC14",Maestro!$I$18,$D86="GE14",Maestro!$I$19,$D86="GED10",Maestro!$I$24,$D86="GEE10",Maestro!$I$25,$D86="GECC10",Maestro!$I$26)</f>
        <v/>
      </c>
      <c r="BR86" s="76" t="str" cm="1">
        <f t="array" ref="BR86">_xlfn.IFS($D86="","",$D86="GHE16",Maestro!$J$6,$D86="GEA16",Maestro!$J$7,$D86="GEB16",Maestro!$J$8,$D86="GEC16",Maestro!$J$9,$D86="GA",Maestro!$J$14,$D86="GB",Maestro!$J$15,$D86="GC",Maestro!$J$16,$D86="G1",Maestro!$J$17,$D86="GEC14",Maestro!$J$18,$D86="GE14",Maestro!$J$19,$D86="GED10",Maestro!$J$24,$D86="GEE10",Maestro!$J$25,$D86="GECC10",Maestro!$J$26)</f>
        <v/>
      </c>
      <c r="BS86" s="76" t="str" cm="1">
        <f t="array" ref="BS86">_xlfn.IFS($D86="","",OR($D86="GHE16",$D86="GEC16",$D86="GC",$D86="GEC14",$D86="GE14",$D86="GED10",$D86="GEE10",$D86="GECC10"),0.4,OR(AND($D86="GEA16",$BR86&lt;=3.32),AND($D86="GEB16",$BR86&lt;=3.32),AND($D86="GA",$BR86&lt;=3.25),AND($D86="GB",$BR86&lt;=3.25)),0.4,OR(AND($D86="GEA16",$BR86&gt;=3.7),AND($D86="GEB16",$BR86&gt;=4.11),AND($D86="GA",$BR86&gt;=3.88),AND($D86="GB",$BR86&gt;=4.11)),0.3,AND($D86="GEA16",$BR86&gt;3.32,$BR86&lt;3.7),((4.84-$BR86)/3.8),AND($D86="GEB16",$BR86&gt;3.32,$BR86&lt;4.11),((6.48-$BR86)/7.9),AND($D86="GA",$BR86&gt;3.25,$BR86&lt;3.88),((5.77-$BR86)/6.3),AND($D86="GB",$BR86&gt;3.25,$BR86&lt;4.11),((6.69-$BR86)/8.6),$D86="G1","XXX")</f>
        <v/>
      </c>
      <c r="BT86" s="77" t="str" cm="1">
        <f t="array" ref="BT86">_xlfn.IFS($D86="","",$BS86=0.4,0,$BS86=0.3,1,AND($D86="GEA16",$BR86&gt;3.32,$BR86&lt;3.7),(($BR86-3.32)/0.38),AND($D86="GEB16",$BR86&gt;3.32,$BR86&lt;4.11),(($BR86-3.32)/0.79),AND($D86="GA",$BR86&gt;3.25,$BR86&lt;3.88),(($BR86-3.25)/0.63),AND($D86="GB",$BR86&gt;3.25,$BR86&lt;4.11),(($BR86-3.25)/0.86),$D86="G1","XXX")</f>
        <v/>
      </c>
      <c r="BU86" s="75" t="str" cm="1">
        <f t="array" ref="BU86">_xlfn.IFS(Interno!$N86="","",Interno!$N86="1",(3.75/Datos!$K86)+0.015,Interno!$N86="2",(50/Datos!$K86)-0.17,Interno!$N86="3",(3.75/Datos!$K86)+(16.25*$BT86)/Datos!$K86+0.015,Interno!$N86="4",(50/Datos!$K86)+0.065*$BT86-0.17,Interno!$N86="5",(1.5/Datos!$K86)+0.015,Interno!$N86="6",(20/Datos!$K86)-0.17,Interno!$N86="7",(20/Datos!$K86)-0.145,Interno!$N86="10",0.015,Interno!$N86="20",-0.17,Interno!$N86="30",0.015,Interno!$N86="40",-0.17,Interno!$N86="50",0.015,Interno!$N86="60",-0.17,Interno!$N86="70",-0.145)</f>
        <v/>
      </c>
      <c r="BV86" s="77" t="str" cm="1">
        <f t="array" ref="BV86">_xlfn.IFS(Interno!$N86="","",Interno!$N86="1",(3.75/Datos!$K86)+0.015,Interno!$N86="2",(60/Datos!$K86)-0.21,Interno!$N86="3",(3.75/Datos!$K86)+(16.25*$BT86)/Datos!$K86+0.015,Interno!$N86="4",(60/Datos!$K86)+$BT86*(0.105-(10/Datos!$K86))-0.21,Interno!$N86="5",(1.5/Datos!$K86)+0.015,Interno!$N86="6",(24/Datos!$K86)-0.21,Interno!$N86="7",(24/Datos!$K86)-0.21,Interno!$N86="10",0.015,Interno!$N86="20",-0.21,Interno!$N86="30",0.015,Interno!$N86="40",0.105*$J86-0.21,Interno!$N86="50",0.015,Interno!$N86="60",-0.21,Interno!$N86="70",-0.21)</f>
        <v/>
      </c>
      <c r="BW86" s="78" t="str">
        <f>IF($BR86="","",($BR86/Datos!$U86)*Datos!$AF86)</f>
        <v/>
      </c>
    </row>
    <row r="87" spans="2:75" x14ac:dyDescent="0.35">
      <c r="B87" s="72" t="str">
        <f>IF(Datos!$B87="","",Datos!$B87)</f>
        <v/>
      </c>
      <c r="C87" s="73" t="str">
        <f>IF(Datos!$E87="","",Datos!$E87)</f>
        <v/>
      </c>
      <c r="D87" s="74" t="str">
        <f>IF(Datos!$H87="","",Datos!$H87)</f>
        <v/>
      </c>
      <c r="F87" s="75" t="str" cm="1">
        <f t="array" ref="F87">_xlfn.IFS($D87="","",$D87="GHE16",Maestro!$C$6,$D87="GEA16",Maestro!$C$7,$D87="GEB16",Maestro!$C$8,$D87="GEC16",Maestro!$C$9,$D87="GA",Maestro!$C$14,$D87="GB",Maestro!$C$15,$D87="GC",Maestro!$C$16,$D87="G1",Maestro!$C$17,$D87="GEC14",Maestro!$C$18,$D87="GE14",Maestro!$C$19,$D87="GED10",Maestro!$C$24,$D87="GEE10",Maestro!$C$25,$D87="GECC10",Maestro!$C$26)</f>
        <v/>
      </c>
      <c r="G87" s="76" t="str" cm="1">
        <f t="array" ref="G87">_xlfn.IFS($D87="","",$D87="GHE16",Maestro!$D$6,$D87="GEA16",Maestro!$D$7,$D87="GEB16",Maestro!$D$8,$D87="GEC16",Maestro!$D$9,$D87="GA",Maestro!$D$14,$D87="GB",Maestro!$D$15,$D87="GC",Maestro!$D$16,$D87="G1",Maestro!$D$17,$D87="GEC14",Maestro!$D$18,$D87="GE14",Maestro!$D$19,$D87="GED10",Maestro!$D$24,$D87="GEE10",Maestro!$D$25,$D87="GECC10",Maestro!$D$26)</f>
        <v/>
      </c>
      <c r="H87" s="76" t="str" cm="1">
        <f t="array" ref="H87">_xlfn.IFS(Datos!$V87="","",($G87-Datos!$V87)&lt;0,0,($G87-Datos!$V87)&gt;=0,($G87-Datos!$V87))</f>
        <v/>
      </c>
      <c r="I87" s="76" t="str" cm="1">
        <f t="array" ref="I87">_xlfn.IFS($D87="","",OR($D87="GHE16",$D87="GEC16",$D87="GC",$D87="GEC14",$D87="GE14",$D87="GED10",$D87="GEE10",$D87="GECC10"),0.4,OR(AND($D87="GEA16",$G87&lt;=3.32),AND($D87="GEB16",$G87&lt;=3.32),AND($D87="GA",$G87&lt;=3.25),AND($D87="GB",$G87&lt;=3.25)),0.4,OR(AND($D87="GEA16",$G87&gt;=3.7),AND($D87="GEB16",$G87&gt;=4.11),AND($D87="GA",$G87&gt;=3.88),AND($D87="GB",$G87&gt;=4.11)),0.3,AND($D87="GEA16",$G87&gt;3.32,$G87&lt;3.7),((4.84-$G87)/3.8),AND($D87="GEB16",$G87&gt;3.32,$G87&lt;4.11),((6.48-$G87)/7.9),AND($D87="GA",$G87&gt;3.25,$G87&lt;3.88),((5.77-$G87)/6.3),AND($D87="GB",$G87&gt;3.25,$G87&lt;4.11),((6.69-$G87)/8.6),$D87="G1","XXX")</f>
        <v/>
      </c>
      <c r="J87" s="76" t="str" cm="1">
        <f t="array" ref="J87">_xlfn.IFS($D87="","",$I87=0.4,0,$I87=0.3,1,AND($D87="GEA16",$G87&gt;3.32,$G87&lt;3.7),(($G87-3.32)/0.38),AND($D87="GEB16",$G87&gt;3.32,$G87&lt;4.11),(($G87-3.32)/0.79),AND($D87="GA",$G87&gt;3.25,$G87&lt;3.88),(($G87-3.25)/0.63),AND($D87="GB",$G87&gt;3.25,$G87&lt;4.11),(($G87-3.25)/0.86),$D87="G1","XXX")</f>
        <v/>
      </c>
      <c r="K87" s="76" t="str" cm="1">
        <f t="array" ref="K87">_xlfn.IFS($C87="","",AND($C87&lt;&gt;"Métrico",Datos!$P87="Balasto OK",$I87=0.4),0.1,AND($C87&lt;&gt;"Métrico",Datos!$P87="Balasto OK",$I87=0.3),0.08,AND($C87&lt;&gt;"Métrico",Datos!$P87="Balasto NOK",$I87=0.4),0.2,AND($C87&lt;&gt;"Métrico",Datos!$P87="Balasto NOK",$I87=0.3),0.15,AND($C87&lt;&gt;"Métrico",Datos!$P87="Placa",$I87=0.4),1,AND($C87&lt;&gt;"Métrico",Datos!$P87="Placa",$I87=0.3),0.08,AND($C87="Métrico",Datos!$P87="Balasto OK"),0.2,AND($C87="Métrico",Datos!$P87="Balasto NOK"),0.2,AND($C87="Métrico",Datos!$P87="Placa"),0.1)</f>
        <v/>
      </c>
      <c r="L87" s="77" t="str" cm="1">
        <f t="array" ref="L87">_xlfn.IFS($C87="","",AND($C87&lt;&gt;"Métrico",Datos!$P87="Balasto OK",$I87=0.4),0.6,AND($C87&lt;&gt;"Métrico",Datos!$P87="Balasto OK",$I87=0.3),0.45,AND($C87&lt;&gt;"Métrico",Datos!$P87="Balasto NOK",$I87=0.4),1,AND($C87&lt;&gt;"Métrico",Datos!$P87="Balasto NOK",$I87=0.3),0.75,AND($C87&lt;&gt;"Métrico",Datos!$P87="Placa",$I87=0.4),0.6,AND($C87&lt;&gt;"Métrico",Datos!$P87="Placa",$I87=0.3),0.45,AND($C87="Métrico",Datos!$P87="Balasto OK"),1,AND($C87="Métrico",Datos!$P87="Balasto NOK"),1,AND($C87="Métrico",Datos!$P87="Placa"),0.6)</f>
        <v/>
      </c>
      <c r="M87" s="75" t="str" cm="1">
        <f t="array" ref="M87">_xlfn.IFS(Interno!$N87="","",Interno!$N87="1",(3.75/Datos!$K87)+0.015,Interno!$N87="2",(50/Datos!$K87)-0.17,Interno!$N87="3",(3.75/Datos!$K87)+(16.25*$J87)/Datos!$K87+0.015,Interno!$N87="4",(50/Datos!$K87)+0.065*$J87-0.17,Interno!$N87="5",(1.5/Datos!$K87)+0.015,Interno!$N87="6",(20/Datos!$K87)-0.17,Interno!$N87="7",(20/Datos!$K87)-0.145,Interno!$N87="10",0.015,Interno!$N87="20",-0.17,Interno!$N87="30",0.015,Interno!$N87="40",-0.17,Interno!$N87="50",0.015,Interno!$N87="60",-0.17,Interno!$N87="70",-0.145)</f>
        <v/>
      </c>
      <c r="N87" s="77" t="str" cm="1">
        <f t="array" ref="N87">_xlfn.IFS(Interno!$N87="","",Interno!$N87="1",(3.75/Datos!$K87)+0.015,Interno!$N87="2",(60/Datos!$K87)-0.21,Interno!$N87="3",(3.75/Datos!$K87)+(16.25*$J87)/Datos!$K87+0.015,Interno!$N87="4",(60/Datos!$K87)+$J87*(0.105-(10/Datos!$K87))-0.21,Interno!$N87="5",(1.5/Datos!$K87)+0.015,Interno!$N87="6",(24/Datos!$K87)-0.21,Interno!$N87="7",(24/Datos!$K87)-0.21,Interno!$N87="10",0.015,Interno!$N87="20",-0.21,Interno!$N87="30",0.015,Interno!$N87="40",0.105*$J87-0.21,Interno!$N87="50",0.015,Interno!$N87="60",-0.21,Interno!$N87="70",-0.21)</f>
        <v/>
      </c>
      <c r="O87" s="75" t="str">
        <f>IF($H87="","",($I87/Datos!$U87)*Datos!$AA87*$H87)</f>
        <v/>
      </c>
      <c r="P87" s="77" t="str">
        <f>IF($H87="","",($I87/Datos!$U87)*Datos!$AB87*$H87)</f>
        <v/>
      </c>
      <c r="Q87" s="75" t="str">
        <f>IF($F87="","",($I87/Datos!$U87)*Datos!$AA87*$F87)</f>
        <v/>
      </c>
      <c r="R87" s="77" t="str">
        <f>IF($F87="","",($I87/Datos!$U87)*Datos!$AB87*$F87)</f>
        <v/>
      </c>
      <c r="S87" s="75" t="str">
        <f>IF($G87="","",($G87/Datos!$U87)*Datos!$AF87)</f>
        <v/>
      </c>
      <c r="T87" s="76" t="str">
        <f>IF($G87="","",($I87/Datos!$U87)*Datos!$AF87*$H87)</f>
        <v/>
      </c>
      <c r="U87" s="76" t="str">
        <f>IF($G87="","",TAN(Datos!$AG87*(PI()/180))*$H87)</f>
        <v/>
      </c>
      <c r="V87" s="76" t="str">
        <f>IF($G87="","",TAN(Datos!$AH87*(PI()/180))*$H87)</f>
        <v/>
      </c>
      <c r="W87" s="76" t="str" cm="1">
        <f t="array" ref="W87">_xlfn.IFS($G87="","",AND($G87&lt;&gt;"",Datos!$F87="Recta"),$X87,$G87&lt;&gt;"",TAN($K87*(PI()/180))*$H87)</f>
        <v/>
      </c>
      <c r="X87" s="77" t="str">
        <f t="shared" si="4"/>
        <v/>
      </c>
      <c r="Y87" s="75" t="str">
        <f>IF($F87="","",-(Datos!$AF87/2)+($F87/Datos!$U87)*Datos!$AF87)</f>
        <v/>
      </c>
      <c r="Z87" s="76" t="str">
        <f>IF($F87="","",(Datos!$AF87/2)+($F87/Datos!$U87)*Datos!$AF87)</f>
        <v/>
      </c>
      <c r="AA87" s="76" t="str">
        <f>IF($F87="","",$I87*($F87/Datos!$U87)*Datos!$AF87)</f>
        <v/>
      </c>
      <c r="AB87" s="76" t="str">
        <f>IF($F87="","",TAN(Datos!$AG87*(PI()/180))*$F87)</f>
        <v/>
      </c>
      <c r="AC87" s="76" t="str">
        <f>IF($F87="","",TAN(Datos!$AH87*(PI()/180))*$F87)</f>
        <v/>
      </c>
      <c r="AD87" s="76" t="str" cm="1">
        <f t="array" ref="AD87">_xlfn.IFS($G87="","",AND($G87&lt;&gt;"",Datos!$F87="Recta"),$AE87,$G87&lt;&gt;"",TAN($L87*(PI()/180))*$F87)</f>
        <v/>
      </c>
      <c r="AE87" s="77" t="str">
        <f t="shared" si="5"/>
        <v/>
      </c>
      <c r="AG87" s="75" t="str" cm="1">
        <f t="array" ref="AG87">_xlfn.IFS($D87="","",$D87="GHE16",Maestro!$E$6,$D87="GEA16",Maestro!$E$7,$D87="GEB16",Maestro!$E$8,$D87="GEC16",Maestro!$E$9,$D87="GA",Maestro!$E$14,$D87="GB",Maestro!$E$15,$D87="GC",Maestro!$E$16,$D87="G1",Maestro!$E$17,$D87="GEC14",Maestro!$E$18,$D87="GE14",Maestro!$E$19,$D87="GED10",Maestro!$E$24,$D87="GEE10",Maestro!$E$25,$D87="GECC10",Maestro!$E$26)</f>
        <v/>
      </c>
      <c r="AH87" s="76" t="str" cm="1">
        <f t="array" ref="AH87">_xlfn.IFS($D87="","",$D87="GHE16",Maestro!$F$6,$D87="GEA16",Maestro!$F$7,$D87="GEB16",Maestro!$F$8,$D87="GEC16",Maestro!$F$9,$D87="GA",Maestro!$F$14,$D87="GB",Maestro!$F$15,$D87="GC",Maestro!$F$16,$D87="G1",Maestro!$F$17,$D87="GEC14",Maestro!$F$18,$D87="GE14",Maestro!$F$19,$D87="GED10",Maestro!$F$24,$D87="GEE10",Maestro!$F$25,$D87="GECC10",Maestro!$F$26)</f>
        <v/>
      </c>
      <c r="AI87" s="76" t="str" cm="1">
        <f t="array" ref="AI87">_xlfn.IFS(Datos!$V87="","",($AH87-Datos!$V87)&lt;0,0,($AH87-Datos!$V87)&gt;=0,($AH87-Datos!$V87))</f>
        <v/>
      </c>
      <c r="AJ87" s="76" t="str" cm="1">
        <f t="array" ref="AJ87">_xlfn.IFS($D87="","",OR($D87="GHE16",$D87="GEC16",$D87="GC",$D87="GEC14",$D87="GE14",$D87="GED10",$D87="GEE10",$D87="GECC10"),0.4,OR(AND($D87="GEA16",$AH87&lt;=3.32),AND($D87="GEB16",$AH87&lt;=3.32),AND($D87="GA",$AH87&lt;=3.25),AND($D87="GB",$AH87&lt;=3.25)),0.4,OR(AND($D87="GEA16",$AH87&gt;=3.7),AND($D87="GEB16",$AH87&gt;=4.11),AND($D87="GA",$AH87&gt;=3.88),AND($D87="GB",$AH87&gt;=4.11)),0.3,AND($D87="GEA16",$AH87&gt;3.32,$AH87&lt;3.7),((4.84-$AH87)/3.8),AND($D87="GEB16",$AH87&gt;3.32,$AH87&lt;4.11),((6.48-$AH87)/7.9),AND($D87="GA",$AH87&gt;3.25,$AH87&lt;3.88),((5.77-$AH87)/6.3),AND($D87="GB",$AH87&gt;3.25,$AH87&lt;4.11),((6.69-$AH87)/8.6),$D87="G1","XXX")</f>
        <v/>
      </c>
      <c r="AK87" s="76" t="str" cm="1">
        <f t="array" ref="AK87">_xlfn.IFS($D87="","",$AJ87=0.4,0,$AJ87=0.3,1,AND($D87="GEA16",$AH87&gt;3.32,$AH87&lt;3.7),(($AH87-3.32)/0.38),AND($D87="GEB16",$AH87&gt;3.32,$AH87&lt;4.11),(($AH87-3.32)/0.79),AND($D87="GA",$AH87&gt;3.25,$AH87&lt;3.88),(($AH87-3.25)/0.63),AND($D87="GB",$AH87&gt;3.25,$AH87&lt;4.11),(($AH87-3.25)/0.86),$D87="G1","XXX")</f>
        <v/>
      </c>
      <c r="AL87" s="76" t="str" cm="1">
        <f t="array" ref="AL87">_xlfn.IFS($C87="","",AND($C87&lt;&gt;"Métrico",Datos!$P87="Balasto OK",$AJ87=0.4),0.1,AND($C87&lt;&gt;"Métrico",Datos!$P87="Balasto OK",$AJ87=0.3),0.08,AND($C87&lt;&gt;"Métrico",Datos!$P87="Balasto NOK",$AJ87=0.4),0.2,AND($C87&lt;&gt;"Métrico",Datos!$P87="Balasto NOK",$AJ87=0.3),0.15,AND($C87&lt;&gt;"Métrico",Datos!$P87="Placa",$AJ87=0.4),1,AND($C87&lt;&gt;"Métrico",Datos!$P87="Placa",$AJ87=0.3),0.08,AND($C87="Métrico",Datos!$P87="Balasto OK"),0.2,AND($C87="Métrico",Datos!$P87="Balasto NOK"),0.2,AND($C87="Métrico",Datos!$P87="Placa"),0.1)</f>
        <v/>
      </c>
      <c r="AM87" s="77" t="str" cm="1">
        <f t="array" ref="AM87">_xlfn.IFS($C87="","",AND($C87&lt;&gt;"Métrico",Datos!$P87="Balasto OK",$AJ87=0.4),0.6,AND($C87&lt;&gt;"Métrico",Datos!$P87="Balasto OK",$AJ87=0.3),0.45,AND($C87&lt;&gt;"Métrico",Datos!$P87="Balasto NOK",$AJ87=0.4),1,AND($C87&lt;&gt;"Métrico",Datos!$P87="Balasto NOK",$AJ87=0.3),0.75,AND($C87&lt;&gt;"Métrico",Datos!$P87="Placa",$AJ87=0.4),0.6,AND($C87&lt;&gt;"Métrico",Datos!$P87="Placa",$AJ87=0.3),0.45,AND($C87="Métrico",Datos!$P87="Balasto OK"),1,AND($C87="Métrico",Datos!$P87="Balasto NOK"),1,AND($C87="Métrico",Datos!$P87="Placa"),0.6)</f>
        <v/>
      </c>
      <c r="AN87" s="75" t="str" cm="1">
        <f t="array" ref="AN87">_xlfn.IFS(Interno!$N87="","",Interno!$N87="1",(3.75/Datos!$K87)+0.015,Interno!$N87="2",(50/Datos!$K87)-0.17,Interno!$N87="3",(3.75/Datos!$K87)+(16.25*$AK87)/Datos!$K87+0.015,Interno!$N87="4",(50/Datos!$K87)+0.065*$AK87-0.17,Interno!$N87="5",(1.5/Datos!$K87)+0.015,Interno!$N87="6",(20/Datos!$K87)-0.17,Interno!$N87="7",(20/Datos!$K87)-0.145,Interno!$N87="10",0.015,Interno!$N87="20",-0.17,Interno!$N87="30",0.015,Interno!$N87="40",-0.17,Interno!$N87="50",0.015,Interno!$N87="60",-0.17,Interno!$N87="70",-0.145)</f>
        <v/>
      </c>
      <c r="AO87" s="77" t="str" cm="1">
        <f t="array" ref="AO87">_xlfn.IFS(Interno!$N87="","",Interno!$N87="1",(3.75/Datos!$K87)+0.015,Interno!$N87="2",(60/Datos!$K87)-0.21,Interno!$N87="3",(3.75/Datos!$K87)+(16.25*$AK87)/Datos!$K87+0.015,Interno!$N87="4",(60/Datos!$K87)+$AK87*(0.105-(10/Datos!$K87))-0.21,Interno!$N87="5",(1.5/Datos!$K87)+0.015,Interno!$N87="6",(24/Datos!$K87)-0.21,Interno!$N87="7",(24/Datos!$K87)-0.21,Interno!$N87="10",0.015,Interno!$N87="20",-0.21,Interno!$N87="30",0.015,Interno!$N87="40",0.105*$J87-0.21,Interno!$N87="50",0.015,Interno!$N87="60",-0.21,Interno!$N87="70",-0.21)</f>
        <v/>
      </c>
      <c r="AP87" s="75" t="str">
        <f>IF($AI87="","",($AJ87/Datos!$U87)*Datos!$AA87*$AI87)</f>
        <v/>
      </c>
      <c r="AQ87" s="77" t="str">
        <f>IF($AI87="","",($AJ87/Datos!$U87)*Datos!$AB87*$AI87)</f>
        <v/>
      </c>
      <c r="AR87" s="75" t="str">
        <f>IF($AH87="","",($AH87/Datos!$U87)*Datos!$AF87)</f>
        <v/>
      </c>
      <c r="AS87" s="76" t="str">
        <f>IF($AH87="","",($AJ87/Datos!$U87)*Datos!$AF87*$AI87)</f>
        <v/>
      </c>
      <c r="AT87" s="76" t="str">
        <f>IF($AH87="","",TAN(Datos!$AG87*(PI()/180))*$AI87)</f>
        <v/>
      </c>
      <c r="AU87" s="76" t="str">
        <f>IF($AH87="","",TAN(Datos!$AH87*(PI()/180))*$AI87)</f>
        <v/>
      </c>
      <c r="AV87" s="76" t="str" cm="1">
        <f t="array" ref="AV87">_xlfn.IFS($AH87="","",AND($G87&lt;&gt;"",Datos!$F87="Recta"),$AW87,$G87&lt;&gt;"",TAN($AL87*(PI()/180))*$AI87)</f>
        <v/>
      </c>
      <c r="AW87" s="77" t="str">
        <f t="shared" si="6"/>
        <v/>
      </c>
      <c r="AY87" s="75" t="str" cm="1">
        <f t="array" ref="AY87">_xlfn.IFS($D87="","",$D87="GHE16",Maestro!$G$6,$D87="GEA16",Maestro!$G$7,$D87="GEB16",Maestro!$G$8,$D87="GEC16",Maestro!$G$9,$D87="GA",Maestro!$G$14,$D87="GB",Maestro!$G$15,$D87="GC",Maestro!$G$16,$D87="G1",Maestro!$G$17,$D87="GEC14",Maestro!$G$18,$D87="GE14",Maestro!$G$19,$D87="GED10",Maestro!$G$24,$D87="GEE10",Maestro!$G$25,$D87="GECC10",Maestro!$G$26)</f>
        <v/>
      </c>
      <c r="AZ87" s="76" t="str" cm="1">
        <f t="array" ref="AZ87">_xlfn.IFS($D87="","",$D87="GHE16",Maestro!$H$6,$D87="GEA16",Maestro!$H$7,$D87="GEB16",Maestro!$H$8,$D87="GEC16",Maestro!$H$9,$D87="GA",Maestro!$H$14,$D87="GB",Maestro!$H$15,$D87="GC",Maestro!$H$16,$D87="G1",Maestro!$H$17,$D87="GEC14",Maestro!$H$18,$D87="GE14",Maestro!$H$19,$D87="GED10",Maestro!$H$24,$D87="GEE10",Maestro!$H$25,$D87="GECC10",Maestro!$H$26)</f>
        <v/>
      </c>
      <c r="BA87" s="76" t="str" cm="1">
        <f t="array" ref="BA87">_xlfn.IFS(Datos!$V87="","",($AZ87-Datos!$V87)&lt;0,0,($AZ87-Datos!$V87)&gt;=0,($AZ87-Datos!$V87))</f>
        <v/>
      </c>
      <c r="BB87" s="76" t="str" cm="1">
        <f t="array" ref="BB87">_xlfn.IFS($D87="","",OR($D87="GHE16",$D87="GEC16",$D87="GC",$D87="GEC14",$D87="GE14",$D87="GED10",$D87="GEE10",$D87="GECC10"),0.4,OR(AND($D87="GEA16",$AZ87&lt;=3.32),AND($D87="GEB16",$AZ87&lt;=3.32),AND($D87="GA",$AZ87&lt;=3.25),AND($D87="GB",$AZ87&lt;=3.25)),0.4,OR(AND($D87="GEA16",$AZ87&gt;=3.7),AND($D87="GEB16",$AZ87&gt;=4.11),AND($D87="GA",$AZ87&gt;=3.88),AND($D87="GB",$AZ87&gt;=4.11)),0.3,AND($D87="GEA16",$AZ87&gt;3.32,$AZ87&lt;3.7),((4.84-$AZ87)/3.8),AND($D87="GEB16",$AZ87&gt;3.32,$AZ87&lt;4.11),((6.48-$AZ87)/7.9),AND($D87="GA",$AZ87&gt;3.25,$AZ87&lt;3.88),((5.77-$AZ87)/6.3),AND($D87="GB",$AZ87&gt;3.25,$AZ87&lt;4.11),((6.69-$AZ87)/8.6),$D87="G1","XXX")</f>
        <v/>
      </c>
      <c r="BC87" s="76" t="str" cm="1">
        <f t="array" ref="BC87">_xlfn.IFS($D87="","",$BB87=0.4,0,$BB87=0.3,1,AND($D87="GEA16",$AZ87&gt;3.32,$AZ87&lt;3.7),(($AZ87-3.32)/0.38),AND($D87="GEB16",$AZ87&gt;3.32,$AZ87&lt;4.11),(($AZ87-3.32)/0.79),AND($D87="GA",$AZ87&gt;3.25,$AZ87&lt;3.88),(($AZ87-3.25)/0.63),AND($D87="GB",$AZ87&gt;3.25,$AZ87&lt;4.11),(($AZ87-3.25)/0.86),$D87="G1","XXX")</f>
        <v/>
      </c>
      <c r="BD87" s="76" t="str" cm="1">
        <f t="array" ref="BD87">_xlfn.IFS($C87="","",AND($C87&lt;&gt;"Métrico",Datos!$P87="Balasto OK",$BB87=0.4),0.1,AND($C87&lt;&gt;"Métrico",Datos!$P87="Balasto OK",$BB87=0.3),0.08,AND($C87&lt;&gt;"Métrico",Datos!$P87="Balasto NOK",$BB87=0.4),0.2,AND($C87&lt;&gt;"Métrico",Datos!$P87="Balasto NOK",$BB87=0.3),0.15,AND($C87&lt;&gt;"Métrico",Datos!$P87="Placa",$BB87=0.4),1,AND($C87&lt;&gt;"Métrico",Datos!$P87="Placa",$BB87=0.3),0.08,AND($C87="Métrico",Datos!$P87="Balasto OK"),0.2,AND($C87="Métrico",Datos!$P87="Balasto NOK"),0.2,AND($C87="Métrico",Datos!$P87="Placa"),0.1)</f>
        <v/>
      </c>
      <c r="BE87" s="77" t="str" cm="1">
        <f t="array" ref="BE87">_xlfn.IFS($C87="","",AND($C87&lt;&gt;"Métrico",Datos!$P87="Balasto OK",$BB87=0.4),0.6,AND($C87&lt;&gt;"Métrico",Datos!$P87="Balasto OK",$BB87=0.3),0.45,AND($C87&lt;&gt;"Métrico",Datos!$P87="Balasto NOK",$BB87=0.4),1,AND($C87&lt;&gt;"Métrico",Datos!$P87="Balasto NOK",$BB87=0.3),0.75,AND($C87&lt;&gt;"Métrico",Datos!$P87="Placa",$BB87=0.4),0.6,AND($C87&lt;&gt;"Métrico",Datos!$P87="Placa",$BB87=0.3),0.45,AND($C87="Métrico",Datos!$P87="Balasto OK"),1,AND($C87="Métrico",Datos!$P87="Balasto NOK"),1,AND($C87="Métrico",Datos!$P87="Placa"),0.6)</f>
        <v/>
      </c>
      <c r="BF87" s="75" t="str" cm="1">
        <f t="array" ref="BF87">_xlfn.IFS(Interno!$N87="","",Interno!$N87="1",(3.75/Datos!$K87)+0.015,Interno!$N87="2",(50/Datos!$K87)-0.17,Interno!$N87="3",(3.75/Datos!$K87)+(16.25*$BC87)/Datos!$K87+0.015,Interno!$N87="4",(50/Datos!$K87)+0.065*$BC87-0.17,Interno!$N87="5",(1.5/Datos!$K87)+0.015,Interno!$N87="6",(20/Datos!$K87)-0.17,Interno!$N87="7",(20/Datos!$K87)-0.145,Interno!$N87="10",0.015,Interno!$N87="20",-0.17,Interno!$N87="30",0.015,Interno!$N87="40",-0.17,Interno!$N87="50",0.015,Interno!$N87="60",-0.17,Interno!$N87="70",-0.145)</f>
        <v/>
      </c>
      <c r="BG87" s="77" t="str" cm="1">
        <f t="array" ref="BG87">_xlfn.IFS(Interno!$N87="","",Interno!$N87="1",(3.75/Datos!$K87)+0.015,Interno!$N87="2",(60/Datos!$K87)-0.21,Interno!$N87="3",(3.75/Datos!$K87)+(16.25*$BC87)/Datos!$K87+0.015,Interno!$N87="4",(60/Datos!$K87)+$BC87*(0.105-(10/Datos!$K87))-0.21,Interno!$N87="5",(1.5/Datos!$K87)+0.015,Interno!$N87="6",(24/Datos!$K87)-0.21,Interno!$N87="7",(24/Datos!$K87)-0.21,Interno!$N87="10",0.015,Interno!$N87="20",-0.21,Interno!$N87="30",0.015,Interno!$N87="40",0.105*$J87-0.21,Interno!$N87="50",0.015,Interno!$N87="60",-0.21,Interno!$N87="70",-0.21)</f>
        <v/>
      </c>
      <c r="BH87" s="75" t="str">
        <f>IF($BA87="","",($BB87/Datos!$U87)*Datos!$AA87*$BA87)</f>
        <v/>
      </c>
      <c r="BI87" s="77" t="str">
        <f>IF($BA87="","",($BB87/Datos!$U87)*Datos!$AB87*$BA87)</f>
        <v/>
      </c>
      <c r="BJ87" s="75" t="str">
        <f>IF($AZ87="","",($AZ87/Datos!$U87)*Datos!$AF87)</f>
        <v/>
      </c>
      <c r="BK87" s="76" t="str">
        <f>IF($AZ87="","",($BB87/Datos!$U87)*Datos!$AF87*$BA87)</f>
        <v/>
      </c>
      <c r="BL87" s="76" t="str">
        <f>IF($AZ87="","",TAN(Datos!$AG87*(PI()/180))*$BA87)</f>
        <v/>
      </c>
      <c r="BM87" s="76" t="str">
        <f>IF($AZ87="","",TAN(Datos!$AH87*(PI()/180))*$BA87)</f>
        <v/>
      </c>
      <c r="BN87" s="76" t="str" cm="1">
        <f t="array" ref="BN87">_xlfn.IFS($AZ87="","",AND($G87&lt;&gt;"",Datos!$F87="Recta"),$BO87,$G87&lt;&gt;"",TAN($BD87*(PI()/180))*$BA87)</f>
        <v/>
      </c>
      <c r="BO87" s="77" t="str">
        <f t="shared" si="7"/>
        <v/>
      </c>
      <c r="BQ87" s="75" t="str" cm="1">
        <f t="array" ref="BQ87">_xlfn.IFS($D87="","",$D87="GHE16",Maestro!$I$6,$D87="GEA16",Maestro!$I$7,$D87="GEB16",Maestro!$I$8,$D87="GEC16",Maestro!$I$9,$D87="GA",Maestro!$I$14,$D87="GB",Maestro!$I$15,$D87="GC",Maestro!$I$16,$D87="G1",Maestro!$I$17,$D87="GEC14",Maestro!$I$18,$D87="GE14",Maestro!$I$19,$D87="GED10",Maestro!$I$24,$D87="GEE10",Maestro!$I$25,$D87="GECC10",Maestro!$I$26)</f>
        <v/>
      </c>
      <c r="BR87" s="76" t="str" cm="1">
        <f t="array" ref="BR87">_xlfn.IFS($D87="","",$D87="GHE16",Maestro!$J$6,$D87="GEA16",Maestro!$J$7,$D87="GEB16",Maestro!$J$8,$D87="GEC16",Maestro!$J$9,$D87="GA",Maestro!$J$14,$D87="GB",Maestro!$J$15,$D87="GC",Maestro!$J$16,$D87="G1",Maestro!$J$17,$D87="GEC14",Maestro!$J$18,$D87="GE14",Maestro!$J$19,$D87="GED10",Maestro!$J$24,$D87="GEE10",Maestro!$J$25,$D87="GECC10",Maestro!$J$26)</f>
        <v/>
      </c>
      <c r="BS87" s="76" t="str" cm="1">
        <f t="array" ref="BS87">_xlfn.IFS($D87="","",OR($D87="GHE16",$D87="GEC16",$D87="GC",$D87="GEC14",$D87="GE14",$D87="GED10",$D87="GEE10",$D87="GECC10"),0.4,OR(AND($D87="GEA16",$BR87&lt;=3.32),AND($D87="GEB16",$BR87&lt;=3.32),AND($D87="GA",$BR87&lt;=3.25),AND($D87="GB",$BR87&lt;=3.25)),0.4,OR(AND($D87="GEA16",$BR87&gt;=3.7),AND($D87="GEB16",$BR87&gt;=4.11),AND($D87="GA",$BR87&gt;=3.88),AND($D87="GB",$BR87&gt;=4.11)),0.3,AND($D87="GEA16",$BR87&gt;3.32,$BR87&lt;3.7),((4.84-$BR87)/3.8),AND($D87="GEB16",$BR87&gt;3.32,$BR87&lt;4.11),((6.48-$BR87)/7.9),AND($D87="GA",$BR87&gt;3.25,$BR87&lt;3.88),((5.77-$BR87)/6.3),AND($D87="GB",$BR87&gt;3.25,$BR87&lt;4.11),((6.69-$BR87)/8.6),$D87="G1","XXX")</f>
        <v/>
      </c>
      <c r="BT87" s="77" t="str" cm="1">
        <f t="array" ref="BT87">_xlfn.IFS($D87="","",$BS87=0.4,0,$BS87=0.3,1,AND($D87="GEA16",$BR87&gt;3.32,$BR87&lt;3.7),(($BR87-3.32)/0.38),AND($D87="GEB16",$BR87&gt;3.32,$BR87&lt;4.11),(($BR87-3.32)/0.79),AND($D87="GA",$BR87&gt;3.25,$BR87&lt;3.88),(($BR87-3.25)/0.63),AND($D87="GB",$BR87&gt;3.25,$BR87&lt;4.11),(($BR87-3.25)/0.86),$D87="G1","XXX")</f>
        <v/>
      </c>
      <c r="BU87" s="75" t="str" cm="1">
        <f t="array" ref="BU87">_xlfn.IFS(Interno!$N87="","",Interno!$N87="1",(3.75/Datos!$K87)+0.015,Interno!$N87="2",(50/Datos!$K87)-0.17,Interno!$N87="3",(3.75/Datos!$K87)+(16.25*$BT87)/Datos!$K87+0.015,Interno!$N87="4",(50/Datos!$K87)+0.065*$BT87-0.17,Interno!$N87="5",(1.5/Datos!$K87)+0.015,Interno!$N87="6",(20/Datos!$K87)-0.17,Interno!$N87="7",(20/Datos!$K87)-0.145,Interno!$N87="10",0.015,Interno!$N87="20",-0.17,Interno!$N87="30",0.015,Interno!$N87="40",-0.17,Interno!$N87="50",0.015,Interno!$N87="60",-0.17,Interno!$N87="70",-0.145)</f>
        <v/>
      </c>
      <c r="BV87" s="77" t="str" cm="1">
        <f t="array" ref="BV87">_xlfn.IFS(Interno!$N87="","",Interno!$N87="1",(3.75/Datos!$K87)+0.015,Interno!$N87="2",(60/Datos!$K87)-0.21,Interno!$N87="3",(3.75/Datos!$K87)+(16.25*$BT87)/Datos!$K87+0.015,Interno!$N87="4",(60/Datos!$K87)+$BT87*(0.105-(10/Datos!$K87))-0.21,Interno!$N87="5",(1.5/Datos!$K87)+0.015,Interno!$N87="6",(24/Datos!$K87)-0.21,Interno!$N87="7",(24/Datos!$K87)-0.21,Interno!$N87="10",0.015,Interno!$N87="20",-0.21,Interno!$N87="30",0.015,Interno!$N87="40",0.105*$J87-0.21,Interno!$N87="50",0.015,Interno!$N87="60",-0.21,Interno!$N87="70",-0.21)</f>
        <v/>
      </c>
      <c r="BW87" s="78" t="str">
        <f>IF($BR87="","",($BR87/Datos!$U87)*Datos!$AF87)</f>
        <v/>
      </c>
    </row>
    <row r="88" spans="2:75" x14ac:dyDescent="0.35">
      <c r="B88" s="72" t="str">
        <f>IF(Datos!$B88="","",Datos!$B88)</f>
        <v/>
      </c>
      <c r="C88" s="73" t="str">
        <f>IF(Datos!$E88="","",Datos!$E88)</f>
        <v/>
      </c>
      <c r="D88" s="74" t="str">
        <f>IF(Datos!$H88="","",Datos!$H88)</f>
        <v/>
      </c>
      <c r="F88" s="75" t="str" cm="1">
        <f t="array" ref="F88">_xlfn.IFS($D88="","",$D88="GHE16",Maestro!$C$6,$D88="GEA16",Maestro!$C$7,$D88="GEB16",Maestro!$C$8,$D88="GEC16",Maestro!$C$9,$D88="GA",Maestro!$C$14,$D88="GB",Maestro!$C$15,$D88="GC",Maestro!$C$16,$D88="G1",Maestro!$C$17,$D88="GEC14",Maestro!$C$18,$D88="GE14",Maestro!$C$19,$D88="GED10",Maestro!$C$24,$D88="GEE10",Maestro!$C$25,$D88="GECC10",Maestro!$C$26)</f>
        <v/>
      </c>
      <c r="G88" s="76" t="str" cm="1">
        <f t="array" ref="G88">_xlfn.IFS($D88="","",$D88="GHE16",Maestro!$D$6,$D88="GEA16",Maestro!$D$7,$D88="GEB16",Maestro!$D$8,$D88="GEC16",Maestro!$D$9,$D88="GA",Maestro!$D$14,$D88="GB",Maestro!$D$15,$D88="GC",Maestro!$D$16,$D88="G1",Maestro!$D$17,$D88="GEC14",Maestro!$D$18,$D88="GE14",Maestro!$D$19,$D88="GED10",Maestro!$D$24,$D88="GEE10",Maestro!$D$25,$D88="GECC10",Maestro!$D$26)</f>
        <v/>
      </c>
      <c r="H88" s="76" t="str" cm="1">
        <f t="array" ref="H88">_xlfn.IFS(Datos!$V88="","",($G88-Datos!$V88)&lt;0,0,($G88-Datos!$V88)&gt;=0,($G88-Datos!$V88))</f>
        <v/>
      </c>
      <c r="I88" s="76" t="str" cm="1">
        <f t="array" ref="I88">_xlfn.IFS($D88="","",OR($D88="GHE16",$D88="GEC16",$D88="GC",$D88="GEC14",$D88="GE14",$D88="GED10",$D88="GEE10",$D88="GECC10"),0.4,OR(AND($D88="GEA16",$G88&lt;=3.32),AND($D88="GEB16",$G88&lt;=3.32),AND($D88="GA",$G88&lt;=3.25),AND($D88="GB",$G88&lt;=3.25)),0.4,OR(AND($D88="GEA16",$G88&gt;=3.7),AND($D88="GEB16",$G88&gt;=4.11),AND($D88="GA",$G88&gt;=3.88),AND($D88="GB",$G88&gt;=4.11)),0.3,AND($D88="GEA16",$G88&gt;3.32,$G88&lt;3.7),((4.84-$G88)/3.8),AND($D88="GEB16",$G88&gt;3.32,$G88&lt;4.11),((6.48-$G88)/7.9),AND($D88="GA",$G88&gt;3.25,$G88&lt;3.88),((5.77-$G88)/6.3),AND($D88="GB",$G88&gt;3.25,$G88&lt;4.11),((6.69-$G88)/8.6),$D88="G1","XXX")</f>
        <v/>
      </c>
      <c r="J88" s="76" t="str" cm="1">
        <f t="array" ref="J88">_xlfn.IFS($D88="","",$I88=0.4,0,$I88=0.3,1,AND($D88="GEA16",$G88&gt;3.32,$G88&lt;3.7),(($G88-3.32)/0.38),AND($D88="GEB16",$G88&gt;3.32,$G88&lt;4.11),(($G88-3.32)/0.79),AND($D88="GA",$G88&gt;3.25,$G88&lt;3.88),(($G88-3.25)/0.63),AND($D88="GB",$G88&gt;3.25,$G88&lt;4.11),(($G88-3.25)/0.86),$D88="G1","XXX")</f>
        <v/>
      </c>
      <c r="K88" s="76" t="str" cm="1">
        <f t="array" ref="K88">_xlfn.IFS($C88="","",AND($C88&lt;&gt;"Métrico",Datos!$P88="Balasto OK",$I88=0.4),0.1,AND($C88&lt;&gt;"Métrico",Datos!$P88="Balasto OK",$I88=0.3),0.08,AND($C88&lt;&gt;"Métrico",Datos!$P88="Balasto NOK",$I88=0.4),0.2,AND($C88&lt;&gt;"Métrico",Datos!$P88="Balasto NOK",$I88=0.3),0.15,AND($C88&lt;&gt;"Métrico",Datos!$P88="Placa",$I88=0.4),1,AND($C88&lt;&gt;"Métrico",Datos!$P88="Placa",$I88=0.3),0.08,AND($C88="Métrico",Datos!$P88="Balasto OK"),0.2,AND($C88="Métrico",Datos!$P88="Balasto NOK"),0.2,AND($C88="Métrico",Datos!$P88="Placa"),0.1)</f>
        <v/>
      </c>
      <c r="L88" s="77" t="str" cm="1">
        <f t="array" ref="L88">_xlfn.IFS($C88="","",AND($C88&lt;&gt;"Métrico",Datos!$P88="Balasto OK",$I88=0.4),0.6,AND($C88&lt;&gt;"Métrico",Datos!$P88="Balasto OK",$I88=0.3),0.45,AND($C88&lt;&gt;"Métrico",Datos!$P88="Balasto NOK",$I88=0.4),1,AND($C88&lt;&gt;"Métrico",Datos!$P88="Balasto NOK",$I88=0.3),0.75,AND($C88&lt;&gt;"Métrico",Datos!$P88="Placa",$I88=0.4),0.6,AND($C88&lt;&gt;"Métrico",Datos!$P88="Placa",$I88=0.3),0.45,AND($C88="Métrico",Datos!$P88="Balasto OK"),1,AND($C88="Métrico",Datos!$P88="Balasto NOK"),1,AND($C88="Métrico",Datos!$P88="Placa"),0.6)</f>
        <v/>
      </c>
      <c r="M88" s="75" t="str" cm="1">
        <f t="array" ref="M88">_xlfn.IFS(Interno!$N88="","",Interno!$N88="1",(3.75/Datos!$K88)+0.015,Interno!$N88="2",(50/Datos!$K88)-0.17,Interno!$N88="3",(3.75/Datos!$K88)+(16.25*$J88)/Datos!$K88+0.015,Interno!$N88="4",(50/Datos!$K88)+0.065*$J88-0.17,Interno!$N88="5",(1.5/Datos!$K88)+0.015,Interno!$N88="6",(20/Datos!$K88)-0.17,Interno!$N88="7",(20/Datos!$K88)-0.145,Interno!$N88="10",0.015,Interno!$N88="20",-0.17,Interno!$N88="30",0.015,Interno!$N88="40",-0.17,Interno!$N88="50",0.015,Interno!$N88="60",-0.17,Interno!$N88="70",-0.145)</f>
        <v/>
      </c>
      <c r="N88" s="77" t="str" cm="1">
        <f t="array" ref="N88">_xlfn.IFS(Interno!$N88="","",Interno!$N88="1",(3.75/Datos!$K88)+0.015,Interno!$N88="2",(60/Datos!$K88)-0.21,Interno!$N88="3",(3.75/Datos!$K88)+(16.25*$J88)/Datos!$K88+0.015,Interno!$N88="4",(60/Datos!$K88)+$J88*(0.105-(10/Datos!$K88))-0.21,Interno!$N88="5",(1.5/Datos!$K88)+0.015,Interno!$N88="6",(24/Datos!$K88)-0.21,Interno!$N88="7",(24/Datos!$K88)-0.21,Interno!$N88="10",0.015,Interno!$N88="20",-0.21,Interno!$N88="30",0.015,Interno!$N88="40",0.105*$J88-0.21,Interno!$N88="50",0.015,Interno!$N88="60",-0.21,Interno!$N88="70",-0.21)</f>
        <v/>
      </c>
      <c r="O88" s="75" t="str">
        <f>IF($H88="","",($I88/Datos!$U88)*Datos!$AA88*$H88)</f>
        <v/>
      </c>
      <c r="P88" s="77" t="str">
        <f>IF($H88="","",($I88/Datos!$U88)*Datos!$AB88*$H88)</f>
        <v/>
      </c>
      <c r="Q88" s="75" t="str">
        <f>IF($F88="","",($I88/Datos!$U88)*Datos!$AA88*$F88)</f>
        <v/>
      </c>
      <c r="R88" s="77" t="str">
        <f>IF($F88="","",($I88/Datos!$U88)*Datos!$AB88*$F88)</f>
        <v/>
      </c>
      <c r="S88" s="75" t="str">
        <f>IF($G88="","",($G88/Datos!$U88)*Datos!$AF88)</f>
        <v/>
      </c>
      <c r="T88" s="76" t="str">
        <f>IF($G88="","",($I88/Datos!$U88)*Datos!$AF88*$H88)</f>
        <v/>
      </c>
      <c r="U88" s="76" t="str">
        <f>IF($G88="","",TAN(Datos!$AG88*(PI()/180))*$H88)</f>
        <v/>
      </c>
      <c r="V88" s="76" t="str">
        <f>IF($G88="","",TAN(Datos!$AH88*(PI()/180))*$H88)</f>
        <v/>
      </c>
      <c r="W88" s="76" t="str" cm="1">
        <f t="array" ref="W88">_xlfn.IFS($G88="","",AND($G88&lt;&gt;"",Datos!$F88="Recta"),$X88,$G88&lt;&gt;"",TAN($K88*(PI()/180))*$H88)</f>
        <v/>
      </c>
      <c r="X88" s="77" t="str">
        <f t="shared" si="4"/>
        <v/>
      </c>
      <c r="Y88" s="75" t="str">
        <f>IF($F88="","",-(Datos!$AF88/2)+($F88/Datos!$U88)*Datos!$AF88)</f>
        <v/>
      </c>
      <c r="Z88" s="76" t="str">
        <f>IF($F88="","",(Datos!$AF88/2)+($F88/Datos!$U88)*Datos!$AF88)</f>
        <v/>
      </c>
      <c r="AA88" s="76" t="str">
        <f>IF($F88="","",$I88*($F88/Datos!$U88)*Datos!$AF88)</f>
        <v/>
      </c>
      <c r="AB88" s="76" t="str">
        <f>IF($F88="","",TAN(Datos!$AG88*(PI()/180))*$F88)</f>
        <v/>
      </c>
      <c r="AC88" s="76" t="str">
        <f>IF($F88="","",TAN(Datos!$AH88*(PI()/180))*$F88)</f>
        <v/>
      </c>
      <c r="AD88" s="76" t="str" cm="1">
        <f t="array" ref="AD88">_xlfn.IFS($G88="","",AND($G88&lt;&gt;"",Datos!$F88="Recta"),$AE88,$G88&lt;&gt;"",TAN($L88*(PI()/180))*$F88)</f>
        <v/>
      </c>
      <c r="AE88" s="77" t="str">
        <f t="shared" si="5"/>
        <v/>
      </c>
      <c r="AG88" s="75" t="str" cm="1">
        <f t="array" ref="AG88">_xlfn.IFS($D88="","",$D88="GHE16",Maestro!$E$6,$D88="GEA16",Maestro!$E$7,$D88="GEB16",Maestro!$E$8,$D88="GEC16",Maestro!$E$9,$D88="GA",Maestro!$E$14,$D88="GB",Maestro!$E$15,$D88="GC",Maestro!$E$16,$D88="G1",Maestro!$E$17,$D88="GEC14",Maestro!$E$18,$D88="GE14",Maestro!$E$19,$D88="GED10",Maestro!$E$24,$D88="GEE10",Maestro!$E$25,$D88="GECC10",Maestro!$E$26)</f>
        <v/>
      </c>
      <c r="AH88" s="76" t="str" cm="1">
        <f t="array" ref="AH88">_xlfn.IFS($D88="","",$D88="GHE16",Maestro!$F$6,$D88="GEA16",Maestro!$F$7,$D88="GEB16",Maestro!$F$8,$D88="GEC16",Maestro!$F$9,$D88="GA",Maestro!$F$14,$D88="GB",Maestro!$F$15,$D88="GC",Maestro!$F$16,$D88="G1",Maestro!$F$17,$D88="GEC14",Maestro!$F$18,$D88="GE14",Maestro!$F$19,$D88="GED10",Maestro!$F$24,$D88="GEE10",Maestro!$F$25,$D88="GECC10",Maestro!$F$26)</f>
        <v/>
      </c>
      <c r="AI88" s="76" t="str" cm="1">
        <f t="array" ref="AI88">_xlfn.IFS(Datos!$V88="","",($AH88-Datos!$V88)&lt;0,0,($AH88-Datos!$V88)&gt;=0,($AH88-Datos!$V88))</f>
        <v/>
      </c>
      <c r="AJ88" s="76" t="str" cm="1">
        <f t="array" ref="AJ88">_xlfn.IFS($D88="","",OR($D88="GHE16",$D88="GEC16",$D88="GC",$D88="GEC14",$D88="GE14",$D88="GED10",$D88="GEE10",$D88="GECC10"),0.4,OR(AND($D88="GEA16",$AH88&lt;=3.32),AND($D88="GEB16",$AH88&lt;=3.32),AND($D88="GA",$AH88&lt;=3.25),AND($D88="GB",$AH88&lt;=3.25)),0.4,OR(AND($D88="GEA16",$AH88&gt;=3.7),AND($D88="GEB16",$AH88&gt;=4.11),AND($D88="GA",$AH88&gt;=3.88),AND($D88="GB",$AH88&gt;=4.11)),0.3,AND($D88="GEA16",$AH88&gt;3.32,$AH88&lt;3.7),((4.84-$AH88)/3.8),AND($D88="GEB16",$AH88&gt;3.32,$AH88&lt;4.11),((6.48-$AH88)/7.9),AND($D88="GA",$AH88&gt;3.25,$AH88&lt;3.88),((5.77-$AH88)/6.3),AND($D88="GB",$AH88&gt;3.25,$AH88&lt;4.11),((6.69-$AH88)/8.6),$D88="G1","XXX")</f>
        <v/>
      </c>
      <c r="AK88" s="76" t="str" cm="1">
        <f t="array" ref="AK88">_xlfn.IFS($D88="","",$AJ88=0.4,0,$AJ88=0.3,1,AND($D88="GEA16",$AH88&gt;3.32,$AH88&lt;3.7),(($AH88-3.32)/0.38),AND($D88="GEB16",$AH88&gt;3.32,$AH88&lt;4.11),(($AH88-3.32)/0.79),AND($D88="GA",$AH88&gt;3.25,$AH88&lt;3.88),(($AH88-3.25)/0.63),AND($D88="GB",$AH88&gt;3.25,$AH88&lt;4.11),(($AH88-3.25)/0.86),$D88="G1","XXX")</f>
        <v/>
      </c>
      <c r="AL88" s="76" t="str" cm="1">
        <f t="array" ref="AL88">_xlfn.IFS($C88="","",AND($C88&lt;&gt;"Métrico",Datos!$P88="Balasto OK",$AJ88=0.4),0.1,AND($C88&lt;&gt;"Métrico",Datos!$P88="Balasto OK",$AJ88=0.3),0.08,AND($C88&lt;&gt;"Métrico",Datos!$P88="Balasto NOK",$AJ88=0.4),0.2,AND($C88&lt;&gt;"Métrico",Datos!$P88="Balasto NOK",$AJ88=0.3),0.15,AND($C88&lt;&gt;"Métrico",Datos!$P88="Placa",$AJ88=0.4),1,AND($C88&lt;&gt;"Métrico",Datos!$P88="Placa",$AJ88=0.3),0.08,AND($C88="Métrico",Datos!$P88="Balasto OK"),0.2,AND($C88="Métrico",Datos!$P88="Balasto NOK"),0.2,AND($C88="Métrico",Datos!$P88="Placa"),0.1)</f>
        <v/>
      </c>
      <c r="AM88" s="77" t="str" cm="1">
        <f t="array" ref="AM88">_xlfn.IFS($C88="","",AND($C88&lt;&gt;"Métrico",Datos!$P88="Balasto OK",$AJ88=0.4),0.6,AND($C88&lt;&gt;"Métrico",Datos!$P88="Balasto OK",$AJ88=0.3),0.45,AND($C88&lt;&gt;"Métrico",Datos!$P88="Balasto NOK",$AJ88=0.4),1,AND($C88&lt;&gt;"Métrico",Datos!$P88="Balasto NOK",$AJ88=0.3),0.75,AND($C88&lt;&gt;"Métrico",Datos!$P88="Placa",$AJ88=0.4),0.6,AND($C88&lt;&gt;"Métrico",Datos!$P88="Placa",$AJ88=0.3),0.45,AND($C88="Métrico",Datos!$P88="Balasto OK"),1,AND($C88="Métrico",Datos!$P88="Balasto NOK"),1,AND($C88="Métrico",Datos!$P88="Placa"),0.6)</f>
        <v/>
      </c>
      <c r="AN88" s="75" t="str" cm="1">
        <f t="array" ref="AN88">_xlfn.IFS(Interno!$N88="","",Interno!$N88="1",(3.75/Datos!$K88)+0.015,Interno!$N88="2",(50/Datos!$K88)-0.17,Interno!$N88="3",(3.75/Datos!$K88)+(16.25*$AK88)/Datos!$K88+0.015,Interno!$N88="4",(50/Datos!$K88)+0.065*$AK88-0.17,Interno!$N88="5",(1.5/Datos!$K88)+0.015,Interno!$N88="6",(20/Datos!$K88)-0.17,Interno!$N88="7",(20/Datos!$K88)-0.145,Interno!$N88="10",0.015,Interno!$N88="20",-0.17,Interno!$N88="30",0.015,Interno!$N88="40",-0.17,Interno!$N88="50",0.015,Interno!$N88="60",-0.17,Interno!$N88="70",-0.145)</f>
        <v/>
      </c>
      <c r="AO88" s="77" t="str" cm="1">
        <f t="array" ref="AO88">_xlfn.IFS(Interno!$N88="","",Interno!$N88="1",(3.75/Datos!$K88)+0.015,Interno!$N88="2",(60/Datos!$K88)-0.21,Interno!$N88="3",(3.75/Datos!$K88)+(16.25*$AK88)/Datos!$K88+0.015,Interno!$N88="4",(60/Datos!$K88)+$AK88*(0.105-(10/Datos!$K88))-0.21,Interno!$N88="5",(1.5/Datos!$K88)+0.015,Interno!$N88="6",(24/Datos!$K88)-0.21,Interno!$N88="7",(24/Datos!$K88)-0.21,Interno!$N88="10",0.015,Interno!$N88="20",-0.21,Interno!$N88="30",0.015,Interno!$N88="40",0.105*$J88-0.21,Interno!$N88="50",0.015,Interno!$N88="60",-0.21,Interno!$N88="70",-0.21)</f>
        <v/>
      </c>
      <c r="AP88" s="75" t="str">
        <f>IF($AI88="","",($AJ88/Datos!$U88)*Datos!$AA88*$AI88)</f>
        <v/>
      </c>
      <c r="AQ88" s="77" t="str">
        <f>IF($AI88="","",($AJ88/Datos!$U88)*Datos!$AB88*$AI88)</f>
        <v/>
      </c>
      <c r="AR88" s="75" t="str">
        <f>IF($AH88="","",($AH88/Datos!$U88)*Datos!$AF88)</f>
        <v/>
      </c>
      <c r="AS88" s="76" t="str">
        <f>IF($AH88="","",($AJ88/Datos!$U88)*Datos!$AF88*$AI88)</f>
        <v/>
      </c>
      <c r="AT88" s="76" t="str">
        <f>IF($AH88="","",TAN(Datos!$AG88*(PI()/180))*$AI88)</f>
        <v/>
      </c>
      <c r="AU88" s="76" t="str">
        <f>IF($AH88="","",TAN(Datos!$AH88*(PI()/180))*$AI88)</f>
        <v/>
      </c>
      <c r="AV88" s="76" t="str" cm="1">
        <f t="array" ref="AV88">_xlfn.IFS($AH88="","",AND($G88&lt;&gt;"",Datos!$F88="Recta"),$AW88,$G88&lt;&gt;"",TAN($AL88*(PI()/180))*$AI88)</f>
        <v/>
      </c>
      <c r="AW88" s="77" t="str">
        <f t="shared" si="6"/>
        <v/>
      </c>
      <c r="AY88" s="75" t="str" cm="1">
        <f t="array" ref="AY88">_xlfn.IFS($D88="","",$D88="GHE16",Maestro!$G$6,$D88="GEA16",Maestro!$G$7,$D88="GEB16",Maestro!$G$8,$D88="GEC16",Maestro!$G$9,$D88="GA",Maestro!$G$14,$D88="GB",Maestro!$G$15,$D88="GC",Maestro!$G$16,$D88="G1",Maestro!$G$17,$D88="GEC14",Maestro!$G$18,$D88="GE14",Maestro!$G$19,$D88="GED10",Maestro!$G$24,$D88="GEE10",Maestro!$G$25,$D88="GECC10",Maestro!$G$26)</f>
        <v/>
      </c>
      <c r="AZ88" s="76" t="str" cm="1">
        <f t="array" ref="AZ88">_xlfn.IFS($D88="","",$D88="GHE16",Maestro!$H$6,$D88="GEA16",Maestro!$H$7,$D88="GEB16",Maestro!$H$8,$D88="GEC16",Maestro!$H$9,$D88="GA",Maestro!$H$14,$D88="GB",Maestro!$H$15,$D88="GC",Maestro!$H$16,$D88="G1",Maestro!$H$17,$D88="GEC14",Maestro!$H$18,$D88="GE14",Maestro!$H$19,$D88="GED10",Maestro!$H$24,$D88="GEE10",Maestro!$H$25,$D88="GECC10",Maestro!$H$26)</f>
        <v/>
      </c>
      <c r="BA88" s="76" t="str" cm="1">
        <f t="array" ref="BA88">_xlfn.IFS(Datos!$V88="","",($AZ88-Datos!$V88)&lt;0,0,($AZ88-Datos!$V88)&gt;=0,($AZ88-Datos!$V88))</f>
        <v/>
      </c>
      <c r="BB88" s="76" t="str" cm="1">
        <f t="array" ref="BB88">_xlfn.IFS($D88="","",OR($D88="GHE16",$D88="GEC16",$D88="GC",$D88="GEC14",$D88="GE14",$D88="GED10",$D88="GEE10",$D88="GECC10"),0.4,OR(AND($D88="GEA16",$AZ88&lt;=3.32),AND($D88="GEB16",$AZ88&lt;=3.32),AND($D88="GA",$AZ88&lt;=3.25),AND($D88="GB",$AZ88&lt;=3.25)),0.4,OR(AND($D88="GEA16",$AZ88&gt;=3.7),AND($D88="GEB16",$AZ88&gt;=4.11),AND($D88="GA",$AZ88&gt;=3.88),AND($D88="GB",$AZ88&gt;=4.11)),0.3,AND($D88="GEA16",$AZ88&gt;3.32,$AZ88&lt;3.7),((4.84-$AZ88)/3.8),AND($D88="GEB16",$AZ88&gt;3.32,$AZ88&lt;4.11),((6.48-$AZ88)/7.9),AND($D88="GA",$AZ88&gt;3.25,$AZ88&lt;3.88),((5.77-$AZ88)/6.3),AND($D88="GB",$AZ88&gt;3.25,$AZ88&lt;4.11),((6.69-$AZ88)/8.6),$D88="G1","XXX")</f>
        <v/>
      </c>
      <c r="BC88" s="76" t="str" cm="1">
        <f t="array" ref="BC88">_xlfn.IFS($D88="","",$BB88=0.4,0,$BB88=0.3,1,AND($D88="GEA16",$AZ88&gt;3.32,$AZ88&lt;3.7),(($AZ88-3.32)/0.38),AND($D88="GEB16",$AZ88&gt;3.32,$AZ88&lt;4.11),(($AZ88-3.32)/0.79),AND($D88="GA",$AZ88&gt;3.25,$AZ88&lt;3.88),(($AZ88-3.25)/0.63),AND($D88="GB",$AZ88&gt;3.25,$AZ88&lt;4.11),(($AZ88-3.25)/0.86),$D88="G1","XXX")</f>
        <v/>
      </c>
      <c r="BD88" s="76" t="str" cm="1">
        <f t="array" ref="BD88">_xlfn.IFS($C88="","",AND($C88&lt;&gt;"Métrico",Datos!$P88="Balasto OK",$BB88=0.4),0.1,AND($C88&lt;&gt;"Métrico",Datos!$P88="Balasto OK",$BB88=0.3),0.08,AND($C88&lt;&gt;"Métrico",Datos!$P88="Balasto NOK",$BB88=0.4),0.2,AND($C88&lt;&gt;"Métrico",Datos!$P88="Balasto NOK",$BB88=0.3),0.15,AND($C88&lt;&gt;"Métrico",Datos!$P88="Placa",$BB88=0.4),1,AND($C88&lt;&gt;"Métrico",Datos!$P88="Placa",$BB88=0.3),0.08,AND($C88="Métrico",Datos!$P88="Balasto OK"),0.2,AND($C88="Métrico",Datos!$P88="Balasto NOK"),0.2,AND($C88="Métrico",Datos!$P88="Placa"),0.1)</f>
        <v/>
      </c>
      <c r="BE88" s="77" t="str" cm="1">
        <f t="array" ref="BE88">_xlfn.IFS($C88="","",AND($C88&lt;&gt;"Métrico",Datos!$P88="Balasto OK",$BB88=0.4),0.6,AND($C88&lt;&gt;"Métrico",Datos!$P88="Balasto OK",$BB88=0.3),0.45,AND($C88&lt;&gt;"Métrico",Datos!$P88="Balasto NOK",$BB88=0.4),1,AND($C88&lt;&gt;"Métrico",Datos!$P88="Balasto NOK",$BB88=0.3),0.75,AND($C88&lt;&gt;"Métrico",Datos!$P88="Placa",$BB88=0.4),0.6,AND($C88&lt;&gt;"Métrico",Datos!$P88="Placa",$BB88=0.3),0.45,AND($C88="Métrico",Datos!$P88="Balasto OK"),1,AND($C88="Métrico",Datos!$P88="Balasto NOK"),1,AND($C88="Métrico",Datos!$P88="Placa"),0.6)</f>
        <v/>
      </c>
      <c r="BF88" s="75" t="str" cm="1">
        <f t="array" ref="BF88">_xlfn.IFS(Interno!$N88="","",Interno!$N88="1",(3.75/Datos!$K88)+0.015,Interno!$N88="2",(50/Datos!$K88)-0.17,Interno!$N88="3",(3.75/Datos!$K88)+(16.25*$BC88)/Datos!$K88+0.015,Interno!$N88="4",(50/Datos!$K88)+0.065*$BC88-0.17,Interno!$N88="5",(1.5/Datos!$K88)+0.015,Interno!$N88="6",(20/Datos!$K88)-0.17,Interno!$N88="7",(20/Datos!$K88)-0.145,Interno!$N88="10",0.015,Interno!$N88="20",-0.17,Interno!$N88="30",0.015,Interno!$N88="40",-0.17,Interno!$N88="50",0.015,Interno!$N88="60",-0.17,Interno!$N88="70",-0.145)</f>
        <v/>
      </c>
      <c r="BG88" s="77" t="str" cm="1">
        <f t="array" ref="BG88">_xlfn.IFS(Interno!$N88="","",Interno!$N88="1",(3.75/Datos!$K88)+0.015,Interno!$N88="2",(60/Datos!$K88)-0.21,Interno!$N88="3",(3.75/Datos!$K88)+(16.25*$BC88)/Datos!$K88+0.015,Interno!$N88="4",(60/Datos!$K88)+$BC88*(0.105-(10/Datos!$K88))-0.21,Interno!$N88="5",(1.5/Datos!$K88)+0.015,Interno!$N88="6",(24/Datos!$K88)-0.21,Interno!$N88="7",(24/Datos!$K88)-0.21,Interno!$N88="10",0.015,Interno!$N88="20",-0.21,Interno!$N88="30",0.015,Interno!$N88="40",0.105*$J88-0.21,Interno!$N88="50",0.015,Interno!$N88="60",-0.21,Interno!$N88="70",-0.21)</f>
        <v/>
      </c>
      <c r="BH88" s="75" t="str">
        <f>IF($BA88="","",($BB88/Datos!$U88)*Datos!$AA88*$BA88)</f>
        <v/>
      </c>
      <c r="BI88" s="77" t="str">
        <f>IF($BA88="","",($BB88/Datos!$U88)*Datos!$AB88*$BA88)</f>
        <v/>
      </c>
      <c r="BJ88" s="75" t="str">
        <f>IF($AZ88="","",($AZ88/Datos!$U88)*Datos!$AF88)</f>
        <v/>
      </c>
      <c r="BK88" s="76" t="str">
        <f>IF($AZ88="","",($BB88/Datos!$U88)*Datos!$AF88*$BA88)</f>
        <v/>
      </c>
      <c r="BL88" s="76" t="str">
        <f>IF($AZ88="","",TAN(Datos!$AG88*(PI()/180))*$BA88)</f>
        <v/>
      </c>
      <c r="BM88" s="76" t="str">
        <f>IF($AZ88="","",TAN(Datos!$AH88*(PI()/180))*$BA88)</f>
        <v/>
      </c>
      <c r="BN88" s="76" t="str" cm="1">
        <f t="array" ref="BN88">_xlfn.IFS($AZ88="","",AND($G88&lt;&gt;"",Datos!$F88="Recta"),$BO88,$G88&lt;&gt;"",TAN($BD88*(PI()/180))*$BA88)</f>
        <v/>
      </c>
      <c r="BO88" s="77" t="str">
        <f t="shared" si="7"/>
        <v/>
      </c>
      <c r="BQ88" s="75" t="str" cm="1">
        <f t="array" ref="BQ88">_xlfn.IFS($D88="","",$D88="GHE16",Maestro!$I$6,$D88="GEA16",Maestro!$I$7,$D88="GEB16",Maestro!$I$8,$D88="GEC16",Maestro!$I$9,$D88="GA",Maestro!$I$14,$D88="GB",Maestro!$I$15,$D88="GC",Maestro!$I$16,$D88="G1",Maestro!$I$17,$D88="GEC14",Maestro!$I$18,$D88="GE14",Maestro!$I$19,$D88="GED10",Maestro!$I$24,$D88="GEE10",Maestro!$I$25,$D88="GECC10",Maestro!$I$26)</f>
        <v/>
      </c>
      <c r="BR88" s="76" t="str" cm="1">
        <f t="array" ref="BR88">_xlfn.IFS($D88="","",$D88="GHE16",Maestro!$J$6,$D88="GEA16",Maestro!$J$7,$D88="GEB16",Maestro!$J$8,$D88="GEC16",Maestro!$J$9,$D88="GA",Maestro!$J$14,$D88="GB",Maestro!$J$15,$D88="GC",Maestro!$J$16,$D88="G1",Maestro!$J$17,$D88="GEC14",Maestro!$J$18,$D88="GE14",Maestro!$J$19,$D88="GED10",Maestro!$J$24,$D88="GEE10",Maestro!$J$25,$D88="GECC10",Maestro!$J$26)</f>
        <v/>
      </c>
      <c r="BS88" s="76" t="str" cm="1">
        <f t="array" ref="BS88">_xlfn.IFS($D88="","",OR($D88="GHE16",$D88="GEC16",$D88="GC",$D88="GEC14",$D88="GE14",$D88="GED10",$D88="GEE10",$D88="GECC10"),0.4,OR(AND($D88="GEA16",$BR88&lt;=3.32),AND($D88="GEB16",$BR88&lt;=3.32),AND($D88="GA",$BR88&lt;=3.25),AND($D88="GB",$BR88&lt;=3.25)),0.4,OR(AND($D88="GEA16",$BR88&gt;=3.7),AND($D88="GEB16",$BR88&gt;=4.11),AND($D88="GA",$BR88&gt;=3.88),AND($D88="GB",$BR88&gt;=4.11)),0.3,AND($D88="GEA16",$BR88&gt;3.32,$BR88&lt;3.7),((4.84-$BR88)/3.8),AND($D88="GEB16",$BR88&gt;3.32,$BR88&lt;4.11),((6.48-$BR88)/7.9),AND($D88="GA",$BR88&gt;3.25,$BR88&lt;3.88),((5.77-$BR88)/6.3),AND($D88="GB",$BR88&gt;3.25,$BR88&lt;4.11),((6.69-$BR88)/8.6),$D88="G1","XXX")</f>
        <v/>
      </c>
      <c r="BT88" s="77" t="str" cm="1">
        <f t="array" ref="BT88">_xlfn.IFS($D88="","",$BS88=0.4,0,$BS88=0.3,1,AND($D88="GEA16",$BR88&gt;3.32,$BR88&lt;3.7),(($BR88-3.32)/0.38),AND($D88="GEB16",$BR88&gt;3.32,$BR88&lt;4.11),(($BR88-3.32)/0.79),AND($D88="GA",$BR88&gt;3.25,$BR88&lt;3.88),(($BR88-3.25)/0.63),AND($D88="GB",$BR88&gt;3.25,$BR88&lt;4.11),(($BR88-3.25)/0.86),$D88="G1","XXX")</f>
        <v/>
      </c>
      <c r="BU88" s="75" t="str" cm="1">
        <f t="array" ref="BU88">_xlfn.IFS(Interno!$N88="","",Interno!$N88="1",(3.75/Datos!$K88)+0.015,Interno!$N88="2",(50/Datos!$K88)-0.17,Interno!$N88="3",(3.75/Datos!$K88)+(16.25*$BT88)/Datos!$K88+0.015,Interno!$N88="4",(50/Datos!$K88)+0.065*$BT88-0.17,Interno!$N88="5",(1.5/Datos!$K88)+0.015,Interno!$N88="6",(20/Datos!$K88)-0.17,Interno!$N88="7",(20/Datos!$K88)-0.145,Interno!$N88="10",0.015,Interno!$N88="20",-0.17,Interno!$N88="30",0.015,Interno!$N88="40",-0.17,Interno!$N88="50",0.015,Interno!$N88="60",-0.17,Interno!$N88="70",-0.145)</f>
        <v/>
      </c>
      <c r="BV88" s="77" t="str" cm="1">
        <f t="array" ref="BV88">_xlfn.IFS(Interno!$N88="","",Interno!$N88="1",(3.75/Datos!$K88)+0.015,Interno!$N88="2",(60/Datos!$K88)-0.21,Interno!$N88="3",(3.75/Datos!$K88)+(16.25*$BT88)/Datos!$K88+0.015,Interno!$N88="4",(60/Datos!$K88)+$BT88*(0.105-(10/Datos!$K88))-0.21,Interno!$N88="5",(1.5/Datos!$K88)+0.015,Interno!$N88="6",(24/Datos!$K88)-0.21,Interno!$N88="7",(24/Datos!$K88)-0.21,Interno!$N88="10",0.015,Interno!$N88="20",-0.21,Interno!$N88="30",0.015,Interno!$N88="40",0.105*$J88-0.21,Interno!$N88="50",0.015,Interno!$N88="60",-0.21,Interno!$N88="70",-0.21)</f>
        <v/>
      </c>
      <c r="BW88" s="78" t="str">
        <f>IF($BR88="","",($BR88/Datos!$U88)*Datos!$AF88)</f>
        <v/>
      </c>
    </row>
    <row r="89" spans="2:75" x14ac:dyDescent="0.35">
      <c r="B89" s="72" t="str">
        <f>IF(Datos!$B89="","",Datos!$B89)</f>
        <v/>
      </c>
      <c r="C89" s="73" t="str">
        <f>IF(Datos!$E89="","",Datos!$E89)</f>
        <v/>
      </c>
      <c r="D89" s="74" t="str">
        <f>IF(Datos!$H89="","",Datos!$H89)</f>
        <v/>
      </c>
      <c r="F89" s="75" t="str" cm="1">
        <f t="array" ref="F89">_xlfn.IFS($D89="","",$D89="GHE16",Maestro!$C$6,$D89="GEA16",Maestro!$C$7,$D89="GEB16",Maestro!$C$8,$D89="GEC16",Maestro!$C$9,$D89="GA",Maestro!$C$14,$D89="GB",Maestro!$C$15,$D89="GC",Maestro!$C$16,$D89="G1",Maestro!$C$17,$D89="GEC14",Maestro!$C$18,$D89="GE14",Maestro!$C$19,$D89="GED10",Maestro!$C$24,$D89="GEE10",Maestro!$C$25,$D89="GECC10",Maestro!$C$26)</f>
        <v/>
      </c>
      <c r="G89" s="76" t="str" cm="1">
        <f t="array" ref="G89">_xlfn.IFS($D89="","",$D89="GHE16",Maestro!$D$6,$D89="GEA16",Maestro!$D$7,$D89="GEB16",Maestro!$D$8,$D89="GEC16",Maestro!$D$9,$D89="GA",Maestro!$D$14,$D89="GB",Maestro!$D$15,$D89="GC",Maestro!$D$16,$D89="G1",Maestro!$D$17,$D89="GEC14",Maestro!$D$18,$D89="GE14",Maestro!$D$19,$D89="GED10",Maestro!$D$24,$D89="GEE10",Maestro!$D$25,$D89="GECC10",Maestro!$D$26)</f>
        <v/>
      </c>
      <c r="H89" s="76" t="str" cm="1">
        <f t="array" ref="H89">_xlfn.IFS(Datos!$V89="","",($G89-Datos!$V89)&lt;0,0,($G89-Datos!$V89)&gt;=0,($G89-Datos!$V89))</f>
        <v/>
      </c>
      <c r="I89" s="76" t="str" cm="1">
        <f t="array" ref="I89">_xlfn.IFS($D89="","",OR($D89="GHE16",$D89="GEC16",$D89="GC",$D89="GEC14",$D89="GE14",$D89="GED10",$D89="GEE10",$D89="GECC10"),0.4,OR(AND($D89="GEA16",$G89&lt;=3.32),AND($D89="GEB16",$G89&lt;=3.32),AND($D89="GA",$G89&lt;=3.25),AND($D89="GB",$G89&lt;=3.25)),0.4,OR(AND($D89="GEA16",$G89&gt;=3.7),AND($D89="GEB16",$G89&gt;=4.11),AND($D89="GA",$G89&gt;=3.88),AND($D89="GB",$G89&gt;=4.11)),0.3,AND($D89="GEA16",$G89&gt;3.32,$G89&lt;3.7),((4.84-$G89)/3.8),AND($D89="GEB16",$G89&gt;3.32,$G89&lt;4.11),((6.48-$G89)/7.9),AND($D89="GA",$G89&gt;3.25,$G89&lt;3.88),((5.77-$G89)/6.3),AND($D89="GB",$G89&gt;3.25,$G89&lt;4.11),((6.69-$G89)/8.6),$D89="G1","XXX")</f>
        <v/>
      </c>
      <c r="J89" s="76" t="str" cm="1">
        <f t="array" ref="J89">_xlfn.IFS($D89="","",$I89=0.4,0,$I89=0.3,1,AND($D89="GEA16",$G89&gt;3.32,$G89&lt;3.7),(($G89-3.32)/0.38),AND($D89="GEB16",$G89&gt;3.32,$G89&lt;4.11),(($G89-3.32)/0.79),AND($D89="GA",$G89&gt;3.25,$G89&lt;3.88),(($G89-3.25)/0.63),AND($D89="GB",$G89&gt;3.25,$G89&lt;4.11),(($G89-3.25)/0.86),$D89="G1","XXX")</f>
        <v/>
      </c>
      <c r="K89" s="76" t="str" cm="1">
        <f t="array" ref="K89">_xlfn.IFS($C89="","",AND($C89&lt;&gt;"Métrico",Datos!$P89="Balasto OK",$I89=0.4),0.1,AND($C89&lt;&gt;"Métrico",Datos!$P89="Balasto OK",$I89=0.3),0.08,AND($C89&lt;&gt;"Métrico",Datos!$P89="Balasto NOK",$I89=0.4),0.2,AND($C89&lt;&gt;"Métrico",Datos!$P89="Balasto NOK",$I89=0.3),0.15,AND($C89&lt;&gt;"Métrico",Datos!$P89="Placa",$I89=0.4),1,AND($C89&lt;&gt;"Métrico",Datos!$P89="Placa",$I89=0.3),0.08,AND($C89="Métrico",Datos!$P89="Balasto OK"),0.2,AND($C89="Métrico",Datos!$P89="Balasto NOK"),0.2,AND($C89="Métrico",Datos!$P89="Placa"),0.1)</f>
        <v/>
      </c>
      <c r="L89" s="77" t="str" cm="1">
        <f t="array" ref="L89">_xlfn.IFS($C89="","",AND($C89&lt;&gt;"Métrico",Datos!$P89="Balasto OK",$I89=0.4),0.6,AND($C89&lt;&gt;"Métrico",Datos!$P89="Balasto OK",$I89=0.3),0.45,AND($C89&lt;&gt;"Métrico",Datos!$P89="Balasto NOK",$I89=0.4),1,AND($C89&lt;&gt;"Métrico",Datos!$P89="Balasto NOK",$I89=0.3),0.75,AND($C89&lt;&gt;"Métrico",Datos!$P89="Placa",$I89=0.4),0.6,AND($C89&lt;&gt;"Métrico",Datos!$P89="Placa",$I89=0.3),0.45,AND($C89="Métrico",Datos!$P89="Balasto OK"),1,AND($C89="Métrico",Datos!$P89="Balasto NOK"),1,AND($C89="Métrico",Datos!$P89="Placa"),0.6)</f>
        <v/>
      </c>
      <c r="M89" s="75" t="str" cm="1">
        <f t="array" ref="M89">_xlfn.IFS(Interno!$N89="","",Interno!$N89="1",(3.75/Datos!$K89)+0.015,Interno!$N89="2",(50/Datos!$K89)-0.17,Interno!$N89="3",(3.75/Datos!$K89)+(16.25*$J89)/Datos!$K89+0.015,Interno!$N89="4",(50/Datos!$K89)+0.065*$J89-0.17,Interno!$N89="5",(1.5/Datos!$K89)+0.015,Interno!$N89="6",(20/Datos!$K89)-0.17,Interno!$N89="7",(20/Datos!$K89)-0.145,Interno!$N89="10",0.015,Interno!$N89="20",-0.17,Interno!$N89="30",0.015,Interno!$N89="40",-0.17,Interno!$N89="50",0.015,Interno!$N89="60",-0.17,Interno!$N89="70",-0.145)</f>
        <v/>
      </c>
      <c r="N89" s="77" t="str" cm="1">
        <f t="array" ref="N89">_xlfn.IFS(Interno!$N89="","",Interno!$N89="1",(3.75/Datos!$K89)+0.015,Interno!$N89="2",(60/Datos!$K89)-0.21,Interno!$N89="3",(3.75/Datos!$K89)+(16.25*$J89)/Datos!$K89+0.015,Interno!$N89="4",(60/Datos!$K89)+$J89*(0.105-(10/Datos!$K89))-0.21,Interno!$N89="5",(1.5/Datos!$K89)+0.015,Interno!$N89="6",(24/Datos!$K89)-0.21,Interno!$N89="7",(24/Datos!$K89)-0.21,Interno!$N89="10",0.015,Interno!$N89="20",-0.21,Interno!$N89="30",0.015,Interno!$N89="40",0.105*$J89-0.21,Interno!$N89="50",0.015,Interno!$N89="60",-0.21,Interno!$N89="70",-0.21)</f>
        <v/>
      </c>
      <c r="O89" s="75" t="str">
        <f>IF($H89="","",($I89/Datos!$U89)*Datos!$AA89*$H89)</f>
        <v/>
      </c>
      <c r="P89" s="77" t="str">
        <f>IF($H89="","",($I89/Datos!$U89)*Datos!$AB89*$H89)</f>
        <v/>
      </c>
      <c r="Q89" s="75" t="str">
        <f>IF($F89="","",($I89/Datos!$U89)*Datos!$AA89*$F89)</f>
        <v/>
      </c>
      <c r="R89" s="77" t="str">
        <f>IF($F89="","",($I89/Datos!$U89)*Datos!$AB89*$F89)</f>
        <v/>
      </c>
      <c r="S89" s="75" t="str">
        <f>IF($G89="","",($G89/Datos!$U89)*Datos!$AF89)</f>
        <v/>
      </c>
      <c r="T89" s="76" t="str">
        <f>IF($G89="","",($I89/Datos!$U89)*Datos!$AF89*$H89)</f>
        <v/>
      </c>
      <c r="U89" s="76" t="str">
        <f>IF($G89="","",TAN(Datos!$AG89*(PI()/180))*$H89)</f>
        <v/>
      </c>
      <c r="V89" s="76" t="str">
        <f>IF($G89="","",TAN(Datos!$AH89*(PI()/180))*$H89)</f>
        <v/>
      </c>
      <c r="W89" s="76" t="str" cm="1">
        <f t="array" ref="W89">_xlfn.IFS($G89="","",AND($G89&lt;&gt;"",Datos!$F89="Recta"),$X89,$G89&lt;&gt;"",TAN($K89*(PI()/180))*$H89)</f>
        <v/>
      </c>
      <c r="X89" s="77" t="str">
        <f t="shared" si="4"/>
        <v/>
      </c>
      <c r="Y89" s="75" t="str">
        <f>IF($F89="","",-(Datos!$AF89/2)+($F89/Datos!$U89)*Datos!$AF89)</f>
        <v/>
      </c>
      <c r="Z89" s="76" t="str">
        <f>IF($F89="","",(Datos!$AF89/2)+($F89/Datos!$U89)*Datos!$AF89)</f>
        <v/>
      </c>
      <c r="AA89" s="76" t="str">
        <f>IF($F89="","",$I89*($F89/Datos!$U89)*Datos!$AF89)</f>
        <v/>
      </c>
      <c r="AB89" s="76" t="str">
        <f>IF($F89="","",TAN(Datos!$AG89*(PI()/180))*$F89)</f>
        <v/>
      </c>
      <c r="AC89" s="76" t="str">
        <f>IF($F89="","",TAN(Datos!$AH89*(PI()/180))*$F89)</f>
        <v/>
      </c>
      <c r="AD89" s="76" t="str" cm="1">
        <f t="array" ref="AD89">_xlfn.IFS($G89="","",AND($G89&lt;&gt;"",Datos!$F89="Recta"),$AE89,$G89&lt;&gt;"",TAN($L89*(PI()/180))*$F89)</f>
        <v/>
      </c>
      <c r="AE89" s="77" t="str">
        <f t="shared" si="5"/>
        <v/>
      </c>
      <c r="AG89" s="75" t="str" cm="1">
        <f t="array" ref="AG89">_xlfn.IFS($D89="","",$D89="GHE16",Maestro!$E$6,$D89="GEA16",Maestro!$E$7,$D89="GEB16",Maestro!$E$8,$D89="GEC16",Maestro!$E$9,$D89="GA",Maestro!$E$14,$D89="GB",Maestro!$E$15,$D89="GC",Maestro!$E$16,$D89="G1",Maestro!$E$17,$D89="GEC14",Maestro!$E$18,$D89="GE14",Maestro!$E$19,$D89="GED10",Maestro!$E$24,$D89="GEE10",Maestro!$E$25,$D89="GECC10",Maestro!$E$26)</f>
        <v/>
      </c>
      <c r="AH89" s="76" t="str" cm="1">
        <f t="array" ref="AH89">_xlfn.IFS($D89="","",$D89="GHE16",Maestro!$F$6,$D89="GEA16",Maestro!$F$7,$D89="GEB16",Maestro!$F$8,$D89="GEC16",Maestro!$F$9,$D89="GA",Maestro!$F$14,$D89="GB",Maestro!$F$15,$D89="GC",Maestro!$F$16,$D89="G1",Maestro!$F$17,$D89="GEC14",Maestro!$F$18,$D89="GE14",Maestro!$F$19,$D89="GED10",Maestro!$F$24,$D89="GEE10",Maestro!$F$25,$D89="GECC10",Maestro!$F$26)</f>
        <v/>
      </c>
      <c r="AI89" s="76" t="str" cm="1">
        <f t="array" ref="AI89">_xlfn.IFS(Datos!$V89="","",($AH89-Datos!$V89)&lt;0,0,($AH89-Datos!$V89)&gt;=0,($AH89-Datos!$V89))</f>
        <v/>
      </c>
      <c r="AJ89" s="76" t="str" cm="1">
        <f t="array" ref="AJ89">_xlfn.IFS($D89="","",OR($D89="GHE16",$D89="GEC16",$D89="GC",$D89="GEC14",$D89="GE14",$D89="GED10",$D89="GEE10",$D89="GECC10"),0.4,OR(AND($D89="GEA16",$AH89&lt;=3.32),AND($D89="GEB16",$AH89&lt;=3.32),AND($D89="GA",$AH89&lt;=3.25),AND($D89="GB",$AH89&lt;=3.25)),0.4,OR(AND($D89="GEA16",$AH89&gt;=3.7),AND($D89="GEB16",$AH89&gt;=4.11),AND($D89="GA",$AH89&gt;=3.88),AND($D89="GB",$AH89&gt;=4.11)),0.3,AND($D89="GEA16",$AH89&gt;3.32,$AH89&lt;3.7),((4.84-$AH89)/3.8),AND($D89="GEB16",$AH89&gt;3.32,$AH89&lt;4.11),((6.48-$AH89)/7.9),AND($D89="GA",$AH89&gt;3.25,$AH89&lt;3.88),((5.77-$AH89)/6.3),AND($D89="GB",$AH89&gt;3.25,$AH89&lt;4.11),((6.69-$AH89)/8.6),$D89="G1","XXX")</f>
        <v/>
      </c>
      <c r="AK89" s="76" t="str" cm="1">
        <f t="array" ref="AK89">_xlfn.IFS($D89="","",$AJ89=0.4,0,$AJ89=0.3,1,AND($D89="GEA16",$AH89&gt;3.32,$AH89&lt;3.7),(($AH89-3.32)/0.38),AND($D89="GEB16",$AH89&gt;3.32,$AH89&lt;4.11),(($AH89-3.32)/0.79),AND($D89="GA",$AH89&gt;3.25,$AH89&lt;3.88),(($AH89-3.25)/0.63),AND($D89="GB",$AH89&gt;3.25,$AH89&lt;4.11),(($AH89-3.25)/0.86),$D89="G1","XXX")</f>
        <v/>
      </c>
      <c r="AL89" s="76" t="str" cm="1">
        <f t="array" ref="AL89">_xlfn.IFS($C89="","",AND($C89&lt;&gt;"Métrico",Datos!$P89="Balasto OK",$AJ89=0.4),0.1,AND($C89&lt;&gt;"Métrico",Datos!$P89="Balasto OK",$AJ89=0.3),0.08,AND($C89&lt;&gt;"Métrico",Datos!$P89="Balasto NOK",$AJ89=0.4),0.2,AND($C89&lt;&gt;"Métrico",Datos!$P89="Balasto NOK",$AJ89=0.3),0.15,AND($C89&lt;&gt;"Métrico",Datos!$P89="Placa",$AJ89=0.4),1,AND($C89&lt;&gt;"Métrico",Datos!$P89="Placa",$AJ89=0.3),0.08,AND($C89="Métrico",Datos!$P89="Balasto OK"),0.2,AND($C89="Métrico",Datos!$P89="Balasto NOK"),0.2,AND($C89="Métrico",Datos!$P89="Placa"),0.1)</f>
        <v/>
      </c>
      <c r="AM89" s="77" t="str" cm="1">
        <f t="array" ref="AM89">_xlfn.IFS($C89="","",AND($C89&lt;&gt;"Métrico",Datos!$P89="Balasto OK",$AJ89=0.4),0.6,AND($C89&lt;&gt;"Métrico",Datos!$P89="Balasto OK",$AJ89=0.3),0.45,AND($C89&lt;&gt;"Métrico",Datos!$P89="Balasto NOK",$AJ89=0.4),1,AND($C89&lt;&gt;"Métrico",Datos!$P89="Balasto NOK",$AJ89=0.3),0.75,AND($C89&lt;&gt;"Métrico",Datos!$P89="Placa",$AJ89=0.4),0.6,AND($C89&lt;&gt;"Métrico",Datos!$P89="Placa",$AJ89=0.3),0.45,AND($C89="Métrico",Datos!$P89="Balasto OK"),1,AND($C89="Métrico",Datos!$P89="Balasto NOK"),1,AND($C89="Métrico",Datos!$P89="Placa"),0.6)</f>
        <v/>
      </c>
      <c r="AN89" s="75" t="str" cm="1">
        <f t="array" ref="AN89">_xlfn.IFS(Interno!$N89="","",Interno!$N89="1",(3.75/Datos!$K89)+0.015,Interno!$N89="2",(50/Datos!$K89)-0.17,Interno!$N89="3",(3.75/Datos!$K89)+(16.25*$AK89)/Datos!$K89+0.015,Interno!$N89="4",(50/Datos!$K89)+0.065*$AK89-0.17,Interno!$N89="5",(1.5/Datos!$K89)+0.015,Interno!$N89="6",(20/Datos!$K89)-0.17,Interno!$N89="7",(20/Datos!$K89)-0.145,Interno!$N89="10",0.015,Interno!$N89="20",-0.17,Interno!$N89="30",0.015,Interno!$N89="40",-0.17,Interno!$N89="50",0.015,Interno!$N89="60",-0.17,Interno!$N89="70",-0.145)</f>
        <v/>
      </c>
      <c r="AO89" s="77" t="str" cm="1">
        <f t="array" ref="AO89">_xlfn.IFS(Interno!$N89="","",Interno!$N89="1",(3.75/Datos!$K89)+0.015,Interno!$N89="2",(60/Datos!$K89)-0.21,Interno!$N89="3",(3.75/Datos!$K89)+(16.25*$AK89)/Datos!$K89+0.015,Interno!$N89="4",(60/Datos!$K89)+$AK89*(0.105-(10/Datos!$K89))-0.21,Interno!$N89="5",(1.5/Datos!$K89)+0.015,Interno!$N89="6",(24/Datos!$K89)-0.21,Interno!$N89="7",(24/Datos!$K89)-0.21,Interno!$N89="10",0.015,Interno!$N89="20",-0.21,Interno!$N89="30",0.015,Interno!$N89="40",0.105*$J89-0.21,Interno!$N89="50",0.015,Interno!$N89="60",-0.21,Interno!$N89="70",-0.21)</f>
        <v/>
      </c>
      <c r="AP89" s="75" t="str">
        <f>IF($AI89="","",($AJ89/Datos!$U89)*Datos!$AA89*$AI89)</f>
        <v/>
      </c>
      <c r="AQ89" s="77" t="str">
        <f>IF($AI89="","",($AJ89/Datos!$U89)*Datos!$AB89*$AI89)</f>
        <v/>
      </c>
      <c r="AR89" s="75" t="str">
        <f>IF($AH89="","",($AH89/Datos!$U89)*Datos!$AF89)</f>
        <v/>
      </c>
      <c r="AS89" s="76" t="str">
        <f>IF($AH89="","",($AJ89/Datos!$U89)*Datos!$AF89*$AI89)</f>
        <v/>
      </c>
      <c r="AT89" s="76" t="str">
        <f>IF($AH89="","",TAN(Datos!$AG89*(PI()/180))*$AI89)</f>
        <v/>
      </c>
      <c r="AU89" s="76" t="str">
        <f>IF($AH89="","",TAN(Datos!$AH89*(PI()/180))*$AI89)</f>
        <v/>
      </c>
      <c r="AV89" s="76" t="str" cm="1">
        <f t="array" ref="AV89">_xlfn.IFS($AH89="","",AND($G89&lt;&gt;"",Datos!$F89="Recta"),$AW89,$G89&lt;&gt;"",TAN($AL89*(PI()/180))*$AI89)</f>
        <v/>
      </c>
      <c r="AW89" s="77" t="str">
        <f t="shared" si="6"/>
        <v/>
      </c>
      <c r="AY89" s="75" t="str" cm="1">
        <f t="array" ref="AY89">_xlfn.IFS($D89="","",$D89="GHE16",Maestro!$G$6,$D89="GEA16",Maestro!$G$7,$D89="GEB16",Maestro!$G$8,$D89="GEC16",Maestro!$G$9,$D89="GA",Maestro!$G$14,$D89="GB",Maestro!$G$15,$D89="GC",Maestro!$G$16,$D89="G1",Maestro!$G$17,$D89="GEC14",Maestro!$G$18,$D89="GE14",Maestro!$G$19,$D89="GED10",Maestro!$G$24,$D89="GEE10",Maestro!$G$25,$D89="GECC10",Maestro!$G$26)</f>
        <v/>
      </c>
      <c r="AZ89" s="76" t="str" cm="1">
        <f t="array" ref="AZ89">_xlfn.IFS($D89="","",$D89="GHE16",Maestro!$H$6,$D89="GEA16",Maestro!$H$7,$D89="GEB16",Maestro!$H$8,$D89="GEC16",Maestro!$H$9,$D89="GA",Maestro!$H$14,$D89="GB",Maestro!$H$15,$D89="GC",Maestro!$H$16,$D89="G1",Maestro!$H$17,$D89="GEC14",Maestro!$H$18,$D89="GE14",Maestro!$H$19,$D89="GED10",Maestro!$H$24,$D89="GEE10",Maestro!$H$25,$D89="GECC10",Maestro!$H$26)</f>
        <v/>
      </c>
      <c r="BA89" s="76" t="str" cm="1">
        <f t="array" ref="BA89">_xlfn.IFS(Datos!$V89="","",($AZ89-Datos!$V89)&lt;0,0,($AZ89-Datos!$V89)&gt;=0,($AZ89-Datos!$V89))</f>
        <v/>
      </c>
      <c r="BB89" s="76" t="str" cm="1">
        <f t="array" ref="BB89">_xlfn.IFS($D89="","",OR($D89="GHE16",$D89="GEC16",$D89="GC",$D89="GEC14",$D89="GE14",$D89="GED10",$D89="GEE10",$D89="GECC10"),0.4,OR(AND($D89="GEA16",$AZ89&lt;=3.32),AND($D89="GEB16",$AZ89&lt;=3.32),AND($D89="GA",$AZ89&lt;=3.25),AND($D89="GB",$AZ89&lt;=3.25)),0.4,OR(AND($D89="GEA16",$AZ89&gt;=3.7),AND($D89="GEB16",$AZ89&gt;=4.11),AND($D89="GA",$AZ89&gt;=3.88),AND($D89="GB",$AZ89&gt;=4.11)),0.3,AND($D89="GEA16",$AZ89&gt;3.32,$AZ89&lt;3.7),((4.84-$AZ89)/3.8),AND($D89="GEB16",$AZ89&gt;3.32,$AZ89&lt;4.11),((6.48-$AZ89)/7.9),AND($D89="GA",$AZ89&gt;3.25,$AZ89&lt;3.88),((5.77-$AZ89)/6.3),AND($D89="GB",$AZ89&gt;3.25,$AZ89&lt;4.11),((6.69-$AZ89)/8.6),$D89="G1","XXX")</f>
        <v/>
      </c>
      <c r="BC89" s="76" t="str" cm="1">
        <f t="array" ref="BC89">_xlfn.IFS($D89="","",$BB89=0.4,0,$BB89=0.3,1,AND($D89="GEA16",$AZ89&gt;3.32,$AZ89&lt;3.7),(($AZ89-3.32)/0.38),AND($D89="GEB16",$AZ89&gt;3.32,$AZ89&lt;4.11),(($AZ89-3.32)/0.79),AND($D89="GA",$AZ89&gt;3.25,$AZ89&lt;3.88),(($AZ89-3.25)/0.63),AND($D89="GB",$AZ89&gt;3.25,$AZ89&lt;4.11),(($AZ89-3.25)/0.86),$D89="G1","XXX")</f>
        <v/>
      </c>
      <c r="BD89" s="76" t="str" cm="1">
        <f t="array" ref="BD89">_xlfn.IFS($C89="","",AND($C89&lt;&gt;"Métrico",Datos!$P89="Balasto OK",$BB89=0.4),0.1,AND($C89&lt;&gt;"Métrico",Datos!$P89="Balasto OK",$BB89=0.3),0.08,AND($C89&lt;&gt;"Métrico",Datos!$P89="Balasto NOK",$BB89=0.4),0.2,AND($C89&lt;&gt;"Métrico",Datos!$P89="Balasto NOK",$BB89=0.3),0.15,AND($C89&lt;&gt;"Métrico",Datos!$P89="Placa",$BB89=0.4),1,AND($C89&lt;&gt;"Métrico",Datos!$P89="Placa",$BB89=0.3),0.08,AND($C89="Métrico",Datos!$P89="Balasto OK"),0.2,AND($C89="Métrico",Datos!$P89="Balasto NOK"),0.2,AND($C89="Métrico",Datos!$P89="Placa"),0.1)</f>
        <v/>
      </c>
      <c r="BE89" s="77" t="str" cm="1">
        <f t="array" ref="BE89">_xlfn.IFS($C89="","",AND($C89&lt;&gt;"Métrico",Datos!$P89="Balasto OK",$BB89=0.4),0.6,AND($C89&lt;&gt;"Métrico",Datos!$P89="Balasto OK",$BB89=0.3),0.45,AND($C89&lt;&gt;"Métrico",Datos!$P89="Balasto NOK",$BB89=0.4),1,AND($C89&lt;&gt;"Métrico",Datos!$P89="Balasto NOK",$BB89=0.3),0.75,AND($C89&lt;&gt;"Métrico",Datos!$P89="Placa",$BB89=0.4),0.6,AND($C89&lt;&gt;"Métrico",Datos!$P89="Placa",$BB89=0.3),0.45,AND($C89="Métrico",Datos!$P89="Balasto OK"),1,AND($C89="Métrico",Datos!$P89="Balasto NOK"),1,AND($C89="Métrico",Datos!$P89="Placa"),0.6)</f>
        <v/>
      </c>
      <c r="BF89" s="75" t="str" cm="1">
        <f t="array" ref="BF89">_xlfn.IFS(Interno!$N89="","",Interno!$N89="1",(3.75/Datos!$K89)+0.015,Interno!$N89="2",(50/Datos!$K89)-0.17,Interno!$N89="3",(3.75/Datos!$K89)+(16.25*$BC89)/Datos!$K89+0.015,Interno!$N89="4",(50/Datos!$K89)+0.065*$BC89-0.17,Interno!$N89="5",(1.5/Datos!$K89)+0.015,Interno!$N89="6",(20/Datos!$K89)-0.17,Interno!$N89="7",(20/Datos!$K89)-0.145,Interno!$N89="10",0.015,Interno!$N89="20",-0.17,Interno!$N89="30",0.015,Interno!$N89="40",-0.17,Interno!$N89="50",0.015,Interno!$N89="60",-0.17,Interno!$N89="70",-0.145)</f>
        <v/>
      </c>
      <c r="BG89" s="77" t="str" cm="1">
        <f t="array" ref="BG89">_xlfn.IFS(Interno!$N89="","",Interno!$N89="1",(3.75/Datos!$K89)+0.015,Interno!$N89="2",(60/Datos!$K89)-0.21,Interno!$N89="3",(3.75/Datos!$K89)+(16.25*$BC89)/Datos!$K89+0.015,Interno!$N89="4",(60/Datos!$K89)+$BC89*(0.105-(10/Datos!$K89))-0.21,Interno!$N89="5",(1.5/Datos!$K89)+0.015,Interno!$N89="6",(24/Datos!$K89)-0.21,Interno!$N89="7",(24/Datos!$K89)-0.21,Interno!$N89="10",0.015,Interno!$N89="20",-0.21,Interno!$N89="30",0.015,Interno!$N89="40",0.105*$J89-0.21,Interno!$N89="50",0.015,Interno!$N89="60",-0.21,Interno!$N89="70",-0.21)</f>
        <v/>
      </c>
      <c r="BH89" s="75" t="str">
        <f>IF($BA89="","",($BB89/Datos!$U89)*Datos!$AA89*$BA89)</f>
        <v/>
      </c>
      <c r="BI89" s="77" t="str">
        <f>IF($BA89="","",($BB89/Datos!$U89)*Datos!$AB89*$BA89)</f>
        <v/>
      </c>
      <c r="BJ89" s="75" t="str">
        <f>IF($AZ89="","",($AZ89/Datos!$U89)*Datos!$AF89)</f>
        <v/>
      </c>
      <c r="BK89" s="76" t="str">
        <f>IF($AZ89="","",($BB89/Datos!$U89)*Datos!$AF89*$BA89)</f>
        <v/>
      </c>
      <c r="BL89" s="76" t="str">
        <f>IF($AZ89="","",TAN(Datos!$AG89*(PI()/180))*$BA89)</f>
        <v/>
      </c>
      <c r="BM89" s="76" t="str">
        <f>IF($AZ89="","",TAN(Datos!$AH89*(PI()/180))*$BA89)</f>
        <v/>
      </c>
      <c r="BN89" s="76" t="str" cm="1">
        <f t="array" ref="BN89">_xlfn.IFS($AZ89="","",AND($G89&lt;&gt;"",Datos!$F89="Recta"),$BO89,$G89&lt;&gt;"",TAN($BD89*(PI()/180))*$BA89)</f>
        <v/>
      </c>
      <c r="BO89" s="77" t="str">
        <f t="shared" si="7"/>
        <v/>
      </c>
      <c r="BQ89" s="75" t="str" cm="1">
        <f t="array" ref="BQ89">_xlfn.IFS($D89="","",$D89="GHE16",Maestro!$I$6,$D89="GEA16",Maestro!$I$7,$D89="GEB16",Maestro!$I$8,$D89="GEC16",Maestro!$I$9,$D89="GA",Maestro!$I$14,$D89="GB",Maestro!$I$15,$D89="GC",Maestro!$I$16,$D89="G1",Maestro!$I$17,$D89="GEC14",Maestro!$I$18,$D89="GE14",Maestro!$I$19,$D89="GED10",Maestro!$I$24,$D89="GEE10",Maestro!$I$25,$D89="GECC10",Maestro!$I$26)</f>
        <v/>
      </c>
      <c r="BR89" s="76" t="str" cm="1">
        <f t="array" ref="BR89">_xlfn.IFS($D89="","",$D89="GHE16",Maestro!$J$6,$D89="GEA16",Maestro!$J$7,$D89="GEB16",Maestro!$J$8,$D89="GEC16",Maestro!$J$9,$D89="GA",Maestro!$J$14,$D89="GB",Maestro!$J$15,$D89="GC",Maestro!$J$16,$D89="G1",Maestro!$J$17,$D89="GEC14",Maestro!$J$18,$D89="GE14",Maestro!$J$19,$D89="GED10",Maestro!$J$24,$D89="GEE10",Maestro!$J$25,$D89="GECC10",Maestro!$J$26)</f>
        <v/>
      </c>
      <c r="BS89" s="76" t="str" cm="1">
        <f t="array" ref="BS89">_xlfn.IFS($D89="","",OR($D89="GHE16",$D89="GEC16",$D89="GC",$D89="GEC14",$D89="GE14",$D89="GED10",$D89="GEE10",$D89="GECC10"),0.4,OR(AND($D89="GEA16",$BR89&lt;=3.32),AND($D89="GEB16",$BR89&lt;=3.32),AND($D89="GA",$BR89&lt;=3.25),AND($D89="GB",$BR89&lt;=3.25)),0.4,OR(AND($D89="GEA16",$BR89&gt;=3.7),AND($D89="GEB16",$BR89&gt;=4.11),AND($D89="GA",$BR89&gt;=3.88),AND($D89="GB",$BR89&gt;=4.11)),0.3,AND($D89="GEA16",$BR89&gt;3.32,$BR89&lt;3.7),((4.84-$BR89)/3.8),AND($D89="GEB16",$BR89&gt;3.32,$BR89&lt;4.11),((6.48-$BR89)/7.9),AND($D89="GA",$BR89&gt;3.25,$BR89&lt;3.88),((5.77-$BR89)/6.3),AND($D89="GB",$BR89&gt;3.25,$BR89&lt;4.11),((6.69-$BR89)/8.6),$D89="G1","XXX")</f>
        <v/>
      </c>
      <c r="BT89" s="77" t="str" cm="1">
        <f t="array" ref="BT89">_xlfn.IFS($D89="","",$BS89=0.4,0,$BS89=0.3,1,AND($D89="GEA16",$BR89&gt;3.32,$BR89&lt;3.7),(($BR89-3.32)/0.38),AND($D89="GEB16",$BR89&gt;3.32,$BR89&lt;4.11),(($BR89-3.32)/0.79),AND($D89="GA",$BR89&gt;3.25,$BR89&lt;3.88),(($BR89-3.25)/0.63),AND($D89="GB",$BR89&gt;3.25,$BR89&lt;4.11),(($BR89-3.25)/0.86),$D89="G1","XXX")</f>
        <v/>
      </c>
      <c r="BU89" s="75" t="str" cm="1">
        <f t="array" ref="BU89">_xlfn.IFS(Interno!$N89="","",Interno!$N89="1",(3.75/Datos!$K89)+0.015,Interno!$N89="2",(50/Datos!$K89)-0.17,Interno!$N89="3",(3.75/Datos!$K89)+(16.25*$BT89)/Datos!$K89+0.015,Interno!$N89="4",(50/Datos!$K89)+0.065*$BT89-0.17,Interno!$N89="5",(1.5/Datos!$K89)+0.015,Interno!$N89="6",(20/Datos!$K89)-0.17,Interno!$N89="7",(20/Datos!$K89)-0.145,Interno!$N89="10",0.015,Interno!$N89="20",-0.17,Interno!$N89="30",0.015,Interno!$N89="40",-0.17,Interno!$N89="50",0.015,Interno!$N89="60",-0.17,Interno!$N89="70",-0.145)</f>
        <v/>
      </c>
      <c r="BV89" s="77" t="str" cm="1">
        <f t="array" ref="BV89">_xlfn.IFS(Interno!$N89="","",Interno!$N89="1",(3.75/Datos!$K89)+0.015,Interno!$N89="2",(60/Datos!$K89)-0.21,Interno!$N89="3",(3.75/Datos!$K89)+(16.25*$BT89)/Datos!$K89+0.015,Interno!$N89="4",(60/Datos!$K89)+$BT89*(0.105-(10/Datos!$K89))-0.21,Interno!$N89="5",(1.5/Datos!$K89)+0.015,Interno!$N89="6",(24/Datos!$K89)-0.21,Interno!$N89="7",(24/Datos!$K89)-0.21,Interno!$N89="10",0.015,Interno!$N89="20",-0.21,Interno!$N89="30",0.015,Interno!$N89="40",0.105*$J89-0.21,Interno!$N89="50",0.015,Interno!$N89="60",-0.21,Interno!$N89="70",-0.21)</f>
        <v/>
      </c>
      <c r="BW89" s="78" t="str">
        <f>IF($BR89="","",($BR89/Datos!$U89)*Datos!$AF89)</f>
        <v/>
      </c>
    </row>
    <row r="90" spans="2:75" x14ac:dyDescent="0.35">
      <c r="B90" s="72" t="str">
        <f>IF(Datos!$B90="","",Datos!$B90)</f>
        <v/>
      </c>
      <c r="C90" s="73" t="str">
        <f>IF(Datos!$E90="","",Datos!$E90)</f>
        <v/>
      </c>
      <c r="D90" s="74" t="str">
        <f>IF(Datos!$H90="","",Datos!$H90)</f>
        <v/>
      </c>
      <c r="F90" s="75" t="str" cm="1">
        <f t="array" ref="F90">_xlfn.IFS($D90="","",$D90="GHE16",Maestro!$C$6,$D90="GEA16",Maestro!$C$7,$D90="GEB16",Maestro!$C$8,$D90="GEC16",Maestro!$C$9,$D90="GA",Maestro!$C$14,$D90="GB",Maestro!$C$15,$D90="GC",Maestro!$C$16,$D90="G1",Maestro!$C$17,$D90="GEC14",Maestro!$C$18,$D90="GE14",Maestro!$C$19,$D90="GED10",Maestro!$C$24,$D90="GEE10",Maestro!$C$25,$D90="GECC10",Maestro!$C$26)</f>
        <v/>
      </c>
      <c r="G90" s="76" t="str" cm="1">
        <f t="array" ref="G90">_xlfn.IFS($D90="","",$D90="GHE16",Maestro!$D$6,$D90="GEA16",Maestro!$D$7,$D90="GEB16",Maestro!$D$8,$D90="GEC16",Maestro!$D$9,$D90="GA",Maestro!$D$14,$D90="GB",Maestro!$D$15,$D90="GC",Maestro!$D$16,$D90="G1",Maestro!$D$17,$D90="GEC14",Maestro!$D$18,$D90="GE14",Maestro!$D$19,$D90="GED10",Maestro!$D$24,$D90="GEE10",Maestro!$D$25,$D90="GECC10",Maestro!$D$26)</f>
        <v/>
      </c>
      <c r="H90" s="76" t="str" cm="1">
        <f t="array" ref="H90">_xlfn.IFS(Datos!$V90="","",($G90-Datos!$V90)&lt;0,0,($G90-Datos!$V90)&gt;=0,($G90-Datos!$V90))</f>
        <v/>
      </c>
      <c r="I90" s="76" t="str" cm="1">
        <f t="array" ref="I90">_xlfn.IFS($D90="","",OR($D90="GHE16",$D90="GEC16",$D90="GC",$D90="GEC14",$D90="GE14",$D90="GED10",$D90="GEE10",$D90="GECC10"),0.4,OR(AND($D90="GEA16",$G90&lt;=3.32),AND($D90="GEB16",$G90&lt;=3.32),AND($D90="GA",$G90&lt;=3.25),AND($D90="GB",$G90&lt;=3.25)),0.4,OR(AND($D90="GEA16",$G90&gt;=3.7),AND($D90="GEB16",$G90&gt;=4.11),AND($D90="GA",$G90&gt;=3.88),AND($D90="GB",$G90&gt;=4.11)),0.3,AND($D90="GEA16",$G90&gt;3.32,$G90&lt;3.7),((4.84-$G90)/3.8),AND($D90="GEB16",$G90&gt;3.32,$G90&lt;4.11),((6.48-$G90)/7.9),AND($D90="GA",$G90&gt;3.25,$G90&lt;3.88),((5.77-$G90)/6.3),AND($D90="GB",$G90&gt;3.25,$G90&lt;4.11),((6.69-$G90)/8.6),$D90="G1","XXX")</f>
        <v/>
      </c>
      <c r="J90" s="76" t="str" cm="1">
        <f t="array" ref="J90">_xlfn.IFS($D90="","",$I90=0.4,0,$I90=0.3,1,AND($D90="GEA16",$G90&gt;3.32,$G90&lt;3.7),(($G90-3.32)/0.38),AND($D90="GEB16",$G90&gt;3.32,$G90&lt;4.11),(($G90-3.32)/0.79),AND($D90="GA",$G90&gt;3.25,$G90&lt;3.88),(($G90-3.25)/0.63),AND($D90="GB",$G90&gt;3.25,$G90&lt;4.11),(($G90-3.25)/0.86),$D90="G1","XXX")</f>
        <v/>
      </c>
      <c r="K90" s="76" t="str" cm="1">
        <f t="array" ref="K90">_xlfn.IFS($C90="","",AND($C90&lt;&gt;"Métrico",Datos!$P90="Balasto OK",$I90=0.4),0.1,AND($C90&lt;&gt;"Métrico",Datos!$P90="Balasto OK",$I90=0.3),0.08,AND($C90&lt;&gt;"Métrico",Datos!$P90="Balasto NOK",$I90=0.4),0.2,AND($C90&lt;&gt;"Métrico",Datos!$P90="Balasto NOK",$I90=0.3),0.15,AND($C90&lt;&gt;"Métrico",Datos!$P90="Placa",$I90=0.4),1,AND($C90&lt;&gt;"Métrico",Datos!$P90="Placa",$I90=0.3),0.08,AND($C90="Métrico",Datos!$P90="Balasto OK"),0.2,AND($C90="Métrico",Datos!$P90="Balasto NOK"),0.2,AND($C90="Métrico",Datos!$P90="Placa"),0.1)</f>
        <v/>
      </c>
      <c r="L90" s="77" t="str" cm="1">
        <f t="array" ref="L90">_xlfn.IFS($C90="","",AND($C90&lt;&gt;"Métrico",Datos!$P90="Balasto OK",$I90=0.4),0.6,AND($C90&lt;&gt;"Métrico",Datos!$P90="Balasto OK",$I90=0.3),0.45,AND($C90&lt;&gt;"Métrico",Datos!$P90="Balasto NOK",$I90=0.4),1,AND($C90&lt;&gt;"Métrico",Datos!$P90="Balasto NOK",$I90=0.3),0.75,AND($C90&lt;&gt;"Métrico",Datos!$P90="Placa",$I90=0.4),0.6,AND($C90&lt;&gt;"Métrico",Datos!$P90="Placa",$I90=0.3),0.45,AND($C90="Métrico",Datos!$P90="Balasto OK"),1,AND($C90="Métrico",Datos!$P90="Balasto NOK"),1,AND($C90="Métrico",Datos!$P90="Placa"),0.6)</f>
        <v/>
      </c>
      <c r="M90" s="75" t="str" cm="1">
        <f t="array" ref="M90">_xlfn.IFS(Interno!$N90="","",Interno!$N90="1",(3.75/Datos!$K90)+0.015,Interno!$N90="2",(50/Datos!$K90)-0.17,Interno!$N90="3",(3.75/Datos!$K90)+(16.25*$J90)/Datos!$K90+0.015,Interno!$N90="4",(50/Datos!$K90)+0.065*$J90-0.17,Interno!$N90="5",(1.5/Datos!$K90)+0.015,Interno!$N90="6",(20/Datos!$K90)-0.17,Interno!$N90="7",(20/Datos!$K90)-0.145,Interno!$N90="10",0.015,Interno!$N90="20",-0.17,Interno!$N90="30",0.015,Interno!$N90="40",-0.17,Interno!$N90="50",0.015,Interno!$N90="60",-0.17,Interno!$N90="70",-0.145)</f>
        <v/>
      </c>
      <c r="N90" s="77" t="str" cm="1">
        <f t="array" ref="N90">_xlfn.IFS(Interno!$N90="","",Interno!$N90="1",(3.75/Datos!$K90)+0.015,Interno!$N90="2",(60/Datos!$K90)-0.21,Interno!$N90="3",(3.75/Datos!$K90)+(16.25*$J90)/Datos!$K90+0.015,Interno!$N90="4",(60/Datos!$K90)+$J90*(0.105-(10/Datos!$K90))-0.21,Interno!$N90="5",(1.5/Datos!$K90)+0.015,Interno!$N90="6",(24/Datos!$K90)-0.21,Interno!$N90="7",(24/Datos!$K90)-0.21,Interno!$N90="10",0.015,Interno!$N90="20",-0.21,Interno!$N90="30",0.015,Interno!$N90="40",0.105*$J90-0.21,Interno!$N90="50",0.015,Interno!$N90="60",-0.21,Interno!$N90="70",-0.21)</f>
        <v/>
      </c>
      <c r="O90" s="75" t="str">
        <f>IF($H90="","",($I90/Datos!$U90)*Datos!$AA90*$H90)</f>
        <v/>
      </c>
      <c r="P90" s="77" t="str">
        <f>IF($H90="","",($I90/Datos!$U90)*Datos!$AB90*$H90)</f>
        <v/>
      </c>
      <c r="Q90" s="75" t="str">
        <f>IF($F90="","",($I90/Datos!$U90)*Datos!$AA90*$F90)</f>
        <v/>
      </c>
      <c r="R90" s="77" t="str">
        <f>IF($F90="","",($I90/Datos!$U90)*Datos!$AB90*$F90)</f>
        <v/>
      </c>
      <c r="S90" s="75" t="str">
        <f>IF($G90="","",($G90/Datos!$U90)*Datos!$AF90)</f>
        <v/>
      </c>
      <c r="T90" s="76" t="str">
        <f>IF($G90="","",($I90/Datos!$U90)*Datos!$AF90*$H90)</f>
        <v/>
      </c>
      <c r="U90" s="76" t="str">
        <f>IF($G90="","",TAN(Datos!$AG90*(PI()/180))*$H90)</f>
        <v/>
      </c>
      <c r="V90" s="76" t="str">
        <f>IF($G90="","",TAN(Datos!$AH90*(PI()/180))*$H90)</f>
        <v/>
      </c>
      <c r="W90" s="76" t="str" cm="1">
        <f t="array" ref="W90">_xlfn.IFS($G90="","",AND($G90&lt;&gt;"",Datos!$F90="Recta"),$X90,$G90&lt;&gt;"",TAN($K90*(PI()/180))*$H90)</f>
        <v/>
      </c>
      <c r="X90" s="77" t="str">
        <f t="shared" si="4"/>
        <v/>
      </c>
      <c r="Y90" s="75" t="str">
        <f>IF($F90="","",-(Datos!$AF90/2)+($F90/Datos!$U90)*Datos!$AF90)</f>
        <v/>
      </c>
      <c r="Z90" s="76" t="str">
        <f>IF($F90="","",(Datos!$AF90/2)+($F90/Datos!$U90)*Datos!$AF90)</f>
        <v/>
      </c>
      <c r="AA90" s="76" t="str">
        <f>IF($F90="","",$I90*($F90/Datos!$U90)*Datos!$AF90)</f>
        <v/>
      </c>
      <c r="AB90" s="76" t="str">
        <f>IF($F90="","",TAN(Datos!$AG90*(PI()/180))*$F90)</f>
        <v/>
      </c>
      <c r="AC90" s="76" t="str">
        <f>IF($F90="","",TAN(Datos!$AH90*(PI()/180))*$F90)</f>
        <v/>
      </c>
      <c r="AD90" s="76" t="str" cm="1">
        <f t="array" ref="AD90">_xlfn.IFS($G90="","",AND($G90&lt;&gt;"",Datos!$F90="Recta"),$AE90,$G90&lt;&gt;"",TAN($L90*(PI()/180))*$F90)</f>
        <v/>
      </c>
      <c r="AE90" s="77" t="str">
        <f t="shared" si="5"/>
        <v/>
      </c>
      <c r="AG90" s="75" t="str" cm="1">
        <f t="array" ref="AG90">_xlfn.IFS($D90="","",$D90="GHE16",Maestro!$E$6,$D90="GEA16",Maestro!$E$7,$D90="GEB16",Maestro!$E$8,$D90="GEC16",Maestro!$E$9,$D90="GA",Maestro!$E$14,$D90="GB",Maestro!$E$15,$D90="GC",Maestro!$E$16,$D90="G1",Maestro!$E$17,$D90="GEC14",Maestro!$E$18,$D90="GE14",Maestro!$E$19,$D90="GED10",Maestro!$E$24,$D90="GEE10",Maestro!$E$25,$D90="GECC10",Maestro!$E$26)</f>
        <v/>
      </c>
      <c r="AH90" s="76" t="str" cm="1">
        <f t="array" ref="AH90">_xlfn.IFS($D90="","",$D90="GHE16",Maestro!$F$6,$D90="GEA16",Maestro!$F$7,$D90="GEB16",Maestro!$F$8,$D90="GEC16",Maestro!$F$9,$D90="GA",Maestro!$F$14,$D90="GB",Maestro!$F$15,$D90="GC",Maestro!$F$16,$D90="G1",Maestro!$F$17,$D90="GEC14",Maestro!$F$18,$D90="GE14",Maestro!$F$19,$D90="GED10",Maestro!$F$24,$D90="GEE10",Maestro!$F$25,$D90="GECC10",Maestro!$F$26)</f>
        <v/>
      </c>
      <c r="AI90" s="76" t="str" cm="1">
        <f t="array" ref="AI90">_xlfn.IFS(Datos!$V90="","",($AH90-Datos!$V90)&lt;0,0,($AH90-Datos!$V90)&gt;=0,($AH90-Datos!$V90))</f>
        <v/>
      </c>
      <c r="AJ90" s="76" t="str" cm="1">
        <f t="array" ref="AJ90">_xlfn.IFS($D90="","",OR($D90="GHE16",$D90="GEC16",$D90="GC",$D90="GEC14",$D90="GE14",$D90="GED10",$D90="GEE10",$D90="GECC10"),0.4,OR(AND($D90="GEA16",$AH90&lt;=3.32),AND($D90="GEB16",$AH90&lt;=3.32),AND($D90="GA",$AH90&lt;=3.25),AND($D90="GB",$AH90&lt;=3.25)),0.4,OR(AND($D90="GEA16",$AH90&gt;=3.7),AND($D90="GEB16",$AH90&gt;=4.11),AND($D90="GA",$AH90&gt;=3.88),AND($D90="GB",$AH90&gt;=4.11)),0.3,AND($D90="GEA16",$AH90&gt;3.32,$AH90&lt;3.7),((4.84-$AH90)/3.8),AND($D90="GEB16",$AH90&gt;3.32,$AH90&lt;4.11),((6.48-$AH90)/7.9),AND($D90="GA",$AH90&gt;3.25,$AH90&lt;3.88),((5.77-$AH90)/6.3),AND($D90="GB",$AH90&gt;3.25,$AH90&lt;4.11),((6.69-$AH90)/8.6),$D90="G1","XXX")</f>
        <v/>
      </c>
      <c r="AK90" s="76" t="str" cm="1">
        <f t="array" ref="AK90">_xlfn.IFS($D90="","",$AJ90=0.4,0,$AJ90=0.3,1,AND($D90="GEA16",$AH90&gt;3.32,$AH90&lt;3.7),(($AH90-3.32)/0.38),AND($D90="GEB16",$AH90&gt;3.32,$AH90&lt;4.11),(($AH90-3.32)/0.79),AND($D90="GA",$AH90&gt;3.25,$AH90&lt;3.88),(($AH90-3.25)/0.63),AND($D90="GB",$AH90&gt;3.25,$AH90&lt;4.11),(($AH90-3.25)/0.86),$D90="G1","XXX")</f>
        <v/>
      </c>
      <c r="AL90" s="76" t="str" cm="1">
        <f t="array" ref="AL90">_xlfn.IFS($C90="","",AND($C90&lt;&gt;"Métrico",Datos!$P90="Balasto OK",$AJ90=0.4),0.1,AND($C90&lt;&gt;"Métrico",Datos!$P90="Balasto OK",$AJ90=0.3),0.08,AND($C90&lt;&gt;"Métrico",Datos!$P90="Balasto NOK",$AJ90=0.4),0.2,AND($C90&lt;&gt;"Métrico",Datos!$P90="Balasto NOK",$AJ90=0.3),0.15,AND($C90&lt;&gt;"Métrico",Datos!$P90="Placa",$AJ90=0.4),1,AND($C90&lt;&gt;"Métrico",Datos!$P90="Placa",$AJ90=0.3),0.08,AND($C90="Métrico",Datos!$P90="Balasto OK"),0.2,AND($C90="Métrico",Datos!$P90="Balasto NOK"),0.2,AND($C90="Métrico",Datos!$P90="Placa"),0.1)</f>
        <v/>
      </c>
      <c r="AM90" s="77" t="str" cm="1">
        <f t="array" ref="AM90">_xlfn.IFS($C90="","",AND($C90&lt;&gt;"Métrico",Datos!$P90="Balasto OK",$AJ90=0.4),0.6,AND($C90&lt;&gt;"Métrico",Datos!$P90="Balasto OK",$AJ90=0.3),0.45,AND($C90&lt;&gt;"Métrico",Datos!$P90="Balasto NOK",$AJ90=0.4),1,AND($C90&lt;&gt;"Métrico",Datos!$P90="Balasto NOK",$AJ90=0.3),0.75,AND($C90&lt;&gt;"Métrico",Datos!$P90="Placa",$AJ90=0.4),0.6,AND($C90&lt;&gt;"Métrico",Datos!$P90="Placa",$AJ90=0.3),0.45,AND($C90="Métrico",Datos!$P90="Balasto OK"),1,AND($C90="Métrico",Datos!$P90="Balasto NOK"),1,AND($C90="Métrico",Datos!$P90="Placa"),0.6)</f>
        <v/>
      </c>
      <c r="AN90" s="75" t="str" cm="1">
        <f t="array" ref="AN90">_xlfn.IFS(Interno!$N90="","",Interno!$N90="1",(3.75/Datos!$K90)+0.015,Interno!$N90="2",(50/Datos!$K90)-0.17,Interno!$N90="3",(3.75/Datos!$K90)+(16.25*$AK90)/Datos!$K90+0.015,Interno!$N90="4",(50/Datos!$K90)+0.065*$AK90-0.17,Interno!$N90="5",(1.5/Datos!$K90)+0.015,Interno!$N90="6",(20/Datos!$K90)-0.17,Interno!$N90="7",(20/Datos!$K90)-0.145,Interno!$N90="10",0.015,Interno!$N90="20",-0.17,Interno!$N90="30",0.015,Interno!$N90="40",-0.17,Interno!$N90="50",0.015,Interno!$N90="60",-0.17,Interno!$N90="70",-0.145)</f>
        <v/>
      </c>
      <c r="AO90" s="77" t="str" cm="1">
        <f t="array" ref="AO90">_xlfn.IFS(Interno!$N90="","",Interno!$N90="1",(3.75/Datos!$K90)+0.015,Interno!$N90="2",(60/Datos!$K90)-0.21,Interno!$N90="3",(3.75/Datos!$K90)+(16.25*$AK90)/Datos!$K90+0.015,Interno!$N90="4",(60/Datos!$K90)+$AK90*(0.105-(10/Datos!$K90))-0.21,Interno!$N90="5",(1.5/Datos!$K90)+0.015,Interno!$N90="6",(24/Datos!$K90)-0.21,Interno!$N90="7",(24/Datos!$K90)-0.21,Interno!$N90="10",0.015,Interno!$N90="20",-0.21,Interno!$N90="30",0.015,Interno!$N90="40",0.105*$J90-0.21,Interno!$N90="50",0.015,Interno!$N90="60",-0.21,Interno!$N90="70",-0.21)</f>
        <v/>
      </c>
      <c r="AP90" s="75" t="str">
        <f>IF($AI90="","",($AJ90/Datos!$U90)*Datos!$AA90*$AI90)</f>
        <v/>
      </c>
      <c r="AQ90" s="77" t="str">
        <f>IF($AI90="","",($AJ90/Datos!$U90)*Datos!$AB90*$AI90)</f>
        <v/>
      </c>
      <c r="AR90" s="75" t="str">
        <f>IF($AH90="","",($AH90/Datos!$U90)*Datos!$AF90)</f>
        <v/>
      </c>
      <c r="AS90" s="76" t="str">
        <f>IF($AH90="","",($AJ90/Datos!$U90)*Datos!$AF90*$AI90)</f>
        <v/>
      </c>
      <c r="AT90" s="76" t="str">
        <f>IF($AH90="","",TAN(Datos!$AG90*(PI()/180))*$AI90)</f>
        <v/>
      </c>
      <c r="AU90" s="76" t="str">
        <f>IF($AH90="","",TAN(Datos!$AH90*(PI()/180))*$AI90)</f>
        <v/>
      </c>
      <c r="AV90" s="76" t="str" cm="1">
        <f t="array" ref="AV90">_xlfn.IFS($AH90="","",AND($G90&lt;&gt;"",Datos!$F90="Recta"),$AW90,$G90&lt;&gt;"",TAN($AL90*(PI()/180))*$AI90)</f>
        <v/>
      </c>
      <c r="AW90" s="77" t="str">
        <f t="shared" si="6"/>
        <v/>
      </c>
      <c r="AY90" s="75" t="str" cm="1">
        <f t="array" ref="AY90">_xlfn.IFS($D90="","",$D90="GHE16",Maestro!$G$6,$D90="GEA16",Maestro!$G$7,$D90="GEB16",Maestro!$G$8,$D90="GEC16",Maestro!$G$9,$D90="GA",Maestro!$G$14,$D90="GB",Maestro!$G$15,$D90="GC",Maestro!$G$16,$D90="G1",Maestro!$G$17,$D90="GEC14",Maestro!$G$18,$D90="GE14",Maestro!$G$19,$D90="GED10",Maestro!$G$24,$D90="GEE10",Maestro!$G$25,$D90="GECC10",Maestro!$G$26)</f>
        <v/>
      </c>
      <c r="AZ90" s="76" t="str" cm="1">
        <f t="array" ref="AZ90">_xlfn.IFS($D90="","",$D90="GHE16",Maestro!$H$6,$D90="GEA16",Maestro!$H$7,$D90="GEB16",Maestro!$H$8,$D90="GEC16",Maestro!$H$9,$D90="GA",Maestro!$H$14,$D90="GB",Maestro!$H$15,$D90="GC",Maestro!$H$16,$D90="G1",Maestro!$H$17,$D90="GEC14",Maestro!$H$18,$D90="GE14",Maestro!$H$19,$D90="GED10",Maestro!$H$24,$D90="GEE10",Maestro!$H$25,$D90="GECC10",Maestro!$H$26)</f>
        <v/>
      </c>
      <c r="BA90" s="76" t="str" cm="1">
        <f t="array" ref="BA90">_xlfn.IFS(Datos!$V90="","",($AZ90-Datos!$V90)&lt;0,0,($AZ90-Datos!$V90)&gt;=0,($AZ90-Datos!$V90))</f>
        <v/>
      </c>
      <c r="BB90" s="76" t="str" cm="1">
        <f t="array" ref="BB90">_xlfn.IFS($D90="","",OR($D90="GHE16",$D90="GEC16",$D90="GC",$D90="GEC14",$D90="GE14",$D90="GED10",$D90="GEE10",$D90="GECC10"),0.4,OR(AND($D90="GEA16",$AZ90&lt;=3.32),AND($D90="GEB16",$AZ90&lt;=3.32),AND($D90="GA",$AZ90&lt;=3.25),AND($D90="GB",$AZ90&lt;=3.25)),0.4,OR(AND($D90="GEA16",$AZ90&gt;=3.7),AND($D90="GEB16",$AZ90&gt;=4.11),AND($D90="GA",$AZ90&gt;=3.88),AND($D90="GB",$AZ90&gt;=4.11)),0.3,AND($D90="GEA16",$AZ90&gt;3.32,$AZ90&lt;3.7),((4.84-$AZ90)/3.8),AND($D90="GEB16",$AZ90&gt;3.32,$AZ90&lt;4.11),((6.48-$AZ90)/7.9),AND($D90="GA",$AZ90&gt;3.25,$AZ90&lt;3.88),((5.77-$AZ90)/6.3),AND($D90="GB",$AZ90&gt;3.25,$AZ90&lt;4.11),((6.69-$AZ90)/8.6),$D90="G1","XXX")</f>
        <v/>
      </c>
      <c r="BC90" s="76" t="str" cm="1">
        <f t="array" ref="BC90">_xlfn.IFS($D90="","",$BB90=0.4,0,$BB90=0.3,1,AND($D90="GEA16",$AZ90&gt;3.32,$AZ90&lt;3.7),(($AZ90-3.32)/0.38),AND($D90="GEB16",$AZ90&gt;3.32,$AZ90&lt;4.11),(($AZ90-3.32)/0.79),AND($D90="GA",$AZ90&gt;3.25,$AZ90&lt;3.88),(($AZ90-3.25)/0.63),AND($D90="GB",$AZ90&gt;3.25,$AZ90&lt;4.11),(($AZ90-3.25)/0.86),$D90="G1","XXX")</f>
        <v/>
      </c>
      <c r="BD90" s="76" t="str" cm="1">
        <f t="array" ref="BD90">_xlfn.IFS($C90="","",AND($C90&lt;&gt;"Métrico",Datos!$P90="Balasto OK",$BB90=0.4),0.1,AND($C90&lt;&gt;"Métrico",Datos!$P90="Balasto OK",$BB90=0.3),0.08,AND($C90&lt;&gt;"Métrico",Datos!$P90="Balasto NOK",$BB90=0.4),0.2,AND($C90&lt;&gt;"Métrico",Datos!$P90="Balasto NOK",$BB90=0.3),0.15,AND($C90&lt;&gt;"Métrico",Datos!$P90="Placa",$BB90=0.4),1,AND($C90&lt;&gt;"Métrico",Datos!$P90="Placa",$BB90=0.3),0.08,AND($C90="Métrico",Datos!$P90="Balasto OK"),0.2,AND($C90="Métrico",Datos!$P90="Balasto NOK"),0.2,AND($C90="Métrico",Datos!$P90="Placa"),0.1)</f>
        <v/>
      </c>
      <c r="BE90" s="77" t="str" cm="1">
        <f t="array" ref="BE90">_xlfn.IFS($C90="","",AND($C90&lt;&gt;"Métrico",Datos!$P90="Balasto OK",$BB90=0.4),0.6,AND($C90&lt;&gt;"Métrico",Datos!$P90="Balasto OK",$BB90=0.3),0.45,AND($C90&lt;&gt;"Métrico",Datos!$P90="Balasto NOK",$BB90=0.4),1,AND($C90&lt;&gt;"Métrico",Datos!$P90="Balasto NOK",$BB90=0.3),0.75,AND($C90&lt;&gt;"Métrico",Datos!$P90="Placa",$BB90=0.4),0.6,AND($C90&lt;&gt;"Métrico",Datos!$P90="Placa",$BB90=0.3),0.45,AND($C90="Métrico",Datos!$P90="Balasto OK"),1,AND($C90="Métrico",Datos!$P90="Balasto NOK"),1,AND($C90="Métrico",Datos!$P90="Placa"),0.6)</f>
        <v/>
      </c>
      <c r="BF90" s="75" t="str" cm="1">
        <f t="array" ref="BF90">_xlfn.IFS(Interno!$N90="","",Interno!$N90="1",(3.75/Datos!$K90)+0.015,Interno!$N90="2",(50/Datos!$K90)-0.17,Interno!$N90="3",(3.75/Datos!$K90)+(16.25*$BC90)/Datos!$K90+0.015,Interno!$N90="4",(50/Datos!$K90)+0.065*$BC90-0.17,Interno!$N90="5",(1.5/Datos!$K90)+0.015,Interno!$N90="6",(20/Datos!$K90)-0.17,Interno!$N90="7",(20/Datos!$K90)-0.145,Interno!$N90="10",0.015,Interno!$N90="20",-0.17,Interno!$N90="30",0.015,Interno!$N90="40",-0.17,Interno!$N90="50",0.015,Interno!$N90="60",-0.17,Interno!$N90="70",-0.145)</f>
        <v/>
      </c>
      <c r="BG90" s="77" t="str" cm="1">
        <f t="array" ref="BG90">_xlfn.IFS(Interno!$N90="","",Interno!$N90="1",(3.75/Datos!$K90)+0.015,Interno!$N90="2",(60/Datos!$K90)-0.21,Interno!$N90="3",(3.75/Datos!$K90)+(16.25*$BC90)/Datos!$K90+0.015,Interno!$N90="4",(60/Datos!$K90)+$BC90*(0.105-(10/Datos!$K90))-0.21,Interno!$N90="5",(1.5/Datos!$K90)+0.015,Interno!$N90="6",(24/Datos!$K90)-0.21,Interno!$N90="7",(24/Datos!$K90)-0.21,Interno!$N90="10",0.015,Interno!$N90="20",-0.21,Interno!$N90="30",0.015,Interno!$N90="40",0.105*$J90-0.21,Interno!$N90="50",0.015,Interno!$N90="60",-0.21,Interno!$N90="70",-0.21)</f>
        <v/>
      </c>
      <c r="BH90" s="75" t="str">
        <f>IF($BA90="","",($BB90/Datos!$U90)*Datos!$AA90*$BA90)</f>
        <v/>
      </c>
      <c r="BI90" s="77" t="str">
        <f>IF($BA90="","",($BB90/Datos!$U90)*Datos!$AB90*$BA90)</f>
        <v/>
      </c>
      <c r="BJ90" s="75" t="str">
        <f>IF($AZ90="","",($AZ90/Datos!$U90)*Datos!$AF90)</f>
        <v/>
      </c>
      <c r="BK90" s="76" t="str">
        <f>IF($AZ90="","",($BB90/Datos!$U90)*Datos!$AF90*$BA90)</f>
        <v/>
      </c>
      <c r="BL90" s="76" t="str">
        <f>IF($AZ90="","",TAN(Datos!$AG90*(PI()/180))*$BA90)</f>
        <v/>
      </c>
      <c r="BM90" s="76" t="str">
        <f>IF($AZ90="","",TAN(Datos!$AH90*(PI()/180))*$BA90)</f>
        <v/>
      </c>
      <c r="BN90" s="76" t="str" cm="1">
        <f t="array" ref="BN90">_xlfn.IFS($AZ90="","",AND($G90&lt;&gt;"",Datos!$F90="Recta"),$BO90,$G90&lt;&gt;"",TAN($BD90*(PI()/180))*$BA90)</f>
        <v/>
      </c>
      <c r="BO90" s="77" t="str">
        <f t="shared" si="7"/>
        <v/>
      </c>
      <c r="BQ90" s="75" t="str" cm="1">
        <f t="array" ref="BQ90">_xlfn.IFS($D90="","",$D90="GHE16",Maestro!$I$6,$D90="GEA16",Maestro!$I$7,$D90="GEB16",Maestro!$I$8,$D90="GEC16",Maestro!$I$9,$D90="GA",Maestro!$I$14,$D90="GB",Maestro!$I$15,$D90="GC",Maestro!$I$16,$D90="G1",Maestro!$I$17,$D90="GEC14",Maestro!$I$18,$D90="GE14",Maestro!$I$19,$D90="GED10",Maestro!$I$24,$D90="GEE10",Maestro!$I$25,$D90="GECC10",Maestro!$I$26)</f>
        <v/>
      </c>
      <c r="BR90" s="76" t="str" cm="1">
        <f t="array" ref="BR90">_xlfn.IFS($D90="","",$D90="GHE16",Maestro!$J$6,$D90="GEA16",Maestro!$J$7,$D90="GEB16",Maestro!$J$8,$D90="GEC16",Maestro!$J$9,$D90="GA",Maestro!$J$14,$D90="GB",Maestro!$J$15,$D90="GC",Maestro!$J$16,$D90="G1",Maestro!$J$17,$D90="GEC14",Maestro!$J$18,$D90="GE14",Maestro!$J$19,$D90="GED10",Maestro!$J$24,$D90="GEE10",Maestro!$J$25,$D90="GECC10",Maestro!$J$26)</f>
        <v/>
      </c>
      <c r="BS90" s="76" t="str" cm="1">
        <f t="array" ref="BS90">_xlfn.IFS($D90="","",OR($D90="GHE16",$D90="GEC16",$D90="GC",$D90="GEC14",$D90="GE14",$D90="GED10",$D90="GEE10",$D90="GECC10"),0.4,OR(AND($D90="GEA16",$BR90&lt;=3.32),AND($D90="GEB16",$BR90&lt;=3.32),AND($D90="GA",$BR90&lt;=3.25),AND($D90="GB",$BR90&lt;=3.25)),0.4,OR(AND($D90="GEA16",$BR90&gt;=3.7),AND($D90="GEB16",$BR90&gt;=4.11),AND($D90="GA",$BR90&gt;=3.88),AND($D90="GB",$BR90&gt;=4.11)),0.3,AND($D90="GEA16",$BR90&gt;3.32,$BR90&lt;3.7),((4.84-$BR90)/3.8),AND($D90="GEB16",$BR90&gt;3.32,$BR90&lt;4.11),((6.48-$BR90)/7.9),AND($D90="GA",$BR90&gt;3.25,$BR90&lt;3.88),((5.77-$BR90)/6.3),AND($D90="GB",$BR90&gt;3.25,$BR90&lt;4.11),((6.69-$BR90)/8.6),$D90="G1","XXX")</f>
        <v/>
      </c>
      <c r="BT90" s="77" t="str" cm="1">
        <f t="array" ref="BT90">_xlfn.IFS($D90="","",$BS90=0.4,0,$BS90=0.3,1,AND($D90="GEA16",$BR90&gt;3.32,$BR90&lt;3.7),(($BR90-3.32)/0.38),AND($D90="GEB16",$BR90&gt;3.32,$BR90&lt;4.11),(($BR90-3.32)/0.79),AND($D90="GA",$BR90&gt;3.25,$BR90&lt;3.88),(($BR90-3.25)/0.63),AND($D90="GB",$BR90&gt;3.25,$BR90&lt;4.11),(($BR90-3.25)/0.86),$D90="G1","XXX")</f>
        <v/>
      </c>
      <c r="BU90" s="75" t="str" cm="1">
        <f t="array" ref="BU90">_xlfn.IFS(Interno!$N90="","",Interno!$N90="1",(3.75/Datos!$K90)+0.015,Interno!$N90="2",(50/Datos!$K90)-0.17,Interno!$N90="3",(3.75/Datos!$K90)+(16.25*$BT90)/Datos!$K90+0.015,Interno!$N90="4",(50/Datos!$K90)+0.065*$BT90-0.17,Interno!$N90="5",(1.5/Datos!$K90)+0.015,Interno!$N90="6",(20/Datos!$K90)-0.17,Interno!$N90="7",(20/Datos!$K90)-0.145,Interno!$N90="10",0.015,Interno!$N90="20",-0.17,Interno!$N90="30",0.015,Interno!$N90="40",-0.17,Interno!$N90="50",0.015,Interno!$N90="60",-0.17,Interno!$N90="70",-0.145)</f>
        <v/>
      </c>
      <c r="BV90" s="77" t="str" cm="1">
        <f t="array" ref="BV90">_xlfn.IFS(Interno!$N90="","",Interno!$N90="1",(3.75/Datos!$K90)+0.015,Interno!$N90="2",(60/Datos!$K90)-0.21,Interno!$N90="3",(3.75/Datos!$K90)+(16.25*$BT90)/Datos!$K90+0.015,Interno!$N90="4",(60/Datos!$K90)+$BT90*(0.105-(10/Datos!$K90))-0.21,Interno!$N90="5",(1.5/Datos!$K90)+0.015,Interno!$N90="6",(24/Datos!$K90)-0.21,Interno!$N90="7",(24/Datos!$K90)-0.21,Interno!$N90="10",0.015,Interno!$N90="20",-0.21,Interno!$N90="30",0.015,Interno!$N90="40",0.105*$J90-0.21,Interno!$N90="50",0.015,Interno!$N90="60",-0.21,Interno!$N90="70",-0.21)</f>
        <v/>
      </c>
      <c r="BW90" s="78" t="str">
        <f>IF($BR90="","",($BR90/Datos!$U90)*Datos!$AF90)</f>
        <v/>
      </c>
    </row>
    <row r="91" spans="2:75" x14ac:dyDescent="0.35">
      <c r="B91" s="72" t="str">
        <f>IF(Datos!$B91="","",Datos!$B91)</f>
        <v/>
      </c>
      <c r="C91" s="73" t="str">
        <f>IF(Datos!$E91="","",Datos!$E91)</f>
        <v/>
      </c>
      <c r="D91" s="74" t="str">
        <f>IF(Datos!$H91="","",Datos!$H91)</f>
        <v/>
      </c>
      <c r="F91" s="75" t="str" cm="1">
        <f t="array" ref="F91">_xlfn.IFS($D91="","",$D91="GHE16",Maestro!$C$6,$D91="GEA16",Maestro!$C$7,$D91="GEB16",Maestro!$C$8,$D91="GEC16",Maestro!$C$9,$D91="GA",Maestro!$C$14,$D91="GB",Maestro!$C$15,$D91="GC",Maestro!$C$16,$D91="G1",Maestro!$C$17,$D91="GEC14",Maestro!$C$18,$D91="GE14",Maestro!$C$19,$D91="GED10",Maestro!$C$24,$D91="GEE10",Maestro!$C$25,$D91="GECC10",Maestro!$C$26)</f>
        <v/>
      </c>
      <c r="G91" s="76" t="str" cm="1">
        <f t="array" ref="G91">_xlfn.IFS($D91="","",$D91="GHE16",Maestro!$D$6,$D91="GEA16",Maestro!$D$7,$D91="GEB16",Maestro!$D$8,$D91="GEC16",Maestro!$D$9,$D91="GA",Maestro!$D$14,$D91="GB",Maestro!$D$15,$D91="GC",Maestro!$D$16,$D91="G1",Maestro!$D$17,$D91="GEC14",Maestro!$D$18,$D91="GE14",Maestro!$D$19,$D91="GED10",Maestro!$D$24,$D91="GEE10",Maestro!$D$25,$D91="GECC10",Maestro!$D$26)</f>
        <v/>
      </c>
      <c r="H91" s="76" t="str" cm="1">
        <f t="array" ref="H91">_xlfn.IFS(Datos!$V91="","",($G91-Datos!$V91)&lt;0,0,($G91-Datos!$V91)&gt;=0,($G91-Datos!$V91))</f>
        <v/>
      </c>
      <c r="I91" s="76" t="str" cm="1">
        <f t="array" ref="I91">_xlfn.IFS($D91="","",OR($D91="GHE16",$D91="GEC16",$D91="GC",$D91="GEC14",$D91="GE14",$D91="GED10",$D91="GEE10",$D91="GECC10"),0.4,OR(AND($D91="GEA16",$G91&lt;=3.32),AND($D91="GEB16",$G91&lt;=3.32),AND($D91="GA",$G91&lt;=3.25),AND($D91="GB",$G91&lt;=3.25)),0.4,OR(AND($D91="GEA16",$G91&gt;=3.7),AND($D91="GEB16",$G91&gt;=4.11),AND($D91="GA",$G91&gt;=3.88),AND($D91="GB",$G91&gt;=4.11)),0.3,AND($D91="GEA16",$G91&gt;3.32,$G91&lt;3.7),((4.84-$G91)/3.8),AND($D91="GEB16",$G91&gt;3.32,$G91&lt;4.11),((6.48-$G91)/7.9),AND($D91="GA",$G91&gt;3.25,$G91&lt;3.88),((5.77-$G91)/6.3),AND($D91="GB",$G91&gt;3.25,$G91&lt;4.11),((6.69-$G91)/8.6),$D91="G1","XXX")</f>
        <v/>
      </c>
      <c r="J91" s="76" t="str" cm="1">
        <f t="array" ref="J91">_xlfn.IFS($D91="","",$I91=0.4,0,$I91=0.3,1,AND($D91="GEA16",$G91&gt;3.32,$G91&lt;3.7),(($G91-3.32)/0.38),AND($D91="GEB16",$G91&gt;3.32,$G91&lt;4.11),(($G91-3.32)/0.79),AND($D91="GA",$G91&gt;3.25,$G91&lt;3.88),(($G91-3.25)/0.63),AND($D91="GB",$G91&gt;3.25,$G91&lt;4.11),(($G91-3.25)/0.86),$D91="G1","XXX")</f>
        <v/>
      </c>
      <c r="K91" s="76" t="str" cm="1">
        <f t="array" ref="K91">_xlfn.IFS($C91="","",AND($C91&lt;&gt;"Métrico",Datos!$P91="Balasto OK",$I91=0.4),0.1,AND($C91&lt;&gt;"Métrico",Datos!$P91="Balasto OK",$I91=0.3),0.08,AND($C91&lt;&gt;"Métrico",Datos!$P91="Balasto NOK",$I91=0.4),0.2,AND($C91&lt;&gt;"Métrico",Datos!$P91="Balasto NOK",$I91=0.3),0.15,AND($C91&lt;&gt;"Métrico",Datos!$P91="Placa",$I91=0.4),1,AND($C91&lt;&gt;"Métrico",Datos!$P91="Placa",$I91=0.3),0.08,AND($C91="Métrico",Datos!$P91="Balasto OK"),0.2,AND($C91="Métrico",Datos!$P91="Balasto NOK"),0.2,AND($C91="Métrico",Datos!$P91="Placa"),0.1)</f>
        <v/>
      </c>
      <c r="L91" s="77" t="str" cm="1">
        <f t="array" ref="L91">_xlfn.IFS($C91="","",AND($C91&lt;&gt;"Métrico",Datos!$P91="Balasto OK",$I91=0.4),0.6,AND($C91&lt;&gt;"Métrico",Datos!$P91="Balasto OK",$I91=0.3),0.45,AND($C91&lt;&gt;"Métrico",Datos!$P91="Balasto NOK",$I91=0.4),1,AND($C91&lt;&gt;"Métrico",Datos!$P91="Balasto NOK",$I91=0.3),0.75,AND($C91&lt;&gt;"Métrico",Datos!$P91="Placa",$I91=0.4),0.6,AND($C91&lt;&gt;"Métrico",Datos!$P91="Placa",$I91=0.3),0.45,AND($C91="Métrico",Datos!$P91="Balasto OK"),1,AND($C91="Métrico",Datos!$P91="Balasto NOK"),1,AND($C91="Métrico",Datos!$P91="Placa"),0.6)</f>
        <v/>
      </c>
      <c r="M91" s="75" t="str" cm="1">
        <f t="array" ref="M91">_xlfn.IFS(Interno!$N91="","",Interno!$N91="1",(3.75/Datos!$K91)+0.015,Interno!$N91="2",(50/Datos!$K91)-0.17,Interno!$N91="3",(3.75/Datos!$K91)+(16.25*$J91)/Datos!$K91+0.015,Interno!$N91="4",(50/Datos!$K91)+0.065*$J91-0.17,Interno!$N91="5",(1.5/Datos!$K91)+0.015,Interno!$N91="6",(20/Datos!$K91)-0.17,Interno!$N91="7",(20/Datos!$K91)-0.145,Interno!$N91="10",0.015,Interno!$N91="20",-0.17,Interno!$N91="30",0.015,Interno!$N91="40",-0.17,Interno!$N91="50",0.015,Interno!$N91="60",-0.17,Interno!$N91="70",-0.145)</f>
        <v/>
      </c>
      <c r="N91" s="77" t="str" cm="1">
        <f t="array" ref="N91">_xlfn.IFS(Interno!$N91="","",Interno!$N91="1",(3.75/Datos!$K91)+0.015,Interno!$N91="2",(60/Datos!$K91)-0.21,Interno!$N91="3",(3.75/Datos!$K91)+(16.25*$J91)/Datos!$K91+0.015,Interno!$N91="4",(60/Datos!$K91)+$J91*(0.105-(10/Datos!$K91))-0.21,Interno!$N91="5",(1.5/Datos!$K91)+0.015,Interno!$N91="6",(24/Datos!$K91)-0.21,Interno!$N91="7",(24/Datos!$K91)-0.21,Interno!$N91="10",0.015,Interno!$N91="20",-0.21,Interno!$N91="30",0.015,Interno!$N91="40",0.105*$J91-0.21,Interno!$N91="50",0.015,Interno!$N91="60",-0.21,Interno!$N91="70",-0.21)</f>
        <v/>
      </c>
      <c r="O91" s="75" t="str">
        <f>IF($H91="","",($I91/Datos!$U91)*Datos!$AA91*$H91)</f>
        <v/>
      </c>
      <c r="P91" s="77" t="str">
        <f>IF($H91="","",($I91/Datos!$U91)*Datos!$AB91*$H91)</f>
        <v/>
      </c>
      <c r="Q91" s="75" t="str">
        <f>IF($F91="","",($I91/Datos!$U91)*Datos!$AA91*$F91)</f>
        <v/>
      </c>
      <c r="R91" s="77" t="str">
        <f>IF($F91="","",($I91/Datos!$U91)*Datos!$AB91*$F91)</f>
        <v/>
      </c>
      <c r="S91" s="75" t="str">
        <f>IF($G91="","",($G91/Datos!$U91)*Datos!$AF91)</f>
        <v/>
      </c>
      <c r="T91" s="76" t="str">
        <f>IF($G91="","",($I91/Datos!$U91)*Datos!$AF91*$H91)</f>
        <v/>
      </c>
      <c r="U91" s="76" t="str">
        <f>IF($G91="","",TAN(Datos!$AG91*(PI()/180))*$H91)</f>
        <v/>
      </c>
      <c r="V91" s="76" t="str">
        <f>IF($G91="","",TAN(Datos!$AH91*(PI()/180))*$H91)</f>
        <v/>
      </c>
      <c r="W91" s="76" t="str" cm="1">
        <f t="array" ref="W91">_xlfn.IFS($G91="","",AND($G91&lt;&gt;"",Datos!$F91="Recta"),$X91,$G91&lt;&gt;"",TAN($K91*(PI()/180))*$H91)</f>
        <v/>
      </c>
      <c r="X91" s="77" t="str">
        <f t="shared" si="4"/>
        <v/>
      </c>
      <c r="Y91" s="75" t="str">
        <f>IF($F91="","",-(Datos!$AF91/2)+($F91/Datos!$U91)*Datos!$AF91)</f>
        <v/>
      </c>
      <c r="Z91" s="76" t="str">
        <f>IF($F91="","",(Datos!$AF91/2)+($F91/Datos!$U91)*Datos!$AF91)</f>
        <v/>
      </c>
      <c r="AA91" s="76" t="str">
        <f>IF($F91="","",$I91*($F91/Datos!$U91)*Datos!$AF91)</f>
        <v/>
      </c>
      <c r="AB91" s="76" t="str">
        <f>IF($F91="","",TAN(Datos!$AG91*(PI()/180))*$F91)</f>
        <v/>
      </c>
      <c r="AC91" s="76" t="str">
        <f>IF($F91="","",TAN(Datos!$AH91*(PI()/180))*$F91)</f>
        <v/>
      </c>
      <c r="AD91" s="76" t="str" cm="1">
        <f t="array" ref="AD91">_xlfn.IFS($G91="","",AND($G91&lt;&gt;"",Datos!$F91="Recta"),$AE91,$G91&lt;&gt;"",TAN($L91*(PI()/180))*$F91)</f>
        <v/>
      </c>
      <c r="AE91" s="77" t="str">
        <f t="shared" si="5"/>
        <v/>
      </c>
      <c r="AG91" s="75" t="str" cm="1">
        <f t="array" ref="AG91">_xlfn.IFS($D91="","",$D91="GHE16",Maestro!$E$6,$D91="GEA16",Maestro!$E$7,$D91="GEB16",Maestro!$E$8,$D91="GEC16",Maestro!$E$9,$D91="GA",Maestro!$E$14,$D91="GB",Maestro!$E$15,$D91="GC",Maestro!$E$16,$D91="G1",Maestro!$E$17,$D91="GEC14",Maestro!$E$18,$D91="GE14",Maestro!$E$19,$D91="GED10",Maestro!$E$24,$D91="GEE10",Maestro!$E$25,$D91="GECC10",Maestro!$E$26)</f>
        <v/>
      </c>
      <c r="AH91" s="76" t="str" cm="1">
        <f t="array" ref="AH91">_xlfn.IFS($D91="","",$D91="GHE16",Maestro!$F$6,$D91="GEA16",Maestro!$F$7,$D91="GEB16",Maestro!$F$8,$D91="GEC16",Maestro!$F$9,$D91="GA",Maestro!$F$14,$D91="GB",Maestro!$F$15,$D91="GC",Maestro!$F$16,$D91="G1",Maestro!$F$17,$D91="GEC14",Maestro!$F$18,$D91="GE14",Maestro!$F$19,$D91="GED10",Maestro!$F$24,$D91="GEE10",Maestro!$F$25,$D91="GECC10",Maestro!$F$26)</f>
        <v/>
      </c>
      <c r="AI91" s="76" t="str" cm="1">
        <f t="array" ref="AI91">_xlfn.IFS(Datos!$V91="","",($AH91-Datos!$V91)&lt;0,0,($AH91-Datos!$V91)&gt;=0,($AH91-Datos!$V91))</f>
        <v/>
      </c>
      <c r="AJ91" s="76" t="str" cm="1">
        <f t="array" ref="AJ91">_xlfn.IFS($D91="","",OR($D91="GHE16",$D91="GEC16",$D91="GC",$D91="GEC14",$D91="GE14",$D91="GED10",$D91="GEE10",$D91="GECC10"),0.4,OR(AND($D91="GEA16",$AH91&lt;=3.32),AND($D91="GEB16",$AH91&lt;=3.32),AND($D91="GA",$AH91&lt;=3.25),AND($D91="GB",$AH91&lt;=3.25)),0.4,OR(AND($D91="GEA16",$AH91&gt;=3.7),AND($D91="GEB16",$AH91&gt;=4.11),AND($D91="GA",$AH91&gt;=3.88),AND($D91="GB",$AH91&gt;=4.11)),0.3,AND($D91="GEA16",$AH91&gt;3.32,$AH91&lt;3.7),((4.84-$AH91)/3.8),AND($D91="GEB16",$AH91&gt;3.32,$AH91&lt;4.11),((6.48-$AH91)/7.9),AND($D91="GA",$AH91&gt;3.25,$AH91&lt;3.88),((5.77-$AH91)/6.3),AND($D91="GB",$AH91&gt;3.25,$AH91&lt;4.11),((6.69-$AH91)/8.6),$D91="G1","XXX")</f>
        <v/>
      </c>
      <c r="AK91" s="76" t="str" cm="1">
        <f t="array" ref="AK91">_xlfn.IFS($D91="","",$AJ91=0.4,0,$AJ91=0.3,1,AND($D91="GEA16",$AH91&gt;3.32,$AH91&lt;3.7),(($AH91-3.32)/0.38),AND($D91="GEB16",$AH91&gt;3.32,$AH91&lt;4.11),(($AH91-3.32)/0.79),AND($D91="GA",$AH91&gt;3.25,$AH91&lt;3.88),(($AH91-3.25)/0.63),AND($D91="GB",$AH91&gt;3.25,$AH91&lt;4.11),(($AH91-3.25)/0.86),$D91="G1","XXX")</f>
        <v/>
      </c>
      <c r="AL91" s="76" t="str" cm="1">
        <f t="array" ref="AL91">_xlfn.IFS($C91="","",AND($C91&lt;&gt;"Métrico",Datos!$P91="Balasto OK",$AJ91=0.4),0.1,AND($C91&lt;&gt;"Métrico",Datos!$P91="Balasto OK",$AJ91=0.3),0.08,AND($C91&lt;&gt;"Métrico",Datos!$P91="Balasto NOK",$AJ91=0.4),0.2,AND($C91&lt;&gt;"Métrico",Datos!$P91="Balasto NOK",$AJ91=0.3),0.15,AND($C91&lt;&gt;"Métrico",Datos!$P91="Placa",$AJ91=0.4),1,AND($C91&lt;&gt;"Métrico",Datos!$P91="Placa",$AJ91=0.3),0.08,AND($C91="Métrico",Datos!$P91="Balasto OK"),0.2,AND($C91="Métrico",Datos!$P91="Balasto NOK"),0.2,AND($C91="Métrico",Datos!$P91="Placa"),0.1)</f>
        <v/>
      </c>
      <c r="AM91" s="77" t="str" cm="1">
        <f t="array" ref="AM91">_xlfn.IFS($C91="","",AND($C91&lt;&gt;"Métrico",Datos!$P91="Balasto OK",$AJ91=0.4),0.6,AND($C91&lt;&gt;"Métrico",Datos!$P91="Balasto OK",$AJ91=0.3),0.45,AND($C91&lt;&gt;"Métrico",Datos!$P91="Balasto NOK",$AJ91=0.4),1,AND($C91&lt;&gt;"Métrico",Datos!$P91="Balasto NOK",$AJ91=0.3),0.75,AND($C91&lt;&gt;"Métrico",Datos!$P91="Placa",$AJ91=0.4),0.6,AND($C91&lt;&gt;"Métrico",Datos!$P91="Placa",$AJ91=0.3),0.45,AND($C91="Métrico",Datos!$P91="Balasto OK"),1,AND($C91="Métrico",Datos!$P91="Balasto NOK"),1,AND($C91="Métrico",Datos!$P91="Placa"),0.6)</f>
        <v/>
      </c>
      <c r="AN91" s="75" t="str" cm="1">
        <f t="array" ref="AN91">_xlfn.IFS(Interno!$N91="","",Interno!$N91="1",(3.75/Datos!$K91)+0.015,Interno!$N91="2",(50/Datos!$K91)-0.17,Interno!$N91="3",(3.75/Datos!$K91)+(16.25*$AK91)/Datos!$K91+0.015,Interno!$N91="4",(50/Datos!$K91)+0.065*$AK91-0.17,Interno!$N91="5",(1.5/Datos!$K91)+0.015,Interno!$N91="6",(20/Datos!$K91)-0.17,Interno!$N91="7",(20/Datos!$K91)-0.145,Interno!$N91="10",0.015,Interno!$N91="20",-0.17,Interno!$N91="30",0.015,Interno!$N91="40",-0.17,Interno!$N91="50",0.015,Interno!$N91="60",-0.17,Interno!$N91="70",-0.145)</f>
        <v/>
      </c>
      <c r="AO91" s="77" t="str" cm="1">
        <f t="array" ref="AO91">_xlfn.IFS(Interno!$N91="","",Interno!$N91="1",(3.75/Datos!$K91)+0.015,Interno!$N91="2",(60/Datos!$K91)-0.21,Interno!$N91="3",(3.75/Datos!$K91)+(16.25*$AK91)/Datos!$K91+0.015,Interno!$N91="4",(60/Datos!$K91)+$AK91*(0.105-(10/Datos!$K91))-0.21,Interno!$N91="5",(1.5/Datos!$K91)+0.015,Interno!$N91="6",(24/Datos!$K91)-0.21,Interno!$N91="7",(24/Datos!$K91)-0.21,Interno!$N91="10",0.015,Interno!$N91="20",-0.21,Interno!$N91="30",0.015,Interno!$N91="40",0.105*$J91-0.21,Interno!$N91="50",0.015,Interno!$N91="60",-0.21,Interno!$N91="70",-0.21)</f>
        <v/>
      </c>
      <c r="AP91" s="75" t="str">
        <f>IF($AI91="","",($AJ91/Datos!$U91)*Datos!$AA91*$AI91)</f>
        <v/>
      </c>
      <c r="AQ91" s="77" t="str">
        <f>IF($AI91="","",($AJ91/Datos!$U91)*Datos!$AB91*$AI91)</f>
        <v/>
      </c>
      <c r="AR91" s="75" t="str">
        <f>IF($AH91="","",($AH91/Datos!$U91)*Datos!$AF91)</f>
        <v/>
      </c>
      <c r="AS91" s="76" t="str">
        <f>IF($AH91="","",($AJ91/Datos!$U91)*Datos!$AF91*$AI91)</f>
        <v/>
      </c>
      <c r="AT91" s="76" t="str">
        <f>IF($AH91="","",TAN(Datos!$AG91*(PI()/180))*$AI91)</f>
        <v/>
      </c>
      <c r="AU91" s="76" t="str">
        <f>IF($AH91="","",TAN(Datos!$AH91*(PI()/180))*$AI91)</f>
        <v/>
      </c>
      <c r="AV91" s="76" t="str" cm="1">
        <f t="array" ref="AV91">_xlfn.IFS($AH91="","",AND($G91&lt;&gt;"",Datos!$F91="Recta"),$AW91,$G91&lt;&gt;"",TAN($AL91*(PI()/180))*$AI91)</f>
        <v/>
      </c>
      <c r="AW91" s="77" t="str">
        <f t="shared" si="6"/>
        <v/>
      </c>
      <c r="AY91" s="75" t="str" cm="1">
        <f t="array" ref="AY91">_xlfn.IFS($D91="","",$D91="GHE16",Maestro!$G$6,$D91="GEA16",Maestro!$G$7,$D91="GEB16",Maestro!$G$8,$D91="GEC16",Maestro!$G$9,$D91="GA",Maestro!$G$14,$D91="GB",Maestro!$G$15,$D91="GC",Maestro!$G$16,$D91="G1",Maestro!$G$17,$D91="GEC14",Maestro!$G$18,$D91="GE14",Maestro!$G$19,$D91="GED10",Maestro!$G$24,$D91="GEE10",Maestro!$G$25,$D91="GECC10",Maestro!$G$26)</f>
        <v/>
      </c>
      <c r="AZ91" s="76" t="str" cm="1">
        <f t="array" ref="AZ91">_xlfn.IFS($D91="","",$D91="GHE16",Maestro!$H$6,$D91="GEA16",Maestro!$H$7,$D91="GEB16",Maestro!$H$8,$D91="GEC16",Maestro!$H$9,$D91="GA",Maestro!$H$14,$D91="GB",Maestro!$H$15,$D91="GC",Maestro!$H$16,$D91="G1",Maestro!$H$17,$D91="GEC14",Maestro!$H$18,$D91="GE14",Maestro!$H$19,$D91="GED10",Maestro!$H$24,$D91="GEE10",Maestro!$H$25,$D91="GECC10",Maestro!$H$26)</f>
        <v/>
      </c>
      <c r="BA91" s="76" t="str" cm="1">
        <f t="array" ref="BA91">_xlfn.IFS(Datos!$V91="","",($AZ91-Datos!$V91)&lt;0,0,($AZ91-Datos!$V91)&gt;=0,($AZ91-Datos!$V91))</f>
        <v/>
      </c>
      <c r="BB91" s="76" t="str" cm="1">
        <f t="array" ref="BB91">_xlfn.IFS($D91="","",OR($D91="GHE16",$D91="GEC16",$D91="GC",$D91="GEC14",$D91="GE14",$D91="GED10",$D91="GEE10",$D91="GECC10"),0.4,OR(AND($D91="GEA16",$AZ91&lt;=3.32),AND($D91="GEB16",$AZ91&lt;=3.32),AND($D91="GA",$AZ91&lt;=3.25),AND($D91="GB",$AZ91&lt;=3.25)),0.4,OR(AND($D91="GEA16",$AZ91&gt;=3.7),AND($D91="GEB16",$AZ91&gt;=4.11),AND($D91="GA",$AZ91&gt;=3.88),AND($D91="GB",$AZ91&gt;=4.11)),0.3,AND($D91="GEA16",$AZ91&gt;3.32,$AZ91&lt;3.7),((4.84-$AZ91)/3.8),AND($D91="GEB16",$AZ91&gt;3.32,$AZ91&lt;4.11),((6.48-$AZ91)/7.9),AND($D91="GA",$AZ91&gt;3.25,$AZ91&lt;3.88),((5.77-$AZ91)/6.3),AND($D91="GB",$AZ91&gt;3.25,$AZ91&lt;4.11),((6.69-$AZ91)/8.6),$D91="G1","XXX")</f>
        <v/>
      </c>
      <c r="BC91" s="76" t="str" cm="1">
        <f t="array" ref="BC91">_xlfn.IFS($D91="","",$BB91=0.4,0,$BB91=0.3,1,AND($D91="GEA16",$AZ91&gt;3.32,$AZ91&lt;3.7),(($AZ91-3.32)/0.38),AND($D91="GEB16",$AZ91&gt;3.32,$AZ91&lt;4.11),(($AZ91-3.32)/0.79),AND($D91="GA",$AZ91&gt;3.25,$AZ91&lt;3.88),(($AZ91-3.25)/0.63),AND($D91="GB",$AZ91&gt;3.25,$AZ91&lt;4.11),(($AZ91-3.25)/0.86),$D91="G1","XXX")</f>
        <v/>
      </c>
      <c r="BD91" s="76" t="str" cm="1">
        <f t="array" ref="BD91">_xlfn.IFS($C91="","",AND($C91&lt;&gt;"Métrico",Datos!$P91="Balasto OK",$BB91=0.4),0.1,AND($C91&lt;&gt;"Métrico",Datos!$P91="Balasto OK",$BB91=0.3),0.08,AND($C91&lt;&gt;"Métrico",Datos!$P91="Balasto NOK",$BB91=0.4),0.2,AND($C91&lt;&gt;"Métrico",Datos!$P91="Balasto NOK",$BB91=0.3),0.15,AND($C91&lt;&gt;"Métrico",Datos!$P91="Placa",$BB91=0.4),1,AND($C91&lt;&gt;"Métrico",Datos!$P91="Placa",$BB91=0.3),0.08,AND($C91="Métrico",Datos!$P91="Balasto OK"),0.2,AND($C91="Métrico",Datos!$P91="Balasto NOK"),0.2,AND($C91="Métrico",Datos!$P91="Placa"),0.1)</f>
        <v/>
      </c>
      <c r="BE91" s="77" t="str" cm="1">
        <f t="array" ref="BE91">_xlfn.IFS($C91="","",AND($C91&lt;&gt;"Métrico",Datos!$P91="Balasto OK",$BB91=0.4),0.6,AND($C91&lt;&gt;"Métrico",Datos!$P91="Balasto OK",$BB91=0.3),0.45,AND($C91&lt;&gt;"Métrico",Datos!$P91="Balasto NOK",$BB91=0.4),1,AND($C91&lt;&gt;"Métrico",Datos!$P91="Balasto NOK",$BB91=0.3),0.75,AND($C91&lt;&gt;"Métrico",Datos!$P91="Placa",$BB91=0.4),0.6,AND($C91&lt;&gt;"Métrico",Datos!$P91="Placa",$BB91=0.3),0.45,AND($C91="Métrico",Datos!$P91="Balasto OK"),1,AND($C91="Métrico",Datos!$P91="Balasto NOK"),1,AND($C91="Métrico",Datos!$P91="Placa"),0.6)</f>
        <v/>
      </c>
      <c r="BF91" s="75" t="str" cm="1">
        <f t="array" ref="BF91">_xlfn.IFS(Interno!$N91="","",Interno!$N91="1",(3.75/Datos!$K91)+0.015,Interno!$N91="2",(50/Datos!$K91)-0.17,Interno!$N91="3",(3.75/Datos!$K91)+(16.25*$BC91)/Datos!$K91+0.015,Interno!$N91="4",(50/Datos!$K91)+0.065*$BC91-0.17,Interno!$N91="5",(1.5/Datos!$K91)+0.015,Interno!$N91="6",(20/Datos!$K91)-0.17,Interno!$N91="7",(20/Datos!$K91)-0.145,Interno!$N91="10",0.015,Interno!$N91="20",-0.17,Interno!$N91="30",0.015,Interno!$N91="40",-0.17,Interno!$N91="50",0.015,Interno!$N91="60",-0.17,Interno!$N91="70",-0.145)</f>
        <v/>
      </c>
      <c r="BG91" s="77" t="str" cm="1">
        <f t="array" ref="BG91">_xlfn.IFS(Interno!$N91="","",Interno!$N91="1",(3.75/Datos!$K91)+0.015,Interno!$N91="2",(60/Datos!$K91)-0.21,Interno!$N91="3",(3.75/Datos!$K91)+(16.25*$BC91)/Datos!$K91+0.015,Interno!$N91="4",(60/Datos!$K91)+$BC91*(0.105-(10/Datos!$K91))-0.21,Interno!$N91="5",(1.5/Datos!$K91)+0.015,Interno!$N91="6",(24/Datos!$K91)-0.21,Interno!$N91="7",(24/Datos!$K91)-0.21,Interno!$N91="10",0.015,Interno!$N91="20",-0.21,Interno!$N91="30",0.015,Interno!$N91="40",0.105*$J91-0.21,Interno!$N91="50",0.015,Interno!$N91="60",-0.21,Interno!$N91="70",-0.21)</f>
        <v/>
      </c>
      <c r="BH91" s="75" t="str">
        <f>IF($BA91="","",($BB91/Datos!$U91)*Datos!$AA91*$BA91)</f>
        <v/>
      </c>
      <c r="BI91" s="77" t="str">
        <f>IF($BA91="","",($BB91/Datos!$U91)*Datos!$AB91*$BA91)</f>
        <v/>
      </c>
      <c r="BJ91" s="75" t="str">
        <f>IF($AZ91="","",($AZ91/Datos!$U91)*Datos!$AF91)</f>
        <v/>
      </c>
      <c r="BK91" s="76" t="str">
        <f>IF($AZ91="","",($BB91/Datos!$U91)*Datos!$AF91*$BA91)</f>
        <v/>
      </c>
      <c r="BL91" s="76" t="str">
        <f>IF($AZ91="","",TAN(Datos!$AG91*(PI()/180))*$BA91)</f>
        <v/>
      </c>
      <c r="BM91" s="76" t="str">
        <f>IF($AZ91="","",TAN(Datos!$AH91*(PI()/180))*$BA91)</f>
        <v/>
      </c>
      <c r="BN91" s="76" t="str" cm="1">
        <f t="array" ref="BN91">_xlfn.IFS($AZ91="","",AND($G91&lt;&gt;"",Datos!$F91="Recta"),$BO91,$G91&lt;&gt;"",TAN($BD91*(PI()/180))*$BA91)</f>
        <v/>
      </c>
      <c r="BO91" s="77" t="str">
        <f t="shared" si="7"/>
        <v/>
      </c>
      <c r="BQ91" s="75" t="str" cm="1">
        <f t="array" ref="BQ91">_xlfn.IFS($D91="","",$D91="GHE16",Maestro!$I$6,$D91="GEA16",Maestro!$I$7,$D91="GEB16",Maestro!$I$8,$D91="GEC16",Maestro!$I$9,$D91="GA",Maestro!$I$14,$D91="GB",Maestro!$I$15,$D91="GC",Maestro!$I$16,$D91="G1",Maestro!$I$17,$D91="GEC14",Maestro!$I$18,$D91="GE14",Maestro!$I$19,$D91="GED10",Maestro!$I$24,$D91="GEE10",Maestro!$I$25,$D91="GECC10",Maestro!$I$26)</f>
        <v/>
      </c>
      <c r="BR91" s="76" t="str" cm="1">
        <f t="array" ref="BR91">_xlfn.IFS($D91="","",$D91="GHE16",Maestro!$J$6,$D91="GEA16",Maestro!$J$7,$D91="GEB16",Maestro!$J$8,$D91="GEC16",Maestro!$J$9,$D91="GA",Maestro!$J$14,$D91="GB",Maestro!$J$15,$D91="GC",Maestro!$J$16,$D91="G1",Maestro!$J$17,$D91="GEC14",Maestro!$J$18,$D91="GE14",Maestro!$J$19,$D91="GED10",Maestro!$J$24,$D91="GEE10",Maestro!$J$25,$D91="GECC10",Maestro!$J$26)</f>
        <v/>
      </c>
      <c r="BS91" s="76" t="str" cm="1">
        <f t="array" ref="BS91">_xlfn.IFS($D91="","",OR($D91="GHE16",$D91="GEC16",$D91="GC",$D91="GEC14",$D91="GE14",$D91="GED10",$D91="GEE10",$D91="GECC10"),0.4,OR(AND($D91="GEA16",$BR91&lt;=3.32),AND($D91="GEB16",$BR91&lt;=3.32),AND($D91="GA",$BR91&lt;=3.25),AND($D91="GB",$BR91&lt;=3.25)),0.4,OR(AND($D91="GEA16",$BR91&gt;=3.7),AND($D91="GEB16",$BR91&gt;=4.11),AND($D91="GA",$BR91&gt;=3.88),AND($D91="GB",$BR91&gt;=4.11)),0.3,AND($D91="GEA16",$BR91&gt;3.32,$BR91&lt;3.7),((4.84-$BR91)/3.8),AND($D91="GEB16",$BR91&gt;3.32,$BR91&lt;4.11),((6.48-$BR91)/7.9),AND($D91="GA",$BR91&gt;3.25,$BR91&lt;3.88),((5.77-$BR91)/6.3),AND($D91="GB",$BR91&gt;3.25,$BR91&lt;4.11),((6.69-$BR91)/8.6),$D91="G1","XXX")</f>
        <v/>
      </c>
      <c r="BT91" s="77" t="str" cm="1">
        <f t="array" ref="BT91">_xlfn.IFS($D91="","",$BS91=0.4,0,$BS91=0.3,1,AND($D91="GEA16",$BR91&gt;3.32,$BR91&lt;3.7),(($BR91-3.32)/0.38),AND($D91="GEB16",$BR91&gt;3.32,$BR91&lt;4.11),(($BR91-3.32)/0.79),AND($D91="GA",$BR91&gt;3.25,$BR91&lt;3.88),(($BR91-3.25)/0.63),AND($D91="GB",$BR91&gt;3.25,$BR91&lt;4.11),(($BR91-3.25)/0.86),$D91="G1","XXX")</f>
        <v/>
      </c>
      <c r="BU91" s="75" t="str" cm="1">
        <f t="array" ref="BU91">_xlfn.IFS(Interno!$N91="","",Interno!$N91="1",(3.75/Datos!$K91)+0.015,Interno!$N91="2",(50/Datos!$K91)-0.17,Interno!$N91="3",(3.75/Datos!$K91)+(16.25*$BT91)/Datos!$K91+0.015,Interno!$N91="4",(50/Datos!$K91)+0.065*$BT91-0.17,Interno!$N91="5",(1.5/Datos!$K91)+0.015,Interno!$N91="6",(20/Datos!$K91)-0.17,Interno!$N91="7",(20/Datos!$K91)-0.145,Interno!$N91="10",0.015,Interno!$N91="20",-0.17,Interno!$N91="30",0.015,Interno!$N91="40",-0.17,Interno!$N91="50",0.015,Interno!$N91="60",-0.17,Interno!$N91="70",-0.145)</f>
        <v/>
      </c>
      <c r="BV91" s="77" t="str" cm="1">
        <f t="array" ref="BV91">_xlfn.IFS(Interno!$N91="","",Interno!$N91="1",(3.75/Datos!$K91)+0.015,Interno!$N91="2",(60/Datos!$K91)-0.21,Interno!$N91="3",(3.75/Datos!$K91)+(16.25*$BT91)/Datos!$K91+0.015,Interno!$N91="4",(60/Datos!$K91)+$BT91*(0.105-(10/Datos!$K91))-0.21,Interno!$N91="5",(1.5/Datos!$K91)+0.015,Interno!$N91="6",(24/Datos!$K91)-0.21,Interno!$N91="7",(24/Datos!$K91)-0.21,Interno!$N91="10",0.015,Interno!$N91="20",-0.21,Interno!$N91="30",0.015,Interno!$N91="40",0.105*$J91-0.21,Interno!$N91="50",0.015,Interno!$N91="60",-0.21,Interno!$N91="70",-0.21)</f>
        <v/>
      </c>
      <c r="BW91" s="78" t="str">
        <f>IF($BR91="","",($BR91/Datos!$U91)*Datos!$AF91)</f>
        <v/>
      </c>
    </row>
    <row r="92" spans="2:75" x14ac:dyDescent="0.35">
      <c r="B92" s="72" t="str">
        <f>IF(Datos!$B92="","",Datos!$B92)</f>
        <v/>
      </c>
      <c r="C92" s="73" t="str">
        <f>IF(Datos!$E92="","",Datos!$E92)</f>
        <v/>
      </c>
      <c r="D92" s="74" t="str">
        <f>IF(Datos!$H92="","",Datos!$H92)</f>
        <v/>
      </c>
      <c r="F92" s="75" t="str" cm="1">
        <f t="array" ref="F92">_xlfn.IFS($D92="","",$D92="GHE16",Maestro!$C$6,$D92="GEA16",Maestro!$C$7,$D92="GEB16",Maestro!$C$8,$D92="GEC16",Maestro!$C$9,$D92="GA",Maestro!$C$14,$D92="GB",Maestro!$C$15,$D92="GC",Maestro!$C$16,$D92="G1",Maestro!$C$17,$D92="GEC14",Maestro!$C$18,$D92="GE14",Maestro!$C$19,$D92="GED10",Maestro!$C$24,$D92="GEE10",Maestro!$C$25,$D92="GECC10",Maestro!$C$26)</f>
        <v/>
      </c>
      <c r="G92" s="76" t="str" cm="1">
        <f t="array" ref="G92">_xlfn.IFS($D92="","",$D92="GHE16",Maestro!$D$6,$D92="GEA16",Maestro!$D$7,$D92="GEB16",Maestro!$D$8,$D92="GEC16",Maestro!$D$9,$D92="GA",Maestro!$D$14,$D92="GB",Maestro!$D$15,$D92="GC",Maestro!$D$16,$D92="G1",Maestro!$D$17,$D92="GEC14",Maestro!$D$18,$D92="GE14",Maestro!$D$19,$D92="GED10",Maestro!$D$24,$D92="GEE10",Maestro!$D$25,$D92="GECC10",Maestro!$D$26)</f>
        <v/>
      </c>
      <c r="H92" s="76" t="str" cm="1">
        <f t="array" ref="H92">_xlfn.IFS(Datos!$V92="","",($G92-Datos!$V92)&lt;0,0,($G92-Datos!$V92)&gt;=0,($G92-Datos!$V92))</f>
        <v/>
      </c>
      <c r="I92" s="76" t="str" cm="1">
        <f t="array" ref="I92">_xlfn.IFS($D92="","",OR($D92="GHE16",$D92="GEC16",$D92="GC",$D92="GEC14",$D92="GE14",$D92="GED10",$D92="GEE10",$D92="GECC10"),0.4,OR(AND($D92="GEA16",$G92&lt;=3.32),AND($D92="GEB16",$G92&lt;=3.32),AND($D92="GA",$G92&lt;=3.25),AND($D92="GB",$G92&lt;=3.25)),0.4,OR(AND($D92="GEA16",$G92&gt;=3.7),AND($D92="GEB16",$G92&gt;=4.11),AND($D92="GA",$G92&gt;=3.88),AND($D92="GB",$G92&gt;=4.11)),0.3,AND($D92="GEA16",$G92&gt;3.32,$G92&lt;3.7),((4.84-$G92)/3.8),AND($D92="GEB16",$G92&gt;3.32,$G92&lt;4.11),((6.48-$G92)/7.9),AND($D92="GA",$G92&gt;3.25,$G92&lt;3.88),((5.77-$G92)/6.3),AND($D92="GB",$G92&gt;3.25,$G92&lt;4.11),((6.69-$G92)/8.6),$D92="G1","XXX")</f>
        <v/>
      </c>
      <c r="J92" s="76" t="str" cm="1">
        <f t="array" ref="J92">_xlfn.IFS($D92="","",$I92=0.4,0,$I92=0.3,1,AND($D92="GEA16",$G92&gt;3.32,$G92&lt;3.7),(($G92-3.32)/0.38),AND($D92="GEB16",$G92&gt;3.32,$G92&lt;4.11),(($G92-3.32)/0.79),AND($D92="GA",$G92&gt;3.25,$G92&lt;3.88),(($G92-3.25)/0.63),AND($D92="GB",$G92&gt;3.25,$G92&lt;4.11),(($G92-3.25)/0.86),$D92="G1","XXX")</f>
        <v/>
      </c>
      <c r="K92" s="76" t="str" cm="1">
        <f t="array" ref="K92">_xlfn.IFS($C92="","",AND($C92&lt;&gt;"Métrico",Datos!$P92="Balasto OK",$I92=0.4),0.1,AND($C92&lt;&gt;"Métrico",Datos!$P92="Balasto OK",$I92=0.3),0.08,AND($C92&lt;&gt;"Métrico",Datos!$P92="Balasto NOK",$I92=0.4),0.2,AND($C92&lt;&gt;"Métrico",Datos!$P92="Balasto NOK",$I92=0.3),0.15,AND($C92&lt;&gt;"Métrico",Datos!$P92="Placa",$I92=0.4),1,AND($C92&lt;&gt;"Métrico",Datos!$P92="Placa",$I92=0.3),0.08,AND($C92="Métrico",Datos!$P92="Balasto OK"),0.2,AND($C92="Métrico",Datos!$P92="Balasto NOK"),0.2,AND($C92="Métrico",Datos!$P92="Placa"),0.1)</f>
        <v/>
      </c>
      <c r="L92" s="77" t="str" cm="1">
        <f t="array" ref="L92">_xlfn.IFS($C92="","",AND($C92&lt;&gt;"Métrico",Datos!$P92="Balasto OK",$I92=0.4),0.6,AND($C92&lt;&gt;"Métrico",Datos!$P92="Balasto OK",$I92=0.3),0.45,AND($C92&lt;&gt;"Métrico",Datos!$P92="Balasto NOK",$I92=0.4),1,AND($C92&lt;&gt;"Métrico",Datos!$P92="Balasto NOK",$I92=0.3),0.75,AND($C92&lt;&gt;"Métrico",Datos!$P92="Placa",$I92=0.4),0.6,AND($C92&lt;&gt;"Métrico",Datos!$P92="Placa",$I92=0.3),0.45,AND($C92="Métrico",Datos!$P92="Balasto OK"),1,AND($C92="Métrico",Datos!$P92="Balasto NOK"),1,AND($C92="Métrico",Datos!$P92="Placa"),0.6)</f>
        <v/>
      </c>
      <c r="M92" s="75" t="str" cm="1">
        <f t="array" ref="M92">_xlfn.IFS(Interno!$N92="","",Interno!$N92="1",(3.75/Datos!$K92)+0.015,Interno!$N92="2",(50/Datos!$K92)-0.17,Interno!$N92="3",(3.75/Datos!$K92)+(16.25*$J92)/Datos!$K92+0.015,Interno!$N92="4",(50/Datos!$K92)+0.065*$J92-0.17,Interno!$N92="5",(1.5/Datos!$K92)+0.015,Interno!$N92="6",(20/Datos!$K92)-0.17,Interno!$N92="7",(20/Datos!$K92)-0.145,Interno!$N92="10",0.015,Interno!$N92="20",-0.17,Interno!$N92="30",0.015,Interno!$N92="40",-0.17,Interno!$N92="50",0.015,Interno!$N92="60",-0.17,Interno!$N92="70",-0.145)</f>
        <v/>
      </c>
      <c r="N92" s="77" t="str" cm="1">
        <f t="array" ref="N92">_xlfn.IFS(Interno!$N92="","",Interno!$N92="1",(3.75/Datos!$K92)+0.015,Interno!$N92="2",(60/Datos!$K92)-0.21,Interno!$N92="3",(3.75/Datos!$K92)+(16.25*$J92)/Datos!$K92+0.015,Interno!$N92="4",(60/Datos!$K92)+$J92*(0.105-(10/Datos!$K92))-0.21,Interno!$N92="5",(1.5/Datos!$K92)+0.015,Interno!$N92="6",(24/Datos!$K92)-0.21,Interno!$N92="7",(24/Datos!$K92)-0.21,Interno!$N92="10",0.015,Interno!$N92="20",-0.21,Interno!$N92="30",0.015,Interno!$N92="40",0.105*$J92-0.21,Interno!$N92="50",0.015,Interno!$N92="60",-0.21,Interno!$N92="70",-0.21)</f>
        <v/>
      </c>
      <c r="O92" s="75" t="str">
        <f>IF($H92="","",($I92/Datos!$U92)*Datos!$AA92*$H92)</f>
        <v/>
      </c>
      <c r="P92" s="77" t="str">
        <f>IF($H92="","",($I92/Datos!$U92)*Datos!$AB92*$H92)</f>
        <v/>
      </c>
      <c r="Q92" s="75" t="str">
        <f>IF($F92="","",($I92/Datos!$U92)*Datos!$AA92*$F92)</f>
        <v/>
      </c>
      <c r="R92" s="77" t="str">
        <f>IF($F92="","",($I92/Datos!$U92)*Datos!$AB92*$F92)</f>
        <v/>
      </c>
      <c r="S92" s="75" t="str">
        <f>IF($G92="","",($G92/Datos!$U92)*Datos!$AF92)</f>
        <v/>
      </c>
      <c r="T92" s="76" t="str">
        <f>IF($G92="","",($I92/Datos!$U92)*Datos!$AF92*$H92)</f>
        <v/>
      </c>
      <c r="U92" s="76" t="str">
        <f>IF($G92="","",TAN(Datos!$AG92*(PI()/180))*$H92)</f>
        <v/>
      </c>
      <c r="V92" s="76" t="str">
        <f>IF($G92="","",TAN(Datos!$AH92*(PI()/180))*$H92)</f>
        <v/>
      </c>
      <c r="W92" s="76" t="str" cm="1">
        <f t="array" ref="W92">_xlfn.IFS($G92="","",AND($G92&lt;&gt;"",Datos!$F92="Recta"),$X92,$G92&lt;&gt;"",TAN($K92*(PI()/180))*$H92)</f>
        <v/>
      </c>
      <c r="X92" s="77" t="str">
        <f t="shared" si="4"/>
        <v/>
      </c>
      <c r="Y92" s="75" t="str">
        <f>IF($F92="","",-(Datos!$AF92/2)+($F92/Datos!$U92)*Datos!$AF92)</f>
        <v/>
      </c>
      <c r="Z92" s="76" t="str">
        <f>IF($F92="","",(Datos!$AF92/2)+($F92/Datos!$U92)*Datos!$AF92)</f>
        <v/>
      </c>
      <c r="AA92" s="76" t="str">
        <f>IF($F92="","",$I92*($F92/Datos!$U92)*Datos!$AF92)</f>
        <v/>
      </c>
      <c r="AB92" s="76" t="str">
        <f>IF($F92="","",TAN(Datos!$AG92*(PI()/180))*$F92)</f>
        <v/>
      </c>
      <c r="AC92" s="76" t="str">
        <f>IF($F92="","",TAN(Datos!$AH92*(PI()/180))*$F92)</f>
        <v/>
      </c>
      <c r="AD92" s="76" t="str" cm="1">
        <f t="array" ref="AD92">_xlfn.IFS($G92="","",AND($G92&lt;&gt;"",Datos!$F92="Recta"),$AE92,$G92&lt;&gt;"",TAN($L92*(PI()/180))*$F92)</f>
        <v/>
      </c>
      <c r="AE92" s="77" t="str">
        <f t="shared" si="5"/>
        <v/>
      </c>
      <c r="AG92" s="75" t="str" cm="1">
        <f t="array" ref="AG92">_xlfn.IFS($D92="","",$D92="GHE16",Maestro!$E$6,$D92="GEA16",Maestro!$E$7,$D92="GEB16",Maestro!$E$8,$D92="GEC16",Maestro!$E$9,$D92="GA",Maestro!$E$14,$D92="GB",Maestro!$E$15,$D92="GC",Maestro!$E$16,$D92="G1",Maestro!$E$17,$D92="GEC14",Maestro!$E$18,$D92="GE14",Maestro!$E$19,$D92="GED10",Maestro!$E$24,$D92="GEE10",Maestro!$E$25,$D92="GECC10",Maestro!$E$26)</f>
        <v/>
      </c>
      <c r="AH92" s="76" t="str" cm="1">
        <f t="array" ref="AH92">_xlfn.IFS($D92="","",$D92="GHE16",Maestro!$F$6,$D92="GEA16",Maestro!$F$7,$D92="GEB16",Maestro!$F$8,$D92="GEC16",Maestro!$F$9,$D92="GA",Maestro!$F$14,$D92="GB",Maestro!$F$15,$D92="GC",Maestro!$F$16,$D92="G1",Maestro!$F$17,$D92="GEC14",Maestro!$F$18,$D92="GE14",Maestro!$F$19,$D92="GED10",Maestro!$F$24,$D92="GEE10",Maestro!$F$25,$D92="GECC10",Maestro!$F$26)</f>
        <v/>
      </c>
      <c r="AI92" s="76" t="str" cm="1">
        <f t="array" ref="AI92">_xlfn.IFS(Datos!$V92="","",($AH92-Datos!$V92)&lt;0,0,($AH92-Datos!$V92)&gt;=0,($AH92-Datos!$V92))</f>
        <v/>
      </c>
      <c r="AJ92" s="76" t="str" cm="1">
        <f t="array" ref="AJ92">_xlfn.IFS($D92="","",OR($D92="GHE16",$D92="GEC16",$D92="GC",$D92="GEC14",$D92="GE14",$D92="GED10",$D92="GEE10",$D92="GECC10"),0.4,OR(AND($D92="GEA16",$AH92&lt;=3.32),AND($D92="GEB16",$AH92&lt;=3.32),AND($D92="GA",$AH92&lt;=3.25),AND($D92="GB",$AH92&lt;=3.25)),0.4,OR(AND($D92="GEA16",$AH92&gt;=3.7),AND($D92="GEB16",$AH92&gt;=4.11),AND($D92="GA",$AH92&gt;=3.88),AND($D92="GB",$AH92&gt;=4.11)),0.3,AND($D92="GEA16",$AH92&gt;3.32,$AH92&lt;3.7),((4.84-$AH92)/3.8),AND($D92="GEB16",$AH92&gt;3.32,$AH92&lt;4.11),((6.48-$AH92)/7.9),AND($D92="GA",$AH92&gt;3.25,$AH92&lt;3.88),((5.77-$AH92)/6.3),AND($D92="GB",$AH92&gt;3.25,$AH92&lt;4.11),((6.69-$AH92)/8.6),$D92="G1","XXX")</f>
        <v/>
      </c>
      <c r="AK92" s="76" t="str" cm="1">
        <f t="array" ref="AK92">_xlfn.IFS($D92="","",$AJ92=0.4,0,$AJ92=0.3,1,AND($D92="GEA16",$AH92&gt;3.32,$AH92&lt;3.7),(($AH92-3.32)/0.38),AND($D92="GEB16",$AH92&gt;3.32,$AH92&lt;4.11),(($AH92-3.32)/0.79),AND($D92="GA",$AH92&gt;3.25,$AH92&lt;3.88),(($AH92-3.25)/0.63),AND($D92="GB",$AH92&gt;3.25,$AH92&lt;4.11),(($AH92-3.25)/0.86),$D92="G1","XXX")</f>
        <v/>
      </c>
      <c r="AL92" s="76" t="str" cm="1">
        <f t="array" ref="AL92">_xlfn.IFS($C92="","",AND($C92&lt;&gt;"Métrico",Datos!$P92="Balasto OK",$AJ92=0.4),0.1,AND($C92&lt;&gt;"Métrico",Datos!$P92="Balasto OK",$AJ92=0.3),0.08,AND($C92&lt;&gt;"Métrico",Datos!$P92="Balasto NOK",$AJ92=0.4),0.2,AND($C92&lt;&gt;"Métrico",Datos!$P92="Balasto NOK",$AJ92=0.3),0.15,AND($C92&lt;&gt;"Métrico",Datos!$P92="Placa",$AJ92=0.4),1,AND($C92&lt;&gt;"Métrico",Datos!$P92="Placa",$AJ92=0.3),0.08,AND($C92="Métrico",Datos!$P92="Balasto OK"),0.2,AND($C92="Métrico",Datos!$P92="Balasto NOK"),0.2,AND($C92="Métrico",Datos!$P92="Placa"),0.1)</f>
        <v/>
      </c>
      <c r="AM92" s="77" t="str" cm="1">
        <f t="array" ref="AM92">_xlfn.IFS($C92="","",AND($C92&lt;&gt;"Métrico",Datos!$P92="Balasto OK",$AJ92=0.4),0.6,AND($C92&lt;&gt;"Métrico",Datos!$P92="Balasto OK",$AJ92=0.3),0.45,AND($C92&lt;&gt;"Métrico",Datos!$P92="Balasto NOK",$AJ92=0.4),1,AND($C92&lt;&gt;"Métrico",Datos!$P92="Balasto NOK",$AJ92=0.3),0.75,AND($C92&lt;&gt;"Métrico",Datos!$P92="Placa",$AJ92=0.4),0.6,AND($C92&lt;&gt;"Métrico",Datos!$P92="Placa",$AJ92=0.3),0.45,AND($C92="Métrico",Datos!$P92="Balasto OK"),1,AND($C92="Métrico",Datos!$P92="Balasto NOK"),1,AND($C92="Métrico",Datos!$P92="Placa"),0.6)</f>
        <v/>
      </c>
      <c r="AN92" s="75" t="str" cm="1">
        <f t="array" ref="AN92">_xlfn.IFS(Interno!$N92="","",Interno!$N92="1",(3.75/Datos!$K92)+0.015,Interno!$N92="2",(50/Datos!$K92)-0.17,Interno!$N92="3",(3.75/Datos!$K92)+(16.25*$AK92)/Datos!$K92+0.015,Interno!$N92="4",(50/Datos!$K92)+0.065*$AK92-0.17,Interno!$N92="5",(1.5/Datos!$K92)+0.015,Interno!$N92="6",(20/Datos!$K92)-0.17,Interno!$N92="7",(20/Datos!$K92)-0.145,Interno!$N92="10",0.015,Interno!$N92="20",-0.17,Interno!$N92="30",0.015,Interno!$N92="40",-0.17,Interno!$N92="50",0.015,Interno!$N92="60",-0.17,Interno!$N92="70",-0.145)</f>
        <v/>
      </c>
      <c r="AO92" s="77" t="str" cm="1">
        <f t="array" ref="AO92">_xlfn.IFS(Interno!$N92="","",Interno!$N92="1",(3.75/Datos!$K92)+0.015,Interno!$N92="2",(60/Datos!$K92)-0.21,Interno!$N92="3",(3.75/Datos!$K92)+(16.25*$AK92)/Datos!$K92+0.015,Interno!$N92="4",(60/Datos!$K92)+$AK92*(0.105-(10/Datos!$K92))-0.21,Interno!$N92="5",(1.5/Datos!$K92)+0.015,Interno!$N92="6",(24/Datos!$K92)-0.21,Interno!$N92="7",(24/Datos!$K92)-0.21,Interno!$N92="10",0.015,Interno!$N92="20",-0.21,Interno!$N92="30",0.015,Interno!$N92="40",0.105*$J92-0.21,Interno!$N92="50",0.015,Interno!$N92="60",-0.21,Interno!$N92="70",-0.21)</f>
        <v/>
      </c>
      <c r="AP92" s="75" t="str">
        <f>IF($AI92="","",($AJ92/Datos!$U92)*Datos!$AA92*$AI92)</f>
        <v/>
      </c>
      <c r="AQ92" s="77" t="str">
        <f>IF($AI92="","",($AJ92/Datos!$U92)*Datos!$AB92*$AI92)</f>
        <v/>
      </c>
      <c r="AR92" s="75" t="str">
        <f>IF($AH92="","",($AH92/Datos!$U92)*Datos!$AF92)</f>
        <v/>
      </c>
      <c r="AS92" s="76" t="str">
        <f>IF($AH92="","",($AJ92/Datos!$U92)*Datos!$AF92*$AI92)</f>
        <v/>
      </c>
      <c r="AT92" s="76" t="str">
        <f>IF($AH92="","",TAN(Datos!$AG92*(PI()/180))*$AI92)</f>
        <v/>
      </c>
      <c r="AU92" s="76" t="str">
        <f>IF($AH92="","",TAN(Datos!$AH92*(PI()/180))*$AI92)</f>
        <v/>
      </c>
      <c r="AV92" s="76" t="str" cm="1">
        <f t="array" ref="AV92">_xlfn.IFS($AH92="","",AND($G92&lt;&gt;"",Datos!$F92="Recta"),$AW92,$G92&lt;&gt;"",TAN($AL92*(PI()/180))*$AI92)</f>
        <v/>
      </c>
      <c r="AW92" s="77" t="str">
        <f t="shared" si="6"/>
        <v/>
      </c>
      <c r="AY92" s="75" t="str" cm="1">
        <f t="array" ref="AY92">_xlfn.IFS($D92="","",$D92="GHE16",Maestro!$G$6,$D92="GEA16",Maestro!$G$7,$D92="GEB16",Maestro!$G$8,$D92="GEC16",Maestro!$G$9,$D92="GA",Maestro!$G$14,$D92="GB",Maestro!$G$15,$D92="GC",Maestro!$G$16,$D92="G1",Maestro!$G$17,$D92="GEC14",Maestro!$G$18,$D92="GE14",Maestro!$G$19,$D92="GED10",Maestro!$G$24,$D92="GEE10",Maestro!$G$25,$D92="GECC10",Maestro!$G$26)</f>
        <v/>
      </c>
      <c r="AZ92" s="76" t="str" cm="1">
        <f t="array" ref="AZ92">_xlfn.IFS($D92="","",$D92="GHE16",Maestro!$H$6,$D92="GEA16",Maestro!$H$7,$D92="GEB16",Maestro!$H$8,$D92="GEC16",Maestro!$H$9,$D92="GA",Maestro!$H$14,$D92="GB",Maestro!$H$15,$D92="GC",Maestro!$H$16,$D92="G1",Maestro!$H$17,$D92="GEC14",Maestro!$H$18,$D92="GE14",Maestro!$H$19,$D92="GED10",Maestro!$H$24,$D92="GEE10",Maestro!$H$25,$D92="GECC10",Maestro!$H$26)</f>
        <v/>
      </c>
      <c r="BA92" s="76" t="str" cm="1">
        <f t="array" ref="BA92">_xlfn.IFS(Datos!$V92="","",($AZ92-Datos!$V92)&lt;0,0,($AZ92-Datos!$V92)&gt;=0,($AZ92-Datos!$V92))</f>
        <v/>
      </c>
      <c r="BB92" s="76" t="str" cm="1">
        <f t="array" ref="BB92">_xlfn.IFS($D92="","",OR($D92="GHE16",$D92="GEC16",$D92="GC",$D92="GEC14",$D92="GE14",$D92="GED10",$D92="GEE10",$D92="GECC10"),0.4,OR(AND($D92="GEA16",$AZ92&lt;=3.32),AND($D92="GEB16",$AZ92&lt;=3.32),AND($D92="GA",$AZ92&lt;=3.25),AND($D92="GB",$AZ92&lt;=3.25)),0.4,OR(AND($D92="GEA16",$AZ92&gt;=3.7),AND($D92="GEB16",$AZ92&gt;=4.11),AND($D92="GA",$AZ92&gt;=3.88),AND($D92="GB",$AZ92&gt;=4.11)),0.3,AND($D92="GEA16",$AZ92&gt;3.32,$AZ92&lt;3.7),((4.84-$AZ92)/3.8),AND($D92="GEB16",$AZ92&gt;3.32,$AZ92&lt;4.11),((6.48-$AZ92)/7.9),AND($D92="GA",$AZ92&gt;3.25,$AZ92&lt;3.88),((5.77-$AZ92)/6.3),AND($D92="GB",$AZ92&gt;3.25,$AZ92&lt;4.11),((6.69-$AZ92)/8.6),$D92="G1","XXX")</f>
        <v/>
      </c>
      <c r="BC92" s="76" t="str" cm="1">
        <f t="array" ref="BC92">_xlfn.IFS($D92="","",$BB92=0.4,0,$BB92=0.3,1,AND($D92="GEA16",$AZ92&gt;3.32,$AZ92&lt;3.7),(($AZ92-3.32)/0.38),AND($D92="GEB16",$AZ92&gt;3.32,$AZ92&lt;4.11),(($AZ92-3.32)/0.79),AND($D92="GA",$AZ92&gt;3.25,$AZ92&lt;3.88),(($AZ92-3.25)/0.63),AND($D92="GB",$AZ92&gt;3.25,$AZ92&lt;4.11),(($AZ92-3.25)/0.86),$D92="G1","XXX")</f>
        <v/>
      </c>
      <c r="BD92" s="76" t="str" cm="1">
        <f t="array" ref="BD92">_xlfn.IFS($C92="","",AND($C92&lt;&gt;"Métrico",Datos!$P92="Balasto OK",$BB92=0.4),0.1,AND($C92&lt;&gt;"Métrico",Datos!$P92="Balasto OK",$BB92=0.3),0.08,AND($C92&lt;&gt;"Métrico",Datos!$P92="Balasto NOK",$BB92=0.4),0.2,AND($C92&lt;&gt;"Métrico",Datos!$P92="Balasto NOK",$BB92=0.3),0.15,AND($C92&lt;&gt;"Métrico",Datos!$P92="Placa",$BB92=0.4),1,AND($C92&lt;&gt;"Métrico",Datos!$P92="Placa",$BB92=0.3),0.08,AND($C92="Métrico",Datos!$P92="Balasto OK"),0.2,AND($C92="Métrico",Datos!$P92="Balasto NOK"),0.2,AND($C92="Métrico",Datos!$P92="Placa"),0.1)</f>
        <v/>
      </c>
      <c r="BE92" s="77" t="str" cm="1">
        <f t="array" ref="BE92">_xlfn.IFS($C92="","",AND($C92&lt;&gt;"Métrico",Datos!$P92="Balasto OK",$BB92=0.4),0.6,AND($C92&lt;&gt;"Métrico",Datos!$P92="Balasto OK",$BB92=0.3),0.45,AND($C92&lt;&gt;"Métrico",Datos!$P92="Balasto NOK",$BB92=0.4),1,AND($C92&lt;&gt;"Métrico",Datos!$P92="Balasto NOK",$BB92=0.3),0.75,AND($C92&lt;&gt;"Métrico",Datos!$P92="Placa",$BB92=0.4),0.6,AND($C92&lt;&gt;"Métrico",Datos!$P92="Placa",$BB92=0.3),0.45,AND($C92="Métrico",Datos!$P92="Balasto OK"),1,AND($C92="Métrico",Datos!$P92="Balasto NOK"),1,AND($C92="Métrico",Datos!$P92="Placa"),0.6)</f>
        <v/>
      </c>
      <c r="BF92" s="75" t="str" cm="1">
        <f t="array" ref="BF92">_xlfn.IFS(Interno!$N92="","",Interno!$N92="1",(3.75/Datos!$K92)+0.015,Interno!$N92="2",(50/Datos!$K92)-0.17,Interno!$N92="3",(3.75/Datos!$K92)+(16.25*$BC92)/Datos!$K92+0.015,Interno!$N92="4",(50/Datos!$K92)+0.065*$BC92-0.17,Interno!$N92="5",(1.5/Datos!$K92)+0.015,Interno!$N92="6",(20/Datos!$K92)-0.17,Interno!$N92="7",(20/Datos!$K92)-0.145,Interno!$N92="10",0.015,Interno!$N92="20",-0.17,Interno!$N92="30",0.015,Interno!$N92="40",-0.17,Interno!$N92="50",0.015,Interno!$N92="60",-0.17,Interno!$N92="70",-0.145)</f>
        <v/>
      </c>
      <c r="BG92" s="77" t="str" cm="1">
        <f t="array" ref="BG92">_xlfn.IFS(Interno!$N92="","",Interno!$N92="1",(3.75/Datos!$K92)+0.015,Interno!$N92="2",(60/Datos!$K92)-0.21,Interno!$N92="3",(3.75/Datos!$K92)+(16.25*$BC92)/Datos!$K92+0.015,Interno!$N92="4",(60/Datos!$K92)+$BC92*(0.105-(10/Datos!$K92))-0.21,Interno!$N92="5",(1.5/Datos!$K92)+0.015,Interno!$N92="6",(24/Datos!$K92)-0.21,Interno!$N92="7",(24/Datos!$K92)-0.21,Interno!$N92="10",0.015,Interno!$N92="20",-0.21,Interno!$N92="30",0.015,Interno!$N92="40",0.105*$J92-0.21,Interno!$N92="50",0.015,Interno!$N92="60",-0.21,Interno!$N92="70",-0.21)</f>
        <v/>
      </c>
      <c r="BH92" s="75" t="str">
        <f>IF($BA92="","",($BB92/Datos!$U92)*Datos!$AA92*$BA92)</f>
        <v/>
      </c>
      <c r="BI92" s="77" t="str">
        <f>IF($BA92="","",($BB92/Datos!$U92)*Datos!$AB92*$BA92)</f>
        <v/>
      </c>
      <c r="BJ92" s="75" t="str">
        <f>IF($AZ92="","",($AZ92/Datos!$U92)*Datos!$AF92)</f>
        <v/>
      </c>
      <c r="BK92" s="76" t="str">
        <f>IF($AZ92="","",($BB92/Datos!$U92)*Datos!$AF92*$BA92)</f>
        <v/>
      </c>
      <c r="BL92" s="76" t="str">
        <f>IF($AZ92="","",TAN(Datos!$AG92*(PI()/180))*$BA92)</f>
        <v/>
      </c>
      <c r="BM92" s="76" t="str">
        <f>IF($AZ92="","",TAN(Datos!$AH92*(PI()/180))*$BA92)</f>
        <v/>
      </c>
      <c r="BN92" s="76" t="str" cm="1">
        <f t="array" ref="BN92">_xlfn.IFS($AZ92="","",AND($G92&lt;&gt;"",Datos!$F92="Recta"),$BO92,$G92&lt;&gt;"",TAN($BD92*(PI()/180))*$BA92)</f>
        <v/>
      </c>
      <c r="BO92" s="77" t="str">
        <f t="shared" si="7"/>
        <v/>
      </c>
      <c r="BQ92" s="75" t="str" cm="1">
        <f t="array" ref="BQ92">_xlfn.IFS($D92="","",$D92="GHE16",Maestro!$I$6,$D92="GEA16",Maestro!$I$7,$D92="GEB16",Maestro!$I$8,$D92="GEC16",Maestro!$I$9,$D92="GA",Maestro!$I$14,$D92="GB",Maestro!$I$15,$D92="GC",Maestro!$I$16,$D92="G1",Maestro!$I$17,$D92="GEC14",Maestro!$I$18,$D92="GE14",Maestro!$I$19,$D92="GED10",Maestro!$I$24,$D92="GEE10",Maestro!$I$25,$D92="GECC10",Maestro!$I$26)</f>
        <v/>
      </c>
      <c r="BR92" s="76" t="str" cm="1">
        <f t="array" ref="BR92">_xlfn.IFS($D92="","",$D92="GHE16",Maestro!$J$6,$D92="GEA16",Maestro!$J$7,$D92="GEB16",Maestro!$J$8,$D92="GEC16",Maestro!$J$9,$D92="GA",Maestro!$J$14,$D92="GB",Maestro!$J$15,$D92="GC",Maestro!$J$16,$D92="G1",Maestro!$J$17,$D92="GEC14",Maestro!$J$18,$D92="GE14",Maestro!$J$19,$D92="GED10",Maestro!$J$24,$D92="GEE10",Maestro!$J$25,$D92="GECC10",Maestro!$J$26)</f>
        <v/>
      </c>
      <c r="BS92" s="76" t="str" cm="1">
        <f t="array" ref="BS92">_xlfn.IFS($D92="","",OR($D92="GHE16",$D92="GEC16",$D92="GC",$D92="GEC14",$D92="GE14",$D92="GED10",$D92="GEE10",$D92="GECC10"),0.4,OR(AND($D92="GEA16",$BR92&lt;=3.32),AND($D92="GEB16",$BR92&lt;=3.32),AND($D92="GA",$BR92&lt;=3.25),AND($D92="GB",$BR92&lt;=3.25)),0.4,OR(AND($D92="GEA16",$BR92&gt;=3.7),AND($D92="GEB16",$BR92&gt;=4.11),AND($D92="GA",$BR92&gt;=3.88),AND($D92="GB",$BR92&gt;=4.11)),0.3,AND($D92="GEA16",$BR92&gt;3.32,$BR92&lt;3.7),((4.84-$BR92)/3.8),AND($D92="GEB16",$BR92&gt;3.32,$BR92&lt;4.11),((6.48-$BR92)/7.9),AND($D92="GA",$BR92&gt;3.25,$BR92&lt;3.88),((5.77-$BR92)/6.3),AND($D92="GB",$BR92&gt;3.25,$BR92&lt;4.11),((6.69-$BR92)/8.6),$D92="G1","XXX")</f>
        <v/>
      </c>
      <c r="BT92" s="77" t="str" cm="1">
        <f t="array" ref="BT92">_xlfn.IFS($D92="","",$BS92=0.4,0,$BS92=0.3,1,AND($D92="GEA16",$BR92&gt;3.32,$BR92&lt;3.7),(($BR92-3.32)/0.38),AND($D92="GEB16",$BR92&gt;3.32,$BR92&lt;4.11),(($BR92-3.32)/0.79),AND($D92="GA",$BR92&gt;3.25,$BR92&lt;3.88),(($BR92-3.25)/0.63),AND($D92="GB",$BR92&gt;3.25,$BR92&lt;4.11),(($BR92-3.25)/0.86),$D92="G1","XXX")</f>
        <v/>
      </c>
      <c r="BU92" s="75" t="str" cm="1">
        <f t="array" ref="BU92">_xlfn.IFS(Interno!$N92="","",Interno!$N92="1",(3.75/Datos!$K92)+0.015,Interno!$N92="2",(50/Datos!$K92)-0.17,Interno!$N92="3",(3.75/Datos!$K92)+(16.25*$BT92)/Datos!$K92+0.015,Interno!$N92="4",(50/Datos!$K92)+0.065*$BT92-0.17,Interno!$N92="5",(1.5/Datos!$K92)+0.015,Interno!$N92="6",(20/Datos!$K92)-0.17,Interno!$N92="7",(20/Datos!$K92)-0.145,Interno!$N92="10",0.015,Interno!$N92="20",-0.17,Interno!$N92="30",0.015,Interno!$N92="40",-0.17,Interno!$N92="50",0.015,Interno!$N92="60",-0.17,Interno!$N92="70",-0.145)</f>
        <v/>
      </c>
      <c r="BV92" s="77" t="str" cm="1">
        <f t="array" ref="BV92">_xlfn.IFS(Interno!$N92="","",Interno!$N92="1",(3.75/Datos!$K92)+0.015,Interno!$N92="2",(60/Datos!$K92)-0.21,Interno!$N92="3",(3.75/Datos!$K92)+(16.25*$BT92)/Datos!$K92+0.015,Interno!$N92="4",(60/Datos!$K92)+$BT92*(0.105-(10/Datos!$K92))-0.21,Interno!$N92="5",(1.5/Datos!$K92)+0.015,Interno!$N92="6",(24/Datos!$K92)-0.21,Interno!$N92="7",(24/Datos!$K92)-0.21,Interno!$N92="10",0.015,Interno!$N92="20",-0.21,Interno!$N92="30",0.015,Interno!$N92="40",0.105*$J92-0.21,Interno!$N92="50",0.015,Interno!$N92="60",-0.21,Interno!$N92="70",-0.21)</f>
        <v/>
      </c>
      <c r="BW92" s="78" t="str">
        <f>IF($BR92="","",($BR92/Datos!$U92)*Datos!$AF92)</f>
        <v/>
      </c>
    </row>
    <row r="93" spans="2:75" x14ac:dyDescent="0.35">
      <c r="B93" s="72" t="str">
        <f>IF(Datos!$B93="","",Datos!$B93)</f>
        <v/>
      </c>
      <c r="C93" s="73" t="str">
        <f>IF(Datos!$E93="","",Datos!$E93)</f>
        <v/>
      </c>
      <c r="D93" s="74" t="str">
        <f>IF(Datos!$H93="","",Datos!$H93)</f>
        <v/>
      </c>
      <c r="F93" s="75" t="str" cm="1">
        <f t="array" ref="F93">_xlfn.IFS($D93="","",$D93="GHE16",Maestro!$C$6,$D93="GEA16",Maestro!$C$7,$D93="GEB16",Maestro!$C$8,$D93="GEC16",Maestro!$C$9,$D93="GA",Maestro!$C$14,$D93="GB",Maestro!$C$15,$D93="GC",Maestro!$C$16,$D93="G1",Maestro!$C$17,$D93="GEC14",Maestro!$C$18,$D93="GE14",Maestro!$C$19,$D93="GED10",Maestro!$C$24,$D93="GEE10",Maestro!$C$25,$D93="GECC10",Maestro!$C$26)</f>
        <v/>
      </c>
      <c r="G93" s="76" t="str" cm="1">
        <f t="array" ref="G93">_xlfn.IFS($D93="","",$D93="GHE16",Maestro!$D$6,$D93="GEA16",Maestro!$D$7,$D93="GEB16",Maestro!$D$8,$D93="GEC16",Maestro!$D$9,$D93="GA",Maestro!$D$14,$D93="GB",Maestro!$D$15,$D93="GC",Maestro!$D$16,$D93="G1",Maestro!$D$17,$D93="GEC14",Maestro!$D$18,$D93="GE14",Maestro!$D$19,$D93="GED10",Maestro!$D$24,$D93="GEE10",Maestro!$D$25,$D93="GECC10",Maestro!$D$26)</f>
        <v/>
      </c>
      <c r="H93" s="76" t="str" cm="1">
        <f t="array" ref="H93">_xlfn.IFS(Datos!$V93="","",($G93-Datos!$V93)&lt;0,0,($G93-Datos!$V93)&gt;=0,($G93-Datos!$V93))</f>
        <v/>
      </c>
      <c r="I93" s="76" t="str" cm="1">
        <f t="array" ref="I93">_xlfn.IFS($D93="","",OR($D93="GHE16",$D93="GEC16",$D93="GC",$D93="GEC14",$D93="GE14",$D93="GED10",$D93="GEE10",$D93="GECC10"),0.4,OR(AND($D93="GEA16",$G93&lt;=3.32),AND($D93="GEB16",$G93&lt;=3.32),AND($D93="GA",$G93&lt;=3.25),AND($D93="GB",$G93&lt;=3.25)),0.4,OR(AND($D93="GEA16",$G93&gt;=3.7),AND($D93="GEB16",$G93&gt;=4.11),AND($D93="GA",$G93&gt;=3.88),AND($D93="GB",$G93&gt;=4.11)),0.3,AND($D93="GEA16",$G93&gt;3.32,$G93&lt;3.7),((4.84-$G93)/3.8),AND($D93="GEB16",$G93&gt;3.32,$G93&lt;4.11),((6.48-$G93)/7.9),AND($D93="GA",$G93&gt;3.25,$G93&lt;3.88),((5.77-$G93)/6.3),AND($D93="GB",$G93&gt;3.25,$G93&lt;4.11),((6.69-$G93)/8.6),$D93="G1","XXX")</f>
        <v/>
      </c>
      <c r="J93" s="76" t="str" cm="1">
        <f t="array" ref="J93">_xlfn.IFS($D93="","",$I93=0.4,0,$I93=0.3,1,AND($D93="GEA16",$G93&gt;3.32,$G93&lt;3.7),(($G93-3.32)/0.38),AND($D93="GEB16",$G93&gt;3.32,$G93&lt;4.11),(($G93-3.32)/0.79),AND($D93="GA",$G93&gt;3.25,$G93&lt;3.88),(($G93-3.25)/0.63),AND($D93="GB",$G93&gt;3.25,$G93&lt;4.11),(($G93-3.25)/0.86),$D93="G1","XXX")</f>
        <v/>
      </c>
      <c r="K93" s="76" t="str" cm="1">
        <f t="array" ref="K93">_xlfn.IFS($C93="","",AND($C93&lt;&gt;"Métrico",Datos!$P93="Balasto OK",$I93=0.4),0.1,AND($C93&lt;&gt;"Métrico",Datos!$P93="Balasto OK",$I93=0.3),0.08,AND($C93&lt;&gt;"Métrico",Datos!$P93="Balasto NOK",$I93=0.4),0.2,AND($C93&lt;&gt;"Métrico",Datos!$P93="Balasto NOK",$I93=0.3),0.15,AND($C93&lt;&gt;"Métrico",Datos!$P93="Placa",$I93=0.4),1,AND($C93&lt;&gt;"Métrico",Datos!$P93="Placa",$I93=0.3),0.08,AND($C93="Métrico",Datos!$P93="Balasto OK"),0.2,AND($C93="Métrico",Datos!$P93="Balasto NOK"),0.2,AND($C93="Métrico",Datos!$P93="Placa"),0.1)</f>
        <v/>
      </c>
      <c r="L93" s="77" t="str" cm="1">
        <f t="array" ref="L93">_xlfn.IFS($C93="","",AND($C93&lt;&gt;"Métrico",Datos!$P93="Balasto OK",$I93=0.4),0.6,AND($C93&lt;&gt;"Métrico",Datos!$P93="Balasto OK",$I93=0.3),0.45,AND($C93&lt;&gt;"Métrico",Datos!$P93="Balasto NOK",$I93=0.4),1,AND($C93&lt;&gt;"Métrico",Datos!$P93="Balasto NOK",$I93=0.3),0.75,AND($C93&lt;&gt;"Métrico",Datos!$P93="Placa",$I93=0.4),0.6,AND($C93&lt;&gt;"Métrico",Datos!$P93="Placa",$I93=0.3),0.45,AND($C93="Métrico",Datos!$P93="Balasto OK"),1,AND($C93="Métrico",Datos!$P93="Balasto NOK"),1,AND($C93="Métrico",Datos!$P93="Placa"),0.6)</f>
        <v/>
      </c>
      <c r="M93" s="75" t="str" cm="1">
        <f t="array" ref="M93">_xlfn.IFS(Interno!$N93="","",Interno!$N93="1",(3.75/Datos!$K93)+0.015,Interno!$N93="2",(50/Datos!$K93)-0.17,Interno!$N93="3",(3.75/Datos!$K93)+(16.25*$J93)/Datos!$K93+0.015,Interno!$N93="4",(50/Datos!$K93)+0.065*$J93-0.17,Interno!$N93="5",(1.5/Datos!$K93)+0.015,Interno!$N93="6",(20/Datos!$K93)-0.17,Interno!$N93="7",(20/Datos!$K93)-0.145,Interno!$N93="10",0.015,Interno!$N93="20",-0.17,Interno!$N93="30",0.015,Interno!$N93="40",-0.17,Interno!$N93="50",0.015,Interno!$N93="60",-0.17,Interno!$N93="70",-0.145)</f>
        <v/>
      </c>
      <c r="N93" s="77" t="str" cm="1">
        <f t="array" ref="N93">_xlfn.IFS(Interno!$N93="","",Interno!$N93="1",(3.75/Datos!$K93)+0.015,Interno!$N93="2",(60/Datos!$K93)-0.21,Interno!$N93="3",(3.75/Datos!$K93)+(16.25*$J93)/Datos!$K93+0.015,Interno!$N93="4",(60/Datos!$K93)+$J93*(0.105-(10/Datos!$K93))-0.21,Interno!$N93="5",(1.5/Datos!$K93)+0.015,Interno!$N93="6",(24/Datos!$K93)-0.21,Interno!$N93="7",(24/Datos!$K93)-0.21,Interno!$N93="10",0.015,Interno!$N93="20",-0.21,Interno!$N93="30",0.015,Interno!$N93="40",0.105*$J93-0.21,Interno!$N93="50",0.015,Interno!$N93="60",-0.21,Interno!$N93="70",-0.21)</f>
        <v/>
      </c>
      <c r="O93" s="75" t="str">
        <f>IF($H93="","",($I93/Datos!$U93)*Datos!$AA93*$H93)</f>
        <v/>
      </c>
      <c r="P93" s="77" t="str">
        <f>IF($H93="","",($I93/Datos!$U93)*Datos!$AB93*$H93)</f>
        <v/>
      </c>
      <c r="Q93" s="75" t="str">
        <f>IF($F93="","",($I93/Datos!$U93)*Datos!$AA93*$F93)</f>
        <v/>
      </c>
      <c r="R93" s="77" t="str">
        <f>IF($F93="","",($I93/Datos!$U93)*Datos!$AB93*$F93)</f>
        <v/>
      </c>
      <c r="S93" s="75" t="str">
        <f>IF($G93="","",($G93/Datos!$U93)*Datos!$AF93)</f>
        <v/>
      </c>
      <c r="T93" s="76" t="str">
        <f>IF($G93="","",($I93/Datos!$U93)*Datos!$AF93*$H93)</f>
        <v/>
      </c>
      <c r="U93" s="76" t="str">
        <f>IF($G93="","",TAN(Datos!$AG93*(PI()/180))*$H93)</f>
        <v/>
      </c>
      <c r="V93" s="76" t="str">
        <f>IF($G93="","",TAN(Datos!$AH93*(PI()/180))*$H93)</f>
        <v/>
      </c>
      <c r="W93" s="76" t="str" cm="1">
        <f t="array" ref="W93">_xlfn.IFS($G93="","",AND($G93&lt;&gt;"",Datos!$F93="Recta"),$X93,$G93&lt;&gt;"",TAN($K93*(PI()/180))*$H93)</f>
        <v/>
      </c>
      <c r="X93" s="77" t="str">
        <f t="shared" si="4"/>
        <v/>
      </c>
      <c r="Y93" s="75" t="str">
        <f>IF($F93="","",-(Datos!$AF93/2)+($F93/Datos!$U93)*Datos!$AF93)</f>
        <v/>
      </c>
      <c r="Z93" s="76" t="str">
        <f>IF($F93="","",(Datos!$AF93/2)+($F93/Datos!$U93)*Datos!$AF93)</f>
        <v/>
      </c>
      <c r="AA93" s="76" t="str">
        <f>IF($F93="","",$I93*($F93/Datos!$U93)*Datos!$AF93)</f>
        <v/>
      </c>
      <c r="AB93" s="76" t="str">
        <f>IF($F93="","",TAN(Datos!$AG93*(PI()/180))*$F93)</f>
        <v/>
      </c>
      <c r="AC93" s="76" t="str">
        <f>IF($F93="","",TAN(Datos!$AH93*(PI()/180))*$F93)</f>
        <v/>
      </c>
      <c r="AD93" s="76" t="str" cm="1">
        <f t="array" ref="AD93">_xlfn.IFS($G93="","",AND($G93&lt;&gt;"",Datos!$F93="Recta"),$AE93,$G93&lt;&gt;"",TAN($L93*(PI()/180))*$F93)</f>
        <v/>
      </c>
      <c r="AE93" s="77" t="str">
        <f t="shared" si="5"/>
        <v/>
      </c>
      <c r="AG93" s="75" t="str" cm="1">
        <f t="array" ref="AG93">_xlfn.IFS($D93="","",$D93="GHE16",Maestro!$E$6,$D93="GEA16",Maestro!$E$7,$D93="GEB16",Maestro!$E$8,$D93="GEC16",Maestro!$E$9,$D93="GA",Maestro!$E$14,$D93="GB",Maestro!$E$15,$D93="GC",Maestro!$E$16,$D93="G1",Maestro!$E$17,$D93="GEC14",Maestro!$E$18,$D93="GE14",Maestro!$E$19,$D93="GED10",Maestro!$E$24,$D93="GEE10",Maestro!$E$25,$D93="GECC10",Maestro!$E$26)</f>
        <v/>
      </c>
      <c r="AH93" s="76" t="str" cm="1">
        <f t="array" ref="AH93">_xlfn.IFS($D93="","",$D93="GHE16",Maestro!$F$6,$D93="GEA16",Maestro!$F$7,$D93="GEB16",Maestro!$F$8,$D93="GEC16",Maestro!$F$9,$D93="GA",Maestro!$F$14,$D93="GB",Maestro!$F$15,$D93="GC",Maestro!$F$16,$D93="G1",Maestro!$F$17,$D93="GEC14",Maestro!$F$18,$D93="GE14",Maestro!$F$19,$D93="GED10",Maestro!$F$24,$D93="GEE10",Maestro!$F$25,$D93="GECC10",Maestro!$F$26)</f>
        <v/>
      </c>
      <c r="AI93" s="76" t="str" cm="1">
        <f t="array" ref="AI93">_xlfn.IFS(Datos!$V93="","",($AH93-Datos!$V93)&lt;0,0,($AH93-Datos!$V93)&gt;=0,($AH93-Datos!$V93))</f>
        <v/>
      </c>
      <c r="AJ93" s="76" t="str" cm="1">
        <f t="array" ref="AJ93">_xlfn.IFS($D93="","",OR($D93="GHE16",$D93="GEC16",$D93="GC",$D93="GEC14",$D93="GE14",$D93="GED10",$D93="GEE10",$D93="GECC10"),0.4,OR(AND($D93="GEA16",$AH93&lt;=3.32),AND($D93="GEB16",$AH93&lt;=3.32),AND($D93="GA",$AH93&lt;=3.25),AND($D93="GB",$AH93&lt;=3.25)),0.4,OR(AND($D93="GEA16",$AH93&gt;=3.7),AND($D93="GEB16",$AH93&gt;=4.11),AND($D93="GA",$AH93&gt;=3.88),AND($D93="GB",$AH93&gt;=4.11)),0.3,AND($D93="GEA16",$AH93&gt;3.32,$AH93&lt;3.7),((4.84-$AH93)/3.8),AND($D93="GEB16",$AH93&gt;3.32,$AH93&lt;4.11),((6.48-$AH93)/7.9),AND($D93="GA",$AH93&gt;3.25,$AH93&lt;3.88),((5.77-$AH93)/6.3),AND($D93="GB",$AH93&gt;3.25,$AH93&lt;4.11),((6.69-$AH93)/8.6),$D93="G1","XXX")</f>
        <v/>
      </c>
      <c r="AK93" s="76" t="str" cm="1">
        <f t="array" ref="AK93">_xlfn.IFS($D93="","",$AJ93=0.4,0,$AJ93=0.3,1,AND($D93="GEA16",$AH93&gt;3.32,$AH93&lt;3.7),(($AH93-3.32)/0.38),AND($D93="GEB16",$AH93&gt;3.32,$AH93&lt;4.11),(($AH93-3.32)/0.79),AND($D93="GA",$AH93&gt;3.25,$AH93&lt;3.88),(($AH93-3.25)/0.63),AND($D93="GB",$AH93&gt;3.25,$AH93&lt;4.11),(($AH93-3.25)/0.86),$D93="G1","XXX")</f>
        <v/>
      </c>
      <c r="AL93" s="76" t="str" cm="1">
        <f t="array" ref="AL93">_xlfn.IFS($C93="","",AND($C93&lt;&gt;"Métrico",Datos!$P93="Balasto OK",$AJ93=0.4),0.1,AND($C93&lt;&gt;"Métrico",Datos!$P93="Balasto OK",$AJ93=0.3),0.08,AND($C93&lt;&gt;"Métrico",Datos!$P93="Balasto NOK",$AJ93=0.4),0.2,AND($C93&lt;&gt;"Métrico",Datos!$P93="Balasto NOK",$AJ93=0.3),0.15,AND($C93&lt;&gt;"Métrico",Datos!$P93="Placa",$AJ93=0.4),1,AND($C93&lt;&gt;"Métrico",Datos!$P93="Placa",$AJ93=0.3),0.08,AND($C93="Métrico",Datos!$P93="Balasto OK"),0.2,AND($C93="Métrico",Datos!$P93="Balasto NOK"),0.2,AND($C93="Métrico",Datos!$P93="Placa"),0.1)</f>
        <v/>
      </c>
      <c r="AM93" s="77" t="str" cm="1">
        <f t="array" ref="AM93">_xlfn.IFS($C93="","",AND($C93&lt;&gt;"Métrico",Datos!$P93="Balasto OK",$AJ93=0.4),0.6,AND($C93&lt;&gt;"Métrico",Datos!$P93="Balasto OK",$AJ93=0.3),0.45,AND($C93&lt;&gt;"Métrico",Datos!$P93="Balasto NOK",$AJ93=0.4),1,AND($C93&lt;&gt;"Métrico",Datos!$P93="Balasto NOK",$AJ93=0.3),0.75,AND($C93&lt;&gt;"Métrico",Datos!$P93="Placa",$AJ93=0.4),0.6,AND($C93&lt;&gt;"Métrico",Datos!$P93="Placa",$AJ93=0.3),0.45,AND($C93="Métrico",Datos!$P93="Balasto OK"),1,AND($C93="Métrico",Datos!$P93="Balasto NOK"),1,AND($C93="Métrico",Datos!$P93="Placa"),0.6)</f>
        <v/>
      </c>
      <c r="AN93" s="75" t="str" cm="1">
        <f t="array" ref="AN93">_xlfn.IFS(Interno!$N93="","",Interno!$N93="1",(3.75/Datos!$K93)+0.015,Interno!$N93="2",(50/Datos!$K93)-0.17,Interno!$N93="3",(3.75/Datos!$K93)+(16.25*$AK93)/Datos!$K93+0.015,Interno!$N93="4",(50/Datos!$K93)+0.065*$AK93-0.17,Interno!$N93="5",(1.5/Datos!$K93)+0.015,Interno!$N93="6",(20/Datos!$K93)-0.17,Interno!$N93="7",(20/Datos!$K93)-0.145,Interno!$N93="10",0.015,Interno!$N93="20",-0.17,Interno!$N93="30",0.015,Interno!$N93="40",-0.17,Interno!$N93="50",0.015,Interno!$N93="60",-0.17,Interno!$N93="70",-0.145)</f>
        <v/>
      </c>
      <c r="AO93" s="77" t="str" cm="1">
        <f t="array" ref="AO93">_xlfn.IFS(Interno!$N93="","",Interno!$N93="1",(3.75/Datos!$K93)+0.015,Interno!$N93="2",(60/Datos!$K93)-0.21,Interno!$N93="3",(3.75/Datos!$K93)+(16.25*$AK93)/Datos!$K93+0.015,Interno!$N93="4",(60/Datos!$K93)+$AK93*(0.105-(10/Datos!$K93))-0.21,Interno!$N93="5",(1.5/Datos!$K93)+0.015,Interno!$N93="6",(24/Datos!$K93)-0.21,Interno!$N93="7",(24/Datos!$K93)-0.21,Interno!$N93="10",0.015,Interno!$N93="20",-0.21,Interno!$N93="30",0.015,Interno!$N93="40",0.105*$J93-0.21,Interno!$N93="50",0.015,Interno!$N93="60",-0.21,Interno!$N93="70",-0.21)</f>
        <v/>
      </c>
      <c r="AP93" s="75" t="str">
        <f>IF($AI93="","",($AJ93/Datos!$U93)*Datos!$AA93*$AI93)</f>
        <v/>
      </c>
      <c r="AQ93" s="77" t="str">
        <f>IF($AI93="","",($AJ93/Datos!$U93)*Datos!$AB93*$AI93)</f>
        <v/>
      </c>
      <c r="AR93" s="75" t="str">
        <f>IF($AH93="","",($AH93/Datos!$U93)*Datos!$AF93)</f>
        <v/>
      </c>
      <c r="AS93" s="76" t="str">
        <f>IF($AH93="","",($AJ93/Datos!$U93)*Datos!$AF93*$AI93)</f>
        <v/>
      </c>
      <c r="AT93" s="76" t="str">
        <f>IF($AH93="","",TAN(Datos!$AG93*(PI()/180))*$AI93)</f>
        <v/>
      </c>
      <c r="AU93" s="76" t="str">
        <f>IF($AH93="","",TAN(Datos!$AH93*(PI()/180))*$AI93)</f>
        <v/>
      </c>
      <c r="AV93" s="76" t="str" cm="1">
        <f t="array" ref="AV93">_xlfn.IFS($AH93="","",AND($G93&lt;&gt;"",Datos!$F93="Recta"),$AW93,$G93&lt;&gt;"",TAN($AL93*(PI()/180))*$AI93)</f>
        <v/>
      </c>
      <c r="AW93" s="77" t="str">
        <f t="shared" si="6"/>
        <v/>
      </c>
      <c r="AY93" s="75" t="str" cm="1">
        <f t="array" ref="AY93">_xlfn.IFS($D93="","",$D93="GHE16",Maestro!$G$6,$D93="GEA16",Maestro!$G$7,$D93="GEB16",Maestro!$G$8,$D93="GEC16",Maestro!$G$9,$D93="GA",Maestro!$G$14,$D93="GB",Maestro!$G$15,$D93="GC",Maestro!$G$16,$D93="G1",Maestro!$G$17,$D93="GEC14",Maestro!$G$18,$D93="GE14",Maestro!$G$19,$D93="GED10",Maestro!$G$24,$D93="GEE10",Maestro!$G$25,$D93="GECC10",Maestro!$G$26)</f>
        <v/>
      </c>
      <c r="AZ93" s="76" t="str" cm="1">
        <f t="array" ref="AZ93">_xlfn.IFS($D93="","",$D93="GHE16",Maestro!$H$6,$D93="GEA16",Maestro!$H$7,$D93="GEB16",Maestro!$H$8,$D93="GEC16",Maestro!$H$9,$D93="GA",Maestro!$H$14,$D93="GB",Maestro!$H$15,$D93="GC",Maestro!$H$16,$D93="G1",Maestro!$H$17,$D93="GEC14",Maestro!$H$18,$D93="GE14",Maestro!$H$19,$D93="GED10",Maestro!$H$24,$D93="GEE10",Maestro!$H$25,$D93="GECC10",Maestro!$H$26)</f>
        <v/>
      </c>
      <c r="BA93" s="76" t="str" cm="1">
        <f t="array" ref="BA93">_xlfn.IFS(Datos!$V93="","",($AZ93-Datos!$V93)&lt;0,0,($AZ93-Datos!$V93)&gt;=0,($AZ93-Datos!$V93))</f>
        <v/>
      </c>
      <c r="BB93" s="76" t="str" cm="1">
        <f t="array" ref="BB93">_xlfn.IFS($D93="","",OR($D93="GHE16",$D93="GEC16",$D93="GC",$D93="GEC14",$D93="GE14",$D93="GED10",$D93="GEE10",$D93="GECC10"),0.4,OR(AND($D93="GEA16",$AZ93&lt;=3.32),AND($D93="GEB16",$AZ93&lt;=3.32),AND($D93="GA",$AZ93&lt;=3.25),AND($D93="GB",$AZ93&lt;=3.25)),0.4,OR(AND($D93="GEA16",$AZ93&gt;=3.7),AND($D93="GEB16",$AZ93&gt;=4.11),AND($D93="GA",$AZ93&gt;=3.88),AND($D93="GB",$AZ93&gt;=4.11)),0.3,AND($D93="GEA16",$AZ93&gt;3.32,$AZ93&lt;3.7),((4.84-$AZ93)/3.8),AND($D93="GEB16",$AZ93&gt;3.32,$AZ93&lt;4.11),((6.48-$AZ93)/7.9),AND($D93="GA",$AZ93&gt;3.25,$AZ93&lt;3.88),((5.77-$AZ93)/6.3),AND($D93="GB",$AZ93&gt;3.25,$AZ93&lt;4.11),((6.69-$AZ93)/8.6),$D93="G1","XXX")</f>
        <v/>
      </c>
      <c r="BC93" s="76" t="str" cm="1">
        <f t="array" ref="BC93">_xlfn.IFS($D93="","",$BB93=0.4,0,$BB93=0.3,1,AND($D93="GEA16",$AZ93&gt;3.32,$AZ93&lt;3.7),(($AZ93-3.32)/0.38),AND($D93="GEB16",$AZ93&gt;3.32,$AZ93&lt;4.11),(($AZ93-3.32)/0.79),AND($D93="GA",$AZ93&gt;3.25,$AZ93&lt;3.88),(($AZ93-3.25)/0.63),AND($D93="GB",$AZ93&gt;3.25,$AZ93&lt;4.11),(($AZ93-3.25)/0.86),$D93="G1","XXX")</f>
        <v/>
      </c>
      <c r="BD93" s="76" t="str" cm="1">
        <f t="array" ref="BD93">_xlfn.IFS($C93="","",AND($C93&lt;&gt;"Métrico",Datos!$P93="Balasto OK",$BB93=0.4),0.1,AND($C93&lt;&gt;"Métrico",Datos!$P93="Balasto OK",$BB93=0.3),0.08,AND($C93&lt;&gt;"Métrico",Datos!$P93="Balasto NOK",$BB93=0.4),0.2,AND($C93&lt;&gt;"Métrico",Datos!$P93="Balasto NOK",$BB93=0.3),0.15,AND($C93&lt;&gt;"Métrico",Datos!$P93="Placa",$BB93=0.4),1,AND($C93&lt;&gt;"Métrico",Datos!$P93="Placa",$BB93=0.3),0.08,AND($C93="Métrico",Datos!$P93="Balasto OK"),0.2,AND($C93="Métrico",Datos!$P93="Balasto NOK"),0.2,AND($C93="Métrico",Datos!$P93="Placa"),0.1)</f>
        <v/>
      </c>
      <c r="BE93" s="77" t="str" cm="1">
        <f t="array" ref="BE93">_xlfn.IFS($C93="","",AND($C93&lt;&gt;"Métrico",Datos!$P93="Balasto OK",$BB93=0.4),0.6,AND($C93&lt;&gt;"Métrico",Datos!$P93="Balasto OK",$BB93=0.3),0.45,AND($C93&lt;&gt;"Métrico",Datos!$P93="Balasto NOK",$BB93=0.4),1,AND($C93&lt;&gt;"Métrico",Datos!$P93="Balasto NOK",$BB93=0.3),0.75,AND($C93&lt;&gt;"Métrico",Datos!$P93="Placa",$BB93=0.4),0.6,AND($C93&lt;&gt;"Métrico",Datos!$P93="Placa",$BB93=0.3),0.45,AND($C93="Métrico",Datos!$P93="Balasto OK"),1,AND($C93="Métrico",Datos!$P93="Balasto NOK"),1,AND($C93="Métrico",Datos!$P93="Placa"),0.6)</f>
        <v/>
      </c>
      <c r="BF93" s="75" t="str" cm="1">
        <f t="array" ref="BF93">_xlfn.IFS(Interno!$N93="","",Interno!$N93="1",(3.75/Datos!$K93)+0.015,Interno!$N93="2",(50/Datos!$K93)-0.17,Interno!$N93="3",(3.75/Datos!$K93)+(16.25*$BC93)/Datos!$K93+0.015,Interno!$N93="4",(50/Datos!$K93)+0.065*$BC93-0.17,Interno!$N93="5",(1.5/Datos!$K93)+0.015,Interno!$N93="6",(20/Datos!$K93)-0.17,Interno!$N93="7",(20/Datos!$K93)-0.145,Interno!$N93="10",0.015,Interno!$N93="20",-0.17,Interno!$N93="30",0.015,Interno!$N93="40",-0.17,Interno!$N93="50",0.015,Interno!$N93="60",-0.17,Interno!$N93="70",-0.145)</f>
        <v/>
      </c>
      <c r="BG93" s="77" t="str" cm="1">
        <f t="array" ref="BG93">_xlfn.IFS(Interno!$N93="","",Interno!$N93="1",(3.75/Datos!$K93)+0.015,Interno!$N93="2",(60/Datos!$K93)-0.21,Interno!$N93="3",(3.75/Datos!$K93)+(16.25*$BC93)/Datos!$K93+0.015,Interno!$N93="4",(60/Datos!$K93)+$BC93*(0.105-(10/Datos!$K93))-0.21,Interno!$N93="5",(1.5/Datos!$K93)+0.015,Interno!$N93="6",(24/Datos!$K93)-0.21,Interno!$N93="7",(24/Datos!$K93)-0.21,Interno!$N93="10",0.015,Interno!$N93="20",-0.21,Interno!$N93="30",0.015,Interno!$N93="40",0.105*$J93-0.21,Interno!$N93="50",0.015,Interno!$N93="60",-0.21,Interno!$N93="70",-0.21)</f>
        <v/>
      </c>
      <c r="BH93" s="75" t="str">
        <f>IF($BA93="","",($BB93/Datos!$U93)*Datos!$AA93*$BA93)</f>
        <v/>
      </c>
      <c r="BI93" s="77" t="str">
        <f>IF($BA93="","",($BB93/Datos!$U93)*Datos!$AB93*$BA93)</f>
        <v/>
      </c>
      <c r="BJ93" s="75" t="str">
        <f>IF($AZ93="","",($AZ93/Datos!$U93)*Datos!$AF93)</f>
        <v/>
      </c>
      <c r="BK93" s="76" t="str">
        <f>IF($AZ93="","",($BB93/Datos!$U93)*Datos!$AF93*$BA93)</f>
        <v/>
      </c>
      <c r="BL93" s="76" t="str">
        <f>IF($AZ93="","",TAN(Datos!$AG93*(PI()/180))*$BA93)</f>
        <v/>
      </c>
      <c r="BM93" s="76" t="str">
        <f>IF($AZ93="","",TAN(Datos!$AH93*(PI()/180))*$BA93)</f>
        <v/>
      </c>
      <c r="BN93" s="76" t="str" cm="1">
        <f t="array" ref="BN93">_xlfn.IFS($AZ93="","",AND($G93&lt;&gt;"",Datos!$F93="Recta"),$BO93,$G93&lt;&gt;"",TAN($BD93*(PI()/180))*$BA93)</f>
        <v/>
      </c>
      <c r="BO93" s="77" t="str">
        <f t="shared" si="7"/>
        <v/>
      </c>
      <c r="BQ93" s="75" t="str" cm="1">
        <f t="array" ref="BQ93">_xlfn.IFS($D93="","",$D93="GHE16",Maestro!$I$6,$D93="GEA16",Maestro!$I$7,$D93="GEB16",Maestro!$I$8,$D93="GEC16",Maestro!$I$9,$D93="GA",Maestro!$I$14,$D93="GB",Maestro!$I$15,$D93="GC",Maestro!$I$16,$D93="G1",Maestro!$I$17,$D93="GEC14",Maestro!$I$18,$D93="GE14",Maestro!$I$19,$D93="GED10",Maestro!$I$24,$D93="GEE10",Maestro!$I$25,$D93="GECC10",Maestro!$I$26)</f>
        <v/>
      </c>
      <c r="BR93" s="76" t="str" cm="1">
        <f t="array" ref="BR93">_xlfn.IFS($D93="","",$D93="GHE16",Maestro!$J$6,$D93="GEA16",Maestro!$J$7,$D93="GEB16",Maestro!$J$8,$D93="GEC16",Maestro!$J$9,$D93="GA",Maestro!$J$14,$D93="GB",Maestro!$J$15,$D93="GC",Maestro!$J$16,$D93="G1",Maestro!$J$17,$D93="GEC14",Maestro!$J$18,$D93="GE14",Maestro!$J$19,$D93="GED10",Maestro!$J$24,$D93="GEE10",Maestro!$J$25,$D93="GECC10",Maestro!$J$26)</f>
        <v/>
      </c>
      <c r="BS93" s="76" t="str" cm="1">
        <f t="array" ref="BS93">_xlfn.IFS($D93="","",OR($D93="GHE16",$D93="GEC16",$D93="GC",$D93="GEC14",$D93="GE14",$D93="GED10",$D93="GEE10",$D93="GECC10"),0.4,OR(AND($D93="GEA16",$BR93&lt;=3.32),AND($D93="GEB16",$BR93&lt;=3.32),AND($D93="GA",$BR93&lt;=3.25),AND($D93="GB",$BR93&lt;=3.25)),0.4,OR(AND($D93="GEA16",$BR93&gt;=3.7),AND($D93="GEB16",$BR93&gt;=4.11),AND($D93="GA",$BR93&gt;=3.88),AND($D93="GB",$BR93&gt;=4.11)),0.3,AND($D93="GEA16",$BR93&gt;3.32,$BR93&lt;3.7),((4.84-$BR93)/3.8),AND($D93="GEB16",$BR93&gt;3.32,$BR93&lt;4.11),((6.48-$BR93)/7.9),AND($D93="GA",$BR93&gt;3.25,$BR93&lt;3.88),((5.77-$BR93)/6.3),AND($D93="GB",$BR93&gt;3.25,$BR93&lt;4.11),((6.69-$BR93)/8.6),$D93="G1","XXX")</f>
        <v/>
      </c>
      <c r="BT93" s="77" t="str" cm="1">
        <f t="array" ref="BT93">_xlfn.IFS($D93="","",$BS93=0.4,0,$BS93=0.3,1,AND($D93="GEA16",$BR93&gt;3.32,$BR93&lt;3.7),(($BR93-3.32)/0.38),AND($D93="GEB16",$BR93&gt;3.32,$BR93&lt;4.11),(($BR93-3.32)/0.79),AND($D93="GA",$BR93&gt;3.25,$BR93&lt;3.88),(($BR93-3.25)/0.63),AND($D93="GB",$BR93&gt;3.25,$BR93&lt;4.11),(($BR93-3.25)/0.86),$D93="G1","XXX")</f>
        <v/>
      </c>
      <c r="BU93" s="75" t="str" cm="1">
        <f t="array" ref="BU93">_xlfn.IFS(Interno!$N93="","",Interno!$N93="1",(3.75/Datos!$K93)+0.015,Interno!$N93="2",(50/Datos!$K93)-0.17,Interno!$N93="3",(3.75/Datos!$K93)+(16.25*$BT93)/Datos!$K93+0.015,Interno!$N93="4",(50/Datos!$K93)+0.065*$BT93-0.17,Interno!$N93="5",(1.5/Datos!$K93)+0.015,Interno!$N93="6",(20/Datos!$K93)-0.17,Interno!$N93="7",(20/Datos!$K93)-0.145,Interno!$N93="10",0.015,Interno!$N93="20",-0.17,Interno!$N93="30",0.015,Interno!$N93="40",-0.17,Interno!$N93="50",0.015,Interno!$N93="60",-0.17,Interno!$N93="70",-0.145)</f>
        <v/>
      </c>
      <c r="BV93" s="77" t="str" cm="1">
        <f t="array" ref="BV93">_xlfn.IFS(Interno!$N93="","",Interno!$N93="1",(3.75/Datos!$K93)+0.015,Interno!$N93="2",(60/Datos!$K93)-0.21,Interno!$N93="3",(3.75/Datos!$K93)+(16.25*$BT93)/Datos!$K93+0.015,Interno!$N93="4",(60/Datos!$K93)+$BT93*(0.105-(10/Datos!$K93))-0.21,Interno!$N93="5",(1.5/Datos!$K93)+0.015,Interno!$N93="6",(24/Datos!$K93)-0.21,Interno!$N93="7",(24/Datos!$K93)-0.21,Interno!$N93="10",0.015,Interno!$N93="20",-0.21,Interno!$N93="30",0.015,Interno!$N93="40",0.105*$J93-0.21,Interno!$N93="50",0.015,Interno!$N93="60",-0.21,Interno!$N93="70",-0.21)</f>
        <v/>
      </c>
      <c r="BW93" s="78" t="str">
        <f>IF($BR93="","",($BR93/Datos!$U93)*Datos!$AF93)</f>
        <v/>
      </c>
    </row>
    <row r="94" spans="2:75" x14ac:dyDescent="0.35">
      <c r="B94" s="72" t="str">
        <f>IF(Datos!$B94="","",Datos!$B94)</f>
        <v/>
      </c>
      <c r="C94" s="73" t="str">
        <f>IF(Datos!$E94="","",Datos!$E94)</f>
        <v/>
      </c>
      <c r="D94" s="74" t="str">
        <f>IF(Datos!$H94="","",Datos!$H94)</f>
        <v/>
      </c>
      <c r="F94" s="75" t="str" cm="1">
        <f t="array" ref="F94">_xlfn.IFS($D94="","",$D94="GHE16",Maestro!$C$6,$D94="GEA16",Maestro!$C$7,$D94="GEB16",Maestro!$C$8,$D94="GEC16",Maestro!$C$9,$D94="GA",Maestro!$C$14,$D94="GB",Maestro!$C$15,$D94="GC",Maestro!$C$16,$D94="G1",Maestro!$C$17,$D94="GEC14",Maestro!$C$18,$D94="GE14",Maestro!$C$19,$D94="GED10",Maestro!$C$24,$D94="GEE10",Maestro!$C$25,$D94="GECC10",Maestro!$C$26)</f>
        <v/>
      </c>
      <c r="G94" s="76" t="str" cm="1">
        <f t="array" ref="G94">_xlfn.IFS($D94="","",$D94="GHE16",Maestro!$D$6,$D94="GEA16",Maestro!$D$7,$D94="GEB16",Maestro!$D$8,$D94="GEC16",Maestro!$D$9,$D94="GA",Maestro!$D$14,$D94="GB",Maestro!$D$15,$D94="GC",Maestro!$D$16,$D94="G1",Maestro!$D$17,$D94="GEC14",Maestro!$D$18,$D94="GE14",Maestro!$D$19,$D94="GED10",Maestro!$D$24,$D94="GEE10",Maestro!$D$25,$D94="GECC10",Maestro!$D$26)</f>
        <v/>
      </c>
      <c r="H94" s="76" t="str" cm="1">
        <f t="array" ref="H94">_xlfn.IFS(Datos!$V94="","",($G94-Datos!$V94)&lt;0,0,($G94-Datos!$V94)&gt;=0,($G94-Datos!$V94))</f>
        <v/>
      </c>
      <c r="I94" s="76" t="str" cm="1">
        <f t="array" ref="I94">_xlfn.IFS($D94="","",OR($D94="GHE16",$D94="GEC16",$D94="GC",$D94="GEC14",$D94="GE14",$D94="GED10",$D94="GEE10",$D94="GECC10"),0.4,OR(AND($D94="GEA16",$G94&lt;=3.32),AND($D94="GEB16",$G94&lt;=3.32),AND($D94="GA",$G94&lt;=3.25),AND($D94="GB",$G94&lt;=3.25)),0.4,OR(AND($D94="GEA16",$G94&gt;=3.7),AND($D94="GEB16",$G94&gt;=4.11),AND($D94="GA",$G94&gt;=3.88),AND($D94="GB",$G94&gt;=4.11)),0.3,AND($D94="GEA16",$G94&gt;3.32,$G94&lt;3.7),((4.84-$G94)/3.8),AND($D94="GEB16",$G94&gt;3.32,$G94&lt;4.11),((6.48-$G94)/7.9),AND($D94="GA",$G94&gt;3.25,$G94&lt;3.88),((5.77-$G94)/6.3),AND($D94="GB",$G94&gt;3.25,$G94&lt;4.11),((6.69-$G94)/8.6),$D94="G1","XXX")</f>
        <v/>
      </c>
      <c r="J94" s="76" t="str" cm="1">
        <f t="array" ref="J94">_xlfn.IFS($D94="","",$I94=0.4,0,$I94=0.3,1,AND($D94="GEA16",$G94&gt;3.32,$G94&lt;3.7),(($G94-3.32)/0.38),AND($D94="GEB16",$G94&gt;3.32,$G94&lt;4.11),(($G94-3.32)/0.79),AND($D94="GA",$G94&gt;3.25,$G94&lt;3.88),(($G94-3.25)/0.63),AND($D94="GB",$G94&gt;3.25,$G94&lt;4.11),(($G94-3.25)/0.86),$D94="G1","XXX")</f>
        <v/>
      </c>
      <c r="K94" s="76" t="str" cm="1">
        <f t="array" ref="K94">_xlfn.IFS($C94="","",AND($C94&lt;&gt;"Métrico",Datos!$P94="Balasto OK",$I94=0.4),0.1,AND($C94&lt;&gt;"Métrico",Datos!$P94="Balasto OK",$I94=0.3),0.08,AND($C94&lt;&gt;"Métrico",Datos!$P94="Balasto NOK",$I94=0.4),0.2,AND($C94&lt;&gt;"Métrico",Datos!$P94="Balasto NOK",$I94=0.3),0.15,AND($C94&lt;&gt;"Métrico",Datos!$P94="Placa",$I94=0.4),1,AND($C94&lt;&gt;"Métrico",Datos!$P94="Placa",$I94=0.3),0.08,AND($C94="Métrico",Datos!$P94="Balasto OK"),0.2,AND($C94="Métrico",Datos!$P94="Balasto NOK"),0.2,AND($C94="Métrico",Datos!$P94="Placa"),0.1)</f>
        <v/>
      </c>
      <c r="L94" s="77" t="str" cm="1">
        <f t="array" ref="L94">_xlfn.IFS($C94="","",AND($C94&lt;&gt;"Métrico",Datos!$P94="Balasto OK",$I94=0.4),0.6,AND($C94&lt;&gt;"Métrico",Datos!$P94="Balasto OK",$I94=0.3),0.45,AND($C94&lt;&gt;"Métrico",Datos!$P94="Balasto NOK",$I94=0.4),1,AND($C94&lt;&gt;"Métrico",Datos!$P94="Balasto NOK",$I94=0.3),0.75,AND($C94&lt;&gt;"Métrico",Datos!$P94="Placa",$I94=0.4),0.6,AND($C94&lt;&gt;"Métrico",Datos!$P94="Placa",$I94=0.3),0.45,AND($C94="Métrico",Datos!$P94="Balasto OK"),1,AND($C94="Métrico",Datos!$P94="Balasto NOK"),1,AND($C94="Métrico",Datos!$P94="Placa"),0.6)</f>
        <v/>
      </c>
      <c r="M94" s="75" t="str" cm="1">
        <f t="array" ref="M94">_xlfn.IFS(Interno!$N94="","",Interno!$N94="1",(3.75/Datos!$K94)+0.015,Interno!$N94="2",(50/Datos!$K94)-0.17,Interno!$N94="3",(3.75/Datos!$K94)+(16.25*$J94)/Datos!$K94+0.015,Interno!$N94="4",(50/Datos!$K94)+0.065*$J94-0.17,Interno!$N94="5",(1.5/Datos!$K94)+0.015,Interno!$N94="6",(20/Datos!$K94)-0.17,Interno!$N94="7",(20/Datos!$K94)-0.145,Interno!$N94="10",0.015,Interno!$N94="20",-0.17,Interno!$N94="30",0.015,Interno!$N94="40",-0.17,Interno!$N94="50",0.015,Interno!$N94="60",-0.17,Interno!$N94="70",-0.145)</f>
        <v/>
      </c>
      <c r="N94" s="77" t="str" cm="1">
        <f t="array" ref="N94">_xlfn.IFS(Interno!$N94="","",Interno!$N94="1",(3.75/Datos!$K94)+0.015,Interno!$N94="2",(60/Datos!$K94)-0.21,Interno!$N94="3",(3.75/Datos!$K94)+(16.25*$J94)/Datos!$K94+0.015,Interno!$N94="4",(60/Datos!$K94)+$J94*(0.105-(10/Datos!$K94))-0.21,Interno!$N94="5",(1.5/Datos!$K94)+0.015,Interno!$N94="6",(24/Datos!$K94)-0.21,Interno!$N94="7",(24/Datos!$K94)-0.21,Interno!$N94="10",0.015,Interno!$N94="20",-0.21,Interno!$N94="30",0.015,Interno!$N94="40",0.105*$J94-0.21,Interno!$N94="50",0.015,Interno!$N94="60",-0.21,Interno!$N94="70",-0.21)</f>
        <v/>
      </c>
      <c r="O94" s="75" t="str">
        <f>IF($H94="","",($I94/Datos!$U94)*Datos!$AA94*$H94)</f>
        <v/>
      </c>
      <c r="P94" s="77" t="str">
        <f>IF($H94="","",($I94/Datos!$U94)*Datos!$AB94*$H94)</f>
        <v/>
      </c>
      <c r="Q94" s="75" t="str">
        <f>IF($F94="","",($I94/Datos!$U94)*Datos!$AA94*$F94)</f>
        <v/>
      </c>
      <c r="R94" s="77" t="str">
        <f>IF($F94="","",($I94/Datos!$U94)*Datos!$AB94*$F94)</f>
        <v/>
      </c>
      <c r="S94" s="75" t="str">
        <f>IF($G94="","",($G94/Datos!$U94)*Datos!$AF94)</f>
        <v/>
      </c>
      <c r="T94" s="76" t="str">
        <f>IF($G94="","",($I94/Datos!$U94)*Datos!$AF94*$H94)</f>
        <v/>
      </c>
      <c r="U94" s="76" t="str">
        <f>IF($G94="","",TAN(Datos!$AG94*(PI()/180))*$H94)</f>
        <v/>
      </c>
      <c r="V94" s="76" t="str">
        <f>IF($G94="","",TAN(Datos!$AH94*(PI()/180))*$H94)</f>
        <v/>
      </c>
      <c r="W94" s="76" t="str" cm="1">
        <f t="array" ref="W94">_xlfn.IFS($G94="","",AND($G94&lt;&gt;"",Datos!$F94="Recta"),$X94,$G94&lt;&gt;"",TAN($K94*(PI()/180))*$H94)</f>
        <v/>
      </c>
      <c r="X94" s="77" t="str">
        <f t="shared" si="4"/>
        <v/>
      </c>
      <c r="Y94" s="75" t="str">
        <f>IF($F94="","",-(Datos!$AF94/2)+($F94/Datos!$U94)*Datos!$AF94)</f>
        <v/>
      </c>
      <c r="Z94" s="76" t="str">
        <f>IF($F94="","",(Datos!$AF94/2)+($F94/Datos!$U94)*Datos!$AF94)</f>
        <v/>
      </c>
      <c r="AA94" s="76" t="str">
        <f>IF($F94="","",$I94*($F94/Datos!$U94)*Datos!$AF94)</f>
        <v/>
      </c>
      <c r="AB94" s="76" t="str">
        <f>IF($F94="","",TAN(Datos!$AG94*(PI()/180))*$F94)</f>
        <v/>
      </c>
      <c r="AC94" s="76" t="str">
        <f>IF($F94="","",TAN(Datos!$AH94*(PI()/180))*$F94)</f>
        <v/>
      </c>
      <c r="AD94" s="76" t="str" cm="1">
        <f t="array" ref="AD94">_xlfn.IFS($G94="","",AND($G94&lt;&gt;"",Datos!$F94="Recta"),$AE94,$G94&lt;&gt;"",TAN($L94*(PI()/180))*$F94)</f>
        <v/>
      </c>
      <c r="AE94" s="77" t="str">
        <f t="shared" si="5"/>
        <v/>
      </c>
      <c r="AG94" s="75" t="str" cm="1">
        <f t="array" ref="AG94">_xlfn.IFS($D94="","",$D94="GHE16",Maestro!$E$6,$D94="GEA16",Maestro!$E$7,$D94="GEB16",Maestro!$E$8,$D94="GEC16",Maestro!$E$9,$D94="GA",Maestro!$E$14,$D94="GB",Maestro!$E$15,$D94="GC",Maestro!$E$16,$D94="G1",Maestro!$E$17,$D94="GEC14",Maestro!$E$18,$D94="GE14",Maestro!$E$19,$D94="GED10",Maestro!$E$24,$D94="GEE10",Maestro!$E$25,$D94="GECC10",Maestro!$E$26)</f>
        <v/>
      </c>
      <c r="AH94" s="76" t="str" cm="1">
        <f t="array" ref="AH94">_xlfn.IFS($D94="","",$D94="GHE16",Maestro!$F$6,$D94="GEA16",Maestro!$F$7,$D94="GEB16",Maestro!$F$8,$D94="GEC16",Maestro!$F$9,$D94="GA",Maestro!$F$14,$D94="GB",Maestro!$F$15,$D94="GC",Maestro!$F$16,$D94="G1",Maestro!$F$17,$D94="GEC14",Maestro!$F$18,$D94="GE14",Maestro!$F$19,$D94="GED10",Maestro!$F$24,$D94="GEE10",Maestro!$F$25,$D94="GECC10",Maestro!$F$26)</f>
        <v/>
      </c>
      <c r="AI94" s="76" t="str" cm="1">
        <f t="array" ref="AI94">_xlfn.IFS(Datos!$V94="","",($AH94-Datos!$V94)&lt;0,0,($AH94-Datos!$V94)&gt;=0,($AH94-Datos!$V94))</f>
        <v/>
      </c>
      <c r="AJ94" s="76" t="str" cm="1">
        <f t="array" ref="AJ94">_xlfn.IFS($D94="","",OR($D94="GHE16",$D94="GEC16",$D94="GC",$D94="GEC14",$D94="GE14",$D94="GED10",$D94="GEE10",$D94="GECC10"),0.4,OR(AND($D94="GEA16",$AH94&lt;=3.32),AND($D94="GEB16",$AH94&lt;=3.32),AND($D94="GA",$AH94&lt;=3.25),AND($D94="GB",$AH94&lt;=3.25)),0.4,OR(AND($D94="GEA16",$AH94&gt;=3.7),AND($D94="GEB16",$AH94&gt;=4.11),AND($D94="GA",$AH94&gt;=3.88),AND($D94="GB",$AH94&gt;=4.11)),0.3,AND($D94="GEA16",$AH94&gt;3.32,$AH94&lt;3.7),((4.84-$AH94)/3.8),AND($D94="GEB16",$AH94&gt;3.32,$AH94&lt;4.11),((6.48-$AH94)/7.9),AND($D94="GA",$AH94&gt;3.25,$AH94&lt;3.88),((5.77-$AH94)/6.3),AND($D94="GB",$AH94&gt;3.25,$AH94&lt;4.11),((6.69-$AH94)/8.6),$D94="G1","XXX")</f>
        <v/>
      </c>
      <c r="AK94" s="76" t="str" cm="1">
        <f t="array" ref="AK94">_xlfn.IFS($D94="","",$AJ94=0.4,0,$AJ94=0.3,1,AND($D94="GEA16",$AH94&gt;3.32,$AH94&lt;3.7),(($AH94-3.32)/0.38),AND($D94="GEB16",$AH94&gt;3.32,$AH94&lt;4.11),(($AH94-3.32)/0.79),AND($D94="GA",$AH94&gt;3.25,$AH94&lt;3.88),(($AH94-3.25)/0.63),AND($D94="GB",$AH94&gt;3.25,$AH94&lt;4.11),(($AH94-3.25)/0.86),$D94="G1","XXX")</f>
        <v/>
      </c>
      <c r="AL94" s="76" t="str" cm="1">
        <f t="array" ref="AL94">_xlfn.IFS($C94="","",AND($C94&lt;&gt;"Métrico",Datos!$P94="Balasto OK",$AJ94=0.4),0.1,AND($C94&lt;&gt;"Métrico",Datos!$P94="Balasto OK",$AJ94=0.3),0.08,AND($C94&lt;&gt;"Métrico",Datos!$P94="Balasto NOK",$AJ94=0.4),0.2,AND($C94&lt;&gt;"Métrico",Datos!$P94="Balasto NOK",$AJ94=0.3),0.15,AND($C94&lt;&gt;"Métrico",Datos!$P94="Placa",$AJ94=0.4),1,AND($C94&lt;&gt;"Métrico",Datos!$P94="Placa",$AJ94=0.3),0.08,AND($C94="Métrico",Datos!$P94="Balasto OK"),0.2,AND($C94="Métrico",Datos!$P94="Balasto NOK"),0.2,AND($C94="Métrico",Datos!$P94="Placa"),0.1)</f>
        <v/>
      </c>
      <c r="AM94" s="77" t="str" cm="1">
        <f t="array" ref="AM94">_xlfn.IFS($C94="","",AND($C94&lt;&gt;"Métrico",Datos!$P94="Balasto OK",$AJ94=0.4),0.6,AND($C94&lt;&gt;"Métrico",Datos!$P94="Balasto OK",$AJ94=0.3),0.45,AND($C94&lt;&gt;"Métrico",Datos!$P94="Balasto NOK",$AJ94=0.4),1,AND($C94&lt;&gt;"Métrico",Datos!$P94="Balasto NOK",$AJ94=0.3),0.75,AND($C94&lt;&gt;"Métrico",Datos!$P94="Placa",$AJ94=0.4),0.6,AND($C94&lt;&gt;"Métrico",Datos!$P94="Placa",$AJ94=0.3),0.45,AND($C94="Métrico",Datos!$P94="Balasto OK"),1,AND($C94="Métrico",Datos!$P94="Balasto NOK"),1,AND($C94="Métrico",Datos!$P94="Placa"),0.6)</f>
        <v/>
      </c>
      <c r="AN94" s="75" t="str" cm="1">
        <f t="array" ref="AN94">_xlfn.IFS(Interno!$N94="","",Interno!$N94="1",(3.75/Datos!$K94)+0.015,Interno!$N94="2",(50/Datos!$K94)-0.17,Interno!$N94="3",(3.75/Datos!$K94)+(16.25*$AK94)/Datos!$K94+0.015,Interno!$N94="4",(50/Datos!$K94)+0.065*$AK94-0.17,Interno!$N94="5",(1.5/Datos!$K94)+0.015,Interno!$N94="6",(20/Datos!$K94)-0.17,Interno!$N94="7",(20/Datos!$K94)-0.145,Interno!$N94="10",0.015,Interno!$N94="20",-0.17,Interno!$N94="30",0.015,Interno!$N94="40",-0.17,Interno!$N94="50",0.015,Interno!$N94="60",-0.17,Interno!$N94="70",-0.145)</f>
        <v/>
      </c>
      <c r="AO94" s="77" t="str" cm="1">
        <f t="array" ref="AO94">_xlfn.IFS(Interno!$N94="","",Interno!$N94="1",(3.75/Datos!$K94)+0.015,Interno!$N94="2",(60/Datos!$K94)-0.21,Interno!$N94="3",(3.75/Datos!$K94)+(16.25*$AK94)/Datos!$K94+0.015,Interno!$N94="4",(60/Datos!$K94)+$AK94*(0.105-(10/Datos!$K94))-0.21,Interno!$N94="5",(1.5/Datos!$K94)+0.015,Interno!$N94="6",(24/Datos!$K94)-0.21,Interno!$N94="7",(24/Datos!$K94)-0.21,Interno!$N94="10",0.015,Interno!$N94="20",-0.21,Interno!$N94="30",0.015,Interno!$N94="40",0.105*$J94-0.21,Interno!$N94="50",0.015,Interno!$N94="60",-0.21,Interno!$N94="70",-0.21)</f>
        <v/>
      </c>
      <c r="AP94" s="75" t="str">
        <f>IF($AI94="","",($AJ94/Datos!$U94)*Datos!$AA94*$AI94)</f>
        <v/>
      </c>
      <c r="AQ94" s="77" t="str">
        <f>IF($AI94="","",($AJ94/Datos!$U94)*Datos!$AB94*$AI94)</f>
        <v/>
      </c>
      <c r="AR94" s="75" t="str">
        <f>IF($AH94="","",($AH94/Datos!$U94)*Datos!$AF94)</f>
        <v/>
      </c>
      <c r="AS94" s="76" t="str">
        <f>IF($AH94="","",($AJ94/Datos!$U94)*Datos!$AF94*$AI94)</f>
        <v/>
      </c>
      <c r="AT94" s="76" t="str">
        <f>IF($AH94="","",TAN(Datos!$AG94*(PI()/180))*$AI94)</f>
        <v/>
      </c>
      <c r="AU94" s="76" t="str">
        <f>IF($AH94="","",TAN(Datos!$AH94*(PI()/180))*$AI94)</f>
        <v/>
      </c>
      <c r="AV94" s="76" t="str" cm="1">
        <f t="array" ref="AV94">_xlfn.IFS($AH94="","",AND($G94&lt;&gt;"",Datos!$F94="Recta"),$AW94,$G94&lt;&gt;"",TAN($AL94*(PI()/180))*$AI94)</f>
        <v/>
      </c>
      <c r="AW94" s="77" t="str">
        <f t="shared" si="6"/>
        <v/>
      </c>
      <c r="AY94" s="75" t="str" cm="1">
        <f t="array" ref="AY94">_xlfn.IFS($D94="","",$D94="GHE16",Maestro!$G$6,$D94="GEA16",Maestro!$G$7,$D94="GEB16",Maestro!$G$8,$D94="GEC16",Maestro!$G$9,$D94="GA",Maestro!$G$14,$D94="GB",Maestro!$G$15,$D94="GC",Maestro!$G$16,$D94="G1",Maestro!$G$17,$D94="GEC14",Maestro!$G$18,$D94="GE14",Maestro!$G$19,$D94="GED10",Maestro!$G$24,$D94="GEE10",Maestro!$G$25,$D94="GECC10",Maestro!$G$26)</f>
        <v/>
      </c>
      <c r="AZ94" s="76" t="str" cm="1">
        <f t="array" ref="AZ94">_xlfn.IFS($D94="","",$D94="GHE16",Maestro!$H$6,$D94="GEA16",Maestro!$H$7,$D94="GEB16",Maestro!$H$8,$D94="GEC16",Maestro!$H$9,$D94="GA",Maestro!$H$14,$D94="GB",Maestro!$H$15,$D94="GC",Maestro!$H$16,$D94="G1",Maestro!$H$17,$D94="GEC14",Maestro!$H$18,$D94="GE14",Maestro!$H$19,$D94="GED10",Maestro!$H$24,$D94="GEE10",Maestro!$H$25,$D94="GECC10",Maestro!$H$26)</f>
        <v/>
      </c>
      <c r="BA94" s="76" t="str" cm="1">
        <f t="array" ref="BA94">_xlfn.IFS(Datos!$V94="","",($AZ94-Datos!$V94)&lt;0,0,($AZ94-Datos!$V94)&gt;=0,($AZ94-Datos!$V94))</f>
        <v/>
      </c>
      <c r="BB94" s="76" t="str" cm="1">
        <f t="array" ref="BB94">_xlfn.IFS($D94="","",OR($D94="GHE16",$D94="GEC16",$D94="GC",$D94="GEC14",$D94="GE14",$D94="GED10",$D94="GEE10",$D94="GECC10"),0.4,OR(AND($D94="GEA16",$AZ94&lt;=3.32),AND($D94="GEB16",$AZ94&lt;=3.32),AND($D94="GA",$AZ94&lt;=3.25),AND($D94="GB",$AZ94&lt;=3.25)),0.4,OR(AND($D94="GEA16",$AZ94&gt;=3.7),AND($D94="GEB16",$AZ94&gt;=4.11),AND($D94="GA",$AZ94&gt;=3.88),AND($D94="GB",$AZ94&gt;=4.11)),0.3,AND($D94="GEA16",$AZ94&gt;3.32,$AZ94&lt;3.7),((4.84-$AZ94)/3.8),AND($D94="GEB16",$AZ94&gt;3.32,$AZ94&lt;4.11),((6.48-$AZ94)/7.9),AND($D94="GA",$AZ94&gt;3.25,$AZ94&lt;3.88),((5.77-$AZ94)/6.3),AND($D94="GB",$AZ94&gt;3.25,$AZ94&lt;4.11),((6.69-$AZ94)/8.6),$D94="G1","XXX")</f>
        <v/>
      </c>
      <c r="BC94" s="76" t="str" cm="1">
        <f t="array" ref="BC94">_xlfn.IFS($D94="","",$BB94=0.4,0,$BB94=0.3,1,AND($D94="GEA16",$AZ94&gt;3.32,$AZ94&lt;3.7),(($AZ94-3.32)/0.38),AND($D94="GEB16",$AZ94&gt;3.32,$AZ94&lt;4.11),(($AZ94-3.32)/0.79),AND($D94="GA",$AZ94&gt;3.25,$AZ94&lt;3.88),(($AZ94-3.25)/0.63),AND($D94="GB",$AZ94&gt;3.25,$AZ94&lt;4.11),(($AZ94-3.25)/0.86),$D94="G1","XXX")</f>
        <v/>
      </c>
      <c r="BD94" s="76" t="str" cm="1">
        <f t="array" ref="BD94">_xlfn.IFS($C94="","",AND($C94&lt;&gt;"Métrico",Datos!$P94="Balasto OK",$BB94=0.4),0.1,AND($C94&lt;&gt;"Métrico",Datos!$P94="Balasto OK",$BB94=0.3),0.08,AND($C94&lt;&gt;"Métrico",Datos!$P94="Balasto NOK",$BB94=0.4),0.2,AND($C94&lt;&gt;"Métrico",Datos!$P94="Balasto NOK",$BB94=0.3),0.15,AND($C94&lt;&gt;"Métrico",Datos!$P94="Placa",$BB94=0.4),1,AND($C94&lt;&gt;"Métrico",Datos!$P94="Placa",$BB94=0.3),0.08,AND($C94="Métrico",Datos!$P94="Balasto OK"),0.2,AND($C94="Métrico",Datos!$P94="Balasto NOK"),0.2,AND($C94="Métrico",Datos!$P94="Placa"),0.1)</f>
        <v/>
      </c>
      <c r="BE94" s="77" t="str" cm="1">
        <f t="array" ref="BE94">_xlfn.IFS($C94="","",AND($C94&lt;&gt;"Métrico",Datos!$P94="Balasto OK",$BB94=0.4),0.6,AND($C94&lt;&gt;"Métrico",Datos!$P94="Balasto OK",$BB94=0.3),0.45,AND($C94&lt;&gt;"Métrico",Datos!$P94="Balasto NOK",$BB94=0.4),1,AND($C94&lt;&gt;"Métrico",Datos!$P94="Balasto NOK",$BB94=0.3),0.75,AND($C94&lt;&gt;"Métrico",Datos!$P94="Placa",$BB94=0.4),0.6,AND($C94&lt;&gt;"Métrico",Datos!$P94="Placa",$BB94=0.3),0.45,AND($C94="Métrico",Datos!$P94="Balasto OK"),1,AND($C94="Métrico",Datos!$P94="Balasto NOK"),1,AND($C94="Métrico",Datos!$P94="Placa"),0.6)</f>
        <v/>
      </c>
      <c r="BF94" s="75" t="str" cm="1">
        <f t="array" ref="BF94">_xlfn.IFS(Interno!$N94="","",Interno!$N94="1",(3.75/Datos!$K94)+0.015,Interno!$N94="2",(50/Datos!$K94)-0.17,Interno!$N94="3",(3.75/Datos!$K94)+(16.25*$BC94)/Datos!$K94+0.015,Interno!$N94="4",(50/Datos!$K94)+0.065*$BC94-0.17,Interno!$N94="5",(1.5/Datos!$K94)+0.015,Interno!$N94="6",(20/Datos!$K94)-0.17,Interno!$N94="7",(20/Datos!$K94)-0.145,Interno!$N94="10",0.015,Interno!$N94="20",-0.17,Interno!$N94="30",0.015,Interno!$N94="40",-0.17,Interno!$N94="50",0.015,Interno!$N94="60",-0.17,Interno!$N94="70",-0.145)</f>
        <v/>
      </c>
      <c r="BG94" s="77" t="str" cm="1">
        <f t="array" ref="BG94">_xlfn.IFS(Interno!$N94="","",Interno!$N94="1",(3.75/Datos!$K94)+0.015,Interno!$N94="2",(60/Datos!$K94)-0.21,Interno!$N94="3",(3.75/Datos!$K94)+(16.25*$BC94)/Datos!$K94+0.015,Interno!$N94="4",(60/Datos!$K94)+$BC94*(0.105-(10/Datos!$K94))-0.21,Interno!$N94="5",(1.5/Datos!$K94)+0.015,Interno!$N94="6",(24/Datos!$K94)-0.21,Interno!$N94="7",(24/Datos!$K94)-0.21,Interno!$N94="10",0.015,Interno!$N94="20",-0.21,Interno!$N94="30",0.015,Interno!$N94="40",0.105*$J94-0.21,Interno!$N94="50",0.015,Interno!$N94="60",-0.21,Interno!$N94="70",-0.21)</f>
        <v/>
      </c>
      <c r="BH94" s="75" t="str">
        <f>IF($BA94="","",($BB94/Datos!$U94)*Datos!$AA94*$BA94)</f>
        <v/>
      </c>
      <c r="BI94" s="77" t="str">
        <f>IF($BA94="","",($BB94/Datos!$U94)*Datos!$AB94*$BA94)</f>
        <v/>
      </c>
      <c r="BJ94" s="75" t="str">
        <f>IF($AZ94="","",($AZ94/Datos!$U94)*Datos!$AF94)</f>
        <v/>
      </c>
      <c r="BK94" s="76" t="str">
        <f>IF($AZ94="","",($BB94/Datos!$U94)*Datos!$AF94*$BA94)</f>
        <v/>
      </c>
      <c r="BL94" s="76" t="str">
        <f>IF($AZ94="","",TAN(Datos!$AG94*(PI()/180))*$BA94)</f>
        <v/>
      </c>
      <c r="BM94" s="76" t="str">
        <f>IF($AZ94="","",TAN(Datos!$AH94*(PI()/180))*$BA94)</f>
        <v/>
      </c>
      <c r="BN94" s="76" t="str" cm="1">
        <f t="array" ref="BN94">_xlfn.IFS($AZ94="","",AND($G94&lt;&gt;"",Datos!$F94="Recta"),$BO94,$G94&lt;&gt;"",TAN($BD94*(PI()/180))*$BA94)</f>
        <v/>
      </c>
      <c r="BO94" s="77" t="str">
        <f t="shared" si="7"/>
        <v/>
      </c>
      <c r="BQ94" s="75" t="str" cm="1">
        <f t="array" ref="BQ94">_xlfn.IFS($D94="","",$D94="GHE16",Maestro!$I$6,$D94="GEA16",Maestro!$I$7,$D94="GEB16",Maestro!$I$8,$D94="GEC16",Maestro!$I$9,$D94="GA",Maestro!$I$14,$D94="GB",Maestro!$I$15,$D94="GC",Maestro!$I$16,$D94="G1",Maestro!$I$17,$D94="GEC14",Maestro!$I$18,$D94="GE14",Maestro!$I$19,$D94="GED10",Maestro!$I$24,$D94="GEE10",Maestro!$I$25,$D94="GECC10",Maestro!$I$26)</f>
        <v/>
      </c>
      <c r="BR94" s="76" t="str" cm="1">
        <f t="array" ref="BR94">_xlfn.IFS($D94="","",$D94="GHE16",Maestro!$J$6,$D94="GEA16",Maestro!$J$7,$D94="GEB16",Maestro!$J$8,$D94="GEC16",Maestro!$J$9,$D94="GA",Maestro!$J$14,$D94="GB",Maestro!$J$15,$D94="GC",Maestro!$J$16,$D94="G1",Maestro!$J$17,$D94="GEC14",Maestro!$J$18,$D94="GE14",Maestro!$J$19,$D94="GED10",Maestro!$J$24,$D94="GEE10",Maestro!$J$25,$D94="GECC10",Maestro!$J$26)</f>
        <v/>
      </c>
      <c r="BS94" s="76" t="str" cm="1">
        <f t="array" ref="BS94">_xlfn.IFS($D94="","",OR($D94="GHE16",$D94="GEC16",$D94="GC",$D94="GEC14",$D94="GE14",$D94="GED10",$D94="GEE10",$D94="GECC10"),0.4,OR(AND($D94="GEA16",$BR94&lt;=3.32),AND($D94="GEB16",$BR94&lt;=3.32),AND($D94="GA",$BR94&lt;=3.25),AND($D94="GB",$BR94&lt;=3.25)),0.4,OR(AND($D94="GEA16",$BR94&gt;=3.7),AND($D94="GEB16",$BR94&gt;=4.11),AND($D94="GA",$BR94&gt;=3.88),AND($D94="GB",$BR94&gt;=4.11)),0.3,AND($D94="GEA16",$BR94&gt;3.32,$BR94&lt;3.7),((4.84-$BR94)/3.8),AND($D94="GEB16",$BR94&gt;3.32,$BR94&lt;4.11),((6.48-$BR94)/7.9),AND($D94="GA",$BR94&gt;3.25,$BR94&lt;3.88),((5.77-$BR94)/6.3),AND($D94="GB",$BR94&gt;3.25,$BR94&lt;4.11),((6.69-$BR94)/8.6),$D94="G1","XXX")</f>
        <v/>
      </c>
      <c r="BT94" s="77" t="str" cm="1">
        <f t="array" ref="BT94">_xlfn.IFS($D94="","",$BS94=0.4,0,$BS94=0.3,1,AND($D94="GEA16",$BR94&gt;3.32,$BR94&lt;3.7),(($BR94-3.32)/0.38),AND($D94="GEB16",$BR94&gt;3.32,$BR94&lt;4.11),(($BR94-3.32)/0.79),AND($D94="GA",$BR94&gt;3.25,$BR94&lt;3.88),(($BR94-3.25)/0.63),AND($D94="GB",$BR94&gt;3.25,$BR94&lt;4.11),(($BR94-3.25)/0.86),$D94="G1","XXX")</f>
        <v/>
      </c>
      <c r="BU94" s="75" t="str" cm="1">
        <f t="array" ref="BU94">_xlfn.IFS(Interno!$N94="","",Interno!$N94="1",(3.75/Datos!$K94)+0.015,Interno!$N94="2",(50/Datos!$K94)-0.17,Interno!$N94="3",(3.75/Datos!$K94)+(16.25*$BT94)/Datos!$K94+0.015,Interno!$N94="4",(50/Datos!$K94)+0.065*$BT94-0.17,Interno!$N94="5",(1.5/Datos!$K94)+0.015,Interno!$N94="6",(20/Datos!$K94)-0.17,Interno!$N94="7",(20/Datos!$K94)-0.145,Interno!$N94="10",0.015,Interno!$N94="20",-0.17,Interno!$N94="30",0.015,Interno!$N94="40",-0.17,Interno!$N94="50",0.015,Interno!$N94="60",-0.17,Interno!$N94="70",-0.145)</f>
        <v/>
      </c>
      <c r="BV94" s="77" t="str" cm="1">
        <f t="array" ref="BV94">_xlfn.IFS(Interno!$N94="","",Interno!$N94="1",(3.75/Datos!$K94)+0.015,Interno!$N94="2",(60/Datos!$K94)-0.21,Interno!$N94="3",(3.75/Datos!$K94)+(16.25*$BT94)/Datos!$K94+0.015,Interno!$N94="4",(60/Datos!$K94)+$BT94*(0.105-(10/Datos!$K94))-0.21,Interno!$N94="5",(1.5/Datos!$K94)+0.015,Interno!$N94="6",(24/Datos!$K94)-0.21,Interno!$N94="7",(24/Datos!$K94)-0.21,Interno!$N94="10",0.015,Interno!$N94="20",-0.21,Interno!$N94="30",0.015,Interno!$N94="40",0.105*$J94-0.21,Interno!$N94="50",0.015,Interno!$N94="60",-0.21,Interno!$N94="70",-0.21)</f>
        <v/>
      </c>
      <c r="BW94" s="78" t="str">
        <f>IF($BR94="","",($BR94/Datos!$U94)*Datos!$AF94)</f>
        <v/>
      </c>
    </row>
    <row r="95" spans="2:75" x14ac:dyDescent="0.35">
      <c r="B95" s="72" t="str">
        <f>IF(Datos!$B95="","",Datos!$B95)</f>
        <v/>
      </c>
      <c r="C95" s="73" t="str">
        <f>IF(Datos!$E95="","",Datos!$E95)</f>
        <v/>
      </c>
      <c r="D95" s="74" t="str">
        <f>IF(Datos!$H95="","",Datos!$H95)</f>
        <v/>
      </c>
      <c r="F95" s="75" t="str" cm="1">
        <f t="array" ref="F95">_xlfn.IFS($D95="","",$D95="GHE16",Maestro!$C$6,$D95="GEA16",Maestro!$C$7,$D95="GEB16",Maestro!$C$8,$D95="GEC16",Maestro!$C$9,$D95="GA",Maestro!$C$14,$D95="GB",Maestro!$C$15,$D95="GC",Maestro!$C$16,$D95="G1",Maestro!$C$17,$D95="GEC14",Maestro!$C$18,$D95="GE14",Maestro!$C$19,$D95="GED10",Maestro!$C$24,$D95="GEE10",Maestro!$C$25,$D95="GECC10",Maestro!$C$26)</f>
        <v/>
      </c>
      <c r="G95" s="76" t="str" cm="1">
        <f t="array" ref="G95">_xlfn.IFS($D95="","",$D95="GHE16",Maestro!$D$6,$D95="GEA16",Maestro!$D$7,$D95="GEB16",Maestro!$D$8,$D95="GEC16",Maestro!$D$9,$D95="GA",Maestro!$D$14,$D95="GB",Maestro!$D$15,$D95="GC",Maestro!$D$16,$D95="G1",Maestro!$D$17,$D95="GEC14",Maestro!$D$18,$D95="GE14",Maestro!$D$19,$D95="GED10",Maestro!$D$24,$D95="GEE10",Maestro!$D$25,$D95="GECC10",Maestro!$D$26)</f>
        <v/>
      </c>
      <c r="H95" s="76" t="str" cm="1">
        <f t="array" ref="H95">_xlfn.IFS(Datos!$V95="","",($G95-Datos!$V95)&lt;0,0,($G95-Datos!$V95)&gt;=0,($G95-Datos!$V95))</f>
        <v/>
      </c>
      <c r="I95" s="76" t="str" cm="1">
        <f t="array" ref="I95">_xlfn.IFS($D95="","",OR($D95="GHE16",$D95="GEC16",$D95="GC",$D95="GEC14",$D95="GE14",$D95="GED10",$D95="GEE10",$D95="GECC10"),0.4,OR(AND($D95="GEA16",$G95&lt;=3.32),AND($D95="GEB16",$G95&lt;=3.32),AND($D95="GA",$G95&lt;=3.25),AND($D95="GB",$G95&lt;=3.25)),0.4,OR(AND($D95="GEA16",$G95&gt;=3.7),AND($D95="GEB16",$G95&gt;=4.11),AND($D95="GA",$G95&gt;=3.88),AND($D95="GB",$G95&gt;=4.11)),0.3,AND($D95="GEA16",$G95&gt;3.32,$G95&lt;3.7),((4.84-$G95)/3.8),AND($D95="GEB16",$G95&gt;3.32,$G95&lt;4.11),((6.48-$G95)/7.9),AND($D95="GA",$G95&gt;3.25,$G95&lt;3.88),((5.77-$G95)/6.3),AND($D95="GB",$G95&gt;3.25,$G95&lt;4.11),((6.69-$G95)/8.6),$D95="G1","XXX")</f>
        <v/>
      </c>
      <c r="J95" s="76" t="str" cm="1">
        <f t="array" ref="J95">_xlfn.IFS($D95="","",$I95=0.4,0,$I95=0.3,1,AND($D95="GEA16",$G95&gt;3.32,$G95&lt;3.7),(($G95-3.32)/0.38),AND($D95="GEB16",$G95&gt;3.32,$G95&lt;4.11),(($G95-3.32)/0.79),AND($D95="GA",$G95&gt;3.25,$G95&lt;3.88),(($G95-3.25)/0.63),AND($D95="GB",$G95&gt;3.25,$G95&lt;4.11),(($G95-3.25)/0.86),$D95="G1","XXX")</f>
        <v/>
      </c>
      <c r="K95" s="76" t="str" cm="1">
        <f t="array" ref="K95">_xlfn.IFS($C95="","",AND($C95&lt;&gt;"Métrico",Datos!$P95="Balasto OK",$I95=0.4),0.1,AND($C95&lt;&gt;"Métrico",Datos!$P95="Balasto OK",$I95=0.3),0.08,AND($C95&lt;&gt;"Métrico",Datos!$P95="Balasto NOK",$I95=0.4),0.2,AND($C95&lt;&gt;"Métrico",Datos!$P95="Balasto NOK",$I95=0.3),0.15,AND($C95&lt;&gt;"Métrico",Datos!$P95="Placa",$I95=0.4),1,AND($C95&lt;&gt;"Métrico",Datos!$P95="Placa",$I95=0.3),0.08,AND($C95="Métrico",Datos!$P95="Balasto OK"),0.2,AND($C95="Métrico",Datos!$P95="Balasto NOK"),0.2,AND($C95="Métrico",Datos!$P95="Placa"),0.1)</f>
        <v/>
      </c>
      <c r="L95" s="77" t="str" cm="1">
        <f t="array" ref="L95">_xlfn.IFS($C95="","",AND($C95&lt;&gt;"Métrico",Datos!$P95="Balasto OK",$I95=0.4),0.6,AND($C95&lt;&gt;"Métrico",Datos!$P95="Balasto OK",$I95=0.3),0.45,AND($C95&lt;&gt;"Métrico",Datos!$P95="Balasto NOK",$I95=0.4),1,AND($C95&lt;&gt;"Métrico",Datos!$P95="Balasto NOK",$I95=0.3),0.75,AND($C95&lt;&gt;"Métrico",Datos!$P95="Placa",$I95=0.4),0.6,AND($C95&lt;&gt;"Métrico",Datos!$P95="Placa",$I95=0.3),0.45,AND($C95="Métrico",Datos!$P95="Balasto OK"),1,AND($C95="Métrico",Datos!$P95="Balasto NOK"),1,AND($C95="Métrico",Datos!$P95="Placa"),0.6)</f>
        <v/>
      </c>
      <c r="M95" s="75" t="str" cm="1">
        <f t="array" ref="M95">_xlfn.IFS(Interno!$N95="","",Interno!$N95="1",(3.75/Datos!$K95)+0.015,Interno!$N95="2",(50/Datos!$K95)-0.17,Interno!$N95="3",(3.75/Datos!$K95)+(16.25*$J95)/Datos!$K95+0.015,Interno!$N95="4",(50/Datos!$K95)+0.065*$J95-0.17,Interno!$N95="5",(1.5/Datos!$K95)+0.015,Interno!$N95="6",(20/Datos!$K95)-0.17,Interno!$N95="7",(20/Datos!$K95)-0.145,Interno!$N95="10",0.015,Interno!$N95="20",-0.17,Interno!$N95="30",0.015,Interno!$N95="40",-0.17,Interno!$N95="50",0.015,Interno!$N95="60",-0.17,Interno!$N95="70",-0.145)</f>
        <v/>
      </c>
      <c r="N95" s="77" t="str" cm="1">
        <f t="array" ref="N95">_xlfn.IFS(Interno!$N95="","",Interno!$N95="1",(3.75/Datos!$K95)+0.015,Interno!$N95="2",(60/Datos!$K95)-0.21,Interno!$N95="3",(3.75/Datos!$K95)+(16.25*$J95)/Datos!$K95+0.015,Interno!$N95="4",(60/Datos!$K95)+$J95*(0.105-(10/Datos!$K95))-0.21,Interno!$N95="5",(1.5/Datos!$K95)+0.015,Interno!$N95="6",(24/Datos!$K95)-0.21,Interno!$N95="7",(24/Datos!$K95)-0.21,Interno!$N95="10",0.015,Interno!$N95="20",-0.21,Interno!$N95="30",0.015,Interno!$N95="40",0.105*$J95-0.21,Interno!$N95="50",0.015,Interno!$N95="60",-0.21,Interno!$N95="70",-0.21)</f>
        <v/>
      </c>
      <c r="O95" s="75" t="str">
        <f>IF($H95="","",($I95/Datos!$U95)*Datos!$AA95*$H95)</f>
        <v/>
      </c>
      <c r="P95" s="77" t="str">
        <f>IF($H95="","",($I95/Datos!$U95)*Datos!$AB95*$H95)</f>
        <v/>
      </c>
      <c r="Q95" s="75" t="str">
        <f>IF($F95="","",($I95/Datos!$U95)*Datos!$AA95*$F95)</f>
        <v/>
      </c>
      <c r="R95" s="77" t="str">
        <f>IF($F95="","",($I95/Datos!$U95)*Datos!$AB95*$F95)</f>
        <v/>
      </c>
      <c r="S95" s="75" t="str">
        <f>IF($G95="","",($G95/Datos!$U95)*Datos!$AF95)</f>
        <v/>
      </c>
      <c r="T95" s="76" t="str">
        <f>IF($G95="","",($I95/Datos!$U95)*Datos!$AF95*$H95)</f>
        <v/>
      </c>
      <c r="U95" s="76" t="str">
        <f>IF($G95="","",TAN(Datos!$AG95*(PI()/180))*$H95)</f>
        <v/>
      </c>
      <c r="V95" s="76" t="str">
        <f>IF($G95="","",TAN(Datos!$AH95*(PI()/180))*$H95)</f>
        <v/>
      </c>
      <c r="W95" s="76" t="str" cm="1">
        <f t="array" ref="W95">_xlfn.IFS($G95="","",AND($G95&lt;&gt;"",Datos!$F95="Recta"),$X95,$G95&lt;&gt;"",TAN($K95*(PI()/180))*$H95)</f>
        <v/>
      </c>
      <c r="X95" s="77" t="str">
        <f t="shared" si="4"/>
        <v/>
      </c>
      <c r="Y95" s="75" t="str">
        <f>IF($F95="","",-(Datos!$AF95/2)+($F95/Datos!$U95)*Datos!$AF95)</f>
        <v/>
      </c>
      <c r="Z95" s="76" t="str">
        <f>IF($F95="","",(Datos!$AF95/2)+($F95/Datos!$U95)*Datos!$AF95)</f>
        <v/>
      </c>
      <c r="AA95" s="76" t="str">
        <f>IF($F95="","",$I95*($F95/Datos!$U95)*Datos!$AF95)</f>
        <v/>
      </c>
      <c r="AB95" s="76" t="str">
        <f>IF($F95="","",TAN(Datos!$AG95*(PI()/180))*$F95)</f>
        <v/>
      </c>
      <c r="AC95" s="76" t="str">
        <f>IF($F95="","",TAN(Datos!$AH95*(PI()/180))*$F95)</f>
        <v/>
      </c>
      <c r="AD95" s="76" t="str" cm="1">
        <f t="array" ref="AD95">_xlfn.IFS($G95="","",AND($G95&lt;&gt;"",Datos!$F95="Recta"),$AE95,$G95&lt;&gt;"",TAN($L95*(PI()/180))*$F95)</f>
        <v/>
      </c>
      <c r="AE95" s="77" t="str">
        <f t="shared" si="5"/>
        <v/>
      </c>
      <c r="AG95" s="75" t="str" cm="1">
        <f t="array" ref="AG95">_xlfn.IFS($D95="","",$D95="GHE16",Maestro!$E$6,$D95="GEA16",Maestro!$E$7,$D95="GEB16",Maestro!$E$8,$D95="GEC16",Maestro!$E$9,$D95="GA",Maestro!$E$14,$D95="GB",Maestro!$E$15,$D95="GC",Maestro!$E$16,$D95="G1",Maestro!$E$17,$D95="GEC14",Maestro!$E$18,$D95="GE14",Maestro!$E$19,$D95="GED10",Maestro!$E$24,$D95="GEE10",Maestro!$E$25,$D95="GECC10",Maestro!$E$26)</f>
        <v/>
      </c>
      <c r="AH95" s="76" t="str" cm="1">
        <f t="array" ref="AH95">_xlfn.IFS($D95="","",$D95="GHE16",Maestro!$F$6,$D95="GEA16",Maestro!$F$7,$D95="GEB16",Maestro!$F$8,$D95="GEC16",Maestro!$F$9,$D95="GA",Maestro!$F$14,$D95="GB",Maestro!$F$15,$D95="GC",Maestro!$F$16,$D95="G1",Maestro!$F$17,$D95="GEC14",Maestro!$F$18,$D95="GE14",Maestro!$F$19,$D95="GED10",Maestro!$F$24,$D95="GEE10",Maestro!$F$25,$D95="GECC10",Maestro!$F$26)</f>
        <v/>
      </c>
      <c r="AI95" s="76" t="str" cm="1">
        <f t="array" ref="AI95">_xlfn.IFS(Datos!$V95="","",($AH95-Datos!$V95)&lt;0,0,($AH95-Datos!$V95)&gt;=0,($AH95-Datos!$V95))</f>
        <v/>
      </c>
      <c r="AJ95" s="76" t="str" cm="1">
        <f t="array" ref="AJ95">_xlfn.IFS($D95="","",OR($D95="GHE16",$D95="GEC16",$D95="GC",$D95="GEC14",$D95="GE14",$D95="GED10",$D95="GEE10",$D95="GECC10"),0.4,OR(AND($D95="GEA16",$AH95&lt;=3.32),AND($D95="GEB16",$AH95&lt;=3.32),AND($D95="GA",$AH95&lt;=3.25),AND($D95="GB",$AH95&lt;=3.25)),0.4,OR(AND($D95="GEA16",$AH95&gt;=3.7),AND($D95="GEB16",$AH95&gt;=4.11),AND($D95="GA",$AH95&gt;=3.88),AND($D95="GB",$AH95&gt;=4.11)),0.3,AND($D95="GEA16",$AH95&gt;3.32,$AH95&lt;3.7),((4.84-$AH95)/3.8),AND($D95="GEB16",$AH95&gt;3.32,$AH95&lt;4.11),((6.48-$AH95)/7.9),AND($D95="GA",$AH95&gt;3.25,$AH95&lt;3.88),((5.77-$AH95)/6.3),AND($D95="GB",$AH95&gt;3.25,$AH95&lt;4.11),((6.69-$AH95)/8.6),$D95="G1","XXX")</f>
        <v/>
      </c>
      <c r="AK95" s="76" t="str" cm="1">
        <f t="array" ref="AK95">_xlfn.IFS($D95="","",$AJ95=0.4,0,$AJ95=0.3,1,AND($D95="GEA16",$AH95&gt;3.32,$AH95&lt;3.7),(($AH95-3.32)/0.38),AND($D95="GEB16",$AH95&gt;3.32,$AH95&lt;4.11),(($AH95-3.32)/0.79),AND($D95="GA",$AH95&gt;3.25,$AH95&lt;3.88),(($AH95-3.25)/0.63),AND($D95="GB",$AH95&gt;3.25,$AH95&lt;4.11),(($AH95-3.25)/0.86),$D95="G1","XXX")</f>
        <v/>
      </c>
      <c r="AL95" s="76" t="str" cm="1">
        <f t="array" ref="AL95">_xlfn.IFS($C95="","",AND($C95&lt;&gt;"Métrico",Datos!$P95="Balasto OK",$AJ95=0.4),0.1,AND($C95&lt;&gt;"Métrico",Datos!$P95="Balasto OK",$AJ95=0.3),0.08,AND($C95&lt;&gt;"Métrico",Datos!$P95="Balasto NOK",$AJ95=0.4),0.2,AND($C95&lt;&gt;"Métrico",Datos!$P95="Balasto NOK",$AJ95=0.3),0.15,AND($C95&lt;&gt;"Métrico",Datos!$P95="Placa",$AJ95=0.4),1,AND($C95&lt;&gt;"Métrico",Datos!$P95="Placa",$AJ95=0.3),0.08,AND($C95="Métrico",Datos!$P95="Balasto OK"),0.2,AND($C95="Métrico",Datos!$P95="Balasto NOK"),0.2,AND($C95="Métrico",Datos!$P95="Placa"),0.1)</f>
        <v/>
      </c>
      <c r="AM95" s="77" t="str" cm="1">
        <f t="array" ref="AM95">_xlfn.IFS($C95="","",AND($C95&lt;&gt;"Métrico",Datos!$P95="Balasto OK",$AJ95=0.4),0.6,AND($C95&lt;&gt;"Métrico",Datos!$P95="Balasto OK",$AJ95=0.3),0.45,AND($C95&lt;&gt;"Métrico",Datos!$P95="Balasto NOK",$AJ95=0.4),1,AND($C95&lt;&gt;"Métrico",Datos!$P95="Balasto NOK",$AJ95=0.3),0.75,AND($C95&lt;&gt;"Métrico",Datos!$P95="Placa",$AJ95=0.4),0.6,AND($C95&lt;&gt;"Métrico",Datos!$P95="Placa",$AJ95=0.3),0.45,AND($C95="Métrico",Datos!$P95="Balasto OK"),1,AND($C95="Métrico",Datos!$P95="Balasto NOK"),1,AND($C95="Métrico",Datos!$P95="Placa"),0.6)</f>
        <v/>
      </c>
      <c r="AN95" s="75" t="str" cm="1">
        <f t="array" ref="AN95">_xlfn.IFS(Interno!$N95="","",Interno!$N95="1",(3.75/Datos!$K95)+0.015,Interno!$N95="2",(50/Datos!$K95)-0.17,Interno!$N95="3",(3.75/Datos!$K95)+(16.25*$AK95)/Datos!$K95+0.015,Interno!$N95="4",(50/Datos!$K95)+0.065*$AK95-0.17,Interno!$N95="5",(1.5/Datos!$K95)+0.015,Interno!$N95="6",(20/Datos!$K95)-0.17,Interno!$N95="7",(20/Datos!$K95)-0.145,Interno!$N95="10",0.015,Interno!$N95="20",-0.17,Interno!$N95="30",0.015,Interno!$N95="40",-0.17,Interno!$N95="50",0.015,Interno!$N95="60",-0.17,Interno!$N95="70",-0.145)</f>
        <v/>
      </c>
      <c r="AO95" s="77" t="str" cm="1">
        <f t="array" ref="AO95">_xlfn.IFS(Interno!$N95="","",Interno!$N95="1",(3.75/Datos!$K95)+0.015,Interno!$N95="2",(60/Datos!$K95)-0.21,Interno!$N95="3",(3.75/Datos!$K95)+(16.25*$AK95)/Datos!$K95+0.015,Interno!$N95="4",(60/Datos!$K95)+$AK95*(0.105-(10/Datos!$K95))-0.21,Interno!$N95="5",(1.5/Datos!$K95)+0.015,Interno!$N95="6",(24/Datos!$K95)-0.21,Interno!$N95="7",(24/Datos!$K95)-0.21,Interno!$N95="10",0.015,Interno!$N95="20",-0.21,Interno!$N95="30",0.015,Interno!$N95="40",0.105*$J95-0.21,Interno!$N95="50",0.015,Interno!$N95="60",-0.21,Interno!$N95="70",-0.21)</f>
        <v/>
      </c>
      <c r="AP95" s="75" t="str">
        <f>IF($AI95="","",($AJ95/Datos!$U95)*Datos!$AA95*$AI95)</f>
        <v/>
      </c>
      <c r="AQ95" s="77" t="str">
        <f>IF($AI95="","",($AJ95/Datos!$U95)*Datos!$AB95*$AI95)</f>
        <v/>
      </c>
      <c r="AR95" s="75" t="str">
        <f>IF($AH95="","",($AH95/Datos!$U95)*Datos!$AF95)</f>
        <v/>
      </c>
      <c r="AS95" s="76" t="str">
        <f>IF($AH95="","",($AJ95/Datos!$U95)*Datos!$AF95*$AI95)</f>
        <v/>
      </c>
      <c r="AT95" s="76" t="str">
        <f>IF($AH95="","",TAN(Datos!$AG95*(PI()/180))*$AI95)</f>
        <v/>
      </c>
      <c r="AU95" s="76" t="str">
        <f>IF($AH95="","",TAN(Datos!$AH95*(PI()/180))*$AI95)</f>
        <v/>
      </c>
      <c r="AV95" s="76" t="str" cm="1">
        <f t="array" ref="AV95">_xlfn.IFS($AH95="","",AND($G95&lt;&gt;"",Datos!$F95="Recta"),$AW95,$G95&lt;&gt;"",TAN($AL95*(PI()/180))*$AI95)</f>
        <v/>
      </c>
      <c r="AW95" s="77" t="str">
        <f t="shared" si="6"/>
        <v/>
      </c>
      <c r="AY95" s="75" t="str" cm="1">
        <f t="array" ref="AY95">_xlfn.IFS($D95="","",$D95="GHE16",Maestro!$G$6,$D95="GEA16",Maestro!$G$7,$D95="GEB16",Maestro!$G$8,$D95="GEC16",Maestro!$G$9,$D95="GA",Maestro!$G$14,$D95="GB",Maestro!$G$15,$D95="GC",Maestro!$G$16,$D95="G1",Maestro!$G$17,$D95="GEC14",Maestro!$G$18,$D95="GE14",Maestro!$G$19,$D95="GED10",Maestro!$G$24,$D95="GEE10",Maestro!$G$25,$D95="GECC10",Maestro!$G$26)</f>
        <v/>
      </c>
      <c r="AZ95" s="76" t="str" cm="1">
        <f t="array" ref="AZ95">_xlfn.IFS($D95="","",$D95="GHE16",Maestro!$H$6,$D95="GEA16",Maestro!$H$7,$D95="GEB16",Maestro!$H$8,$D95="GEC16",Maestro!$H$9,$D95="GA",Maestro!$H$14,$D95="GB",Maestro!$H$15,$D95="GC",Maestro!$H$16,$D95="G1",Maestro!$H$17,$D95="GEC14",Maestro!$H$18,$D95="GE14",Maestro!$H$19,$D95="GED10",Maestro!$H$24,$D95="GEE10",Maestro!$H$25,$D95="GECC10",Maestro!$H$26)</f>
        <v/>
      </c>
      <c r="BA95" s="76" t="str" cm="1">
        <f t="array" ref="BA95">_xlfn.IFS(Datos!$V95="","",($AZ95-Datos!$V95)&lt;0,0,($AZ95-Datos!$V95)&gt;=0,($AZ95-Datos!$V95))</f>
        <v/>
      </c>
      <c r="BB95" s="76" t="str" cm="1">
        <f t="array" ref="BB95">_xlfn.IFS($D95="","",OR($D95="GHE16",$D95="GEC16",$D95="GC",$D95="GEC14",$D95="GE14",$D95="GED10",$D95="GEE10",$D95="GECC10"),0.4,OR(AND($D95="GEA16",$AZ95&lt;=3.32),AND($D95="GEB16",$AZ95&lt;=3.32),AND($D95="GA",$AZ95&lt;=3.25),AND($D95="GB",$AZ95&lt;=3.25)),0.4,OR(AND($D95="GEA16",$AZ95&gt;=3.7),AND($D95="GEB16",$AZ95&gt;=4.11),AND($D95="GA",$AZ95&gt;=3.88),AND($D95="GB",$AZ95&gt;=4.11)),0.3,AND($D95="GEA16",$AZ95&gt;3.32,$AZ95&lt;3.7),((4.84-$AZ95)/3.8),AND($D95="GEB16",$AZ95&gt;3.32,$AZ95&lt;4.11),((6.48-$AZ95)/7.9),AND($D95="GA",$AZ95&gt;3.25,$AZ95&lt;3.88),((5.77-$AZ95)/6.3),AND($D95="GB",$AZ95&gt;3.25,$AZ95&lt;4.11),((6.69-$AZ95)/8.6),$D95="G1","XXX")</f>
        <v/>
      </c>
      <c r="BC95" s="76" t="str" cm="1">
        <f t="array" ref="BC95">_xlfn.IFS($D95="","",$BB95=0.4,0,$BB95=0.3,1,AND($D95="GEA16",$AZ95&gt;3.32,$AZ95&lt;3.7),(($AZ95-3.32)/0.38),AND($D95="GEB16",$AZ95&gt;3.32,$AZ95&lt;4.11),(($AZ95-3.32)/0.79),AND($D95="GA",$AZ95&gt;3.25,$AZ95&lt;3.88),(($AZ95-3.25)/0.63),AND($D95="GB",$AZ95&gt;3.25,$AZ95&lt;4.11),(($AZ95-3.25)/0.86),$D95="G1","XXX")</f>
        <v/>
      </c>
      <c r="BD95" s="76" t="str" cm="1">
        <f t="array" ref="BD95">_xlfn.IFS($C95="","",AND($C95&lt;&gt;"Métrico",Datos!$P95="Balasto OK",$BB95=0.4),0.1,AND($C95&lt;&gt;"Métrico",Datos!$P95="Balasto OK",$BB95=0.3),0.08,AND($C95&lt;&gt;"Métrico",Datos!$P95="Balasto NOK",$BB95=0.4),0.2,AND($C95&lt;&gt;"Métrico",Datos!$P95="Balasto NOK",$BB95=0.3),0.15,AND($C95&lt;&gt;"Métrico",Datos!$P95="Placa",$BB95=0.4),1,AND($C95&lt;&gt;"Métrico",Datos!$P95="Placa",$BB95=0.3),0.08,AND($C95="Métrico",Datos!$P95="Balasto OK"),0.2,AND($C95="Métrico",Datos!$P95="Balasto NOK"),0.2,AND($C95="Métrico",Datos!$P95="Placa"),0.1)</f>
        <v/>
      </c>
      <c r="BE95" s="77" t="str" cm="1">
        <f t="array" ref="BE95">_xlfn.IFS($C95="","",AND($C95&lt;&gt;"Métrico",Datos!$P95="Balasto OK",$BB95=0.4),0.6,AND($C95&lt;&gt;"Métrico",Datos!$P95="Balasto OK",$BB95=0.3),0.45,AND($C95&lt;&gt;"Métrico",Datos!$P95="Balasto NOK",$BB95=0.4),1,AND($C95&lt;&gt;"Métrico",Datos!$P95="Balasto NOK",$BB95=0.3),0.75,AND($C95&lt;&gt;"Métrico",Datos!$P95="Placa",$BB95=0.4),0.6,AND($C95&lt;&gt;"Métrico",Datos!$P95="Placa",$BB95=0.3),0.45,AND($C95="Métrico",Datos!$P95="Balasto OK"),1,AND($C95="Métrico",Datos!$P95="Balasto NOK"),1,AND($C95="Métrico",Datos!$P95="Placa"),0.6)</f>
        <v/>
      </c>
      <c r="BF95" s="75" t="str" cm="1">
        <f t="array" ref="BF95">_xlfn.IFS(Interno!$N95="","",Interno!$N95="1",(3.75/Datos!$K95)+0.015,Interno!$N95="2",(50/Datos!$K95)-0.17,Interno!$N95="3",(3.75/Datos!$K95)+(16.25*$BC95)/Datos!$K95+0.015,Interno!$N95="4",(50/Datos!$K95)+0.065*$BC95-0.17,Interno!$N95="5",(1.5/Datos!$K95)+0.015,Interno!$N95="6",(20/Datos!$K95)-0.17,Interno!$N95="7",(20/Datos!$K95)-0.145,Interno!$N95="10",0.015,Interno!$N95="20",-0.17,Interno!$N95="30",0.015,Interno!$N95="40",-0.17,Interno!$N95="50",0.015,Interno!$N95="60",-0.17,Interno!$N95="70",-0.145)</f>
        <v/>
      </c>
      <c r="BG95" s="77" t="str" cm="1">
        <f t="array" ref="BG95">_xlfn.IFS(Interno!$N95="","",Interno!$N95="1",(3.75/Datos!$K95)+0.015,Interno!$N95="2",(60/Datos!$K95)-0.21,Interno!$N95="3",(3.75/Datos!$K95)+(16.25*$BC95)/Datos!$K95+0.015,Interno!$N95="4",(60/Datos!$K95)+$BC95*(0.105-(10/Datos!$K95))-0.21,Interno!$N95="5",(1.5/Datos!$K95)+0.015,Interno!$N95="6",(24/Datos!$K95)-0.21,Interno!$N95="7",(24/Datos!$K95)-0.21,Interno!$N95="10",0.015,Interno!$N95="20",-0.21,Interno!$N95="30",0.015,Interno!$N95="40",0.105*$J95-0.21,Interno!$N95="50",0.015,Interno!$N95="60",-0.21,Interno!$N95="70",-0.21)</f>
        <v/>
      </c>
      <c r="BH95" s="75" t="str">
        <f>IF($BA95="","",($BB95/Datos!$U95)*Datos!$AA95*$BA95)</f>
        <v/>
      </c>
      <c r="BI95" s="77" t="str">
        <f>IF($BA95="","",($BB95/Datos!$U95)*Datos!$AB95*$BA95)</f>
        <v/>
      </c>
      <c r="BJ95" s="75" t="str">
        <f>IF($AZ95="","",($AZ95/Datos!$U95)*Datos!$AF95)</f>
        <v/>
      </c>
      <c r="BK95" s="76" t="str">
        <f>IF($AZ95="","",($BB95/Datos!$U95)*Datos!$AF95*$BA95)</f>
        <v/>
      </c>
      <c r="BL95" s="76" t="str">
        <f>IF($AZ95="","",TAN(Datos!$AG95*(PI()/180))*$BA95)</f>
        <v/>
      </c>
      <c r="BM95" s="76" t="str">
        <f>IF($AZ95="","",TAN(Datos!$AH95*(PI()/180))*$BA95)</f>
        <v/>
      </c>
      <c r="BN95" s="76" t="str" cm="1">
        <f t="array" ref="BN95">_xlfn.IFS($AZ95="","",AND($G95&lt;&gt;"",Datos!$F95="Recta"),$BO95,$G95&lt;&gt;"",TAN($BD95*(PI()/180))*$BA95)</f>
        <v/>
      </c>
      <c r="BO95" s="77" t="str">
        <f t="shared" si="7"/>
        <v/>
      </c>
      <c r="BQ95" s="75" t="str" cm="1">
        <f t="array" ref="BQ95">_xlfn.IFS($D95="","",$D95="GHE16",Maestro!$I$6,$D95="GEA16",Maestro!$I$7,$D95="GEB16",Maestro!$I$8,$D95="GEC16",Maestro!$I$9,$D95="GA",Maestro!$I$14,$D95="GB",Maestro!$I$15,$D95="GC",Maestro!$I$16,$D95="G1",Maestro!$I$17,$D95="GEC14",Maestro!$I$18,$D95="GE14",Maestro!$I$19,$D95="GED10",Maestro!$I$24,$D95="GEE10",Maestro!$I$25,$D95="GECC10",Maestro!$I$26)</f>
        <v/>
      </c>
      <c r="BR95" s="76" t="str" cm="1">
        <f t="array" ref="BR95">_xlfn.IFS($D95="","",$D95="GHE16",Maestro!$J$6,$D95="GEA16",Maestro!$J$7,$D95="GEB16",Maestro!$J$8,$D95="GEC16",Maestro!$J$9,$D95="GA",Maestro!$J$14,$D95="GB",Maestro!$J$15,$D95="GC",Maestro!$J$16,$D95="G1",Maestro!$J$17,$D95="GEC14",Maestro!$J$18,$D95="GE14",Maestro!$J$19,$D95="GED10",Maestro!$J$24,$D95="GEE10",Maestro!$J$25,$D95="GECC10",Maestro!$J$26)</f>
        <v/>
      </c>
      <c r="BS95" s="76" t="str" cm="1">
        <f t="array" ref="BS95">_xlfn.IFS($D95="","",OR($D95="GHE16",$D95="GEC16",$D95="GC",$D95="GEC14",$D95="GE14",$D95="GED10",$D95="GEE10",$D95="GECC10"),0.4,OR(AND($D95="GEA16",$BR95&lt;=3.32),AND($D95="GEB16",$BR95&lt;=3.32),AND($D95="GA",$BR95&lt;=3.25),AND($D95="GB",$BR95&lt;=3.25)),0.4,OR(AND($D95="GEA16",$BR95&gt;=3.7),AND($D95="GEB16",$BR95&gt;=4.11),AND($D95="GA",$BR95&gt;=3.88),AND($D95="GB",$BR95&gt;=4.11)),0.3,AND($D95="GEA16",$BR95&gt;3.32,$BR95&lt;3.7),((4.84-$BR95)/3.8),AND($D95="GEB16",$BR95&gt;3.32,$BR95&lt;4.11),((6.48-$BR95)/7.9),AND($D95="GA",$BR95&gt;3.25,$BR95&lt;3.88),((5.77-$BR95)/6.3),AND($D95="GB",$BR95&gt;3.25,$BR95&lt;4.11),((6.69-$BR95)/8.6),$D95="G1","XXX")</f>
        <v/>
      </c>
      <c r="BT95" s="77" t="str" cm="1">
        <f t="array" ref="BT95">_xlfn.IFS($D95="","",$BS95=0.4,0,$BS95=0.3,1,AND($D95="GEA16",$BR95&gt;3.32,$BR95&lt;3.7),(($BR95-3.32)/0.38),AND($D95="GEB16",$BR95&gt;3.32,$BR95&lt;4.11),(($BR95-3.32)/0.79),AND($D95="GA",$BR95&gt;3.25,$BR95&lt;3.88),(($BR95-3.25)/0.63),AND($D95="GB",$BR95&gt;3.25,$BR95&lt;4.11),(($BR95-3.25)/0.86),$D95="G1","XXX")</f>
        <v/>
      </c>
      <c r="BU95" s="75" t="str" cm="1">
        <f t="array" ref="BU95">_xlfn.IFS(Interno!$N95="","",Interno!$N95="1",(3.75/Datos!$K95)+0.015,Interno!$N95="2",(50/Datos!$K95)-0.17,Interno!$N95="3",(3.75/Datos!$K95)+(16.25*$BT95)/Datos!$K95+0.015,Interno!$N95="4",(50/Datos!$K95)+0.065*$BT95-0.17,Interno!$N95="5",(1.5/Datos!$K95)+0.015,Interno!$N95="6",(20/Datos!$K95)-0.17,Interno!$N95="7",(20/Datos!$K95)-0.145,Interno!$N95="10",0.015,Interno!$N95="20",-0.17,Interno!$N95="30",0.015,Interno!$N95="40",-0.17,Interno!$N95="50",0.015,Interno!$N95="60",-0.17,Interno!$N95="70",-0.145)</f>
        <v/>
      </c>
      <c r="BV95" s="77" t="str" cm="1">
        <f t="array" ref="BV95">_xlfn.IFS(Interno!$N95="","",Interno!$N95="1",(3.75/Datos!$K95)+0.015,Interno!$N95="2",(60/Datos!$K95)-0.21,Interno!$N95="3",(3.75/Datos!$K95)+(16.25*$BT95)/Datos!$K95+0.015,Interno!$N95="4",(60/Datos!$K95)+$BT95*(0.105-(10/Datos!$K95))-0.21,Interno!$N95="5",(1.5/Datos!$K95)+0.015,Interno!$N95="6",(24/Datos!$K95)-0.21,Interno!$N95="7",(24/Datos!$K95)-0.21,Interno!$N95="10",0.015,Interno!$N95="20",-0.21,Interno!$N95="30",0.015,Interno!$N95="40",0.105*$J95-0.21,Interno!$N95="50",0.015,Interno!$N95="60",-0.21,Interno!$N95="70",-0.21)</f>
        <v/>
      </c>
      <c r="BW95" s="78" t="str">
        <f>IF($BR95="","",($BR95/Datos!$U95)*Datos!$AF95)</f>
        <v/>
      </c>
    </row>
    <row r="96" spans="2:75" x14ac:dyDescent="0.35">
      <c r="B96" s="72" t="str">
        <f>IF(Datos!$B96="","",Datos!$B96)</f>
        <v/>
      </c>
      <c r="C96" s="73" t="str">
        <f>IF(Datos!$E96="","",Datos!$E96)</f>
        <v/>
      </c>
      <c r="D96" s="74" t="str">
        <f>IF(Datos!$H96="","",Datos!$H96)</f>
        <v/>
      </c>
      <c r="F96" s="75" t="str" cm="1">
        <f t="array" ref="F96">_xlfn.IFS($D96="","",$D96="GHE16",Maestro!$C$6,$D96="GEA16",Maestro!$C$7,$D96="GEB16",Maestro!$C$8,$D96="GEC16",Maestro!$C$9,$D96="GA",Maestro!$C$14,$D96="GB",Maestro!$C$15,$D96="GC",Maestro!$C$16,$D96="G1",Maestro!$C$17,$D96="GEC14",Maestro!$C$18,$D96="GE14",Maestro!$C$19,$D96="GED10",Maestro!$C$24,$D96="GEE10",Maestro!$C$25,$D96="GECC10",Maestro!$C$26)</f>
        <v/>
      </c>
      <c r="G96" s="76" t="str" cm="1">
        <f t="array" ref="G96">_xlfn.IFS($D96="","",$D96="GHE16",Maestro!$D$6,$D96="GEA16",Maestro!$D$7,$D96="GEB16",Maestro!$D$8,$D96="GEC16",Maestro!$D$9,$D96="GA",Maestro!$D$14,$D96="GB",Maestro!$D$15,$D96="GC",Maestro!$D$16,$D96="G1",Maestro!$D$17,$D96="GEC14",Maestro!$D$18,$D96="GE14",Maestro!$D$19,$D96="GED10",Maestro!$D$24,$D96="GEE10",Maestro!$D$25,$D96="GECC10",Maestro!$D$26)</f>
        <v/>
      </c>
      <c r="H96" s="76" t="str" cm="1">
        <f t="array" ref="H96">_xlfn.IFS(Datos!$V96="","",($G96-Datos!$V96)&lt;0,0,($G96-Datos!$V96)&gt;=0,($G96-Datos!$V96))</f>
        <v/>
      </c>
      <c r="I96" s="76" t="str" cm="1">
        <f t="array" ref="I96">_xlfn.IFS($D96="","",OR($D96="GHE16",$D96="GEC16",$D96="GC",$D96="GEC14",$D96="GE14",$D96="GED10",$D96="GEE10",$D96="GECC10"),0.4,OR(AND($D96="GEA16",$G96&lt;=3.32),AND($D96="GEB16",$G96&lt;=3.32),AND($D96="GA",$G96&lt;=3.25),AND($D96="GB",$G96&lt;=3.25)),0.4,OR(AND($D96="GEA16",$G96&gt;=3.7),AND($D96="GEB16",$G96&gt;=4.11),AND($D96="GA",$G96&gt;=3.88),AND($D96="GB",$G96&gt;=4.11)),0.3,AND($D96="GEA16",$G96&gt;3.32,$G96&lt;3.7),((4.84-$G96)/3.8),AND($D96="GEB16",$G96&gt;3.32,$G96&lt;4.11),((6.48-$G96)/7.9),AND($D96="GA",$G96&gt;3.25,$G96&lt;3.88),((5.77-$G96)/6.3),AND($D96="GB",$G96&gt;3.25,$G96&lt;4.11),((6.69-$G96)/8.6),$D96="G1","XXX")</f>
        <v/>
      </c>
      <c r="J96" s="76" t="str" cm="1">
        <f t="array" ref="J96">_xlfn.IFS($D96="","",$I96=0.4,0,$I96=0.3,1,AND($D96="GEA16",$G96&gt;3.32,$G96&lt;3.7),(($G96-3.32)/0.38),AND($D96="GEB16",$G96&gt;3.32,$G96&lt;4.11),(($G96-3.32)/0.79),AND($D96="GA",$G96&gt;3.25,$G96&lt;3.88),(($G96-3.25)/0.63),AND($D96="GB",$G96&gt;3.25,$G96&lt;4.11),(($G96-3.25)/0.86),$D96="G1","XXX")</f>
        <v/>
      </c>
      <c r="K96" s="76" t="str" cm="1">
        <f t="array" ref="K96">_xlfn.IFS($C96="","",AND($C96&lt;&gt;"Métrico",Datos!$P96="Balasto OK",$I96=0.4),0.1,AND($C96&lt;&gt;"Métrico",Datos!$P96="Balasto OK",$I96=0.3),0.08,AND($C96&lt;&gt;"Métrico",Datos!$P96="Balasto NOK",$I96=0.4),0.2,AND($C96&lt;&gt;"Métrico",Datos!$P96="Balasto NOK",$I96=0.3),0.15,AND($C96&lt;&gt;"Métrico",Datos!$P96="Placa",$I96=0.4),1,AND($C96&lt;&gt;"Métrico",Datos!$P96="Placa",$I96=0.3),0.08,AND($C96="Métrico",Datos!$P96="Balasto OK"),0.2,AND($C96="Métrico",Datos!$P96="Balasto NOK"),0.2,AND($C96="Métrico",Datos!$P96="Placa"),0.1)</f>
        <v/>
      </c>
      <c r="L96" s="77" t="str" cm="1">
        <f t="array" ref="L96">_xlfn.IFS($C96="","",AND($C96&lt;&gt;"Métrico",Datos!$P96="Balasto OK",$I96=0.4),0.6,AND($C96&lt;&gt;"Métrico",Datos!$P96="Balasto OK",$I96=0.3),0.45,AND($C96&lt;&gt;"Métrico",Datos!$P96="Balasto NOK",$I96=0.4),1,AND($C96&lt;&gt;"Métrico",Datos!$P96="Balasto NOK",$I96=0.3),0.75,AND($C96&lt;&gt;"Métrico",Datos!$P96="Placa",$I96=0.4),0.6,AND($C96&lt;&gt;"Métrico",Datos!$P96="Placa",$I96=0.3),0.45,AND($C96="Métrico",Datos!$P96="Balasto OK"),1,AND($C96="Métrico",Datos!$P96="Balasto NOK"),1,AND($C96="Métrico",Datos!$P96="Placa"),0.6)</f>
        <v/>
      </c>
      <c r="M96" s="75" t="str" cm="1">
        <f t="array" ref="M96">_xlfn.IFS(Interno!$N96="","",Interno!$N96="1",(3.75/Datos!$K96)+0.015,Interno!$N96="2",(50/Datos!$K96)-0.17,Interno!$N96="3",(3.75/Datos!$K96)+(16.25*$J96)/Datos!$K96+0.015,Interno!$N96="4",(50/Datos!$K96)+0.065*$J96-0.17,Interno!$N96="5",(1.5/Datos!$K96)+0.015,Interno!$N96="6",(20/Datos!$K96)-0.17,Interno!$N96="7",(20/Datos!$K96)-0.145,Interno!$N96="10",0.015,Interno!$N96="20",-0.17,Interno!$N96="30",0.015,Interno!$N96="40",-0.17,Interno!$N96="50",0.015,Interno!$N96="60",-0.17,Interno!$N96="70",-0.145)</f>
        <v/>
      </c>
      <c r="N96" s="77" t="str" cm="1">
        <f t="array" ref="N96">_xlfn.IFS(Interno!$N96="","",Interno!$N96="1",(3.75/Datos!$K96)+0.015,Interno!$N96="2",(60/Datos!$K96)-0.21,Interno!$N96="3",(3.75/Datos!$K96)+(16.25*$J96)/Datos!$K96+0.015,Interno!$N96="4",(60/Datos!$K96)+$J96*(0.105-(10/Datos!$K96))-0.21,Interno!$N96="5",(1.5/Datos!$K96)+0.015,Interno!$N96="6",(24/Datos!$K96)-0.21,Interno!$N96="7",(24/Datos!$K96)-0.21,Interno!$N96="10",0.015,Interno!$N96="20",-0.21,Interno!$N96="30",0.015,Interno!$N96="40",0.105*$J96-0.21,Interno!$N96="50",0.015,Interno!$N96="60",-0.21,Interno!$N96="70",-0.21)</f>
        <v/>
      </c>
      <c r="O96" s="75" t="str">
        <f>IF($H96="","",($I96/Datos!$U96)*Datos!$AA96*$H96)</f>
        <v/>
      </c>
      <c r="P96" s="77" t="str">
        <f>IF($H96="","",($I96/Datos!$U96)*Datos!$AB96*$H96)</f>
        <v/>
      </c>
      <c r="Q96" s="75" t="str">
        <f>IF($F96="","",($I96/Datos!$U96)*Datos!$AA96*$F96)</f>
        <v/>
      </c>
      <c r="R96" s="77" t="str">
        <f>IF($F96="","",($I96/Datos!$U96)*Datos!$AB96*$F96)</f>
        <v/>
      </c>
      <c r="S96" s="75" t="str">
        <f>IF($G96="","",($G96/Datos!$U96)*Datos!$AF96)</f>
        <v/>
      </c>
      <c r="T96" s="76" t="str">
        <f>IF($G96="","",($I96/Datos!$U96)*Datos!$AF96*$H96)</f>
        <v/>
      </c>
      <c r="U96" s="76" t="str">
        <f>IF($G96="","",TAN(Datos!$AG96*(PI()/180))*$H96)</f>
        <v/>
      </c>
      <c r="V96" s="76" t="str">
        <f>IF($G96="","",TAN(Datos!$AH96*(PI()/180))*$H96)</f>
        <v/>
      </c>
      <c r="W96" s="76" t="str" cm="1">
        <f t="array" ref="W96">_xlfn.IFS($G96="","",AND($G96&lt;&gt;"",Datos!$F96="Recta"),$X96,$G96&lt;&gt;"",TAN($K96*(PI()/180))*$H96)</f>
        <v/>
      </c>
      <c r="X96" s="77" t="str">
        <f t="shared" si="4"/>
        <v/>
      </c>
      <c r="Y96" s="75" t="str">
        <f>IF($F96="","",-(Datos!$AF96/2)+($F96/Datos!$U96)*Datos!$AF96)</f>
        <v/>
      </c>
      <c r="Z96" s="76" t="str">
        <f>IF($F96="","",(Datos!$AF96/2)+($F96/Datos!$U96)*Datos!$AF96)</f>
        <v/>
      </c>
      <c r="AA96" s="76" t="str">
        <f>IF($F96="","",$I96*($F96/Datos!$U96)*Datos!$AF96)</f>
        <v/>
      </c>
      <c r="AB96" s="76" t="str">
        <f>IF($F96="","",TAN(Datos!$AG96*(PI()/180))*$F96)</f>
        <v/>
      </c>
      <c r="AC96" s="76" t="str">
        <f>IF($F96="","",TAN(Datos!$AH96*(PI()/180))*$F96)</f>
        <v/>
      </c>
      <c r="AD96" s="76" t="str" cm="1">
        <f t="array" ref="AD96">_xlfn.IFS($G96="","",AND($G96&lt;&gt;"",Datos!$F96="Recta"),$AE96,$G96&lt;&gt;"",TAN($L96*(PI()/180))*$F96)</f>
        <v/>
      </c>
      <c r="AE96" s="77" t="str">
        <f t="shared" si="5"/>
        <v/>
      </c>
      <c r="AG96" s="75" t="str" cm="1">
        <f t="array" ref="AG96">_xlfn.IFS($D96="","",$D96="GHE16",Maestro!$E$6,$D96="GEA16",Maestro!$E$7,$D96="GEB16",Maestro!$E$8,$D96="GEC16",Maestro!$E$9,$D96="GA",Maestro!$E$14,$D96="GB",Maestro!$E$15,$D96="GC",Maestro!$E$16,$D96="G1",Maestro!$E$17,$D96="GEC14",Maestro!$E$18,$D96="GE14",Maestro!$E$19,$D96="GED10",Maestro!$E$24,$D96="GEE10",Maestro!$E$25,$D96="GECC10",Maestro!$E$26)</f>
        <v/>
      </c>
      <c r="AH96" s="76" t="str" cm="1">
        <f t="array" ref="AH96">_xlfn.IFS($D96="","",$D96="GHE16",Maestro!$F$6,$D96="GEA16",Maestro!$F$7,$D96="GEB16",Maestro!$F$8,$D96="GEC16",Maestro!$F$9,$D96="GA",Maestro!$F$14,$D96="GB",Maestro!$F$15,$D96="GC",Maestro!$F$16,$D96="G1",Maestro!$F$17,$D96="GEC14",Maestro!$F$18,$D96="GE14",Maestro!$F$19,$D96="GED10",Maestro!$F$24,$D96="GEE10",Maestro!$F$25,$D96="GECC10",Maestro!$F$26)</f>
        <v/>
      </c>
      <c r="AI96" s="76" t="str" cm="1">
        <f t="array" ref="AI96">_xlfn.IFS(Datos!$V96="","",($AH96-Datos!$V96)&lt;0,0,($AH96-Datos!$V96)&gt;=0,($AH96-Datos!$V96))</f>
        <v/>
      </c>
      <c r="AJ96" s="76" t="str" cm="1">
        <f t="array" ref="AJ96">_xlfn.IFS($D96="","",OR($D96="GHE16",$D96="GEC16",$D96="GC",$D96="GEC14",$D96="GE14",$D96="GED10",$D96="GEE10",$D96="GECC10"),0.4,OR(AND($D96="GEA16",$AH96&lt;=3.32),AND($D96="GEB16",$AH96&lt;=3.32),AND($D96="GA",$AH96&lt;=3.25),AND($D96="GB",$AH96&lt;=3.25)),0.4,OR(AND($D96="GEA16",$AH96&gt;=3.7),AND($D96="GEB16",$AH96&gt;=4.11),AND($D96="GA",$AH96&gt;=3.88),AND($D96="GB",$AH96&gt;=4.11)),0.3,AND($D96="GEA16",$AH96&gt;3.32,$AH96&lt;3.7),((4.84-$AH96)/3.8),AND($D96="GEB16",$AH96&gt;3.32,$AH96&lt;4.11),((6.48-$AH96)/7.9),AND($D96="GA",$AH96&gt;3.25,$AH96&lt;3.88),((5.77-$AH96)/6.3),AND($D96="GB",$AH96&gt;3.25,$AH96&lt;4.11),((6.69-$AH96)/8.6),$D96="G1","XXX")</f>
        <v/>
      </c>
      <c r="AK96" s="76" t="str" cm="1">
        <f t="array" ref="AK96">_xlfn.IFS($D96="","",$AJ96=0.4,0,$AJ96=0.3,1,AND($D96="GEA16",$AH96&gt;3.32,$AH96&lt;3.7),(($AH96-3.32)/0.38),AND($D96="GEB16",$AH96&gt;3.32,$AH96&lt;4.11),(($AH96-3.32)/0.79),AND($D96="GA",$AH96&gt;3.25,$AH96&lt;3.88),(($AH96-3.25)/0.63),AND($D96="GB",$AH96&gt;3.25,$AH96&lt;4.11),(($AH96-3.25)/0.86),$D96="G1","XXX")</f>
        <v/>
      </c>
      <c r="AL96" s="76" t="str" cm="1">
        <f t="array" ref="AL96">_xlfn.IFS($C96="","",AND($C96&lt;&gt;"Métrico",Datos!$P96="Balasto OK",$AJ96=0.4),0.1,AND($C96&lt;&gt;"Métrico",Datos!$P96="Balasto OK",$AJ96=0.3),0.08,AND($C96&lt;&gt;"Métrico",Datos!$P96="Balasto NOK",$AJ96=0.4),0.2,AND($C96&lt;&gt;"Métrico",Datos!$P96="Balasto NOK",$AJ96=0.3),0.15,AND($C96&lt;&gt;"Métrico",Datos!$P96="Placa",$AJ96=0.4),1,AND($C96&lt;&gt;"Métrico",Datos!$P96="Placa",$AJ96=0.3),0.08,AND($C96="Métrico",Datos!$P96="Balasto OK"),0.2,AND($C96="Métrico",Datos!$P96="Balasto NOK"),0.2,AND($C96="Métrico",Datos!$P96="Placa"),0.1)</f>
        <v/>
      </c>
      <c r="AM96" s="77" t="str" cm="1">
        <f t="array" ref="AM96">_xlfn.IFS($C96="","",AND($C96&lt;&gt;"Métrico",Datos!$P96="Balasto OK",$AJ96=0.4),0.6,AND($C96&lt;&gt;"Métrico",Datos!$P96="Balasto OK",$AJ96=0.3),0.45,AND($C96&lt;&gt;"Métrico",Datos!$P96="Balasto NOK",$AJ96=0.4),1,AND($C96&lt;&gt;"Métrico",Datos!$P96="Balasto NOK",$AJ96=0.3),0.75,AND($C96&lt;&gt;"Métrico",Datos!$P96="Placa",$AJ96=0.4),0.6,AND($C96&lt;&gt;"Métrico",Datos!$P96="Placa",$AJ96=0.3),0.45,AND($C96="Métrico",Datos!$P96="Balasto OK"),1,AND($C96="Métrico",Datos!$P96="Balasto NOK"),1,AND($C96="Métrico",Datos!$P96="Placa"),0.6)</f>
        <v/>
      </c>
      <c r="AN96" s="75" t="str" cm="1">
        <f t="array" ref="AN96">_xlfn.IFS(Interno!$N96="","",Interno!$N96="1",(3.75/Datos!$K96)+0.015,Interno!$N96="2",(50/Datos!$K96)-0.17,Interno!$N96="3",(3.75/Datos!$K96)+(16.25*$AK96)/Datos!$K96+0.015,Interno!$N96="4",(50/Datos!$K96)+0.065*$AK96-0.17,Interno!$N96="5",(1.5/Datos!$K96)+0.015,Interno!$N96="6",(20/Datos!$K96)-0.17,Interno!$N96="7",(20/Datos!$K96)-0.145,Interno!$N96="10",0.015,Interno!$N96="20",-0.17,Interno!$N96="30",0.015,Interno!$N96="40",-0.17,Interno!$N96="50",0.015,Interno!$N96="60",-0.17,Interno!$N96="70",-0.145)</f>
        <v/>
      </c>
      <c r="AO96" s="77" t="str" cm="1">
        <f t="array" ref="AO96">_xlfn.IFS(Interno!$N96="","",Interno!$N96="1",(3.75/Datos!$K96)+0.015,Interno!$N96="2",(60/Datos!$K96)-0.21,Interno!$N96="3",(3.75/Datos!$K96)+(16.25*$AK96)/Datos!$K96+0.015,Interno!$N96="4",(60/Datos!$K96)+$AK96*(0.105-(10/Datos!$K96))-0.21,Interno!$N96="5",(1.5/Datos!$K96)+0.015,Interno!$N96="6",(24/Datos!$K96)-0.21,Interno!$N96="7",(24/Datos!$K96)-0.21,Interno!$N96="10",0.015,Interno!$N96="20",-0.21,Interno!$N96="30",0.015,Interno!$N96="40",0.105*$J96-0.21,Interno!$N96="50",0.015,Interno!$N96="60",-0.21,Interno!$N96="70",-0.21)</f>
        <v/>
      </c>
      <c r="AP96" s="75" t="str">
        <f>IF($AI96="","",($AJ96/Datos!$U96)*Datos!$AA96*$AI96)</f>
        <v/>
      </c>
      <c r="AQ96" s="77" t="str">
        <f>IF($AI96="","",($AJ96/Datos!$U96)*Datos!$AB96*$AI96)</f>
        <v/>
      </c>
      <c r="AR96" s="75" t="str">
        <f>IF($AH96="","",($AH96/Datos!$U96)*Datos!$AF96)</f>
        <v/>
      </c>
      <c r="AS96" s="76" t="str">
        <f>IF($AH96="","",($AJ96/Datos!$U96)*Datos!$AF96*$AI96)</f>
        <v/>
      </c>
      <c r="AT96" s="76" t="str">
        <f>IF($AH96="","",TAN(Datos!$AG96*(PI()/180))*$AI96)</f>
        <v/>
      </c>
      <c r="AU96" s="76" t="str">
        <f>IF($AH96="","",TAN(Datos!$AH96*(PI()/180))*$AI96)</f>
        <v/>
      </c>
      <c r="AV96" s="76" t="str" cm="1">
        <f t="array" ref="AV96">_xlfn.IFS($AH96="","",AND($G96&lt;&gt;"",Datos!$F96="Recta"),$AW96,$G96&lt;&gt;"",TAN($AL96*(PI()/180))*$AI96)</f>
        <v/>
      </c>
      <c r="AW96" s="77" t="str">
        <f t="shared" si="6"/>
        <v/>
      </c>
      <c r="AY96" s="75" t="str" cm="1">
        <f t="array" ref="AY96">_xlfn.IFS($D96="","",$D96="GHE16",Maestro!$G$6,$D96="GEA16",Maestro!$G$7,$D96="GEB16",Maestro!$G$8,$D96="GEC16",Maestro!$G$9,$D96="GA",Maestro!$G$14,$D96="GB",Maestro!$G$15,$D96="GC",Maestro!$G$16,$D96="G1",Maestro!$G$17,$D96="GEC14",Maestro!$G$18,$D96="GE14",Maestro!$G$19,$D96="GED10",Maestro!$G$24,$D96="GEE10",Maestro!$G$25,$D96="GECC10",Maestro!$G$26)</f>
        <v/>
      </c>
      <c r="AZ96" s="76" t="str" cm="1">
        <f t="array" ref="AZ96">_xlfn.IFS($D96="","",$D96="GHE16",Maestro!$H$6,$D96="GEA16",Maestro!$H$7,$D96="GEB16",Maestro!$H$8,$D96="GEC16",Maestro!$H$9,$D96="GA",Maestro!$H$14,$D96="GB",Maestro!$H$15,$D96="GC",Maestro!$H$16,$D96="G1",Maestro!$H$17,$D96="GEC14",Maestro!$H$18,$D96="GE14",Maestro!$H$19,$D96="GED10",Maestro!$H$24,$D96="GEE10",Maestro!$H$25,$D96="GECC10",Maestro!$H$26)</f>
        <v/>
      </c>
      <c r="BA96" s="76" t="str" cm="1">
        <f t="array" ref="BA96">_xlfn.IFS(Datos!$V96="","",($AZ96-Datos!$V96)&lt;0,0,($AZ96-Datos!$V96)&gt;=0,($AZ96-Datos!$V96))</f>
        <v/>
      </c>
      <c r="BB96" s="76" t="str" cm="1">
        <f t="array" ref="BB96">_xlfn.IFS($D96="","",OR($D96="GHE16",$D96="GEC16",$D96="GC",$D96="GEC14",$D96="GE14",$D96="GED10",$D96="GEE10",$D96="GECC10"),0.4,OR(AND($D96="GEA16",$AZ96&lt;=3.32),AND($D96="GEB16",$AZ96&lt;=3.32),AND($D96="GA",$AZ96&lt;=3.25),AND($D96="GB",$AZ96&lt;=3.25)),0.4,OR(AND($D96="GEA16",$AZ96&gt;=3.7),AND($D96="GEB16",$AZ96&gt;=4.11),AND($D96="GA",$AZ96&gt;=3.88),AND($D96="GB",$AZ96&gt;=4.11)),0.3,AND($D96="GEA16",$AZ96&gt;3.32,$AZ96&lt;3.7),((4.84-$AZ96)/3.8),AND($D96="GEB16",$AZ96&gt;3.32,$AZ96&lt;4.11),((6.48-$AZ96)/7.9),AND($D96="GA",$AZ96&gt;3.25,$AZ96&lt;3.88),((5.77-$AZ96)/6.3),AND($D96="GB",$AZ96&gt;3.25,$AZ96&lt;4.11),((6.69-$AZ96)/8.6),$D96="G1","XXX")</f>
        <v/>
      </c>
      <c r="BC96" s="76" t="str" cm="1">
        <f t="array" ref="BC96">_xlfn.IFS($D96="","",$BB96=0.4,0,$BB96=0.3,1,AND($D96="GEA16",$AZ96&gt;3.32,$AZ96&lt;3.7),(($AZ96-3.32)/0.38),AND($D96="GEB16",$AZ96&gt;3.32,$AZ96&lt;4.11),(($AZ96-3.32)/0.79),AND($D96="GA",$AZ96&gt;3.25,$AZ96&lt;3.88),(($AZ96-3.25)/0.63),AND($D96="GB",$AZ96&gt;3.25,$AZ96&lt;4.11),(($AZ96-3.25)/0.86),$D96="G1","XXX")</f>
        <v/>
      </c>
      <c r="BD96" s="76" t="str" cm="1">
        <f t="array" ref="BD96">_xlfn.IFS($C96="","",AND($C96&lt;&gt;"Métrico",Datos!$P96="Balasto OK",$BB96=0.4),0.1,AND($C96&lt;&gt;"Métrico",Datos!$P96="Balasto OK",$BB96=0.3),0.08,AND($C96&lt;&gt;"Métrico",Datos!$P96="Balasto NOK",$BB96=0.4),0.2,AND($C96&lt;&gt;"Métrico",Datos!$P96="Balasto NOK",$BB96=0.3),0.15,AND($C96&lt;&gt;"Métrico",Datos!$P96="Placa",$BB96=0.4),1,AND($C96&lt;&gt;"Métrico",Datos!$P96="Placa",$BB96=0.3),0.08,AND($C96="Métrico",Datos!$P96="Balasto OK"),0.2,AND($C96="Métrico",Datos!$P96="Balasto NOK"),0.2,AND($C96="Métrico",Datos!$P96="Placa"),0.1)</f>
        <v/>
      </c>
      <c r="BE96" s="77" t="str" cm="1">
        <f t="array" ref="BE96">_xlfn.IFS($C96="","",AND($C96&lt;&gt;"Métrico",Datos!$P96="Balasto OK",$BB96=0.4),0.6,AND($C96&lt;&gt;"Métrico",Datos!$P96="Balasto OK",$BB96=0.3),0.45,AND($C96&lt;&gt;"Métrico",Datos!$P96="Balasto NOK",$BB96=0.4),1,AND($C96&lt;&gt;"Métrico",Datos!$P96="Balasto NOK",$BB96=0.3),0.75,AND($C96&lt;&gt;"Métrico",Datos!$P96="Placa",$BB96=0.4),0.6,AND($C96&lt;&gt;"Métrico",Datos!$P96="Placa",$BB96=0.3),0.45,AND($C96="Métrico",Datos!$P96="Balasto OK"),1,AND($C96="Métrico",Datos!$P96="Balasto NOK"),1,AND($C96="Métrico",Datos!$P96="Placa"),0.6)</f>
        <v/>
      </c>
      <c r="BF96" s="75" t="str" cm="1">
        <f t="array" ref="BF96">_xlfn.IFS(Interno!$N96="","",Interno!$N96="1",(3.75/Datos!$K96)+0.015,Interno!$N96="2",(50/Datos!$K96)-0.17,Interno!$N96="3",(3.75/Datos!$K96)+(16.25*$BC96)/Datos!$K96+0.015,Interno!$N96="4",(50/Datos!$K96)+0.065*$BC96-0.17,Interno!$N96="5",(1.5/Datos!$K96)+0.015,Interno!$N96="6",(20/Datos!$K96)-0.17,Interno!$N96="7",(20/Datos!$K96)-0.145,Interno!$N96="10",0.015,Interno!$N96="20",-0.17,Interno!$N96="30",0.015,Interno!$N96="40",-0.17,Interno!$N96="50",0.015,Interno!$N96="60",-0.17,Interno!$N96="70",-0.145)</f>
        <v/>
      </c>
      <c r="BG96" s="77" t="str" cm="1">
        <f t="array" ref="BG96">_xlfn.IFS(Interno!$N96="","",Interno!$N96="1",(3.75/Datos!$K96)+0.015,Interno!$N96="2",(60/Datos!$K96)-0.21,Interno!$N96="3",(3.75/Datos!$K96)+(16.25*$BC96)/Datos!$K96+0.015,Interno!$N96="4",(60/Datos!$K96)+$BC96*(0.105-(10/Datos!$K96))-0.21,Interno!$N96="5",(1.5/Datos!$K96)+0.015,Interno!$N96="6",(24/Datos!$K96)-0.21,Interno!$N96="7",(24/Datos!$K96)-0.21,Interno!$N96="10",0.015,Interno!$N96="20",-0.21,Interno!$N96="30",0.015,Interno!$N96="40",0.105*$J96-0.21,Interno!$N96="50",0.015,Interno!$N96="60",-0.21,Interno!$N96="70",-0.21)</f>
        <v/>
      </c>
      <c r="BH96" s="75" t="str">
        <f>IF($BA96="","",($BB96/Datos!$U96)*Datos!$AA96*$BA96)</f>
        <v/>
      </c>
      <c r="BI96" s="77" t="str">
        <f>IF($BA96="","",($BB96/Datos!$U96)*Datos!$AB96*$BA96)</f>
        <v/>
      </c>
      <c r="BJ96" s="75" t="str">
        <f>IF($AZ96="","",($AZ96/Datos!$U96)*Datos!$AF96)</f>
        <v/>
      </c>
      <c r="BK96" s="76" t="str">
        <f>IF($AZ96="","",($BB96/Datos!$U96)*Datos!$AF96*$BA96)</f>
        <v/>
      </c>
      <c r="BL96" s="76" t="str">
        <f>IF($AZ96="","",TAN(Datos!$AG96*(PI()/180))*$BA96)</f>
        <v/>
      </c>
      <c r="BM96" s="76" t="str">
        <f>IF($AZ96="","",TAN(Datos!$AH96*(PI()/180))*$BA96)</f>
        <v/>
      </c>
      <c r="BN96" s="76" t="str" cm="1">
        <f t="array" ref="BN96">_xlfn.IFS($AZ96="","",AND($G96&lt;&gt;"",Datos!$F96="Recta"),$BO96,$G96&lt;&gt;"",TAN($BD96*(PI()/180))*$BA96)</f>
        <v/>
      </c>
      <c r="BO96" s="77" t="str">
        <f t="shared" si="7"/>
        <v/>
      </c>
      <c r="BQ96" s="75" t="str" cm="1">
        <f t="array" ref="BQ96">_xlfn.IFS($D96="","",$D96="GHE16",Maestro!$I$6,$D96="GEA16",Maestro!$I$7,$D96="GEB16",Maestro!$I$8,$D96="GEC16",Maestro!$I$9,$D96="GA",Maestro!$I$14,$D96="GB",Maestro!$I$15,$D96="GC",Maestro!$I$16,$D96="G1",Maestro!$I$17,$D96="GEC14",Maestro!$I$18,$D96="GE14",Maestro!$I$19,$D96="GED10",Maestro!$I$24,$D96="GEE10",Maestro!$I$25,$D96="GECC10",Maestro!$I$26)</f>
        <v/>
      </c>
      <c r="BR96" s="76" t="str" cm="1">
        <f t="array" ref="BR96">_xlfn.IFS($D96="","",$D96="GHE16",Maestro!$J$6,$D96="GEA16",Maestro!$J$7,$D96="GEB16",Maestro!$J$8,$D96="GEC16",Maestro!$J$9,$D96="GA",Maestro!$J$14,$D96="GB",Maestro!$J$15,$D96="GC",Maestro!$J$16,$D96="G1",Maestro!$J$17,$D96="GEC14",Maestro!$J$18,$D96="GE14",Maestro!$J$19,$D96="GED10",Maestro!$J$24,$D96="GEE10",Maestro!$J$25,$D96="GECC10",Maestro!$J$26)</f>
        <v/>
      </c>
      <c r="BS96" s="76" t="str" cm="1">
        <f t="array" ref="BS96">_xlfn.IFS($D96="","",OR($D96="GHE16",$D96="GEC16",$D96="GC",$D96="GEC14",$D96="GE14",$D96="GED10",$D96="GEE10",$D96="GECC10"),0.4,OR(AND($D96="GEA16",$BR96&lt;=3.32),AND($D96="GEB16",$BR96&lt;=3.32),AND($D96="GA",$BR96&lt;=3.25),AND($D96="GB",$BR96&lt;=3.25)),0.4,OR(AND($D96="GEA16",$BR96&gt;=3.7),AND($D96="GEB16",$BR96&gt;=4.11),AND($D96="GA",$BR96&gt;=3.88),AND($D96="GB",$BR96&gt;=4.11)),0.3,AND($D96="GEA16",$BR96&gt;3.32,$BR96&lt;3.7),((4.84-$BR96)/3.8),AND($D96="GEB16",$BR96&gt;3.32,$BR96&lt;4.11),((6.48-$BR96)/7.9),AND($D96="GA",$BR96&gt;3.25,$BR96&lt;3.88),((5.77-$BR96)/6.3),AND($D96="GB",$BR96&gt;3.25,$BR96&lt;4.11),((6.69-$BR96)/8.6),$D96="G1","XXX")</f>
        <v/>
      </c>
      <c r="BT96" s="77" t="str" cm="1">
        <f t="array" ref="BT96">_xlfn.IFS($D96="","",$BS96=0.4,0,$BS96=0.3,1,AND($D96="GEA16",$BR96&gt;3.32,$BR96&lt;3.7),(($BR96-3.32)/0.38),AND($D96="GEB16",$BR96&gt;3.32,$BR96&lt;4.11),(($BR96-3.32)/0.79),AND($D96="GA",$BR96&gt;3.25,$BR96&lt;3.88),(($BR96-3.25)/0.63),AND($D96="GB",$BR96&gt;3.25,$BR96&lt;4.11),(($BR96-3.25)/0.86),$D96="G1","XXX")</f>
        <v/>
      </c>
      <c r="BU96" s="75" t="str" cm="1">
        <f t="array" ref="BU96">_xlfn.IFS(Interno!$N96="","",Interno!$N96="1",(3.75/Datos!$K96)+0.015,Interno!$N96="2",(50/Datos!$K96)-0.17,Interno!$N96="3",(3.75/Datos!$K96)+(16.25*$BT96)/Datos!$K96+0.015,Interno!$N96="4",(50/Datos!$K96)+0.065*$BT96-0.17,Interno!$N96="5",(1.5/Datos!$K96)+0.015,Interno!$N96="6",(20/Datos!$K96)-0.17,Interno!$N96="7",(20/Datos!$K96)-0.145,Interno!$N96="10",0.015,Interno!$N96="20",-0.17,Interno!$N96="30",0.015,Interno!$N96="40",-0.17,Interno!$N96="50",0.015,Interno!$N96="60",-0.17,Interno!$N96="70",-0.145)</f>
        <v/>
      </c>
      <c r="BV96" s="77" t="str" cm="1">
        <f t="array" ref="BV96">_xlfn.IFS(Interno!$N96="","",Interno!$N96="1",(3.75/Datos!$K96)+0.015,Interno!$N96="2",(60/Datos!$K96)-0.21,Interno!$N96="3",(3.75/Datos!$K96)+(16.25*$BT96)/Datos!$K96+0.015,Interno!$N96="4",(60/Datos!$K96)+$BT96*(0.105-(10/Datos!$K96))-0.21,Interno!$N96="5",(1.5/Datos!$K96)+0.015,Interno!$N96="6",(24/Datos!$K96)-0.21,Interno!$N96="7",(24/Datos!$K96)-0.21,Interno!$N96="10",0.015,Interno!$N96="20",-0.21,Interno!$N96="30",0.015,Interno!$N96="40",0.105*$J96-0.21,Interno!$N96="50",0.015,Interno!$N96="60",-0.21,Interno!$N96="70",-0.21)</f>
        <v/>
      </c>
      <c r="BW96" s="78" t="str">
        <f>IF($BR96="","",($BR96/Datos!$U96)*Datos!$AF96)</f>
        <v/>
      </c>
    </row>
    <row r="97" spans="2:75" x14ac:dyDescent="0.35">
      <c r="B97" s="72" t="str">
        <f>IF(Datos!$B97="","",Datos!$B97)</f>
        <v/>
      </c>
      <c r="C97" s="73" t="str">
        <f>IF(Datos!$E97="","",Datos!$E97)</f>
        <v/>
      </c>
      <c r="D97" s="74" t="str">
        <f>IF(Datos!$H97="","",Datos!$H97)</f>
        <v/>
      </c>
      <c r="F97" s="75" t="str" cm="1">
        <f t="array" ref="F97">_xlfn.IFS($D97="","",$D97="GHE16",Maestro!$C$6,$D97="GEA16",Maestro!$C$7,$D97="GEB16",Maestro!$C$8,$D97="GEC16",Maestro!$C$9,$D97="GA",Maestro!$C$14,$D97="GB",Maestro!$C$15,$D97="GC",Maestro!$C$16,$D97="G1",Maestro!$C$17,$D97="GEC14",Maestro!$C$18,$D97="GE14",Maestro!$C$19,$D97="GED10",Maestro!$C$24,$D97="GEE10",Maestro!$C$25,$D97="GECC10",Maestro!$C$26)</f>
        <v/>
      </c>
      <c r="G97" s="76" t="str" cm="1">
        <f t="array" ref="G97">_xlfn.IFS($D97="","",$D97="GHE16",Maestro!$D$6,$D97="GEA16",Maestro!$D$7,$D97="GEB16",Maestro!$D$8,$D97="GEC16",Maestro!$D$9,$D97="GA",Maestro!$D$14,$D97="GB",Maestro!$D$15,$D97="GC",Maestro!$D$16,$D97="G1",Maestro!$D$17,$D97="GEC14",Maestro!$D$18,$D97="GE14",Maestro!$D$19,$D97="GED10",Maestro!$D$24,$D97="GEE10",Maestro!$D$25,$D97="GECC10",Maestro!$D$26)</f>
        <v/>
      </c>
      <c r="H97" s="76" t="str" cm="1">
        <f t="array" ref="H97">_xlfn.IFS(Datos!$V97="","",($G97-Datos!$V97)&lt;0,0,($G97-Datos!$V97)&gt;=0,($G97-Datos!$V97))</f>
        <v/>
      </c>
      <c r="I97" s="76" t="str" cm="1">
        <f t="array" ref="I97">_xlfn.IFS($D97="","",OR($D97="GHE16",$D97="GEC16",$D97="GC",$D97="GEC14",$D97="GE14",$D97="GED10",$D97="GEE10",$D97="GECC10"),0.4,OR(AND($D97="GEA16",$G97&lt;=3.32),AND($D97="GEB16",$G97&lt;=3.32),AND($D97="GA",$G97&lt;=3.25),AND($D97="GB",$G97&lt;=3.25)),0.4,OR(AND($D97="GEA16",$G97&gt;=3.7),AND($D97="GEB16",$G97&gt;=4.11),AND($D97="GA",$G97&gt;=3.88),AND($D97="GB",$G97&gt;=4.11)),0.3,AND($D97="GEA16",$G97&gt;3.32,$G97&lt;3.7),((4.84-$G97)/3.8),AND($D97="GEB16",$G97&gt;3.32,$G97&lt;4.11),((6.48-$G97)/7.9),AND($D97="GA",$G97&gt;3.25,$G97&lt;3.88),((5.77-$G97)/6.3),AND($D97="GB",$G97&gt;3.25,$G97&lt;4.11),((6.69-$G97)/8.6),$D97="G1","XXX")</f>
        <v/>
      </c>
      <c r="J97" s="76" t="str" cm="1">
        <f t="array" ref="J97">_xlfn.IFS($D97="","",$I97=0.4,0,$I97=0.3,1,AND($D97="GEA16",$G97&gt;3.32,$G97&lt;3.7),(($G97-3.32)/0.38),AND($D97="GEB16",$G97&gt;3.32,$G97&lt;4.11),(($G97-3.32)/0.79),AND($D97="GA",$G97&gt;3.25,$G97&lt;3.88),(($G97-3.25)/0.63),AND($D97="GB",$G97&gt;3.25,$G97&lt;4.11),(($G97-3.25)/0.86),$D97="G1","XXX")</f>
        <v/>
      </c>
      <c r="K97" s="76" t="str" cm="1">
        <f t="array" ref="K97">_xlfn.IFS($C97="","",AND($C97&lt;&gt;"Métrico",Datos!$P97="Balasto OK",$I97=0.4),0.1,AND($C97&lt;&gt;"Métrico",Datos!$P97="Balasto OK",$I97=0.3),0.08,AND($C97&lt;&gt;"Métrico",Datos!$P97="Balasto NOK",$I97=0.4),0.2,AND($C97&lt;&gt;"Métrico",Datos!$P97="Balasto NOK",$I97=0.3),0.15,AND($C97&lt;&gt;"Métrico",Datos!$P97="Placa",$I97=0.4),1,AND($C97&lt;&gt;"Métrico",Datos!$P97="Placa",$I97=0.3),0.08,AND($C97="Métrico",Datos!$P97="Balasto OK"),0.2,AND($C97="Métrico",Datos!$P97="Balasto NOK"),0.2,AND($C97="Métrico",Datos!$P97="Placa"),0.1)</f>
        <v/>
      </c>
      <c r="L97" s="77" t="str" cm="1">
        <f t="array" ref="L97">_xlfn.IFS($C97="","",AND($C97&lt;&gt;"Métrico",Datos!$P97="Balasto OK",$I97=0.4),0.6,AND($C97&lt;&gt;"Métrico",Datos!$P97="Balasto OK",$I97=0.3),0.45,AND($C97&lt;&gt;"Métrico",Datos!$P97="Balasto NOK",$I97=0.4),1,AND($C97&lt;&gt;"Métrico",Datos!$P97="Balasto NOK",$I97=0.3),0.75,AND($C97&lt;&gt;"Métrico",Datos!$P97="Placa",$I97=0.4),0.6,AND($C97&lt;&gt;"Métrico",Datos!$P97="Placa",$I97=0.3),0.45,AND($C97="Métrico",Datos!$P97="Balasto OK"),1,AND($C97="Métrico",Datos!$P97="Balasto NOK"),1,AND($C97="Métrico",Datos!$P97="Placa"),0.6)</f>
        <v/>
      </c>
      <c r="M97" s="75" t="str" cm="1">
        <f t="array" ref="M97">_xlfn.IFS(Interno!$N97="","",Interno!$N97="1",(3.75/Datos!$K97)+0.015,Interno!$N97="2",(50/Datos!$K97)-0.17,Interno!$N97="3",(3.75/Datos!$K97)+(16.25*$J97)/Datos!$K97+0.015,Interno!$N97="4",(50/Datos!$K97)+0.065*$J97-0.17,Interno!$N97="5",(1.5/Datos!$K97)+0.015,Interno!$N97="6",(20/Datos!$K97)-0.17,Interno!$N97="7",(20/Datos!$K97)-0.145,Interno!$N97="10",0.015,Interno!$N97="20",-0.17,Interno!$N97="30",0.015,Interno!$N97="40",-0.17,Interno!$N97="50",0.015,Interno!$N97="60",-0.17,Interno!$N97="70",-0.145)</f>
        <v/>
      </c>
      <c r="N97" s="77" t="str" cm="1">
        <f t="array" ref="N97">_xlfn.IFS(Interno!$N97="","",Interno!$N97="1",(3.75/Datos!$K97)+0.015,Interno!$N97="2",(60/Datos!$K97)-0.21,Interno!$N97="3",(3.75/Datos!$K97)+(16.25*$J97)/Datos!$K97+0.015,Interno!$N97="4",(60/Datos!$K97)+$J97*(0.105-(10/Datos!$K97))-0.21,Interno!$N97="5",(1.5/Datos!$K97)+0.015,Interno!$N97="6",(24/Datos!$K97)-0.21,Interno!$N97="7",(24/Datos!$K97)-0.21,Interno!$N97="10",0.015,Interno!$N97="20",-0.21,Interno!$N97="30",0.015,Interno!$N97="40",0.105*$J97-0.21,Interno!$N97="50",0.015,Interno!$N97="60",-0.21,Interno!$N97="70",-0.21)</f>
        <v/>
      </c>
      <c r="O97" s="75" t="str">
        <f>IF($H97="","",($I97/Datos!$U97)*Datos!$AA97*$H97)</f>
        <v/>
      </c>
      <c r="P97" s="77" t="str">
        <f>IF($H97="","",($I97/Datos!$U97)*Datos!$AB97*$H97)</f>
        <v/>
      </c>
      <c r="Q97" s="75" t="str">
        <f>IF($F97="","",($I97/Datos!$U97)*Datos!$AA97*$F97)</f>
        <v/>
      </c>
      <c r="R97" s="77" t="str">
        <f>IF($F97="","",($I97/Datos!$U97)*Datos!$AB97*$F97)</f>
        <v/>
      </c>
      <c r="S97" s="75" t="str">
        <f>IF($G97="","",($G97/Datos!$U97)*Datos!$AF97)</f>
        <v/>
      </c>
      <c r="T97" s="76" t="str">
        <f>IF($G97="","",($I97/Datos!$U97)*Datos!$AF97*$H97)</f>
        <v/>
      </c>
      <c r="U97" s="76" t="str">
        <f>IF($G97="","",TAN(Datos!$AG97*(PI()/180))*$H97)</f>
        <v/>
      </c>
      <c r="V97" s="76" t="str">
        <f>IF($G97="","",TAN(Datos!$AH97*(PI()/180))*$H97)</f>
        <v/>
      </c>
      <c r="W97" s="76" t="str" cm="1">
        <f t="array" ref="W97">_xlfn.IFS($G97="","",AND($G97&lt;&gt;"",Datos!$F97="Recta"),$X97,$G97&lt;&gt;"",TAN($K97*(PI()/180))*$H97)</f>
        <v/>
      </c>
      <c r="X97" s="77" t="str">
        <f t="shared" si="4"/>
        <v/>
      </c>
      <c r="Y97" s="75" t="str">
        <f>IF($F97="","",-(Datos!$AF97/2)+($F97/Datos!$U97)*Datos!$AF97)</f>
        <v/>
      </c>
      <c r="Z97" s="76" t="str">
        <f>IF($F97="","",(Datos!$AF97/2)+($F97/Datos!$U97)*Datos!$AF97)</f>
        <v/>
      </c>
      <c r="AA97" s="76" t="str">
        <f>IF($F97="","",$I97*($F97/Datos!$U97)*Datos!$AF97)</f>
        <v/>
      </c>
      <c r="AB97" s="76" t="str">
        <f>IF($F97="","",TAN(Datos!$AG97*(PI()/180))*$F97)</f>
        <v/>
      </c>
      <c r="AC97" s="76" t="str">
        <f>IF($F97="","",TAN(Datos!$AH97*(PI()/180))*$F97)</f>
        <v/>
      </c>
      <c r="AD97" s="76" t="str" cm="1">
        <f t="array" ref="AD97">_xlfn.IFS($G97="","",AND($G97&lt;&gt;"",Datos!$F97="Recta"),$AE97,$G97&lt;&gt;"",TAN($L97*(PI()/180))*$F97)</f>
        <v/>
      </c>
      <c r="AE97" s="77" t="str">
        <f t="shared" si="5"/>
        <v/>
      </c>
      <c r="AG97" s="75" t="str" cm="1">
        <f t="array" ref="AG97">_xlfn.IFS($D97="","",$D97="GHE16",Maestro!$E$6,$D97="GEA16",Maestro!$E$7,$D97="GEB16",Maestro!$E$8,$D97="GEC16",Maestro!$E$9,$D97="GA",Maestro!$E$14,$D97="GB",Maestro!$E$15,$D97="GC",Maestro!$E$16,$D97="G1",Maestro!$E$17,$D97="GEC14",Maestro!$E$18,$D97="GE14",Maestro!$E$19,$D97="GED10",Maestro!$E$24,$D97="GEE10",Maestro!$E$25,$D97="GECC10",Maestro!$E$26)</f>
        <v/>
      </c>
      <c r="AH97" s="76" t="str" cm="1">
        <f t="array" ref="AH97">_xlfn.IFS($D97="","",$D97="GHE16",Maestro!$F$6,$D97="GEA16",Maestro!$F$7,$D97="GEB16",Maestro!$F$8,$D97="GEC16",Maestro!$F$9,$D97="GA",Maestro!$F$14,$D97="GB",Maestro!$F$15,$D97="GC",Maestro!$F$16,$D97="G1",Maestro!$F$17,$D97="GEC14",Maestro!$F$18,$D97="GE14",Maestro!$F$19,$D97="GED10",Maestro!$F$24,$D97="GEE10",Maestro!$F$25,$D97="GECC10",Maestro!$F$26)</f>
        <v/>
      </c>
      <c r="AI97" s="76" t="str" cm="1">
        <f t="array" ref="AI97">_xlfn.IFS(Datos!$V97="","",($AH97-Datos!$V97)&lt;0,0,($AH97-Datos!$V97)&gt;=0,($AH97-Datos!$V97))</f>
        <v/>
      </c>
      <c r="AJ97" s="76" t="str" cm="1">
        <f t="array" ref="AJ97">_xlfn.IFS($D97="","",OR($D97="GHE16",$D97="GEC16",$D97="GC",$D97="GEC14",$D97="GE14",$D97="GED10",$D97="GEE10",$D97="GECC10"),0.4,OR(AND($D97="GEA16",$AH97&lt;=3.32),AND($D97="GEB16",$AH97&lt;=3.32),AND($D97="GA",$AH97&lt;=3.25),AND($D97="GB",$AH97&lt;=3.25)),0.4,OR(AND($D97="GEA16",$AH97&gt;=3.7),AND($D97="GEB16",$AH97&gt;=4.11),AND($D97="GA",$AH97&gt;=3.88),AND($D97="GB",$AH97&gt;=4.11)),0.3,AND($D97="GEA16",$AH97&gt;3.32,$AH97&lt;3.7),((4.84-$AH97)/3.8),AND($D97="GEB16",$AH97&gt;3.32,$AH97&lt;4.11),((6.48-$AH97)/7.9),AND($D97="GA",$AH97&gt;3.25,$AH97&lt;3.88),((5.77-$AH97)/6.3),AND($D97="GB",$AH97&gt;3.25,$AH97&lt;4.11),((6.69-$AH97)/8.6),$D97="G1","XXX")</f>
        <v/>
      </c>
      <c r="AK97" s="76" t="str" cm="1">
        <f t="array" ref="AK97">_xlfn.IFS($D97="","",$AJ97=0.4,0,$AJ97=0.3,1,AND($D97="GEA16",$AH97&gt;3.32,$AH97&lt;3.7),(($AH97-3.32)/0.38),AND($D97="GEB16",$AH97&gt;3.32,$AH97&lt;4.11),(($AH97-3.32)/0.79),AND($D97="GA",$AH97&gt;3.25,$AH97&lt;3.88),(($AH97-3.25)/0.63),AND($D97="GB",$AH97&gt;3.25,$AH97&lt;4.11),(($AH97-3.25)/0.86),$D97="G1","XXX")</f>
        <v/>
      </c>
      <c r="AL97" s="76" t="str" cm="1">
        <f t="array" ref="AL97">_xlfn.IFS($C97="","",AND($C97&lt;&gt;"Métrico",Datos!$P97="Balasto OK",$AJ97=0.4),0.1,AND($C97&lt;&gt;"Métrico",Datos!$P97="Balasto OK",$AJ97=0.3),0.08,AND($C97&lt;&gt;"Métrico",Datos!$P97="Balasto NOK",$AJ97=0.4),0.2,AND($C97&lt;&gt;"Métrico",Datos!$P97="Balasto NOK",$AJ97=0.3),0.15,AND($C97&lt;&gt;"Métrico",Datos!$P97="Placa",$AJ97=0.4),1,AND($C97&lt;&gt;"Métrico",Datos!$P97="Placa",$AJ97=0.3),0.08,AND($C97="Métrico",Datos!$P97="Balasto OK"),0.2,AND($C97="Métrico",Datos!$P97="Balasto NOK"),0.2,AND($C97="Métrico",Datos!$P97="Placa"),0.1)</f>
        <v/>
      </c>
      <c r="AM97" s="77" t="str" cm="1">
        <f t="array" ref="AM97">_xlfn.IFS($C97="","",AND($C97&lt;&gt;"Métrico",Datos!$P97="Balasto OK",$AJ97=0.4),0.6,AND($C97&lt;&gt;"Métrico",Datos!$P97="Balasto OK",$AJ97=0.3),0.45,AND($C97&lt;&gt;"Métrico",Datos!$P97="Balasto NOK",$AJ97=0.4),1,AND($C97&lt;&gt;"Métrico",Datos!$P97="Balasto NOK",$AJ97=0.3),0.75,AND($C97&lt;&gt;"Métrico",Datos!$P97="Placa",$AJ97=0.4),0.6,AND($C97&lt;&gt;"Métrico",Datos!$P97="Placa",$AJ97=0.3),0.45,AND($C97="Métrico",Datos!$P97="Balasto OK"),1,AND($C97="Métrico",Datos!$P97="Balasto NOK"),1,AND($C97="Métrico",Datos!$P97="Placa"),0.6)</f>
        <v/>
      </c>
      <c r="AN97" s="75" t="str" cm="1">
        <f t="array" ref="AN97">_xlfn.IFS(Interno!$N97="","",Interno!$N97="1",(3.75/Datos!$K97)+0.015,Interno!$N97="2",(50/Datos!$K97)-0.17,Interno!$N97="3",(3.75/Datos!$K97)+(16.25*$AK97)/Datos!$K97+0.015,Interno!$N97="4",(50/Datos!$K97)+0.065*$AK97-0.17,Interno!$N97="5",(1.5/Datos!$K97)+0.015,Interno!$N97="6",(20/Datos!$K97)-0.17,Interno!$N97="7",(20/Datos!$K97)-0.145,Interno!$N97="10",0.015,Interno!$N97="20",-0.17,Interno!$N97="30",0.015,Interno!$N97="40",-0.17,Interno!$N97="50",0.015,Interno!$N97="60",-0.17,Interno!$N97="70",-0.145)</f>
        <v/>
      </c>
      <c r="AO97" s="77" t="str" cm="1">
        <f t="array" ref="AO97">_xlfn.IFS(Interno!$N97="","",Interno!$N97="1",(3.75/Datos!$K97)+0.015,Interno!$N97="2",(60/Datos!$K97)-0.21,Interno!$N97="3",(3.75/Datos!$K97)+(16.25*$AK97)/Datos!$K97+0.015,Interno!$N97="4",(60/Datos!$K97)+$AK97*(0.105-(10/Datos!$K97))-0.21,Interno!$N97="5",(1.5/Datos!$K97)+0.015,Interno!$N97="6",(24/Datos!$K97)-0.21,Interno!$N97="7",(24/Datos!$K97)-0.21,Interno!$N97="10",0.015,Interno!$N97="20",-0.21,Interno!$N97="30",0.015,Interno!$N97="40",0.105*$J97-0.21,Interno!$N97="50",0.015,Interno!$N97="60",-0.21,Interno!$N97="70",-0.21)</f>
        <v/>
      </c>
      <c r="AP97" s="75" t="str">
        <f>IF($AI97="","",($AJ97/Datos!$U97)*Datos!$AA97*$AI97)</f>
        <v/>
      </c>
      <c r="AQ97" s="77" t="str">
        <f>IF($AI97="","",($AJ97/Datos!$U97)*Datos!$AB97*$AI97)</f>
        <v/>
      </c>
      <c r="AR97" s="75" t="str">
        <f>IF($AH97="","",($AH97/Datos!$U97)*Datos!$AF97)</f>
        <v/>
      </c>
      <c r="AS97" s="76" t="str">
        <f>IF($AH97="","",($AJ97/Datos!$U97)*Datos!$AF97*$AI97)</f>
        <v/>
      </c>
      <c r="AT97" s="76" t="str">
        <f>IF($AH97="","",TAN(Datos!$AG97*(PI()/180))*$AI97)</f>
        <v/>
      </c>
      <c r="AU97" s="76" t="str">
        <f>IF($AH97="","",TAN(Datos!$AH97*(PI()/180))*$AI97)</f>
        <v/>
      </c>
      <c r="AV97" s="76" t="str" cm="1">
        <f t="array" ref="AV97">_xlfn.IFS($AH97="","",AND($G97&lt;&gt;"",Datos!$F97="Recta"),$AW97,$G97&lt;&gt;"",TAN($AL97*(PI()/180))*$AI97)</f>
        <v/>
      </c>
      <c r="AW97" s="77" t="str">
        <f t="shared" si="6"/>
        <v/>
      </c>
      <c r="AY97" s="75" t="str" cm="1">
        <f t="array" ref="AY97">_xlfn.IFS($D97="","",$D97="GHE16",Maestro!$G$6,$D97="GEA16",Maestro!$G$7,$D97="GEB16",Maestro!$G$8,$D97="GEC16",Maestro!$G$9,$D97="GA",Maestro!$G$14,$D97="GB",Maestro!$G$15,$D97="GC",Maestro!$G$16,$D97="G1",Maestro!$G$17,$D97="GEC14",Maestro!$G$18,$D97="GE14",Maestro!$G$19,$D97="GED10",Maestro!$G$24,$D97="GEE10",Maestro!$G$25,$D97="GECC10",Maestro!$G$26)</f>
        <v/>
      </c>
      <c r="AZ97" s="76" t="str" cm="1">
        <f t="array" ref="AZ97">_xlfn.IFS($D97="","",$D97="GHE16",Maestro!$H$6,$D97="GEA16",Maestro!$H$7,$D97="GEB16",Maestro!$H$8,$D97="GEC16",Maestro!$H$9,$D97="GA",Maestro!$H$14,$D97="GB",Maestro!$H$15,$D97="GC",Maestro!$H$16,$D97="G1",Maestro!$H$17,$D97="GEC14",Maestro!$H$18,$D97="GE14",Maestro!$H$19,$D97="GED10",Maestro!$H$24,$D97="GEE10",Maestro!$H$25,$D97="GECC10",Maestro!$H$26)</f>
        <v/>
      </c>
      <c r="BA97" s="76" t="str" cm="1">
        <f t="array" ref="BA97">_xlfn.IFS(Datos!$V97="","",($AZ97-Datos!$V97)&lt;0,0,($AZ97-Datos!$V97)&gt;=0,($AZ97-Datos!$V97))</f>
        <v/>
      </c>
      <c r="BB97" s="76" t="str" cm="1">
        <f t="array" ref="BB97">_xlfn.IFS($D97="","",OR($D97="GHE16",$D97="GEC16",$D97="GC",$D97="GEC14",$D97="GE14",$D97="GED10",$D97="GEE10",$D97="GECC10"),0.4,OR(AND($D97="GEA16",$AZ97&lt;=3.32),AND($D97="GEB16",$AZ97&lt;=3.32),AND($D97="GA",$AZ97&lt;=3.25),AND($D97="GB",$AZ97&lt;=3.25)),0.4,OR(AND($D97="GEA16",$AZ97&gt;=3.7),AND($D97="GEB16",$AZ97&gt;=4.11),AND($D97="GA",$AZ97&gt;=3.88),AND($D97="GB",$AZ97&gt;=4.11)),0.3,AND($D97="GEA16",$AZ97&gt;3.32,$AZ97&lt;3.7),((4.84-$AZ97)/3.8),AND($D97="GEB16",$AZ97&gt;3.32,$AZ97&lt;4.11),((6.48-$AZ97)/7.9),AND($D97="GA",$AZ97&gt;3.25,$AZ97&lt;3.88),((5.77-$AZ97)/6.3),AND($D97="GB",$AZ97&gt;3.25,$AZ97&lt;4.11),((6.69-$AZ97)/8.6),$D97="G1","XXX")</f>
        <v/>
      </c>
      <c r="BC97" s="76" t="str" cm="1">
        <f t="array" ref="BC97">_xlfn.IFS($D97="","",$BB97=0.4,0,$BB97=0.3,1,AND($D97="GEA16",$AZ97&gt;3.32,$AZ97&lt;3.7),(($AZ97-3.32)/0.38),AND($D97="GEB16",$AZ97&gt;3.32,$AZ97&lt;4.11),(($AZ97-3.32)/0.79),AND($D97="GA",$AZ97&gt;3.25,$AZ97&lt;3.88),(($AZ97-3.25)/0.63),AND($D97="GB",$AZ97&gt;3.25,$AZ97&lt;4.11),(($AZ97-3.25)/0.86),$D97="G1","XXX")</f>
        <v/>
      </c>
      <c r="BD97" s="76" t="str" cm="1">
        <f t="array" ref="BD97">_xlfn.IFS($C97="","",AND($C97&lt;&gt;"Métrico",Datos!$P97="Balasto OK",$BB97=0.4),0.1,AND($C97&lt;&gt;"Métrico",Datos!$P97="Balasto OK",$BB97=0.3),0.08,AND($C97&lt;&gt;"Métrico",Datos!$P97="Balasto NOK",$BB97=0.4),0.2,AND($C97&lt;&gt;"Métrico",Datos!$P97="Balasto NOK",$BB97=0.3),0.15,AND($C97&lt;&gt;"Métrico",Datos!$P97="Placa",$BB97=0.4),1,AND($C97&lt;&gt;"Métrico",Datos!$P97="Placa",$BB97=0.3),0.08,AND($C97="Métrico",Datos!$P97="Balasto OK"),0.2,AND($C97="Métrico",Datos!$P97="Balasto NOK"),0.2,AND($C97="Métrico",Datos!$P97="Placa"),0.1)</f>
        <v/>
      </c>
      <c r="BE97" s="77" t="str" cm="1">
        <f t="array" ref="BE97">_xlfn.IFS($C97="","",AND($C97&lt;&gt;"Métrico",Datos!$P97="Balasto OK",$BB97=0.4),0.6,AND($C97&lt;&gt;"Métrico",Datos!$P97="Balasto OK",$BB97=0.3),0.45,AND($C97&lt;&gt;"Métrico",Datos!$P97="Balasto NOK",$BB97=0.4),1,AND($C97&lt;&gt;"Métrico",Datos!$P97="Balasto NOK",$BB97=0.3),0.75,AND($C97&lt;&gt;"Métrico",Datos!$P97="Placa",$BB97=0.4),0.6,AND($C97&lt;&gt;"Métrico",Datos!$P97="Placa",$BB97=0.3),0.45,AND($C97="Métrico",Datos!$P97="Balasto OK"),1,AND($C97="Métrico",Datos!$P97="Balasto NOK"),1,AND($C97="Métrico",Datos!$P97="Placa"),0.6)</f>
        <v/>
      </c>
      <c r="BF97" s="75" t="str" cm="1">
        <f t="array" ref="BF97">_xlfn.IFS(Interno!$N97="","",Interno!$N97="1",(3.75/Datos!$K97)+0.015,Interno!$N97="2",(50/Datos!$K97)-0.17,Interno!$N97="3",(3.75/Datos!$K97)+(16.25*$BC97)/Datos!$K97+0.015,Interno!$N97="4",(50/Datos!$K97)+0.065*$BC97-0.17,Interno!$N97="5",(1.5/Datos!$K97)+0.015,Interno!$N97="6",(20/Datos!$K97)-0.17,Interno!$N97="7",(20/Datos!$K97)-0.145,Interno!$N97="10",0.015,Interno!$N97="20",-0.17,Interno!$N97="30",0.015,Interno!$N97="40",-0.17,Interno!$N97="50",0.015,Interno!$N97="60",-0.17,Interno!$N97="70",-0.145)</f>
        <v/>
      </c>
      <c r="BG97" s="77" t="str" cm="1">
        <f t="array" ref="BG97">_xlfn.IFS(Interno!$N97="","",Interno!$N97="1",(3.75/Datos!$K97)+0.015,Interno!$N97="2",(60/Datos!$K97)-0.21,Interno!$N97="3",(3.75/Datos!$K97)+(16.25*$BC97)/Datos!$K97+0.015,Interno!$N97="4",(60/Datos!$K97)+$BC97*(0.105-(10/Datos!$K97))-0.21,Interno!$N97="5",(1.5/Datos!$K97)+0.015,Interno!$N97="6",(24/Datos!$K97)-0.21,Interno!$N97="7",(24/Datos!$K97)-0.21,Interno!$N97="10",0.015,Interno!$N97="20",-0.21,Interno!$N97="30",0.015,Interno!$N97="40",0.105*$J97-0.21,Interno!$N97="50",0.015,Interno!$N97="60",-0.21,Interno!$N97="70",-0.21)</f>
        <v/>
      </c>
      <c r="BH97" s="75" t="str">
        <f>IF($BA97="","",($BB97/Datos!$U97)*Datos!$AA97*$BA97)</f>
        <v/>
      </c>
      <c r="BI97" s="77" t="str">
        <f>IF($BA97="","",($BB97/Datos!$U97)*Datos!$AB97*$BA97)</f>
        <v/>
      </c>
      <c r="BJ97" s="75" t="str">
        <f>IF($AZ97="","",($AZ97/Datos!$U97)*Datos!$AF97)</f>
        <v/>
      </c>
      <c r="BK97" s="76" t="str">
        <f>IF($AZ97="","",($BB97/Datos!$U97)*Datos!$AF97*$BA97)</f>
        <v/>
      </c>
      <c r="BL97" s="76" t="str">
        <f>IF($AZ97="","",TAN(Datos!$AG97*(PI()/180))*$BA97)</f>
        <v/>
      </c>
      <c r="BM97" s="76" t="str">
        <f>IF($AZ97="","",TAN(Datos!$AH97*(PI()/180))*$BA97)</f>
        <v/>
      </c>
      <c r="BN97" s="76" t="str" cm="1">
        <f t="array" ref="BN97">_xlfn.IFS($AZ97="","",AND($G97&lt;&gt;"",Datos!$F97="Recta"),$BO97,$G97&lt;&gt;"",TAN($BD97*(PI()/180))*$BA97)</f>
        <v/>
      </c>
      <c r="BO97" s="77" t="str">
        <f t="shared" si="7"/>
        <v/>
      </c>
      <c r="BQ97" s="75" t="str" cm="1">
        <f t="array" ref="BQ97">_xlfn.IFS($D97="","",$D97="GHE16",Maestro!$I$6,$D97="GEA16",Maestro!$I$7,$D97="GEB16",Maestro!$I$8,$D97="GEC16",Maestro!$I$9,$D97="GA",Maestro!$I$14,$D97="GB",Maestro!$I$15,$D97="GC",Maestro!$I$16,$D97="G1",Maestro!$I$17,$D97="GEC14",Maestro!$I$18,$D97="GE14",Maestro!$I$19,$D97="GED10",Maestro!$I$24,$D97="GEE10",Maestro!$I$25,$D97="GECC10",Maestro!$I$26)</f>
        <v/>
      </c>
      <c r="BR97" s="76" t="str" cm="1">
        <f t="array" ref="BR97">_xlfn.IFS($D97="","",$D97="GHE16",Maestro!$J$6,$D97="GEA16",Maestro!$J$7,$D97="GEB16",Maestro!$J$8,$D97="GEC16",Maestro!$J$9,$D97="GA",Maestro!$J$14,$D97="GB",Maestro!$J$15,$D97="GC",Maestro!$J$16,$D97="G1",Maestro!$J$17,$D97="GEC14",Maestro!$J$18,$D97="GE14",Maestro!$J$19,$D97="GED10",Maestro!$J$24,$D97="GEE10",Maestro!$J$25,$D97="GECC10",Maestro!$J$26)</f>
        <v/>
      </c>
      <c r="BS97" s="76" t="str" cm="1">
        <f t="array" ref="BS97">_xlfn.IFS($D97="","",OR($D97="GHE16",$D97="GEC16",$D97="GC",$D97="GEC14",$D97="GE14",$D97="GED10",$D97="GEE10",$D97="GECC10"),0.4,OR(AND($D97="GEA16",$BR97&lt;=3.32),AND($D97="GEB16",$BR97&lt;=3.32),AND($D97="GA",$BR97&lt;=3.25),AND($D97="GB",$BR97&lt;=3.25)),0.4,OR(AND($D97="GEA16",$BR97&gt;=3.7),AND($D97="GEB16",$BR97&gt;=4.11),AND($D97="GA",$BR97&gt;=3.88),AND($D97="GB",$BR97&gt;=4.11)),0.3,AND($D97="GEA16",$BR97&gt;3.32,$BR97&lt;3.7),((4.84-$BR97)/3.8),AND($D97="GEB16",$BR97&gt;3.32,$BR97&lt;4.11),((6.48-$BR97)/7.9),AND($D97="GA",$BR97&gt;3.25,$BR97&lt;3.88),((5.77-$BR97)/6.3),AND($D97="GB",$BR97&gt;3.25,$BR97&lt;4.11),((6.69-$BR97)/8.6),$D97="G1","XXX")</f>
        <v/>
      </c>
      <c r="BT97" s="77" t="str" cm="1">
        <f t="array" ref="BT97">_xlfn.IFS($D97="","",$BS97=0.4,0,$BS97=0.3,1,AND($D97="GEA16",$BR97&gt;3.32,$BR97&lt;3.7),(($BR97-3.32)/0.38),AND($D97="GEB16",$BR97&gt;3.32,$BR97&lt;4.11),(($BR97-3.32)/0.79),AND($D97="GA",$BR97&gt;3.25,$BR97&lt;3.88),(($BR97-3.25)/0.63),AND($D97="GB",$BR97&gt;3.25,$BR97&lt;4.11),(($BR97-3.25)/0.86),$D97="G1","XXX")</f>
        <v/>
      </c>
      <c r="BU97" s="75" t="str" cm="1">
        <f t="array" ref="BU97">_xlfn.IFS(Interno!$N97="","",Interno!$N97="1",(3.75/Datos!$K97)+0.015,Interno!$N97="2",(50/Datos!$K97)-0.17,Interno!$N97="3",(3.75/Datos!$K97)+(16.25*$BT97)/Datos!$K97+0.015,Interno!$N97="4",(50/Datos!$K97)+0.065*$BT97-0.17,Interno!$N97="5",(1.5/Datos!$K97)+0.015,Interno!$N97="6",(20/Datos!$K97)-0.17,Interno!$N97="7",(20/Datos!$K97)-0.145,Interno!$N97="10",0.015,Interno!$N97="20",-0.17,Interno!$N97="30",0.015,Interno!$N97="40",-0.17,Interno!$N97="50",0.015,Interno!$N97="60",-0.17,Interno!$N97="70",-0.145)</f>
        <v/>
      </c>
      <c r="BV97" s="77" t="str" cm="1">
        <f t="array" ref="BV97">_xlfn.IFS(Interno!$N97="","",Interno!$N97="1",(3.75/Datos!$K97)+0.015,Interno!$N97="2",(60/Datos!$K97)-0.21,Interno!$N97="3",(3.75/Datos!$K97)+(16.25*$BT97)/Datos!$K97+0.015,Interno!$N97="4",(60/Datos!$K97)+$BT97*(0.105-(10/Datos!$K97))-0.21,Interno!$N97="5",(1.5/Datos!$K97)+0.015,Interno!$N97="6",(24/Datos!$K97)-0.21,Interno!$N97="7",(24/Datos!$K97)-0.21,Interno!$N97="10",0.015,Interno!$N97="20",-0.21,Interno!$N97="30",0.015,Interno!$N97="40",0.105*$J97-0.21,Interno!$N97="50",0.015,Interno!$N97="60",-0.21,Interno!$N97="70",-0.21)</f>
        <v/>
      </c>
      <c r="BW97" s="78" t="str">
        <f>IF($BR97="","",($BR97/Datos!$U97)*Datos!$AF97)</f>
        <v/>
      </c>
    </row>
    <row r="98" spans="2:75" x14ac:dyDescent="0.35">
      <c r="B98" s="72" t="str">
        <f>IF(Datos!$B98="","",Datos!$B98)</f>
        <v/>
      </c>
      <c r="C98" s="73" t="str">
        <f>IF(Datos!$E98="","",Datos!$E98)</f>
        <v/>
      </c>
      <c r="D98" s="74" t="str">
        <f>IF(Datos!$H98="","",Datos!$H98)</f>
        <v/>
      </c>
      <c r="F98" s="75" t="str" cm="1">
        <f t="array" ref="F98">_xlfn.IFS($D98="","",$D98="GHE16",Maestro!$C$6,$D98="GEA16",Maestro!$C$7,$D98="GEB16",Maestro!$C$8,$D98="GEC16",Maestro!$C$9,$D98="GA",Maestro!$C$14,$D98="GB",Maestro!$C$15,$D98="GC",Maestro!$C$16,$D98="G1",Maestro!$C$17,$D98="GEC14",Maestro!$C$18,$D98="GE14",Maestro!$C$19,$D98="GED10",Maestro!$C$24,$D98="GEE10",Maestro!$C$25,$D98="GECC10",Maestro!$C$26)</f>
        <v/>
      </c>
      <c r="G98" s="76" t="str" cm="1">
        <f t="array" ref="G98">_xlfn.IFS($D98="","",$D98="GHE16",Maestro!$D$6,$D98="GEA16",Maestro!$D$7,$D98="GEB16",Maestro!$D$8,$D98="GEC16",Maestro!$D$9,$D98="GA",Maestro!$D$14,$D98="GB",Maestro!$D$15,$D98="GC",Maestro!$D$16,$D98="G1",Maestro!$D$17,$D98="GEC14",Maestro!$D$18,$D98="GE14",Maestro!$D$19,$D98="GED10",Maestro!$D$24,$D98="GEE10",Maestro!$D$25,$D98="GECC10",Maestro!$D$26)</f>
        <v/>
      </c>
      <c r="H98" s="76" t="str" cm="1">
        <f t="array" ref="H98">_xlfn.IFS(Datos!$V98="","",($G98-Datos!$V98)&lt;0,0,($G98-Datos!$V98)&gt;=0,($G98-Datos!$V98))</f>
        <v/>
      </c>
      <c r="I98" s="76" t="str" cm="1">
        <f t="array" ref="I98">_xlfn.IFS($D98="","",OR($D98="GHE16",$D98="GEC16",$D98="GC",$D98="GEC14",$D98="GE14",$D98="GED10",$D98="GEE10",$D98="GECC10"),0.4,OR(AND($D98="GEA16",$G98&lt;=3.32),AND($D98="GEB16",$G98&lt;=3.32),AND($D98="GA",$G98&lt;=3.25),AND($D98="GB",$G98&lt;=3.25)),0.4,OR(AND($D98="GEA16",$G98&gt;=3.7),AND($D98="GEB16",$G98&gt;=4.11),AND($D98="GA",$G98&gt;=3.88),AND($D98="GB",$G98&gt;=4.11)),0.3,AND($D98="GEA16",$G98&gt;3.32,$G98&lt;3.7),((4.84-$G98)/3.8),AND($D98="GEB16",$G98&gt;3.32,$G98&lt;4.11),((6.48-$G98)/7.9),AND($D98="GA",$G98&gt;3.25,$G98&lt;3.88),((5.77-$G98)/6.3),AND($D98="GB",$G98&gt;3.25,$G98&lt;4.11),((6.69-$G98)/8.6),$D98="G1","XXX")</f>
        <v/>
      </c>
      <c r="J98" s="76" t="str" cm="1">
        <f t="array" ref="J98">_xlfn.IFS($D98="","",$I98=0.4,0,$I98=0.3,1,AND($D98="GEA16",$G98&gt;3.32,$G98&lt;3.7),(($G98-3.32)/0.38),AND($D98="GEB16",$G98&gt;3.32,$G98&lt;4.11),(($G98-3.32)/0.79),AND($D98="GA",$G98&gt;3.25,$G98&lt;3.88),(($G98-3.25)/0.63),AND($D98="GB",$G98&gt;3.25,$G98&lt;4.11),(($G98-3.25)/0.86),$D98="G1","XXX")</f>
        <v/>
      </c>
      <c r="K98" s="76" t="str" cm="1">
        <f t="array" ref="K98">_xlfn.IFS($C98="","",AND($C98&lt;&gt;"Métrico",Datos!$P98="Balasto OK",$I98=0.4),0.1,AND($C98&lt;&gt;"Métrico",Datos!$P98="Balasto OK",$I98=0.3),0.08,AND($C98&lt;&gt;"Métrico",Datos!$P98="Balasto NOK",$I98=0.4),0.2,AND($C98&lt;&gt;"Métrico",Datos!$P98="Balasto NOK",$I98=0.3),0.15,AND($C98&lt;&gt;"Métrico",Datos!$P98="Placa",$I98=0.4),1,AND($C98&lt;&gt;"Métrico",Datos!$P98="Placa",$I98=0.3),0.08,AND($C98="Métrico",Datos!$P98="Balasto OK"),0.2,AND($C98="Métrico",Datos!$P98="Balasto NOK"),0.2,AND($C98="Métrico",Datos!$P98="Placa"),0.1)</f>
        <v/>
      </c>
      <c r="L98" s="77" t="str" cm="1">
        <f t="array" ref="L98">_xlfn.IFS($C98="","",AND($C98&lt;&gt;"Métrico",Datos!$P98="Balasto OK",$I98=0.4),0.6,AND($C98&lt;&gt;"Métrico",Datos!$P98="Balasto OK",$I98=0.3),0.45,AND($C98&lt;&gt;"Métrico",Datos!$P98="Balasto NOK",$I98=0.4),1,AND($C98&lt;&gt;"Métrico",Datos!$P98="Balasto NOK",$I98=0.3),0.75,AND($C98&lt;&gt;"Métrico",Datos!$P98="Placa",$I98=0.4),0.6,AND($C98&lt;&gt;"Métrico",Datos!$P98="Placa",$I98=0.3),0.45,AND($C98="Métrico",Datos!$P98="Balasto OK"),1,AND($C98="Métrico",Datos!$P98="Balasto NOK"),1,AND($C98="Métrico",Datos!$P98="Placa"),0.6)</f>
        <v/>
      </c>
      <c r="M98" s="75" t="str" cm="1">
        <f t="array" ref="M98">_xlfn.IFS(Interno!$N98="","",Interno!$N98="1",(3.75/Datos!$K98)+0.015,Interno!$N98="2",(50/Datos!$K98)-0.17,Interno!$N98="3",(3.75/Datos!$K98)+(16.25*$J98)/Datos!$K98+0.015,Interno!$N98="4",(50/Datos!$K98)+0.065*$J98-0.17,Interno!$N98="5",(1.5/Datos!$K98)+0.015,Interno!$N98="6",(20/Datos!$K98)-0.17,Interno!$N98="7",(20/Datos!$K98)-0.145,Interno!$N98="10",0.015,Interno!$N98="20",-0.17,Interno!$N98="30",0.015,Interno!$N98="40",-0.17,Interno!$N98="50",0.015,Interno!$N98="60",-0.17,Interno!$N98="70",-0.145)</f>
        <v/>
      </c>
      <c r="N98" s="77" t="str" cm="1">
        <f t="array" ref="N98">_xlfn.IFS(Interno!$N98="","",Interno!$N98="1",(3.75/Datos!$K98)+0.015,Interno!$N98="2",(60/Datos!$K98)-0.21,Interno!$N98="3",(3.75/Datos!$K98)+(16.25*$J98)/Datos!$K98+0.015,Interno!$N98="4",(60/Datos!$K98)+$J98*(0.105-(10/Datos!$K98))-0.21,Interno!$N98="5",(1.5/Datos!$K98)+0.015,Interno!$N98="6",(24/Datos!$K98)-0.21,Interno!$N98="7",(24/Datos!$K98)-0.21,Interno!$N98="10",0.015,Interno!$N98="20",-0.21,Interno!$N98="30",0.015,Interno!$N98="40",0.105*$J98-0.21,Interno!$N98="50",0.015,Interno!$N98="60",-0.21,Interno!$N98="70",-0.21)</f>
        <v/>
      </c>
      <c r="O98" s="75" t="str">
        <f>IF($H98="","",($I98/Datos!$U98)*Datos!$AA98*$H98)</f>
        <v/>
      </c>
      <c r="P98" s="77" t="str">
        <f>IF($H98="","",($I98/Datos!$U98)*Datos!$AB98*$H98)</f>
        <v/>
      </c>
      <c r="Q98" s="75" t="str">
        <f>IF($F98="","",($I98/Datos!$U98)*Datos!$AA98*$F98)</f>
        <v/>
      </c>
      <c r="R98" s="77" t="str">
        <f>IF($F98="","",($I98/Datos!$U98)*Datos!$AB98*$F98)</f>
        <v/>
      </c>
      <c r="S98" s="75" t="str">
        <f>IF($G98="","",($G98/Datos!$U98)*Datos!$AF98)</f>
        <v/>
      </c>
      <c r="T98" s="76" t="str">
        <f>IF($G98="","",($I98/Datos!$U98)*Datos!$AF98*$H98)</f>
        <v/>
      </c>
      <c r="U98" s="76" t="str">
        <f>IF($G98="","",TAN(Datos!$AG98*(PI()/180))*$H98)</f>
        <v/>
      </c>
      <c r="V98" s="76" t="str">
        <f>IF($G98="","",TAN(Datos!$AH98*(PI()/180))*$H98)</f>
        <v/>
      </c>
      <c r="W98" s="76" t="str" cm="1">
        <f t="array" ref="W98">_xlfn.IFS($G98="","",AND($G98&lt;&gt;"",Datos!$F98="Recta"),$X98,$G98&lt;&gt;"",TAN($K98*(PI()/180))*$H98)</f>
        <v/>
      </c>
      <c r="X98" s="77" t="str">
        <f t="shared" si="4"/>
        <v/>
      </c>
      <c r="Y98" s="75" t="str">
        <f>IF($F98="","",-(Datos!$AF98/2)+($F98/Datos!$U98)*Datos!$AF98)</f>
        <v/>
      </c>
      <c r="Z98" s="76" t="str">
        <f>IF($F98="","",(Datos!$AF98/2)+($F98/Datos!$U98)*Datos!$AF98)</f>
        <v/>
      </c>
      <c r="AA98" s="76" t="str">
        <f>IF($F98="","",$I98*($F98/Datos!$U98)*Datos!$AF98)</f>
        <v/>
      </c>
      <c r="AB98" s="76" t="str">
        <f>IF($F98="","",TAN(Datos!$AG98*(PI()/180))*$F98)</f>
        <v/>
      </c>
      <c r="AC98" s="76" t="str">
        <f>IF($F98="","",TAN(Datos!$AH98*(PI()/180))*$F98)</f>
        <v/>
      </c>
      <c r="AD98" s="76" t="str" cm="1">
        <f t="array" ref="AD98">_xlfn.IFS($G98="","",AND($G98&lt;&gt;"",Datos!$F98="Recta"),$AE98,$G98&lt;&gt;"",TAN($L98*(PI()/180))*$F98)</f>
        <v/>
      </c>
      <c r="AE98" s="77" t="str">
        <f t="shared" si="5"/>
        <v/>
      </c>
      <c r="AG98" s="75" t="str" cm="1">
        <f t="array" ref="AG98">_xlfn.IFS($D98="","",$D98="GHE16",Maestro!$E$6,$D98="GEA16",Maestro!$E$7,$D98="GEB16",Maestro!$E$8,$D98="GEC16",Maestro!$E$9,$D98="GA",Maestro!$E$14,$D98="GB",Maestro!$E$15,$D98="GC",Maestro!$E$16,$D98="G1",Maestro!$E$17,$D98="GEC14",Maestro!$E$18,$D98="GE14",Maestro!$E$19,$D98="GED10",Maestro!$E$24,$D98="GEE10",Maestro!$E$25,$D98="GECC10",Maestro!$E$26)</f>
        <v/>
      </c>
      <c r="AH98" s="76" t="str" cm="1">
        <f t="array" ref="AH98">_xlfn.IFS($D98="","",$D98="GHE16",Maestro!$F$6,$D98="GEA16",Maestro!$F$7,$D98="GEB16",Maestro!$F$8,$D98="GEC16",Maestro!$F$9,$D98="GA",Maestro!$F$14,$D98="GB",Maestro!$F$15,$D98="GC",Maestro!$F$16,$D98="G1",Maestro!$F$17,$D98="GEC14",Maestro!$F$18,$D98="GE14",Maestro!$F$19,$D98="GED10",Maestro!$F$24,$D98="GEE10",Maestro!$F$25,$D98="GECC10",Maestro!$F$26)</f>
        <v/>
      </c>
      <c r="AI98" s="76" t="str" cm="1">
        <f t="array" ref="AI98">_xlfn.IFS(Datos!$V98="","",($AH98-Datos!$V98)&lt;0,0,($AH98-Datos!$V98)&gt;=0,($AH98-Datos!$V98))</f>
        <v/>
      </c>
      <c r="AJ98" s="76" t="str" cm="1">
        <f t="array" ref="AJ98">_xlfn.IFS($D98="","",OR($D98="GHE16",$D98="GEC16",$D98="GC",$D98="GEC14",$D98="GE14",$D98="GED10",$D98="GEE10",$D98="GECC10"),0.4,OR(AND($D98="GEA16",$AH98&lt;=3.32),AND($D98="GEB16",$AH98&lt;=3.32),AND($D98="GA",$AH98&lt;=3.25),AND($D98="GB",$AH98&lt;=3.25)),0.4,OR(AND($D98="GEA16",$AH98&gt;=3.7),AND($D98="GEB16",$AH98&gt;=4.11),AND($D98="GA",$AH98&gt;=3.88),AND($D98="GB",$AH98&gt;=4.11)),0.3,AND($D98="GEA16",$AH98&gt;3.32,$AH98&lt;3.7),((4.84-$AH98)/3.8),AND($D98="GEB16",$AH98&gt;3.32,$AH98&lt;4.11),((6.48-$AH98)/7.9),AND($D98="GA",$AH98&gt;3.25,$AH98&lt;3.88),((5.77-$AH98)/6.3),AND($D98="GB",$AH98&gt;3.25,$AH98&lt;4.11),((6.69-$AH98)/8.6),$D98="G1","XXX")</f>
        <v/>
      </c>
      <c r="AK98" s="76" t="str" cm="1">
        <f t="array" ref="AK98">_xlfn.IFS($D98="","",$AJ98=0.4,0,$AJ98=0.3,1,AND($D98="GEA16",$AH98&gt;3.32,$AH98&lt;3.7),(($AH98-3.32)/0.38),AND($D98="GEB16",$AH98&gt;3.32,$AH98&lt;4.11),(($AH98-3.32)/0.79),AND($D98="GA",$AH98&gt;3.25,$AH98&lt;3.88),(($AH98-3.25)/0.63),AND($D98="GB",$AH98&gt;3.25,$AH98&lt;4.11),(($AH98-3.25)/0.86),$D98="G1","XXX")</f>
        <v/>
      </c>
      <c r="AL98" s="76" t="str" cm="1">
        <f t="array" ref="AL98">_xlfn.IFS($C98="","",AND($C98&lt;&gt;"Métrico",Datos!$P98="Balasto OK",$AJ98=0.4),0.1,AND($C98&lt;&gt;"Métrico",Datos!$P98="Balasto OK",$AJ98=0.3),0.08,AND($C98&lt;&gt;"Métrico",Datos!$P98="Balasto NOK",$AJ98=0.4),0.2,AND($C98&lt;&gt;"Métrico",Datos!$P98="Balasto NOK",$AJ98=0.3),0.15,AND($C98&lt;&gt;"Métrico",Datos!$P98="Placa",$AJ98=0.4),1,AND($C98&lt;&gt;"Métrico",Datos!$P98="Placa",$AJ98=0.3),0.08,AND($C98="Métrico",Datos!$P98="Balasto OK"),0.2,AND($C98="Métrico",Datos!$P98="Balasto NOK"),0.2,AND($C98="Métrico",Datos!$P98="Placa"),0.1)</f>
        <v/>
      </c>
      <c r="AM98" s="77" t="str" cm="1">
        <f t="array" ref="AM98">_xlfn.IFS($C98="","",AND($C98&lt;&gt;"Métrico",Datos!$P98="Balasto OK",$AJ98=0.4),0.6,AND($C98&lt;&gt;"Métrico",Datos!$P98="Balasto OK",$AJ98=0.3),0.45,AND($C98&lt;&gt;"Métrico",Datos!$P98="Balasto NOK",$AJ98=0.4),1,AND($C98&lt;&gt;"Métrico",Datos!$P98="Balasto NOK",$AJ98=0.3),0.75,AND($C98&lt;&gt;"Métrico",Datos!$P98="Placa",$AJ98=0.4),0.6,AND($C98&lt;&gt;"Métrico",Datos!$P98="Placa",$AJ98=0.3),0.45,AND($C98="Métrico",Datos!$P98="Balasto OK"),1,AND($C98="Métrico",Datos!$P98="Balasto NOK"),1,AND($C98="Métrico",Datos!$P98="Placa"),0.6)</f>
        <v/>
      </c>
      <c r="AN98" s="75" t="str" cm="1">
        <f t="array" ref="AN98">_xlfn.IFS(Interno!$N98="","",Interno!$N98="1",(3.75/Datos!$K98)+0.015,Interno!$N98="2",(50/Datos!$K98)-0.17,Interno!$N98="3",(3.75/Datos!$K98)+(16.25*$AK98)/Datos!$K98+0.015,Interno!$N98="4",(50/Datos!$K98)+0.065*$AK98-0.17,Interno!$N98="5",(1.5/Datos!$K98)+0.015,Interno!$N98="6",(20/Datos!$K98)-0.17,Interno!$N98="7",(20/Datos!$K98)-0.145,Interno!$N98="10",0.015,Interno!$N98="20",-0.17,Interno!$N98="30",0.015,Interno!$N98="40",-0.17,Interno!$N98="50",0.015,Interno!$N98="60",-0.17,Interno!$N98="70",-0.145)</f>
        <v/>
      </c>
      <c r="AO98" s="77" t="str" cm="1">
        <f t="array" ref="AO98">_xlfn.IFS(Interno!$N98="","",Interno!$N98="1",(3.75/Datos!$K98)+0.015,Interno!$N98="2",(60/Datos!$K98)-0.21,Interno!$N98="3",(3.75/Datos!$K98)+(16.25*$AK98)/Datos!$K98+0.015,Interno!$N98="4",(60/Datos!$K98)+$AK98*(0.105-(10/Datos!$K98))-0.21,Interno!$N98="5",(1.5/Datos!$K98)+0.015,Interno!$N98="6",(24/Datos!$K98)-0.21,Interno!$N98="7",(24/Datos!$K98)-0.21,Interno!$N98="10",0.015,Interno!$N98="20",-0.21,Interno!$N98="30",0.015,Interno!$N98="40",0.105*$J98-0.21,Interno!$N98="50",0.015,Interno!$N98="60",-0.21,Interno!$N98="70",-0.21)</f>
        <v/>
      </c>
      <c r="AP98" s="75" t="str">
        <f>IF($AI98="","",($AJ98/Datos!$U98)*Datos!$AA98*$AI98)</f>
        <v/>
      </c>
      <c r="AQ98" s="77" t="str">
        <f>IF($AI98="","",($AJ98/Datos!$U98)*Datos!$AB98*$AI98)</f>
        <v/>
      </c>
      <c r="AR98" s="75" t="str">
        <f>IF($AH98="","",($AH98/Datos!$U98)*Datos!$AF98)</f>
        <v/>
      </c>
      <c r="AS98" s="76" t="str">
        <f>IF($AH98="","",($AJ98/Datos!$U98)*Datos!$AF98*$AI98)</f>
        <v/>
      </c>
      <c r="AT98" s="76" t="str">
        <f>IF($AH98="","",TAN(Datos!$AG98*(PI()/180))*$AI98)</f>
        <v/>
      </c>
      <c r="AU98" s="76" t="str">
        <f>IF($AH98="","",TAN(Datos!$AH98*(PI()/180))*$AI98)</f>
        <v/>
      </c>
      <c r="AV98" s="76" t="str" cm="1">
        <f t="array" ref="AV98">_xlfn.IFS($AH98="","",AND($G98&lt;&gt;"",Datos!$F98="Recta"),$AW98,$G98&lt;&gt;"",TAN($AL98*(PI()/180))*$AI98)</f>
        <v/>
      </c>
      <c r="AW98" s="77" t="str">
        <f t="shared" si="6"/>
        <v/>
      </c>
      <c r="AY98" s="75" t="str" cm="1">
        <f t="array" ref="AY98">_xlfn.IFS($D98="","",$D98="GHE16",Maestro!$G$6,$D98="GEA16",Maestro!$G$7,$D98="GEB16",Maestro!$G$8,$D98="GEC16",Maestro!$G$9,$D98="GA",Maestro!$G$14,$D98="GB",Maestro!$G$15,$D98="GC",Maestro!$G$16,$D98="G1",Maestro!$G$17,$D98="GEC14",Maestro!$G$18,$D98="GE14",Maestro!$G$19,$D98="GED10",Maestro!$G$24,$D98="GEE10",Maestro!$G$25,$D98="GECC10",Maestro!$G$26)</f>
        <v/>
      </c>
      <c r="AZ98" s="76" t="str" cm="1">
        <f t="array" ref="AZ98">_xlfn.IFS($D98="","",$D98="GHE16",Maestro!$H$6,$D98="GEA16",Maestro!$H$7,$D98="GEB16",Maestro!$H$8,$D98="GEC16",Maestro!$H$9,$D98="GA",Maestro!$H$14,$D98="GB",Maestro!$H$15,$D98="GC",Maestro!$H$16,$D98="G1",Maestro!$H$17,$D98="GEC14",Maestro!$H$18,$D98="GE14",Maestro!$H$19,$D98="GED10",Maestro!$H$24,$D98="GEE10",Maestro!$H$25,$D98="GECC10",Maestro!$H$26)</f>
        <v/>
      </c>
      <c r="BA98" s="76" t="str" cm="1">
        <f t="array" ref="BA98">_xlfn.IFS(Datos!$V98="","",($AZ98-Datos!$V98)&lt;0,0,($AZ98-Datos!$V98)&gt;=0,($AZ98-Datos!$V98))</f>
        <v/>
      </c>
      <c r="BB98" s="76" t="str" cm="1">
        <f t="array" ref="BB98">_xlfn.IFS($D98="","",OR($D98="GHE16",$D98="GEC16",$D98="GC",$D98="GEC14",$D98="GE14",$D98="GED10",$D98="GEE10",$D98="GECC10"),0.4,OR(AND($D98="GEA16",$AZ98&lt;=3.32),AND($D98="GEB16",$AZ98&lt;=3.32),AND($D98="GA",$AZ98&lt;=3.25),AND($D98="GB",$AZ98&lt;=3.25)),0.4,OR(AND($D98="GEA16",$AZ98&gt;=3.7),AND($D98="GEB16",$AZ98&gt;=4.11),AND($D98="GA",$AZ98&gt;=3.88),AND($D98="GB",$AZ98&gt;=4.11)),0.3,AND($D98="GEA16",$AZ98&gt;3.32,$AZ98&lt;3.7),((4.84-$AZ98)/3.8),AND($D98="GEB16",$AZ98&gt;3.32,$AZ98&lt;4.11),((6.48-$AZ98)/7.9),AND($D98="GA",$AZ98&gt;3.25,$AZ98&lt;3.88),((5.77-$AZ98)/6.3),AND($D98="GB",$AZ98&gt;3.25,$AZ98&lt;4.11),((6.69-$AZ98)/8.6),$D98="G1","XXX")</f>
        <v/>
      </c>
      <c r="BC98" s="76" t="str" cm="1">
        <f t="array" ref="BC98">_xlfn.IFS($D98="","",$BB98=0.4,0,$BB98=0.3,1,AND($D98="GEA16",$AZ98&gt;3.32,$AZ98&lt;3.7),(($AZ98-3.32)/0.38),AND($D98="GEB16",$AZ98&gt;3.32,$AZ98&lt;4.11),(($AZ98-3.32)/0.79),AND($D98="GA",$AZ98&gt;3.25,$AZ98&lt;3.88),(($AZ98-3.25)/0.63),AND($D98="GB",$AZ98&gt;3.25,$AZ98&lt;4.11),(($AZ98-3.25)/0.86),$D98="G1","XXX")</f>
        <v/>
      </c>
      <c r="BD98" s="76" t="str" cm="1">
        <f t="array" ref="BD98">_xlfn.IFS($C98="","",AND($C98&lt;&gt;"Métrico",Datos!$P98="Balasto OK",$BB98=0.4),0.1,AND($C98&lt;&gt;"Métrico",Datos!$P98="Balasto OK",$BB98=0.3),0.08,AND($C98&lt;&gt;"Métrico",Datos!$P98="Balasto NOK",$BB98=0.4),0.2,AND($C98&lt;&gt;"Métrico",Datos!$P98="Balasto NOK",$BB98=0.3),0.15,AND($C98&lt;&gt;"Métrico",Datos!$P98="Placa",$BB98=0.4),1,AND($C98&lt;&gt;"Métrico",Datos!$P98="Placa",$BB98=0.3),0.08,AND($C98="Métrico",Datos!$P98="Balasto OK"),0.2,AND($C98="Métrico",Datos!$P98="Balasto NOK"),0.2,AND($C98="Métrico",Datos!$P98="Placa"),0.1)</f>
        <v/>
      </c>
      <c r="BE98" s="77" t="str" cm="1">
        <f t="array" ref="BE98">_xlfn.IFS($C98="","",AND($C98&lt;&gt;"Métrico",Datos!$P98="Balasto OK",$BB98=0.4),0.6,AND($C98&lt;&gt;"Métrico",Datos!$P98="Balasto OK",$BB98=0.3),0.45,AND($C98&lt;&gt;"Métrico",Datos!$P98="Balasto NOK",$BB98=0.4),1,AND($C98&lt;&gt;"Métrico",Datos!$P98="Balasto NOK",$BB98=0.3),0.75,AND($C98&lt;&gt;"Métrico",Datos!$P98="Placa",$BB98=0.4),0.6,AND($C98&lt;&gt;"Métrico",Datos!$P98="Placa",$BB98=0.3),0.45,AND($C98="Métrico",Datos!$P98="Balasto OK"),1,AND($C98="Métrico",Datos!$P98="Balasto NOK"),1,AND($C98="Métrico",Datos!$P98="Placa"),0.6)</f>
        <v/>
      </c>
      <c r="BF98" s="75" t="str" cm="1">
        <f t="array" ref="BF98">_xlfn.IFS(Interno!$N98="","",Interno!$N98="1",(3.75/Datos!$K98)+0.015,Interno!$N98="2",(50/Datos!$K98)-0.17,Interno!$N98="3",(3.75/Datos!$K98)+(16.25*$BC98)/Datos!$K98+0.015,Interno!$N98="4",(50/Datos!$K98)+0.065*$BC98-0.17,Interno!$N98="5",(1.5/Datos!$K98)+0.015,Interno!$N98="6",(20/Datos!$K98)-0.17,Interno!$N98="7",(20/Datos!$K98)-0.145,Interno!$N98="10",0.015,Interno!$N98="20",-0.17,Interno!$N98="30",0.015,Interno!$N98="40",-0.17,Interno!$N98="50",0.015,Interno!$N98="60",-0.17,Interno!$N98="70",-0.145)</f>
        <v/>
      </c>
      <c r="BG98" s="77" t="str" cm="1">
        <f t="array" ref="BG98">_xlfn.IFS(Interno!$N98="","",Interno!$N98="1",(3.75/Datos!$K98)+0.015,Interno!$N98="2",(60/Datos!$K98)-0.21,Interno!$N98="3",(3.75/Datos!$K98)+(16.25*$BC98)/Datos!$K98+0.015,Interno!$N98="4",(60/Datos!$K98)+$BC98*(0.105-(10/Datos!$K98))-0.21,Interno!$N98="5",(1.5/Datos!$K98)+0.015,Interno!$N98="6",(24/Datos!$K98)-0.21,Interno!$N98="7",(24/Datos!$K98)-0.21,Interno!$N98="10",0.015,Interno!$N98="20",-0.21,Interno!$N98="30",0.015,Interno!$N98="40",0.105*$J98-0.21,Interno!$N98="50",0.015,Interno!$N98="60",-0.21,Interno!$N98="70",-0.21)</f>
        <v/>
      </c>
      <c r="BH98" s="75" t="str">
        <f>IF($BA98="","",($BB98/Datos!$U98)*Datos!$AA98*$BA98)</f>
        <v/>
      </c>
      <c r="BI98" s="77" t="str">
        <f>IF($BA98="","",($BB98/Datos!$U98)*Datos!$AB98*$BA98)</f>
        <v/>
      </c>
      <c r="BJ98" s="75" t="str">
        <f>IF($AZ98="","",($AZ98/Datos!$U98)*Datos!$AF98)</f>
        <v/>
      </c>
      <c r="BK98" s="76" t="str">
        <f>IF($AZ98="","",($BB98/Datos!$U98)*Datos!$AF98*$BA98)</f>
        <v/>
      </c>
      <c r="BL98" s="76" t="str">
        <f>IF($AZ98="","",TAN(Datos!$AG98*(PI()/180))*$BA98)</f>
        <v/>
      </c>
      <c r="BM98" s="76" t="str">
        <f>IF($AZ98="","",TAN(Datos!$AH98*(PI()/180))*$BA98)</f>
        <v/>
      </c>
      <c r="BN98" s="76" t="str" cm="1">
        <f t="array" ref="BN98">_xlfn.IFS($AZ98="","",AND($G98&lt;&gt;"",Datos!$F98="Recta"),$BO98,$G98&lt;&gt;"",TAN($BD98*(PI()/180))*$BA98)</f>
        <v/>
      </c>
      <c r="BO98" s="77" t="str">
        <f t="shared" si="7"/>
        <v/>
      </c>
      <c r="BQ98" s="75" t="str" cm="1">
        <f t="array" ref="BQ98">_xlfn.IFS($D98="","",$D98="GHE16",Maestro!$I$6,$D98="GEA16",Maestro!$I$7,$D98="GEB16",Maestro!$I$8,$D98="GEC16",Maestro!$I$9,$D98="GA",Maestro!$I$14,$D98="GB",Maestro!$I$15,$D98="GC",Maestro!$I$16,$D98="G1",Maestro!$I$17,$D98="GEC14",Maestro!$I$18,$D98="GE14",Maestro!$I$19,$D98="GED10",Maestro!$I$24,$D98="GEE10",Maestro!$I$25,$D98="GECC10",Maestro!$I$26)</f>
        <v/>
      </c>
      <c r="BR98" s="76" t="str" cm="1">
        <f t="array" ref="BR98">_xlfn.IFS($D98="","",$D98="GHE16",Maestro!$J$6,$D98="GEA16",Maestro!$J$7,$D98="GEB16",Maestro!$J$8,$D98="GEC16",Maestro!$J$9,$D98="GA",Maestro!$J$14,$D98="GB",Maestro!$J$15,$D98="GC",Maestro!$J$16,$D98="G1",Maestro!$J$17,$D98="GEC14",Maestro!$J$18,$D98="GE14",Maestro!$J$19,$D98="GED10",Maestro!$J$24,$D98="GEE10",Maestro!$J$25,$D98="GECC10",Maestro!$J$26)</f>
        <v/>
      </c>
      <c r="BS98" s="76" t="str" cm="1">
        <f t="array" ref="BS98">_xlfn.IFS($D98="","",OR($D98="GHE16",$D98="GEC16",$D98="GC",$D98="GEC14",$D98="GE14",$D98="GED10",$D98="GEE10",$D98="GECC10"),0.4,OR(AND($D98="GEA16",$BR98&lt;=3.32),AND($D98="GEB16",$BR98&lt;=3.32),AND($D98="GA",$BR98&lt;=3.25),AND($D98="GB",$BR98&lt;=3.25)),0.4,OR(AND($D98="GEA16",$BR98&gt;=3.7),AND($D98="GEB16",$BR98&gt;=4.11),AND($D98="GA",$BR98&gt;=3.88),AND($D98="GB",$BR98&gt;=4.11)),0.3,AND($D98="GEA16",$BR98&gt;3.32,$BR98&lt;3.7),((4.84-$BR98)/3.8),AND($D98="GEB16",$BR98&gt;3.32,$BR98&lt;4.11),((6.48-$BR98)/7.9),AND($D98="GA",$BR98&gt;3.25,$BR98&lt;3.88),((5.77-$BR98)/6.3),AND($D98="GB",$BR98&gt;3.25,$BR98&lt;4.11),((6.69-$BR98)/8.6),$D98="G1","XXX")</f>
        <v/>
      </c>
      <c r="BT98" s="77" t="str" cm="1">
        <f t="array" ref="BT98">_xlfn.IFS($D98="","",$BS98=0.4,0,$BS98=0.3,1,AND($D98="GEA16",$BR98&gt;3.32,$BR98&lt;3.7),(($BR98-3.32)/0.38),AND($D98="GEB16",$BR98&gt;3.32,$BR98&lt;4.11),(($BR98-3.32)/0.79),AND($D98="GA",$BR98&gt;3.25,$BR98&lt;3.88),(($BR98-3.25)/0.63),AND($D98="GB",$BR98&gt;3.25,$BR98&lt;4.11),(($BR98-3.25)/0.86),$D98="G1","XXX")</f>
        <v/>
      </c>
      <c r="BU98" s="75" t="str" cm="1">
        <f t="array" ref="BU98">_xlfn.IFS(Interno!$N98="","",Interno!$N98="1",(3.75/Datos!$K98)+0.015,Interno!$N98="2",(50/Datos!$K98)-0.17,Interno!$N98="3",(3.75/Datos!$K98)+(16.25*$BT98)/Datos!$K98+0.015,Interno!$N98="4",(50/Datos!$K98)+0.065*$BT98-0.17,Interno!$N98="5",(1.5/Datos!$K98)+0.015,Interno!$N98="6",(20/Datos!$K98)-0.17,Interno!$N98="7",(20/Datos!$K98)-0.145,Interno!$N98="10",0.015,Interno!$N98="20",-0.17,Interno!$N98="30",0.015,Interno!$N98="40",-0.17,Interno!$N98="50",0.015,Interno!$N98="60",-0.17,Interno!$N98="70",-0.145)</f>
        <v/>
      </c>
      <c r="BV98" s="77" t="str" cm="1">
        <f t="array" ref="BV98">_xlfn.IFS(Interno!$N98="","",Interno!$N98="1",(3.75/Datos!$K98)+0.015,Interno!$N98="2",(60/Datos!$K98)-0.21,Interno!$N98="3",(3.75/Datos!$K98)+(16.25*$BT98)/Datos!$K98+0.015,Interno!$N98="4",(60/Datos!$K98)+$BT98*(0.105-(10/Datos!$K98))-0.21,Interno!$N98="5",(1.5/Datos!$K98)+0.015,Interno!$N98="6",(24/Datos!$K98)-0.21,Interno!$N98="7",(24/Datos!$K98)-0.21,Interno!$N98="10",0.015,Interno!$N98="20",-0.21,Interno!$N98="30",0.015,Interno!$N98="40",0.105*$J98-0.21,Interno!$N98="50",0.015,Interno!$N98="60",-0.21,Interno!$N98="70",-0.21)</f>
        <v/>
      </c>
      <c r="BW98" s="78" t="str">
        <f>IF($BR98="","",($BR98/Datos!$U98)*Datos!$AF98)</f>
        <v/>
      </c>
    </row>
    <row r="99" spans="2:75" x14ac:dyDescent="0.35">
      <c r="B99" s="72" t="str">
        <f>IF(Datos!$B99="","",Datos!$B99)</f>
        <v/>
      </c>
      <c r="C99" s="73" t="str">
        <f>IF(Datos!$E99="","",Datos!$E99)</f>
        <v/>
      </c>
      <c r="D99" s="74" t="str">
        <f>IF(Datos!$H99="","",Datos!$H99)</f>
        <v/>
      </c>
      <c r="F99" s="75" t="str" cm="1">
        <f t="array" ref="F99">_xlfn.IFS($D99="","",$D99="GHE16",Maestro!$C$6,$D99="GEA16",Maestro!$C$7,$D99="GEB16",Maestro!$C$8,$D99="GEC16",Maestro!$C$9,$D99="GA",Maestro!$C$14,$D99="GB",Maestro!$C$15,$D99="GC",Maestro!$C$16,$D99="G1",Maestro!$C$17,$D99="GEC14",Maestro!$C$18,$D99="GE14",Maestro!$C$19,$D99="GED10",Maestro!$C$24,$D99="GEE10",Maestro!$C$25,$D99="GECC10",Maestro!$C$26)</f>
        <v/>
      </c>
      <c r="G99" s="76" t="str" cm="1">
        <f t="array" ref="G99">_xlfn.IFS($D99="","",$D99="GHE16",Maestro!$D$6,$D99="GEA16",Maestro!$D$7,$D99="GEB16",Maestro!$D$8,$D99="GEC16",Maestro!$D$9,$D99="GA",Maestro!$D$14,$D99="GB",Maestro!$D$15,$D99="GC",Maestro!$D$16,$D99="G1",Maestro!$D$17,$D99="GEC14",Maestro!$D$18,$D99="GE14",Maestro!$D$19,$D99="GED10",Maestro!$D$24,$D99="GEE10",Maestro!$D$25,$D99="GECC10",Maestro!$D$26)</f>
        <v/>
      </c>
      <c r="H99" s="76" t="str" cm="1">
        <f t="array" ref="H99">_xlfn.IFS(Datos!$V99="","",($G99-Datos!$V99)&lt;0,0,($G99-Datos!$V99)&gt;=0,($G99-Datos!$V99))</f>
        <v/>
      </c>
      <c r="I99" s="76" t="str" cm="1">
        <f t="array" ref="I99">_xlfn.IFS($D99="","",OR($D99="GHE16",$D99="GEC16",$D99="GC",$D99="GEC14",$D99="GE14",$D99="GED10",$D99="GEE10",$D99="GECC10"),0.4,OR(AND($D99="GEA16",$G99&lt;=3.32),AND($D99="GEB16",$G99&lt;=3.32),AND($D99="GA",$G99&lt;=3.25),AND($D99="GB",$G99&lt;=3.25)),0.4,OR(AND($D99="GEA16",$G99&gt;=3.7),AND($D99="GEB16",$G99&gt;=4.11),AND($D99="GA",$G99&gt;=3.88),AND($D99="GB",$G99&gt;=4.11)),0.3,AND($D99="GEA16",$G99&gt;3.32,$G99&lt;3.7),((4.84-$G99)/3.8),AND($D99="GEB16",$G99&gt;3.32,$G99&lt;4.11),((6.48-$G99)/7.9),AND($D99="GA",$G99&gt;3.25,$G99&lt;3.88),((5.77-$G99)/6.3),AND($D99="GB",$G99&gt;3.25,$G99&lt;4.11),((6.69-$G99)/8.6),$D99="G1","XXX")</f>
        <v/>
      </c>
      <c r="J99" s="76" t="str" cm="1">
        <f t="array" ref="J99">_xlfn.IFS($D99="","",$I99=0.4,0,$I99=0.3,1,AND($D99="GEA16",$G99&gt;3.32,$G99&lt;3.7),(($G99-3.32)/0.38),AND($D99="GEB16",$G99&gt;3.32,$G99&lt;4.11),(($G99-3.32)/0.79),AND($D99="GA",$G99&gt;3.25,$G99&lt;3.88),(($G99-3.25)/0.63),AND($D99="GB",$G99&gt;3.25,$G99&lt;4.11),(($G99-3.25)/0.86),$D99="G1","XXX")</f>
        <v/>
      </c>
      <c r="K99" s="76" t="str" cm="1">
        <f t="array" ref="K99">_xlfn.IFS($C99="","",AND($C99&lt;&gt;"Métrico",Datos!$P99="Balasto OK",$I99=0.4),0.1,AND($C99&lt;&gt;"Métrico",Datos!$P99="Balasto OK",$I99=0.3),0.08,AND($C99&lt;&gt;"Métrico",Datos!$P99="Balasto NOK",$I99=0.4),0.2,AND($C99&lt;&gt;"Métrico",Datos!$P99="Balasto NOK",$I99=0.3),0.15,AND($C99&lt;&gt;"Métrico",Datos!$P99="Placa",$I99=0.4),1,AND($C99&lt;&gt;"Métrico",Datos!$P99="Placa",$I99=0.3),0.08,AND($C99="Métrico",Datos!$P99="Balasto OK"),0.2,AND($C99="Métrico",Datos!$P99="Balasto NOK"),0.2,AND($C99="Métrico",Datos!$P99="Placa"),0.1)</f>
        <v/>
      </c>
      <c r="L99" s="77" t="str" cm="1">
        <f t="array" ref="L99">_xlfn.IFS($C99="","",AND($C99&lt;&gt;"Métrico",Datos!$P99="Balasto OK",$I99=0.4),0.6,AND($C99&lt;&gt;"Métrico",Datos!$P99="Balasto OK",$I99=0.3),0.45,AND($C99&lt;&gt;"Métrico",Datos!$P99="Balasto NOK",$I99=0.4),1,AND($C99&lt;&gt;"Métrico",Datos!$P99="Balasto NOK",$I99=0.3),0.75,AND($C99&lt;&gt;"Métrico",Datos!$P99="Placa",$I99=0.4),0.6,AND($C99&lt;&gt;"Métrico",Datos!$P99="Placa",$I99=0.3),0.45,AND($C99="Métrico",Datos!$P99="Balasto OK"),1,AND($C99="Métrico",Datos!$P99="Balasto NOK"),1,AND($C99="Métrico",Datos!$P99="Placa"),0.6)</f>
        <v/>
      </c>
      <c r="M99" s="75" t="str" cm="1">
        <f t="array" ref="M99">_xlfn.IFS(Interno!$N99="","",Interno!$N99="1",(3.75/Datos!$K99)+0.015,Interno!$N99="2",(50/Datos!$K99)-0.17,Interno!$N99="3",(3.75/Datos!$K99)+(16.25*$J99)/Datos!$K99+0.015,Interno!$N99="4",(50/Datos!$K99)+0.065*$J99-0.17,Interno!$N99="5",(1.5/Datos!$K99)+0.015,Interno!$N99="6",(20/Datos!$K99)-0.17,Interno!$N99="7",(20/Datos!$K99)-0.145,Interno!$N99="10",0.015,Interno!$N99="20",-0.17,Interno!$N99="30",0.015,Interno!$N99="40",-0.17,Interno!$N99="50",0.015,Interno!$N99="60",-0.17,Interno!$N99="70",-0.145)</f>
        <v/>
      </c>
      <c r="N99" s="77" t="str" cm="1">
        <f t="array" ref="N99">_xlfn.IFS(Interno!$N99="","",Interno!$N99="1",(3.75/Datos!$K99)+0.015,Interno!$N99="2",(60/Datos!$K99)-0.21,Interno!$N99="3",(3.75/Datos!$K99)+(16.25*$J99)/Datos!$K99+0.015,Interno!$N99="4",(60/Datos!$K99)+$J99*(0.105-(10/Datos!$K99))-0.21,Interno!$N99="5",(1.5/Datos!$K99)+0.015,Interno!$N99="6",(24/Datos!$K99)-0.21,Interno!$N99="7",(24/Datos!$K99)-0.21,Interno!$N99="10",0.015,Interno!$N99="20",-0.21,Interno!$N99="30",0.015,Interno!$N99="40",0.105*$J99-0.21,Interno!$N99="50",0.015,Interno!$N99="60",-0.21,Interno!$N99="70",-0.21)</f>
        <v/>
      </c>
      <c r="O99" s="75" t="str">
        <f>IF($H99="","",($I99/Datos!$U99)*Datos!$AA99*$H99)</f>
        <v/>
      </c>
      <c r="P99" s="77" t="str">
        <f>IF($H99="","",($I99/Datos!$U99)*Datos!$AB99*$H99)</f>
        <v/>
      </c>
      <c r="Q99" s="75" t="str">
        <f>IF($F99="","",($I99/Datos!$U99)*Datos!$AA99*$F99)</f>
        <v/>
      </c>
      <c r="R99" s="77" t="str">
        <f>IF($F99="","",($I99/Datos!$U99)*Datos!$AB99*$F99)</f>
        <v/>
      </c>
      <c r="S99" s="75" t="str">
        <f>IF($G99="","",($G99/Datos!$U99)*Datos!$AF99)</f>
        <v/>
      </c>
      <c r="T99" s="76" t="str">
        <f>IF($G99="","",($I99/Datos!$U99)*Datos!$AF99*$H99)</f>
        <v/>
      </c>
      <c r="U99" s="76" t="str">
        <f>IF($G99="","",TAN(Datos!$AG99*(PI()/180))*$H99)</f>
        <v/>
      </c>
      <c r="V99" s="76" t="str">
        <f>IF($G99="","",TAN(Datos!$AH99*(PI()/180))*$H99)</f>
        <v/>
      </c>
      <c r="W99" s="76" t="str" cm="1">
        <f t="array" ref="W99">_xlfn.IFS($G99="","",AND($G99&lt;&gt;"",Datos!$F99="Recta"),$X99,$G99&lt;&gt;"",TAN($K99*(PI()/180))*$H99)</f>
        <v/>
      </c>
      <c r="X99" s="77" t="str">
        <f t="shared" si="4"/>
        <v/>
      </c>
      <c r="Y99" s="75" t="str">
        <f>IF($F99="","",-(Datos!$AF99/2)+($F99/Datos!$U99)*Datos!$AF99)</f>
        <v/>
      </c>
      <c r="Z99" s="76" t="str">
        <f>IF($F99="","",(Datos!$AF99/2)+($F99/Datos!$U99)*Datos!$AF99)</f>
        <v/>
      </c>
      <c r="AA99" s="76" t="str">
        <f>IF($F99="","",$I99*($F99/Datos!$U99)*Datos!$AF99)</f>
        <v/>
      </c>
      <c r="AB99" s="76" t="str">
        <f>IF($F99="","",TAN(Datos!$AG99*(PI()/180))*$F99)</f>
        <v/>
      </c>
      <c r="AC99" s="76" t="str">
        <f>IF($F99="","",TAN(Datos!$AH99*(PI()/180))*$F99)</f>
        <v/>
      </c>
      <c r="AD99" s="76" t="str" cm="1">
        <f t="array" ref="AD99">_xlfn.IFS($G99="","",AND($G99&lt;&gt;"",Datos!$F99="Recta"),$AE99,$G99&lt;&gt;"",TAN($L99*(PI()/180))*$F99)</f>
        <v/>
      </c>
      <c r="AE99" s="77" t="str">
        <f t="shared" si="5"/>
        <v/>
      </c>
      <c r="AG99" s="75" t="str" cm="1">
        <f t="array" ref="AG99">_xlfn.IFS($D99="","",$D99="GHE16",Maestro!$E$6,$D99="GEA16",Maestro!$E$7,$D99="GEB16",Maestro!$E$8,$D99="GEC16",Maestro!$E$9,$D99="GA",Maestro!$E$14,$D99="GB",Maestro!$E$15,$D99="GC",Maestro!$E$16,$D99="G1",Maestro!$E$17,$D99="GEC14",Maestro!$E$18,$D99="GE14",Maestro!$E$19,$D99="GED10",Maestro!$E$24,$D99="GEE10",Maestro!$E$25,$D99="GECC10",Maestro!$E$26)</f>
        <v/>
      </c>
      <c r="AH99" s="76" t="str" cm="1">
        <f t="array" ref="AH99">_xlfn.IFS($D99="","",$D99="GHE16",Maestro!$F$6,$D99="GEA16",Maestro!$F$7,$D99="GEB16",Maestro!$F$8,$D99="GEC16",Maestro!$F$9,$D99="GA",Maestro!$F$14,$D99="GB",Maestro!$F$15,$D99="GC",Maestro!$F$16,$D99="G1",Maestro!$F$17,$D99="GEC14",Maestro!$F$18,$D99="GE14",Maestro!$F$19,$D99="GED10",Maestro!$F$24,$D99="GEE10",Maestro!$F$25,$D99="GECC10",Maestro!$F$26)</f>
        <v/>
      </c>
      <c r="AI99" s="76" t="str" cm="1">
        <f t="array" ref="AI99">_xlfn.IFS(Datos!$V99="","",($AH99-Datos!$V99)&lt;0,0,($AH99-Datos!$V99)&gt;=0,($AH99-Datos!$V99))</f>
        <v/>
      </c>
      <c r="AJ99" s="76" t="str" cm="1">
        <f t="array" ref="AJ99">_xlfn.IFS($D99="","",OR($D99="GHE16",$D99="GEC16",$D99="GC",$D99="GEC14",$D99="GE14",$D99="GED10",$D99="GEE10",$D99="GECC10"),0.4,OR(AND($D99="GEA16",$AH99&lt;=3.32),AND($D99="GEB16",$AH99&lt;=3.32),AND($D99="GA",$AH99&lt;=3.25),AND($D99="GB",$AH99&lt;=3.25)),0.4,OR(AND($D99="GEA16",$AH99&gt;=3.7),AND($D99="GEB16",$AH99&gt;=4.11),AND($D99="GA",$AH99&gt;=3.88),AND($D99="GB",$AH99&gt;=4.11)),0.3,AND($D99="GEA16",$AH99&gt;3.32,$AH99&lt;3.7),((4.84-$AH99)/3.8),AND($D99="GEB16",$AH99&gt;3.32,$AH99&lt;4.11),((6.48-$AH99)/7.9),AND($D99="GA",$AH99&gt;3.25,$AH99&lt;3.88),((5.77-$AH99)/6.3),AND($D99="GB",$AH99&gt;3.25,$AH99&lt;4.11),((6.69-$AH99)/8.6),$D99="G1","XXX")</f>
        <v/>
      </c>
      <c r="AK99" s="76" t="str" cm="1">
        <f t="array" ref="AK99">_xlfn.IFS($D99="","",$AJ99=0.4,0,$AJ99=0.3,1,AND($D99="GEA16",$AH99&gt;3.32,$AH99&lt;3.7),(($AH99-3.32)/0.38),AND($D99="GEB16",$AH99&gt;3.32,$AH99&lt;4.11),(($AH99-3.32)/0.79),AND($D99="GA",$AH99&gt;3.25,$AH99&lt;3.88),(($AH99-3.25)/0.63),AND($D99="GB",$AH99&gt;3.25,$AH99&lt;4.11),(($AH99-3.25)/0.86),$D99="G1","XXX")</f>
        <v/>
      </c>
      <c r="AL99" s="76" t="str" cm="1">
        <f t="array" ref="AL99">_xlfn.IFS($C99="","",AND($C99&lt;&gt;"Métrico",Datos!$P99="Balasto OK",$AJ99=0.4),0.1,AND($C99&lt;&gt;"Métrico",Datos!$P99="Balasto OK",$AJ99=0.3),0.08,AND($C99&lt;&gt;"Métrico",Datos!$P99="Balasto NOK",$AJ99=0.4),0.2,AND($C99&lt;&gt;"Métrico",Datos!$P99="Balasto NOK",$AJ99=0.3),0.15,AND($C99&lt;&gt;"Métrico",Datos!$P99="Placa",$AJ99=0.4),1,AND($C99&lt;&gt;"Métrico",Datos!$P99="Placa",$AJ99=0.3),0.08,AND($C99="Métrico",Datos!$P99="Balasto OK"),0.2,AND($C99="Métrico",Datos!$P99="Balasto NOK"),0.2,AND($C99="Métrico",Datos!$P99="Placa"),0.1)</f>
        <v/>
      </c>
      <c r="AM99" s="77" t="str" cm="1">
        <f t="array" ref="AM99">_xlfn.IFS($C99="","",AND($C99&lt;&gt;"Métrico",Datos!$P99="Balasto OK",$AJ99=0.4),0.6,AND($C99&lt;&gt;"Métrico",Datos!$P99="Balasto OK",$AJ99=0.3),0.45,AND($C99&lt;&gt;"Métrico",Datos!$P99="Balasto NOK",$AJ99=0.4),1,AND($C99&lt;&gt;"Métrico",Datos!$P99="Balasto NOK",$AJ99=0.3),0.75,AND($C99&lt;&gt;"Métrico",Datos!$P99="Placa",$AJ99=0.4),0.6,AND($C99&lt;&gt;"Métrico",Datos!$P99="Placa",$AJ99=0.3),0.45,AND($C99="Métrico",Datos!$P99="Balasto OK"),1,AND($C99="Métrico",Datos!$P99="Balasto NOK"),1,AND($C99="Métrico",Datos!$P99="Placa"),0.6)</f>
        <v/>
      </c>
      <c r="AN99" s="75" t="str" cm="1">
        <f t="array" ref="AN99">_xlfn.IFS(Interno!$N99="","",Interno!$N99="1",(3.75/Datos!$K99)+0.015,Interno!$N99="2",(50/Datos!$K99)-0.17,Interno!$N99="3",(3.75/Datos!$K99)+(16.25*$AK99)/Datos!$K99+0.015,Interno!$N99="4",(50/Datos!$K99)+0.065*$AK99-0.17,Interno!$N99="5",(1.5/Datos!$K99)+0.015,Interno!$N99="6",(20/Datos!$K99)-0.17,Interno!$N99="7",(20/Datos!$K99)-0.145,Interno!$N99="10",0.015,Interno!$N99="20",-0.17,Interno!$N99="30",0.015,Interno!$N99="40",-0.17,Interno!$N99="50",0.015,Interno!$N99="60",-0.17,Interno!$N99="70",-0.145)</f>
        <v/>
      </c>
      <c r="AO99" s="77" t="str" cm="1">
        <f t="array" ref="AO99">_xlfn.IFS(Interno!$N99="","",Interno!$N99="1",(3.75/Datos!$K99)+0.015,Interno!$N99="2",(60/Datos!$K99)-0.21,Interno!$N99="3",(3.75/Datos!$K99)+(16.25*$AK99)/Datos!$K99+0.015,Interno!$N99="4",(60/Datos!$K99)+$AK99*(0.105-(10/Datos!$K99))-0.21,Interno!$N99="5",(1.5/Datos!$K99)+0.015,Interno!$N99="6",(24/Datos!$K99)-0.21,Interno!$N99="7",(24/Datos!$K99)-0.21,Interno!$N99="10",0.015,Interno!$N99="20",-0.21,Interno!$N99="30",0.015,Interno!$N99="40",0.105*$J99-0.21,Interno!$N99="50",0.015,Interno!$N99="60",-0.21,Interno!$N99="70",-0.21)</f>
        <v/>
      </c>
      <c r="AP99" s="75" t="str">
        <f>IF($AI99="","",($AJ99/Datos!$U99)*Datos!$AA99*$AI99)</f>
        <v/>
      </c>
      <c r="AQ99" s="77" t="str">
        <f>IF($AI99="","",($AJ99/Datos!$U99)*Datos!$AB99*$AI99)</f>
        <v/>
      </c>
      <c r="AR99" s="75" t="str">
        <f>IF($AH99="","",($AH99/Datos!$U99)*Datos!$AF99)</f>
        <v/>
      </c>
      <c r="AS99" s="76" t="str">
        <f>IF($AH99="","",($AJ99/Datos!$U99)*Datos!$AF99*$AI99)</f>
        <v/>
      </c>
      <c r="AT99" s="76" t="str">
        <f>IF($AH99="","",TAN(Datos!$AG99*(PI()/180))*$AI99)</f>
        <v/>
      </c>
      <c r="AU99" s="76" t="str">
        <f>IF($AH99="","",TAN(Datos!$AH99*(PI()/180))*$AI99)</f>
        <v/>
      </c>
      <c r="AV99" s="76" t="str" cm="1">
        <f t="array" ref="AV99">_xlfn.IFS($AH99="","",AND($G99&lt;&gt;"",Datos!$F99="Recta"),$AW99,$G99&lt;&gt;"",TAN($AL99*(PI()/180))*$AI99)</f>
        <v/>
      </c>
      <c r="AW99" s="77" t="str">
        <f t="shared" si="6"/>
        <v/>
      </c>
      <c r="AY99" s="75" t="str" cm="1">
        <f t="array" ref="AY99">_xlfn.IFS($D99="","",$D99="GHE16",Maestro!$G$6,$D99="GEA16",Maestro!$G$7,$D99="GEB16",Maestro!$G$8,$D99="GEC16",Maestro!$G$9,$D99="GA",Maestro!$G$14,$D99="GB",Maestro!$G$15,$D99="GC",Maestro!$G$16,$D99="G1",Maestro!$G$17,$D99="GEC14",Maestro!$G$18,$D99="GE14",Maestro!$G$19,$D99="GED10",Maestro!$G$24,$D99="GEE10",Maestro!$G$25,$D99="GECC10",Maestro!$G$26)</f>
        <v/>
      </c>
      <c r="AZ99" s="76" t="str" cm="1">
        <f t="array" ref="AZ99">_xlfn.IFS($D99="","",$D99="GHE16",Maestro!$H$6,$D99="GEA16",Maestro!$H$7,$D99="GEB16",Maestro!$H$8,$D99="GEC16",Maestro!$H$9,$D99="GA",Maestro!$H$14,$D99="GB",Maestro!$H$15,$D99="GC",Maestro!$H$16,$D99="G1",Maestro!$H$17,$D99="GEC14",Maestro!$H$18,$D99="GE14",Maestro!$H$19,$D99="GED10",Maestro!$H$24,$D99="GEE10",Maestro!$H$25,$D99="GECC10",Maestro!$H$26)</f>
        <v/>
      </c>
      <c r="BA99" s="76" t="str" cm="1">
        <f t="array" ref="BA99">_xlfn.IFS(Datos!$V99="","",($AZ99-Datos!$V99)&lt;0,0,($AZ99-Datos!$V99)&gt;=0,($AZ99-Datos!$V99))</f>
        <v/>
      </c>
      <c r="BB99" s="76" t="str" cm="1">
        <f t="array" ref="BB99">_xlfn.IFS($D99="","",OR($D99="GHE16",$D99="GEC16",$D99="GC",$D99="GEC14",$D99="GE14",$D99="GED10",$D99="GEE10",$D99="GECC10"),0.4,OR(AND($D99="GEA16",$AZ99&lt;=3.32),AND($D99="GEB16",$AZ99&lt;=3.32),AND($D99="GA",$AZ99&lt;=3.25),AND($D99="GB",$AZ99&lt;=3.25)),0.4,OR(AND($D99="GEA16",$AZ99&gt;=3.7),AND($D99="GEB16",$AZ99&gt;=4.11),AND($D99="GA",$AZ99&gt;=3.88),AND($D99="GB",$AZ99&gt;=4.11)),0.3,AND($D99="GEA16",$AZ99&gt;3.32,$AZ99&lt;3.7),((4.84-$AZ99)/3.8),AND($D99="GEB16",$AZ99&gt;3.32,$AZ99&lt;4.11),((6.48-$AZ99)/7.9),AND($D99="GA",$AZ99&gt;3.25,$AZ99&lt;3.88),((5.77-$AZ99)/6.3),AND($D99="GB",$AZ99&gt;3.25,$AZ99&lt;4.11),((6.69-$AZ99)/8.6),$D99="G1","XXX")</f>
        <v/>
      </c>
      <c r="BC99" s="76" t="str" cm="1">
        <f t="array" ref="BC99">_xlfn.IFS($D99="","",$BB99=0.4,0,$BB99=0.3,1,AND($D99="GEA16",$AZ99&gt;3.32,$AZ99&lt;3.7),(($AZ99-3.32)/0.38),AND($D99="GEB16",$AZ99&gt;3.32,$AZ99&lt;4.11),(($AZ99-3.32)/0.79),AND($D99="GA",$AZ99&gt;3.25,$AZ99&lt;3.88),(($AZ99-3.25)/0.63),AND($D99="GB",$AZ99&gt;3.25,$AZ99&lt;4.11),(($AZ99-3.25)/0.86),$D99="G1","XXX")</f>
        <v/>
      </c>
      <c r="BD99" s="76" t="str" cm="1">
        <f t="array" ref="BD99">_xlfn.IFS($C99="","",AND($C99&lt;&gt;"Métrico",Datos!$P99="Balasto OK",$BB99=0.4),0.1,AND($C99&lt;&gt;"Métrico",Datos!$P99="Balasto OK",$BB99=0.3),0.08,AND($C99&lt;&gt;"Métrico",Datos!$P99="Balasto NOK",$BB99=0.4),0.2,AND($C99&lt;&gt;"Métrico",Datos!$P99="Balasto NOK",$BB99=0.3),0.15,AND($C99&lt;&gt;"Métrico",Datos!$P99="Placa",$BB99=0.4),1,AND($C99&lt;&gt;"Métrico",Datos!$P99="Placa",$BB99=0.3),0.08,AND($C99="Métrico",Datos!$P99="Balasto OK"),0.2,AND($C99="Métrico",Datos!$P99="Balasto NOK"),0.2,AND($C99="Métrico",Datos!$P99="Placa"),0.1)</f>
        <v/>
      </c>
      <c r="BE99" s="77" t="str" cm="1">
        <f t="array" ref="BE99">_xlfn.IFS($C99="","",AND($C99&lt;&gt;"Métrico",Datos!$P99="Balasto OK",$BB99=0.4),0.6,AND($C99&lt;&gt;"Métrico",Datos!$P99="Balasto OK",$BB99=0.3),0.45,AND($C99&lt;&gt;"Métrico",Datos!$P99="Balasto NOK",$BB99=0.4),1,AND($C99&lt;&gt;"Métrico",Datos!$P99="Balasto NOK",$BB99=0.3),0.75,AND($C99&lt;&gt;"Métrico",Datos!$P99="Placa",$BB99=0.4),0.6,AND($C99&lt;&gt;"Métrico",Datos!$P99="Placa",$BB99=0.3),0.45,AND($C99="Métrico",Datos!$P99="Balasto OK"),1,AND($C99="Métrico",Datos!$P99="Balasto NOK"),1,AND($C99="Métrico",Datos!$P99="Placa"),0.6)</f>
        <v/>
      </c>
      <c r="BF99" s="75" t="str" cm="1">
        <f t="array" ref="BF99">_xlfn.IFS(Interno!$N99="","",Interno!$N99="1",(3.75/Datos!$K99)+0.015,Interno!$N99="2",(50/Datos!$K99)-0.17,Interno!$N99="3",(3.75/Datos!$K99)+(16.25*$BC99)/Datos!$K99+0.015,Interno!$N99="4",(50/Datos!$K99)+0.065*$BC99-0.17,Interno!$N99="5",(1.5/Datos!$K99)+0.015,Interno!$N99="6",(20/Datos!$K99)-0.17,Interno!$N99="7",(20/Datos!$K99)-0.145,Interno!$N99="10",0.015,Interno!$N99="20",-0.17,Interno!$N99="30",0.015,Interno!$N99="40",-0.17,Interno!$N99="50",0.015,Interno!$N99="60",-0.17,Interno!$N99="70",-0.145)</f>
        <v/>
      </c>
      <c r="BG99" s="77" t="str" cm="1">
        <f t="array" ref="BG99">_xlfn.IFS(Interno!$N99="","",Interno!$N99="1",(3.75/Datos!$K99)+0.015,Interno!$N99="2",(60/Datos!$K99)-0.21,Interno!$N99="3",(3.75/Datos!$K99)+(16.25*$BC99)/Datos!$K99+0.015,Interno!$N99="4",(60/Datos!$K99)+$BC99*(0.105-(10/Datos!$K99))-0.21,Interno!$N99="5",(1.5/Datos!$K99)+0.015,Interno!$N99="6",(24/Datos!$K99)-0.21,Interno!$N99="7",(24/Datos!$K99)-0.21,Interno!$N99="10",0.015,Interno!$N99="20",-0.21,Interno!$N99="30",0.015,Interno!$N99="40",0.105*$J99-0.21,Interno!$N99="50",0.015,Interno!$N99="60",-0.21,Interno!$N99="70",-0.21)</f>
        <v/>
      </c>
      <c r="BH99" s="75" t="str">
        <f>IF($BA99="","",($BB99/Datos!$U99)*Datos!$AA99*$BA99)</f>
        <v/>
      </c>
      <c r="BI99" s="77" t="str">
        <f>IF($BA99="","",($BB99/Datos!$U99)*Datos!$AB99*$BA99)</f>
        <v/>
      </c>
      <c r="BJ99" s="75" t="str">
        <f>IF($AZ99="","",($AZ99/Datos!$U99)*Datos!$AF99)</f>
        <v/>
      </c>
      <c r="BK99" s="76" t="str">
        <f>IF($AZ99="","",($BB99/Datos!$U99)*Datos!$AF99*$BA99)</f>
        <v/>
      </c>
      <c r="BL99" s="76" t="str">
        <f>IF($AZ99="","",TAN(Datos!$AG99*(PI()/180))*$BA99)</f>
        <v/>
      </c>
      <c r="BM99" s="76" t="str">
        <f>IF($AZ99="","",TAN(Datos!$AH99*(PI()/180))*$BA99)</f>
        <v/>
      </c>
      <c r="BN99" s="76" t="str" cm="1">
        <f t="array" ref="BN99">_xlfn.IFS($AZ99="","",AND($G99&lt;&gt;"",Datos!$F99="Recta"),$BO99,$G99&lt;&gt;"",TAN($BD99*(PI()/180))*$BA99)</f>
        <v/>
      </c>
      <c r="BO99" s="77" t="str">
        <f t="shared" si="7"/>
        <v/>
      </c>
      <c r="BQ99" s="75" t="str" cm="1">
        <f t="array" ref="BQ99">_xlfn.IFS($D99="","",$D99="GHE16",Maestro!$I$6,$D99="GEA16",Maestro!$I$7,$D99="GEB16",Maestro!$I$8,$D99="GEC16",Maestro!$I$9,$D99="GA",Maestro!$I$14,$D99="GB",Maestro!$I$15,$D99="GC",Maestro!$I$16,$D99="G1",Maestro!$I$17,$D99="GEC14",Maestro!$I$18,$D99="GE14",Maestro!$I$19,$D99="GED10",Maestro!$I$24,$D99="GEE10",Maestro!$I$25,$D99="GECC10",Maestro!$I$26)</f>
        <v/>
      </c>
      <c r="BR99" s="76" t="str" cm="1">
        <f t="array" ref="BR99">_xlfn.IFS($D99="","",$D99="GHE16",Maestro!$J$6,$D99="GEA16",Maestro!$J$7,$D99="GEB16",Maestro!$J$8,$D99="GEC16",Maestro!$J$9,$D99="GA",Maestro!$J$14,$D99="GB",Maestro!$J$15,$D99="GC",Maestro!$J$16,$D99="G1",Maestro!$J$17,$D99="GEC14",Maestro!$J$18,$D99="GE14",Maestro!$J$19,$D99="GED10",Maestro!$J$24,$D99="GEE10",Maestro!$J$25,$D99="GECC10",Maestro!$J$26)</f>
        <v/>
      </c>
      <c r="BS99" s="76" t="str" cm="1">
        <f t="array" ref="BS99">_xlfn.IFS($D99="","",OR($D99="GHE16",$D99="GEC16",$D99="GC",$D99="GEC14",$D99="GE14",$D99="GED10",$D99="GEE10",$D99="GECC10"),0.4,OR(AND($D99="GEA16",$BR99&lt;=3.32),AND($D99="GEB16",$BR99&lt;=3.32),AND($D99="GA",$BR99&lt;=3.25),AND($D99="GB",$BR99&lt;=3.25)),0.4,OR(AND($D99="GEA16",$BR99&gt;=3.7),AND($D99="GEB16",$BR99&gt;=4.11),AND($D99="GA",$BR99&gt;=3.88),AND($D99="GB",$BR99&gt;=4.11)),0.3,AND($D99="GEA16",$BR99&gt;3.32,$BR99&lt;3.7),((4.84-$BR99)/3.8),AND($D99="GEB16",$BR99&gt;3.32,$BR99&lt;4.11),((6.48-$BR99)/7.9),AND($D99="GA",$BR99&gt;3.25,$BR99&lt;3.88),((5.77-$BR99)/6.3),AND($D99="GB",$BR99&gt;3.25,$BR99&lt;4.11),((6.69-$BR99)/8.6),$D99="G1","XXX")</f>
        <v/>
      </c>
      <c r="BT99" s="77" t="str" cm="1">
        <f t="array" ref="BT99">_xlfn.IFS($D99="","",$BS99=0.4,0,$BS99=0.3,1,AND($D99="GEA16",$BR99&gt;3.32,$BR99&lt;3.7),(($BR99-3.32)/0.38),AND($D99="GEB16",$BR99&gt;3.32,$BR99&lt;4.11),(($BR99-3.32)/0.79),AND($D99="GA",$BR99&gt;3.25,$BR99&lt;3.88),(($BR99-3.25)/0.63),AND($D99="GB",$BR99&gt;3.25,$BR99&lt;4.11),(($BR99-3.25)/0.86),$D99="G1","XXX")</f>
        <v/>
      </c>
      <c r="BU99" s="75" t="str" cm="1">
        <f t="array" ref="BU99">_xlfn.IFS(Interno!$N99="","",Interno!$N99="1",(3.75/Datos!$K99)+0.015,Interno!$N99="2",(50/Datos!$K99)-0.17,Interno!$N99="3",(3.75/Datos!$K99)+(16.25*$BT99)/Datos!$K99+0.015,Interno!$N99="4",(50/Datos!$K99)+0.065*$BT99-0.17,Interno!$N99="5",(1.5/Datos!$K99)+0.015,Interno!$N99="6",(20/Datos!$K99)-0.17,Interno!$N99="7",(20/Datos!$K99)-0.145,Interno!$N99="10",0.015,Interno!$N99="20",-0.17,Interno!$N99="30",0.015,Interno!$N99="40",-0.17,Interno!$N99="50",0.015,Interno!$N99="60",-0.17,Interno!$N99="70",-0.145)</f>
        <v/>
      </c>
      <c r="BV99" s="77" t="str" cm="1">
        <f t="array" ref="BV99">_xlfn.IFS(Interno!$N99="","",Interno!$N99="1",(3.75/Datos!$K99)+0.015,Interno!$N99="2",(60/Datos!$K99)-0.21,Interno!$N99="3",(3.75/Datos!$K99)+(16.25*$BT99)/Datos!$K99+0.015,Interno!$N99="4",(60/Datos!$K99)+$BT99*(0.105-(10/Datos!$K99))-0.21,Interno!$N99="5",(1.5/Datos!$K99)+0.015,Interno!$N99="6",(24/Datos!$K99)-0.21,Interno!$N99="7",(24/Datos!$K99)-0.21,Interno!$N99="10",0.015,Interno!$N99="20",-0.21,Interno!$N99="30",0.015,Interno!$N99="40",0.105*$J99-0.21,Interno!$N99="50",0.015,Interno!$N99="60",-0.21,Interno!$N99="70",-0.21)</f>
        <v/>
      </c>
      <c r="BW99" s="78" t="str">
        <f>IF($BR99="","",($BR99/Datos!$U99)*Datos!$AF99)</f>
        <v/>
      </c>
    </row>
    <row r="100" spans="2:75" x14ac:dyDescent="0.35">
      <c r="B100" s="72" t="str">
        <f>IF(Datos!$B100="","",Datos!$B100)</f>
        <v/>
      </c>
      <c r="C100" s="73" t="str">
        <f>IF(Datos!$E100="","",Datos!$E100)</f>
        <v/>
      </c>
      <c r="D100" s="74" t="str">
        <f>IF(Datos!$H100="","",Datos!$H100)</f>
        <v/>
      </c>
      <c r="F100" s="75" t="str" cm="1">
        <f t="array" ref="F100">_xlfn.IFS($D100="","",$D100="GHE16",Maestro!$C$6,$D100="GEA16",Maestro!$C$7,$D100="GEB16",Maestro!$C$8,$D100="GEC16",Maestro!$C$9,$D100="GA",Maestro!$C$14,$D100="GB",Maestro!$C$15,$D100="GC",Maestro!$C$16,$D100="G1",Maestro!$C$17,$D100="GEC14",Maestro!$C$18,$D100="GE14",Maestro!$C$19,$D100="GED10",Maestro!$C$24,$D100="GEE10",Maestro!$C$25,$D100="GECC10",Maestro!$C$26)</f>
        <v/>
      </c>
      <c r="G100" s="76" t="str" cm="1">
        <f t="array" ref="G100">_xlfn.IFS($D100="","",$D100="GHE16",Maestro!$D$6,$D100="GEA16",Maestro!$D$7,$D100="GEB16",Maestro!$D$8,$D100="GEC16",Maestro!$D$9,$D100="GA",Maestro!$D$14,$D100="GB",Maestro!$D$15,$D100="GC",Maestro!$D$16,$D100="G1",Maestro!$D$17,$D100="GEC14",Maestro!$D$18,$D100="GE14",Maestro!$D$19,$D100="GED10",Maestro!$D$24,$D100="GEE10",Maestro!$D$25,$D100="GECC10",Maestro!$D$26)</f>
        <v/>
      </c>
      <c r="H100" s="76" t="str" cm="1">
        <f t="array" ref="H100">_xlfn.IFS(Datos!$V100="","",($G100-Datos!$V100)&lt;0,0,($G100-Datos!$V100)&gt;=0,($G100-Datos!$V100))</f>
        <v/>
      </c>
      <c r="I100" s="76" t="str" cm="1">
        <f t="array" ref="I100">_xlfn.IFS($D100="","",OR($D100="GHE16",$D100="GEC16",$D100="GC",$D100="GEC14",$D100="GE14",$D100="GED10",$D100="GEE10",$D100="GECC10"),0.4,OR(AND($D100="GEA16",$G100&lt;=3.32),AND($D100="GEB16",$G100&lt;=3.32),AND($D100="GA",$G100&lt;=3.25),AND($D100="GB",$G100&lt;=3.25)),0.4,OR(AND($D100="GEA16",$G100&gt;=3.7),AND($D100="GEB16",$G100&gt;=4.11),AND($D100="GA",$G100&gt;=3.88),AND($D100="GB",$G100&gt;=4.11)),0.3,AND($D100="GEA16",$G100&gt;3.32,$G100&lt;3.7),((4.84-$G100)/3.8),AND($D100="GEB16",$G100&gt;3.32,$G100&lt;4.11),((6.48-$G100)/7.9),AND($D100="GA",$G100&gt;3.25,$G100&lt;3.88),((5.77-$G100)/6.3),AND($D100="GB",$G100&gt;3.25,$G100&lt;4.11),((6.69-$G100)/8.6),$D100="G1","XXX")</f>
        <v/>
      </c>
      <c r="J100" s="76" t="str" cm="1">
        <f t="array" ref="J100">_xlfn.IFS($D100="","",$I100=0.4,0,$I100=0.3,1,AND($D100="GEA16",$G100&gt;3.32,$G100&lt;3.7),(($G100-3.32)/0.38),AND($D100="GEB16",$G100&gt;3.32,$G100&lt;4.11),(($G100-3.32)/0.79),AND($D100="GA",$G100&gt;3.25,$G100&lt;3.88),(($G100-3.25)/0.63),AND($D100="GB",$G100&gt;3.25,$G100&lt;4.11),(($G100-3.25)/0.86),$D100="G1","XXX")</f>
        <v/>
      </c>
      <c r="K100" s="76" t="str" cm="1">
        <f t="array" ref="K100">_xlfn.IFS($C100="","",AND($C100&lt;&gt;"Métrico",Datos!$P100="Balasto OK",$I100=0.4),0.1,AND($C100&lt;&gt;"Métrico",Datos!$P100="Balasto OK",$I100=0.3),0.08,AND($C100&lt;&gt;"Métrico",Datos!$P100="Balasto NOK",$I100=0.4),0.2,AND($C100&lt;&gt;"Métrico",Datos!$P100="Balasto NOK",$I100=0.3),0.15,AND($C100&lt;&gt;"Métrico",Datos!$P100="Placa",$I100=0.4),1,AND($C100&lt;&gt;"Métrico",Datos!$P100="Placa",$I100=0.3),0.08,AND($C100="Métrico",Datos!$P100="Balasto OK"),0.2,AND($C100="Métrico",Datos!$P100="Balasto NOK"),0.2,AND($C100="Métrico",Datos!$P100="Placa"),0.1)</f>
        <v/>
      </c>
      <c r="L100" s="77" t="str" cm="1">
        <f t="array" ref="L100">_xlfn.IFS($C100="","",AND($C100&lt;&gt;"Métrico",Datos!$P100="Balasto OK",$I100=0.4),0.6,AND($C100&lt;&gt;"Métrico",Datos!$P100="Balasto OK",$I100=0.3),0.45,AND($C100&lt;&gt;"Métrico",Datos!$P100="Balasto NOK",$I100=0.4),1,AND($C100&lt;&gt;"Métrico",Datos!$P100="Balasto NOK",$I100=0.3),0.75,AND($C100&lt;&gt;"Métrico",Datos!$P100="Placa",$I100=0.4),0.6,AND($C100&lt;&gt;"Métrico",Datos!$P100="Placa",$I100=0.3),0.45,AND($C100="Métrico",Datos!$P100="Balasto OK"),1,AND($C100="Métrico",Datos!$P100="Balasto NOK"),1,AND($C100="Métrico",Datos!$P100="Placa"),0.6)</f>
        <v/>
      </c>
      <c r="M100" s="75" t="str" cm="1">
        <f t="array" ref="M100">_xlfn.IFS(Interno!$N100="","",Interno!$N100="1",(3.75/Datos!$K100)+0.015,Interno!$N100="2",(50/Datos!$K100)-0.17,Interno!$N100="3",(3.75/Datos!$K100)+(16.25*$J100)/Datos!$K100+0.015,Interno!$N100="4",(50/Datos!$K100)+0.065*$J100-0.17,Interno!$N100="5",(1.5/Datos!$K100)+0.015,Interno!$N100="6",(20/Datos!$K100)-0.17,Interno!$N100="7",(20/Datos!$K100)-0.145,Interno!$N100="10",0.015,Interno!$N100="20",-0.17,Interno!$N100="30",0.015,Interno!$N100="40",-0.17,Interno!$N100="50",0.015,Interno!$N100="60",-0.17,Interno!$N100="70",-0.145)</f>
        <v/>
      </c>
      <c r="N100" s="77" t="str" cm="1">
        <f t="array" ref="N100">_xlfn.IFS(Interno!$N100="","",Interno!$N100="1",(3.75/Datos!$K100)+0.015,Interno!$N100="2",(60/Datos!$K100)-0.21,Interno!$N100="3",(3.75/Datos!$K100)+(16.25*$J100)/Datos!$K100+0.015,Interno!$N100="4",(60/Datos!$K100)+$J100*(0.105-(10/Datos!$K100))-0.21,Interno!$N100="5",(1.5/Datos!$K100)+0.015,Interno!$N100="6",(24/Datos!$K100)-0.21,Interno!$N100="7",(24/Datos!$K100)-0.21,Interno!$N100="10",0.015,Interno!$N100="20",-0.21,Interno!$N100="30",0.015,Interno!$N100="40",0.105*$J100-0.21,Interno!$N100="50",0.015,Interno!$N100="60",-0.21,Interno!$N100="70",-0.21)</f>
        <v/>
      </c>
      <c r="O100" s="75" t="str">
        <f>IF($H100="","",($I100/Datos!$U100)*Datos!$AA100*$H100)</f>
        <v/>
      </c>
      <c r="P100" s="77" t="str">
        <f>IF($H100="","",($I100/Datos!$U100)*Datos!$AB100*$H100)</f>
        <v/>
      </c>
      <c r="Q100" s="75" t="str">
        <f>IF($F100="","",($I100/Datos!$U100)*Datos!$AA100*$F100)</f>
        <v/>
      </c>
      <c r="R100" s="77" t="str">
        <f>IF($F100="","",($I100/Datos!$U100)*Datos!$AB100*$F100)</f>
        <v/>
      </c>
      <c r="S100" s="75" t="str">
        <f>IF($G100="","",($G100/Datos!$U100)*Datos!$AF100)</f>
        <v/>
      </c>
      <c r="T100" s="76" t="str">
        <f>IF($G100="","",($I100/Datos!$U100)*Datos!$AF100*$H100)</f>
        <v/>
      </c>
      <c r="U100" s="76" t="str">
        <f>IF($G100="","",TAN(Datos!$AG100*(PI()/180))*$H100)</f>
        <v/>
      </c>
      <c r="V100" s="76" t="str">
        <f>IF($G100="","",TAN(Datos!$AH100*(PI()/180))*$H100)</f>
        <v/>
      </c>
      <c r="W100" s="76" t="str" cm="1">
        <f t="array" ref="W100">_xlfn.IFS($G100="","",AND($G100&lt;&gt;"",Datos!$F100="Recta"),$X100,$G100&lt;&gt;"",TAN($K100*(PI()/180))*$H100)</f>
        <v/>
      </c>
      <c r="X100" s="77" t="str">
        <f t="shared" si="4"/>
        <v/>
      </c>
      <c r="Y100" s="75" t="str">
        <f>IF($F100="","",-(Datos!$AF100/2)+($F100/Datos!$U100)*Datos!$AF100)</f>
        <v/>
      </c>
      <c r="Z100" s="76" t="str">
        <f>IF($F100="","",(Datos!$AF100/2)+($F100/Datos!$U100)*Datos!$AF100)</f>
        <v/>
      </c>
      <c r="AA100" s="76" t="str">
        <f>IF($F100="","",$I100*($F100/Datos!$U100)*Datos!$AF100)</f>
        <v/>
      </c>
      <c r="AB100" s="76" t="str">
        <f>IF($F100="","",TAN(Datos!$AG100*(PI()/180))*$F100)</f>
        <v/>
      </c>
      <c r="AC100" s="76" t="str">
        <f>IF($F100="","",TAN(Datos!$AH100*(PI()/180))*$F100)</f>
        <v/>
      </c>
      <c r="AD100" s="76" t="str" cm="1">
        <f t="array" ref="AD100">_xlfn.IFS($G100="","",AND($G100&lt;&gt;"",Datos!$F100="Recta"),$AE100,$G100&lt;&gt;"",TAN($L100*(PI()/180))*$F100)</f>
        <v/>
      </c>
      <c r="AE100" s="77" t="str">
        <f t="shared" si="5"/>
        <v/>
      </c>
      <c r="AG100" s="75" t="str" cm="1">
        <f t="array" ref="AG100">_xlfn.IFS($D100="","",$D100="GHE16",Maestro!$E$6,$D100="GEA16",Maestro!$E$7,$D100="GEB16",Maestro!$E$8,$D100="GEC16",Maestro!$E$9,$D100="GA",Maestro!$E$14,$D100="GB",Maestro!$E$15,$D100="GC",Maestro!$E$16,$D100="G1",Maestro!$E$17,$D100="GEC14",Maestro!$E$18,$D100="GE14",Maestro!$E$19,$D100="GED10",Maestro!$E$24,$D100="GEE10",Maestro!$E$25,$D100="GECC10",Maestro!$E$26)</f>
        <v/>
      </c>
      <c r="AH100" s="76" t="str" cm="1">
        <f t="array" ref="AH100">_xlfn.IFS($D100="","",$D100="GHE16",Maestro!$F$6,$D100="GEA16",Maestro!$F$7,$D100="GEB16",Maestro!$F$8,$D100="GEC16",Maestro!$F$9,$D100="GA",Maestro!$F$14,$D100="GB",Maestro!$F$15,$D100="GC",Maestro!$F$16,$D100="G1",Maestro!$F$17,$D100="GEC14",Maestro!$F$18,$D100="GE14",Maestro!$F$19,$D100="GED10",Maestro!$F$24,$D100="GEE10",Maestro!$F$25,$D100="GECC10",Maestro!$F$26)</f>
        <v/>
      </c>
      <c r="AI100" s="76" t="str" cm="1">
        <f t="array" ref="AI100">_xlfn.IFS(Datos!$V100="","",($AH100-Datos!$V100)&lt;0,0,($AH100-Datos!$V100)&gt;=0,($AH100-Datos!$V100))</f>
        <v/>
      </c>
      <c r="AJ100" s="76" t="str" cm="1">
        <f t="array" ref="AJ100">_xlfn.IFS($D100="","",OR($D100="GHE16",$D100="GEC16",$D100="GC",$D100="GEC14",$D100="GE14",$D100="GED10",$D100="GEE10",$D100="GECC10"),0.4,OR(AND($D100="GEA16",$AH100&lt;=3.32),AND($D100="GEB16",$AH100&lt;=3.32),AND($D100="GA",$AH100&lt;=3.25),AND($D100="GB",$AH100&lt;=3.25)),0.4,OR(AND($D100="GEA16",$AH100&gt;=3.7),AND($D100="GEB16",$AH100&gt;=4.11),AND($D100="GA",$AH100&gt;=3.88),AND($D100="GB",$AH100&gt;=4.11)),0.3,AND($D100="GEA16",$AH100&gt;3.32,$AH100&lt;3.7),((4.84-$AH100)/3.8),AND($D100="GEB16",$AH100&gt;3.32,$AH100&lt;4.11),((6.48-$AH100)/7.9),AND($D100="GA",$AH100&gt;3.25,$AH100&lt;3.88),((5.77-$AH100)/6.3),AND($D100="GB",$AH100&gt;3.25,$AH100&lt;4.11),((6.69-$AH100)/8.6),$D100="G1","XXX")</f>
        <v/>
      </c>
      <c r="AK100" s="76" t="str" cm="1">
        <f t="array" ref="AK100">_xlfn.IFS($D100="","",$AJ100=0.4,0,$AJ100=0.3,1,AND($D100="GEA16",$AH100&gt;3.32,$AH100&lt;3.7),(($AH100-3.32)/0.38),AND($D100="GEB16",$AH100&gt;3.32,$AH100&lt;4.11),(($AH100-3.32)/0.79),AND($D100="GA",$AH100&gt;3.25,$AH100&lt;3.88),(($AH100-3.25)/0.63),AND($D100="GB",$AH100&gt;3.25,$AH100&lt;4.11),(($AH100-3.25)/0.86),$D100="G1","XXX")</f>
        <v/>
      </c>
      <c r="AL100" s="76" t="str" cm="1">
        <f t="array" ref="AL100">_xlfn.IFS($C100="","",AND($C100&lt;&gt;"Métrico",Datos!$P100="Balasto OK",$AJ100=0.4),0.1,AND($C100&lt;&gt;"Métrico",Datos!$P100="Balasto OK",$AJ100=0.3),0.08,AND($C100&lt;&gt;"Métrico",Datos!$P100="Balasto NOK",$AJ100=0.4),0.2,AND($C100&lt;&gt;"Métrico",Datos!$P100="Balasto NOK",$AJ100=0.3),0.15,AND($C100&lt;&gt;"Métrico",Datos!$P100="Placa",$AJ100=0.4),1,AND($C100&lt;&gt;"Métrico",Datos!$P100="Placa",$AJ100=0.3),0.08,AND($C100="Métrico",Datos!$P100="Balasto OK"),0.2,AND($C100="Métrico",Datos!$P100="Balasto NOK"),0.2,AND($C100="Métrico",Datos!$P100="Placa"),0.1)</f>
        <v/>
      </c>
      <c r="AM100" s="77" t="str" cm="1">
        <f t="array" ref="AM100">_xlfn.IFS($C100="","",AND($C100&lt;&gt;"Métrico",Datos!$P100="Balasto OK",$AJ100=0.4),0.6,AND($C100&lt;&gt;"Métrico",Datos!$P100="Balasto OK",$AJ100=0.3),0.45,AND($C100&lt;&gt;"Métrico",Datos!$P100="Balasto NOK",$AJ100=0.4),1,AND($C100&lt;&gt;"Métrico",Datos!$P100="Balasto NOK",$AJ100=0.3),0.75,AND($C100&lt;&gt;"Métrico",Datos!$P100="Placa",$AJ100=0.4),0.6,AND($C100&lt;&gt;"Métrico",Datos!$P100="Placa",$AJ100=0.3),0.45,AND($C100="Métrico",Datos!$P100="Balasto OK"),1,AND($C100="Métrico",Datos!$P100="Balasto NOK"),1,AND($C100="Métrico",Datos!$P100="Placa"),0.6)</f>
        <v/>
      </c>
      <c r="AN100" s="75" t="str" cm="1">
        <f t="array" ref="AN100">_xlfn.IFS(Interno!$N100="","",Interno!$N100="1",(3.75/Datos!$K100)+0.015,Interno!$N100="2",(50/Datos!$K100)-0.17,Interno!$N100="3",(3.75/Datos!$K100)+(16.25*$AK100)/Datos!$K100+0.015,Interno!$N100="4",(50/Datos!$K100)+0.065*$AK100-0.17,Interno!$N100="5",(1.5/Datos!$K100)+0.015,Interno!$N100="6",(20/Datos!$K100)-0.17,Interno!$N100="7",(20/Datos!$K100)-0.145,Interno!$N100="10",0.015,Interno!$N100="20",-0.17,Interno!$N100="30",0.015,Interno!$N100="40",-0.17,Interno!$N100="50",0.015,Interno!$N100="60",-0.17,Interno!$N100="70",-0.145)</f>
        <v/>
      </c>
      <c r="AO100" s="77" t="str" cm="1">
        <f t="array" ref="AO100">_xlfn.IFS(Interno!$N100="","",Interno!$N100="1",(3.75/Datos!$K100)+0.015,Interno!$N100="2",(60/Datos!$K100)-0.21,Interno!$N100="3",(3.75/Datos!$K100)+(16.25*$AK100)/Datos!$K100+0.015,Interno!$N100="4",(60/Datos!$K100)+$AK100*(0.105-(10/Datos!$K100))-0.21,Interno!$N100="5",(1.5/Datos!$K100)+0.015,Interno!$N100="6",(24/Datos!$K100)-0.21,Interno!$N100="7",(24/Datos!$K100)-0.21,Interno!$N100="10",0.015,Interno!$N100="20",-0.21,Interno!$N100="30",0.015,Interno!$N100="40",0.105*$J100-0.21,Interno!$N100="50",0.015,Interno!$N100="60",-0.21,Interno!$N100="70",-0.21)</f>
        <v/>
      </c>
      <c r="AP100" s="75" t="str">
        <f>IF($AI100="","",($AJ100/Datos!$U100)*Datos!$AA100*$AI100)</f>
        <v/>
      </c>
      <c r="AQ100" s="77" t="str">
        <f>IF($AI100="","",($AJ100/Datos!$U100)*Datos!$AB100*$AI100)</f>
        <v/>
      </c>
      <c r="AR100" s="75" t="str">
        <f>IF($AH100="","",($AH100/Datos!$U100)*Datos!$AF100)</f>
        <v/>
      </c>
      <c r="AS100" s="76" t="str">
        <f>IF($AH100="","",($AJ100/Datos!$U100)*Datos!$AF100*$AI100)</f>
        <v/>
      </c>
      <c r="AT100" s="76" t="str">
        <f>IF($AH100="","",TAN(Datos!$AG100*(PI()/180))*$AI100)</f>
        <v/>
      </c>
      <c r="AU100" s="76" t="str">
        <f>IF($AH100="","",TAN(Datos!$AH100*(PI()/180))*$AI100)</f>
        <v/>
      </c>
      <c r="AV100" s="76" t="str" cm="1">
        <f t="array" ref="AV100">_xlfn.IFS($AH100="","",AND($G100&lt;&gt;"",Datos!$F100="Recta"),$AW100,$G100&lt;&gt;"",TAN($AL100*(PI()/180))*$AI100)</f>
        <v/>
      </c>
      <c r="AW100" s="77" t="str">
        <f t="shared" si="6"/>
        <v/>
      </c>
      <c r="AY100" s="75" t="str" cm="1">
        <f t="array" ref="AY100">_xlfn.IFS($D100="","",$D100="GHE16",Maestro!$G$6,$D100="GEA16",Maestro!$G$7,$D100="GEB16",Maestro!$G$8,$D100="GEC16",Maestro!$G$9,$D100="GA",Maestro!$G$14,$D100="GB",Maestro!$G$15,$D100="GC",Maestro!$G$16,$D100="G1",Maestro!$G$17,$D100="GEC14",Maestro!$G$18,$D100="GE14",Maestro!$G$19,$D100="GED10",Maestro!$G$24,$D100="GEE10",Maestro!$G$25,$D100="GECC10",Maestro!$G$26)</f>
        <v/>
      </c>
      <c r="AZ100" s="76" t="str" cm="1">
        <f t="array" ref="AZ100">_xlfn.IFS($D100="","",$D100="GHE16",Maestro!$H$6,$D100="GEA16",Maestro!$H$7,$D100="GEB16",Maestro!$H$8,$D100="GEC16",Maestro!$H$9,$D100="GA",Maestro!$H$14,$D100="GB",Maestro!$H$15,$D100="GC",Maestro!$H$16,$D100="G1",Maestro!$H$17,$D100="GEC14",Maestro!$H$18,$D100="GE14",Maestro!$H$19,$D100="GED10",Maestro!$H$24,$D100="GEE10",Maestro!$H$25,$D100="GECC10",Maestro!$H$26)</f>
        <v/>
      </c>
      <c r="BA100" s="76" t="str" cm="1">
        <f t="array" ref="BA100">_xlfn.IFS(Datos!$V100="","",($AZ100-Datos!$V100)&lt;0,0,($AZ100-Datos!$V100)&gt;=0,($AZ100-Datos!$V100))</f>
        <v/>
      </c>
      <c r="BB100" s="76" t="str" cm="1">
        <f t="array" ref="BB100">_xlfn.IFS($D100="","",OR($D100="GHE16",$D100="GEC16",$D100="GC",$D100="GEC14",$D100="GE14",$D100="GED10",$D100="GEE10",$D100="GECC10"),0.4,OR(AND($D100="GEA16",$AZ100&lt;=3.32),AND($D100="GEB16",$AZ100&lt;=3.32),AND($D100="GA",$AZ100&lt;=3.25),AND($D100="GB",$AZ100&lt;=3.25)),0.4,OR(AND($D100="GEA16",$AZ100&gt;=3.7),AND($D100="GEB16",$AZ100&gt;=4.11),AND($D100="GA",$AZ100&gt;=3.88),AND($D100="GB",$AZ100&gt;=4.11)),0.3,AND($D100="GEA16",$AZ100&gt;3.32,$AZ100&lt;3.7),((4.84-$AZ100)/3.8),AND($D100="GEB16",$AZ100&gt;3.32,$AZ100&lt;4.11),((6.48-$AZ100)/7.9),AND($D100="GA",$AZ100&gt;3.25,$AZ100&lt;3.88),((5.77-$AZ100)/6.3),AND($D100="GB",$AZ100&gt;3.25,$AZ100&lt;4.11),((6.69-$AZ100)/8.6),$D100="G1","XXX")</f>
        <v/>
      </c>
      <c r="BC100" s="76" t="str" cm="1">
        <f t="array" ref="BC100">_xlfn.IFS($D100="","",$BB100=0.4,0,$BB100=0.3,1,AND($D100="GEA16",$AZ100&gt;3.32,$AZ100&lt;3.7),(($AZ100-3.32)/0.38),AND($D100="GEB16",$AZ100&gt;3.32,$AZ100&lt;4.11),(($AZ100-3.32)/0.79),AND($D100="GA",$AZ100&gt;3.25,$AZ100&lt;3.88),(($AZ100-3.25)/0.63),AND($D100="GB",$AZ100&gt;3.25,$AZ100&lt;4.11),(($AZ100-3.25)/0.86),$D100="G1","XXX")</f>
        <v/>
      </c>
      <c r="BD100" s="76" t="str" cm="1">
        <f t="array" ref="BD100">_xlfn.IFS($C100="","",AND($C100&lt;&gt;"Métrico",Datos!$P100="Balasto OK",$BB100=0.4),0.1,AND($C100&lt;&gt;"Métrico",Datos!$P100="Balasto OK",$BB100=0.3),0.08,AND($C100&lt;&gt;"Métrico",Datos!$P100="Balasto NOK",$BB100=0.4),0.2,AND($C100&lt;&gt;"Métrico",Datos!$P100="Balasto NOK",$BB100=0.3),0.15,AND($C100&lt;&gt;"Métrico",Datos!$P100="Placa",$BB100=0.4),1,AND($C100&lt;&gt;"Métrico",Datos!$P100="Placa",$BB100=0.3),0.08,AND($C100="Métrico",Datos!$P100="Balasto OK"),0.2,AND($C100="Métrico",Datos!$P100="Balasto NOK"),0.2,AND($C100="Métrico",Datos!$P100="Placa"),0.1)</f>
        <v/>
      </c>
      <c r="BE100" s="77" t="str" cm="1">
        <f t="array" ref="BE100">_xlfn.IFS($C100="","",AND($C100&lt;&gt;"Métrico",Datos!$P100="Balasto OK",$BB100=0.4),0.6,AND($C100&lt;&gt;"Métrico",Datos!$P100="Balasto OK",$BB100=0.3),0.45,AND($C100&lt;&gt;"Métrico",Datos!$P100="Balasto NOK",$BB100=0.4),1,AND($C100&lt;&gt;"Métrico",Datos!$P100="Balasto NOK",$BB100=0.3),0.75,AND($C100&lt;&gt;"Métrico",Datos!$P100="Placa",$BB100=0.4),0.6,AND($C100&lt;&gt;"Métrico",Datos!$P100="Placa",$BB100=0.3),0.45,AND($C100="Métrico",Datos!$P100="Balasto OK"),1,AND($C100="Métrico",Datos!$P100="Balasto NOK"),1,AND($C100="Métrico",Datos!$P100="Placa"),0.6)</f>
        <v/>
      </c>
      <c r="BF100" s="75" t="str" cm="1">
        <f t="array" ref="BF100">_xlfn.IFS(Interno!$N100="","",Interno!$N100="1",(3.75/Datos!$K100)+0.015,Interno!$N100="2",(50/Datos!$K100)-0.17,Interno!$N100="3",(3.75/Datos!$K100)+(16.25*$BC100)/Datos!$K100+0.015,Interno!$N100="4",(50/Datos!$K100)+0.065*$BC100-0.17,Interno!$N100="5",(1.5/Datos!$K100)+0.015,Interno!$N100="6",(20/Datos!$K100)-0.17,Interno!$N100="7",(20/Datos!$K100)-0.145,Interno!$N100="10",0.015,Interno!$N100="20",-0.17,Interno!$N100="30",0.015,Interno!$N100="40",-0.17,Interno!$N100="50",0.015,Interno!$N100="60",-0.17,Interno!$N100="70",-0.145)</f>
        <v/>
      </c>
      <c r="BG100" s="77" t="str" cm="1">
        <f t="array" ref="BG100">_xlfn.IFS(Interno!$N100="","",Interno!$N100="1",(3.75/Datos!$K100)+0.015,Interno!$N100="2",(60/Datos!$K100)-0.21,Interno!$N100="3",(3.75/Datos!$K100)+(16.25*$BC100)/Datos!$K100+0.015,Interno!$N100="4",(60/Datos!$K100)+$BC100*(0.105-(10/Datos!$K100))-0.21,Interno!$N100="5",(1.5/Datos!$K100)+0.015,Interno!$N100="6",(24/Datos!$K100)-0.21,Interno!$N100="7",(24/Datos!$K100)-0.21,Interno!$N100="10",0.015,Interno!$N100="20",-0.21,Interno!$N100="30",0.015,Interno!$N100="40",0.105*$J100-0.21,Interno!$N100="50",0.015,Interno!$N100="60",-0.21,Interno!$N100="70",-0.21)</f>
        <v/>
      </c>
      <c r="BH100" s="75" t="str">
        <f>IF($BA100="","",($BB100/Datos!$U100)*Datos!$AA100*$BA100)</f>
        <v/>
      </c>
      <c r="BI100" s="77" t="str">
        <f>IF($BA100="","",($BB100/Datos!$U100)*Datos!$AB100*$BA100)</f>
        <v/>
      </c>
      <c r="BJ100" s="75" t="str">
        <f>IF($AZ100="","",($AZ100/Datos!$U100)*Datos!$AF100)</f>
        <v/>
      </c>
      <c r="BK100" s="76" t="str">
        <f>IF($AZ100="","",($BB100/Datos!$U100)*Datos!$AF100*$BA100)</f>
        <v/>
      </c>
      <c r="BL100" s="76" t="str">
        <f>IF($AZ100="","",TAN(Datos!$AG100*(PI()/180))*$BA100)</f>
        <v/>
      </c>
      <c r="BM100" s="76" t="str">
        <f>IF($AZ100="","",TAN(Datos!$AH100*(PI()/180))*$BA100)</f>
        <v/>
      </c>
      <c r="BN100" s="76" t="str" cm="1">
        <f t="array" ref="BN100">_xlfn.IFS($AZ100="","",AND($G100&lt;&gt;"",Datos!$F100="Recta"),$BO100,$G100&lt;&gt;"",TAN($BD100*(PI()/180))*$BA100)</f>
        <v/>
      </c>
      <c r="BO100" s="77" t="str">
        <f t="shared" si="7"/>
        <v/>
      </c>
      <c r="BQ100" s="75" t="str" cm="1">
        <f t="array" ref="BQ100">_xlfn.IFS($D100="","",$D100="GHE16",Maestro!$I$6,$D100="GEA16",Maestro!$I$7,$D100="GEB16",Maestro!$I$8,$D100="GEC16",Maestro!$I$9,$D100="GA",Maestro!$I$14,$D100="GB",Maestro!$I$15,$D100="GC",Maestro!$I$16,$D100="G1",Maestro!$I$17,$D100="GEC14",Maestro!$I$18,$D100="GE14",Maestro!$I$19,$D100="GED10",Maestro!$I$24,$D100="GEE10",Maestro!$I$25,$D100="GECC10",Maestro!$I$26)</f>
        <v/>
      </c>
      <c r="BR100" s="76" t="str" cm="1">
        <f t="array" ref="BR100">_xlfn.IFS($D100="","",$D100="GHE16",Maestro!$J$6,$D100="GEA16",Maestro!$J$7,$D100="GEB16",Maestro!$J$8,$D100="GEC16",Maestro!$J$9,$D100="GA",Maestro!$J$14,$D100="GB",Maestro!$J$15,$D100="GC",Maestro!$J$16,$D100="G1",Maestro!$J$17,$D100="GEC14",Maestro!$J$18,$D100="GE14",Maestro!$J$19,$D100="GED10",Maestro!$J$24,$D100="GEE10",Maestro!$J$25,$D100="GECC10",Maestro!$J$26)</f>
        <v/>
      </c>
      <c r="BS100" s="76" t="str" cm="1">
        <f t="array" ref="BS100">_xlfn.IFS($D100="","",OR($D100="GHE16",$D100="GEC16",$D100="GC",$D100="GEC14",$D100="GE14",$D100="GED10",$D100="GEE10",$D100="GECC10"),0.4,OR(AND($D100="GEA16",$BR100&lt;=3.32),AND($D100="GEB16",$BR100&lt;=3.32),AND($D100="GA",$BR100&lt;=3.25),AND($D100="GB",$BR100&lt;=3.25)),0.4,OR(AND($D100="GEA16",$BR100&gt;=3.7),AND($D100="GEB16",$BR100&gt;=4.11),AND($D100="GA",$BR100&gt;=3.88),AND($D100="GB",$BR100&gt;=4.11)),0.3,AND($D100="GEA16",$BR100&gt;3.32,$BR100&lt;3.7),((4.84-$BR100)/3.8),AND($D100="GEB16",$BR100&gt;3.32,$BR100&lt;4.11),((6.48-$BR100)/7.9),AND($D100="GA",$BR100&gt;3.25,$BR100&lt;3.88),((5.77-$BR100)/6.3),AND($D100="GB",$BR100&gt;3.25,$BR100&lt;4.11),((6.69-$BR100)/8.6),$D100="G1","XXX")</f>
        <v/>
      </c>
      <c r="BT100" s="77" t="str" cm="1">
        <f t="array" ref="BT100">_xlfn.IFS($D100="","",$BS100=0.4,0,$BS100=0.3,1,AND($D100="GEA16",$BR100&gt;3.32,$BR100&lt;3.7),(($BR100-3.32)/0.38),AND($D100="GEB16",$BR100&gt;3.32,$BR100&lt;4.11),(($BR100-3.32)/0.79),AND($D100="GA",$BR100&gt;3.25,$BR100&lt;3.88),(($BR100-3.25)/0.63),AND($D100="GB",$BR100&gt;3.25,$BR100&lt;4.11),(($BR100-3.25)/0.86),$D100="G1","XXX")</f>
        <v/>
      </c>
      <c r="BU100" s="75" t="str" cm="1">
        <f t="array" ref="BU100">_xlfn.IFS(Interno!$N100="","",Interno!$N100="1",(3.75/Datos!$K100)+0.015,Interno!$N100="2",(50/Datos!$K100)-0.17,Interno!$N100="3",(3.75/Datos!$K100)+(16.25*$BT100)/Datos!$K100+0.015,Interno!$N100="4",(50/Datos!$K100)+0.065*$BT100-0.17,Interno!$N100="5",(1.5/Datos!$K100)+0.015,Interno!$N100="6",(20/Datos!$K100)-0.17,Interno!$N100="7",(20/Datos!$K100)-0.145,Interno!$N100="10",0.015,Interno!$N100="20",-0.17,Interno!$N100="30",0.015,Interno!$N100="40",-0.17,Interno!$N100="50",0.015,Interno!$N100="60",-0.17,Interno!$N100="70",-0.145)</f>
        <v/>
      </c>
      <c r="BV100" s="77" t="str" cm="1">
        <f t="array" ref="BV100">_xlfn.IFS(Interno!$N100="","",Interno!$N100="1",(3.75/Datos!$K100)+0.015,Interno!$N100="2",(60/Datos!$K100)-0.21,Interno!$N100="3",(3.75/Datos!$K100)+(16.25*$BT100)/Datos!$K100+0.015,Interno!$N100="4",(60/Datos!$K100)+$BT100*(0.105-(10/Datos!$K100))-0.21,Interno!$N100="5",(1.5/Datos!$K100)+0.015,Interno!$N100="6",(24/Datos!$K100)-0.21,Interno!$N100="7",(24/Datos!$K100)-0.21,Interno!$N100="10",0.015,Interno!$N100="20",-0.21,Interno!$N100="30",0.015,Interno!$N100="40",0.105*$J100-0.21,Interno!$N100="50",0.015,Interno!$N100="60",-0.21,Interno!$N100="70",-0.21)</f>
        <v/>
      </c>
      <c r="BW100" s="78" t="str">
        <f>IF($BR100="","",($BR100/Datos!$U100)*Datos!$AF100)</f>
        <v/>
      </c>
    </row>
  </sheetData>
  <mergeCells count="19">
    <mergeCell ref="BW3:BW4"/>
    <mergeCell ref="BU3:BV4"/>
    <mergeCell ref="BQ3:BT4"/>
    <mergeCell ref="AN3:AO4"/>
    <mergeCell ref="AP3:AQ4"/>
    <mergeCell ref="AR3:AW4"/>
    <mergeCell ref="AY3:BE4"/>
    <mergeCell ref="BF3:BG4"/>
    <mergeCell ref="BH3:BI4"/>
    <mergeCell ref="BJ3:BO4"/>
    <mergeCell ref="M3:N4"/>
    <mergeCell ref="F3:L4"/>
    <mergeCell ref="O4:P4"/>
    <mergeCell ref="Q4:R4"/>
    <mergeCell ref="AG3:AM4"/>
    <mergeCell ref="O3:R3"/>
    <mergeCell ref="S3:AE3"/>
    <mergeCell ref="Y4:AE4"/>
    <mergeCell ref="S4:X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72F77-FC7A-4CBE-B7BB-36F4F91F7AD8}">
  <sheetPr>
    <tabColor theme="8" tint="-0.249977111117893"/>
  </sheetPr>
  <dimension ref="B3:AG100"/>
  <sheetViews>
    <sheetView workbookViewId="0">
      <selection activeCell="J8" sqref="J8"/>
    </sheetView>
  </sheetViews>
  <sheetFormatPr baseColWidth="10" defaultColWidth="11.453125" defaultRowHeight="10.5" x14ac:dyDescent="0.35"/>
  <cols>
    <col min="1" max="1" width="2.7265625" style="28" customWidth="1"/>
    <col min="2" max="5" width="7.7265625" style="28" customWidth="1"/>
    <col min="6" max="6" width="2.7265625" style="28" customWidth="1"/>
    <col min="7" max="14" width="7.7265625" style="23" customWidth="1"/>
    <col min="15" max="15" width="2.7265625" style="28" customWidth="1"/>
    <col min="16" max="21" width="7.7265625" style="23" customWidth="1"/>
    <col min="22" max="22" width="2.7265625" style="28" customWidth="1"/>
    <col min="23" max="28" width="7.7265625" style="23" customWidth="1"/>
    <col min="29" max="29" width="2.7265625" style="28" customWidth="1"/>
    <col min="30" max="33" width="7.7265625" style="23" customWidth="1"/>
    <col min="34" max="41" width="7.7265625" style="28" customWidth="1"/>
    <col min="42" max="16384" width="11.453125" style="28"/>
  </cols>
  <sheetData>
    <row r="3" spans="2:33" x14ac:dyDescent="0.35">
      <c r="G3" s="267" t="s">
        <v>7</v>
      </c>
      <c r="H3" s="268"/>
      <c r="I3" s="268"/>
      <c r="J3" s="268"/>
      <c r="K3" s="268"/>
      <c r="L3" s="268"/>
      <c r="M3" s="268"/>
      <c r="N3" s="269"/>
      <c r="P3" s="267" t="s">
        <v>10</v>
      </c>
      <c r="Q3" s="268"/>
      <c r="R3" s="268"/>
      <c r="S3" s="268"/>
      <c r="T3" s="268"/>
      <c r="U3" s="269"/>
      <c r="W3" s="267" t="s">
        <v>11</v>
      </c>
      <c r="X3" s="268"/>
      <c r="Y3" s="268"/>
      <c r="Z3" s="268"/>
      <c r="AA3" s="268"/>
      <c r="AB3" s="269"/>
      <c r="AD3" s="267" t="s">
        <v>12</v>
      </c>
      <c r="AE3" s="268"/>
      <c r="AF3" s="268"/>
      <c r="AG3" s="269"/>
    </row>
    <row r="4" spans="2:33" x14ac:dyDescent="0.35">
      <c r="G4" s="82" t="s">
        <v>133</v>
      </c>
      <c r="H4" s="83" t="s">
        <v>134</v>
      </c>
      <c r="I4" s="82" t="s">
        <v>135</v>
      </c>
      <c r="J4" s="83" t="s">
        <v>136</v>
      </c>
      <c r="K4" s="82" t="s">
        <v>137</v>
      </c>
      <c r="L4" s="83" t="s">
        <v>138</v>
      </c>
      <c r="M4" s="82" t="s">
        <v>139</v>
      </c>
      <c r="N4" s="83" t="s">
        <v>140</v>
      </c>
      <c r="O4" s="34"/>
      <c r="P4" s="82" t="s">
        <v>133</v>
      </c>
      <c r="Q4" s="83" t="s">
        <v>134</v>
      </c>
      <c r="R4" s="82" t="s">
        <v>135</v>
      </c>
      <c r="S4" s="83" t="s">
        <v>136</v>
      </c>
      <c r="T4" s="84" t="s">
        <v>149</v>
      </c>
      <c r="U4" s="84" t="s">
        <v>150</v>
      </c>
      <c r="V4" s="34"/>
      <c r="W4" s="82" t="s">
        <v>133</v>
      </c>
      <c r="X4" s="83" t="s">
        <v>134</v>
      </c>
      <c r="Y4" s="82" t="s">
        <v>135</v>
      </c>
      <c r="Z4" s="83" t="s">
        <v>136</v>
      </c>
      <c r="AA4" s="84" t="s">
        <v>149</v>
      </c>
      <c r="AB4" s="84" t="s">
        <v>150</v>
      </c>
      <c r="AC4" s="34"/>
      <c r="AD4" s="84" t="s">
        <v>156</v>
      </c>
      <c r="AE4" s="84" t="s">
        <v>158</v>
      </c>
      <c r="AF4" s="84" t="s">
        <v>149</v>
      </c>
      <c r="AG4" s="84" t="s">
        <v>150</v>
      </c>
    </row>
    <row r="5" spans="2:33" x14ac:dyDescent="0.35">
      <c r="B5" s="79" t="s">
        <v>2</v>
      </c>
      <c r="C5" s="80" t="s">
        <v>3</v>
      </c>
      <c r="D5" s="80" t="s">
        <v>5</v>
      </c>
      <c r="E5" s="81" t="s">
        <v>130</v>
      </c>
      <c r="G5" s="60" t="s">
        <v>141</v>
      </c>
      <c r="H5" s="59" t="s">
        <v>142</v>
      </c>
      <c r="I5" s="60" t="s">
        <v>143</v>
      </c>
      <c r="J5" s="59" t="s">
        <v>144</v>
      </c>
      <c r="K5" s="60" t="s">
        <v>145</v>
      </c>
      <c r="L5" s="59" t="s">
        <v>146</v>
      </c>
      <c r="M5" s="60" t="s">
        <v>147</v>
      </c>
      <c r="N5" s="59" t="s">
        <v>148</v>
      </c>
      <c r="O5" s="34"/>
      <c r="P5" s="60" t="s">
        <v>141</v>
      </c>
      <c r="Q5" s="59" t="s">
        <v>142</v>
      </c>
      <c r="R5" s="60" t="s">
        <v>143</v>
      </c>
      <c r="S5" s="59" t="s">
        <v>144</v>
      </c>
      <c r="T5" s="61" t="s">
        <v>151</v>
      </c>
      <c r="U5" s="61" t="s">
        <v>152</v>
      </c>
      <c r="V5" s="34"/>
      <c r="W5" s="60" t="s">
        <v>141</v>
      </c>
      <c r="X5" s="59" t="s">
        <v>142</v>
      </c>
      <c r="Y5" s="60" t="s">
        <v>143</v>
      </c>
      <c r="Z5" s="59" t="s">
        <v>144</v>
      </c>
      <c r="AA5" s="61" t="s">
        <v>151</v>
      </c>
      <c r="AB5" s="61" t="s">
        <v>152</v>
      </c>
      <c r="AC5" s="34"/>
      <c r="AD5" s="61" t="s">
        <v>157</v>
      </c>
      <c r="AE5" s="61" t="s">
        <v>159</v>
      </c>
      <c r="AF5" s="61" t="s">
        <v>151</v>
      </c>
      <c r="AG5" s="61" t="s">
        <v>152</v>
      </c>
    </row>
    <row r="6" spans="2:33" x14ac:dyDescent="0.35">
      <c r="B6" s="72" t="str">
        <f>IF(Datos!$B6="","",Datos!$B6)</f>
        <v>2-VALENCIA CRESPINS</v>
      </c>
      <c r="C6" s="73" t="str">
        <f>IF(Datos!$E6="","",Datos!$E6)</f>
        <v>Ibérico</v>
      </c>
      <c r="D6" s="73" t="str">
        <f>IF(Datos!$H6="","",Datos!$H6)</f>
        <v>GEC16</v>
      </c>
      <c r="E6" s="74" t="str">
        <f>IF(Datos!$G6="","",Datos!$G6)</f>
        <v>Límite</v>
      </c>
      <c r="G6" s="75" cm="1">
        <f t="array" ref="G6">_xlfn.IFS($E6="","",$E6="Límite",(1.2*SQRT((Datos!$AE6)^2+(PA_Regla!$S6)^2+(PA_Regla!$T6)^2+(2*PA_Regla!$S6*PA_Regla!$T6)+(PA_Regla!$U6)^2+(PA_Regla!$V6)^2+(PA_Regla!$W6)^2)),$E6="Nominal",(Datos!$AE6+PA_Regla!$S6+PA_Regla!$T6+PA_Regla!$U6+PA_Regla!$V6+PA_Regla!$W6))</f>
        <v>0.10181476994359112</v>
      </c>
      <c r="H6" s="77" cm="1">
        <f t="array" ref="H6">_xlfn.IFS($E6="","",$E6="Límite",(1.2*SQRT((Datos!$AE6)^2+(PA_Regla!$S6)^2+(PA_Regla!$T6)^2+(2*PA_Regla!$S6*PA_Regla!$T6)+(PA_Regla!$U6)^2+(PA_Regla!$V6)^2+(PA_Regla!$X6)^2)),$E6="Nominal",(Datos!$AE6+PA_Regla!$S6+PA_Regla!$T6+PA_Regla!$U6+PA_Regla!$V6+PA_Regla!$X6))</f>
        <v>0.11434452471274395</v>
      </c>
      <c r="I6" s="75" cm="1">
        <f t="array" ref="I6">_xlfn.IFS($E6="","",$E6="Límite",(Interno!$AA6*SQRT(ABS(Interno!$R6))),$E6="Nominal",(Datos!$AE6-PA_Regla!$S6-PA_Regla!$T6-PA_Regla!$U6-PA_Regla!$V6-PA_Regla!$W6))</f>
        <v>-9.2554024108443725E-2</v>
      </c>
      <c r="J6" s="77" cm="1">
        <f t="array" ref="J6">_xlfn.IFS($E6="","",$E6="Límite",(Interno!$AB6*SQRT(ABS(Interno!$S6))),$E6="Nominal",(Datos!$AE6-PA_Regla!$S6-PA_Regla!$T6-PA_Regla!$U6-PA_Regla!$V6-PA_Regla!$X6))</f>
        <v>-0.10618225054962489</v>
      </c>
      <c r="K6" s="75" cm="1">
        <f t="array" ref="K6">_xlfn.IFS($E6="","",$E6="Límite",(Interno!$AC6*SQRT(ABS(Interno!$T6))),$E6="Nominal",((Datos!$AI6)+($P6)*(Datos!$AF6/Datos!$U6)-PA_Regla!$AB6-PA_Regla!$AC6-PA_Regla!$AD6))</f>
        <v>-2.1689540221482593E-2</v>
      </c>
      <c r="L6" s="77" cm="1">
        <f t="array" ref="L6">_xlfn.IFS($E6="","",$E6="Límite",(Interno!$AD6*SQRT(ABS(Interno!$U6))),$E6="Nominal",(Datos!$AI6-PA_Regla!$Z6-PA_Regla!$AA6-PA_Regla!$AB6-PA_Regla!$AC6-PA_Regla!$AE6))</f>
        <v>-3.3043273367942348E-2</v>
      </c>
      <c r="M6" s="75" cm="1">
        <f t="array" ref="M6">_xlfn.IFS($E6="","",$E6="Límite",(1.2*SQRT((Datos!$AI6)^2+(((Interno!$Q6)^2)*((Datos!$AF6/Datos!$U6)^2))+(PA_Regla!$AB6)^2+(PA_Regla!$AC6)^2+(PA_Regla!$AD6)^2)),$E6="Nominal",(Datos!$AI6+((Interno!$Q6)*(Datos!$AF6/Datos!$U6))+PA_Regla!$AB6+PA_Regla!$AC6+PA_Regla!$AD6))</f>
        <v>4.2447885627530421E-2</v>
      </c>
      <c r="N6" s="77" cm="1">
        <f t="array" ref="N6">_xlfn.IFS($E6="","",$E6="Límite",(1.2*SQRT((Datos!$AI6)^2+(PA_Regla!$Z6+PA_Regla!$AA6)^2+(PA_Regla!$AB6)^2+(PA_Regla!$AC6)^2+(PA_Regla!$AE6)^2)),$E6="Nominal",(Datos!$AI6+PA_Regla!$Z6+PA_Regla!$AA6+PA_Regla!$AB6+PA_Regla!$AC6+PA_Regla!$AE6))</f>
        <v>4.7369377395829977E-2</v>
      </c>
      <c r="P6" s="75" cm="1">
        <f t="array" ref="P6">_xlfn.IFS($E6="","",$E6="Límite",(1.2*SQRT((Datos!$AE6)^2+(PA_Regla!$AR6)^2+(PA_Regla!$AS6)^2+(2*PA_Regla!$AR6*PA_Regla!$AS6)+(PA_Regla!$AT6)^2+(PA_Regla!$AU6)^2+(PA_Regla!$AV6)^2)),$E6="Nominal",(Datos!$AE6+PA_Regla!$AR6+PA_Regla!$AS6+PA_Regla!$AT6+PA_Regla!$AU6+PA_Regla!$AV6))</f>
        <v>7.2954059273063893E-2</v>
      </c>
      <c r="Q6" s="77" cm="1">
        <f t="array" ref="Q6">_xlfn.IFS($E6="","",$E6="Límite",(1.2*SQRT((Datos!$AE6)^2+(PA_Regla!$AR6)^2+(PA_Regla!$AS6)^2+(2*PA_Regla!$AR6*PA_Regla!$AS6)+(PA_Regla!$AT6)^2+(PA_Regla!$AU6)^2+(PA_Regla!$AW6)^2)),$E6="Nominal",(Datos!$AE6+PA_Regla!$AR6+PA_Regla!$AS6+PA_Regla!$AT6+PA_Regla!$AU6+PA_Regla!$AW6))</f>
        <v>8.0890642541848357E-2</v>
      </c>
      <c r="R6" s="75" cm="1">
        <f t="array" ref="R6">_xlfn.IFS($E6="","",$E6="Límite",(Interno!$AE6*SQRT(ABS(Interno!$V6))),$E6="Nominal",(Datos!$AE6-PA_Regla!$AR6-PA_Regla!$AS6-PA_Regla!$AT6-PA_Regla!$AU6-PA_Regla!$AV6))</f>
        <v>-5.9348923869078876E-2</v>
      </c>
      <c r="S6" s="77" cm="1">
        <f t="array" ref="S6">_xlfn.IFS($E6="","",$E6="Límite",(Interno!$AF6*SQRT(ABS(Interno!$W6))),$E6="Nominal",(Datos!$AE6-PA_Regla!$AR197-PA_Regla!$AS6-PA_Regla!$AT6-PA_Regla!$AU6-PA_Regla!$AW6))</f>
        <v>-6.8871591028762266E-2</v>
      </c>
      <c r="T6" s="78">
        <f>IF(Datos!$AI6="","",Datos!$AI6)</f>
        <v>0.02</v>
      </c>
      <c r="U6" s="78">
        <f>IF(Datos!$AI6="","",Datos!$AI6)</f>
        <v>0.02</v>
      </c>
      <c r="W6" s="75" cm="1">
        <f t="array" ref="W6">_xlfn.IFS($E6="","",$E6="Límite",(1.2*SQRT((Datos!$AE6)^2+(PA_Regla!$BJ6)^2+(PA_Regla!$BK6)^2+(2*PA_Regla!$BJ6*PA_Regla!$BK6)+(PA_Regla!$BL6)^2+(PA_Regla!$BM6)^2+(PA_Regla!$BN6)^2)),$E6="Nominal",(Datos!$AE6+PA_Regla!$BJ6+PA_Regla!$BK6+PA_Regla!$BL6+PA_Regla!$BM6+PA_Regla!$BN6))</f>
        <v>3.5157245540156916E-2</v>
      </c>
      <c r="X6" s="77" cm="1">
        <f t="array" ref="X6">_xlfn.IFS($E6="","",$E6="Límite",(1.2*SQRT((Datos!$AE6)^2+(PA_Regla!$BJ6)^2+(PA_Regla!$BK6)^2+(2*PA_Regla!$BJ6*PA_Regla!$BK6)+(PA_Regla!$BL6)^2+(PA_Regla!$BM6)^2+(PA_Regla!$BO6)^2)),$E6="Nominal",(Datos!$AE6+PA_Regla!$BJ6+PA_Regla!$BK6+PA_Regla!$BL6+PA_Regla!$BM6+PA_Regla!$BO6))</f>
        <v>3.6068019373813549E-2</v>
      </c>
      <c r="Y6" s="75" cm="1">
        <f t="array" ref="Y6">_xlfn.IFS($E6="","",$E6="Límite",(Interno!$AG6*SQRT(ABS(Interno!$X6))),$E6="Nominal",(Datos!$AE6-PA_Regla!$BJ6-PA_Regla!$BK6-PA_Regla!$BL6-PA_Regla!$BM6-PA_Regla!$BN6))</f>
        <v>2.3748012254273334E-2</v>
      </c>
      <c r="Z6" s="77" cm="1">
        <f t="array" ref="Z6">_xlfn.IFS($E6="","",$E6="Límite",(Interno!$AH6*SQRT(ABS(Interno!$Y6))),$E6="Nominal",(Datos!$AE6-PA_Regla!$BJ6-PA_Regla!$BK6-PA_Regla!$BL6-PA_Regla!$BM6-PA_Regla!$BO6))</f>
        <v>2.2340500854954228E-2</v>
      </c>
      <c r="AA6" s="78">
        <f>IF(Datos!$AI6="","",Datos!$AI6)</f>
        <v>0.02</v>
      </c>
      <c r="AB6" s="78">
        <f>IF(Datos!$AI6="","",Datos!$AI6)</f>
        <v>0.02</v>
      </c>
      <c r="AD6" s="78" cm="1">
        <f t="array" ref="AD6">_xlfn.IFS($E6="","",$E6="Límite",(SQRT((Datos!$AE6)^2+(PA_Regla!$BW6)^2)),$E6="Nominal",(Datos!$AE6+PA_Regla!$BW6))</f>
        <v>2.5238598582480089E-2</v>
      </c>
      <c r="AE6" s="78" cm="1">
        <f t="array" ref="AE6">_xlfn.IFS($E6="","",$E6="Límite",(Interno!$AI6*SQRT(ABS(Interno!$Z6))),$E6="Nominal",(Datos!$AE6-PA_Regla!$BW6))</f>
        <v>2.475910219681712E-2</v>
      </c>
      <c r="AF6" s="78">
        <f>IF(Datos!$AI6="","",Datos!$AI6)</f>
        <v>0.02</v>
      </c>
      <c r="AG6" s="78">
        <f>IF(Datos!$AI6="","",Datos!$AI6)</f>
        <v>0.02</v>
      </c>
    </row>
    <row r="7" spans="2:33" x14ac:dyDescent="0.35">
      <c r="B7" s="72" t="str">
        <f>IF(Datos!$B7="","",Datos!$B7)</f>
        <v/>
      </c>
      <c r="C7" s="73" t="str">
        <f>IF(Datos!$E7="","",Datos!$E7)</f>
        <v/>
      </c>
      <c r="D7" s="73" t="str">
        <f>IF(Datos!$H7="","",Datos!$H7)</f>
        <v/>
      </c>
      <c r="E7" s="74" t="str">
        <f>IF(Datos!$G7="","",Datos!$G7)</f>
        <v/>
      </c>
      <c r="G7" s="75" t="str" cm="1">
        <f t="array" ref="G7">_xlfn.IFS($E7="","",$E7="Límite",(1.2*SQRT((Datos!$AE7)^2+(PA_Regla!$S7)^2+(PA_Regla!$T7)^2+(2*PA_Regla!$S7*PA_Regla!$T7)+(PA_Regla!$U7)^2+(PA_Regla!$V7)^2+(PA_Regla!$W7)^2)),$E7="Nominal",(Datos!$AE7+PA_Regla!$S7+PA_Regla!$T7+PA_Regla!$U7+PA_Regla!$V7+PA_Regla!$W7))</f>
        <v/>
      </c>
      <c r="H7" s="77" t="str" cm="1">
        <f t="array" ref="H7">_xlfn.IFS($E7="","",$E7="Límite",(1.2*SQRT((Datos!$AE7)^2+(PA_Regla!$S7)^2+(PA_Regla!$T7)^2+(2*PA_Regla!$S7*PA_Regla!$T7)+(PA_Regla!$U7)^2+(PA_Regla!$V7)^2+(PA_Regla!$X7)^2)),$E7="Nominal",(Datos!$AE7+PA_Regla!$S7+PA_Regla!$T7+PA_Regla!$U7+PA_Regla!$V7+PA_Regla!$X7))</f>
        <v/>
      </c>
      <c r="I7" s="75" t="str" cm="1">
        <f t="array" ref="I7">_xlfn.IFS($E7="","",$E7="Límite",(Interno!$AA7*SQRT(ABS(Interno!$R7))),$E7="Nominal",(Datos!$AE7-PA_Regla!$S7-PA_Regla!$T7-PA_Regla!$U7-PA_Regla!$V7-PA_Regla!$W7))</f>
        <v/>
      </c>
      <c r="J7" s="77" t="str" cm="1">
        <f t="array" ref="J7">_xlfn.IFS($E7="","",$E7="Límite",(Interno!$AB7*SQRT(ABS(Interno!$S7))),$E7="Nominal",(Datos!$AE7-PA_Regla!$S7-PA_Regla!$T7-PA_Regla!$U7-PA_Regla!$V7-PA_Regla!$X7))</f>
        <v/>
      </c>
      <c r="K7" s="75" t="str" cm="1">
        <f t="array" ref="K7">_xlfn.IFS($E7="","",$E7="Límite",(Interno!$AC7*SQRT(ABS(Interno!$T7))),$E7="Nominal",((Datos!$AI7)+($P7)*(Datos!$AF7/Datos!$U7)-PA_Regla!$AB7-PA_Regla!$AC7-PA_Regla!$AD7))</f>
        <v/>
      </c>
      <c r="L7" s="77" t="str" cm="1">
        <f t="array" ref="L7">_xlfn.IFS($E7="","",$E7="Límite",(Interno!$AD7*SQRT(ABS(Interno!$U7))),$E7="Nominal",(Datos!$AI7-PA_Regla!$Z7-PA_Regla!$AA7-PA_Regla!$AB7-PA_Regla!$AC7-PA_Regla!$AE7))</f>
        <v/>
      </c>
      <c r="M7" s="75" t="str" cm="1">
        <f t="array" ref="M7">_xlfn.IFS($E7="","",$E7="Límite",(1.2*SQRT((Datos!$AI7)^2+(((Interno!$Q7)^2)*((Datos!$AF7/Datos!$U7)^2))+(PA_Regla!$AB7)^2+(PA_Regla!$AC7)^2+(PA_Regla!$AD7)^2)),$E7="Nominal",(Datos!$AI7+((Interno!$Q7)*(Datos!$AF7/Datos!$U7))+PA_Regla!$AB7+PA_Regla!$AC7+PA_Regla!$AD7))</f>
        <v/>
      </c>
      <c r="N7" s="77" t="str" cm="1">
        <f t="array" ref="N7">_xlfn.IFS($E7="","",$E7="Límite",(1.2*SQRT((Datos!$AI7)^2+(PA_Regla!$Z7+PA_Regla!$AA7)^2+(PA_Regla!$AB7)^2+(PA_Regla!$AC7)^2+(PA_Regla!$AE7)^2)),$E7="Nominal",(Datos!$AI7+PA_Regla!$Z7+PA_Regla!$AA7+PA_Regla!$AB7+PA_Regla!$AC7+PA_Regla!$AE7))</f>
        <v/>
      </c>
      <c r="P7" s="75" t="str" cm="1">
        <f t="array" ref="P7">_xlfn.IFS($E7="","",$E7="Límite",(1.2*SQRT((Datos!$AE7)^2+(PA_Regla!$AR7)^2+(PA_Regla!$AS7)^2+(2*PA_Regla!$AR7*PA_Regla!$AS7)+(PA_Regla!$AT7)^2+(PA_Regla!$AU7)^2+(PA_Regla!$AV7)^2)),$E7="Nominal",(Datos!$AE7+PA_Regla!$AR7+PA_Regla!$AS7+PA_Regla!$AT7+PA_Regla!$AU7+PA_Regla!$AV7))</f>
        <v/>
      </c>
      <c r="Q7" s="77" t="str" cm="1">
        <f t="array" ref="Q7">_xlfn.IFS($E7="","",$E7="Límite",(1.2*SQRT((Datos!$AE7)^2+(PA_Regla!$AR7)^2+(PA_Regla!$AS7)^2+(2*PA_Regla!$AR7*PA_Regla!$AS7)+(PA_Regla!$AT7)^2+(PA_Regla!$AU7)^2+(PA_Regla!$AW7)^2)),$E7="Nominal",(Datos!$AE7+PA_Regla!$AR7+PA_Regla!$AS7+PA_Regla!$AT7+PA_Regla!$AU7+PA_Regla!$AW7))</f>
        <v/>
      </c>
      <c r="R7" s="75" t="str" cm="1">
        <f t="array" ref="R7">_xlfn.IFS($E7="","",$E7="Límite",(Interno!$AE7*SQRT(ABS(Interno!$V7))),$E7="Nominal",(Datos!$AE7-PA_Regla!$AR7-PA_Regla!$AS7-PA_Regla!$AT7-PA_Regla!$AU7-PA_Regla!$AV7))</f>
        <v/>
      </c>
      <c r="S7" s="77" t="str" cm="1">
        <f t="array" ref="S7">_xlfn.IFS($E7="","",$E7="Límite",(Interno!$AF7*SQRT(ABS(Interno!$W7))),$E7="Nominal",(Datos!$AE7-PA_Regla!$AR198-PA_Regla!$AS7-PA_Regla!$AT7-PA_Regla!$AU7-PA_Regla!$AW7))</f>
        <v/>
      </c>
      <c r="T7" s="78" t="str">
        <f>IF(Datos!$AI7="","",Datos!$AI7)</f>
        <v/>
      </c>
      <c r="U7" s="78" t="str">
        <f>IF(Datos!$AI7="","",Datos!$AI7)</f>
        <v/>
      </c>
      <c r="W7" s="75" t="str" cm="1">
        <f t="array" ref="W7">_xlfn.IFS($E7="","",$E7="Límite",(1.2*SQRT((Datos!$AE7)^2+(PA_Regla!$BJ7)^2+(PA_Regla!$BK7)^2+(2*PA_Regla!$BJ7*PA_Regla!$BK7)+(PA_Regla!$BL7)^2+(PA_Regla!$BM7)^2+(PA_Regla!$BN7)^2)),$E7="Nominal",(Datos!$AE7+PA_Regla!$BJ7+PA_Regla!$BK7+PA_Regla!$BL7+PA_Regla!$BM7+PA_Regla!$BN7))</f>
        <v/>
      </c>
      <c r="X7" s="77" t="str" cm="1">
        <f t="array" ref="X7">_xlfn.IFS($E7="","",$E7="Límite",(1.2*SQRT((Datos!$AE7)^2+(PA_Regla!$BJ7)^2+(PA_Regla!$BK7)^2+(2*PA_Regla!$BJ7*PA_Regla!$BK7)+(PA_Regla!$BL7)^2+(PA_Regla!$BM7)^2+(PA_Regla!$BO7)^2)),$E7="Nominal",(Datos!$AE7+PA_Regla!$BJ7+PA_Regla!$BK7+PA_Regla!$BL7+PA_Regla!$BM7+PA_Regla!$BO7))</f>
        <v/>
      </c>
      <c r="Y7" s="75" t="str" cm="1">
        <f t="array" ref="Y7">_xlfn.IFS($E7="","",$E7="Límite",(Interno!$AG7*SQRT(ABS(Interno!$X7))),$E7="Nominal",(Datos!$AE7-PA_Regla!$BJ7-PA_Regla!$BK7-PA_Regla!$BL7-PA_Regla!$BM7-PA_Regla!$BN7))</f>
        <v/>
      </c>
      <c r="Z7" s="77" t="str" cm="1">
        <f t="array" ref="Z7">_xlfn.IFS($E7="","",$E7="Límite",(Interno!$AH7*SQRT(ABS(Interno!$Y7))),$E7="Nominal",(Datos!$AE7-PA_Regla!$BJ7-PA_Regla!$BK7-PA_Regla!$BL7-PA_Regla!$BM7-PA_Regla!$BO7))</f>
        <v/>
      </c>
      <c r="AA7" s="78" t="str">
        <f>IF(Datos!$AI7="","",Datos!$AI7)</f>
        <v/>
      </c>
      <c r="AB7" s="78" t="str">
        <f>IF(Datos!$AI7="","",Datos!$AI7)</f>
        <v/>
      </c>
      <c r="AD7" s="78" t="str" cm="1">
        <f t="array" ref="AD7">_xlfn.IFS($E7="","",$E7="Límite",(SQRT((Datos!$AE7)^2+(PA_Regla!$BW7)^2)),$E7="Nominal",(Datos!$AE7+PA_Regla!$BW7))</f>
        <v/>
      </c>
      <c r="AE7" s="78" t="str" cm="1">
        <f t="array" ref="AE7">_xlfn.IFS($E7="","",$E7="Límite",(Interno!$AI7*SQRT(ABS(Interno!$Z7))),$E7="Nominal",(Datos!$AE7-PA_Regla!$BW7))</f>
        <v/>
      </c>
      <c r="AF7" s="78" t="str">
        <f>IF(Datos!$AI7="","",Datos!$AI7)</f>
        <v/>
      </c>
      <c r="AG7" s="78" t="str">
        <f>IF(Datos!$AI7="","",Datos!$AI7)</f>
        <v/>
      </c>
    </row>
    <row r="8" spans="2:33" x14ac:dyDescent="0.35">
      <c r="B8" s="72" t="str">
        <f>IF(Datos!$B8="","",Datos!$B8)</f>
        <v/>
      </c>
      <c r="C8" s="73" t="str">
        <f>IF(Datos!$E8="","",Datos!$E8)</f>
        <v/>
      </c>
      <c r="D8" s="73" t="str">
        <f>IF(Datos!$H8="","",Datos!$H8)</f>
        <v/>
      </c>
      <c r="E8" s="74" t="str">
        <f>IF(Datos!$G8="","",Datos!$G8)</f>
        <v/>
      </c>
      <c r="G8" s="75" t="str" cm="1">
        <f t="array" ref="G8">_xlfn.IFS($E8="","",$E8="Límite",(1.2*SQRT((Datos!$AE8)^2+(PA_Regla!$S8)^2+(PA_Regla!$T8)^2+(2*PA_Regla!$S8*PA_Regla!$T8)+(PA_Regla!$U8)^2+(PA_Regla!$V8)^2+(PA_Regla!$W8)^2)),$E8="Nominal",(Datos!$AE8+PA_Regla!$S8+PA_Regla!$T8+PA_Regla!$U8+PA_Regla!$V8+PA_Regla!$W8))</f>
        <v/>
      </c>
      <c r="H8" s="77" t="str" cm="1">
        <f t="array" ref="H8">_xlfn.IFS($E8="","",$E8="Límite",(1.2*SQRT((Datos!$AE8)^2+(PA_Regla!$S8)^2+(PA_Regla!$T8)^2+(2*PA_Regla!$S8*PA_Regla!$T8)+(PA_Regla!$U8)^2+(PA_Regla!$V8)^2+(PA_Regla!$X8)^2)),$E8="Nominal",(Datos!$AE8+PA_Regla!$S8+PA_Regla!$T8+PA_Regla!$U8+PA_Regla!$V8+PA_Regla!$X8))</f>
        <v/>
      </c>
      <c r="I8" s="75" t="str" cm="1">
        <f t="array" ref="I8">_xlfn.IFS($E8="","",$E8="Límite",(Interno!$AA8*SQRT(ABS(Interno!$R8))),$E8="Nominal",(Datos!$AE8-PA_Regla!$S8-PA_Regla!$T8-PA_Regla!$U8-PA_Regla!$V8-PA_Regla!$W8))</f>
        <v/>
      </c>
      <c r="J8" s="77" t="str" cm="1">
        <f t="array" ref="J8">_xlfn.IFS($E8="","",$E8="Límite",(Interno!$AB8*SQRT(ABS(Interno!$S8))),$E8="Nominal",(Datos!$AE8-PA_Regla!$S8-PA_Regla!$T8-PA_Regla!$U8-PA_Regla!$V8-PA_Regla!$X8))</f>
        <v/>
      </c>
      <c r="K8" s="75" t="str" cm="1">
        <f t="array" ref="K8">_xlfn.IFS($E8="","",$E8="Límite",(Interno!$AC8*SQRT(ABS(Interno!$T8))),$E8="Nominal",((Datos!$AI8)+($P8)*(Datos!$AF8/Datos!$U8)-PA_Regla!$AB8-PA_Regla!$AC8-PA_Regla!$AD8))</f>
        <v/>
      </c>
      <c r="L8" s="77" t="str" cm="1">
        <f t="array" ref="L8">_xlfn.IFS($E8="","",$E8="Límite",(Interno!$AD8*SQRT(ABS(Interno!$U8))),$E8="Nominal",(Datos!$AI8-PA_Regla!$Z8-PA_Regla!$AA8-PA_Regla!$AB8-PA_Regla!$AC8-PA_Regla!$AE8))</f>
        <v/>
      </c>
      <c r="M8" s="75" t="str" cm="1">
        <f t="array" ref="M8">_xlfn.IFS($E8="","",$E8="Límite",(1.2*SQRT((Datos!$AI8)^2+(((Interno!$Q8)^2)*((Datos!$AF8/Datos!$U8)^2))+(PA_Regla!$AB8)^2+(PA_Regla!$AC8)^2+(PA_Regla!$AD8)^2)),$E8="Nominal",(Datos!$AI8+((Interno!$Q8)*(Datos!$AF8/Datos!$U8))+PA_Regla!$AB8+PA_Regla!$AC8+PA_Regla!$AD8))</f>
        <v/>
      </c>
      <c r="N8" s="77" t="str" cm="1">
        <f t="array" ref="N8">_xlfn.IFS($E8="","",$E8="Límite",(1.2*SQRT((Datos!$AI8)^2+(PA_Regla!$Z8+PA_Regla!$AA8)^2+(PA_Regla!$AB8)^2+(PA_Regla!$AC8)^2+(PA_Regla!$AE8)^2)),$E8="Nominal",(Datos!$AI8+PA_Regla!$Z8+PA_Regla!$AA8+PA_Regla!$AB8+PA_Regla!$AC8+PA_Regla!$AE8))</f>
        <v/>
      </c>
      <c r="P8" s="75" t="str" cm="1">
        <f t="array" ref="P8">_xlfn.IFS($E8="","",$E8="Límite",(1.2*SQRT((Datos!$AE8)^2+(PA_Regla!$AR8)^2+(PA_Regla!$AS8)^2+(2*PA_Regla!$AR8*PA_Regla!$AS8)+(PA_Regla!$AT8)^2+(PA_Regla!$AU8)^2+(PA_Regla!$AV8)^2)),$E8="Nominal",(Datos!$AE8+PA_Regla!$AR8+PA_Regla!$AS8+PA_Regla!$AT8+PA_Regla!$AU8+PA_Regla!$AV8))</f>
        <v/>
      </c>
      <c r="Q8" s="77" t="str" cm="1">
        <f t="array" ref="Q8">_xlfn.IFS($E8="","",$E8="Límite",(1.2*SQRT((Datos!$AE8)^2+(PA_Regla!$AR8)^2+(PA_Regla!$AS8)^2+(2*PA_Regla!$AR8*PA_Regla!$AS8)+(PA_Regla!$AT8)^2+(PA_Regla!$AU8)^2+(PA_Regla!$AW8)^2)),$E8="Nominal",(Datos!$AE8+PA_Regla!$AR8+PA_Regla!$AS8+PA_Regla!$AT8+PA_Regla!$AU8+PA_Regla!$AW8))</f>
        <v/>
      </c>
      <c r="R8" s="75" t="str" cm="1">
        <f t="array" ref="R8">_xlfn.IFS($E8="","",$E8="Límite",(Interno!$AE8*SQRT(ABS(Interno!$V8))),$E8="Nominal",(Datos!$AE8-PA_Regla!$AR8-PA_Regla!$AS8-PA_Regla!$AT8-PA_Regla!$AU8-PA_Regla!$AV8))</f>
        <v/>
      </c>
      <c r="S8" s="77" t="str" cm="1">
        <f t="array" ref="S8">_xlfn.IFS($E8="","",$E8="Límite",(Interno!$AF8*SQRT(ABS(Interno!$W8))),$E8="Nominal",(Datos!$AE8-PA_Regla!$AR199-PA_Regla!$AS8-PA_Regla!$AT8-PA_Regla!$AU8-PA_Regla!$AW8))</f>
        <v/>
      </c>
      <c r="T8" s="78" t="str">
        <f>IF(Datos!$AI8="","",Datos!$AI8)</f>
        <v/>
      </c>
      <c r="U8" s="78" t="str">
        <f>IF(Datos!$AI8="","",Datos!$AI8)</f>
        <v/>
      </c>
      <c r="W8" s="75" t="str" cm="1">
        <f t="array" ref="W8">_xlfn.IFS($E8="","",$E8="Límite",(1.2*SQRT((Datos!$AE8)^2+(PA_Regla!$BJ8)^2+(PA_Regla!$BK8)^2+(2*PA_Regla!$BJ8*PA_Regla!$BK8)+(PA_Regla!$BL8)^2+(PA_Regla!$BM8)^2+(PA_Regla!$BN8)^2)),$E8="Nominal",(Datos!$AE8+PA_Regla!$BJ8+PA_Regla!$BK8+PA_Regla!$BL8+PA_Regla!$BM8+PA_Regla!$BN8))</f>
        <v/>
      </c>
      <c r="X8" s="77" t="str" cm="1">
        <f t="array" ref="X8">_xlfn.IFS($E8="","",$E8="Límite",(1.2*SQRT((Datos!$AE8)^2+(PA_Regla!$BJ8)^2+(PA_Regla!$BK8)^2+(2*PA_Regla!$BJ8*PA_Regla!$BK8)+(PA_Regla!$BL8)^2+(PA_Regla!$BM8)^2+(PA_Regla!$BO8)^2)),$E8="Nominal",(Datos!$AE8+PA_Regla!$BJ8+PA_Regla!$BK8+PA_Regla!$BL8+PA_Regla!$BM8+PA_Regla!$BO8))</f>
        <v/>
      </c>
      <c r="Y8" s="75" t="str" cm="1">
        <f t="array" ref="Y8">_xlfn.IFS($E8="","",$E8="Límite",(Interno!$AG8*SQRT(ABS(Interno!$X8))),$E8="Nominal",(Datos!$AE8-PA_Regla!$BJ8-PA_Regla!$BK8-PA_Regla!$BL8-PA_Regla!$BM8-PA_Regla!$BN8))</f>
        <v/>
      </c>
      <c r="Z8" s="77" t="str" cm="1">
        <f t="array" ref="Z8">_xlfn.IFS($E8="","",$E8="Límite",(Interno!$AH8*SQRT(ABS(Interno!$Y8))),$E8="Nominal",(Datos!$AE8-PA_Regla!$BJ8-PA_Regla!$BK8-PA_Regla!$BL8-PA_Regla!$BM8-PA_Regla!$BO8))</f>
        <v/>
      </c>
      <c r="AA8" s="78" t="str">
        <f>IF(Datos!$AI8="","",Datos!$AI8)</f>
        <v/>
      </c>
      <c r="AB8" s="78" t="str">
        <f>IF(Datos!$AI8="","",Datos!$AI8)</f>
        <v/>
      </c>
      <c r="AD8" s="78" t="str" cm="1">
        <f t="array" ref="AD8">_xlfn.IFS($E8="","",$E8="Límite",(SQRT((Datos!$AE8)^2+(PA_Regla!$BW8)^2)),$E8="Nominal",(Datos!$AE8+PA_Regla!$BW8))</f>
        <v/>
      </c>
      <c r="AE8" s="78" t="str" cm="1">
        <f t="array" ref="AE8">_xlfn.IFS($E8="","",$E8="Límite",(Interno!$AI8*SQRT(ABS(Interno!$Z8))),$E8="Nominal",(Datos!$AE8-PA_Regla!$BW8))</f>
        <v/>
      </c>
      <c r="AF8" s="78" t="str">
        <f>IF(Datos!$AI8="","",Datos!$AI8)</f>
        <v/>
      </c>
      <c r="AG8" s="78" t="str">
        <f>IF(Datos!$AI8="","",Datos!$AI8)</f>
        <v/>
      </c>
    </row>
    <row r="9" spans="2:33" x14ac:dyDescent="0.35">
      <c r="B9" s="72" t="str">
        <f>IF(Datos!$B9="","",Datos!$B9)</f>
        <v/>
      </c>
      <c r="C9" s="73" t="str">
        <f>IF(Datos!$E9="","",Datos!$E9)</f>
        <v/>
      </c>
      <c r="D9" s="73" t="str">
        <f>IF(Datos!$H9="","",Datos!$H9)</f>
        <v/>
      </c>
      <c r="E9" s="74" t="str">
        <f>IF(Datos!$G9="","",Datos!$G9)</f>
        <v/>
      </c>
      <c r="G9" s="75" t="str" cm="1">
        <f t="array" ref="G9">_xlfn.IFS($E9="","",$E9="Límite",(1.2*SQRT((Datos!$AE9)^2+(PA_Regla!$S9)^2+(PA_Regla!$T9)^2+(2*PA_Regla!$S9*PA_Regla!$T9)+(PA_Regla!$U9)^2+(PA_Regla!$V9)^2+(PA_Regla!$W9)^2)),$E9="Nominal",(Datos!$AE9+PA_Regla!$S9+PA_Regla!$T9+PA_Regla!$U9+PA_Regla!$V9+PA_Regla!$W9))</f>
        <v/>
      </c>
      <c r="H9" s="77" t="str" cm="1">
        <f t="array" ref="H9">_xlfn.IFS($E9="","",$E9="Límite",(1.2*SQRT((Datos!$AE9)^2+(PA_Regla!$S9)^2+(PA_Regla!$T9)^2+(2*PA_Regla!$S9*PA_Regla!$T9)+(PA_Regla!$U9)^2+(PA_Regla!$V9)^2+(PA_Regla!$X9)^2)),$E9="Nominal",(Datos!$AE9+PA_Regla!$S9+PA_Regla!$T9+PA_Regla!$U9+PA_Regla!$V9+PA_Regla!$X9))</f>
        <v/>
      </c>
      <c r="I9" s="75" t="str" cm="1">
        <f t="array" ref="I9">_xlfn.IFS($E9="","",$E9="Límite",(Interno!$AA9*SQRT(ABS(Interno!$R9))),$E9="Nominal",(Datos!$AE9-PA_Regla!$S9-PA_Regla!$T9-PA_Regla!$U9-PA_Regla!$V9-PA_Regla!$W9))</f>
        <v/>
      </c>
      <c r="J9" s="77" t="str" cm="1">
        <f t="array" ref="J9">_xlfn.IFS($E9="","",$E9="Límite",(Interno!$AB9*SQRT(ABS(Interno!$S9))),$E9="Nominal",(Datos!$AE9-PA_Regla!$S9-PA_Regla!$T9-PA_Regla!$U9-PA_Regla!$V9-PA_Regla!$X9))</f>
        <v/>
      </c>
      <c r="K9" s="75" t="str" cm="1">
        <f t="array" ref="K9">_xlfn.IFS($E9="","",$E9="Límite",(Interno!$AC9*SQRT(ABS(Interno!$T9))),$E9="Nominal",((Datos!$AI9)+($P9)*(Datos!$AF9/Datos!$U9)-PA_Regla!$AB9-PA_Regla!$AC9-PA_Regla!$AD9))</f>
        <v/>
      </c>
      <c r="L9" s="77" t="str" cm="1">
        <f t="array" ref="L9">_xlfn.IFS($E9="","",$E9="Límite",(Interno!$AD9*SQRT(ABS(Interno!$U9))),$E9="Nominal",(Datos!$AI9-PA_Regla!$Z9-PA_Regla!$AA9-PA_Regla!$AB9-PA_Regla!$AC9-PA_Regla!$AE9))</f>
        <v/>
      </c>
      <c r="M9" s="75" t="str" cm="1">
        <f t="array" ref="M9">_xlfn.IFS($E9="","",$E9="Límite",(1.2*SQRT((Datos!$AI9)^2+(((Interno!$Q9)^2)*((Datos!$AF9/Datos!$U9)^2))+(PA_Regla!$AB9)^2+(PA_Regla!$AC9)^2+(PA_Regla!$AD9)^2)),$E9="Nominal",(Datos!$AI9+((Interno!$Q9)*(Datos!$AF9/Datos!$U9))+PA_Regla!$AB9+PA_Regla!$AC9+PA_Regla!$AD9))</f>
        <v/>
      </c>
      <c r="N9" s="77" t="str" cm="1">
        <f t="array" ref="N9">_xlfn.IFS($E9="","",$E9="Límite",(1.2*SQRT((Datos!$AI9)^2+(PA_Regla!$Z9+PA_Regla!$AA9)^2+(PA_Regla!$AB9)^2+(PA_Regla!$AC9)^2+(PA_Regla!$AE9)^2)),$E9="Nominal",(Datos!$AI9+PA_Regla!$Z9+PA_Regla!$AA9+PA_Regla!$AB9+PA_Regla!$AC9+PA_Regla!$AE9))</f>
        <v/>
      </c>
      <c r="P9" s="75" t="str" cm="1">
        <f t="array" ref="P9">_xlfn.IFS($E9="","",$E9="Límite",(1.2*SQRT((Datos!$AE9)^2+(PA_Regla!$AR9)^2+(PA_Regla!$AS9)^2+(2*PA_Regla!$AR9*PA_Regla!$AS9)+(PA_Regla!$AT9)^2+(PA_Regla!$AU9)^2+(PA_Regla!$AV9)^2)),$E9="Nominal",(Datos!$AE9+PA_Regla!$AR9+PA_Regla!$AS9+PA_Regla!$AT9+PA_Regla!$AU9+PA_Regla!$AV9))</f>
        <v/>
      </c>
      <c r="Q9" s="77" t="str" cm="1">
        <f t="array" ref="Q9">_xlfn.IFS($E9="","",$E9="Límite",(1.2*SQRT((Datos!$AE9)^2+(PA_Regla!$AR9)^2+(PA_Regla!$AS9)^2+(2*PA_Regla!$AR9*PA_Regla!$AS9)+(PA_Regla!$AT9)^2+(PA_Regla!$AU9)^2+(PA_Regla!$AW9)^2)),$E9="Nominal",(Datos!$AE9+PA_Regla!$AR9+PA_Regla!$AS9+PA_Regla!$AT9+PA_Regla!$AU9+PA_Regla!$AW9))</f>
        <v/>
      </c>
      <c r="R9" s="75" t="str" cm="1">
        <f t="array" ref="R9">_xlfn.IFS($E9="","",$E9="Límite",(Interno!$AE9*SQRT(ABS(Interno!$V9))),$E9="Nominal",(Datos!$AE9-PA_Regla!$AR9-PA_Regla!$AS9-PA_Regla!$AT9-PA_Regla!$AU9-PA_Regla!$AV9))</f>
        <v/>
      </c>
      <c r="S9" s="77" t="str" cm="1">
        <f t="array" ref="S9">_xlfn.IFS($E9="","",$E9="Límite",(Interno!$AF9*SQRT(ABS(Interno!$W9))),$E9="Nominal",(Datos!$AE9-PA_Regla!$AR200-PA_Regla!$AS9-PA_Regla!$AT9-PA_Regla!$AU9-PA_Regla!$AW9))</f>
        <v/>
      </c>
      <c r="T9" s="78" t="str">
        <f>IF(Datos!$AI9="","",Datos!$AI9)</f>
        <v/>
      </c>
      <c r="U9" s="78" t="str">
        <f>IF(Datos!$AI9="","",Datos!$AI9)</f>
        <v/>
      </c>
      <c r="W9" s="75" t="str" cm="1">
        <f t="array" ref="W9">_xlfn.IFS($E9="","",$E9="Límite",(1.2*SQRT((Datos!$AE9)^2+(PA_Regla!$BJ9)^2+(PA_Regla!$BK9)^2+(2*PA_Regla!$BJ9*PA_Regla!$BK9)+(PA_Regla!$BL9)^2+(PA_Regla!$BM9)^2+(PA_Regla!$BN9)^2)),$E9="Nominal",(Datos!$AE9+PA_Regla!$BJ9+PA_Regla!$BK9+PA_Regla!$BL9+PA_Regla!$BM9+PA_Regla!$BN9))</f>
        <v/>
      </c>
      <c r="X9" s="77" t="str" cm="1">
        <f t="array" ref="X9">_xlfn.IFS($E9="","",$E9="Límite",(1.2*SQRT((Datos!$AE9)^2+(PA_Regla!$BJ9)^2+(PA_Regla!$BK9)^2+(2*PA_Regla!$BJ9*PA_Regla!$BK9)+(PA_Regla!$BL9)^2+(PA_Regla!$BM9)^2+(PA_Regla!$BO9)^2)),$E9="Nominal",(Datos!$AE9+PA_Regla!$BJ9+PA_Regla!$BK9+PA_Regla!$BL9+PA_Regla!$BM9+PA_Regla!$BO9))</f>
        <v/>
      </c>
      <c r="Y9" s="75" t="str" cm="1">
        <f t="array" ref="Y9">_xlfn.IFS($E9="","",$E9="Límite",(Interno!$AG9*SQRT(ABS(Interno!$X9))),$E9="Nominal",(Datos!$AE9-PA_Regla!$BJ9-PA_Regla!$BK9-PA_Regla!$BL9-PA_Regla!$BM9-PA_Regla!$BN9))</f>
        <v/>
      </c>
      <c r="Z9" s="77" t="str" cm="1">
        <f t="array" ref="Z9">_xlfn.IFS($E9="","",$E9="Límite",(Interno!$AH9*SQRT(ABS(Interno!$Y9))),$E9="Nominal",(Datos!$AE9-PA_Regla!$BJ9-PA_Regla!$BK9-PA_Regla!$BL9-PA_Regla!$BM9-PA_Regla!$BO9))</f>
        <v/>
      </c>
      <c r="AA9" s="78" t="str">
        <f>IF(Datos!$AI9="","",Datos!$AI9)</f>
        <v/>
      </c>
      <c r="AB9" s="78" t="str">
        <f>IF(Datos!$AI9="","",Datos!$AI9)</f>
        <v/>
      </c>
      <c r="AD9" s="78" t="str" cm="1">
        <f t="array" ref="AD9">_xlfn.IFS($E9="","",$E9="Límite",(SQRT((Datos!$AE9)^2+(PA_Regla!$BW9)^2)),$E9="Nominal",(Datos!$AE9+PA_Regla!$BW9))</f>
        <v/>
      </c>
      <c r="AE9" s="78" t="str" cm="1">
        <f t="array" ref="AE9">_xlfn.IFS($E9="","",$E9="Límite",(Interno!$AI9*SQRT(ABS(Interno!$Z9))),$E9="Nominal",(Datos!$AE9-PA_Regla!$BW9))</f>
        <v/>
      </c>
      <c r="AF9" s="78" t="str">
        <f>IF(Datos!$AI9="","",Datos!$AI9)</f>
        <v/>
      </c>
      <c r="AG9" s="78" t="str">
        <f>IF(Datos!$AI9="","",Datos!$AI9)</f>
        <v/>
      </c>
    </row>
    <row r="10" spans="2:33" x14ac:dyDescent="0.35">
      <c r="B10" s="72" t="str">
        <f>IF(Datos!$B10="","",Datos!$B10)</f>
        <v/>
      </c>
      <c r="C10" s="73" t="str">
        <f>IF(Datos!$E10="","",Datos!$E10)</f>
        <v/>
      </c>
      <c r="D10" s="73" t="str">
        <f>IF(Datos!$H10="","",Datos!$H10)</f>
        <v/>
      </c>
      <c r="E10" s="74" t="str">
        <f>IF(Datos!$G10="","",Datos!$G10)</f>
        <v/>
      </c>
      <c r="G10" s="75" t="str" cm="1">
        <f t="array" ref="G10">_xlfn.IFS($E10="","",$E10="Límite",(1.2*SQRT((Datos!$AE10)^2+(PA_Regla!$S10)^2+(PA_Regla!$T10)^2+(2*PA_Regla!$S10*PA_Regla!$T10)+(PA_Regla!$U10)^2+(PA_Regla!$V10)^2+(PA_Regla!$W10)^2)),$E10="Nominal",(Datos!$AE10+PA_Regla!$S10+PA_Regla!$T10+PA_Regla!$U10+PA_Regla!$V10+PA_Regla!$W10))</f>
        <v/>
      </c>
      <c r="H10" s="77" t="str" cm="1">
        <f t="array" ref="H10">_xlfn.IFS($E10="","",$E10="Límite",(1.2*SQRT((Datos!$AE10)^2+(PA_Regla!$S10)^2+(PA_Regla!$T10)^2+(2*PA_Regla!$S10*PA_Regla!$T10)+(PA_Regla!$U10)^2+(PA_Regla!$V10)^2+(PA_Regla!$X10)^2)),$E10="Nominal",(Datos!$AE10+PA_Regla!$S10+PA_Regla!$T10+PA_Regla!$U10+PA_Regla!$V10+PA_Regla!$X10))</f>
        <v/>
      </c>
      <c r="I10" s="75" t="str" cm="1">
        <f t="array" ref="I10">_xlfn.IFS($E10="","",$E10="Límite",(Interno!$AA10*SQRT(ABS(Interno!$R10))),$E10="Nominal",(Datos!$AE10-PA_Regla!$S10-PA_Regla!$T10-PA_Regla!$U10-PA_Regla!$V10-PA_Regla!$W10))</f>
        <v/>
      </c>
      <c r="J10" s="77" t="str" cm="1">
        <f t="array" ref="J10">_xlfn.IFS($E10="","",$E10="Límite",(Interno!$AB10*SQRT(ABS(Interno!$S10))),$E10="Nominal",(Datos!$AE10-PA_Regla!$S10-PA_Regla!$T10-PA_Regla!$U10-PA_Regla!$V10-PA_Regla!$X10))</f>
        <v/>
      </c>
      <c r="K10" s="75" t="str" cm="1">
        <f t="array" ref="K10">_xlfn.IFS($E10="","",$E10="Límite",(Interno!$AC10*SQRT(ABS(Interno!$T10))),$E10="Nominal",((Datos!$AI10)+($P10)*(Datos!$AF10/Datos!$U10)-PA_Regla!$AB10-PA_Regla!$AC10-PA_Regla!$AD10))</f>
        <v/>
      </c>
      <c r="L10" s="77" t="str" cm="1">
        <f t="array" ref="L10">_xlfn.IFS($E10="","",$E10="Límite",(Interno!$AD10*SQRT(ABS(Interno!$U10))),$E10="Nominal",(Datos!$AI10-PA_Regla!$Z10-PA_Regla!$AA10-PA_Regla!$AB10-PA_Regla!$AC10-PA_Regla!$AE10))</f>
        <v/>
      </c>
      <c r="M10" s="75" t="str" cm="1">
        <f t="array" ref="M10">_xlfn.IFS($E10="","",$E10="Límite",(1.2*SQRT((Datos!$AI10)^2+(((Interno!$Q10)^2)*((Datos!$AF10/Datos!$U10)^2))+(PA_Regla!$AB10)^2+(PA_Regla!$AC10)^2+(PA_Regla!$AD10)^2)),$E10="Nominal",(Datos!$AI10+((Interno!$Q10)*(Datos!$AF10/Datos!$U10))+PA_Regla!$AB10+PA_Regla!$AC10+PA_Regla!$AD10))</f>
        <v/>
      </c>
      <c r="N10" s="77" t="str" cm="1">
        <f t="array" ref="N10">_xlfn.IFS($E10="","",$E10="Límite",(1.2*SQRT((Datos!$AI10)^2+(PA_Regla!$Z10+PA_Regla!$AA10)^2+(PA_Regla!$AB10)^2+(PA_Regla!$AC10)^2+(PA_Regla!$AE10)^2)),$E10="Nominal",(Datos!$AI10+PA_Regla!$Z10+PA_Regla!$AA10+PA_Regla!$AB10+PA_Regla!$AC10+PA_Regla!$AE10))</f>
        <v/>
      </c>
      <c r="P10" s="75" t="str" cm="1">
        <f t="array" ref="P10">_xlfn.IFS($E10="","",$E10="Límite",(1.2*SQRT((Datos!$AE10)^2+(PA_Regla!$AR10)^2+(PA_Regla!$AS10)^2+(2*PA_Regla!$AR10*PA_Regla!$AS10)+(PA_Regla!$AT10)^2+(PA_Regla!$AU10)^2+(PA_Regla!$AV10)^2)),$E10="Nominal",(Datos!$AE10+PA_Regla!$AR10+PA_Regla!$AS10+PA_Regla!$AT10+PA_Regla!$AU10+PA_Regla!$AV10))</f>
        <v/>
      </c>
      <c r="Q10" s="77" t="str" cm="1">
        <f t="array" ref="Q10">_xlfn.IFS($E10="","",$E10="Límite",(1.2*SQRT((Datos!$AE10)^2+(PA_Regla!$AR10)^2+(PA_Regla!$AS10)^2+(2*PA_Regla!$AR10*PA_Regla!$AS10)+(PA_Regla!$AT10)^2+(PA_Regla!$AU10)^2+(PA_Regla!$AW10)^2)),$E10="Nominal",(Datos!$AE10+PA_Regla!$AR10+PA_Regla!$AS10+PA_Regla!$AT10+PA_Regla!$AU10+PA_Regla!$AW10))</f>
        <v/>
      </c>
      <c r="R10" s="75" t="str" cm="1">
        <f t="array" ref="R10">_xlfn.IFS($E10="","",$E10="Límite",(Interno!$AE10*SQRT(ABS(Interno!$V10))),$E10="Nominal",(Datos!$AE10-PA_Regla!$AR10-PA_Regla!$AS10-PA_Regla!$AT10-PA_Regla!$AU10-PA_Regla!$AV10))</f>
        <v/>
      </c>
      <c r="S10" s="77" t="str" cm="1">
        <f t="array" ref="S10">_xlfn.IFS($E10="","",$E10="Límite",(Interno!$AF10*SQRT(ABS(Interno!$W10))),$E10="Nominal",(Datos!$AE10-PA_Regla!$AR201-PA_Regla!$AS10-PA_Regla!$AT10-PA_Regla!$AU10-PA_Regla!$AW10))</f>
        <v/>
      </c>
      <c r="T10" s="78" t="str">
        <f>IF(Datos!$AI10="","",Datos!$AI10)</f>
        <v/>
      </c>
      <c r="U10" s="78" t="str">
        <f>IF(Datos!$AI10="","",Datos!$AI10)</f>
        <v/>
      </c>
      <c r="W10" s="75" t="str" cm="1">
        <f t="array" ref="W10">_xlfn.IFS($E10="","",$E10="Límite",(1.2*SQRT((Datos!$AE10)^2+(PA_Regla!$BJ10)^2+(PA_Regla!$BK10)^2+(2*PA_Regla!$BJ10*PA_Regla!$BK10)+(PA_Regla!$BL10)^2+(PA_Regla!$BM10)^2+(PA_Regla!$BN10)^2)),$E10="Nominal",(Datos!$AE10+PA_Regla!$BJ10+PA_Regla!$BK10+PA_Regla!$BL10+PA_Regla!$BM10+PA_Regla!$BN10))</f>
        <v/>
      </c>
      <c r="X10" s="77" t="str" cm="1">
        <f t="array" ref="X10">_xlfn.IFS($E10="","",$E10="Límite",(1.2*SQRT((Datos!$AE10)^2+(PA_Regla!$BJ10)^2+(PA_Regla!$BK10)^2+(2*PA_Regla!$BJ10*PA_Regla!$BK10)+(PA_Regla!$BL10)^2+(PA_Regla!$BM10)^2+(PA_Regla!$BO10)^2)),$E10="Nominal",(Datos!$AE10+PA_Regla!$BJ10+PA_Regla!$BK10+PA_Regla!$BL10+PA_Regla!$BM10+PA_Regla!$BO10))</f>
        <v/>
      </c>
      <c r="Y10" s="75" t="str" cm="1">
        <f t="array" ref="Y10">_xlfn.IFS($E10="","",$E10="Límite",(Interno!$AG10*SQRT(ABS(Interno!$X10))),$E10="Nominal",(Datos!$AE10-PA_Regla!$BJ10-PA_Regla!$BK10-PA_Regla!$BL10-PA_Regla!$BM10-PA_Regla!$BN10))</f>
        <v/>
      </c>
      <c r="Z10" s="77" t="str" cm="1">
        <f t="array" ref="Z10">_xlfn.IFS($E10="","",$E10="Límite",(Interno!$AH10*SQRT(ABS(Interno!$Y10))),$E10="Nominal",(Datos!$AE10-PA_Regla!$BJ10-PA_Regla!$BK10-PA_Regla!$BL10-PA_Regla!$BM10-PA_Regla!$BO10))</f>
        <v/>
      </c>
      <c r="AA10" s="78" t="str">
        <f>IF(Datos!$AI10="","",Datos!$AI10)</f>
        <v/>
      </c>
      <c r="AB10" s="78" t="str">
        <f>IF(Datos!$AI10="","",Datos!$AI10)</f>
        <v/>
      </c>
      <c r="AD10" s="78" t="str" cm="1">
        <f t="array" ref="AD10">_xlfn.IFS($E10="","",$E10="Límite",(SQRT((Datos!$AE10)^2+(PA_Regla!$BW10)^2)),$E10="Nominal",(Datos!$AE10+PA_Regla!$BW10))</f>
        <v/>
      </c>
      <c r="AE10" s="78" t="str" cm="1">
        <f t="array" ref="AE10">_xlfn.IFS($E10="","",$E10="Límite",(Interno!$AI10*SQRT(ABS(Interno!$Z10))),$E10="Nominal",(Datos!$AE10-PA_Regla!$BW10))</f>
        <v/>
      </c>
      <c r="AF10" s="78" t="str">
        <f>IF(Datos!$AI10="","",Datos!$AI10)</f>
        <v/>
      </c>
      <c r="AG10" s="78" t="str">
        <f>IF(Datos!$AI10="","",Datos!$AI10)</f>
        <v/>
      </c>
    </row>
    <row r="11" spans="2:33" x14ac:dyDescent="0.35">
      <c r="B11" s="72" t="str">
        <f>IF(Datos!$B11="","",Datos!$B11)</f>
        <v/>
      </c>
      <c r="C11" s="73" t="str">
        <f>IF(Datos!$E11="","",Datos!$E11)</f>
        <v/>
      </c>
      <c r="D11" s="73" t="str">
        <f>IF(Datos!$H11="","",Datos!$H11)</f>
        <v/>
      </c>
      <c r="E11" s="74" t="str">
        <f>IF(Datos!$G11="","",Datos!$G11)</f>
        <v/>
      </c>
      <c r="G11" s="75" t="str" cm="1">
        <f t="array" ref="G11">_xlfn.IFS($E11="","",$E11="Límite",(1.2*SQRT((Datos!$AE11)^2+(PA_Regla!$S11)^2+(PA_Regla!$T11)^2+(2*PA_Regla!$S11*PA_Regla!$T11)+(PA_Regla!$U11)^2+(PA_Regla!$V11)^2+(PA_Regla!$W11)^2)),$E11="Nominal",(Datos!$AE11+PA_Regla!$S11+PA_Regla!$T11+PA_Regla!$U11+PA_Regla!$V11+PA_Regla!$W11))</f>
        <v/>
      </c>
      <c r="H11" s="77" t="str" cm="1">
        <f t="array" ref="H11">_xlfn.IFS($E11="","",$E11="Límite",(1.2*SQRT((Datos!$AE11)^2+(PA_Regla!$S11)^2+(PA_Regla!$T11)^2+(2*PA_Regla!$S11*PA_Regla!$T11)+(PA_Regla!$U11)^2+(PA_Regla!$V11)^2+(PA_Regla!$X11)^2)),$E11="Nominal",(Datos!$AE11+PA_Regla!$S11+PA_Regla!$T11+PA_Regla!$U11+PA_Regla!$V11+PA_Regla!$X11))</f>
        <v/>
      </c>
      <c r="I11" s="75" t="str" cm="1">
        <f t="array" ref="I11">_xlfn.IFS($E11="","",$E11="Límite",(Interno!$AA11*SQRT(ABS(Interno!$R11))),$E11="Nominal",(Datos!$AE11-PA_Regla!$S11-PA_Regla!$T11-PA_Regla!$U11-PA_Regla!$V11-PA_Regla!$W11))</f>
        <v/>
      </c>
      <c r="J11" s="77" t="str" cm="1">
        <f t="array" ref="J11">_xlfn.IFS($E11="","",$E11="Límite",(Interno!$AB11*SQRT(ABS(Interno!$S11))),$E11="Nominal",(Datos!$AE11-PA_Regla!$S11-PA_Regla!$T11-PA_Regla!$U11-PA_Regla!$V11-PA_Regla!$X11))</f>
        <v/>
      </c>
      <c r="K11" s="75" t="str" cm="1">
        <f t="array" ref="K11">_xlfn.IFS($E11="","",$E11="Límite",(Interno!$AC11*SQRT(ABS(Interno!$T11))),$E11="Nominal",((Datos!$AI11)+($P11)*(Datos!$AF11/Datos!$U11)-PA_Regla!$AB11-PA_Regla!$AC11-PA_Regla!$AD11))</f>
        <v/>
      </c>
      <c r="L11" s="77" t="str" cm="1">
        <f t="array" ref="L11">_xlfn.IFS($E11="","",$E11="Límite",(Interno!$AD11*SQRT(ABS(Interno!$U11))),$E11="Nominal",(Datos!$AI11-PA_Regla!$Z11-PA_Regla!$AA11-PA_Regla!$AB11-PA_Regla!$AC11-PA_Regla!$AE11))</f>
        <v/>
      </c>
      <c r="M11" s="75" t="str" cm="1">
        <f t="array" ref="M11">_xlfn.IFS($E11="","",$E11="Límite",(1.2*SQRT((Datos!$AI11)^2+(((Interno!$Q11)^2)*((Datos!$AF11/Datos!$U11)^2))+(PA_Regla!$AB11)^2+(PA_Regla!$AC11)^2+(PA_Regla!$AD11)^2)),$E11="Nominal",(Datos!$AI11+((Interno!$Q11)*(Datos!$AF11/Datos!$U11))+PA_Regla!$AB11+PA_Regla!$AC11+PA_Regla!$AD11))</f>
        <v/>
      </c>
      <c r="N11" s="77" t="str" cm="1">
        <f t="array" ref="N11">_xlfn.IFS($E11="","",$E11="Límite",(1.2*SQRT((Datos!$AI11)^2+(PA_Regla!$Z11+PA_Regla!$AA11)^2+(PA_Regla!$AB11)^2+(PA_Regla!$AC11)^2+(PA_Regla!$AE11)^2)),$E11="Nominal",(Datos!$AI11+PA_Regla!$Z11+PA_Regla!$AA11+PA_Regla!$AB11+PA_Regla!$AC11+PA_Regla!$AE11))</f>
        <v/>
      </c>
      <c r="P11" s="75" t="str" cm="1">
        <f t="array" ref="P11">_xlfn.IFS($E11="","",$E11="Límite",(1.2*SQRT((Datos!$AE11)^2+(PA_Regla!$AR11)^2+(PA_Regla!$AS11)^2+(2*PA_Regla!$AR11*PA_Regla!$AS11)+(PA_Regla!$AT11)^2+(PA_Regla!$AU11)^2+(PA_Regla!$AV11)^2)),$E11="Nominal",(Datos!$AE11+PA_Regla!$AR11+PA_Regla!$AS11+PA_Regla!$AT11+PA_Regla!$AU11+PA_Regla!$AV11))</f>
        <v/>
      </c>
      <c r="Q11" s="77" t="str" cm="1">
        <f t="array" ref="Q11">_xlfn.IFS($E11="","",$E11="Límite",(1.2*SQRT((Datos!$AE11)^2+(PA_Regla!$AR11)^2+(PA_Regla!$AS11)^2+(2*PA_Regla!$AR11*PA_Regla!$AS11)+(PA_Regla!$AT11)^2+(PA_Regla!$AU11)^2+(PA_Regla!$AW11)^2)),$E11="Nominal",(Datos!$AE11+PA_Regla!$AR11+PA_Regla!$AS11+PA_Regla!$AT11+PA_Regla!$AU11+PA_Regla!$AW11))</f>
        <v/>
      </c>
      <c r="R11" s="75" t="str" cm="1">
        <f t="array" ref="R11">_xlfn.IFS($E11="","",$E11="Límite",(Interno!$AE11*SQRT(ABS(Interno!$V11))),$E11="Nominal",(Datos!$AE11-PA_Regla!$AR11-PA_Regla!$AS11-PA_Regla!$AT11-PA_Regla!$AU11-PA_Regla!$AV11))</f>
        <v/>
      </c>
      <c r="S11" s="77" t="str" cm="1">
        <f t="array" ref="S11">_xlfn.IFS($E11="","",$E11="Límite",(Interno!$AF11*SQRT(ABS(Interno!$W11))),$E11="Nominal",(Datos!$AE11-PA_Regla!$AR202-PA_Regla!$AS11-PA_Regla!$AT11-PA_Regla!$AU11-PA_Regla!$AW11))</f>
        <v/>
      </c>
      <c r="T11" s="78" t="str">
        <f>IF(Datos!$AI11="","",Datos!$AI11)</f>
        <v/>
      </c>
      <c r="U11" s="78" t="str">
        <f>IF(Datos!$AI11="","",Datos!$AI11)</f>
        <v/>
      </c>
      <c r="W11" s="75" t="str" cm="1">
        <f t="array" ref="W11">_xlfn.IFS($E11="","",$E11="Límite",(1.2*SQRT((Datos!$AE11)^2+(PA_Regla!$BJ11)^2+(PA_Regla!$BK11)^2+(2*PA_Regla!$BJ11*PA_Regla!$BK11)+(PA_Regla!$BL11)^2+(PA_Regla!$BM11)^2+(PA_Regla!$BN11)^2)),$E11="Nominal",(Datos!$AE11+PA_Regla!$BJ11+PA_Regla!$BK11+PA_Regla!$BL11+PA_Regla!$BM11+PA_Regla!$BN11))</f>
        <v/>
      </c>
      <c r="X11" s="77" t="str" cm="1">
        <f t="array" ref="X11">_xlfn.IFS($E11="","",$E11="Límite",(1.2*SQRT((Datos!$AE11)^2+(PA_Regla!$BJ11)^2+(PA_Regla!$BK11)^2+(2*PA_Regla!$BJ11*PA_Regla!$BK11)+(PA_Regla!$BL11)^2+(PA_Regla!$BM11)^2+(PA_Regla!$BO11)^2)),$E11="Nominal",(Datos!$AE11+PA_Regla!$BJ11+PA_Regla!$BK11+PA_Regla!$BL11+PA_Regla!$BM11+PA_Regla!$BO11))</f>
        <v/>
      </c>
      <c r="Y11" s="75" t="str" cm="1">
        <f t="array" ref="Y11">_xlfn.IFS($E11="","",$E11="Límite",(Interno!$AG11*SQRT(ABS(Interno!$X11))),$E11="Nominal",(Datos!$AE11-PA_Regla!$BJ11-PA_Regla!$BK11-PA_Regla!$BL11-PA_Regla!$BM11-PA_Regla!$BN11))</f>
        <v/>
      </c>
      <c r="Z11" s="77" t="str" cm="1">
        <f t="array" ref="Z11">_xlfn.IFS($E11="","",$E11="Límite",(Interno!$AH11*SQRT(ABS(Interno!$Y11))),$E11="Nominal",(Datos!$AE11-PA_Regla!$BJ11-PA_Regla!$BK11-PA_Regla!$BL11-PA_Regla!$BM11-PA_Regla!$BO11))</f>
        <v/>
      </c>
      <c r="AA11" s="78" t="str">
        <f>IF(Datos!$AI11="","",Datos!$AI11)</f>
        <v/>
      </c>
      <c r="AB11" s="78" t="str">
        <f>IF(Datos!$AI11="","",Datos!$AI11)</f>
        <v/>
      </c>
      <c r="AD11" s="78" t="str" cm="1">
        <f t="array" ref="AD11">_xlfn.IFS($E11="","",$E11="Límite",(SQRT((Datos!$AE11)^2+(PA_Regla!$BW11)^2)),$E11="Nominal",(Datos!$AE11+PA_Regla!$BW11))</f>
        <v/>
      </c>
      <c r="AE11" s="78" t="str" cm="1">
        <f t="array" ref="AE11">_xlfn.IFS($E11="","",$E11="Límite",(Interno!$AI11*SQRT(ABS(Interno!$Z11))),$E11="Nominal",(Datos!$AE11-PA_Regla!$BW11))</f>
        <v/>
      </c>
      <c r="AF11" s="78" t="str">
        <f>IF(Datos!$AI11="","",Datos!$AI11)</f>
        <v/>
      </c>
      <c r="AG11" s="78" t="str">
        <f>IF(Datos!$AI11="","",Datos!$AI11)</f>
        <v/>
      </c>
    </row>
    <row r="12" spans="2:33" x14ac:dyDescent="0.35">
      <c r="B12" s="72" t="str">
        <f>IF(Datos!$B12="","",Datos!$B12)</f>
        <v/>
      </c>
      <c r="C12" s="73" t="str">
        <f>IF(Datos!$E12="","",Datos!$E12)</f>
        <v/>
      </c>
      <c r="D12" s="73" t="str">
        <f>IF(Datos!$H12="","",Datos!$H12)</f>
        <v/>
      </c>
      <c r="E12" s="74" t="str">
        <f>IF(Datos!$G12="","",Datos!$G12)</f>
        <v/>
      </c>
      <c r="G12" s="75" t="str" cm="1">
        <f t="array" ref="G12">_xlfn.IFS($E12="","",$E12="Límite",(1.2*SQRT((Datos!$AE12)^2+(PA_Regla!$S12)^2+(PA_Regla!$T12)^2+(2*PA_Regla!$S12*PA_Regla!$T12)+(PA_Regla!$U12)^2+(PA_Regla!$V12)^2+(PA_Regla!$W12)^2)),$E12="Nominal",(Datos!$AE12+PA_Regla!$S12+PA_Regla!$T12+PA_Regla!$U12+PA_Regla!$V12+PA_Regla!$W12))</f>
        <v/>
      </c>
      <c r="H12" s="77" t="str" cm="1">
        <f t="array" ref="H12">_xlfn.IFS($E12="","",$E12="Límite",(1.2*SQRT((Datos!$AE12)^2+(PA_Regla!$S12)^2+(PA_Regla!$T12)^2+(2*PA_Regla!$S12*PA_Regla!$T12)+(PA_Regla!$U12)^2+(PA_Regla!$V12)^2+(PA_Regla!$X12)^2)),$E12="Nominal",(Datos!$AE12+PA_Regla!$S12+PA_Regla!$T12+PA_Regla!$U12+PA_Regla!$V12+PA_Regla!$X12))</f>
        <v/>
      </c>
      <c r="I12" s="75" t="str" cm="1">
        <f t="array" ref="I12">_xlfn.IFS($E12="","",$E12="Límite",(Interno!$AA12*SQRT(ABS(Interno!$R12))),$E12="Nominal",(Datos!$AE12-PA_Regla!$S12-PA_Regla!$T12-PA_Regla!$U12-PA_Regla!$V12-PA_Regla!$W12))</f>
        <v/>
      </c>
      <c r="J12" s="77" t="str" cm="1">
        <f t="array" ref="J12">_xlfn.IFS($E12="","",$E12="Límite",(Interno!$AB12*SQRT(ABS(Interno!$S12))),$E12="Nominal",(Datos!$AE12-PA_Regla!$S12-PA_Regla!$T12-PA_Regla!$U12-PA_Regla!$V12-PA_Regla!$X12))</f>
        <v/>
      </c>
      <c r="K12" s="75" t="str" cm="1">
        <f t="array" ref="K12">_xlfn.IFS($E12="","",$E12="Límite",(Interno!$AC12*SQRT(ABS(Interno!$T12))),$E12="Nominal",((Datos!$AI12)+($P12)*(Datos!$AF12/Datos!$U12)-PA_Regla!$AB12-PA_Regla!$AC12-PA_Regla!$AD12))</f>
        <v/>
      </c>
      <c r="L12" s="77" t="str" cm="1">
        <f t="array" ref="L12">_xlfn.IFS($E12="","",$E12="Límite",(Interno!$AD12*SQRT(ABS(Interno!$U12))),$E12="Nominal",(Datos!$AI12-PA_Regla!$Z12-PA_Regla!$AA12-PA_Regla!$AB12-PA_Regla!$AC12-PA_Regla!$AE12))</f>
        <v/>
      </c>
      <c r="M12" s="75" t="str" cm="1">
        <f t="array" ref="M12">_xlfn.IFS($E12="","",$E12="Límite",(1.2*SQRT((Datos!$AI12)^2+(((Interno!$Q12)^2)*((Datos!$AF12/Datos!$U12)^2))+(PA_Regla!$AB12)^2+(PA_Regla!$AC12)^2+(PA_Regla!$AD12)^2)),$E12="Nominal",(Datos!$AI12+((Interno!$Q12)*(Datos!$AF12/Datos!$U12))+PA_Regla!$AB12+PA_Regla!$AC12+PA_Regla!$AD12))</f>
        <v/>
      </c>
      <c r="N12" s="77" t="str" cm="1">
        <f t="array" ref="N12">_xlfn.IFS($E12="","",$E12="Límite",(1.2*SQRT((Datos!$AI12)^2+(PA_Regla!$Z12+PA_Regla!$AA12)^2+(PA_Regla!$AB12)^2+(PA_Regla!$AC12)^2+(PA_Regla!$AE12)^2)),$E12="Nominal",(Datos!$AI12+PA_Regla!$Z12+PA_Regla!$AA12+PA_Regla!$AB12+PA_Regla!$AC12+PA_Regla!$AE12))</f>
        <v/>
      </c>
      <c r="P12" s="75" t="str" cm="1">
        <f t="array" ref="P12">_xlfn.IFS($E12="","",$E12="Límite",(1.2*SQRT((Datos!$AE12)^2+(PA_Regla!$AR12)^2+(PA_Regla!$AS12)^2+(2*PA_Regla!$AR12*PA_Regla!$AS12)+(PA_Regla!$AT12)^2+(PA_Regla!$AU12)^2+(PA_Regla!$AV12)^2)),$E12="Nominal",(Datos!$AE12+PA_Regla!$AR12+PA_Regla!$AS12+PA_Regla!$AT12+PA_Regla!$AU12+PA_Regla!$AV12))</f>
        <v/>
      </c>
      <c r="Q12" s="77" t="str" cm="1">
        <f t="array" ref="Q12">_xlfn.IFS($E12="","",$E12="Límite",(1.2*SQRT((Datos!$AE12)^2+(PA_Regla!$AR12)^2+(PA_Regla!$AS12)^2+(2*PA_Regla!$AR12*PA_Regla!$AS12)+(PA_Regla!$AT12)^2+(PA_Regla!$AU12)^2+(PA_Regla!$AW12)^2)),$E12="Nominal",(Datos!$AE12+PA_Regla!$AR12+PA_Regla!$AS12+PA_Regla!$AT12+PA_Regla!$AU12+PA_Regla!$AW12))</f>
        <v/>
      </c>
      <c r="R12" s="75" t="str" cm="1">
        <f t="array" ref="R12">_xlfn.IFS($E12="","",$E12="Límite",(Interno!$AE12*SQRT(ABS(Interno!$V12))),$E12="Nominal",(Datos!$AE12-PA_Regla!$AR12-PA_Regla!$AS12-PA_Regla!$AT12-PA_Regla!$AU12-PA_Regla!$AV12))</f>
        <v/>
      </c>
      <c r="S12" s="77" t="str" cm="1">
        <f t="array" ref="S12">_xlfn.IFS($E12="","",$E12="Límite",(Interno!$AF12*SQRT(ABS(Interno!$W12))),$E12="Nominal",(Datos!$AE12-PA_Regla!$AR203-PA_Regla!$AS12-PA_Regla!$AT12-PA_Regla!$AU12-PA_Regla!$AW12))</f>
        <v/>
      </c>
      <c r="T12" s="78" t="str">
        <f>IF(Datos!$AI12="","",Datos!$AI12)</f>
        <v/>
      </c>
      <c r="U12" s="78" t="str">
        <f>IF(Datos!$AI12="","",Datos!$AI12)</f>
        <v/>
      </c>
      <c r="W12" s="75" t="str" cm="1">
        <f t="array" ref="W12">_xlfn.IFS($E12="","",$E12="Límite",(1.2*SQRT((Datos!$AE12)^2+(PA_Regla!$BJ12)^2+(PA_Regla!$BK12)^2+(2*PA_Regla!$BJ12*PA_Regla!$BK12)+(PA_Regla!$BL12)^2+(PA_Regla!$BM12)^2+(PA_Regla!$BN12)^2)),$E12="Nominal",(Datos!$AE12+PA_Regla!$BJ12+PA_Regla!$BK12+PA_Regla!$BL12+PA_Regla!$BM12+PA_Regla!$BN12))</f>
        <v/>
      </c>
      <c r="X12" s="77" t="str" cm="1">
        <f t="array" ref="X12">_xlfn.IFS($E12="","",$E12="Límite",(1.2*SQRT((Datos!$AE12)^2+(PA_Regla!$BJ12)^2+(PA_Regla!$BK12)^2+(2*PA_Regla!$BJ12*PA_Regla!$BK12)+(PA_Regla!$BL12)^2+(PA_Regla!$BM12)^2+(PA_Regla!$BO12)^2)),$E12="Nominal",(Datos!$AE12+PA_Regla!$BJ12+PA_Regla!$BK12+PA_Regla!$BL12+PA_Regla!$BM12+PA_Regla!$BO12))</f>
        <v/>
      </c>
      <c r="Y12" s="75" t="str" cm="1">
        <f t="array" ref="Y12">_xlfn.IFS($E12="","",$E12="Límite",(Interno!$AG12*SQRT(ABS(Interno!$X12))),$E12="Nominal",(Datos!$AE12-PA_Regla!$BJ12-PA_Regla!$BK12-PA_Regla!$BL12-PA_Regla!$BM12-PA_Regla!$BN12))</f>
        <v/>
      </c>
      <c r="Z12" s="77" t="str" cm="1">
        <f t="array" ref="Z12">_xlfn.IFS($E12="","",$E12="Límite",(Interno!$AH12*SQRT(ABS(Interno!$Y12))),$E12="Nominal",(Datos!$AE12-PA_Regla!$BJ12-PA_Regla!$BK12-PA_Regla!$BL12-PA_Regla!$BM12-PA_Regla!$BO12))</f>
        <v/>
      </c>
      <c r="AA12" s="78" t="str">
        <f>IF(Datos!$AI12="","",Datos!$AI12)</f>
        <v/>
      </c>
      <c r="AB12" s="78" t="str">
        <f>IF(Datos!$AI12="","",Datos!$AI12)</f>
        <v/>
      </c>
      <c r="AD12" s="78" t="str" cm="1">
        <f t="array" ref="AD12">_xlfn.IFS($E12="","",$E12="Límite",(SQRT((Datos!$AE12)^2+(PA_Regla!$BW12)^2)),$E12="Nominal",(Datos!$AE12+PA_Regla!$BW12))</f>
        <v/>
      </c>
      <c r="AE12" s="78" t="str" cm="1">
        <f t="array" ref="AE12">_xlfn.IFS($E12="","",$E12="Límite",(Interno!$AI12*SQRT(ABS(Interno!$Z12))),$E12="Nominal",(Datos!$AE12-PA_Regla!$BW12))</f>
        <v/>
      </c>
      <c r="AF12" s="78" t="str">
        <f>IF(Datos!$AI12="","",Datos!$AI12)</f>
        <v/>
      </c>
      <c r="AG12" s="78" t="str">
        <f>IF(Datos!$AI12="","",Datos!$AI12)</f>
        <v/>
      </c>
    </row>
    <row r="13" spans="2:33" x14ac:dyDescent="0.35">
      <c r="B13" s="72" t="str">
        <f>IF(Datos!$B13="","",Datos!$B13)</f>
        <v/>
      </c>
      <c r="C13" s="73" t="str">
        <f>IF(Datos!$E13="","",Datos!$E13)</f>
        <v/>
      </c>
      <c r="D13" s="73" t="str">
        <f>IF(Datos!$H13="","",Datos!$H13)</f>
        <v/>
      </c>
      <c r="E13" s="74" t="str">
        <f>IF(Datos!$G13="","",Datos!$G13)</f>
        <v/>
      </c>
      <c r="G13" s="75" t="str" cm="1">
        <f t="array" ref="G13">_xlfn.IFS($E13="","",$E13="Límite",(1.2*SQRT((Datos!$AE13)^2+(PA_Regla!$S13)^2+(PA_Regla!$T13)^2+(2*PA_Regla!$S13*PA_Regla!$T13)+(PA_Regla!$U13)^2+(PA_Regla!$V13)^2+(PA_Regla!$W13)^2)),$E13="Nominal",(Datos!$AE13+PA_Regla!$S13+PA_Regla!$T13+PA_Regla!$U13+PA_Regla!$V13+PA_Regla!$W13))</f>
        <v/>
      </c>
      <c r="H13" s="77" t="str" cm="1">
        <f t="array" ref="H13">_xlfn.IFS($E13="","",$E13="Límite",(1.2*SQRT((Datos!$AE13)^2+(PA_Regla!$S13)^2+(PA_Regla!$T13)^2+(2*PA_Regla!$S13*PA_Regla!$T13)+(PA_Regla!$U13)^2+(PA_Regla!$V13)^2+(PA_Regla!$X13)^2)),$E13="Nominal",(Datos!$AE13+PA_Regla!$S13+PA_Regla!$T13+PA_Regla!$U13+PA_Regla!$V13+PA_Regla!$X13))</f>
        <v/>
      </c>
      <c r="I13" s="75" t="str" cm="1">
        <f t="array" ref="I13">_xlfn.IFS($E13="","",$E13="Límite",(Interno!$AA13*SQRT(ABS(Interno!$R13))),$E13="Nominal",(Datos!$AE13-PA_Regla!$S13-PA_Regla!$T13-PA_Regla!$U13-PA_Regla!$V13-PA_Regla!$W13))</f>
        <v/>
      </c>
      <c r="J13" s="77" t="str" cm="1">
        <f t="array" ref="J13">_xlfn.IFS($E13="","",$E13="Límite",(Interno!$AB13*SQRT(ABS(Interno!$S13))),$E13="Nominal",(Datos!$AE13-PA_Regla!$S13-PA_Regla!$T13-PA_Regla!$U13-PA_Regla!$V13-PA_Regla!$X13))</f>
        <v/>
      </c>
      <c r="K13" s="75" t="str" cm="1">
        <f t="array" ref="K13">_xlfn.IFS($E13="","",$E13="Límite",(Interno!$AC13*SQRT(ABS(Interno!$T13))),$E13="Nominal",((Datos!$AI13)+($P13)*(Datos!$AF13/Datos!$U13)-PA_Regla!$AB13-PA_Regla!$AC13-PA_Regla!$AD13))</f>
        <v/>
      </c>
      <c r="L13" s="77" t="str" cm="1">
        <f t="array" ref="L13">_xlfn.IFS($E13="","",$E13="Límite",(Interno!$AD13*SQRT(ABS(Interno!$U13))),$E13="Nominal",(Datos!$AI13-PA_Regla!$Z13-PA_Regla!$AA13-PA_Regla!$AB13-PA_Regla!$AC13-PA_Regla!$AE13))</f>
        <v/>
      </c>
      <c r="M13" s="75" t="str" cm="1">
        <f t="array" ref="M13">_xlfn.IFS($E13="","",$E13="Límite",(1.2*SQRT((Datos!$AI13)^2+(((Interno!$Q13)^2)*((Datos!$AF13/Datos!$U13)^2))+(PA_Regla!$AB13)^2+(PA_Regla!$AC13)^2+(PA_Regla!$AD13)^2)),$E13="Nominal",(Datos!$AI13+((Interno!$Q13)*(Datos!$AF13/Datos!$U13))+PA_Regla!$AB13+PA_Regla!$AC13+PA_Regla!$AD13))</f>
        <v/>
      </c>
      <c r="N13" s="77" t="str" cm="1">
        <f t="array" ref="N13">_xlfn.IFS($E13="","",$E13="Límite",(1.2*SQRT((Datos!$AI13)^2+(PA_Regla!$Z13+PA_Regla!$AA13)^2+(PA_Regla!$AB13)^2+(PA_Regla!$AC13)^2+(PA_Regla!$AE13)^2)),$E13="Nominal",(Datos!$AI13+PA_Regla!$Z13+PA_Regla!$AA13+PA_Regla!$AB13+PA_Regla!$AC13+PA_Regla!$AE13))</f>
        <v/>
      </c>
      <c r="P13" s="75" t="str" cm="1">
        <f t="array" ref="P13">_xlfn.IFS($E13="","",$E13="Límite",(1.2*SQRT((Datos!$AE13)^2+(PA_Regla!$AR13)^2+(PA_Regla!$AS13)^2+(2*PA_Regla!$AR13*PA_Regla!$AS13)+(PA_Regla!$AT13)^2+(PA_Regla!$AU13)^2+(PA_Regla!$AV13)^2)),$E13="Nominal",(Datos!$AE13+PA_Regla!$AR13+PA_Regla!$AS13+PA_Regla!$AT13+PA_Regla!$AU13+PA_Regla!$AV13))</f>
        <v/>
      </c>
      <c r="Q13" s="77" t="str" cm="1">
        <f t="array" ref="Q13">_xlfn.IFS($E13="","",$E13="Límite",(1.2*SQRT((Datos!$AE13)^2+(PA_Regla!$AR13)^2+(PA_Regla!$AS13)^2+(2*PA_Regla!$AR13*PA_Regla!$AS13)+(PA_Regla!$AT13)^2+(PA_Regla!$AU13)^2+(PA_Regla!$AW13)^2)),$E13="Nominal",(Datos!$AE13+PA_Regla!$AR13+PA_Regla!$AS13+PA_Regla!$AT13+PA_Regla!$AU13+PA_Regla!$AW13))</f>
        <v/>
      </c>
      <c r="R13" s="75" t="str" cm="1">
        <f t="array" ref="R13">_xlfn.IFS($E13="","",$E13="Límite",(Interno!$AE13*SQRT(ABS(Interno!$V13))),$E13="Nominal",(Datos!$AE13-PA_Regla!$AR13-PA_Regla!$AS13-PA_Regla!$AT13-PA_Regla!$AU13-PA_Regla!$AV13))</f>
        <v/>
      </c>
      <c r="S13" s="77" t="str" cm="1">
        <f t="array" ref="S13">_xlfn.IFS($E13="","",$E13="Límite",(Interno!$AF13*SQRT(ABS(Interno!$W13))),$E13="Nominal",(Datos!$AE13-PA_Regla!$AR204-PA_Regla!$AS13-PA_Regla!$AT13-PA_Regla!$AU13-PA_Regla!$AW13))</f>
        <v/>
      </c>
      <c r="T13" s="78" t="str">
        <f>IF(Datos!$AI13="","",Datos!$AI13)</f>
        <v/>
      </c>
      <c r="U13" s="78" t="str">
        <f>IF(Datos!$AI13="","",Datos!$AI13)</f>
        <v/>
      </c>
      <c r="W13" s="75" t="str" cm="1">
        <f t="array" ref="W13">_xlfn.IFS($E13="","",$E13="Límite",(1.2*SQRT((Datos!$AE13)^2+(PA_Regla!$BJ13)^2+(PA_Regla!$BK13)^2+(2*PA_Regla!$BJ13*PA_Regla!$BK13)+(PA_Regla!$BL13)^2+(PA_Regla!$BM13)^2+(PA_Regla!$BN13)^2)),$E13="Nominal",(Datos!$AE13+PA_Regla!$BJ13+PA_Regla!$BK13+PA_Regla!$BL13+PA_Regla!$BM13+PA_Regla!$BN13))</f>
        <v/>
      </c>
      <c r="X13" s="77" t="str" cm="1">
        <f t="array" ref="X13">_xlfn.IFS($E13="","",$E13="Límite",(1.2*SQRT((Datos!$AE13)^2+(PA_Regla!$BJ13)^2+(PA_Regla!$BK13)^2+(2*PA_Regla!$BJ13*PA_Regla!$BK13)+(PA_Regla!$BL13)^2+(PA_Regla!$BM13)^2+(PA_Regla!$BO13)^2)),$E13="Nominal",(Datos!$AE13+PA_Regla!$BJ13+PA_Regla!$BK13+PA_Regla!$BL13+PA_Regla!$BM13+PA_Regla!$BO13))</f>
        <v/>
      </c>
      <c r="Y13" s="75" t="str" cm="1">
        <f t="array" ref="Y13">_xlfn.IFS($E13="","",$E13="Límite",(Interno!$AG13*SQRT(ABS(Interno!$X13))),$E13="Nominal",(Datos!$AE13-PA_Regla!$BJ13-PA_Regla!$BK13-PA_Regla!$BL13-PA_Regla!$BM13-PA_Regla!$BN13))</f>
        <v/>
      </c>
      <c r="Z13" s="77" t="str" cm="1">
        <f t="array" ref="Z13">_xlfn.IFS($E13="","",$E13="Límite",(Interno!$AH13*SQRT(ABS(Interno!$Y13))),$E13="Nominal",(Datos!$AE13-PA_Regla!$BJ13-PA_Regla!$BK13-PA_Regla!$BL13-PA_Regla!$BM13-PA_Regla!$BO13))</f>
        <v/>
      </c>
      <c r="AA13" s="78" t="str">
        <f>IF(Datos!$AI13="","",Datos!$AI13)</f>
        <v/>
      </c>
      <c r="AB13" s="78" t="str">
        <f>IF(Datos!$AI13="","",Datos!$AI13)</f>
        <v/>
      </c>
      <c r="AD13" s="78" t="str" cm="1">
        <f t="array" ref="AD13">_xlfn.IFS($E13="","",$E13="Límite",(SQRT((Datos!$AE13)^2+(PA_Regla!$BW13)^2)),$E13="Nominal",(Datos!$AE13+PA_Regla!$BW13))</f>
        <v/>
      </c>
      <c r="AE13" s="78" t="str" cm="1">
        <f t="array" ref="AE13">_xlfn.IFS($E13="","",$E13="Límite",(Interno!$AI13*SQRT(ABS(Interno!$Z13))),$E13="Nominal",(Datos!$AE13-PA_Regla!$BW13))</f>
        <v/>
      </c>
      <c r="AF13" s="78" t="str">
        <f>IF(Datos!$AI13="","",Datos!$AI13)</f>
        <v/>
      </c>
      <c r="AG13" s="78" t="str">
        <f>IF(Datos!$AI13="","",Datos!$AI13)</f>
        <v/>
      </c>
    </row>
    <row r="14" spans="2:33" x14ac:dyDescent="0.35">
      <c r="B14" s="72" t="str">
        <f>IF(Datos!$B14="","",Datos!$B14)</f>
        <v/>
      </c>
      <c r="C14" s="73" t="str">
        <f>IF(Datos!$E14="","",Datos!$E14)</f>
        <v/>
      </c>
      <c r="D14" s="73" t="str">
        <f>IF(Datos!$H14="","",Datos!$H14)</f>
        <v/>
      </c>
      <c r="E14" s="74" t="str">
        <f>IF(Datos!$G14="","",Datos!$G14)</f>
        <v/>
      </c>
      <c r="G14" s="75" t="str" cm="1">
        <f t="array" ref="G14">_xlfn.IFS($E14="","",$E14="Límite",(1.2*SQRT((Datos!$AE14)^2+(PA_Regla!$S14)^2+(PA_Regla!$T14)^2+(2*PA_Regla!$S14*PA_Regla!$T14)+(PA_Regla!$U14)^2+(PA_Regla!$V14)^2+(PA_Regla!$W14)^2)),$E14="Nominal",(Datos!$AE14+PA_Regla!$S14+PA_Regla!$T14+PA_Regla!$U14+PA_Regla!$V14+PA_Regla!$W14))</f>
        <v/>
      </c>
      <c r="H14" s="77" t="str" cm="1">
        <f t="array" ref="H14">_xlfn.IFS($E14="","",$E14="Límite",(1.2*SQRT((Datos!$AE14)^2+(PA_Regla!$S14)^2+(PA_Regla!$T14)^2+(2*PA_Regla!$S14*PA_Regla!$T14)+(PA_Regla!$U14)^2+(PA_Regla!$V14)^2+(PA_Regla!$X14)^2)),$E14="Nominal",(Datos!$AE14+PA_Regla!$S14+PA_Regla!$T14+PA_Regla!$U14+PA_Regla!$V14+PA_Regla!$X14))</f>
        <v/>
      </c>
      <c r="I14" s="75" t="str" cm="1">
        <f t="array" ref="I14">_xlfn.IFS($E14="","",$E14="Límite",(Interno!$AA14*SQRT(ABS(Interno!$R14))),$E14="Nominal",(Datos!$AE14-PA_Regla!$S14-PA_Regla!$T14-PA_Regla!$U14-PA_Regla!$V14-PA_Regla!$W14))</f>
        <v/>
      </c>
      <c r="J14" s="77" t="str" cm="1">
        <f t="array" ref="J14">_xlfn.IFS($E14="","",$E14="Límite",(Interno!$AB14*SQRT(ABS(Interno!$S14))),$E14="Nominal",(Datos!$AE14-PA_Regla!$S14-PA_Regla!$T14-PA_Regla!$U14-PA_Regla!$V14-PA_Regla!$X14))</f>
        <v/>
      </c>
      <c r="K14" s="75" t="str" cm="1">
        <f t="array" ref="K14">_xlfn.IFS($E14="","",$E14="Límite",(Interno!$AC14*SQRT(ABS(Interno!$T14))),$E14="Nominal",((Datos!$AI14)+($P14)*(Datos!$AF14/Datos!$U14)-PA_Regla!$AB14-PA_Regla!$AC14-PA_Regla!$AD14))</f>
        <v/>
      </c>
      <c r="L14" s="77" t="str" cm="1">
        <f t="array" ref="L14">_xlfn.IFS($E14="","",$E14="Límite",(Interno!$AD14*SQRT(ABS(Interno!$U14))),$E14="Nominal",(Datos!$AI14-PA_Regla!$Z14-PA_Regla!$AA14-PA_Regla!$AB14-PA_Regla!$AC14-PA_Regla!$AE14))</f>
        <v/>
      </c>
      <c r="M14" s="75" t="str" cm="1">
        <f t="array" ref="M14">_xlfn.IFS($E14="","",$E14="Límite",(1.2*SQRT((Datos!$AI14)^2+(((Interno!$Q14)^2)*((Datos!$AF14/Datos!$U14)^2))+(PA_Regla!$AB14)^2+(PA_Regla!$AC14)^2+(PA_Regla!$AD14)^2)),$E14="Nominal",(Datos!$AI14+((Interno!$Q14)*(Datos!$AF14/Datos!$U14))+PA_Regla!$AB14+PA_Regla!$AC14+PA_Regla!$AD14))</f>
        <v/>
      </c>
      <c r="N14" s="77" t="str" cm="1">
        <f t="array" ref="N14">_xlfn.IFS($E14="","",$E14="Límite",(1.2*SQRT((Datos!$AI14)^2+(PA_Regla!$Z14+PA_Regla!$AA14)^2+(PA_Regla!$AB14)^2+(PA_Regla!$AC14)^2+(PA_Regla!$AE14)^2)),$E14="Nominal",(Datos!$AI14+PA_Regla!$Z14+PA_Regla!$AA14+PA_Regla!$AB14+PA_Regla!$AC14+PA_Regla!$AE14))</f>
        <v/>
      </c>
      <c r="P14" s="75" t="str" cm="1">
        <f t="array" ref="P14">_xlfn.IFS($E14="","",$E14="Límite",(1.2*SQRT((Datos!$AE14)^2+(PA_Regla!$AR14)^2+(PA_Regla!$AS14)^2+(2*PA_Regla!$AR14*PA_Regla!$AS14)+(PA_Regla!$AT14)^2+(PA_Regla!$AU14)^2+(PA_Regla!$AV14)^2)),$E14="Nominal",(Datos!$AE14+PA_Regla!$AR14+PA_Regla!$AS14+PA_Regla!$AT14+PA_Regla!$AU14+PA_Regla!$AV14))</f>
        <v/>
      </c>
      <c r="Q14" s="77" t="str" cm="1">
        <f t="array" ref="Q14">_xlfn.IFS($E14="","",$E14="Límite",(1.2*SQRT((Datos!$AE14)^2+(PA_Regla!$AR14)^2+(PA_Regla!$AS14)^2+(2*PA_Regla!$AR14*PA_Regla!$AS14)+(PA_Regla!$AT14)^2+(PA_Regla!$AU14)^2+(PA_Regla!$AW14)^2)),$E14="Nominal",(Datos!$AE14+PA_Regla!$AR14+PA_Regla!$AS14+PA_Regla!$AT14+PA_Regla!$AU14+PA_Regla!$AW14))</f>
        <v/>
      </c>
      <c r="R14" s="75" t="str" cm="1">
        <f t="array" ref="R14">_xlfn.IFS($E14="","",$E14="Límite",(Interno!$AE14*SQRT(ABS(Interno!$V14))),$E14="Nominal",(Datos!$AE14-PA_Regla!$AR14-PA_Regla!$AS14-PA_Regla!$AT14-PA_Regla!$AU14-PA_Regla!$AV14))</f>
        <v/>
      </c>
      <c r="S14" s="77" t="str" cm="1">
        <f t="array" ref="S14">_xlfn.IFS($E14="","",$E14="Límite",(Interno!$AF14*SQRT(ABS(Interno!$W14))),$E14="Nominal",(Datos!$AE14-PA_Regla!$AR205-PA_Regla!$AS14-PA_Regla!$AT14-PA_Regla!$AU14-PA_Regla!$AW14))</f>
        <v/>
      </c>
      <c r="T14" s="78" t="str">
        <f>IF(Datos!$AI14="","",Datos!$AI14)</f>
        <v/>
      </c>
      <c r="U14" s="78" t="str">
        <f>IF(Datos!$AI14="","",Datos!$AI14)</f>
        <v/>
      </c>
      <c r="W14" s="75" t="str" cm="1">
        <f t="array" ref="W14">_xlfn.IFS($E14="","",$E14="Límite",(1.2*SQRT((Datos!$AE14)^2+(PA_Regla!$BJ14)^2+(PA_Regla!$BK14)^2+(2*PA_Regla!$BJ14*PA_Regla!$BK14)+(PA_Regla!$BL14)^2+(PA_Regla!$BM14)^2+(PA_Regla!$BN14)^2)),$E14="Nominal",(Datos!$AE14+PA_Regla!$BJ14+PA_Regla!$BK14+PA_Regla!$BL14+PA_Regla!$BM14+PA_Regla!$BN14))</f>
        <v/>
      </c>
      <c r="X14" s="77" t="str" cm="1">
        <f t="array" ref="X14">_xlfn.IFS($E14="","",$E14="Límite",(1.2*SQRT((Datos!$AE14)^2+(PA_Regla!$BJ14)^2+(PA_Regla!$BK14)^2+(2*PA_Regla!$BJ14*PA_Regla!$BK14)+(PA_Regla!$BL14)^2+(PA_Regla!$BM14)^2+(PA_Regla!$BO14)^2)),$E14="Nominal",(Datos!$AE14+PA_Regla!$BJ14+PA_Regla!$BK14+PA_Regla!$BL14+PA_Regla!$BM14+PA_Regla!$BO14))</f>
        <v/>
      </c>
      <c r="Y14" s="75" t="str" cm="1">
        <f t="array" ref="Y14">_xlfn.IFS($E14="","",$E14="Límite",(Interno!$AG14*SQRT(ABS(Interno!$X14))),$E14="Nominal",(Datos!$AE14-PA_Regla!$BJ14-PA_Regla!$BK14-PA_Regla!$BL14-PA_Regla!$BM14-PA_Regla!$BN14))</f>
        <v/>
      </c>
      <c r="Z14" s="77" t="str" cm="1">
        <f t="array" ref="Z14">_xlfn.IFS($E14="","",$E14="Límite",(Interno!$AH14*SQRT(ABS(Interno!$Y14))),$E14="Nominal",(Datos!$AE14-PA_Regla!$BJ14-PA_Regla!$BK14-PA_Regla!$BL14-PA_Regla!$BM14-PA_Regla!$BO14))</f>
        <v/>
      </c>
      <c r="AA14" s="78" t="str">
        <f>IF(Datos!$AI14="","",Datos!$AI14)</f>
        <v/>
      </c>
      <c r="AB14" s="78" t="str">
        <f>IF(Datos!$AI14="","",Datos!$AI14)</f>
        <v/>
      </c>
      <c r="AD14" s="78" t="str" cm="1">
        <f t="array" ref="AD14">_xlfn.IFS($E14="","",$E14="Límite",(SQRT((Datos!$AE14)^2+(PA_Regla!$BW14)^2)),$E14="Nominal",(Datos!$AE14+PA_Regla!$BW14))</f>
        <v/>
      </c>
      <c r="AE14" s="78" t="str" cm="1">
        <f t="array" ref="AE14">_xlfn.IFS($E14="","",$E14="Límite",(Interno!$AI14*SQRT(ABS(Interno!$Z14))),$E14="Nominal",(Datos!$AE14-PA_Regla!$BW14))</f>
        <v/>
      </c>
      <c r="AF14" s="78" t="str">
        <f>IF(Datos!$AI14="","",Datos!$AI14)</f>
        <v/>
      </c>
      <c r="AG14" s="78" t="str">
        <f>IF(Datos!$AI14="","",Datos!$AI14)</f>
        <v/>
      </c>
    </row>
    <row r="15" spans="2:33" x14ac:dyDescent="0.35">
      <c r="B15" s="72" t="str">
        <f>IF(Datos!$B15="","",Datos!$B15)</f>
        <v/>
      </c>
      <c r="C15" s="73" t="str">
        <f>IF(Datos!$E15="","",Datos!$E15)</f>
        <v/>
      </c>
      <c r="D15" s="73" t="str">
        <f>IF(Datos!$H15="","",Datos!$H15)</f>
        <v/>
      </c>
      <c r="E15" s="74" t="str">
        <f>IF(Datos!$G15="","",Datos!$G15)</f>
        <v/>
      </c>
      <c r="G15" s="75" t="str" cm="1">
        <f t="array" ref="G15">_xlfn.IFS($E15="","",$E15="Límite",(1.2*SQRT((Datos!$AE15)^2+(PA_Regla!$S15)^2+(PA_Regla!$T15)^2+(2*PA_Regla!$S15*PA_Regla!$T15)+(PA_Regla!$U15)^2+(PA_Regla!$V15)^2+(PA_Regla!$W15)^2)),$E15="Nominal",(Datos!$AE15+PA_Regla!$S15+PA_Regla!$T15+PA_Regla!$U15+PA_Regla!$V15+PA_Regla!$W15))</f>
        <v/>
      </c>
      <c r="H15" s="77" t="str" cm="1">
        <f t="array" ref="H15">_xlfn.IFS($E15="","",$E15="Límite",(1.2*SQRT((Datos!$AE15)^2+(PA_Regla!$S15)^2+(PA_Regla!$T15)^2+(2*PA_Regla!$S15*PA_Regla!$T15)+(PA_Regla!$U15)^2+(PA_Regla!$V15)^2+(PA_Regla!$X15)^2)),$E15="Nominal",(Datos!$AE15+PA_Regla!$S15+PA_Regla!$T15+PA_Regla!$U15+PA_Regla!$V15+PA_Regla!$X15))</f>
        <v/>
      </c>
      <c r="I15" s="75" t="str" cm="1">
        <f t="array" ref="I15">_xlfn.IFS($E15="","",$E15="Límite",(Interno!$AA15*SQRT(ABS(Interno!$R15))),$E15="Nominal",(Datos!$AE15-PA_Regla!$S15-PA_Regla!$T15-PA_Regla!$U15-PA_Regla!$V15-PA_Regla!$W15))</f>
        <v/>
      </c>
      <c r="J15" s="77" t="str" cm="1">
        <f t="array" ref="J15">_xlfn.IFS($E15="","",$E15="Límite",(Interno!$AB15*SQRT(ABS(Interno!$S15))),$E15="Nominal",(Datos!$AE15-PA_Regla!$S15-PA_Regla!$T15-PA_Regla!$U15-PA_Regla!$V15-PA_Regla!$X15))</f>
        <v/>
      </c>
      <c r="K15" s="75" t="str" cm="1">
        <f t="array" ref="K15">_xlfn.IFS($E15="","",$E15="Límite",(Interno!$AC15*SQRT(ABS(Interno!$T15))),$E15="Nominal",((Datos!$AI15)+($P15)*(Datos!$AF15/Datos!$U15)-PA_Regla!$AB15-PA_Regla!$AC15-PA_Regla!$AD15))</f>
        <v/>
      </c>
      <c r="L15" s="77" t="str" cm="1">
        <f t="array" ref="L15">_xlfn.IFS($E15="","",$E15="Límite",(Interno!$AD15*SQRT(ABS(Interno!$U15))),$E15="Nominal",(Datos!$AI15-PA_Regla!$Z15-PA_Regla!$AA15-PA_Regla!$AB15-PA_Regla!$AC15-PA_Regla!$AE15))</f>
        <v/>
      </c>
      <c r="M15" s="75" t="str" cm="1">
        <f t="array" ref="M15">_xlfn.IFS($E15="","",$E15="Límite",(1.2*SQRT((Datos!$AI15)^2+(((Interno!$Q15)^2)*((Datos!$AF15/Datos!$U15)^2))+(PA_Regla!$AB15)^2+(PA_Regla!$AC15)^2+(PA_Regla!$AD15)^2)),$E15="Nominal",(Datos!$AI15+((Interno!$Q15)*(Datos!$AF15/Datos!$U15))+PA_Regla!$AB15+PA_Regla!$AC15+PA_Regla!$AD15))</f>
        <v/>
      </c>
      <c r="N15" s="77" t="str" cm="1">
        <f t="array" ref="N15">_xlfn.IFS($E15="","",$E15="Límite",(1.2*SQRT((Datos!$AI15)^2+(PA_Regla!$Z15+PA_Regla!$AA15)^2+(PA_Regla!$AB15)^2+(PA_Regla!$AC15)^2+(PA_Regla!$AE15)^2)),$E15="Nominal",(Datos!$AI15+PA_Regla!$Z15+PA_Regla!$AA15+PA_Regla!$AB15+PA_Regla!$AC15+PA_Regla!$AE15))</f>
        <v/>
      </c>
      <c r="P15" s="75" t="str" cm="1">
        <f t="array" ref="P15">_xlfn.IFS($E15="","",$E15="Límite",(1.2*SQRT((Datos!$AE15)^2+(PA_Regla!$AR15)^2+(PA_Regla!$AS15)^2+(2*PA_Regla!$AR15*PA_Regla!$AS15)+(PA_Regla!$AT15)^2+(PA_Regla!$AU15)^2+(PA_Regla!$AV15)^2)),$E15="Nominal",(Datos!$AE15+PA_Regla!$AR15+PA_Regla!$AS15+PA_Regla!$AT15+PA_Regla!$AU15+PA_Regla!$AV15))</f>
        <v/>
      </c>
      <c r="Q15" s="77" t="str" cm="1">
        <f t="array" ref="Q15">_xlfn.IFS($E15="","",$E15="Límite",(1.2*SQRT((Datos!$AE15)^2+(PA_Regla!$AR15)^2+(PA_Regla!$AS15)^2+(2*PA_Regla!$AR15*PA_Regla!$AS15)+(PA_Regla!$AT15)^2+(PA_Regla!$AU15)^2+(PA_Regla!$AW15)^2)),$E15="Nominal",(Datos!$AE15+PA_Regla!$AR15+PA_Regla!$AS15+PA_Regla!$AT15+PA_Regla!$AU15+PA_Regla!$AW15))</f>
        <v/>
      </c>
      <c r="R15" s="75" t="str" cm="1">
        <f t="array" ref="R15">_xlfn.IFS($E15="","",$E15="Límite",(Interno!$AE15*SQRT(ABS(Interno!$V15))),$E15="Nominal",(Datos!$AE15-PA_Regla!$AR15-PA_Regla!$AS15-PA_Regla!$AT15-PA_Regla!$AU15-PA_Regla!$AV15))</f>
        <v/>
      </c>
      <c r="S15" s="77" t="str" cm="1">
        <f t="array" ref="S15">_xlfn.IFS($E15="","",$E15="Límite",(Interno!$AF15*SQRT(ABS(Interno!$W15))),$E15="Nominal",(Datos!$AE15-PA_Regla!$AR206-PA_Regla!$AS15-PA_Regla!$AT15-PA_Regla!$AU15-PA_Regla!$AW15))</f>
        <v/>
      </c>
      <c r="T15" s="78" t="str">
        <f>IF(Datos!$AI15="","",Datos!$AI15)</f>
        <v/>
      </c>
      <c r="U15" s="78" t="str">
        <f>IF(Datos!$AI15="","",Datos!$AI15)</f>
        <v/>
      </c>
      <c r="W15" s="75" t="str" cm="1">
        <f t="array" ref="W15">_xlfn.IFS($E15="","",$E15="Límite",(1.2*SQRT((Datos!$AE15)^2+(PA_Regla!$BJ15)^2+(PA_Regla!$BK15)^2+(2*PA_Regla!$BJ15*PA_Regla!$BK15)+(PA_Regla!$BL15)^2+(PA_Regla!$BM15)^2+(PA_Regla!$BN15)^2)),$E15="Nominal",(Datos!$AE15+PA_Regla!$BJ15+PA_Regla!$BK15+PA_Regla!$BL15+PA_Regla!$BM15+PA_Regla!$BN15))</f>
        <v/>
      </c>
      <c r="X15" s="77" t="str" cm="1">
        <f t="array" ref="X15">_xlfn.IFS($E15="","",$E15="Límite",(1.2*SQRT((Datos!$AE15)^2+(PA_Regla!$BJ15)^2+(PA_Regla!$BK15)^2+(2*PA_Regla!$BJ15*PA_Regla!$BK15)+(PA_Regla!$BL15)^2+(PA_Regla!$BM15)^2+(PA_Regla!$BO15)^2)),$E15="Nominal",(Datos!$AE15+PA_Regla!$BJ15+PA_Regla!$BK15+PA_Regla!$BL15+PA_Regla!$BM15+PA_Regla!$BO15))</f>
        <v/>
      </c>
      <c r="Y15" s="75" t="str" cm="1">
        <f t="array" ref="Y15">_xlfn.IFS($E15="","",$E15="Límite",(Interno!$AG15*SQRT(ABS(Interno!$X15))),$E15="Nominal",(Datos!$AE15-PA_Regla!$BJ15-PA_Regla!$BK15-PA_Regla!$BL15-PA_Regla!$BM15-PA_Regla!$BN15))</f>
        <v/>
      </c>
      <c r="Z15" s="77" t="str" cm="1">
        <f t="array" ref="Z15">_xlfn.IFS($E15="","",$E15="Límite",(Interno!$AH15*SQRT(ABS(Interno!$Y15))),$E15="Nominal",(Datos!$AE15-PA_Regla!$BJ15-PA_Regla!$BK15-PA_Regla!$BL15-PA_Regla!$BM15-PA_Regla!$BO15))</f>
        <v/>
      </c>
      <c r="AA15" s="78" t="str">
        <f>IF(Datos!$AI15="","",Datos!$AI15)</f>
        <v/>
      </c>
      <c r="AB15" s="78" t="str">
        <f>IF(Datos!$AI15="","",Datos!$AI15)</f>
        <v/>
      </c>
      <c r="AD15" s="78" t="str" cm="1">
        <f t="array" ref="AD15">_xlfn.IFS($E15="","",$E15="Límite",(SQRT((Datos!$AE15)^2+(PA_Regla!$BW15)^2)),$E15="Nominal",(Datos!$AE15+PA_Regla!$BW15))</f>
        <v/>
      </c>
      <c r="AE15" s="78" t="str" cm="1">
        <f t="array" ref="AE15">_xlfn.IFS($E15="","",$E15="Límite",(Interno!$AI15*SQRT(ABS(Interno!$Z15))),$E15="Nominal",(Datos!$AE15-PA_Regla!$BW15))</f>
        <v/>
      </c>
      <c r="AF15" s="78" t="str">
        <f>IF(Datos!$AI15="","",Datos!$AI15)</f>
        <v/>
      </c>
      <c r="AG15" s="78" t="str">
        <f>IF(Datos!$AI15="","",Datos!$AI15)</f>
        <v/>
      </c>
    </row>
    <row r="16" spans="2:33" x14ac:dyDescent="0.35">
      <c r="B16" s="72" t="str">
        <f>IF(Datos!$B16="","",Datos!$B16)</f>
        <v/>
      </c>
      <c r="C16" s="73" t="str">
        <f>IF(Datos!$E16="","",Datos!$E16)</f>
        <v/>
      </c>
      <c r="D16" s="73" t="str">
        <f>IF(Datos!$H16="","",Datos!$H16)</f>
        <v/>
      </c>
      <c r="E16" s="74" t="str">
        <f>IF(Datos!$G16="","",Datos!$G16)</f>
        <v/>
      </c>
      <c r="G16" s="75" t="str" cm="1">
        <f t="array" ref="G16">_xlfn.IFS($E16="","",$E16="Límite",(1.2*SQRT((Datos!$AE16)^2+(PA_Regla!$S16)^2+(PA_Regla!$T16)^2+(2*PA_Regla!$S16*PA_Regla!$T16)+(PA_Regla!$U16)^2+(PA_Regla!$V16)^2+(PA_Regla!$W16)^2)),$E16="Nominal",(Datos!$AE16+PA_Regla!$S16+PA_Regla!$T16+PA_Regla!$U16+PA_Regla!$V16+PA_Regla!$W16))</f>
        <v/>
      </c>
      <c r="H16" s="77" t="str" cm="1">
        <f t="array" ref="H16">_xlfn.IFS($E16="","",$E16="Límite",(1.2*SQRT((Datos!$AE16)^2+(PA_Regla!$S16)^2+(PA_Regla!$T16)^2+(2*PA_Regla!$S16*PA_Regla!$T16)+(PA_Regla!$U16)^2+(PA_Regla!$V16)^2+(PA_Regla!$X16)^2)),$E16="Nominal",(Datos!$AE16+PA_Regla!$S16+PA_Regla!$T16+PA_Regla!$U16+PA_Regla!$V16+PA_Regla!$X16))</f>
        <v/>
      </c>
      <c r="I16" s="75" t="str" cm="1">
        <f t="array" ref="I16">_xlfn.IFS($E16="","",$E16="Límite",(Interno!$AA16*SQRT(ABS(Interno!$R16))),$E16="Nominal",(Datos!$AE16-PA_Regla!$S16-PA_Regla!$T16-PA_Regla!$U16-PA_Regla!$V16-PA_Regla!$W16))</f>
        <v/>
      </c>
      <c r="J16" s="77" t="str" cm="1">
        <f t="array" ref="J16">_xlfn.IFS($E16="","",$E16="Límite",(Interno!$AB16*SQRT(ABS(Interno!$S16))),$E16="Nominal",(Datos!$AE16-PA_Regla!$S16-PA_Regla!$T16-PA_Regla!$U16-PA_Regla!$V16-PA_Regla!$X16))</f>
        <v/>
      </c>
      <c r="K16" s="75" t="str" cm="1">
        <f t="array" ref="K16">_xlfn.IFS($E16="","",$E16="Límite",(Interno!$AC16*SQRT(ABS(Interno!$T16))),$E16="Nominal",((Datos!$AI16)+($P16)*(Datos!$AF16/Datos!$U16)-PA_Regla!$AB16-PA_Regla!$AC16-PA_Regla!$AD16))</f>
        <v/>
      </c>
      <c r="L16" s="77" t="str" cm="1">
        <f t="array" ref="L16">_xlfn.IFS($E16="","",$E16="Límite",(Interno!$AD16*SQRT(ABS(Interno!$U16))),$E16="Nominal",(Datos!$AI16-PA_Regla!$Z16-PA_Regla!$AA16-PA_Regla!$AB16-PA_Regla!$AC16-PA_Regla!$AE16))</f>
        <v/>
      </c>
      <c r="M16" s="75" t="str" cm="1">
        <f t="array" ref="M16">_xlfn.IFS($E16="","",$E16="Límite",(1.2*SQRT((Datos!$AI16)^2+(((Interno!$Q16)^2)*((Datos!$AF16/Datos!$U16)^2))+(PA_Regla!$AB16)^2+(PA_Regla!$AC16)^2+(PA_Regla!$AD16)^2)),$E16="Nominal",(Datos!$AI16+((Interno!$Q16)*(Datos!$AF16/Datos!$U16))+PA_Regla!$AB16+PA_Regla!$AC16+PA_Regla!$AD16))</f>
        <v/>
      </c>
      <c r="N16" s="77" t="str" cm="1">
        <f t="array" ref="N16">_xlfn.IFS($E16="","",$E16="Límite",(1.2*SQRT((Datos!$AI16)^2+(PA_Regla!$Z16+PA_Regla!$AA16)^2+(PA_Regla!$AB16)^2+(PA_Regla!$AC16)^2+(PA_Regla!$AE16)^2)),$E16="Nominal",(Datos!$AI16+PA_Regla!$Z16+PA_Regla!$AA16+PA_Regla!$AB16+PA_Regla!$AC16+PA_Regla!$AE16))</f>
        <v/>
      </c>
      <c r="P16" s="75" t="str" cm="1">
        <f t="array" ref="P16">_xlfn.IFS($E16="","",$E16="Límite",(1.2*SQRT((Datos!$AE16)^2+(PA_Regla!$AR16)^2+(PA_Regla!$AS16)^2+(2*PA_Regla!$AR16*PA_Regla!$AS16)+(PA_Regla!$AT16)^2+(PA_Regla!$AU16)^2+(PA_Regla!$AV16)^2)),$E16="Nominal",(Datos!$AE16+PA_Regla!$AR16+PA_Regla!$AS16+PA_Regla!$AT16+PA_Regla!$AU16+PA_Regla!$AV16))</f>
        <v/>
      </c>
      <c r="Q16" s="77" t="str" cm="1">
        <f t="array" ref="Q16">_xlfn.IFS($E16="","",$E16="Límite",(1.2*SQRT((Datos!$AE16)^2+(PA_Regla!$AR16)^2+(PA_Regla!$AS16)^2+(2*PA_Regla!$AR16*PA_Regla!$AS16)+(PA_Regla!$AT16)^2+(PA_Regla!$AU16)^2+(PA_Regla!$AW16)^2)),$E16="Nominal",(Datos!$AE16+PA_Regla!$AR16+PA_Regla!$AS16+PA_Regla!$AT16+PA_Regla!$AU16+PA_Regla!$AW16))</f>
        <v/>
      </c>
      <c r="R16" s="75" t="str" cm="1">
        <f t="array" ref="R16">_xlfn.IFS($E16="","",$E16="Límite",(Interno!$AE16*SQRT(ABS(Interno!$V16))),$E16="Nominal",(Datos!$AE16-PA_Regla!$AR16-PA_Regla!$AS16-PA_Regla!$AT16-PA_Regla!$AU16-PA_Regla!$AV16))</f>
        <v/>
      </c>
      <c r="S16" s="77" t="str" cm="1">
        <f t="array" ref="S16">_xlfn.IFS($E16="","",$E16="Límite",(Interno!$AF16*SQRT(ABS(Interno!$W16))),$E16="Nominal",(Datos!$AE16-PA_Regla!$AR207-PA_Regla!$AS16-PA_Regla!$AT16-PA_Regla!$AU16-PA_Regla!$AW16))</f>
        <v/>
      </c>
      <c r="T16" s="78" t="str">
        <f>IF(Datos!$AI16="","",Datos!$AI16)</f>
        <v/>
      </c>
      <c r="U16" s="78" t="str">
        <f>IF(Datos!$AI16="","",Datos!$AI16)</f>
        <v/>
      </c>
      <c r="W16" s="75" t="str" cm="1">
        <f t="array" ref="W16">_xlfn.IFS($E16="","",$E16="Límite",(1.2*SQRT((Datos!$AE16)^2+(PA_Regla!$BJ16)^2+(PA_Regla!$BK16)^2+(2*PA_Regla!$BJ16*PA_Regla!$BK16)+(PA_Regla!$BL16)^2+(PA_Regla!$BM16)^2+(PA_Regla!$BN16)^2)),$E16="Nominal",(Datos!$AE16+PA_Regla!$BJ16+PA_Regla!$BK16+PA_Regla!$BL16+PA_Regla!$BM16+PA_Regla!$BN16))</f>
        <v/>
      </c>
      <c r="X16" s="77" t="str" cm="1">
        <f t="array" ref="X16">_xlfn.IFS($E16="","",$E16="Límite",(1.2*SQRT((Datos!$AE16)^2+(PA_Regla!$BJ16)^2+(PA_Regla!$BK16)^2+(2*PA_Regla!$BJ16*PA_Regla!$BK16)+(PA_Regla!$BL16)^2+(PA_Regla!$BM16)^2+(PA_Regla!$BO16)^2)),$E16="Nominal",(Datos!$AE16+PA_Regla!$BJ16+PA_Regla!$BK16+PA_Regla!$BL16+PA_Regla!$BM16+PA_Regla!$BO16))</f>
        <v/>
      </c>
      <c r="Y16" s="75" t="str" cm="1">
        <f t="array" ref="Y16">_xlfn.IFS($E16="","",$E16="Límite",(Interno!$AG16*SQRT(ABS(Interno!$X16))),$E16="Nominal",(Datos!$AE16-PA_Regla!$BJ16-PA_Regla!$BK16-PA_Regla!$BL16-PA_Regla!$BM16-PA_Regla!$BN16))</f>
        <v/>
      </c>
      <c r="Z16" s="77" t="str" cm="1">
        <f t="array" ref="Z16">_xlfn.IFS($E16="","",$E16="Límite",(Interno!$AH16*SQRT(ABS(Interno!$Y16))),$E16="Nominal",(Datos!$AE16-PA_Regla!$BJ16-PA_Regla!$BK16-PA_Regla!$BL16-PA_Regla!$BM16-PA_Regla!$BO16))</f>
        <v/>
      </c>
      <c r="AA16" s="78" t="str">
        <f>IF(Datos!$AI16="","",Datos!$AI16)</f>
        <v/>
      </c>
      <c r="AB16" s="78" t="str">
        <f>IF(Datos!$AI16="","",Datos!$AI16)</f>
        <v/>
      </c>
      <c r="AD16" s="78" t="str" cm="1">
        <f t="array" ref="AD16">_xlfn.IFS($E16="","",$E16="Límite",(SQRT((Datos!$AE16)^2+(PA_Regla!$BW16)^2)),$E16="Nominal",(Datos!$AE16+PA_Regla!$BW16))</f>
        <v/>
      </c>
      <c r="AE16" s="78" t="str" cm="1">
        <f t="array" ref="AE16">_xlfn.IFS($E16="","",$E16="Límite",(Interno!$AI16*SQRT(ABS(Interno!$Z16))),$E16="Nominal",(Datos!$AE16-PA_Regla!$BW16))</f>
        <v/>
      </c>
      <c r="AF16" s="78" t="str">
        <f>IF(Datos!$AI16="","",Datos!$AI16)</f>
        <v/>
      </c>
      <c r="AG16" s="78" t="str">
        <f>IF(Datos!$AI16="","",Datos!$AI16)</f>
        <v/>
      </c>
    </row>
    <row r="17" spans="2:33" x14ac:dyDescent="0.35">
      <c r="B17" s="72" t="str">
        <f>IF(Datos!$B17="","",Datos!$B17)</f>
        <v/>
      </c>
      <c r="C17" s="73" t="str">
        <f>IF(Datos!$E17="","",Datos!$E17)</f>
        <v/>
      </c>
      <c r="D17" s="73" t="str">
        <f>IF(Datos!$H17="","",Datos!$H17)</f>
        <v/>
      </c>
      <c r="E17" s="74" t="str">
        <f>IF(Datos!$G17="","",Datos!$G17)</f>
        <v/>
      </c>
      <c r="G17" s="75" t="str" cm="1">
        <f t="array" ref="G17">_xlfn.IFS($E17="","",$E17="Límite",(1.2*SQRT((Datos!$AE17)^2+(PA_Regla!$S17)^2+(PA_Regla!$T17)^2+(2*PA_Regla!$S17*PA_Regla!$T17)+(PA_Regla!$U17)^2+(PA_Regla!$V17)^2+(PA_Regla!$W17)^2)),$E17="Nominal",(Datos!$AE17+PA_Regla!$S17+PA_Regla!$T17+PA_Regla!$U17+PA_Regla!$V17+PA_Regla!$W17))</f>
        <v/>
      </c>
      <c r="H17" s="77" t="str" cm="1">
        <f t="array" ref="H17">_xlfn.IFS($E17="","",$E17="Límite",(1.2*SQRT((Datos!$AE17)^2+(PA_Regla!$S17)^2+(PA_Regla!$T17)^2+(2*PA_Regla!$S17*PA_Regla!$T17)+(PA_Regla!$U17)^2+(PA_Regla!$V17)^2+(PA_Regla!$X17)^2)),$E17="Nominal",(Datos!$AE17+PA_Regla!$S17+PA_Regla!$T17+PA_Regla!$U17+PA_Regla!$V17+PA_Regla!$X17))</f>
        <v/>
      </c>
      <c r="I17" s="75" t="str" cm="1">
        <f t="array" ref="I17">_xlfn.IFS($E17="","",$E17="Límite",(Interno!$AA17*SQRT(ABS(Interno!$R17))),$E17="Nominal",(Datos!$AE17-PA_Regla!$S17-PA_Regla!$T17-PA_Regla!$U17-PA_Regla!$V17-PA_Regla!$W17))</f>
        <v/>
      </c>
      <c r="J17" s="77" t="str" cm="1">
        <f t="array" ref="J17">_xlfn.IFS($E17="","",$E17="Límite",(Interno!$AB17*SQRT(ABS(Interno!$S17))),$E17="Nominal",(Datos!$AE17-PA_Regla!$S17-PA_Regla!$T17-PA_Regla!$U17-PA_Regla!$V17-PA_Regla!$X17))</f>
        <v/>
      </c>
      <c r="K17" s="75" t="str" cm="1">
        <f t="array" ref="K17">_xlfn.IFS($E17="","",$E17="Límite",(Interno!$AC17*SQRT(ABS(Interno!$T17))),$E17="Nominal",((Datos!$AI17)+($P17)*(Datos!$AF17/Datos!$U17)-PA_Regla!$AB17-PA_Regla!$AC17-PA_Regla!$AD17))</f>
        <v/>
      </c>
      <c r="L17" s="77" t="str" cm="1">
        <f t="array" ref="L17">_xlfn.IFS($E17="","",$E17="Límite",(Interno!$AD17*SQRT(ABS(Interno!$U17))),$E17="Nominal",(Datos!$AI17-PA_Regla!$Z17-PA_Regla!$AA17-PA_Regla!$AB17-PA_Regla!$AC17-PA_Regla!$AE17))</f>
        <v/>
      </c>
      <c r="M17" s="75" t="str" cm="1">
        <f t="array" ref="M17">_xlfn.IFS($E17="","",$E17="Límite",(1.2*SQRT((Datos!$AI17)^2+(((Interno!$Q17)^2)*((Datos!$AF17/Datos!$U17)^2))+(PA_Regla!$AB17)^2+(PA_Regla!$AC17)^2+(PA_Regla!$AD17)^2)),$E17="Nominal",(Datos!$AI17+((Interno!$Q17)*(Datos!$AF17/Datos!$U17))+PA_Regla!$AB17+PA_Regla!$AC17+PA_Regla!$AD17))</f>
        <v/>
      </c>
      <c r="N17" s="77" t="str" cm="1">
        <f t="array" ref="N17">_xlfn.IFS($E17="","",$E17="Límite",(1.2*SQRT((Datos!$AI17)^2+(PA_Regla!$Z17+PA_Regla!$AA17)^2+(PA_Regla!$AB17)^2+(PA_Regla!$AC17)^2+(PA_Regla!$AE17)^2)),$E17="Nominal",(Datos!$AI17+PA_Regla!$Z17+PA_Regla!$AA17+PA_Regla!$AB17+PA_Regla!$AC17+PA_Regla!$AE17))</f>
        <v/>
      </c>
      <c r="P17" s="75" t="str" cm="1">
        <f t="array" ref="P17">_xlfn.IFS($E17="","",$E17="Límite",(1.2*SQRT((Datos!$AE17)^2+(PA_Regla!$AR17)^2+(PA_Regla!$AS17)^2+(2*PA_Regla!$AR17*PA_Regla!$AS17)+(PA_Regla!$AT17)^2+(PA_Regla!$AU17)^2+(PA_Regla!$AV17)^2)),$E17="Nominal",(Datos!$AE17+PA_Regla!$AR17+PA_Regla!$AS17+PA_Regla!$AT17+PA_Regla!$AU17+PA_Regla!$AV17))</f>
        <v/>
      </c>
      <c r="Q17" s="77" t="str" cm="1">
        <f t="array" ref="Q17">_xlfn.IFS($E17="","",$E17="Límite",(1.2*SQRT((Datos!$AE17)^2+(PA_Regla!$AR17)^2+(PA_Regla!$AS17)^2+(2*PA_Regla!$AR17*PA_Regla!$AS17)+(PA_Regla!$AT17)^2+(PA_Regla!$AU17)^2+(PA_Regla!$AW17)^2)),$E17="Nominal",(Datos!$AE17+PA_Regla!$AR17+PA_Regla!$AS17+PA_Regla!$AT17+PA_Regla!$AU17+PA_Regla!$AW17))</f>
        <v/>
      </c>
      <c r="R17" s="75" t="str" cm="1">
        <f t="array" ref="R17">_xlfn.IFS($E17="","",$E17="Límite",(Interno!$AE17*SQRT(ABS(Interno!$V17))),$E17="Nominal",(Datos!$AE17-PA_Regla!$AR17-PA_Regla!$AS17-PA_Regla!$AT17-PA_Regla!$AU17-PA_Regla!$AV17))</f>
        <v/>
      </c>
      <c r="S17" s="77" t="str" cm="1">
        <f t="array" ref="S17">_xlfn.IFS($E17="","",$E17="Límite",(Interno!$AF17*SQRT(ABS(Interno!$W17))),$E17="Nominal",(Datos!$AE17-PA_Regla!$AR208-PA_Regla!$AS17-PA_Regla!$AT17-PA_Regla!$AU17-PA_Regla!$AW17))</f>
        <v/>
      </c>
      <c r="T17" s="78" t="str">
        <f>IF(Datos!$AI17="","",Datos!$AI17)</f>
        <v/>
      </c>
      <c r="U17" s="78" t="str">
        <f>IF(Datos!$AI17="","",Datos!$AI17)</f>
        <v/>
      </c>
      <c r="W17" s="75" t="str" cm="1">
        <f t="array" ref="W17">_xlfn.IFS($E17="","",$E17="Límite",(1.2*SQRT((Datos!$AE17)^2+(PA_Regla!$BJ17)^2+(PA_Regla!$BK17)^2+(2*PA_Regla!$BJ17*PA_Regla!$BK17)+(PA_Regla!$BL17)^2+(PA_Regla!$BM17)^2+(PA_Regla!$BN17)^2)),$E17="Nominal",(Datos!$AE17+PA_Regla!$BJ17+PA_Regla!$BK17+PA_Regla!$BL17+PA_Regla!$BM17+PA_Regla!$BN17))</f>
        <v/>
      </c>
      <c r="X17" s="77" t="str" cm="1">
        <f t="array" ref="X17">_xlfn.IFS($E17="","",$E17="Límite",(1.2*SQRT((Datos!$AE17)^2+(PA_Regla!$BJ17)^2+(PA_Regla!$BK17)^2+(2*PA_Regla!$BJ17*PA_Regla!$BK17)+(PA_Regla!$BL17)^2+(PA_Regla!$BM17)^2+(PA_Regla!$BO17)^2)),$E17="Nominal",(Datos!$AE17+PA_Regla!$BJ17+PA_Regla!$BK17+PA_Regla!$BL17+PA_Regla!$BM17+PA_Regla!$BO17))</f>
        <v/>
      </c>
      <c r="Y17" s="75" t="str" cm="1">
        <f t="array" ref="Y17">_xlfn.IFS($E17="","",$E17="Límite",(Interno!$AG17*SQRT(ABS(Interno!$X17))),$E17="Nominal",(Datos!$AE17-PA_Regla!$BJ17-PA_Regla!$BK17-PA_Regla!$BL17-PA_Regla!$BM17-PA_Regla!$BN17))</f>
        <v/>
      </c>
      <c r="Z17" s="77" t="str" cm="1">
        <f t="array" ref="Z17">_xlfn.IFS($E17="","",$E17="Límite",(Interno!$AH17*SQRT(ABS(Interno!$Y17))),$E17="Nominal",(Datos!$AE17-PA_Regla!$BJ17-PA_Regla!$BK17-PA_Regla!$BL17-PA_Regla!$BM17-PA_Regla!$BO17))</f>
        <v/>
      </c>
      <c r="AA17" s="78" t="str">
        <f>IF(Datos!$AI17="","",Datos!$AI17)</f>
        <v/>
      </c>
      <c r="AB17" s="78" t="str">
        <f>IF(Datos!$AI17="","",Datos!$AI17)</f>
        <v/>
      </c>
      <c r="AD17" s="78" t="str" cm="1">
        <f t="array" ref="AD17">_xlfn.IFS($E17="","",$E17="Límite",(SQRT((Datos!$AE17)^2+(PA_Regla!$BW17)^2)),$E17="Nominal",(Datos!$AE17+PA_Regla!$BW17))</f>
        <v/>
      </c>
      <c r="AE17" s="78" t="str" cm="1">
        <f t="array" ref="AE17">_xlfn.IFS($E17="","",$E17="Límite",(Interno!$AI17*SQRT(ABS(Interno!$Z17))),$E17="Nominal",(Datos!$AE17-PA_Regla!$BW17))</f>
        <v/>
      </c>
      <c r="AF17" s="78" t="str">
        <f>IF(Datos!$AI17="","",Datos!$AI17)</f>
        <v/>
      </c>
      <c r="AG17" s="78" t="str">
        <f>IF(Datos!$AI17="","",Datos!$AI17)</f>
        <v/>
      </c>
    </row>
    <row r="18" spans="2:33" x14ac:dyDescent="0.35">
      <c r="B18" s="72" t="str">
        <f>IF(Datos!$B18="","",Datos!$B18)</f>
        <v/>
      </c>
      <c r="C18" s="73" t="str">
        <f>IF(Datos!$E18="","",Datos!$E18)</f>
        <v/>
      </c>
      <c r="D18" s="73" t="str">
        <f>IF(Datos!$H18="","",Datos!$H18)</f>
        <v/>
      </c>
      <c r="E18" s="74" t="str">
        <f>IF(Datos!$G18="","",Datos!$G18)</f>
        <v/>
      </c>
      <c r="G18" s="75" t="str" cm="1">
        <f t="array" ref="G18">_xlfn.IFS($E18="","",$E18="Límite",(1.2*SQRT((Datos!$AE18)^2+(PA_Regla!$S18)^2+(PA_Regla!$T18)^2+(2*PA_Regla!$S18*PA_Regla!$T18)+(PA_Regla!$U18)^2+(PA_Regla!$V18)^2+(PA_Regla!$W18)^2)),$E18="Nominal",(Datos!$AE18+PA_Regla!$S18+PA_Regla!$T18+PA_Regla!$U18+PA_Regla!$V18+PA_Regla!$W18))</f>
        <v/>
      </c>
      <c r="H18" s="77" t="str" cm="1">
        <f t="array" ref="H18">_xlfn.IFS($E18="","",$E18="Límite",(1.2*SQRT((Datos!$AE18)^2+(PA_Regla!$S18)^2+(PA_Regla!$T18)^2+(2*PA_Regla!$S18*PA_Regla!$T18)+(PA_Regla!$U18)^2+(PA_Regla!$V18)^2+(PA_Regla!$X18)^2)),$E18="Nominal",(Datos!$AE18+PA_Regla!$S18+PA_Regla!$T18+PA_Regla!$U18+PA_Regla!$V18+PA_Regla!$X18))</f>
        <v/>
      </c>
      <c r="I18" s="75" t="str" cm="1">
        <f t="array" ref="I18">_xlfn.IFS($E18="","",$E18="Límite",(Interno!$AA18*SQRT(ABS(Interno!$R18))),$E18="Nominal",(Datos!$AE18-PA_Regla!$S18-PA_Regla!$T18-PA_Regla!$U18-PA_Regla!$V18-PA_Regla!$W18))</f>
        <v/>
      </c>
      <c r="J18" s="77" t="str" cm="1">
        <f t="array" ref="J18">_xlfn.IFS($E18="","",$E18="Límite",(Interno!$AB18*SQRT(ABS(Interno!$S18))),$E18="Nominal",(Datos!$AE18-PA_Regla!$S18-PA_Regla!$T18-PA_Regla!$U18-PA_Regla!$V18-PA_Regla!$X18))</f>
        <v/>
      </c>
      <c r="K18" s="75" t="str" cm="1">
        <f t="array" ref="K18">_xlfn.IFS($E18="","",$E18="Límite",(Interno!$AC18*SQRT(ABS(Interno!$T18))),$E18="Nominal",((Datos!$AI18)+($P18)*(Datos!$AF18/Datos!$U18)-PA_Regla!$AB18-PA_Regla!$AC18-PA_Regla!$AD18))</f>
        <v/>
      </c>
      <c r="L18" s="77" t="str" cm="1">
        <f t="array" ref="L18">_xlfn.IFS($E18="","",$E18="Límite",(Interno!$AD18*SQRT(ABS(Interno!$U18))),$E18="Nominal",(Datos!$AI18-PA_Regla!$Z18-PA_Regla!$AA18-PA_Regla!$AB18-PA_Regla!$AC18-PA_Regla!$AE18))</f>
        <v/>
      </c>
      <c r="M18" s="75" t="str" cm="1">
        <f t="array" ref="M18">_xlfn.IFS($E18="","",$E18="Límite",(1.2*SQRT((Datos!$AI18)^2+(((Interno!$Q18)^2)*((Datos!$AF18/Datos!$U18)^2))+(PA_Regla!$AB18)^2+(PA_Regla!$AC18)^2+(PA_Regla!$AD18)^2)),$E18="Nominal",(Datos!$AI18+((Interno!$Q18)*(Datos!$AF18/Datos!$U18))+PA_Regla!$AB18+PA_Regla!$AC18+PA_Regla!$AD18))</f>
        <v/>
      </c>
      <c r="N18" s="77" t="str" cm="1">
        <f t="array" ref="N18">_xlfn.IFS($E18="","",$E18="Límite",(1.2*SQRT((Datos!$AI18)^2+(PA_Regla!$Z18+PA_Regla!$AA18)^2+(PA_Regla!$AB18)^2+(PA_Regla!$AC18)^2+(PA_Regla!$AE18)^2)),$E18="Nominal",(Datos!$AI18+PA_Regla!$Z18+PA_Regla!$AA18+PA_Regla!$AB18+PA_Regla!$AC18+PA_Regla!$AE18))</f>
        <v/>
      </c>
      <c r="P18" s="75" t="str" cm="1">
        <f t="array" ref="P18">_xlfn.IFS($E18="","",$E18="Límite",(1.2*SQRT((Datos!$AE18)^2+(PA_Regla!$AR18)^2+(PA_Regla!$AS18)^2+(2*PA_Regla!$AR18*PA_Regla!$AS18)+(PA_Regla!$AT18)^2+(PA_Regla!$AU18)^2+(PA_Regla!$AV18)^2)),$E18="Nominal",(Datos!$AE18+PA_Regla!$AR18+PA_Regla!$AS18+PA_Regla!$AT18+PA_Regla!$AU18+PA_Regla!$AV18))</f>
        <v/>
      </c>
      <c r="Q18" s="77" t="str" cm="1">
        <f t="array" ref="Q18">_xlfn.IFS($E18="","",$E18="Límite",(1.2*SQRT((Datos!$AE18)^2+(PA_Regla!$AR18)^2+(PA_Regla!$AS18)^2+(2*PA_Regla!$AR18*PA_Regla!$AS18)+(PA_Regla!$AT18)^2+(PA_Regla!$AU18)^2+(PA_Regla!$AW18)^2)),$E18="Nominal",(Datos!$AE18+PA_Regla!$AR18+PA_Regla!$AS18+PA_Regla!$AT18+PA_Regla!$AU18+PA_Regla!$AW18))</f>
        <v/>
      </c>
      <c r="R18" s="75" t="str" cm="1">
        <f t="array" ref="R18">_xlfn.IFS($E18="","",$E18="Límite",(Interno!$AE18*SQRT(ABS(Interno!$V18))),$E18="Nominal",(Datos!$AE18-PA_Regla!$AR18-PA_Regla!$AS18-PA_Regla!$AT18-PA_Regla!$AU18-PA_Regla!$AV18))</f>
        <v/>
      </c>
      <c r="S18" s="77" t="str" cm="1">
        <f t="array" ref="S18">_xlfn.IFS($E18="","",$E18="Límite",(Interno!$AF18*SQRT(ABS(Interno!$W18))),$E18="Nominal",(Datos!$AE18-PA_Regla!$AR209-PA_Regla!$AS18-PA_Regla!$AT18-PA_Regla!$AU18-PA_Regla!$AW18))</f>
        <v/>
      </c>
      <c r="T18" s="78" t="str">
        <f>IF(Datos!$AI18="","",Datos!$AI18)</f>
        <v/>
      </c>
      <c r="U18" s="78" t="str">
        <f>IF(Datos!$AI18="","",Datos!$AI18)</f>
        <v/>
      </c>
      <c r="W18" s="75" t="str" cm="1">
        <f t="array" ref="W18">_xlfn.IFS($E18="","",$E18="Límite",(1.2*SQRT((Datos!$AE18)^2+(PA_Regla!$BJ18)^2+(PA_Regla!$BK18)^2+(2*PA_Regla!$BJ18*PA_Regla!$BK18)+(PA_Regla!$BL18)^2+(PA_Regla!$BM18)^2+(PA_Regla!$BN18)^2)),$E18="Nominal",(Datos!$AE18+PA_Regla!$BJ18+PA_Regla!$BK18+PA_Regla!$BL18+PA_Regla!$BM18+PA_Regla!$BN18))</f>
        <v/>
      </c>
      <c r="X18" s="77" t="str" cm="1">
        <f t="array" ref="X18">_xlfn.IFS($E18="","",$E18="Límite",(1.2*SQRT((Datos!$AE18)^2+(PA_Regla!$BJ18)^2+(PA_Regla!$BK18)^2+(2*PA_Regla!$BJ18*PA_Regla!$BK18)+(PA_Regla!$BL18)^2+(PA_Regla!$BM18)^2+(PA_Regla!$BO18)^2)),$E18="Nominal",(Datos!$AE18+PA_Regla!$BJ18+PA_Regla!$BK18+PA_Regla!$BL18+PA_Regla!$BM18+PA_Regla!$BO18))</f>
        <v/>
      </c>
      <c r="Y18" s="75" t="str" cm="1">
        <f t="array" ref="Y18">_xlfn.IFS($E18="","",$E18="Límite",(Interno!$AG18*SQRT(ABS(Interno!$X18))),$E18="Nominal",(Datos!$AE18-PA_Regla!$BJ18-PA_Regla!$BK18-PA_Regla!$BL18-PA_Regla!$BM18-PA_Regla!$BN18))</f>
        <v/>
      </c>
      <c r="Z18" s="77" t="str" cm="1">
        <f t="array" ref="Z18">_xlfn.IFS($E18="","",$E18="Límite",(Interno!$AH18*SQRT(ABS(Interno!$Y18))),$E18="Nominal",(Datos!$AE18-PA_Regla!$BJ18-PA_Regla!$BK18-PA_Regla!$BL18-PA_Regla!$BM18-PA_Regla!$BO18))</f>
        <v/>
      </c>
      <c r="AA18" s="78" t="str">
        <f>IF(Datos!$AI18="","",Datos!$AI18)</f>
        <v/>
      </c>
      <c r="AB18" s="78" t="str">
        <f>IF(Datos!$AI18="","",Datos!$AI18)</f>
        <v/>
      </c>
      <c r="AD18" s="78" t="str" cm="1">
        <f t="array" ref="AD18">_xlfn.IFS($E18="","",$E18="Límite",(SQRT((Datos!$AE18)^2+(PA_Regla!$BW18)^2)),$E18="Nominal",(Datos!$AE18+PA_Regla!$BW18))</f>
        <v/>
      </c>
      <c r="AE18" s="78" t="str" cm="1">
        <f t="array" ref="AE18">_xlfn.IFS($E18="","",$E18="Límite",(Interno!$AI18*SQRT(ABS(Interno!$Z18))),$E18="Nominal",(Datos!$AE18-PA_Regla!$BW18))</f>
        <v/>
      </c>
      <c r="AF18" s="78" t="str">
        <f>IF(Datos!$AI18="","",Datos!$AI18)</f>
        <v/>
      </c>
      <c r="AG18" s="78" t="str">
        <f>IF(Datos!$AI18="","",Datos!$AI18)</f>
        <v/>
      </c>
    </row>
    <row r="19" spans="2:33" x14ac:dyDescent="0.35">
      <c r="B19" s="72" t="str">
        <f>IF(Datos!$B19="","",Datos!$B19)</f>
        <v/>
      </c>
      <c r="C19" s="73" t="str">
        <f>IF(Datos!$E19="","",Datos!$E19)</f>
        <v/>
      </c>
      <c r="D19" s="73" t="str">
        <f>IF(Datos!$H19="","",Datos!$H19)</f>
        <v/>
      </c>
      <c r="E19" s="74" t="str">
        <f>IF(Datos!$G19="","",Datos!$G19)</f>
        <v/>
      </c>
      <c r="G19" s="75" t="str" cm="1">
        <f t="array" ref="G19">_xlfn.IFS($E19="","",$E19="Límite",(1.2*SQRT((Datos!$AE19)^2+(PA_Regla!$S19)^2+(PA_Regla!$T19)^2+(2*PA_Regla!$S19*PA_Regla!$T19)+(PA_Regla!$U19)^2+(PA_Regla!$V19)^2+(PA_Regla!$W19)^2)),$E19="Nominal",(Datos!$AE19+PA_Regla!$S19+PA_Regla!$T19+PA_Regla!$U19+PA_Regla!$V19+PA_Regla!$W19))</f>
        <v/>
      </c>
      <c r="H19" s="77" t="str" cm="1">
        <f t="array" ref="H19">_xlfn.IFS($E19="","",$E19="Límite",(1.2*SQRT((Datos!$AE19)^2+(PA_Regla!$S19)^2+(PA_Regla!$T19)^2+(2*PA_Regla!$S19*PA_Regla!$T19)+(PA_Regla!$U19)^2+(PA_Regla!$V19)^2+(PA_Regla!$X19)^2)),$E19="Nominal",(Datos!$AE19+PA_Regla!$S19+PA_Regla!$T19+PA_Regla!$U19+PA_Regla!$V19+PA_Regla!$X19))</f>
        <v/>
      </c>
      <c r="I19" s="75" t="str" cm="1">
        <f t="array" ref="I19">_xlfn.IFS($E19="","",$E19="Límite",(Interno!$AA19*SQRT(ABS(Interno!$R19))),$E19="Nominal",(Datos!$AE19-PA_Regla!$S19-PA_Regla!$T19-PA_Regla!$U19-PA_Regla!$V19-PA_Regla!$W19))</f>
        <v/>
      </c>
      <c r="J19" s="77" t="str" cm="1">
        <f t="array" ref="J19">_xlfn.IFS($E19="","",$E19="Límite",(Interno!$AB19*SQRT(ABS(Interno!$S19))),$E19="Nominal",(Datos!$AE19-PA_Regla!$S19-PA_Regla!$T19-PA_Regla!$U19-PA_Regla!$V19-PA_Regla!$X19))</f>
        <v/>
      </c>
      <c r="K19" s="75" t="str" cm="1">
        <f t="array" ref="K19">_xlfn.IFS($E19="","",$E19="Límite",(Interno!$AC19*SQRT(ABS(Interno!$T19))),$E19="Nominal",((Datos!$AI19)+($P19)*(Datos!$AF19/Datos!$U19)-PA_Regla!$AB19-PA_Regla!$AC19-PA_Regla!$AD19))</f>
        <v/>
      </c>
      <c r="L19" s="77" t="str" cm="1">
        <f t="array" ref="L19">_xlfn.IFS($E19="","",$E19="Límite",(Interno!$AD19*SQRT(ABS(Interno!$U19))),$E19="Nominal",(Datos!$AI19-PA_Regla!$Z19-PA_Regla!$AA19-PA_Regla!$AB19-PA_Regla!$AC19-PA_Regla!$AE19))</f>
        <v/>
      </c>
      <c r="M19" s="75" t="str" cm="1">
        <f t="array" ref="M19">_xlfn.IFS($E19="","",$E19="Límite",(1.2*SQRT((Datos!$AI19)^2+(((Interno!$Q19)^2)*((Datos!$AF19/Datos!$U19)^2))+(PA_Regla!$AB19)^2+(PA_Regla!$AC19)^2+(PA_Regla!$AD19)^2)),$E19="Nominal",(Datos!$AI19+((Interno!$Q19)*(Datos!$AF19/Datos!$U19))+PA_Regla!$AB19+PA_Regla!$AC19+PA_Regla!$AD19))</f>
        <v/>
      </c>
      <c r="N19" s="77" t="str" cm="1">
        <f t="array" ref="N19">_xlfn.IFS($E19="","",$E19="Límite",(1.2*SQRT((Datos!$AI19)^2+(PA_Regla!$Z19+PA_Regla!$AA19)^2+(PA_Regla!$AB19)^2+(PA_Regla!$AC19)^2+(PA_Regla!$AE19)^2)),$E19="Nominal",(Datos!$AI19+PA_Regla!$Z19+PA_Regla!$AA19+PA_Regla!$AB19+PA_Regla!$AC19+PA_Regla!$AE19))</f>
        <v/>
      </c>
      <c r="P19" s="75" t="str" cm="1">
        <f t="array" ref="P19">_xlfn.IFS($E19="","",$E19="Límite",(1.2*SQRT((Datos!$AE19)^2+(PA_Regla!$AR19)^2+(PA_Regla!$AS19)^2+(2*PA_Regla!$AR19*PA_Regla!$AS19)+(PA_Regla!$AT19)^2+(PA_Regla!$AU19)^2+(PA_Regla!$AV19)^2)),$E19="Nominal",(Datos!$AE19+PA_Regla!$AR19+PA_Regla!$AS19+PA_Regla!$AT19+PA_Regla!$AU19+PA_Regla!$AV19))</f>
        <v/>
      </c>
      <c r="Q19" s="77" t="str" cm="1">
        <f t="array" ref="Q19">_xlfn.IFS($E19="","",$E19="Límite",(1.2*SQRT((Datos!$AE19)^2+(PA_Regla!$AR19)^2+(PA_Regla!$AS19)^2+(2*PA_Regla!$AR19*PA_Regla!$AS19)+(PA_Regla!$AT19)^2+(PA_Regla!$AU19)^2+(PA_Regla!$AW19)^2)),$E19="Nominal",(Datos!$AE19+PA_Regla!$AR19+PA_Regla!$AS19+PA_Regla!$AT19+PA_Regla!$AU19+PA_Regla!$AW19))</f>
        <v/>
      </c>
      <c r="R19" s="75" t="str" cm="1">
        <f t="array" ref="R19">_xlfn.IFS($E19="","",$E19="Límite",(Interno!$AE19*SQRT(ABS(Interno!$V19))),$E19="Nominal",(Datos!$AE19-PA_Regla!$AR19-PA_Regla!$AS19-PA_Regla!$AT19-PA_Regla!$AU19-PA_Regla!$AV19))</f>
        <v/>
      </c>
      <c r="S19" s="77" t="str" cm="1">
        <f t="array" ref="S19">_xlfn.IFS($E19="","",$E19="Límite",(Interno!$AF19*SQRT(ABS(Interno!$W19))),$E19="Nominal",(Datos!$AE19-PA_Regla!$AR210-PA_Regla!$AS19-PA_Regla!$AT19-PA_Regla!$AU19-PA_Regla!$AW19))</f>
        <v/>
      </c>
      <c r="T19" s="78" t="str">
        <f>IF(Datos!$AI19="","",Datos!$AI19)</f>
        <v/>
      </c>
      <c r="U19" s="78" t="str">
        <f>IF(Datos!$AI19="","",Datos!$AI19)</f>
        <v/>
      </c>
      <c r="W19" s="75" t="str" cm="1">
        <f t="array" ref="W19">_xlfn.IFS($E19="","",$E19="Límite",(1.2*SQRT((Datos!$AE19)^2+(PA_Regla!$BJ19)^2+(PA_Regla!$BK19)^2+(2*PA_Regla!$BJ19*PA_Regla!$BK19)+(PA_Regla!$BL19)^2+(PA_Regla!$BM19)^2+(PA_Regla!$BN19)^2)),$E19="Nominal",(Datos!$AE19+PA_Regla!$BJ19+PA_Regla!$BK19+PA_Regla!$BL19+PA_Regla!$BM19+PA_Regla!$BN19))</f>
        <v/>
      </c>
      <c r="X19" s="77" t="str" cm="1">
        <f t="array" ref="X19">_xlfn.IFS($E19="","",$E19="Límite",(1.2*SQRT((Datos!$AE19)^2+(PA_Regla!$BJ19)^2+(PA_Regla!$BK19)^2+(2*PA_Regla!$BJ19*PA_Regla!$BK19)+(PA_Regla!$BL19)^2+(PA_Regla!$BM19)^2+(PA_Regla!$BO19)^2)),$E19="Nominal",(Datos!$AE19+PA_Regla!$BJ19+PA_Regla!$BK19+PA_Regla!$BL19+PA_Regla!$BM19+PA_Regla!$BO19))</f>
        <v/>
      </c>
      <c r="Y19" s="75" t="str" cm="1">
        <f t="array" ref="Y19">_xlfn.IFS($E19="","",$E19="Límite",(Interno!$AG19*SQRT(ABS(Interno!$X19))),$E19="Nominal",(Datos!$AE19-PA_Regla!$BJ19-PA_Regla!$BK19-PA_Regla!$BL19-PA_Regla!$BM19-PA_Regla!$BN19))</f>
        <v/>
      </c>
      <c r="Z19" s="77" t="str" cm="1">
        <f t="array" ref="Z19">_xlfn.IFS($E19="","",$E19="Límite",(Interno!$AH19*SQRT(ABS(Interno!$Y19))),$E19="Nominal",(Datos!$AE19-PA_Regla!$BJ19-PA_Regla!$BK19-PA_Regla!$BL19-PA_Regla!$BM19-PA_Regla!$BO19))</f>
        <v/>
      </c>
      <c r="AA19" s="78" t="str">
        <f>IF(Datos!$AI19="","",Datos!$AI19)</f>
        <v/>
      </c>
      <c r="AB19" s="78" t="str">
        <f>IF(Datos!$AI19="","",Datos!$AI19)</f>
        <v/>
      </c>
      <c r="AD19" s="78" t="str" cm="1">
        <f t="array" ref="AD19">_xlfn.IFS($E19="","",$E19="Límite",(SQRT((Datos!$AE19)^2+(PA_Regla!$BW19)^2)),$E19="Nominal",(Datos!$AE19+PA_Regla!$BW19))</f>
        <v/>
      </c>
      <c r="AE19" s="78" t="str" cm="1">
        <f t="array" ref="AE19">_xlfn.IFS($E19="","",$E19="Límite",(Interno!$AI19*SQRT(ABS(Interno!$Z19))),$E19="Nominal",(Datos!$AE19-PA_Regla!$BW19))</f>
        <v/>
      </c>
      <c r="AF19" s="78" t="str">
        <f>IF(Datos!$AI19="","",Datos!$AI19)</f>
        <v/>
      </c>
      <c r="AG19" s="78" t="str">
        <f>IF(Datos!$AI19="","",Datos!$AI19)</f>
        <v/>
      </c>
    </row>
    <row r="20" spans="2:33" x14ac:dyDescent="0.35">
      <c r="B20" s="72" t="str">
        <f>IF(Datos!$B20="","",Datos!$B20)</f>
        <v/>
      </c>
      <c r="C20" s="73" t="str">
        <f>IF(Datos!$E20="","",Datos!$E20)</f>
        <v/>
      </c>
      <c r="D20" s="73" t="str">
        <f>IF(Datos!$H20="","",Datos!$H20)</f>
        <v/>
      </c>
      <c r="E20" s="74" t="str">
        <f>IF(Datos!$G20="","",Datos!$G20)</f>
        <v/>
      </c>
      <c r="G20" s="75" t="str" cm="1">
        <f t="array" ref="G20">_xlfn.IFS($E20="","",$E20="Límite",(1.2*SQRT((Datos!$AE20)^2+(PA_Regla!$S20)^2+(PA_Regla!$T20)^2+(2*PA_Regla!$S20*PA_Regla!$T20)+(PA_Regla!$U20)^2+(PA_Regla!$V20)^2+(PA_Regla!$W20)^2)),$E20="Nominal",(Datos!$AE20+PA_Regla!$S20+PA_Regla!$T20+PA_Regla!$U20+PA_Regla!$V20+PA_Regla!$W20))</f>
        <v/>
      </c>
      <c r="H20" s="77" t="str" cm="1">
        <f t="array" ref="H20">_xlfn.IFS($E20="","",$E20="Límite",(1.2*SQRT((Datos!$AE20)^2+(PA_Regla!$S20)^2+(PA_Regla!$T20)^2+(2*PA_Regla!$S20*PA_Regla!$T20)+(PA_Regla!$U20)^2+(PA_Regla!$V20)^2+(PA_Regla!$X20)^2)),$E20="Nominal",(Datos!$AE20+PA_Regla!$S20+PA_Regla!$T20+PA_Regla!$U20+PA_Regla!$V20+PA_Regla!$X20))</f>
        <v/>
      </c>
      <c r="I20" s="75" t="str" cm="1">
        <f t="array" ref="I20">_xlfn.IFS($E20="","",$E20="Límite",(Interno!$AA20*SQRT(ABS(Interno!$R20))),$E20="Nominal",(Datos!$AE20-PA_Regla!$S20-PA_Regla!$T20-PA_Regla!$U20-PA_Regla!$V20-PA_Regla!$W20))</f>
        <v/>
      </c>
      <c r="J20" s="77" t="str" cm="1">
        <f t="array" ref="J20">_xlfn.IFS($E20="","",$E20="Límite",(Interno!$AB20*SQRT(ABS(Interno!$S20))),$E20="Nominal",(Datos!$AE20-PA_Regla!$S20-PA_Regla!$T20-PA_Regla!$U20-PA_Regla!$V20-PA_Regla!$X20))</f>
        <v/>
      </c>
      <c r="K20" s="75" t="str" cm="1">
        <f t="array" ref="K20">_xlfn.IFS($E20="","",$E20="Límite",(Interno!$AC20*SQRT(ABS(Interno!$T20))),$E20="Nominal",((Datos!$AI20)+($P20)*(Datos!$AF20/Datos!$U20)-PA_Regla!$AB20-PA_Regla!$AC20-PA_Regla!$AD20))</f>
        <v/>
      </c>
      <c r="L20" s="77" t="str" cm="1">
        <f t="array" ref="L20">_xlfn.IFS($E20="","",$E20="Límite",(Interno!$AD20*SQRT(ABS(Interno!$U20))),$E20="Nominal",(Datos!$AI20-PA_Regla!$Z20-PA_Regla!$AA20-PA_Regla!$AB20-PA_Regla!$AC20-PA_Regla!$AE20))</f>
        <v/>
      </c>
      <c r="M20" s="75" t="str" cm="1">
        <f t="array" ref="M20">_xlfn.IFS($E20="","",$E20="Límite",(1.2*SQRT((Datos!$AI20)^2+(((Interno!$Q20)^2)*((Datos!$AF20/Datos!$U20)^2))+(PA_Regla!$AB20)^2+(PA_Regla!$AC20)^2+(PA_Regla!$AD20)^2)),$E20="Nominal",(Datos!$AI20+((Interno!$Q20)*(Datos!$AF20/Datos!$U20))+PA_Regla!$AB20+PA_Regla!$AC20+PA_Regla!$AD20))</f>
        <v/>
      </c>
      <c r="N20" s="77" t="str" cm="1">
        <f t="array" ref="N20">_xlfn.IFS($E20="","",$E20="Límite",(1.2*SQRT((Datos!$AI20)^2+(PA_Regla!$Z20+PA_Regla!$AA20)^2+(PA_Regla!$AB20)^2+(PA_Regla!$AC20)^2+(PA_Regla!$AE20)^2)),$E20="Nominal",(Datos!$AI20+PA_Regla!$Z20+PA_Regla!$AA20+PA_Regla!$AB20+PA_Regla!$AC20+PA_Regla!$AE20))</f>
        <v/>
      </c>
      <c r="P20" s="75" t="str" cm="1">
        <f t="array" ref="P20">_xlfn.IFS($E20="","",$E20="Límite",(1.2*SQRT((Datos!$AE20)^2+(PA_Regla!$AR20)^2+(PA_Regla!$AS20)^2+(2*PA_Regla!$AR20*PA_Regla!$AS20)+(PA_Regla!$AT20)^2+(PA_Regla!$AU20)^2+(PA_Regla!$AV20)^2)),$E20="Nominal",(Datos!$AE20+PA_Regla!$AR20+PA_Regla!$AS20+PA_Regla!$AT20+PA_Regla!$AU20+PA_Regla!$AV20))</f>
        <v/>
      </c>
      <c r="Q20" s="77" t="str" cm="1">
        <f t="array" ref="Q20">_xlfn.IFS($E20="","",$E20="Límite",(1.2*SQRT((Datos!$AE20)^2+(PA_Regla!$AR20)^2+(PA_Regla!$AS20)^2+(2*PA_Regla!$AR20*PA_Regla!$AS20)+(PA_Regla!$AT20)^2+(PA_Regla!$AU20)^2+(PA_Regla!$AW20)^2)),$E20="Nominal",(Datos!$AE20+PA_Regla!$AR20+PA_Regla!$AS20+PA_Regla!$AT20+PA_Regla!$AU20+PA_Regla!$AW20))</f>
        <v/>
      </c>
      <c r="R20" s="75" t="str" cm="1">
        <f t="array" ref="R20">_xlfn.IFS($E20="","",$E20="Límite",(Interno!$AE20*SQRT(ABS(Interno!$V20))),$E20="Nominal",(Datos!$AE20-PA_Regla!$AR20-PA_Regla!$AS20-PA_Regla!$AT20-PA_Regla!$AU20-PA_Regla!$AV20))</f>
        <v/>
      </c>
      <c r="S20" s="77" t="str" cm="1">
        <f t="array" ref="S20">_xlfn.IFS($E20="","",$E20="Límite",(Interno!$AF20*SQRT(ABS(Interno!$W20))),$E20="Nominal",(Datos!$AE20-PA_Regla!$AR211-PA_Regla!$AS20-PA_Regla!$AT20-PA_Regla!$AU20-PA_Regla!$AW20))</f>
        <v/>
      </c>
      <c r="T20" s="78" t="str">
        <f>IF(Datos!$AI20="","",Datos!$AI20)</f>
        <v/>
      </c>
      <c r="U20" s="78" t="str">
        <f>IF(Datos!$AI20="","",Datos!$AI20)</f>
        <v/>
      </c>
      <c r="W20" s="75" t="str" cm="1">
        <f t="array" ref="W20">_xlfn.IFS($E20="","",$E20="Límite",(1.2*SQRT((Datos!$AE20)^2+(PA_Regla!$BJ20)^2+(PA_Regla!$BK20)^2+(2*PA_Regla!$BJ20*PA_Regla!$BK20)+(PA_Regla!$BL20)^2+(PA_Regla!$BM20)^2+(PA_Regla!$BN20)^2)),$E20="Nominal",(Datos!$AE20+PA_Regla!$BJ20+PA_Regla!$BK20+PA_Regla!$BL20+PA_Regla!$BM20+PA_Regla!$BN20))</f>
        <v/>
      </c>
      <c r="X20" s="77" t="str" cm="1">
        <f t="array" ref="X20">_xlfn.IFS($E20="","",$E20="Límite",(1.2*SQRT((Datos!$AE20)^2+(PA_Regla!$BJ20)^2+(PA_Regla!$BK20)^2+(2*PA_Regla!$BJ20*PA_Regla!$BK20)+(PA_Regla!$BL20)^2+(PA_Regla!$BM20)^2+(PA_Regla!$BO20)^2)),$E20="Nominal",(Datos!$AE20+PA_Regla!$BJ20+PA_Regla!$BK20+PA_Regla!$BL20+PA_Regla!$BM20+PA_Regla!$BO20))</f>
        <v/>
      </c>
      <c r="Y20" s="75" t="str" cm="1">
        <f t="array" ref="Y20">_xlfn.IFS($E20="","",$E20="Límite",(Interno!$AG20*SQRT(ABS(Interno!$X20))),$E20="Nominal",(Datos!$AE20-PA_Regla!$BJ20-PA_Regla!$BK20-PA_Regla!$BL20-PA_Regla!$BM20-PA_Regla!$BN20))</f>
        <v/>
      </c>
      <c r="Z20" s="77" t="str" cm="1">
        <f t="array" ref="Z20">_xlfn.IFS($E20="","",$E20="Límite",(Interno!$AH20*SQRT(ABS(Interno!$Y20))),$E20="Nominal",(Datos!$AE20-PA_Regla!$BJ20-PA_Regla!$BK20-PA_Regla!$BL20-PA_Regla!$BM20-PA_Regla!$BO20))</f>
        <v/>
      </c>
      <c r="AA20" s="78" t="str">
        <f>IF(Datos!$AI20="","",Datos!$AI20)</f>
        <v/>
      </c>
      <c r="AB20" s="78" t="str">
        <f>IF(Datos!$AI20="","",Datos!$AI20)</f>
        <v/>
      </c>
      <c r="AD20" s="78" t="str" cm="1">
        <f t="array" ref="AD20">_xlfn.IFS($E20="","",$E20="Límite",(SQRT((Datos!$AE20)^2+(PA_Regla!$BW20)^2)),$E20="Nominal",(Datos!$AE20+PA_Regla!$BW20))</f>
        <v/>
      </c>
      <c r="AE20" s="78" t="str" cm="1">
        <f t="array" ref="AE20">_xlfn.IFS($E20="","",$E20="Límite",(Interno!$AI20*SQRT(ABS(Interno!$Z20))),$E20="Nominal",(Datos!$AE20-PA_Regla!$BW20))</f>
        <v/>
      </c>
      <c r="AF20" s="78" t="str">
        <f>IF(Datos!$AI20="","",Datos!$AI20)</f>
        <v/>
      </c>
      <c r="AG20" s="78" t="str">
        <f>IF(Datos!$AI20="","",Datos!$AI20)</f>
        <v/>
      </c>
    </row>
    <row r="21" spans="2:33" x14ac:dyDescent="0.35">
      <c r="B21" s="72" t="str">
        <f>IF(Datos!$B21="","",Datos!$B21)</f>
        <v/>
      </c>
      <c r="C21" s="73" t="str">
        <f>IF(Datos!$E21="","",Datos!$E21)</f>
        <v/>
      </c>
      <c r="D21" s="73" t="str">
        <f>IF(Datos!$H21="","",Datos!$H21)</f>
        <v/>
      </c>
      <c r="E21" s="74" t="str">
        <f>IF(Datos!$G21="","",Datos!$G21)</f>
        <v/>
      </c>
      <c r="G21" s="75" t="str" cm="1">
        <f t="array" ref="G21">_xlfn.IFS($E21="","",$E21="Límite",(1.2*SQRT((Datos!$AE21)^2+(PA_Regla!$S21)^2+(PA_Regla!$T21)^2+(2*PA_Regla!$S21*PA_Regla!$T21)+(PA_Regla!$U21)^2+(PA_Regla!$V21)^2+(PA_Regla!$W21)^2)),$E21="Nominal",(Datos!$AE21+PA_Regla!$S21+PA_Regla!$T21+PA_Regla!$U21+PA_Regla!$V21+PA_Regla!$W21))</f>
        <v/>
      </c>
      <c r="H21" s="77" t="str" cm="1">
        <f t="array" ref="H21">_xlfn.IFS($E21="","",$E21="Límite",(1.2*SQRT((Datos!$AE21)^2+(PA_Regla!$S21)^2+(PA_Regla!$T21)^2+(2*PA_Regla!$S21*PA_Regla!$T21)+(PA_Regla!$U21)^2+(PA_Regla!$V21)^2+(PA_Regla!$X21)^2)),$E21="Nominal",(Datos!$AE21+PA_Regla!$S21+PA_Regla!$T21+PA_Regla!$U21+PA_Regla!$V21+PA_Regla!$X21))</f>
        <v/>
      </c>
      <c r="I21" s="75" t="str" cm="1">
        <f t="array" ref="I21">_xlfn.IFS($E21="","",$E21="Límite",(Interno!$AA21*SQRT(ABS(Interno!$R21))),$E21="Nominal",(Datos!$AE21-PA_Regla!$S21-PA_Regla!$T21-PA_Regla!$U21-PA_Regla!$V21-PA_Regla!$W21))</f>
        <v/>
      </c>
      <c r="J21" s="77" t="str" cm="1">
        <f t="array" ref="J21">_xlfn.IFS($E21="","",$E21="Límite",(Interno!$AB21*SQRT(ABS(Interno!$S21))),$E21="Nominal",(Datos!$AE21-PA_Regla!$S21-PA_Regla!$T21-PA_Regla!$U21-PA_Regla!$V21-PA_Regla!$X21))</f>
        <v/>
      </c>
      <c r="K21" s="75" t="str" cm="1">
        <f t="array" ref="K21">_xlfn.IFS($E21="","",$E21="Límite",(Interno!$AC21*SQRT(ABS(Interno!$T21))),$E21="Nominal",((Datos!$AI21)+($P21)*(Datos!$AF21/Datos!$U21)-PA_Regla!$AB21-PA_Regla!$AC21-PA_Regla!$AD21))</f>
        <v/>
      </c>
      <c r="L21" s="77" t="str" cm="1">
        <f t="array" ref="L21">_xlfn.IFS($E21="","",$E21="Límite",(Interno!$AD21*SQRT(ABS(Interno!$U21))),$E21="Nominal",(Datos!$AI21-PA_Regla!$Z21-PA_Regla!$AA21-PA_Regla!$AB21-PA_Regla!$AC21-PA_Regla!$AE21))</f>
        <v/>
      </c>
      <c r="M21" s="75" t="str" cm="1">
        <f t="array" ref="M21">_xlfn.IFS($E21="","",$E21="Límite",(1.2*SQRT((Datos!$AI21)^2+(((Interno!$Q21)^2)*((Datos!$AF21/Datos!$U21)^2))+(PA_Regla!$AB21)^2+(PA_Regla!$AC21)^2+(PA_Regla!$AD21)^2)),$E21="Nominal",(Datos!$AI21+((Interno!$Q21)*(Datos!$AF21/Datos!$U21))+PA_Regla!$AB21+PA_Regla!$AC21+PA_Regla!$AD21))</f>
        <v/>
      </c>
      <c r="N21" s="77" t="str" cm="1">
        <f t="array" ref="N21">_xlfn.IFS($E21="","",$E21="Límite",(1.2*SQRT((Datos!$AI21)^2+(PA_Regla!$Z21+PA_Regla!$AA21)^2+(PA_Regla!$AB21)^2+(PA_Regla!$AC21)^2+(PA_Regla!$AE21)^2)),$E21="Nominal",(Datos!$AI21+PA_Regla!$Z21+PA_Regla!$AA21+PA_Regla!$AB21+PA_Regla!$AC21+PA_Regla!$AE21))</f>
        <v/>
      </c>
      <c r="P21" s="75" t="str" cm="1">
        <f t="array" ref="P21">_xlfn.IFS($E21="","",$E21="Límite",(1.2*SQRT((Datos!$AE21)^2+(PA_Regla!$AR21)^2+(PA_Regla!$AS21)^2+(2*PA_Regla!$AR21*PA_Regla!$AS21)+(PA_Regla!$AT21)^2+(PA_Regla!$AU21)^2+(PA_Regla!$AV21)^2)),$E21="Nominal",(Datos!$AE21+PA_Regla!$AR21+PA_Regla!$AS21+PA_Regla!$AT21+PA_Regla!$AU21+PA_Regla!$AV21))</f>
        <v/>
      </c>
      <c r="Q21" s="77" t="str" cm="1">
        <f t="array" ref="Q21">_xlfn.IFS($E21="","",$E21="Límite",(1.2*SQRT((Datos!$AE21)^2+(PA_Regla!$AR21)^2+(PA_Regla!$AS21)^2+(2*PA_Regla!$AR21*PA_Regla!$AS21)+(PA_Regla!$AT21)^2+(PA_Regla!$AU21)^2+(PA_Regla!$AW21)^2)),$E21="Nominal",(Datos!$AE21+PA_Regla!$AR21+PA_Regla!$AS21+PA_Regla!$AT21+PA_Regla!$AU21+PA_Regla!$AW21))</f>
        <v/>
      </c>
      <c r="R21" s="75" t="str" cm="1">
        <f t="array" ref="R21">_xlfn.IFS($E21="","",$E21="Límite",(Interno!$AE21*SQRT(ABS(Interno!$V21))),$E21="Nominal",(Datos!$AE21-PA_Regla!$AR21-PA_Regla!$AS21-PA_Regla!$AT21-PA_Regla!$AU21-PA_Regla!$AV21))</f>
        <v/>
      </c>
      <c r="S21" s="77" t="str" cm="1">
        <f t="array" ref="S21">_xlfn.IFS($E21="","",$E21="Límite",(Interno!$AF21*SQRT(ABS(Interno!$W21))),$E21="Nominal",(Datos!$AE21-PA_Regla!$AR212-PA_Regla!$AS21-PA_Regla!$AT21-PA_Regla!$AU21-PA_Regla!$AW21))</f>
        <v/>
      </c>
      <c r="T21" s="78" t="str">
        <f>IF(Datos!$AI21="","",Datos!$AI21)</f>
        <v/>
      </c>
      <c r="U21" s="78" t="str">
        <f>IF(Datos!$AI21="","",Datos!$AI21)</f>
        <v/>
      </c>
      <c r="W21" s="75" t="str" cm="1">
        <f t="array" ref="W21">_xlfn.IFS($E21="","",$E21="Límite",(1.2*SQRT((Datos!$AE21)^2+(PA_Regla!$BJ21)^2+(PA_Regla!$BK21)^2+(2*PA_Regla!$BJ21*PA_Regla!$BK21)+(PA_Regla!$BL21)^2+(PA_Regla!$BM21)^2+(PA_Regla!$BN21)^2)),$E21="Nominal",(Datos!$AE21+PA_Regla!$BJ21+PA_Regla!$BK21+PA_Regla!$BL21+PA_Regla!$BM21+PA_Regla!$BN21))</f>
        <v/>
      </c>
      <c r="X21" s="77" t="str" cm="1">
        <f t="array" ref="X21">_xlfn.IFS($E21="","",$E21="Límite",(1.2*SQRT((Datos!$AE21)^2+(PA_Regla!$BJ21)^2+(PA_Regla!$BK21)^2+(2*PA_Regla!$BJ21*PA_Regla!$BK21)+(PA_Regla!$BL21)^2+(PA_Regla!$BM21)^2+(PA_Regla!$BO21)^2)),$E21="Nominal",(Datos!$AE21+PA_Regla!$BJ21+PA_Regla!$BK21+PA_Regla!$BL21+PA_Regla!$BM21+PA_Regla!$BO21))</f>
        <v/>
      </c>
      <c r="Y21" s="75" t="str" cm="1">
        <f t="array" ref="Y21">_xlfn.IFS($E21="","",$E21="Límite",(Interno!$AG21*SQRT(ABS(Interno!$X21))),$E21="Nominal",(Datos!$AE21-PA_Regla!$BJ21-PA_Regla!$BK21-PA_Regla!$BL21-PA_Regla!$BM21-PA_Regla!$BN21))</f>
        <v/>
      </c>
      <c r="Z21" s="77" t="str" cm="1">
        <f t="array" ref="Z21">_xlfn.IFS($E21="","",$E21="Límite",(Interno!$AH21*SQRT(ABS(Interno!$Y21))),$E21="Nominal",(Datos!$AE21-PA_Regla!$BJ21-PA_Regla!$BK21-PA_Regla!$BL21-PA_Regla!$BM21-PA_Regla!$BO21))</f>
        <v/>
      </c>
      <c r="AA21" s="78" t="str">
        <f>IF(Datos!$AI21="","",Datos!$AI21)</f>
        <v/>
      </c>
      <c r="AB21" s="78" t="str">
        <f>IF(Datos!$AI21="","",Datos!$AI21)</f>
        <v/>
      </c>
      <c r="AD21" s="78" t="str" cm="1">
        <f t="array" ref="AD21">_xlfn.IFS($E21="","",$E21="Límite",(SQRT((Datos!$AE21)^2+(PA_Regla!$BW21)^2)),$E21="Nominal",(Datos!$AE21+PA_Regla!$BW21))</f>
        <v/>
      </c>
      <c r="AE21" s="78" t="str" cm="1">
        <f t="array" ref="AE21">_xlfn.IFS($E21="","",$E21="Límite",(Interno!$AI21*SQRT(ABS(Interno!$Z21))),$E21="Nominal",(Datos!$AE21-PA_Regla!$BW21))</f>
        <v/>
      </c>
      <c r="AF21" s="78" t="str">
        <f>IF(Datos!$AI21="","",Datos!$AI21)</f>
        <v/>
      </c>
      <c r="AG21" s="78" t="str">
        <f>IF(Datos!$AI21="","",Datos!$AI21)</f>
        <v/>
      </c>
    </row>
    <row r="22" spans="2:33" x14ac:dyDescent="0.35">
      <c r="B22" s="72" t="str">
        <f>IF(Datos!$B22="","",Datos!$B22)</f>
        <v/>
      </c>
      <c r="C22" s="73" t="str">
        <f>IF(Datos!$E22="","",Datos!$E22)</f>
        <v/>
      </c>
      <c r="D22" s="73" t="str">
        <f>IF(Datos!$H22="","",Datos!$H22)</f>
        <v/>
      </c>
      <c r="E22" s="74" t="str">
        <f>IF(Datos!$G22="","",Datos!$G22)</f>
        <v/>
      </c>
      <c r="G22" s="75" t="str" cm="1">
        <f t="array" ref="G22">_xlfn.IFS($E22="","",$E22="Límite",(1.2*SQRT((Datos!$AE22)^2+(PA_Regla!$S22)^2+(PA_Regla!$T22)^2+(2*PA_Regla!$S22*PA_Regla!$T22)+(PA_Regla!$U22)^2+(PA_Regla!$V22)^2+(PA_Regla!$W22)^2)),$E22="Nominal",(Datos!$AE22+PA_Regla!$S22+PA_Regla!$T22+PA_Regla!$U22+PA_Regla!$V22+PA_Regla!$W22))</f>
        <v/>
      </c>
      <c r="H22" s="77" t="str" cm="1">
        <f t="array" ref="H22">_xlfn.IFS($E22="","",$E22="Límite",(1.2*SQRT((Datos!$AE22)^2+(PA_Regla!$S22)^2+(PA_Regla!$T22)^2+(2*PA_Regla!$S22*PA_Regla!$T22)+(PA_Regla!$U22)^2+(PA_Regla!$V22)^2+(PA_Regla!$X22)^2)),$E22="Nominal",(Datos!$AE22+PA_Regla!$S22+PA_Regla!$T22+PA_Regla!$U22+PA_Regla!$V22+PA_Regla!$X22))</f>
        <v/>
      </c>
      <c r="I22" s="75" t="str" cm="1">
        <f t="array" ref="I22">_xlfn.IFS($E22="","",$E22="Límite",(Interno!$AA22*SQRT(ABS(Interno!$R22))),$E22="Nominal",(Datos!$AE22-PA_Regla!$S22-PA_Regla!$T22-PA_Regla!$U22-PA_Regla!$V22-PA_Regla!$W22))</f>
        <v/>
      </c>
      <c r="J22" s="77" t="str" cm="1">
        <f t="array" ref="J22">_xlfn.IFS($E22="","",$E22="Límite",(Interno!$AB22*SQRT(ABS(Interno!$S22))),$E22="Nominal",(Datos!$AE22-PA_Regla!$S22-PA_Regla!$T22-PA_Regla!$U22-PA_Regla!$V22-PA_Regla!$X22))</f>
        <v/>
      </c>
      <c r="K22" s="75" t="str" cm="1">
        <f t="array" ref="K22">_xlfn.IFS($E22="","",$E22="Límite",(Interno!$AC22*SQRT(ABS(Interno!$T22))),$E22="Nominal",((Datos!$AI22)+($P22)*(Datos!$AF22/Datos!$U22)-PA_Regla!$AB22-PA_Regla!$AC22-PA_Regla!$AD22))</f>
        <v/>
      </c>
      <c r="L22" s="77" t="str" cm="1">
        <f t="array" ref="L22">_xlfn.IFS($E22="","",$E22="Límite",(Interno!$AD22*SQRT(ABS(Interno!$U22))),$E22="Nominal",(Datos!$AI22-PA_Regla!$Z22-PA_Regla!$AA22-PA_Regla!$AB22-PA_Regla!$AC22-PA_Regla!$AE22))</f>
        <v/>
      </c>
      <c r="M22" s="75" t="str" cm="1">
        <f t="array" ref="M22">_xlfn.IFS($E22="","",$E22="Límite",(1.2*SQRT((Datos!$AI22)^2+(((Interno!$Q22)^2)*((Datos!$AF22/Datos!$U22)^2))+(PA_Regla!$AB22)^2+(PA_Regla!$AC22)^2+(PA_Regla!$AD22)^2)),$E22="Nominal",(Datos!$AI22+((Interno!$Q22)*(Datos!$AF22/Datos!$U22))+PA_Regla!$AB22+PA_Regla!$AC22+PA_Regla!$AD22))</f>
        <v/>
      </c>
      <c r="N22" s="77" t="str" cm="1">
        <f t="array" ref="N22">_xlfn.IFS($E22="","",$E22="Límite",(1.2*SQRT((Datos!$AI22)^2+(PA_Regla!$Z22+PA_Regla!$AA22)^2+(PA_Regla!$AB22)^2+(PA_Regla!$AC22)^2+(PA_Regla!$AE22)^2)),$E22="Nominal",(Datos!$AI22+PA_Regla!$Z22+PA_Regla!$AA22+PA_Regla!$AB22+PA_Regla!$AC22+PA_Regla!$AE22))</f>
        <v/>
      </c>
      <c r="P22" s="75" t="str" cm="1">
        <f t="array" ref="P22">_xlfn.IFS($E22="","",$E22="Límite",(1.2*SQRT((Datos!$AE22)^2+(PA_Regla!$AR22)^2+(PA_Regla!$AS22)^2+(2*PA_Regla!$AR22*PA_Regla!$AS22)+(PA_Regla!$AT22)^2+(PA_Regla!$AU22)^2+(PA_Regla!$AV22)^2)),$E22="Nominal",(Datos!$AE22+PA_Regla!$AR22+PA_Regla!$AS22+PA_Regla!$AT22+PA_Regla!$AU22+PA_Regla!$AV22))</f>
        <v/>
      </c>
      <c r="Q22" s="77" t="str" cm="1">
        <f t="array" ref="Q22">_xlfn.IFS($E22="","",$E22="Límite",(1.2*SQRT((Datos!$AE22)^2+(PA_Regla!$AR22)^2+(PA_Regla!$AS22)^2+(2*PA_Regla!$AR22*PA_Regla!$AS22)+(PA_Regla!$AT22)^2+(PA_Regla!$AU22)^2+(PA_Regla!$AW22)^2)),$E22="Nominal",(Datos!$AE22+PA_Regla!$AR22+PA_Regla!$AS22+PA_Regla!$AT22+PA_Regla!$AU22+PA_Regla!$AW22))</f>
        <v/>
      </c>
      <c r="R22" s="75" t="str" cm="1">
        <f t="array" ref="R22">_xlfn.IFS($E22="","",$E22="Límite",(Interno!$AE22*SQRT(ABS(Interno!$V22))),$E22="Nominal",(Datos!$AE22-PA_Regla!$AR22-PA_Regla!$AS22-PA_Regla!$AT22-PA_Regla!$AU22-PA_Regla!$AV22))</f>
        <v/>
      </c>
      <c r="S22" s="77" t="str" cm="1">
        <f t="array" ref="S22">_xlfn.IFS($E22="","",$E22="Límite",(Interno!$AF22*SQRT(ABS(Interno!$W22))),$E22="Nominal",(Datos!$AE22-PA_Regla!$AR213-PA_Regla!$AS22-PA_Regla!$AT22-PA_Regla!$AU22-PA_Regla!$AW22))</f>
        <v/>
      </c>
      <c r="T22" s="78" t="str">
        <f>IF(Datos!$AI22="","",Datos!$AI22)</f>
        <v/>
      </c>
      <c r="U22" s="78" t="str">
        <f>IF(Datos!$AI22="","",Datos!$AI22)</f>
        <v/>
      </c>
      <c r="W22" s="75" t="str" cm="1">
        <f t="array" ref="W22">_xlfn.IFS($E22="","",$E22="Límite",(1.2*SQRT((Datos!$AE22)^2+(PA_Regla!$BJ22)^2+(PA_Regla!$BK22)^2+(2*PA_Regla!$BJ22*PA_Regla!$BK22)+(PA_Regla!$BL22)^2+(PA_Regla!$BM22)^2+(PA_Regla!$BN22)^2)),$E22="Nominal",(Datos!$AE22+PA_Regla!$BJ22+PA_Regla!$BK22+PA_Regla!$BL22+PA_Regla!$BM22+PA_Regla!$BN22))</f>
        <v/>
      </c>
      <c r="X22" s="77" t="str" cm="1">
        <f t="array" ref="X22">_xlfn.IFS($E22="","",$E22="Límite",(1.2*SQRT((Datos!$AE22)^2+(PA_Regla!$BJ22)^2+(PA_Regla!$BK22)^2+(2*PA_Regla!$BJ22*PA_Regla!$BK22)+(PA_Regla!$BL22)^2+(PA_Regla!$BM22)^2+(PA_Regla!$BO22)^2)),$E22="Nominal",(Datos!$AE22+PA_Regla!$BJ22+PA_Regla!$BK22+PA_Regla!$BL22+PA_Regla!$BM22+PA_Regla!$BO22))</f>
        <v/>
      </c>
      <c r="Y22" s="75" t="str" cm="1">
        <f t="array" ref="Y22">_xlfn.IFS($E22="","",$E22="Límite",(Interno!$AG22*SQRT(ABS(Interno!$X22))),$E22="Nominal",(Datos!$AE22-PA_Regla!$BJ22-PA_Regla!$BK22-PA_Regla!$BL22-PA_Regla!$BM22-PA_Regla!$BN22))</f>
        <v/>
      </c>
      <c r="Z22" s="77" t="str" cm="1">
        <f t="array" ref="Z22">_xlfn.IFS($E22="","",$E22="Límite",(Interno!$AH22*SQRT(ABS(Interno!$Y22))),$E22="Nominal",(Datos!$AE22-PA_Regla!$BJ22-PA_Regla!$BK22-PA_Regla!$BL22-PA_Regla!$BM22-PA_Regla!$BO22))</f>
        <v/>
      </c>
      <c r="AA22" s="78" t="str">
        <f>IF(Datos!$AI22="","",Datos!$AI22)</f>
        <v/>
      </c>
      <c r="AB22" s="78" t="str">
        <f>IF(Datos!$AI22="","",Datos!$AI22)</f>
        <v/>
      </c>
      <c r="AD22" s="78" t="str" cm="1">
        <f t="array" ref="AD22">_xlfn.IFS($E22="","",$E22="Límite",(SQRT((Datos!$AE22)^2+(PA_Regla!$BW22)^2)),$E22="Nominal",(Datos!$AE22+PA_Regla!$BW22))</f>
        <v/>
      </c>
      <c r="AE22" s="78" t="str" cm="1">
        <f t="array" ref="AE22">_xlfn.IFS($E22="","",$E22="Límite",(Interno!$AI22*SQRT(ABS(Interno!$Z22))),$E22="Nominal",(Datos!$AE22-PA_Regla!$BW22))</f>
        <v/>
      </c>
      <c r="AF22" s="78" t="str">
        <f>IF(Datos!$AI22="","",Datos!$AI22)</f>
        <v/>
      </c>
      <c r="AG22" s="78" t="str">
        <f>IF(Datos!$AI22="","",Datos!$AI22)</f>
        <v/>
      </c>
    </row>
    <row r="23" spans="2:33" x14ac:dyDescent="0.35">
      <c r="B23" s="72" t="str">
        <f>IF(Datos!$B23="","",Datos!$B23)</f>
        <v/>
      </c>
      <c r="C23" s="73" t="str">
        <f>IF(Datos!$E23="","",Datos!$E23)</f>
        <v/>
      </c>
      <c r="D23" s="73" t="str">
        <f>IF(Datos!$H23="","",Datos!$H23)</f>
        <v/>
      </c>
      <c r="E23" s="74" t="str">
        <f>IF(Datos!$G23="","",Datos!$G23)</f>
        <v/>
      </c>
      <c r="G23" s="75" t="str" cm="1">
        <f t="array" ref="G23">_xlfn.IFS($E23="","",$E23="Límite",(1.2*SQRT((Datos!$AE23)^2+(PA_Regla!$S23)^2+(PA_Regla!$T23)^2+(2*PA_Regla!$S23*PA_Regla!$T23)+(PA_Regla!$U23)^2+(PA_Regla!$V23)^2+(PA_Regla!$W23)^2)),$E23="Nominal",(Datos!$AE23+PA_Regla!$S23+PA_Regla!$T23+PA_Regla!$U23+PA_Regla!$V23+PA_Regla!$W23))</f>
        <v/>
      </c>
      <c r="H23" s="77" t="str" cm="1">
        <f t="array" ref="H23">_xlfn.IFS($E23="","",$E23="Límite",(1.2*SQRT((Datos!$AE23)^2+(PA_Regla!$S23)^2+(PA_Regla!$T23)^2+(2*PA_Regla!$S23*PA_Regla!$T23)+(PA_Regla!$U23)^2+(PA_Regla!$V23)^2+(PA_Regla!$X23)^2)),$E23="Nominal",(Datos!$AE23+PA_Regla!$S23+PA_Regla!$T23+PA_Regla!$U23+PA_Regla!$V23+PA_Regla!$X23))</f>
        <v/>
      </c>
      <c r="I23" s="75" t="str" cm="1">
        <f t="array" ref="I23">_xlfn.IFS($E23="","",$E23="Límite",(Interno!$AA23*SQRT(ABS(Interno!$R23))),$E23="Nominal",(Datos!$AE23-PA_Regla!$S23-PA_Regla!$T23-PA_Regla!$U23-PA_Regla!$V23-PA_Regla!$W23))</f>
        <v/>
      </c>
      <c r="J23" s="77" t="str" cm="1">
        <f t="array" ref="J23">_xlfn.IFS($E23="","",$E23="Límite",(Interno!$AB23*SQRT(ABS(Interno!$S23))),$E23="Nominal",(Datos!$AE23-PA_Regla!$S23-PA_Regla!$T23-PA_Regla!$U23-PA_Regla!$V23-PA_Regla!$X23))</f>
        <v/>
      </c>
      <c r="K23" s="75" t="str" cm="1">
        <f t="array" ref="K23">_xlfn.IFS($E23="","",$E23="Límite",(Interno!$AC23*SQRT(ABS(Interno!$T23))),$E23="Nominal",((Datos!$AI23)+($P23)*(Datos!$AF23/Datos!$U23)-PA_Regla!$AB23-PA_Regla!$AC23-PA_Regla!$AD23))</f>
        <v/>
      </c>
      <c r="L23" s="77" t="str" cm="1">
        <f t="array" ref="L23">_xlfn.IFS($E23="","",$E23="Límite",(Interno!$AD23*SQRT(ABS(Interno!$U23))),$E23="Nominal",(Datos!$AI23-PA_Regla!$Z23-PA_Regla!$AA23-PA_Regla!$AB23-PA_Regla!$AC23-PA_Regla!$AE23))</f>
        <v/>
      </c>
      <c r="M23" s="75" t="str" cm="1">
        <f t="array" ref="M23">_xlfn.IFS($E23="","",$E23="Límite",(1.2*SQRT((Datos!$AI23)^2+(((Interno!$Q23)^2)*((Datos!$AF23/Datos!$U23)^2))+(PA_Regla!$AB23)^2+(PA_Regla!$AC23)^2+(PA_Regla!$AD23)^2)),$E23="Nominal",(Datos!$AI23+((Interno!$Q23)*(Datos!$AF23/Datos!$U23))+PA_Regla!$AB23+PA_Regla!$AC23+PA_Regla!$AD23))</f>
        <v/>
      </c>
      <c r="N23" s="77" t="str" cm="1">
        <f t="array" ref="N23">_xlfn.IFS($E23="","",$E23="Límite",(1.2*SQRT((Datos!$AI23)^2+(PA_Regla!$Z23+PA_Regla!$AA23)^2+(PA_Regla!$AB23)^2+(PA_Regla!$AC23)^2+(PA_Regla!$AE23)^2)),$E23="Nominal",(Datos!$AI23+PA_Regla!$Z23+PA_Regla!$AA23+PA_Regla!$AB23+PA_Regla!$AC23+PA_Regla!$AE23))</f>
        <v/>
      </c>
      <c r="P23" s="75" t="str" cm="1">
        <f t="array" ref="P23">_xlfn.IFS($E23="","",$E23="Límite",(1.2*SQRT((Datos!$AE23)^2+(PA_Regla!$AR23)^2+(PA_Regla!$AS23)^2+(2*PA_Regla!$AR23*PA_Regla!$AS23)+(PA_Regla!$AT23)^2+(PA_Regla!$AU23)^2+(PA_Regla!$AV23)^2)),$E23="Nominal",(Datos!$AE23+PA_Regla!$AR23+PA_Regla!$AS23+PA_Regla!$AT23+PA_Regla!$AU23+PA_Regla!$AV23))</f>
        <v/>
      </c>
      <c r="Q23" s="77" t="str" cm="1">
        <f t="array" ref="Q23">_xlfn.IFS($E23="","",$E23="Límite",(1.2*SQRT((Datos!$AE23)^2+(PA_Regla!$AR23)^2+(PA_Regla!$AS23)^2+(2*PA_Regla!$AR23*PA_Regla!$AS23)+(PA_Regla!$AT23)^2+(PA_Regla!$AU23)^2+(PA_Regla!$AW23)^2)),$E23="Nominal",(Datos!$AE23+PA_Regla!$AR23+PA_Regla!$AS23+PA_Regla!$AT23+PA_Regla!$AU23+PA_Regla!$AW23))</f>
        <v/>
      </c>
      <c r="R23" s="75" t="str" cm="1">
        <f t="array" ref="R23">_xlfn.IFS($E23="","",$E23="Límite",(Interno!$AE23*SQRT(ABS(Interno!$V23))),$E23="Nominal",(Datos!$AE23-PA_Regla!$AR23-PA_Regla!$AS23-PA_Regla!$AT23-PA_Regla!$AU23-PA_Regla!$AV23))</f>
        <v/>
      </c>
      <c r="S23" s="77" t="str" cm="1">
        <f t="array" ref="S23">_xlfn.IFS($E23="","",$E23="Límite",(Interno!$AF23*SQRT(ABS(Interno!$W23))),$E23="Nominal",(Datos!$AE23-PA_Regla!$AR214-PA_Regla!$AS23-PA_Regla!$AT23-PA_Regla!$AU23-PA_Regla!$AW23))</f>
        <v/>
      </c>
      <c r="T23" s="78" t="str">
        <f>IF(Datos!$AI23="","",Datos!$AI23)</f>
        <v/>
      </c>
      <c r="U23" s="78" t="str">
        <f>IF(Datos!$AI23="","",Datos!$AI23)</f>
        <v/>
      </c>
      <c r="W23" s="75" t="str" cm="1">
        <f t="array" ref="W23">_xlfn.IFS($E23="","",$E23="Límite",(1.2*SQRT((Datos!$AE23)^2+(PA_Regla!$BJ23)^2+(PA_Regla!$BK23)^2+(2*PA_Regla!$BJ23*PA_Regla!$BK23)+(PA_Regla!$BL23)^2+(PA_Regla!$BM23)^2+(PA_Regla!$BN23)^2)),$E23="Nominal",(Datos!$AE23+PA_Regla!$BJ23+PA_Regla!$BK23+PA_Regla!$BL23+PA_Regla!$BM23+PA_Regla!$BN23))</f>
        <v/>
      </c>
      <c r="X23" s="77" t="str" cm="1">
        <f t="array" ref="X23">_xlfn.IFS($E23="","",$E23="Límite",(1.2*SQRT((Datos!$AE23)^2+(PA_Regla!$BJ23)^2+(PA_Regla!$BK23)^2+(2*PA_Regla!$BJ23*PA_Regla!$BK23)+(PA_Regla!$BL23)^2+(PA_Regla!$BM23)^2+(PA_Regla!$BO23)^2)),$E23="Nominal",(Datos!$AE23+PA_Regla!$BJ23+PA_Regla!$BK23+PA_Regla!$BL23+PA_Regla!$BM23+PA_Regla!$BO23))</f>
        <v/>
      </c>
      <c r="Y23" s="75" t="str" cm="1">
        <f t="array" ref="Y23">_xlfn.IFS($E23="","",$E23="Límite",(Interno!$AG23*SQRT(ABS(Interno!$X23))),$E23="Nominal",(Datos!$AE23-PA_Regla!$BJ23-PA_Regla!$BK23-PA_Regla!$BL23-PA_Regla!$BM23-PA_Regla!$BN23))</f>
        <v/>
      </c>
      <c r="Z23" s="77" t="str" cm="1">
        <f t="array" ref="Z23">_xlfn.IFS($E23="","",$E23="Límite",(Interno!$AH23*SQRT(ABS(Interno!$Y23))),$E23="Nominal",(Datos!$AE23-PA_Regla!$BJ23-PA_Regla!$BK23-PA_Regla!$BL23-PA_Regla!$BM23-PA_Regla!$BO23))</f>
        <v/>
      </c>
      <c r="AA23" s="78" t="str">
        <f>IF(Datos!$AI23="","",Datos!$AI23)</f>
        <v/>
      </c>
      <c r="AB23" s="78" t="str">
        <f>IF(Datos!$AI23="","",Datos!$AI23)</f>
        <v/>
      </c>
      <c r="AD23" s="78" t="str" cm="1">
        <f t="array" ref="AD23">_xlfn.IFS($E23="","",$E23="Límite",(SQRT((Datos!$AE23)^2+(PA_Regla!$BW23)^2)),$E23="Nominal",(Datos!$AE23+PA_Regla!$BW23))</f>
        <v/>
      </c>
      <c r="AE23" s="78" t="str" cm="1">
        <f t="array" ref="AE23">_xlfn.IFS($E23="","",$E23="Límite",(Interno!$AI23*SQRT(ABS(Interno!$Z23))),$E23="Nominal",(Datos!$AE23-PA_Regla!$BW23))</f>
        <v/>
      </c>
      <c r="AF23" s="78" t="str">
        <f>IF(Datos!$AI23="","",Datos!$AI23)</f>
        <v/>
      </c>
      <c r="AG23" s="78" t="str">
        <f>IF(Datos!$AI23="","",Datos!$AI23)</f>
        <v/>
      </c>
    </row>
    <row r="24" spans="2:33" x14ac:dyDescent="0.35">
      <c r="B24" s="72" t="str">
        <f>IF(Datos!$B24="","",Datos!$B24)</f>
        <v/>
      </c>
      <c r="C24" s="73" t="str">
        <f>IF(Datos!$E24="","",Datos!$E24)</f>
        <v/>
      </c>
      <c r="D24" s="73" t="str">
        <f>IF(Datos!$H24="","",Datos!$H24)</f>
        <v/>
      </c>
      <c r="E24" s="74" t="str">
        <f>IF(Datos!$G24="","",Datos!$G24)</f>
        <v/>
      </c>
      <c r="G24" s="75" t="str" cm="1">
        <f t="array" ref="G24">_xlfn.IFS($E24="","",$E24="Límite",(1.2*SQRT((Datos!$AE24)^2+(PA_Regla!$S24)^2+(PA_Regla!$T24)^2+(2*PA_Regla!$S24*PA_Regla!$T24)+(PA_Regla!$U24)^2+(PA_Regla!$V24)^2+(PA_Regla!$W24)^2)),$E24="Nominal",(Datos!$AE24+PA_Regla!$S24+PA_Regla!$T24+PA_Regla!$U24+PA_Regla!$V24+PA_Regla!$W24))</f>
        <v/>
      </c>
      <c r="H24" s="77" t="str" cm="1">
        <f t="array" ref="H24">_xlfn.IFS($E24="","",$E24="Límite",(1.2*SQRT((Datos!$AE24)^2+(PA_Regla!$S24)^2+(PA_Regla!$T24)^2+(2*PA_Regla!$S24*PA_Regla!$T24)+(PA_Regla!$U24)^2+(PA_Regla!$V24)^2+(PA_Regla!$X24)^2)),$E24="Nominal",(Datos!$AE24+PA_Regla!$S24+PA_Regla!$T24+PA_Regla!$U24+PA_Regla!$V24+PA_Regla!$X24))</f>
        <v/>
      </c>
      <c r="I24" s="75" t="str" cm="1">
        <f t="array" ref="I24">_xlfn.IFS($E24="","",$E24="Límite",(Interno!$AA24*SQRT(ABS(Interno!$R24))),$E24="Nominal",(Datos!$AE24-PA_Regla!$S24-PA_Regla!$T24-PA_Regla!$U24-PA_Regla!$V24-PA_Regla!$W24))</f>
        <v/>
      </c>
      <c r="J24" s="77" t="str" cm="1">
        <f t="array" ref="J24">_xlfn.IFS($E24="","",$E24="Límite",(Interno!$AB24*SQRT(ABS(Interno!$S24))),$E24="Nominal",(Datos!$AE24-PA_Regla!$S24-PA_Regla!$T24-PA_Regla!$U24-PA_Regla!$V24-PA_Regla!$X24))</f>
        <v/>
      </c>
      <c r="K24" s="75" t="str" cm="1">
        <f t="array" ref="K24">_xlfn.IFS($E24="","",$E24="Límite",(Interno!$AC24*SQRT(ABS(Interno!$T24))),$E24="Nominal",((Datos!$AI24)+($P24)*(Datos!$AF24/Datos!$U24)-PA_Regla!$AB24-PA_Regla!$AC24-PA_Regla!$AD24))</f>
        <v/>
      </c>
      <c r="L24" s="77" t="str" cm="1">
        <f t="array" ref="L24">_xlfn.IFS($E24="","",$E24="Límite",(Interno!$AD24*SQRT(ABS(Interno!$U24))),$E24="Nominal",(Datos!$AI24-PA_Regla!$Z24-PA_Regla!$AA24-PA_Regla!$AB24-PA_Regla!$AC24-PA_Regla!$AE24))</f>
        <v/>
      </c>
      <c r="M24" s="75" t="str" cm="1">
        <f t="array" ref="M24">_xlfn.IFS($E24="","",$E24="Límite",(1.2*SQRT((Datos!$AI24)^2+(((Interno!$Q24)^2)*((Datos!$AF24/Datos!$U24)^2))+(PA_Regla!$AB24)^2+(PA_Regla!$AC24)^2+(PA_Regla!$AD24)^2)),$E24="Nominal",(Datos!$AI24+((Interno!$Q24)*(Datos!$AF24/Datos!$U24))+PA_Regla!$AB24+PA_Regla!$AC24+PA_Regla!$AD24))</f>
        <v/>
      </c>
      <c r="N24" s="77" t="str" cm="1">
        <f t="array" ref="N24">_xlfn.IFS($E24="","",$E24="Límite",(1.2*SQRT((Datos!$AI24)^2+(PA_Regla!$Z24+PA_Regla!$AA24)^2+(PA_Regla!$AB24)^2+(PA_Regla!$AC24)^2+(PA_Regla!$AE24)^2)),$E24="Nominal",(Datos!$AI24+PA_Regla!$Z24+PA_Regla!$AA24+PA_Regla!$AB24+PA_Regla!$AC24+PA_Regla!$AE24))</f>
        <v/>
      </c>
      <c r="P24" s="75" t="str" cm="1">
        <f t="array" ref="P24">_xlfn.IFS($E24="","",$E24="Límite",(1.2*SQRT((Datos!$AE24)^2+(PA_Regla!$AR24)^2+(PA_Regla!$AS24)^2+(2*PA_Regla!$AR24*PA_Regla!$AS24)+(PA_Regla!$AT24)^2+(PA_Regla!$AU24)^2+(PA_Regla!$AV24)^2)),$E24="Nominal",(Datos!$AE24+PA_Regla!$AR24+PA_Regla!$AS24+PA_Regla!$AT24+PA_Regla!$AU24+PA_Regla!$AV24))</f>
        <v/>
      </c>
      <c r="Q24" s="77" t="str" cm="1">
        <f t="array" ref="Q24">_xlfn.IFS($E24="","",$E24="Límite",(1.2*SQRT((Datos!$AE24)^2+(PA_Regla!$AR24)^2+(PA_Regla!$AS24)^2+(2*PA_Regla!$AR24*PA_Regla!$AS24)+(PA_Regla!$AT24)^2+(PA_Regla!$AU24)^2+(PA_Regla!$AW24)^2)),$E24="Nominal",(Datos!$AE24+PA_Regla!$AR24+PA_Regla!$AS24+PA_Regla!$AT24+PA_Regla!$AU24+PA_Regla!$AW24))</f>
        <v/>
      </c>
      <c r="R24" s="75" t="str" cm="1">
        <f t="array" ref="R24">_xlfn.IFS($E24="","",$E24="Límite",(Interno!$AE24*SQRT(ABS(Interno!$V24))),$E24="Nominal",(Datos!$AE24-PA_Regla!$AR24-PA_Regla!$AS24-PA_Regla!$AT24-PA_Regla!$AU24-PA_Regla!$AV24))</f>
        <v/>
      </c>
      <c r="S24" s="77" t="str" cm="1">
        <f t="array" ref="S24">_xlfn.IFS($E24="","",$E24="Límite",(Interno!$AF24*SQRT(ABS(Interno!$W24))),$E24="Nominal",(Datos!$AE24-PA_Regla!$AR215-PA_Regla!$AS24-PA_Regla!$AT24-PA_Regla!$AU24-PA_Regla!$AW24))</f>
        <v/>
      </c>
      <c r="T24" s="78" t="str">
        <f>IF(Datos!$AI24="","",Datos!$AI24)</f>
        <v/>
      </c>
      <c r="U24" s="78" t="str">
        <f>IF(Datos!$AI24="","",Datos!$AI24)</f>
        <v/>
      </c>
      <c r="W24" s="75" t="str" cm="1">
        <f t="array" ref="W24">_xlfn.IFS($E24="","",$E24="Límite",(1.2*SQRT((Datos!$AE24)^2+(PA_Regla!$BJ24)^2+(PA_Regla!$BK24)^2+(2*PA_Regla!$BJ24*PA_Regla!$BK24)+(PA_Regla!$BL24)^2+(PA_Regla!$BM24)^2+(PA_Regla!$BN24)^2)),$E24="Nominal",(Datos!$AE24+PA_Regla!$BJ24+PA_Regla!$BK24+PA_Regla!$BL24+PA_Regla!$BM24+PA_Regla!$BN24))</f>
        <v/>
      </c>
      <c r="X24" s="77" t="str" cm="1">
        <f t="array" ref="X24">_xlfn.IFS($E24="","",$E24="Límite",(1.2*SQRT((Datos!$AE24)^2+(PA_Regla!$BJ24)^2+(PA_Regla!$BK24)^2+(2*PA_Regla!$BJ24*PA_Regla!$BK24)+(PA_Regla!$BL24)^2+(PA_Regla!$BM24)^2+(PA_Regla!$BO24)^2)),$E24="Nominal",(Datos!$AE24+PA_Regla!$BJ24+PA_Regla!$BK24+PA_Regla!$BL24+PA_Regla!$BM24+PA_Regla!$BO24))</f>
        <v/>
      </c>
      <c r="Y24" s="75" t="str" cm="1">
        <f t="array" ref="Y24">_xlfn.IFS($E24="","",$E24="Límite",(Interno!$AG24*SQRT(ABS(Interno!$X24))),$E24="Nominal",(Datos!$AE24-PA_Regla!$BJ24-PA_Regla!$BK24-PA_Regla!$BL24-PA_Regla!$BM24-PA_Regla!$BN24))</f>
        <v/>
      </c>
      <c r="Z24" s="77" t="str" cm="1">
        <f t="array" ref="Z24">_xlfn.IFS($E24="","",$E24="Límite",(Interno!$AH24*SQRT(ABS(Interno!$Y24))),$E24="Nominal",(Datos!$AE24-PA_Regla!$BJ24-PA_Regla!$BK24-PA_Regla!$BL24-PA_Regla!$BM24-PA_Regla!$BO24))</f>
        <v/>
      </c>
      <c r="AA24" s="78" t="str">
        <f>IF(Datos!$AI24="","",Datos!$AI24)</f>
        <v/>
      </c>
      <c r="AB24" s="78" t="str">
        <f>IF(Datos!$AI24="","",Datos!$AI24)</f>
        <v/>
      </c>
      <c r="AD24" s="78" t="str" cm="1">
        <f t="array" ref="AD24">_xlfn.IFS($E24="","",$E24="Límite",(SQRT((Datos!$AE24)^2+(PA_Regla!$BW24)^2)),$E24="Nominal",(Datos!$AE24+PA_Regla!$BW24))</f>
        <v/>
      </c>
      <c r="AE24" s="78" t="str" cm="1">
        <f t="array" ref="AE24">_xlfn.IFS($E24="","",$E24="Límite",(Interno!$AI24*SQRT(ABS(Interno!$Z24))),$E24="Nominal",(Datos!$AE24-PA_Regla!$BW24))</f>
        <v/>
      </c>
      <c r="AF24" s="78" t="str">
        <f>IF(Datos!$AI24="","",Datos!$AI24)</f>
        <v/>
      </c>
      <c r="AG24" s="78" t="str">
        <f>IF(Datos!$AI24="","",Datos!$AI24)</f>
        <v/>
      </c>
    </row>
    <row r="25" spans="2:33" x14ac:dyDescent="0.35">
      <c r="B25" s="72" t="str">
        <f>IF(Datos!$B25="","",Datos!$B25)</f>
        <v/>
      </c>
      <c r="C25" s="73" t="str">
        <f>IF(Datos!$E25="","",Datos!$E25)</f>
        <v/>
      </c>
      <c r="D25" s="73" t="str">
        <f>IF(Datos!$H25="","",Datos!$H25)</f>
        <v/>
      </c>
      <c r="E25" s="74" t="str">
        <f>IF(Datos!$G25="","",Datos!$G25)</f>
        <v/>
      </c>
      <c r="G25" s="75" t="str" cm="1">
        <f t="array" ref="G25">_xlfn.IFS($E25="","",$E25="Límite",(1.2*SQRT((Datos!$AE25)^2+(PA_Regla!$S25)^2+(PA_Regla!$T25)^2+(2*PA_Regla!$S25*PA_Regla!$T25)+(PA_Regla!$U25)^2+(PA_Regla!$V25)^2+(PA_Regla!$W25)^2)),$E25="Nominal",(Datos!$AE25+PA_Regla!$S25+PA_Regla!$T25+PA_Regla!$U25+PA_Regla!$V25+PA_Regla!$W25))</f>
        <v/>
      </c>
      <c r="H25" s="77" t="str" cm="1">
        <f t="array" ref="H25">_xlfn.IFS($E25="","",$E25="Límite",(1.2*SQRT((Datos!$AE25)^2+(PA_Regla!$S25)^2+(PA_Regla!$T25)^2+(2*PA_Regla!$S25*PA_Regla!$T25)+(PA_Regla!$U25)^2+(PA_Regla!$V25)^2+(PA_Regla!$X25)^2)),$E25="Nominal",(Datos!$AE25+PA_Regla!$S25+PA_Regla!$T25+PA_Regla!$U25+PA_Regla!$V25+PA_Regla!$X25))</f>
        <v/>
      </c>
      <c r="I25" s="75" t="str" cm="1">
        <f t="array" ref="I25">_xlfn.IFS($E25="","",$E25="Límite",(Interno!$AA25*SQRT(ABS(Interno!$R25))),$E25="Nominal",(Datos!$AE25-PA_Regla!$S25-PA_Regla!$T25-PA_Regla!$U25-PA_Regla!$V25-PA_Regla!$W25))</f>
        <v/>
      </c>
      <c r="J25" s="77" t="str" cm="1">
        <f t="array" ref="J25">_xlfn.IFS($E25="","",$E25="Límite",(Interno!$AB25*SQRT(ABS(Interno!$S25))),$E25="Nominal",(Datos!$AE25-PA_Regla!$S25-PA_Regla!$T25-PA_Regla!$U25-PA_Regla!$V25-PA_Regla!$X25))</f>
        <v/>
      </c>
      <c r="K25" s="75" t="str" cm="1">
        <f t="array" ref="K25">_xlfn.IFS($E25="","",$E25="Límite",(Interno!$AC25*SQRT(ABS(Interno!$T25))),$E25="Nominal",((Datos!$AI25)+($P25)*(Datos!$AF25/Datos!$U25)-PA_Regla!$AB25-PA_Regla!$AC25-PA_Regla!$AD25))</f>
        <v/>
      </c>
      <c r="L25" s="77" t="str" cm="1">
        <f t="array" ref="L25">_xlfn.IFS($E25="","",$E25="Límite",(Interno!$AD25*SQRT(ABS(Interno!$U25))),$E25="Nominal",(Datos!$AI25-PA_Regla!$Z25-PA_Regla!$AA25-PA_Regla!$AB25-PA_Regla!$AC25-PA_Regla!$AE25))</f>
        <v/>
      </c>
      <c r="M25" s="75" t="str" cm="1">
        <f t="array" ref="M25">_xlfn.IFS($E25="","",$E25="Límite",(1.2*SQRT((Datos!$AI25)^2+(((Interno!$Q25)^2)*((Datos!$AF25/Datos!$U25)^2))+(PA_Regla!$AB25)^2+(PA_Regla!$AC25)^2+(PA_Regla!$AD25)^2)),$E25="Nominal",(Datos!$AI25+((Interno!$Q25)*(Datos!$AF25/Datos!$U25))+PA_Regla!$AB25+PA_Regla!$AC25+PA_Regla!$AD25))</f>
        <v/>
      </c>
      <c r="N25" s="77" t="str" cm="1">
        <f t="array" ref="N25">_xlfn.IFS($E25="","",$E25="Límite",(1.2*SQRT((Datos!$AI25)^2+(PA_Regla!$Z25+PA_Regla!$AA25)^2+(PA_Regla!$AB25)^2+(PA_Regla!$AC25)^2+(PA_Regla!$AE25)^2)),$E25="Nominal",(Datos!$AI25+PA_Regla!$Z25+PA_Regla!$AA25+PA_Regla!$AB25+PA_Regla!$AC25+PA_Regla!$AE25))</f>
        <v/>
      </c>
      <c r="P25" s="75" t="str" cm="1">
        <f t="array" ref="P25">_xlfn.IFS($E25="","",$E25="Límite",(1.2*SQRT((Datos!$AE25)^2+(PA_Regla!$AR25)^2+(PA_Regla!$AS25)^2+(2*PA_Regla!$AR25*PA_Regla!$AS25)+(PA_Regla!$AT25)^2+(PA_Regla!$AU25)^2+(PA_Regla!$AV25)^2)),$E25="Nominal",(Datos!$AE25+PA_Regla!$AR25+PA_Regla!$AS25+PA_Regla!$AT25+PA_Regla!$AU25+PA_Regla!$AV25))</f>
        <v/>
      </c>
      <c r="Q25" s="77" t="str" cm="1">
        <f t="array" ref="Q25">_xlfn.IFS($E25="","",$E25="Límite",(1.2*SQRT((Datos!$AE25)^2+(PA_Regla!$AR25)^2+(PA_Regla!$AS25)^2+(2*PA_Regla!$AR25*PA_Regla!$AS25)+(PA_Regla!$AT25)^2+(PA_Regla!$AU25)^2+(PA_Regla!$AW25)^2)),$E25="Nominal",(Datos!$AE25+PA_Regla!$AR25+PA_Regla!$AS25+PA_Regla!$AT25+PA_Regla!$AU25+PA_Regla!$AW25))</f>
        <v/>
      </c>
      <c r="R25" s="75" t="str" cm="1">
        <f t="array" ref="R25">_xlfn.IFS($E25="","",$E25="Límite",(Interno!$AE25*SQRT(ABS(Interno!$V25))),$E25="Nominal",(Datos!$AE25-PA_Regla!$AR25-PA_Regla!$AS25-PA_Regla!$AT25-PA_Regla!$AU25-PA_Regla!$AV25))</f>
        <v/>
      </c>
      <c r="S25" s="77" t="str" cm="1">
        <f t="array" ref="S25">_xlfn.IFS($E25="","",$E25="Límite",(Interno!$AF25*SQRT(ABS(Interno!$W25))),$E25="Nominal",(Datos!$AE25-PA_Regla!$AR216-PA_Regla!$AS25-PA_Regla!$AT25-PA_Regla!$AU25-PA_Regla!$AW25))</f>
        <v/>
      </c>
      <c r="T25" s="78" t="str">
        <f>IF(Datos!$AI25="","",Datos!$AI25)</f>
        <v/>
      </c>
      <c r="U25" s="78" t="str">
        <f>IF(Datos!$AI25="","",Datos!$AI25)</f>
        <v/>
      </c>
      <c r="W25" s="75" t="str" cm="1">
        <f t="array" ref="W25">_xlfn.IFS($E25="","",$E25="Límite",(1.2*SQRT((Datos!$AE25)^2+(PA_Regla!$BJ25)^2+(PA_Regla!$BK25)^2+(2*PA_Regla!$BJ25*PA_Regla!$BK25)+(PA_Regla!$BL25)^2+(PA_Regla!$BM25)^2+(PA_Regla!$BN25)^2)),$E25="Nominal",(Datos!$AE25+PA_Regla!$BJ25+PA_Regla!$BK25+PA_Regla!$BL25+PA_Regla!$BM25+PA_Regla!$BN25))</f>
        <v/>
      </c>
      <c r="X25" s="77" t="str" cm="1">
        <f t="array" ref="X25">_xlfn.IFS($E25="","",$E25="Límite",(1.2*SQRT((Datos!$AE25)^2+(PA_Regla!$BJ25)^2+(PA_Regla!$BK25)^2+(2*PA_Regla!$BJ25*PA_Regla!$BK25)+(PA_Regla!$BL25)^2+(PA_Regla!$BM25)^2+(PA_Regla!$BO25)^2)),$E25="Nominal",(Datos!$AE25+PA_Regla!$BJ25+PA_Regla!$BK25+PA_Regla!$BL25+PA_Regla!$BM25+PA_Regla!$BO25))</f>
        <v/>
      </c>
      <c r="Y25" s="75" t="str" cm="1">
        <f t="array" ref="Y25">_xlfn.IFS($E25="","",$E25="Límite",(Interno!$AG25*SQRT(ABS(Interno!$X25))),$E25="Nominal",(Datos!$AE25-PA_Regla!$BJ25-PA_Regla!$BK25-PA_Regla!$BL25-PA_Regla!$BM25-PA_Regla!$BN25))</f>
        <v/>
      </c>
      <c r="Z25" s="77" t="str" cm="1">
        <f t="array" ref="Z25">_xlfn.IFS($E25="","",$E25="Límite",(Interno!$AH25*SQRT(ABS(Interno!$Y25))),$E25="Nominal",(Datos!$AE25-PA_Regla!$BJ25-PA_Regla!$BK25-PA_Regla!$BL25-PA_Regla!$BM25-PA_Regla!$BO25))</f>
        <v/>
      </c>
      <c r="AA25" s="78" t="str">
        <f>IF(Datos!$AI25="","",Datos!$AI25)</f>
        <v/>
      </c>
      <c r="AB25" s="78" t="str">
        <f>IF(Datos!$AI25="","",Datos!$AI25)</f>
        <v/>
      </c>
      <c r="AD25" s="78" t="str" cm="1">
        <f t="array" ref="AD25">_xlfn.IFS($E25="","",$E25="Límite",(SQRT((Datos!$AE25)^2+(PA_Regla!$BW25)^2)),$E25="Nominal",(Datos!$AE25+PA_Regla!$BW25))</f>
        <v/>
      </c>
      <c r="AE25" s="78" t="str" cm="1">
        <f t="array" ref="AE25">_xlfn.IFS($E25="","",$E25="Límite",(Interno!$AI25*SQRT(ABS(Interno!$Z25))),$E25="Nominal",(Datos!$AE25-PA_Regla!$BW25))</f>
        <v/>
      </c>
      <c r="AF25" s="78" t="str">
        <f>IF(Datos!$AI25="","",Datos!$AI25)</f>
        <v/>
      </c>
      <c r="AG25" s="78" t="str">
        <f>IF(Datos!$AI25="","",Datos!$AI25)</f>
        <v/>
      </c>
    </row>
    <row r="26" spans="2:33" x14ac:dyDescent="0.35">
      <c r="B26" s="72" t="str">
        <f>IF(Datos!$B26="","",Datos!$B26)</f>
        <v/>
      </c>
      <c r="C26" s="73" t="str">
        <f>IF(Datos!$E26="","",Datos!$E26)</f>
        <v/>
      </c>
      <c r="D26" s="73" t="str">
        <f>IF(Datos!$H26="","",Datos!$H26)</f>
        <v/>
      </c>
      <c r="E26" s="74" t="str">
        <f>IF(Datos!$G26="","",Datos!$G26)</f>
        <v/>
      </c>
      <c r="G26" s="75" t="str" cm="1">
        <f t="array" ref="G26">_xlfn.IFS($E26="","",$E26="Límite",(1.2*SQRT((Datos!$AE26)^2+(PA_Regla!$S26)^2+(PA_Regla!$T26)^2+(2*PA_Regla!$S26*PA_Regla!$T26)+(PA_Regla!$U26)^2+(PA_Regla!$V26)^2+(PA_Regla!$W26)^2)),$E26="Nominal",(Datos!$AE26+PA_Regla!$S26+PA_Regla!$T26+PA_Regla!$U26+PA_Regla!$V26+PA_Regla!$W26))</f>
        <v/>
      </c>
      <c r="H26" s="77" t="str" cm="1">
        <f t="array" ref="H26">_xlfn.IFS($E26="","",$E26="Límite",(1.2*SQRT((Datos!$AE26)^2+(PA_Regla!$S26)^2+(PA_Regla!$T26)^2+(2*PA_Regla!$S26*PA_Regla!$T26)+(PA_Regla!$U26)^2+(PA_Regla!$V26)^2+(PA_Regla!$X26)^2)),$E26="Nominal",(Datos!$AE26+PA_Regla!$S26+PA_Regla!$T26+PA_Regla!$U26+PA_Regla!$V26+PA_Regla!$X26))</f>
        <v/>
      </c>
      <c r="I26" s="75" t="str" cm="1">
        <f t="array" ref="I26">_xlfn.IFS($E26="","",$E26="Límite",(Interno!$AA26*SQRT(ABS(Interno!$R26))),$E26="Nominal",(Datos!$AE26-PA_Regla!$S26-PA_Regla!$T26-PA_Regla!$U26-PA_Regla!$V26-PA_Regla!$W26))</f>
        <v/>
      </c>
      <c r="J26" s="77" t="str" cm="1">
        <f t="array" ref="J26">_xlfn.IFS($E26="","",$E26="Límite",(Interno!$AB26*SQRT(ABS(Interno!$S26))),$E26="Nominal",(Datos!$AE26-PA_Regla!$S26-PA_Regla!$T26-PA_Regla!$U26-PA_Regla!$V26-PA_Regla!$X26))</f>
        <v/>
      </c>
      <c r="K26" s="75" t="str" cm="1">
        <f t="array" ref="K26">_xlfn.IFS($E26="","",$E26="Límite",(Interno!$AC26*SQRT(ABS(Interno!$T26))),$E26="Nominal",((Datos!$AI26)+($P26)*(Datos!$AF26/Datos!$U26)-PA_Regla!$AB26-PA_Regla!$AC26-PA_Regla!$AD26))</f>
        <v/>
      </c>
      <c r="L26" s="77" t="str" cm="1">
        <f t="array" ref="L26">_xlfn.IFS($E26="","",$E26="Límite",(Interno!$AD26*SQRT(ABS(Interno!$U26))),$E26="Nominal",(Datos!$AI26-PA_Regla!$Z26-PA_Regla!$AA26-PA_Regla!$AB26-PA_Regla!$AC26-PA_Regla!$AE26))</f>
        <v/>
      </c>
      <c r="M26" s="75" t="str" cm="1">
        <f t="array" ref="M26">_xlfn.IFS($E26="","",$E26="Límite",(1.2*SQRT((Datos!$AI26)^2+(((Interno!$Q26)^2)*((Datos!$AF26/Datos!$U26)^2))+(PA_Regla!$AB26)^2+(PA_Regla!$AC26)^2+(PA_Regla!$AD26)^2)),$E26="Nominal",(Datos!$AI26+((Interno!$Q26)*(Datos!$AF26/Datos!$U26))+PA_Regla!$AB26+PA_Regla!$AC26+PA_Regla!$AD26))</f>
        <v/>
      </c>
      <c r="N26" s="77" t="str" cm="1">
        <f t="array" ref="N26">_xlfn.IFS($E26="","",$E26="Límite",(1.2*SQRT((Datos!$AI26)^2+(PA_Regla!$Z26+PA_Regla!$AA26)^2+(PA_Regla!$AB26)^2+(PA_Regla!$AC26)^2+(PA_Regla!$AE26)^2)),$E26="Nominal",(Datos!$AI26+PA_Regla!$Z26+PA_Regla!$AA26+PA_Regla!$AB26+PA_Regla!$AC26+PA_Regla!$AE26))</f>
        <v/>
      </c>
      <c r="P26" s="75" t="str" cm="1">
        <f t="array" ref="P26">_xlfn.IFS($E26="","",$E26="Límite",(1.2*SQRT((Datos!$AE26)^2+(PA_Regla!$AR26)^2+(PA_Regla!$AS26)^2+(2*PA_Regla!$AR26*PA_Regla!$AS26)+(PA_Regla!$AT26)^2+(PA_Regla!$AU26)^2+(PA_Regla!$AV26)^2)),$E26="Nominal",(Datos!$AE26+PA_Regla!$AR26+PA_Regla!$AS26+PA_Regla!$AT26+PA_Regla!$AU26+PA_Regla!$AV26))</f>
        <v/>
      </c>
      <c r="Q26" s="77" t="str" cm="1">
        <f t="array" ref="Q26">_xlfn.IFS($E26="","",$E26="Límite",(1.2*SQRT((Datos!$AE26)^2+(PA_Regla!$AR26)^2+(PA_Regla!$AS26)^2+(2*PA_Regla!$AR26*PA_Regla!$AS26)+(PA_Regla!$AT26)^2+(PA_Regla!$AU26)^2+(PA_Regla!$AW26)^2)),$E26="Nominal",(Datos!$AE26+PA_Regla!$AR26+PA_Regla!$AS26+PA_Regla!$AT26+PA_Regla!$AU26+PA_Regla!$AW26))</f>
        <v/>
      </c>
      <c r="R26" s="75" t="str" cm="1">
        <f t="array" ref="R26">_xlfn.IFS($E26="","",$E26="Límite",(Interno!$AE26*SQRT(ABS(Interno!$V26))),$E26="Nominal",(Datos!$AE26-PA_Regla!$AR26-PA_Regla!$AS26-PA_Regla!$AT26-PA_Regla!$AU26-PA_Regla!$AV26))</f>
        <v/>
      </c>
      <c r="S26" s="77" t="str" cm="1">
        <f t="array" ref="S26">_xlfn.IFS($E26="","",$E26="Límite",(Interno!$AF26*SQRT(ABS(Interno!$W26))),$E26="Nominal",(Datos!$AE26-PA_Regla!$AR217-PA_Regla!$AS26-PA_Regla!$AT26-PA_Regla!$AU26-PA_Regla!$AW26))</f>
        <v/>
      </c>
      <c r="T26" s="78" t="str">
        <f>IF(Datos!$AI26="","",Datos!$AI26)</f>
        <v/>
      </c>
      <c r="U26" s="78" t="str">
        <f>IF(Datos!$AI26="","",Datos!$AI26)</f>
        <v/>
      </c>
      <c r="W26" s="75" t="str" cm="1">
        <f t="array" ref="W26">_xlfn.IFS($E26="","",$E26="Límite",(1.2*SQRT((Datos!$AE26)^2+(PA_Regla!$BJ26)^2+(PA_Regla!$BK26)^2+(2*PA_Regla!$BJ26*PA_Regla!$BK26)+(PA_Regla!$BL26)^2+(PA_Regla!$BM26)^2+(PA_Regla!$BN26)^2)),$E26="Nominal",(Datos!$AE26+PA_Regla!$BJ26+PA_Regla!$BK26+PA_Regla!$BL26+PA_Regla!$BM26+PA_Regla!$BN26))</f>
        <v/>
      </c>
      <c r="X26" s="77" t="str" cm="1">
        <f t="array" ref="X26">_xlfn.IFS($E26="","",$E26="Límite",(1.2*SQRT((Datos!$AE26)^2+(PA_Regla!$BJ26)^2+(PA_Regla!$BK26)^2+(2*PA_Regla!$BJ26*PA_Regla!$BK26)+(PA_Regla!$BL26)^2+(PA_Regla!$BM26)^2+(PA_Regla!$BO26)^2)),$E26="Nominal",(Datos!$AE26+PA_Regla!$BJ26+PA_Regla!$BK26+PA_Regla!$BL26+PA_Regla!$BM26+PA_Regla!$BO26))</f>
        <v/>
      </c>
      <c r="Y26" s="75" t="str" cm="1">
        <f t="array" ref="Y26">_xlfn.IFS($E26="","",$E26="Límite",(Interno!$AG26*SQRT(ABS(Interno!$X26))),$E26="Nominal",(Datos!$AE26-PA_Regla!$BJ26-PA_Regla!$BK26-PA_Regla!$BL26-PA_Regla!$BM26-PA_Regla!$BN26))</f>
        <v/>
      </c>
      <c r="Z26" s="77" t="str" cm="1">
        <f t="array" ref="Z26">_xlfn.IFS($E26="","",$E26="Límite",(Interno!$AH26*SQRT(ABS(Interno!$Y26))),$E26="Nominal",(Datos!$AE26-PA_Regla!$BJ26-PA_Regla!$BK26-PA_Regla!$BL26-PA_Regla!$BM26-PA_Regla!$BO26))</f>
        <v/>
      </c>
      <c r="AA26" s="78" t="str">
        <f>IF(Datos!$AI26="","",Datos!$AI26)</f>
        <v/>
      </c>
      <c r="AB26" s="78" t="str">
        <f>IF(Datos!$AI26="","",Datos!$AI26)</f>
        <v/>
      </c>
      <c r="AD26" s="78" t="str" cm="1">
        <f t="array" ref="AD26">_xlfn.IFS($E26="","",$E26="Límite",(SQRT((Datos!$AE26)^2+(PA_Regla!$BW26)^2)),$E26="Nominal",(Datos!$AE26+PA_Regla!$BW26))</f>
        <v/>
      </c>
      <c r="AE26" s="78" t="str" cm="1">
        <f t="array" ref="AE26">_xlfn.IFS($E26="","",$E26="Límite",(Interno!$AI26*SQRT(ABS(Interno!$Z26))),$E26="Nominal",(Datos!$AE26-PA_Regla!$BW26))</f>
        <v/>
      </c>
      <c r="AF26" s="78" t="str">
        <f>IF(Datos!$AI26="","",Datos!$AI26)</f>
        <v/>
      </c>
      <c r="AG26" s="78" t="str">
        <f>IF(Datos!$AI26="","",Datos!$AI26)</f>
        <v/>
      </c>
    </row>
    <row r="27" spans="2:33" x14ac:dyDescent="0.35">
      <c r="B27" s="72" t="str">
        <f>IF(Datos!$B27="","",Datos!$B27)</f>
        <v/>
      </c>
      <c r="C27" s="73" t="str">
        <f>IF(Datos!$E27="","",Datos!$E27)</f>
        <v/>
      </c>
      <c r="D27" s="73" t="str">
        <f>IF(Datos!$H27="","",Datos!$H27)</f>
        <v/>
      </c>
      <c r="E27" s="74" t="str">
        <f>IF(Datos!$G27="","",Datos!$G27)</f>
        <v/>
      </c>
      <c r="G27" s="75" t="str" cm="1">
        <f t="array" ref="G27">_xlfn.IFS($E27="","",$E27="Límite",(1.2*SQRT((Datos!$AE27)^2+(PA_Regla!$S27)^2+(PA_Regla!$T27)^2+(2*PA_Regla!$S27*PA_Regla!$T27)+(PA_Regla!$U27)^2+(PA_Regla!$V27)^2+(PA_Regla!$W27)^2)),$E27="Nominal",(Datos!$AE27+PA_Regla!$S27+PA_Regla!$T27+PA_Regla!$U27+PA_Regla!$V27+PA_Regla!$W27))</f>
        <v/>
      </c>
      <c r="H27" s="77" t="str" cm="1">
        <f t="array" ref="H27">_xlfn.IFS($E27="","",$E27="Límite",(1.2*SQRT((Datos!$AE27)^2+(PA_Regla!$S27)^2+(PA_Regla!$T27)^2+(2*PA_Regla!$S27*PA_Regla!$T27)+(PA_Regla!$U27)^2+(PA_Regla!$V27)^2+(PA_Regla!$X27)^2)),$E27="Nominal",(Datos!$AE27+PA_Regla!$S27+PA_Regla!$T27+PA_Regla!$U27+PA_Regla!$V27+PA_Regla!$X27))</f>
        <v/>
      </c>
      <c r="I27" s="75" t="str" cm="1">
        <f t="array" ref="I27">_xlfn.IFS($E27="","",$E27="Límite",(Interno!$AA27*SQRT(ABS(Interno!$R27))),$E27="Nominal",(Datos!$AE27-PA_Regla!$S27-PA_Regla!$T27-PA_Regla!$U27-PA_Regla!$V27-PA_Regla!$W27))</f>
        <v/>
      </c>
      <c r="J27" s="77" t="str" cm="1">
        <f t="array" ref="J27">_xlfn.IFS($E27="","",$E27="Límite",(Interno!$AB27*SQRT(ABS(Interno!$S27))),$E27="Nominal",(Datos!$AE27-PA_Regla!$S27-PA_Regla!$T27-PA_Regla!$U27-PA_Regla!$V27-PA_Regla!$X27))</f>
        <v/>
      </c>
      <c r="K27" s="75" t="str" cm="1">
        <f t="array" ref="K27">_xlfn.IFS($E27="","",$E27="Límite",(Interno!$AC27*SQRT(ABS(Interno!$T27))),$E27="Nominal",((Datos!$AI27)+($P27)*(Datos!$AF27/Datos!$U27)-PA_Regla!$AB27-PA_Regla!$AC27-PA_Regla!$AD27))</f>
        <v/>
      </c>
      <c r="L27" s="77" t="str" cm="1">
        <f t="array" ref="L27">_xlfn.IFS($E27="","",$E27="Límite",(Interno!$AD27*SQRT(ABS(Interno!$U27))),$E27="Nominal",(Datos!$AI27-PA_Regla!$Z27-PA_Regla!$AA27-PA_Regla!$AB27-PA_Regla!$AC27-PA_Regla!$AE27))</f>
        <v/>
      </c>
      <c r="M27" s="75" t="str" cm="1">
        <f t="array" ref="M27">_xlfn.IFS($E27="","",$E27="Límite",(1.2*SQRT((Datos!$AI27)^2+(((Interno!$Q27)^2)*((Datos!$AF27/Datos!$U27)^2))+(PA_Regla!$AB27)^2+(PA_Regla!$AC27)^2+(PA_Regla!$AD27)^2)),$E27="Nominal",(Datos!$AI27+((Interno!$Q27)*(Datos!$AF27/Datos!$U27))+PA_Regla!$AB27+PA_Regla!$AC27+PA_Regla!$AD27))</f>
        <v/>
      </c>
      <c r="N27" s="77" t="str" cm="1">
        <f t="array" ref="N27">_xlfn.IFS($E27="","",$E27="Límite",(1.2*SQRT((Datos!$AI27)^2+(PA_Regla!$Z27+PA_Regla!$AA27)^2+(PA_Regla!$AB27)^2+(PA_Regla!$AC27)^2+(PA_Regla!$AE27)^2)),$E27="Nominal",(Datos!$AI27+PA_Regla!$Z27+PA_Regla!$AA27+PA_Regla!$AB27+PA_Regla!$AC27+PA_Regla!$AE27))</f>
        <v/>
      </c>
      <c r="P27" s="75" t="str" cm="1">
        <f t="array" ref="P27">_xlfn.IFS($E27="","",$E27="Límite",(1.2*SQRT((Datos!$AE27)^2+(PA_Regla!$AR27)^2+(PA_Regla!$AS27)^2+(2*PA_Regla!$AR27*PA_Regla!$AS27)+(PA_Regla!$AT27)^2+(PA_Regla!$AU27)^2+(PA_Regla!$AV27)^2)),$E27="Nominal",(Datos!$AE27+PA_Regla!$AR27+PA_Regla!$AS27+PA_Regla!$AT27+PA_Regla!$AU27+PA_Regla!$AV27))</f>
        <v/>
      </c>
      <c r="Q27" s="77" t="str" cm="1">
        <f t="array" ref="Q27">_xlfn.IFS($E27="","",$E27="Límite",(1.2*SQRT((Datos!$AE27)^2+(PA_Regla!$AR27)^2+(PA_Regla!$AS27)^2+(2*PA_Regla!$AR27*PA_Regla!$AS27)+(PA_Regla!$AT27)^2+(PA_Regla!$AU27)^2+(PA_Regla!$AW27)^2)),$E27="Nominal",(Datos!$AE27+PA_Regla!$AR27+PA_Regla!$AS27+PA_Regla!$AT27+PA_Regla!$AU27+PA_Regla!$AW27))</f>
        <v/>
      </c>
      <c r="R27" s="75" t="str" cm="1">
        <f t="array" ref="R27">_xlfn.IFS($E27="","",$E27="Límite",(Interno!$AE27*SQRT(ABS(Interno!$V27))),$E27="Nominal",(Datos!$AE27-PA_Regla!$AR27-PA_Regla!$AS27-PA_Regla!$AT27-PA_Regla!$AU27-PA_Regla!$AV27))</f>
        <v/>
      </c>
      <c r="S27" s="77" t="str" cm="1">
        <f t="array" ref="S27">_xlfn.IFS($E27="","",$E27="Límite",(Interno!$AF27*SQRT(ABS(Interno!$W27))),$E27="Nominal",(Datos!$AE27-PA_Regla!$AR218-PA_Regla!$AS27-PA_Regla!$AT27-PA_Regla!$AU27-PA_Regla!$AW27))</f>
        <v/>
      </c>
      <c r="T27" s="78" t="str">
        <f>IF(Datos!$AI27="","",Datos!$AI27)</f>
        <v/>
      </c>
      <c r="U27" s="78" t="str">
        <f>IF(Datos!$AI27="","",Datos!$AI27)</f>
        <v/>
      </c>
      <c r="W27" s="75" t="str" cm="1">
        <f t="array" ref="W27">_xlfn.IFS($E27="","",$E27="Límite",(1.2*SQRT((Datos!$AE27)^2+(PA_Regla!$BJ27)^2+(PA_Regla!$BK27)^2+(2*PA_Regla!$BJ27*PA_Regla!$BK27)+(PA_Regla!$BL27)^2+(PA_Regla!$BM27)^2+(PA_Regla!$BN27)^2)),$E27="Nominal",(Datos!$AE27+PA_Regla!$BJ27+PA_Regla!$BK27+PA_Regla!$BL27+PA_Regla!$BM27+PA_Regla!$BN27))</f>
        <v/>
      </c>
      <c r="X27" s="77" t="str" cm="1">
        <f t="array" ref="X27">_xlfn.IFS($E27="","",$E27="Límite",(1.2*SQRT((Datos!$AE27)^2+(PA_Regla!$BJ27)^2+(PA_Regla!$BK27)^2+(2*PA_Regla!$BJ27*PA_Regla!$BK27)+(PA_Regla!$BL27)^2+(PA_Regla!$BM27)^2+(PA_Regla!$BO27)^2)),$E27="Nominal",(Datos!$AE27+PA_Regla!$BJ27+PA_Regla!$BK27+PA_Regla!$BL27+PA_Regla!$BM27+PA_Regla!$BO27))</f>
        <v/>
      </c>
      <c r="Y27" s="75" t="str" cm="1">
        <f t="array" ref="Y27">_xlfn.IFS($E27="","",$E27="Límite",(Interno!$AG27*SQRT(ABS(Interno!$X27))),$E27="Nominal",(Datos!$AE27-PA_Regla!$BJ27-PA_Regla!$BK27-PA_Regla!$BL27-PA_Regla!$BM27-PA_Regla!$BN27))</f>
        <v/>
      </c>
      <c r="Z27" s="77" t="str" cm="1">
        <f t="array" ref="Z27">_xlfn.IFS($E27="","",$E27="Límite",(Interno!$AH27*SQRT(ABS(Interno!$Y27))),$E27="Nominal",(Datos!$AE27-PA_Regla!$BJ27-PA_Regla!$BK27-PA_Regla!$BL27-PA_Regla!$BM27-PA_Regla!$BO27))</f>
        <v/>
      </c>
      <c r="AA27" s="78" t="str">
        <f>IF(Datos!$AI27="","",Datos!$AI27)</f>
        <v/>
      </c>
      <c r="AB27" s="78" t="str">
        <f>IF(Datos!$AI27="","",Datos!$AI27)</f>
        <v/>
      </c>
      <c r="AD27" s="78" t="str" cm="1">
        <f t="array" ref="AD27">_xlfn.IFS($E27="","",$E27="Límite",(SQRT((Datos!$AE27)^2+(PA_Regla!$BW27)^2)),$E27="Nominal",(Datos!$AE27+PA_Regla!$BW27))</f>
        <v/>
      </c>
      <c r="AE27" s="78" t="str" cm="1">
        <f t="array" ref="AE27">_xlfn.IFS($E27="","",$E27="Límite",(Interno!$AI27*SQRT(ABS(Interno!$Z27))),$E27="Nominal",(Datos!$AE27-PA_Regla!$BW27))</f>
        <v/>
      </c>
      <c r="AF27" s="78" t="str">
        <f>IF(Datos!$AI27="","",Datos!$AI27)</f>
        <v/>
      </c>
      <c r="AG27" s="78" t="str">
        <f>IF(Datos!$AI27="","",Datos!$AI27)</f>
        <v/>
      </c>
    </row>
    <row r="28" spans="2:33" x14ac:dyDescent="0.35">
      <c r="B28" s="72" t="str">
        <f>IF(Datos!$B28="","",Datos!$B28)</f>
        <v/>
      </c>
      <c r="C28" s="73" t="str">
        <f>IF(Datos!$E28="","",Datos!$E28)</f>
        <v/>
      </c>
      <c r="D28" s="73" t="str">
        <f>IF(Datos!$H28="","",Datos!$H28)</f>
        <v/>
      </c>
      <c r="E28" s="74" t="str">
        <f>IF(Datos!$G28="","",Datos!$G28)</f>
        <v/>
      </c>
      <c r="G28" s="75" t="str" cm="1">
        <f t="array" ref="G28">_xlfn.IFS($E28="","",$E28="Límite",(1.2*SQRT((Datos!$AE28)^2+(PA_Regla!$S28)^2+(PA_Regla!$T28)^2+(2*PA_Regla!$S28*PA_Regla!$T28)+(PA_Regla!$U28)^2+(PA_Regla!$V28)^2+(PA_Regla!$W28)^2)),$E28="Nominal",(Datos!$AE28+PA_Regla!$S28+PA_Regla!$T28+PA_Regla!$U28+PA_Regla!$V28+PA_Regla!$W28))</f>
        <v/>
      </c>
      <c r="H28" s="77" t="str" cm="1">
        <f t="array" ref="H28">_xlfn.IFS($E28="","",$E28="Límite",(1.2*SQRT((Datos!$AE28)^2+(PA_Regla!$S28)^2+(PA_Regla!$T28)^2+(2*PA_Regla!$S28*PA_Regla!$T28)+(PA_Regla!$U28)^2+(PA_Regla!$V28)^2+(PA_Regla!$X28)^2)),$E28="Nominal",(Datos!$AE28+PA_Regla!$S28+PA_Regla!$T28+PA_Regla!$U28+PA_Regla!$V28+PA_Regla!$X28))</f>
        <v/>
      </c>
      <c r="I28" s="75" t="str" cm="1">
        <f t="array" ref="I28">_xlfn.IFS($E28="","",$E28="Límite",(Interno!$AA28*SQRT(ABS(Interno!$R28))),$E28="Nominal",(Datos!$AE28-PA_Regla!$S28-PA_Regla!$T28-PA_Regla!$U28-PA_Regla!$V28-PA_Regla!$W28))</f>
        <v/>
      </c>
      <c r="J28" s="77" t="str" cm="1">
        <f t="array" ref="J28">_xlfn.IFS($E28="","",$E28="Límite",(Interno!$AB28*SQRT(ABS(Interno!$S28))),$E28="Nominal",(Datos!$AE28-PA_Regla!$S28-PA_Regla!$T28-PA_Regla!$U28-PA_Regla!$V28-PA_Regla!$X28))</f>
        <v/>
      </c>
      <c r="K28" s="75" t="str" cm="1">
        <f t="array" ref="K28">_xlfn.IFS($E28="","",$E28="Límite",(Interno!$AC28*SQRT(ABS(Interno!$T28))),$E28="Nominal",((Datos!$AI28)+($P28)*(Datos!$AF28/Datos!$U28)-PA_Regla!$AB28-PA_Regla!$AC28-PA_Regla!$AD28))</f>
        <v/>
      </c>
      <c r="L28" s="77" t="str" cm="1">
        <f t="array" ref="L28">_xlfn.IFS($E28="","",$E28="Límite",(Interno!$AD28*SQRT(ABS(Interno!$U28))),$E28="Nominal",(Datos!$AI28-PA_Regla!$Z28-PA_Regla!$AA28-PA_Regla!$AB28-PA_Regla!$AC28-PA_Regla!$AE28))</f>
        <v/>
      </c>
      <c r="M28" s="75" t="str" cm="1">
        <f t="array" ref="M28">_xlfn.IFS($E28="","",$E28="Límite",(1.2*SQRT((Datos!$AI28)^2+(((Interno!$Q28)^2)*((Datos!$AF28/Datos!$U28)^2))+(PA_Regla!$AB28)^2+(PA_Regla!$AC28)^2+(PA_Regla!$AD28)^2)),$E28="Nominal",(Datos!$AI28+((Interno!$Q28)*(Datos!$AF28/Datos!$U28))+PA_Regla!$AB28+PA_Regla!$AC28+PA_Regla!$AD28))</f>
        <v/>
      </c>
      <c r="N28" s="77" t="str" cm="1">
        <f t="array" ref="N28">_xlfn.IFS($E28="","",$E28="Límite",(1.2*SQRT((Datos!$AI28)^2+(PA_Regla!$Z28+PA_Regla!$AA28)^2+(PA_Regla!$AB28)^2+(PA_Regla!$AC28)^2+(PA_Regla!$AE28)^2)),$E28="Nominal",(Datos!$AI28+PA_Regla!$Z28+PA_Regla!$AA28+PA_Regla!$AB28+PA_Regla!$AC28+PA_Regla!$AE28))</f>
        <v/>
      </c>
      <c r="P28" s="75" t="str" cm="1">
        <f t="array" ref="P28">_xlfn.IFS($E28="","",$E28="Límite",(1.2*SQRT((Datos!$AE28)^2+(PA_Regla!$AR28)^2+(PA_Regla!$AS28)^2+(2*PA_Regla!$AR28*PA_Regla!$AS28)+(PA_Regla!$AT28)^2+(PA_Regla!$AU28)^2+(PA_Regla!$AV28)^2)),$E28="Nominal",(Datos!$AE28+PA_Regla!$AR28+PA_Regla!$AS28+PA_Regla!$AT28+PA_Regla!$AU28+PA_Regla!$AV28))</f>
        <v/>
      </c>
      <c r="Q28" s="77" t="str" cm="1">
        <f t="array" ref="Q28">_xlfn.IFS($E28="","",$E28="Límite",(1.2*SQRT((Datos!$AE28)^2+(PA_Regla!$AR28)^2+(PA_Regla!$AS28)^2+(2*PA_Regla!$AR28*PA_Regla!$AS28)+(PA_Regla!$AT28)^2+(PA_Regla!$AU28)^2+(PA_Regla!$AW28)^2)),$E28="Nominal",(Datos!$AE28+PA_Regla!$AR28+PA_Regla!$AS28+PA_Regla!$AT28+PA_Regla!$AU28+PA_Regla!$AW28))</f>
        <v/>
      </c>
      <c r="R28" s="75" t="str" cm="1">
        <f t="array" ref="R28">_xlfn.IFS($E28="","",$E28="Límite",(Interno!$AE28*SQRT(ABS(Interno!$V28))),$E28="Nominal",(Datos!$AE28-PA_Regla!$AR28-PA_Regla!$AS28-PA_Regla!$AT28-PA_Regla!$AU28-PA_Regla!$AV28))</f>
        <v/>
      </c>
      <c r="S28" s="77" t="str" cm="1">
        <f t="array" ref="S28">_xlfn.IFS($E28="","",$E28="Límite",(Interno!$AF28*SQRT(ABS(Interno!$W28))),$E28="Nominal",(Datos!$AE28-PA_Regla!$AR219-PA_Regla!$AS28-PA_Regla!$AT28-PA_Regla!$AU28-PA_Regla!$AW28))</f>
        <v/>
      </c>
      <c r="T28" s="78" t="str">
        <f>IF(Datos!$AI28="","",Datos!$AI28)</f>
        <v/>
      </c>
      <c r="U28" s="78" t="str">
        <f>IF(Datos!$AI28="","",Datos!$AI28)</f>
        <v/>
      </c>
      <c r="W28" s="75" t="str" cm="1">
        <f t="array" ref="W28">_xlfn.IFS($E28="","",$E28="Límite",(1.2*SQRT((Datos!$AE28)^2+(PA_Regla!$BJ28)^2+(PA_Regla!$BK28)^2+(2*PA_Regla!$BJ28*PA_Regla!$BK28)+(PA_Regla!$BL28)^2+(PA_Regla!$BM28)^2+(PA_Regla!$BN28)^2)),$E28="Nominal",(Datos!$AE28+PA_Regla!$BJ28+PA_Regla!$BK28+PA_Regla!$BL28+PA_Regla!$BM28+PA_Regla!$BN28))</f>
        <v/>
      </c>
      <c r="X28" s="77" t="str" cm="1">
        <f t="array" ref="X28">_xlfn.IFS($E28="","",$E28="Límite",(1.2*SQRT((Datos!$AE28)^2+(PA_Regla!$BJ28)^2+(PA_Regla!$BK28)^2+(2*PA_Regla!$BJ28*PA_Regla!$BK28)+(PA_Regla!$BL28)^2+(PA_Regla!$BM28)^2+(PA_Regla!$BO28)^2)),$E28="Nominal",(Datos!$AE28+PA_Regla!$BJ28+PA_Regla!$BK28+PA_Regla!$BL28+PA_Regla!$BM28+PA_Regla!$BO28))</f>
        <v/>
      </c>
      <c r="Y28" s="75" t="str" cm="1">
        <f t="array" ref="Y28">_xlfn.IFS($E28="","",$E28="Límite",(Interno!$AG28*SQRT(ABS(Interno!$X28))),$E28="Nominal",(Datos!$AE28-PA_Regla!$BJ28-PA_Regla!$BK28-PA_Regla!$BL28-PA_Regla!$BM28-PA_Regla!$BN28))</f>
        <v/>
      </c>
      <c r="Z28" s="77" t="str" cm="1">
        <f t="array" ref="Z28">_xlfn.IFS($E28="","",$E28="Límite",(Interno!$AH28*SQRT(ABS(Interno!$Y28))),$E28="Nominal",(Datos!$AE28-PA_Regla!$BJ28-PA_Regla!$BK28-PA_Regla!$BL28-PA_Regla!$BM28-PA_Regla!$BO28))</f>
        <v/>
      </c>
      <c r="AA28" s="78" t="str">
        <f>IF(Datos!$AI28="","",Datos!$AI28)</f>
        <v/>
      </c>
      <c r="AB28" s="78" t="str">
        <f>IF(Datos!$AI28="","",Datos!$AI28)</f>
        <v/>
      </c>
      <c r="AD28" s="78" t="str" cm="1">
        <f t="array" ref="AD28">_xlfn.IFS($E28="","",$E28="Límite",(SQRT((Datos!$AE28)^2+(PA_Regla!$BW28)^2)),$E28="Nominal",(Datos!$AE28+PA_Regla!$BW28))</f>
        <v/>
      </c>
      <c r="AE28" s="78" t="str" cm="1">
        <f t="array" ref="AE28">_xlfn.IFS($E28="","",$E28="Límite",(Interno!$AI28*SQRT(ABS(Interno!$Z28))),$E28="Nominal",(Datos!$AE28-PA_Regla!$BW28))</f>
        <v/>
      </c>
      <c r="AF28" s="78" t="str">
        <f>IF(Datos!$AI28="","",Datos!$AI28)</f>
        <v/>
      </c>
      <c r="AG28" s="78" t="str">
        <f>IF(Datos!$AI28="","",Datos!$AI28)</f>
        <v/>
      </c>
    </row>
    <row r="29" spans="2:33" x14ac:dyDescent="0.35">
      <c r="B29" s="72" t="str">
        <f>IF(Datos!$B29="","",Datos!$B29)</f>
        <v/>
      </c>
      <c r="C29" s="73" t="str">
        <f>IF(Datos!$E29="","",Datos!$E29)</f>
        <v/>
      </c>
      <c r="D29" s="73" t="str">
        <f>IF(Datos!$H29="","",Datos!$H29)</f>
        <v/>
      </c>
      <c r="E29" s="74" t="str">
        <f>IF(Datos!$G29="","",Datos!$G29)</f>
        <v/>
      </c>
      <c r="G29" s="75" t="str" cm="1">
        <f t="array" ref="G29">_xlfn.IFS($E29="","",$E29="Límite",(1.2*SQRT((Datos!$AE29)^2+(PA_Regla!$S29)^2+(PA_Regla!$T29)^2+(2*PA_Regla!$S29*PA_Regla!$T29)+(PA_Regla!$U29)^2+(PA_Regla!$V29)^2+(PA_Regla!$W29)^2)),$E29="Nominal",(Datos!$AE29+PA_Regla!$S29+PA_Regla!$T29+PA_Regla!$U29+PA_Regla!$V29+PA_Regla!$W29))</f>
        <v/>
      </c>
      <c r="H29" s="77" t="str" cm="1">
        <f t="array" ref="H29">_xlfn.IFS($E29="","",$E29="Límite",(1.2*SQRT((Datos!$AE29)^2+(PA_Regla!$S29)^2+(PA_Regla!$T29)^2+(2*PA_Regla!$S29*PA_Regla!$T29)+(PA_Regla!$U29)^2+(PA_Regla!$V29)^2+(PA_Regla!$X29)^2)),$E29="Nominal",(Datos!$AE29+PA_Regla!$S29+PA_Regla!$T29+PA_Regla!$U29+PA_Regla!$V29+PA_Regla!$X29))</f>
        <v/>
      </c>
      <c r="I29" s="75" t="str" cm="1">
        <f t="array" ref="I29">_xlfn.IFS($E29="","",$E29="Límite",(Interno!$AA29*SQRT(ABS(Interno!$R29))),$E29="Nominal",(Datos!$AE29-PA_Regla!$S29-PA_Regla!$T29-PA_Regla!$U29-PA_Regla!$V29-PA_Regla!$W29))</f>
        <v/>
      </c>
      <c r="J29" s="77" t="str" cm="1">
        <f t="array" ref="J29">_xlfn.IFS($E29="","",$E29="Límite",(Interno!$AB29*SQRT(ABS(Interno!$S29))),$E29="Nominal",(Datos!$AE29-PA_Regla!$S29-PA_Regla!$T29-PA_Regla!$U29-PA_Regla!$V29-PA_Regla!$X29))</f>
        <v/>
      </c>
      <c r="K29" s="75" t="str" cm="1">
        <f t="array" ref="K29">_xlfn.IFS($E29="","",$E29="Límite",(Interno!$AC29*SQRT(ABS(Interno!$T29))),$E29="Nominal",((Datos!$AI29)+($P29)*(Datos!$AF29/Datos!$U29)-PA_Regla!$AB29-PA_Regla!$AC29-PA_Regla!$AD29))</f>
        <v/>
      </c>
      <c r="L29" s="77" t="str" cm="1">
        <f t="array" ref="L29">_xlfn.IFS($E29="","",$E29="Límite",(Interno!$AD29*SQRT(ABS(Interno!$U29))),$E29="Nominal",(Datos!$AI29-PA_Regla!$Z29-PA_Regla!$AA29-PA_Regla!$AB29-PA_Regla!$AC29-PA_Regla!$AE29))</f>
        <v/>
      </c>
      <c r="M29" s="75" t="str" cm="1">
        <f t="array" ref="M29">_xlfn.IFS($E29="","",$E29="Límite",(1.2*SQRT((Datos!$AI29)^2+(((Interno!$Q29)^2)*((Datos!$AF29/Datos!$U29)^2))+(PA_Regla!$AB29)^2+(PA_Regla!$AC29)^2+(PA_Regla!$AD29)^2)),$E29="Nominal",(Datos!$AI29+((Interno!$Q29)*(Datos!$AF29/Datos!$U29))+PA_Regla!$AB29+PA_Regla!$AC29+PA_Regla!$AD29))</f>
        <v/>
      </c>
      <c r="N29" s="77" t="str" cm="1">
        <f t="array" ref="N29">_xlfn.IFS($E29="","",$E29="Límite",(1.2*SQRT((Datos!$AI29)^2+(PA_Regla!$Z29+PA_Regla!$AA29)^2+(PA_Regla!$AB29)^2+(PA_Regla!$AC29)^2+(PA_Regla!$AE29)^2)),$E29="Nominal",(Datos!$AI29+PA_Regla!$Z29+PA_Regla!$AA29+PA_Regla!$AB29+PA_Regla!$AC29+PA_Regla!$AE29))</f>
        <v/>
      </c>
      <c r="P29" s="75" t="str" cm="1">
        <f t="array" ref="P29">_xlfn.IFS($E29="","",$E29="Límite",(1.2*SQRT((Datos!$AE29)^2+(PA_Regla!$AR29)^2+(PA_Regla!$AS29)^2+(2*PA_Regla!$AR29*PA_Regla!$AS29)+(PA_Regla!$AT29)^2+(PA_Regla!$AU29)^2+(PA_Regla!$AV29)^2)),$E29="Nominal",(Datos!$AE29+PA_Regla!$AR29+PA_Regla!$AS29+PA_Regla!$AT29+PA_Regla!$AU29+PA_Regla!$AV29))</f>
        <v/>
      </c>
      <c r="Q29" s="77" t="str" cm="1">
        <f t="array" ref="Q29">_xlfn.IFS($E29="","",$E29="Límite",(1.2*SQRT((Datos!$AE29)^2+(PA_Regla!$AR29)^2+(PA_Regla!$AS29)^2+(2*PA_Regla!$AR29*PA_Regla!$AS29)+(PA_Regla!$AT29)^2+(PA_Regla!$AU29)^2+(PA_Regla!$AW29)^2)),$E29="Nominal",(Datos!$AE29+PA_Regla!$AR29+PA_Regla!$AS29+PA_Regla!$AT29+PA_Regla!$AU29+PA_Regla!$AW29))</f>
        <v/>
      </c>
      <c r="R29" s="75" t="str" cm="1">
        <f t="array" ref="R29">_xlfn.IFS($E29="","",$E29="Límite",(Interno!$AE29*SQRT(ABS(Interno!$V29))),$E29="Nominal",(Datos!$AE29-PA_Regla!$AR29-PA_Regla!$AS29-PA_Regla!$AT29-PA_Regla!$AU29-PA_Regla!$AV29))</f>
        <v/>
      </c>
      <c r="S29" s="77" t="str" cm="1">
        <f t="array" ref="S29">_xlfn.IFS($E29="","",$E29="Límite",(Interno!$AF29*SQRT(ABS(Interno!$W29))),$E29="Nominal",(Datos!$AE29-PA_Regla!$AR220-PA_Regla!$AS29-PA_Regla!$AT29-PA_Regla!$AU29-PA_Regla!$AW29))</f>
        <v/>
      </c>
      <c r="T29" s="78" t="str">
        <f>IF(Datos!$AI29="","",Datos!$AI29)</f>
        <v/>
      </c>
      <c r="U29" s="78" t="str">
        <f>IF(Datos!$AI29="","",Datos!$AI29)</f>
        <v/>
      </c>
      <c r="W29" s="75" t="str" cm="1">
        <f t="array" ref="W29">_xlfn.IFS($E29="","",$E29="Límite",(1.2*SQRT((Datos!$AE29)^2+(PA_Regla!$BJ29)^2+(PA_Regla!$BK29)^2+(2*PA_Regla!$BJ29*PA_Regla!$BK29)+(PA_Regla!$BL29)^2+(PA_Regla!$BM29)^2+(PA_Regla!$BN29)^2)),$E29="Nominal",(Datos!$AE29+PA_Regla!$BJ29+PA_Regla!$BK29+PA_Regla!$BL29+PA_Regla!$BM29+PA_Regla!$BN29))</f>
        <v/>
      </c>
      <c r="X29" s="77" t="str" cm="1">
        <f t="array" ref="X29">_xlfn.IFS($E29="","",$E29="Límite",(1.2*SQRT((Datos!$AE29)^2+(PA_Regla!$BJ29)^2+(PA_Regla!$BK29)^2+(2*PA_Regla!$BJ29*PA_Regla!$BK29)+(PA_Regla!$BL29)^2+(PA_Regla!$BM29)^2+(PA_Regla!$BO29)^2)),$E29="Nominal",(Datos!$AE29+PA_Regla!$BJ29+PA_Regla!$BK29+PA_Regla!$BL29+PA_Regla!$BM29+PA_Regla!$BO29))</f>
        <v/>
      </c>
      <c r="Y29" s="75" t="str" cm="1">
        <f t="array" ref="Y29">_xlfn.IFS($E29="","",$E29="Límite",(Interno!$AG29*SQRT(ABS(Interno!$X29))),$E29="Nominal",(Datos!$AE29-PA_Regla!$BJ29-PA_Regla!$BK29-PA_Regla!$BL29-PA_Regla!$BM29-PA_Regla!$BN29))</f>
        <v/>
      </c>
      <c r="Z29" s="77" t="str" cm="1">
        <f t="array" ref="Z29">_xlfn.IFS($E29="","",$E29="Límite",(Interno!$AH29*SQRT(ABS(Interno!$Y29))),$E29="Nominal",(Datos!$AE29-PA_Regla!$BJ29-PA_Regla!$BK29-PA_Regla!$BL29-PA_Regla!$BM29-PA_Regla!$BO29))</f>
        <v/>
      </c>
      <c r="AA29" s="78" t="str">
        <f>IF(Datos!$AI29="","",Datos!$AI29)</f>
        <v/>
      </c>
      <c r="AB29" s="78" t="str">
        <f>IF(Datos!$AI29="","",Datos!$AI29)</f>
        <v/>
      </c>
      <c r="AD29" s="78" t="str" cm="1">
        <f t="array" ref="AD29">_xlfn.IFS($E29="","",$E29="Límite",(SQRT((Datos!$AE29)^2+(PA_Regla!$BW29)^2)),$E29="Nominal",(Datos!$AE29+PA_Regla!$BW29))</f>
        <v/>
      </c>
      <c r="AE29" s="78" t="str" cm="1">
        <f t="array" ref="AE29">_xlfn.IFS($E29="","",$E29="Límite",(Interno!$AI29*SQRT(ABS(Interno!$Z29))),$E29="Nominal",(Datos!$AE29-PA_Regla!$BW29))</f>
        <v/>
      </c>
      <c r="AF29" s="78" t="str">
        <f>IF(Datos!$AI29="","",Datos!$AI29)</f>
        <v/>
      </c>
      <c r="AG29" s="78" t="str">
        <f>IF(Datos!$AI29="","",Datos!$AI29)</f>
        <v/>
      </c>
    </row>
    <row r="30" spans="2:33" x14ac:dyDescent="0.35">
      <c r="B30" s="72" t="str">
        <f>IF(Datos!$B30="","",Datos!$B30)</f>
        <v/>
      </c>
      <c r="C30" s="73" t="str">
        <f>IF(Datos!$E30="","",Datos!$E30)</f>
        <v/>
      </c>
      <c r="D30" s="73" t="str">
        <f>IF(Datos!$H30="","",Datos!$H30)</f>
        <v/>
      </c>
      <c r="E30" s="74" t="str">
        <f>IF(Datos!$G30="","",Datos!$G30)</f>
        <v/>
      </c>
      <c r="G30" s="75" t="str" cm="1">
        <f t="array" ref="G30">_xlfn.IFS($E30="","",$E30="Límite",(1.2*SQRT((Datos!$AE30)^2+(PA_Regla!$S30)^2+(PA_Regla!$T30)^2+(2*PA_Regla!$S30*PA_Regla!$T30)+(PA_Regla!$U30)^2+(PA_Regla!$V30)^2+(PA_Regla!$W30)^2)),$E30="Nominal",(Datos!$AE30+PA_Regla!$S30+PA_Regla!$T30+PA_Regla!$U30+PA_Regla!$V30+PA_Regla!$W30))</f>
        <v/>
      </c>
      <c r="H30" s="77" t="str" cm="1">
        <f t="array" ref="H30">_xlfn.IFS($E30="","",$E30="Límite",(1.2*SQRT((Datos!$AE30)^2+(PA_Regla!$S30)^2+(PA_Regla!$T30)^2+(2*PA_Regla!$S30*PA_Regla!$T30)+(PA_Regla!$U30)^2+(PA_Regla!$V30)^2+(PA_Regla!$X30)^2)),$E30="Nominal",(Datos!$AE30+PA_Regla!$S30+PA_Regla!$T30+PA_Regla!$U30+PA_Regla!$V30+PA_Regla!$X30))</f>
        <v/>
      </c>
      <c r="I30" s="75" t="str" cm="1">
        <f t="array" ref="I30">_xlfn.IFS($E30="","",$E30="Límite",(Interno!$AA30*SQRT(ABS(Interno!$R30))),$E30="Nominal",(Datos!$AE30-PA_Regla!$S30-PA_Regla!$T30-PA_Regla!$U30-PA_Regla!$V30-PA_Regla!$W30))</f>
        <v/>
      </c>
      <c r="J30" s="77" t="str" cm="1">
        <f t="array" ref="J30">_xlfn.IFS($E30="","",$E30="Límite",(Interno!$AB30*SQRT(ABS(Interno!$S30))),$E30="Nominal",(Datos!$AE30-PA_Regla!$S30-PA_Regla!$T30-PA_Regla!$U30-PA_Regla!$V30-PA_Regla!$X30))</f>
        <v/>
      </c>
      <c r="K30" s="75" t="str" cm="1">
        <f t="array" ref="K30">_xlfn.IFS($E30="","",$E30="Límite",(Interno!$AC30*SQRT(ABS(Interno!$T30))),$E30="Nominal",((Datos!$AI30)+($P30)*(Datos!$AF30/Datos!$U30)-PA_Regla!$AB30-PA_Regla!$AC30-PA_Regla!$AD30))</f>
        <v/>
      </c>
      <c r="L30" s="77" t="str" cm="1">
        <f t="array" ref="L30">_xlfn.IFS($E30="","",$E30="Límite",(Interno!$AD30*SQRT(ABS(Interno!$U30))),$E30="Nominal",(Datos!$AI30-PA_Regla!$Z30-PA_Regla!$AA30-PA_Regla!$AB30-PA_Regla!$AC30-PA_Regla!$AE30))</f>
        <v/>
      </c>
      <c r="M30" s="75" t="str" cm="1">
        <f t="array" ref="M30">_xlfn.IFS($E30="","",$E30="Límite",(1.2*SQRT((Datos!$AI30)^2+(((Interno!$Q30)^2)*((Datos!$AF30/Datos!$U30)^2))+(PA_Regla!$AB30)^2+(PA_Regla!$AC30)^2+(PA_Regla!$AD30)^2)),$E30="Nominal",(Datos!$AI30+((Interno!$Q30)*(Datos!$AF30/Datos!$U30))+PA_Regla!$AB30+PA_Regla!$AC30+PA_Regla!$AD30))</f>
        <v/>
      </c>
      <c r="N30" s="77" t="str" cm="1">
        <f t="array" ref="N30">_xlfn.IFS($E30="","",$E30="Límite",(1.2*SQRT((Datos!$AI30)^2+(PA_Regla!$Z30+PA_Regla!$AA30)^2+(PA_Regla!$AB30)^2+(PA_Regla!$AC30)^2+(PA_Regla!$AE30)^2)),$E30="Nominal",(Datos!$AI30+PA_Regla!$Z30+PA_Regla!$AA30+PA_Regla!$AB30+PA_Regla!$AC30+PA_Regla!$AE30))</f>
        <v/>
      </c>
      <c r="P30" s="75" t="str" cm="1">
        <f t="array" ref="P30">_xlfn.IFS($E30="","",$E30="Límite",(1.2*SQRT((Datos!$AE30)^2+(PA_Regla!$AR30)^2+(PA_Regla!$AS30)^2+(2*PA_Regla!$AR30*PA_Regla!$AS30)+(PA_Regla!$AT30)^2+(PA_Regla!$AU30)^2+(PA_Regla!$AV30)^2)),$E30="Nominal",(Datos!$AE30+PA_Regla!$AR30+PA_Regla!$AS30+PA_Regla!$AT30+PA_Regla!$AU30+PA_Regla!$AV30))</f>
        <v/>
      </c>
      <c r="Q30" s="77" t="str" cm="1">
        <f t="array" ref="Q30">_xlfn.IFS($E30="","",$E30="Límite",(1.2*SQRT((Datos!$AE30)^2+(PA_Regla!$AR30)^2+(PA_Regla!$AS30)^2+(2*PA_Regla!$AR30*PA_Regla!$AS30)+(PA_Regla!$AT30)^2+(PA_Regla!$AU30)^2+(PA_Regla!$AW30)^2)),$E30="Nominal",(Datos!$AE30+PA_Regla!$AR30+PA_Regla!$AS30+PA_Regla!$AT30+PA_Regla!$AU30+PA_Regla!$AW30))</f>
        <v/>
      </c>
      <c r="R30" s="75" t="str" cm="1">
        <f t="array" ref="R30">_xlfn.IFS($E30="","",$E30="Límite",(Interno!$AE30*SQRT(ABS(Interno!$V30))),$E30="Nominal",(Datos!$AE30-PA_Regla!$AR30-PA_Regla!$AS30-PA_Regla!$AT30-PA_Regla!$AU30-PA_Regla!$AV30))</f>
        <v/>
      </c>
      <c r="S30" s="77" t="str" cm="1">
        <f t="array" ref="S30">_xlfn.IFS($E30="","",$E30="Límite",(Interno!$AF30*SQRT(ABS(Interno!$W30))),$E30="Nominal",(Datos!$AE30-PA_Regla!$AR221-PA_Regla!$AS30-PA_Regla!$AT30-PA_Regla!$AU30-PA_Regla!$AW30))</f>
        <v/>
      </c>
      <c r="T30" s="78" t="str">
        <f>IF(Datos!$AI30="","",Datos!$AI30)</f>
        <v/>
      </c>
      <c r="U30" s="78" t="str">
        <f>IF(Datos!$AI30="","",Datos!$AI30)</f>
        <v/>
      </c>
      <c r="W30" s="75" t="str" cm="1">
        <f t="array" ref="W30">_xlfn.IFS($E30="","",$E30="Límite",(1.2*SQRT((Datos!$AE30)^2+(PA_Regla!$BJ30)^2+(PA_Regla!$BK30)^2+(2*PA_Regla!$BJ30*PA_Regla!$BK30)+(PA_Regla!$BL30)^2+(PA_Regla!$BM30)^2+(PA_Regla!$BN30)^2)),$E30="Nominal",(Datos!$AE30+PA_Regla!$BJ30+PA_Regla!$BK30+PA_Regla!$BL30+PA_Regla!$BM30+PA_Regla!$BN30))</f>
        <v/>
      </c>
      <c r="X30" s="77" t="str" cm="1">
        <f t="array" ref="X30">_xlfn.IFS($E30="","",$E30="Límite",(1.2*SQRT((Datos!$AE30)^2+(PA_Regla!$BJ30)^2+(PA_Regla!$BK30)^2+(2*PA_Regla!$BJ30*PA_Regla!$BK30)+(PA_Regla!$BL30)^2+(PA_Regla!$BM30)^2+(PA_Regla!$BO30)^2)),$E30="Nominal",(Datos!$AE30+PA_Regla!$BJ30+PA_Regla!$BK30+PA_Regla!$BL30+PA_Regla!$BM30+PA_Regla!$BO30))</f>
        <v/>
      </c>
      <c r="Y30" s="75" t="str" cm="1">
        <f t="array" ref="Y30">_xlfn.IFS($E30="","",$E30="Límite",(Interno!$AG30*SQRT(ABS(Interno!$X30))),$E30="Nominal",(Datos!$AE30-PA_Regla!$BJ30-PA_Regla!$BK30-PA_Regla!$BL30-PA_Regla!$BM30-PA_Regla!$BN30))</f>
        <v/>
      </c>
      <c r="Z30" s="77" t="str" cm="1">
        <f t="array" ref="Z30">_xlfn.IFS($E30="","",$E30="Límite",(Interno!$AH30*SQRT(ABS(Interno!$Y30))),$E30="Nominal",(Datos!$AE30-PA_Regla!$BJ30-PA_Regla!$BK30-PA_Regla!$BL30-PA_Regla!$BM30-PA_Regla!$BO30))</f>
        <v/>
      </c>
      <c r="AA30" s="78" t="str">
        <f>IF(Datos!$AI30="","",Datos!$AI30)</f>
        <v/>
      </c>
      <c r="AB30" s="78" t="str">
        <f>IF(Datos!$AI30="","",Datos!$AI30)</f>
        <v/>
      </c>
      <c r="AD30" s="78" t="str" cm="1">
        <f t="array" ref="AD30">_xlfn.IFS($E30="","",$E30="Límite",(SQRT((Datos!$AE30)^2+(PA_Regla!$BW30)^2)),$E30="Nominal",(Datos!$AE30+PA_Regla!$BW30))</f>
        <v/>
      </c>
      <c r="AE30" s="78" t="str" cm="1">
        <f t="array" ref="AE30">_xlfn.IFS($E30="","",$E30="Límite",(Interno!$AI30*SQRT(ABS(Interno!$Z30))),$E30="Nominal",(Datos!$AE30-PA_Regla!$BW30))</f>
        <v/>
      </c>
      <c r="AF30" s="78" t="str">
        <f>IF(Datos!$AI30="","",Datos!$AI30)</f>
        <v/>
      </c>
      <c r="AG30" s="78" t="str">
        <f>IF(Datos!$AI30="","",Datos!$AI30)</f>
        <v/>
      </c>
    </row>
    <row r="31" spans="2:33" x14ac:dyDescent="0.35">
      <c r="B31" s="72" t="str">
        <f>IF(Datos!$B31="","",Datos!$B31)</f>
        <v/>
      </c>
      <c r="C31" s="73" t="str">
        <f>IF(Datos!$E31="","",Datos!$E31)</f>
        <v/>
      </c>
      <c r="D31" s="73" t="str">
        <f>IF(Datos!$H31="","",Datos!$H31)</f>
        <v/>
      </c>
      <c r="E31" s="74" t="str">
        <f>IF(Datos!$G31="","",Datos!$G31)</f>
        <v/>
      </c>
      <c r="G31" s="75" t="str" cm="1">
        <f t="array" ref="G31">_xlfn.IFS($E31="","",$E31="Límite",(1.2*SQRT((Datos!$AE31)^2+(PA_Regla!$S31)^2+(PA_Regla!$T31)^2+(2*PA_Regla!$S31*PA_Regla!$T31)+(PA_Regla!$U31)^2+(PA_Regla!$V31)^2+(PA_Regla!$W31)^2)),$E31="Nominal",(Datos!$AE31+PA_Regla!$S31+PA_Regla!$T31+PA_Regla!$U31+PA_Regla!$V31+PA_Regla!$W31))</f>
        <v/>
      </c>
      <c r="H31" s="77" t="str" cm="1">
        <f t="array" ref="H31">_xlfn.IFS($E31="","",$E31="Límite",(1.2*SQRT((Datos!$AE31)^2+(PA_Regla!$S31)^2+(PA_Regla!$T31)^2+(2*PA_Regla!$S31*PA_Regla!$T31)+(PA_Regla!$U31)^2+(PA_Regla!$V31)^2+(PA_Regla!$X31)^2)),$E31="Nominal",(Datos!$AE31+PA_Regla!$S31+PA_Regla!$T31+PA_Regla!$U31+PA_Regla!$V31+PA_Regla!$X31))</f>
        <v/>
      </c>
      <c r="I31" s="75" t="str" cm="1">
        <f t="array" ref="I31">_xlfn.IFS($E31="","",$E31="Límite",(Interno!$AA31*SQRT(ABS(Interno!$R31))),$E31="Nominal",(Datos!$AE31-PA_Regla!$S31-PA_Regla!$T31-PA_Regla!$U31-PA_Regla!$V31-PA_Regla!$W31))</f>
        <v/>
      </c>
      <c r="J31" s="77" t="str" cm="1">
        <f t="array" ref="J31">_xlfn.IFS($E31="","",$E31="Límite",(Interno!$AB31*SQRT(ABS(Interno!$S31))),$E31="Nominal",(Datos!$AE31-PA_Regla!$S31-PA_Regla!$T31-PA_Regla!$U31-PA_Regla!$V31-PA_Regla!$X31))</f>
        <v/>
      </c>
      <c r="K31" s="75" t="str" cm="1">
        <f t="array" ref="K31">_xlfn.IFS($E31="","",$E31="Límite",(Interno!$AC31*SQRT(ABS(Interno!$T31))),$E31="Nominal",((Datos!$AI31)+($P31)*(Datos!$AF31/Datos!$U31)-PA_Regla!$AB31-PA_Regla!$AC31-PA_Regla!$AD31))</f>
        <v/>
      </c>
      <c r="L31" s="77" t="str" cm="1">
        <f t="array" ref="L31">_xlfn.IFS($E31="","",$E31="Límite",(Interno!$AD31*SQRT(ABS(Interno!$U31))),$E31="Nominal",(Datos!$AI31-PA_Regla!$Z31-PA_Regla!$AA31-PA_Regla!$AB31-PA_Regla!$AC31-PA_Regla!$AE31))</f>
        <v/>
      </c>
      <c r="M31" s="75" t="str" cm="1">
        <f t="array" ref="M31">_xlfn.IFS($E31="","",$E31="Límite",(1.2*SQRT((Datos!$AI31)^2+(((Interno!$Q31)^2)*((Datos!$AF31/Datos!$U31)^2))+(PA_Regla!$AB31)^2+(PA_Regla!$AC31)^2+(PA_Regla!$AD31)^2)),$E31="Nominal",(Datos!$AI31+((Interno!$Q31)*(Datos!$AF31/Datos!$U31))+PA_Regla!$AB31+PA_Regla!$AC31+PA_Regla!$AD31))</f>
        <v/>
      </c>
      <c r="N31" s="77" t="str" cm="1">
        <f t="array" ref="N31">_xlfn.IFS($E31="","",$E31="Límite",(1.2*SQRT((Datos!$AI31)^2+(PA_Regla!$Z31+PA_Regla!$AA31)^2+(PA_Regla!$AB31)^2+(PA_Regla!$AC31)^2+(PA_Regla!$AE31)^2)),$E31="Nominal",(Datos!$AI31+PA_Regla!$Z31+PA_Regla!$AA31+PA_Regla!$AB31+PA_Regla!$AC31+PA_Regla!$AE31))</f>
        <v/>
      </c>
      <c r="P31" s="75" t="str" cm="1">
        <f t="array" ref="P31">_xlfn.IFS($E31="","",$E31="Límite",(1.2*SQRT((Datos!$AE31)^2+(PA_Regla!$AR31)^2+(PA_Regla!$AS31)^2+(2*PA_Regla!$AR31*PA_Regla!$AS31)+(PA_Regla!$AT31)^2+(PA_Regla!$AU31)^2+(PA_Regla!$AV31)^2)),$E31="Nominal",(Datos!$AE31+PA_Regla!$AR31+PA_Regla!$AS31+PA_Regla!$AT31+PA_Regla!$AU31+PA_Regla!$AV31))</f>
        <v/>
      </c>
      <c r="Q31" s="77" t="str" cm="1">
        <f t="array" ref="Q31">_xlfn.IFS($E31="","",$E31="Límite",(1.2*SQRT((Datos!$AE31)^2+(PA_Regla!$AR31)^2+(PA_Regla!$AS31)^2+(2*PA_Regla!$AR31*PA_Regla!$AS31)+(PA_Regla!$AT31)^2+(PA_Regla!$AU31)^2+(PA_Regla!$AW31)^2)),$E31="Nominal",(Datos!$AE31+PA_Regla!$AR31+PA_Regla!$AS31+PA_Regla!$AT31+PA_Regla!$AU31+PA_Regla!$AW31))</f>
        <v/>
      </c>
      <c r="R31" s="75" t="str" cm="1">
        <f t="array" ref="R31">_xlfn.IFS($E31="","",$E31="Límite",(Interno!$AE31*SQRT(ABS(Interno!$V31))),$E31="Nominal",(Datos!$AE31-PA_Regla!$AR31-PA_Regla!$AS31-PA_Regla!$AT31-PA_Regla!$AU31-PA_Regla!$AV31))</f>
        <v/>
      </c>
      <c r="S31" s="77" t="str" cm="1">
        <f t="array" ref="S31">_xlfn.IFS($E31="","",$E31="Límite",(Interno!$AF31*SQRT(ABS(Interno!$W31))),$E31="Nominal",(Datos!$AE31-PA_Regla!$AR222-PA_Regla!$AS31-PA_Regla!$AT31-PA_Regla!$AU31-PA_Regla!$AW31))</f>
        <v/>
      </c>
      <c r="T31" s="78" t="str">
        <f>IF(Datos!$AI31="","",Datos!$AI31)</f>
        <v/>
      </c>
      <c r="U31" s="78" t="str">
        <f>IF(Datos!$AI31="","",Datos!$AI31)</f>
        <v/>
      </c>
      <c r="W31" s="75" t="str" cm="1">
        <f t="array" ref="W31">_xlfn.IFS($E31="","",$E31="Límite",(1.2*SQRT((Datos!$AE31)^2+(PA_Regla!$BJ31)^2+(PA_Regla!$BK31)^2+(2*PA_Regla!$BJ31*PA_Regla!$BK31)+(PA_Regla!$BL31)^2+(PA_Regla!$BM31)^2+(PA_Regla!$BN31)^2)),$E31="Nominal",(Datos!$AE31+PA_Regla!$BJ31+PA_Regla!$BK31+PA_Regla!$BL31+PA_Regla!$BM31+PA_Regla!$BN31))</f>
        <v/>
      </c>
      <c r="X31" s="77" t="str" cm="1">
        <f t="array" ref="X31">_xlfn.IFS($E31="","",$E31="Límite",(1.2*SQRT((Datos!$AE31)^2+(PA_Regla!$BJ31)^2+(PA_Regla!$BK31)^2+(2*PA_Regla!$BJ31*PA_Regla!$BK31)+(PA_Regla!$BL31)^2+(PA_Regla!$BM31)^2+(PA_Regla!$BO31)^2)),$E31="Nominal",(Datos!$AE31+PA_Regla!$BJ31+PA_Regla!$BK31+PA_Regla!$BL31+PA_Regla!$BM31+PA_Regla!$BO31))</f>
        <v/>
      </c>
      <c r="Y31" s="75" t="str" cm="1">
        <f t="array" ref="Y31">_xlfn.IFS($E31="","",$E31="Límite",(Interno!$AG31*SQRT(ABS(Interno!$X31))),$E31="Nominal",(Datos!$AE31-PA_Regla!$BJ31-PA_Regla!$BK31-PA_Regla!$BL31-PA_Regla!$BM31-PA_Regla!$BN31))</f>
        <v/>
      </c>
      <c r="Z31" s="77" t="str" cm="1">
        <f t="array" ref="Z31">_xlfn.IFS($E31="","",$E31="Límite",(Interno!$AH31*SQRT(ABS(Interno!$Y31))),$E31="Nominal",(Datos!$AE31-PA_Regla!$BJ31-PA_Regla!$BK31-PA_Regla!$BL31-PA_Regla!$BM31-PA_Regla!$BO31))</f>
        <v/>
      </c>
      <c r="AA31" s="78" t="str">
        <f>IF(Datos!$AI31="","",Datos!$AI31)</f>
        <v/>
      </c>
      <c r="AB31" s="78" t="str">
        <f>IF(Datos!$AI31="","",Datos!$AI31)</f>
        <v/>
      </c>
      <c r="AD31" s="78" t="str" cm="1">
        <f t="array" ref="AD31">_xlfn.IFS($E31="","",$E31="Límite",(SQRT((Datos!$AE31)^2+(PA_Regla!$BW31)^2)),$E31="Nominal",(Datos!$AE31+PA_Regla!$BW31))</f>
        <v/>
      </c>
      <c r="AE31" s="78" t="str" cm="1">
        <f t="array" ref="AE31">_xlfn.IFS($E31="","",$E31="Límite",(Interno!$AI31*SQRT(ABS(Interno!$Z31))),$E31="Nominal",(Datos!$AE31-PA_Regla!$BW31))</f>
        <v/>
      </c>
      <c r="AF31" s="78" t="str">
        <f>IF(Datos!$AI31="","",Datos!$AI31)</f>
        <v/>
      </c>
      <c r="AG31" s="78" t="str">
        <f>IF(Datos!$AI31="","",Datos!$AI31)</f>
        <v/>
      </c>
    </row>
    <row r="32" spans="2:33" x14ac:dyDescent="0.35">
      <c r="B32" s="72" t="str">
        <f>IF(Datos!$B32="","",Datos!$B32)</f>
        <v/>
      </c>
      <c r="C32" s="73" t="str">
        <f>IF(Datos!$E32="","",Datos!$E32)</f>
        <v/>
      </c>
      <c r="D32" s="73" t="str">
        <f>IF(Datos!$H32="","",Datos!$H32)</f>
        <v/>
      </c>
      <c r="E32" s="74" t="str">
        <f>IF(Datos!$G32="","",Datos!$G32)</f>
        <v/>
      </c>
      <c r="G32" s="75" t="str" cm="1">
        <f t="array" ref="G32">_xlfn.IFS($E32="","",$E32="Límite",(1.2*SQRT((Datos!$AE32)^2+(PA_Regla!$S32)^2+(PA_Regla!$T32)^2+(2*PA_Regla!$S32*PA_Regla!$T32)+(PA_Regla!$U32)^2+(PA_Regla!$V32)^2+(PA_Regla!$W32)^2)),$E32="Nominal",(Datos!$AE32+PA_Regla!$S32+PA_Regla!$T32+PA_Regla!$U32+PA_Regla!$V32+PA_Regla!$W32))</f>
        <v/>
      </c>
      <c r="H32" s="77" t="str" cm="1">
        <f t="array" ref="H32">_xlfn.IFS($E32="","",$E32="Límite",(1.2*SQRT((Datos!$AE32)^2+(PA_Regla!$S32)^2+(PA_Regla!$T32)^2+(2*PA_Regla!$S32*PA_Regla!$T32)+(PA_Regla!$U32)^2+(PA_Regla!$V32)^2+(PA_Regla!$X32)^2)),$E32="Nominal",(Datos!$AE32+PA_Regla!$S32+PA_Regla!$T32+PA_Regla!$U32+PA_Regla!$V32+PA_Regla!$X32))</f>
        <v/>
      </c>
      <c r="I32" s="75" t="str" cm="1">
        <f t="array" ref="I32">_xlfn.IFS($E32="","",$E32="Límite",(Interno!$AA32*SQRT(ABS(Interno!$R32))),$E32="Nominal",(Datos!$AE32-PA_Regla!$S32-PA_Regla!$T32-PA_Regla!$U32-PA_Regla!$V32-PA_Regla!$W32))</f>
        <v/>
      </c>
      <c r="J32" s="77" t="str" cm="1">
        <f t="array" ref="J32">_xlfn.IFS($E32="","",$E32="Límite",(Interno!$AB32*SQRT(ABS(Interno!$S32))),$E32="Nominal",(Datos!$AE32-PA_Regla!$S32-PA_Regla!$T32-PA_Regla!$U32-PA_Regla!$V32-PA_Regla!$X32))</f>
        <v/>
      </c>
      <c r="K32" s="75" t="str" cm="1">
        <f t="array" ref="K32">_xlfn.IFS($E32="","",$E32="Límite",(Interno!$AC32*SQRT(ABS(Interno!$T32))),$E32="Nominal",((Datos!$AI32)+($P32)*(Datos!$AF32/Datos!$U32)-PA_Regla!$AB32-PA_Regla!$AC32-PA_Regla!$AD32))</f>
        <v/>
      </c>
      <c r="L32" s="77" t="str" cm="1">
        <f t="array" ref="L32">_xlfn.IFS($E32="","",$E32="Límite",(Interno!$AD32*SQRT(ABS(Interno!$U32))),$E32="Nominal",(Datos!$AI32-PA_Regla!$Z32-PA_Regla!$AA32-PA_Regla!$AB32-PA_Regla!$AC32-PA_Regla!$AE32))</f>
        <v/>
      </c>
      <c r="M32" s="75" t="str" cm="1">
        <f t="array" ref="M32">_xlfn.IFS($E32="","",$E32="Límite",(1.2*SQRT((Datos!$AI32)^2+(((Interno!$Q32)^2)*((Datos!$AF32/Datos!$U32)^2))+(PA_Regla!$AB32)^2+(PA_Regla!$AC32)^2+(PA_Regla!$AD32)^2)),$E32="Nominal",(Datos!$AI32+((Interno!$Q32)*(Datos!$AF32/Datos!$U32))+PA_Regla!$AB32+PA_Regla!$AC32+PA_Regla!$AD32))</f>
        <v/>
      </c>
      <c r="N32" s="77" t="str" cm="1">
        <f t="array" ref="N32">_xlfn.IFS($E32="","",$E32="Límite",(1.2*SQRT((Datos!$AI32)^2+(PA_Regla!$Z32+PA_Regla!$AA32)^2+(PA_Regla!$AB32)^2+(PA_Regla!$AC32)^2+(PA_Regla!$AE32)^2)),$E32="Nominal",(Datos!$AI32+PA_Regla!$Z32+PA_Regla!$AA32+PA_Regla!$AB32+PA_Regla!$AC32+PA_Regla!$AE32))</f>
        <v/>
      </c>
      <c r="P32" s="75" t="str" cm="1">
        <f t="array" ref="P32">_xlfn.IFS($E32="","",$E32="Límite",(1.2*SQRT((Datos!$AE32)^2+(PA_Regla!$AR32)^2+(PA_Regla!$AS32)^2+(2*PA_Regla!$AR32*PA_Regla!$AS32)+(PA_Regla!$AT32)^2+(PA_Regla!$AU32)^2+(PA_Regla!$AV32)^2)),$E32="Nominal",(Datos!$AE32+PA_Regla!$AR32+PA_Regla!$AS32+PA_Regla!$AT32+PA_Regla!$AU32+PA_Regla!$AV32))</f>
        <v/>
      </c>
      <c r="Q32" s="77" t="str" cm="1">
        <f t="array" ref="Q32">_xlfn.IFS($E32="","",$E32="Límite",(1.2*SQRT((Datos!$AE32)^2+(PA_Regla!$AR32)^2+(PA_Regla!$AS32)^2+(2*PA_Regla!$AR32*PA_Regla!$AS32)+(PA_Regla!$AT32)^2+(PA_Regla!$AU32)^2+(PA_Regla!$AW32)^2)),$E32="Nominal",(Datos!$AE32+PA_Regla!$AR32+PA_Regla!$AS32+PA_Regla!$AT32+PA_Regla!$AU32+PA_Regla!$AW32))</f>
        <v/>
      </c>
      <c r="R32" s="75" t="str" cm="1">
        <f t="array" ref="R32">_xlfn.IFS($E32="","",$E32="Límite",(Interno!$AE32*SQRT(ABS(Interno!$V32))),$E32="Nominal",(Datos!$AE32-PA_Regla!$AR32-PA_Regla!$AS32-PA_Regla!$AT32-PA_Regla!$AU32-PA_Regla!$AV32))</f>
        <v/>
      </c>
      <c r="S32" s="77" t="str" cm="1">
        <f t="array" ref="S32">_xlfn.IFS($E32="","",$E32="Límite",(Interno!$AF32*SQRT(ABS(Interno!$W32))),$E32="Nominal",(Datos!$AE32-PA_Regla!$AR223-PA_Regla!$AS32-PA_Regla!$AT32-PA_Regla!$AU32-PA_Regla!$AW32))</f>
        <v/>
      </c>
      <c r="T32" s="78" t="str">
        <f>IF(Datos!$AI32="","",Datos!$AI32)</f>
        <v/>
      </c>
      <c r="U32" s="78" t="str">
        <f>IF(Datos!$AI32="","",Datos!$AI32)</f>
        <v/>
      </c>
      <c r="W32" s="75" t="str" cm="1">
        <f t="array" ref="W32">_xlfn.IFS($E32="","",$E32="Límite",(1.2*SQRT((Datos!$AE32)^2+(PA_Regla!$BJ32)^2+(PA_Regla!$BK32)^2+(2*PA_Regla!$BJ32*PA_Regla!$BK32)+(PA_Regla!$BL32)^2+(PA_Regla!$BM32)^2+(PA_Regla!$BN32)^2)),$E32="Nominal",(Datos!$AE32+PA_Regla!$BJ32+PA_Regla!$BK32+PA_Regla!$BL32+PA_Regla!$BM32+PA_Regla!$BN32))</f>
        <v/>
      </c>
      <c r="X32" s="77" t="str" cm="1">
        <f t="array" ref="X32">_xlfn.IFS($E32="","",$E32="Límite",(1.2*SQRT((Datos!$AE32)^2+(PA_Regla!$BJ32)^2+(PA_Regla!$BK32)^2+(2*PA_Regla!$BJ32*PA_Regla!$BK32)+(PA_Regla!$BL32)^2+(PA_Regla!$BM32)^2+(PA_Regla!$BO32)^2)),$E32="Nominal",(Datos!$AE32+PA_Regla!$BJ32+PA_Regla!$BK32+PA_Regla!$BL32+PA_Regla!$BM32+PA_Regla!$BO32))</f>
        <v/>
      </c>
      <c r="Y32" s="75" t="str" cm="1">
        <f t="array" ref="Y32">_xlfn.IFS($E32="","",$E32="Límite",(Interno!$AG32*SQRT(ABS(Interno!$X32))),$E32="Nominal",(Datos!$AE32-PA_Regla!$BJ32-PA_Regla!$BK32-PA_Regla!$BL32-PA_Regla!$BM32-PA_Regla!$BN32))</f>
        <v/>
      </c>
      <c r="Z32" s="77" t="str" cm="1">
        <f t="array" ref="Z32">_xlfn.IFS($E32="","",$E32="Límite",(Interno!$AH32*SQRT(ABS(Interno!$Y32))),$E32="Nominal",(Datos!$AE32-PA_Regla!$BJ32-PA_Regla!$BK32-PA_Regla!$BL32-PA_Regla!$BM32-PA_Regla!$BO32))</f>
        <v/>
      </c>
      <c r="AA32" s="78" t="str">
        <f>IF(Datos!$AI32="","",Datos!$AI32)</f>
        <v/>
      </c>
      <c r="AB32" s="78" t="str">
        <f>IF(Datos!$AI32="","",Datos!$AI32)</f>
        <v/>
      </c>
      <c r="AD32" s="78" t="str" cm="1">
        <f t="array" ref="AD32">_xlfn.IFS($E32="","",$E32="Límite",(SQRT((Datos!$AE32)^2+(PA_Regla!$BW32)^2)),$E32="Nominal",(Datos!$AE32+PA_Regla!$BW32))</f>
        <v/>
      </c>
      <c r="AE32" s="78" t="str" cm="1">
        <f t="array" ref="AE32">_xlfn.IFS($E32="","",$E32="Límite",(Interno!$AI32*SQRT(ABS(Interno!$Z32))),$E32="Nominal",(Datos!$AE32-PA_Regla!$BW32))</f>
        <v/>
      </c>
      <c r="AF32" s="78" t="str">
        <f>IF(Datos!$AI32="","",Datos!$AI32)</f>
        <v/>
      </c>
      <c r="AG32" s="78" t="str">
        <f>IF(Datos!$AI32="","",Datos!$AI32)</f>
        <v/>
      </c>
    </row>
    <row r="33" spans="2:33" x14ac:dyDescent="0.35">
      <c r="B33" s="72" t="str">
        <f>IF(Datos!$B33="","",Datos!$B33)</f>
        <v/>
      </c>
      <c r="C33" s="73" t="str">
        <f>IF(Datos!$E33="","",Datos!$E33)</f>
        <v/>
      </c>
      <c r="D33" s="73" t="str">
        <f>IF(Datos!$H33="","",Datos!$H33)</f>
        <v/>
      </c>
      <c r="E33" s="74" t="str">
        <f>IF(Datos!$G33="","",Datos!$G33)</f>
        <v/>
      </c>
      <c r="G33" s="75" t="str" cm="1">
        <f t="array" ref="G33">_xlfn.IFS($E33="","",$E33="Límite",(1.2*SQRT((Datos!$AE33)^2+(PA_Regla!$S33)^2+(PA_Regla!$T33)^2+(2*PA_Regla!$S33*PA_Regla!$T33)+(PA_Regla!$U33)^2+(PA_Regla!$V33)^2+(PA_Regla!$W33)^2)),$E33="Nominal",(Datos!$AE33+PA_Regla!$S33+PA_Regla!$T33+PA_Regla!$U33+PA_Regla!$V33+PA_Regla!$W33))</f>
        <v/>
      </c>
      <c r="H33" s="77" t="str" cm="1">
        <f t="array" ref="H33">_xlfn.IFS($E33="","",$E33="Límite",(1.2*SQRT((Datos!$AE33)^2+(PA_Regla!$S33)^2+(PA_Regla!$T33)^2+(2*PA_Regla!$S33*PA_Regla!$T33)+(PA_Regla!$U33)^2+(PA_Regla!$V33)^2+(PA_Regla!$X33)^2)),$E33="Nominal",(Datos!$AE33+PA_Regla!$S33+PA_Regla!$T33+PA_Regla!$U33+PA_Regla!$V33+PA_Regla!$X33))</f>
        <v/>
      </c>
      <c r="I33" s="75" t="str" cm="1">
        <f t="array" ref="I33">_xlfn.IFS($E33="","",$E33="Límite",(Interno!$AA33*SQRT(ABS(Interno!$R33))),$E33="Nominal",(Datos!$AE33-PA_Regla!$S33-PA_Regla!$T33-PA_Regla!$U33-PA_Regla!$V33-PA_Regla!$W33))</f>
        <v/>
      </c>
      <c r="J33" s="77" t="str" cm="1">
        <f t="array" ref="J33">_xlfn.IFS($E33="","",$E33="Límite",(Interno!$AB33*SQRT(ABS(Interno!$S33))),$E33="Nominal",(Datos!$AE33-PA_Regla!$S33-PA_Regla!$T33-PA_Regla!$U33-PA_Regla!$V33-PA_Regla!$X33))</f>
        <v/>
      </c>
      <c r="K33" s="75" t="str" cm="1">
        <f t="array" ref="K33">_xlfn.IFS($E33="","",$E33="Límite",(Interno!$AC33*SQRT(ABS(Interno!$T33))),$E33="Nominal",((Datos!$AI33)+($P33)*(Datos!$AF33/Datos!$U33)-PA_Regla!$AB33-PA_Regla!$AC33-PA_Regla!$AD33))</f>
        <v/>
      </c>
      <c r="L33" s="77" t="str" cm="1">
        <f t="array" ref="L33">_xlfn.IFS($E33="","",$E33="Límite",(Interno!$AD33*SQRT(ABS(Interno!$U33))),$E33="Nominal",(Datos!$AI33-PA_Regla!$Z33-PA_Regla!$AA33-PA_Regla!$AB33-PA_Regla!$AC33-PA_Regla!$AE33))</f>
        <v/>
      </c>
      <c r="M33" s="75" t="str" cm="1">
        <f t="array" ref="M33">_xlfn.IFS($E33="","",$E33="Límite",(1.2*SQRT((Datos!$AI33)^2+(((Interno!$Q33)^2)*((Datos!$AF33/Datos!$U33)^2))+(PA_Regla!$AB33)^2+(PA_Regla!$AC33)^2+(PA_Regla!$AD33)^2)),$E33="Nominal",(Datos!$AI33+((Interno!$Q33)*(Datos!$AF33/Datos!$U33))+PA_Regla!$AB33+PA_Regla!$AC33+PA_Regla!$AD33))</f>
        <v/>
      </c>
      <c r="N33" s="77" t="str" cm="1">
        <f t="array" ref="N33">_xlfn.IFS($E33="","",$E33="Límite",(1.2*SQRT((Datos!$AI33)^2+(PA_Regla!$Z33+PA_Regla!$AA33)^2+(PA_Regla!$AB33)^2+(PA_Regla!$AC33)^2+(PA_Regla!$AE33)^2)),$E33="Nominal",(Datos!$AI33+PA_Regla!$Z33+PA_Regla!$AA33+PA_Regla!$AB33+PA_Regla!$AC33+PA_Regla!$AE33))</f>
        <v/>
      </c>
      <c r="P33" s="75" t="str" cm="1">
        <f t="array" ref="P33">_xlfn.IFS($E33="","",$E33="Límite",(1.2*SQRT((Datos!$AE33)^2+(PA_Regla!$AR33)^2+(PA_Regla!$AS33)^2+(2*PA_Regla!$AR33*PA_Regla!$AS33)+(PA_Regla!$AT33)^2+(PA_Regla!$AU33)^2+(PA_Regla!$AV33)^2)),$E33="Nominal",(Datos!$AE33+PA_Regla!$AR33+PA_Regla!$AS33+PA_Regla!$AT33+PA_Regla!$AU33+PA_Regla!$AV33))</f>
        <v/>
      </c>
      <c r="Q33" s="77" t="str" cm="1">
        <f t="array" ref="Q33">_xlfn.IFS($E33="","",$E33="Límite",(1.2*SQRT((Datos!$AE33)^2+(PA_Regla!$AR33)^2+(PA_Regla!$AS33)^2+(2*PA_Regla!$AR33*PA_Regla!$AS33)+(PA_Regla!$AT33)^2+(PA_Regla!$AU33)^2+(PA_Regla!$AW33)^2)),$E33="Nominal",(Datos!$AE33+PA_Regla!$AR33+PA_Regla!$AS33+PA_Regla!$AT33+PA_Regla!$AU33+PA_Regla!$AW33))</f>
        <v/>
      </c>
      <c r="R33" s="75" t="str" cm="1">
        <f t="array" ref="R33">_xlfn.IFS($E33="","",$E33="Límite",(Interno!$AE33*SQRT(ABS(Interno!$V33))),$E33="Nominal",(Datos!$AE33-PA_Regla!$AR33-PA_Regla!$AS33-PA_Regla!$AT33-PA_Regla!$AU33-PA_Regla!$AV33))</f>
        <v/>
      </c>
      <c r="S33" s="77" t="str" cm="1">
        <f t="array" ref="S33">_xlfn.IFS($E33="","",$E33="Límite",(Interno!$AF33*SQRT(ABS(Interno!$W33))),$E33="Nominal",(Datos!$AE33-PA_Regla!$AR224-PA_Regla!$AS33-PA_Regla!$AT33-PA_Regla!$AU33-PA_Regla!$AW33))</f>
        <v/>
      </c>
      <c r="T33" s="78" t="str">
        <f>IF(Datos!$AI33="","",Datos!$AI33)</f>
        <v/>
      </c>
      <c r="U33" s="78" t="str">
        <f>IF(Datos!$AI33="","",Datos!$AI33)</f>
        <v/>
      </c>
      <c r="W33" s="75" t="str" cm="1">
        <f t="array" ref="W33">_xlfn.IFS($E33="","",$E33="Límite",(1.2*SQRT((Datos!$AE33)^2+(PA_Regla!$BJ33)^2+(PA_Regla!$BK33)^2+(2*PA_Regla!$BJ33*PA_Regla!$BK33)+(PA_Regla!$BL33)^2+(PA_Regla!$BM33)^2+(PA_Regla!$BN33)^2)),$E33="Nominal",(Datos!$AE33+PA_Regla!$BJ33+PA_Regla!$BK33+PA_Regla!$BL33+PA_Regla!$BM33+PA_Regla!$BN33))</f>
        <v/>
      </c>
      <c r="X33" s="77" t="str" cm="1">
        <f t="array" ref="X33">_xlfn.IFS($E33="","",$E33="Límite",(1.2*SQRT((Datos!$AE33)^2+(PA_Regla!$BJ33)^2+(PA_Regla!$BK33)^2+(2*PA_Regla!$BJ33*PA_Regla!$BK33)+(PA_Regla!$BL33)^2+(PA_Regla!$BM33)^2+(PA_Regla!$BO33)^2)),$E33="Nominal",(Datos!$AE33+PA_Regla!$BJ33+PA_Regla!$BK33+PA_Regla!$BL33+PA_Regla!$BM33+PA_Regla!$BO33))</f>
        <v/>
      </c>
      <c r="Y33" s="75" t="str" cm="1">
        <f t="array" ref="Y33">_xlfn.IFS($E33="","",$E33="Límite",(Interno!$AG33*SQRT(ABS(Interno!$X33))),$E33="Nominal",(Datos!$AE33-PA_Regla!$BJ33-PA_Regla!$BK33-PA_Regla!$BL33-PA_Regla!$BM33-PA_Regla!$BN33))</f>
        <v/>
      </c>
      <c r="Z33" s="77" t="str" cm="1">
        <f t="array" ref="Z33">_xlfn.IFS($E33="","",$E33="Límite",(Interno!$AH33*SQRT(ABS(Interno!$Y33))),$E33="Nominal",(Datos!$AE33-PA_Regla!$BJ33-PA_Regla!$BK33-PA_Regla!$BL33-PA_Regla!$BM33-PA_Regla!$BO33))</f>
        <v/>
      </c>
      <c r="AA33" s="78" t="str">
        <f>IF(Datos!$AI33="","",Datos!$AI33)</f>
        <v/>
      </c>
      <c r="AB33" s="78" t="str">
        <f>IF(Datos!$AI33="","",Datos!$AI33)</f>
        <v/>
      </c>
      <c r="AD33" s="78" t="str" cm="1">
        <f t="array" ref="AD33">_xlfn.IFS($E33="","",$E33="Límite",(SQRT((Datos!$AE33)^2+(PA_Regla!$BW33)^2)),$E33="Nominal",(Datos!$AE33+PA_Regla!$BW33))</f>
        <v/>
      </c>
      <c r="AE33" s="78" t="str" cm="1">
        <f t="array" ref="AE33">_xlfn.IFS($E33="","",$E33="Límite",(Interno!$AI33*SQRT(ABS(Interno!$Z33))),$E33="Nominal",(Datos!$AE33-PA_Regla!$BW33))</f>
        <v/>
      </c>
      <c r="AF33" s="78" t="str">
        <f>IF(Datos!$AI33="","",Datos!$AI33)</f>
        <v/>
      </c>
      <c r="AG33" s="78" t="str">
        <f>IF(Datos!$AI33="","",Datos!$AI33)</f>
        <v/>
      </c>
    </row>
    <row r="34" spans="2:33" x14ac:dyDescent="0.35">
      <c r="B34" s="72" t="str">
        <f>IF(Datos!$B34="","",Datos!$B34)</f>
        <v/>
      </c>
      <c r="C34" s="73" t="str">
        <f>IF(Datos!$E34="","",Datos!$E34)</f>
        <v/>
      </c>
      <c r="D34" s="73" t="str">
        <f>IF(Datos!$H34="","",Datos!$H34)</f>
        <v/>
      </c>
      <c r="E34" s="74" t="str">
        <f>IF(Datos!$G34="","",Datos!$G34)</f>
        <v/>
      </c>
      <c r="G34" s="75" t="str" cm="1">
        <f t="array" ref="G34">_xlfn.IFS($E34="","",$E34="Límite",(1.2*SQRT((Datos!$AE34)^2+(PA_Regla!$S34)^2+(PA_Regla!$T34)^2+(2*PA_Regla!$S34*PA_Regla!$T34)+(PA_Regla!$U34)^2+(PA_Regla!$V34)^2+(PA_Regla!$W34)^2)),$E34="Nominal",(Datos!$AE34+PA_Regla!$S34+PA_Regla!$T34+PA_Regla!$U34+PA_Regla!$V34+PA_Regla!$W34))</f>
        <v/>
      </c>
      <c r="H34" s="77" t="str" cm="1">
        <f t="array" ref="H34">_xlfn.IFS($E34="","",$E34="Límite",(1.2*SQRT((Datos!$AE34)^2+(PA_Regla!$S34)^2+(PA_Regla!$T34)^2+(2*PA_Regla!$S34*PA_Regla!$T34)+(PA_Regla!$U34)^2+(PA_Regla!$V34)^2+(PA_Regla!$X34)^2)),$E34="Nominal",(Datos!$AE34+PA_Regla!$S34+PA_Regla!$T34+PA_Regla!$U34+PA_Regla!$V34+PA_Regla!$X34))</f>
        <v/>
      </c>
      <c r="I34" s="75" t="str" cm="1">
        <f t="array" ref="I34">_xlfn.IFS($E34="","",$E34="Límite",(Interno!$AA34*SQRT(ABS(Interno!$R34))),$E34="Nominal",(Datos!$AE34-PA_Regla!$S34-PA_Regla!$T34-PA_Regla!$U34-PA_Regla!$V34-PA_Regla!$W34))</f>
        <v/>
      </c>
      <c r="J34" s="77" t="str" cm="1">
        <f t="array" ref="J34">_xlfn.IFS($E34="","",$E34="Límite",(Interno!$AB34*SQRT(ABS(Interno!$S34))),$E34="Nominal",(Datos!$AE34-PA_Regla!$S34-PA_Regla!$T34-PA_Regla!$U34-PA_Regla!$V34-PA_Regla!$X34))</f>
        <v/>
      </c>
      <c r="K34" s="75" t="str" cm="1">
        <f t="array" ref="K34">_xlfn.IFS($E34="","",$E34="Límite",(Interno!$AC34*SQRT(ABS(Interno!$T34))),$E34="Nominal",((Datos!$AI34)+($P34)*(Datos!$AF34/Datos!$U34)-PA_Regla!$AB34-PA_Regla!$AC34-PA_Regla!$AD34))</f>
        <v/>
      </c>
      <c r="L34" s="77" t="str" cm="1">
        <f t="array" ref="L34">_xlfn.IFS($E34="","",$E34="Límite",(Interno!$AD34*SQRT(ABS(Interno!$U34))),$E34="Nominal",(Datos!$AI34-PA_Regla!$Z34-PA_Regla!$AA34-PA_Regla!$AB34-PA_Regla!$AC34-PA_Regla!$AE34))</f>
        <v/>
      </c>
      <c r="M34" s="75" t="str" cm="1">
        <f t="array" ref="M34">_xlfn.IFS($E34="","",$E34="Límite",(1.2*SQRT((Datos!$AI34)^2+(((Interno!$Q34)^2)*((Datos!$AF34/Datos!$U34)^2))+(PA_Regla!$AB34)^2+(PA_Regla!$AC34)^2+(PA_Regla!$AD34)^2)),$E34="Nominal",(Datos!$AI34+((Interno!$Q34)*(Datos!$AF34/Datos!$U34))+PA_Regla!$AB34+PA_Regla!$AC34+PA_Regla!$AD34))</f>
        <v/>
      </c>
      <c r="N34" s="77" t="str" cm="1">
        <f t="array" ref="N34">_xlfn.IFS($E34="","",$E34="Límite",(1.2*SQRT((Datos!$AI34)^2+(PA_Regla!$Z34+PA_Regla!$AA34)^2+(PA_Regla!$AB34)^2+(PA_Regla!$AC34)^2+(PA_Regla!$AE34)^2)),$E34="Nominal",(Datos!$AI34+PA_Regla!$Z34+PA_Regla!$AA34+PA_Regla!$AB34+PA_Regla!$AC34+PA_Regla!$AE34))</f>
        <v/>
      </c>
      <c r="P34" s="75" t="str" cm="1">
        <f t="array" ref="P34">_xlfn.IFS($E34="","",$E34="Límite",(1.2*SQRT((Datos!$AE34)^2+(PA_Regla!$AR34)^2+(PA_Regla!$AS34)^2+(2*PA_Regla!$AR34*PA_Regla!$AS34)+(PA_Regla!$AT34)^2+(PA_Regla!$AU34)^2+(PA_Regla!$AV34)^2)),$E34="Nominal",(Datos!$AE34+PA_Regla!$AR34+PA_Regla!$AS34+PA_Regla!$AT34+PA_Regla!$AU34+PA_Regla!$AV34))</f>
        <v/>
      </c>
      <c r="Q34" s="77" t="str" cm="1">
        <f t="array" ref="Q34">_xlfn.IFS($E34="","",$E34="Límite",(1.2*SQRT((Datos!$AE34)^2+(PA_Regla!$AR34)^2+(PA_Regla!$AS34)^2+(2*PA_Regla!$AR34*PA_Regla!$AS34)+(PA_Regla!$AT34)^2+(PA_Regla!$AU34)^2+(PA_Regla!$AW34)^2)),$E34="Nominal",(Datos!$AE34+PA_Regla!$AR34+PA_Regla!$AS34+PA_Regla!$AT34+PA_Regla!$AU34+PA_Regla!$AW34))</f>
        <v/>
      </c>
      <c r="R34" s="75" t="str" cm="1">
        <f t="array" ref="R34">_xlfn.IFS($E34="","",$E34="Límite",(Interno!$AE34*SQRT(ABS(Interno!$V34))),$E34="Nominal",(Datos!$AE34-PA_Regla!$AR34-PA_Regla!$AS34-PA_Regla!$AT34-PA_Regla!$AU34-PA_Regla!$AV34))</f>
        <v/>
      </c>
      <c r="S34" s="77" t="str" cm="1">
        <f t="array" ref="S34">_xlfn.IFS($E34="","",$E34="Límite",(Interno!$AF34*SQRT(ABS(Interno!$W34))),$E34="Nominal",(Datos!$AE34-PA_Regla!$AR225-PA_Regla!$AS34-PA_Regla!$AT34-PA_Regla!$AU34-PA_Regla!$AW34))</f>
        <v/>
      </c>
      <c r="T34" s="78" t="str">
        <f>IF(Datos!$AI34="","",Datos!$AI34)</f>
        <v/>
      </c>
      <c r="U34" s="78" t="str">
        <f>IF(Datos!$AI34="","",Datos!$AI34)</f>
        <v/>
      </c>
      <c r="W34" s="75" t="str" cm="1">
        <f t="array" ref="W34">_xlfn.IFS($E34="","",$E34="Límite",(1.2*SQRT((Datos!$AE34)^2+(PA_Regla!$BJ34)^2+(PA_Regla!$BK34)^2+(2*PA_Regla!$BJ34*PA_Regla!$BK34)+(PA_Regla!$BL34)^2+(PA_Regla!$BM34)^2+(PA_Regla!$BN34)^2)),$E34="Nominal",(Datos!$AE34+PA_Regla!$BJ34+PA_Regla!$BK34+PA_Regla!$BL34+PA_Regla!$BM34+PA_Regla!$BN34))</f>
        <v/>
      </c>
      <c r="X34" s="77" t="str" cm="1">
        <f t="array" ref="X34">_xlfn.IFS($E34="","",$E34="Límite",(1.2*SQRT((Datos!$AE34)^2+(PA_Regla!$BJ34)^2+(PA_Regla!$BK34)^2+(2*PA_Regla!$BJ34*PA_Regla!$BK34)+(PA_Regla!$BL34)^2+(PA_Regla!$BM34)^2+(PA_Regla!$BO34)^2)),$E34="Nominal",(Datos!$AE34+PA_Regla!$BJ34+PA_Regla!$BK34+PA_Regla!$BL34+PA_Regla!$BM34+PA_Regla!$BO34))</f>
        <v/>
      </c>
      <c r="Y34" s="75" t="str" cm="1">
        <f t="array" ref="Y34">_xlfn.IFS($E34="","",$E34="Límite",(Interno!$AG34*SQRT(ABS(Interno!$X34))),$E34="Nominal",(Datos!$AE34-PA_Regla!$BJ34-PA_Regla!$BK34-PA_Regla!$BL34-PA_Regla!$BM34-PA_Regla!$BN34))</f>
        <v/>
      </c>
      <c r="Z34" s="77" t="str" cm="1">
        <f t="array" ref="Z34">_xlfn.IFS($E34="","",$E34="Límite",(Interno!$AH34*SQRT(ABS(Interno!$Y34))),$E34="Nominal",(Datos!$AE34-PA_Regla!$BJ34-PA_Regla!$BK34-PA_Regla!$BL34-PA_Regla!$BM34-PA_Regla!$BO34))</f>
        <v/>
      </c>
      <c r="AA34" s="78" t="str">
        <f>IF(Datos!$AI34="","",Datos!$AI34)</f>
        <v/>
      </c>
      <c r="AB34" s="78" t="str">
        <f>IF(Datos!$AI34="","",Datos!$AI34)</f>
        <v/>
      </c>
      <c r="AD34" s="78" t="str" cm="1">
        <f t="array" ref="AD34">_xlfn.IFS($E34="","",$E34="Límite",(SQRT((Datos!$AE34)^2+(PA_Regla!$BW34)^2)),$E34="Nominal",(Datos!$AE34+PA_Regla!$BW34))</f>
        <v/>
      </c>
      <c r="AE34" s="78" t="str" cm="1">
        <f t="array" ref="AE34">_xlfn.IFS($E34="","",$E34="Límite",(Interno!$AI34*SQRT(ABS(Interno!$Z34))),$E34="Nominal",(Datos!$AE34-PA_Regla!$BW34))</f>
        <v/>
      </c>
      <c r="AF34" s="78" t="str">
        <f>IF(Datos!$AI34="","",Datos!$AI34)</f>
        <v/>
      </c>
      <c r="AG34" s="78" t="str">
        <f>IF(Datos!$AI34="","",Datos!$AI34)</f>
        <v/>
      </c>
    </row>
    <row r="35" spans="2:33" x14ac:dyDescent="0.35">
      <c r="B35" s="72" t="str">
        <f>IF(Datos!$B35="","",Datos!$B35)</f>
        <v/>
      </c>
      <c r="C35" s="73" t="str">
        <f>IF(Datos!$E35="","",Datos!$E35)</f>
        <v/>
      </c>
      <c r="D35" s="73" t="str">
        <f>IF(Datos!$H35="","",Datos!$H35)</f>
        <v/>
      </c>
      <c r="E35" s="74" t="str">
        <f>IF(Datos!$G35="","",Datos!$G35)</f>
        <v/>
      </c>
      <c r="G35" s="75" t="str" cm="1">
        <f t="array" ref="G35">_xlfn.IFS($E35="","",$E35="Límite",(1.2*SQRT((Datos!$AE35)^2+(PA_Regla!$S35)^2+(PA_Regla!$T35)^2+(2*PA_Regla!$S35*PA_Regla!$T35)+(PA_Regla!$U35)^2+(PA_Regla!$V35)^2+(PA_Regla!$W35)^2)),$E35="Nominal",(Datos!$AE35+PA_Regla!$S35+PA_Regla!$T35+PA_Regla!$U35+PA_Regla!$V35+PA_Regla!$W35))</f>
        <v/>
      </c>
      <c r="H35" s="77" t="str" cm="1">
        <f t="array" ref="H35">_xlfn.IFS($E35="","",$E35="Límite",(1.2*SQRT((Datos!$AE35)^2+(PA_Regla!$S35)^2+(PA_Regla!$T35)^2+(2*PA_Regla!$S35*PA_Regla!$T35)+(PA_Regla!$U35)^2+(PA_Regla!$V35)^2+(PA_Regla!$X35)^2)),$E35="Nominal",(Datos!$AE35+PA_Regla!$S35+PA_Regla!$T35+PA_Regla!$U35+PA_Regla!$V35+PA_Regla!$X35))</f>
        <v/>
      </c>
      <c r="I35" s="75" t="str" cm="1">
        <f t="array" ref="I35">_xlfn.IFS($E35="","",$E35="Límite",(Interno!$AA35*SQRT(ABS(Interno!$R35))),$E35="Nominal",(Datos!$AE35-PA_Regla!$S35-PA_Regla!$T35-PA_Regla!$U35-PA_Regla!$V35-PA_Regla!$W35))</f>
        <v/>
      </c>
      <c r="J35" s="77" t="str" cm="1">
        <f t="array" ref="J35">_xlfn.IFS($E35="","",$E35="Límite",(Interno!$AB35*SQRT(ABS(Interno!$S35))),$E35="Nominal",(Datos!$AE35-PA_Regla!$S35-PA_Regla!$T35-PA_Regla!$U35-PA_Regla!$V35-PA_Regla!$X35))</f>
        <v/>
      </c>
      <c r="K35" s="75" t="str" cm="1">
        <f t="array" ref="K35">_xlfn.IFS($E35="","",$E35="Límite",(Interno!$AC35*SQRT(ABS(Interno!$T35))),$E35="Nominal",((Datos!$AI35)+($P35)*(Datos!$AF35/Datos!$U35)-PA_Regla!$AB35-PA_Regla!$AC35-PA_Regla!$AD35))</f>
        <v/>
      </c>
      <c r="L35" s="77" t="str" cm="1">
        <f t="array" ref="L35">_xlfn.IFS($E35="","",$E35="Límite",(Interno!$AD35*SQRT(ABS(Interno!$U35))),$E35="Nominal",(Datos!$AI35-PA_Regla!$Z35-PA_Regla!$AA35-PA_Regla!$AB35-PA_Regla!$AC35-PA_Regla!$AE35))</f>
        <v/>
      </c>
      <c r="M35" s="75" t="str" cm="1">
        <f t="array" ref="M35">_xlfn.IFS($E35="","",$E35="Límite",(1.2*SQRT((Datos!$AI35)^2+(((Interno!$Q35)^2)*((Datos!$AF35/Datos!$U35)^2))+(PA_Regla!$AB35)^2+(PA_Regla!$AC35)^2+(PA_Regla!$AD35)^2)),$E35="Nominal",(Datos!$AI35+((Interno!$Q35)*(Datos!$AF35/Datos!$U35))+PA_Regla!$AB35+PA_Regla!$AC35+PA_Regla!$AD35))</f>
        <v/>
      </c>
      <c r="N35" s="77" t="str" cm="1">
        <f t="array" ref="N35">_xlfn.IFS($E35="","",$E35="Límite",(1.2*SQRT((Datos!$AI35)^2+(PA_Regla!$Z35+PA_Regla!$AA35)^2+(PA_Regla!$AB35)^2+(PA_Regla!$AC35)^2+(PA_Regla!$AE35)^2)),$E35="Nominal",(Datos!$AI35+PA_Regla!$Z35+PA_Regla!$AA35+PA_Regla!$AB35+PA_Regla!$AC35+PA_Regla!$AE35))</f>
        <v/>
      </c>
      <c r="P35" s="75" t="str" cm="1">
        <f t="array" ref="P35">_xlfn.IFS($E35="","",$E35="Límite",(1.2*SQRT((Datos!$AE35)^2+(PA_Regla!$AR35)^2+(PA_Regla!$AS35)^2+(2*PA_Regla!$AR35*PA_Regla!$AS35)+(PA_Regla!$AT35)^2+(PA_Regla!$AU35)^2+(PA_Regla!$AV35)^2)),$E35="Nominal",(Datos!$AE35+PA_Regla!$AR35+PA_Regla!$AS35+PA_Regla!$AT35+PA_Regla!$AU35+PA_Regla!$AV35))</f>
        <v/>
      </c>
      <c r="Q35" s="77" t="str" cm="1">
        <f t="array" ref="Q35">_xlfn.IFS($E35="","",$E35="Límite",(1.2*SQRT((Datos!$AE35)^2+(PA_Regla!$AR35)^2+(PA_Regla!$AS35)^2+(2*PA_Regla!$AR35*PA_Regla!$AS35)+(PA_Regla!$AT35)^2+(PA_Regla!$AU35)^2+(PA_Regla!$AW35)^2)),$E35="Nominal",(Datos!$AE35+PA_Regla!$AR35+PA_Regla!$AS35+PA_Regla!$AT35+PA_Regla!$AU35+PA_Regla!$AW35))</f>
        <v/>
      </c>
      <c r="R35" s="75" t="str" cm="1">
        <f t="array" ref="R35">_xlfn.IFS($E35="","",$E35="Límite",(Interno!$AE35*SQRT(ABS(Interno!$V35))),$E35="Nominal",(Datos!$AE35-PA_Regla!$AR35-PA_Regla!$AS35-PA_Regla!$AT35-PA_Regla!$AU35-PA_Regla!$AV35))</f>
        <v/>
      </c>
      <c r="S35" s="77" t="str" cm="1">
        <f t="array" ref="S35">_xlfn.IFS($E35="","",$E35="Límite",(Interno!$AF35*SQRT(ABS(Interno!$W35))),$E35="Nominal",(Datos!$AE35-PA_Regla!$AR226-PA_Regla!$AS35-PA_Regla!$AT35-PA_Regla!$AU35-PA_Regla!$AW35))</f>
        <v/>
      </c>
      <c r="T35" s="78" t="str">
        <f>IF(Datos!$AI35="","",Datos!$AI35)</f>
        <v/>
      </c>
      <c r="U35" s="78" t="str">
        <f>IF(Datos!$AI35="","",Datos!$AI35)</f>
        <v/>
      </c>
      <c r="W35" s="75" t="str" cm="1">
        <f t="array" ref="W35">_xlfn.IFS($E35="","",$E35="Límite",(1.2*SQRT((Datos!$AE35)^2+(PA_Regla!$BJ35)^2+(PA_Regla!$BK35)^2+(2*PA_Regla!$BJ35*PA_Regla!$BK35)+(PA_Regla!$BL35)^2+(PA_Regla!$BM35)^2+(PA_Regla!$BN35)^2)),$E35="Nominal",(Datos!$AE35+PA_Regla!$BJ35+PA_Regla!$BK35+PA_Regla!$BL35+PA_Regla!$BM35+PA_Regla!$BN35))</f>
        <v/>
      </c>
      <c r="X35" s="77" t="str" cm="1">
        <f t="array" ref="X35">_xlfn.IFS($E35="","",$E35="Límite",(1.2*SQRT((Datos!$AE35)^2+(PA_Regla!$BJ35)^2+(PA_Regla!$BK35)^2+(2*PA_Regla!$BJ35*PA_Regla!$BK35)+(PA_Regla!$BL35)^2+(PA_Regla!$BM35)^2+(PA_Regla!$BO35)^2)),$E35="Nominal",(Datos!$AE35+PA_Regla!$BJ35+PA_Regla!$BK35+PA_Regla!$BL35+PA_Regla!$BM35+PA_Regla!$BO35))</f>
        <v/>
      </c>
      <c r="Y35" s="75" t="str" cm="1">
        <f t="array" ref="Y35">_xlfn.IFS($E35="","",$E35="Límite",(Interno!$AG35*SQRT(ABS(Interno!$X35))),$E35="Nominal",(Datos!$AE35-PA_Regla!$BJ35-PA_Regla!$BK35-PA_Regla!$BL35-PA_Regla!$BM35-PA_Regla!$BN35))</f>
        <v/>
      </c>
      <c r="Z35" s="77" t="str" cm="1">
        <f t="array" ref="Z35">_xlfn.IFS($E35="","",$E35="Límite",(Interno!$AH35*SQRT(ABS(Interno!$Y35))),$E35="Nominal",(Datos!$AE35-PA_Regla!$BJ35-PA_Regla!$BK35-PA_Regla!$BL35-PA_Regla!$BM35-PA_Regla!$BO35))</f>
        <v/>
      </c>
      <c r="AA35" s="78" t="str">
        <f>IF(Datos!$AI35="","",Datos!$AI35)</f>
        <v/>
      </c>
      <c r="AB35" s="78" t="str">
        <f>IF(Datos!$AI35="","",Datos!$AI35)</f>
        <v/>
      </c>
      <c r="AD35" s="78" t="str" cm="1">
        <f t="array" ref="AD35">_xlfn.IFS($E35="","",$E35="Límite",(SQRT((Datos!$AE35)^2+(PA_Regla!$BW35)^2)),$E35="Nominal",(Datos!$AE35+PA_Regla!$BW35))</f>
        <v/>
      </c>
      <c r="AE35" s="78" t="str" cm="1">
        <f t="array" ref="AE35">_xlfn.IFS($E35="","",$E35="Límite",(Interno!$AI35*SQRT(ABS(Interno!$Z35))),$E35="Nominal",(Datos!$AE35-PA_Regla!$BW35))</f>
        <v/>
      </c>
      <c r="AF35" s="78" t="str">
        <f>IF(Datos!$AI35="","",Datos!$AI35)</f>
        <v/>
      </c>
      <c r="AG35" s="78" t="str">
        <f>IF(Datos!$AI35="","",Datos!$AI35)</f>
        <v/>
      </c>
    </row>
    <row r="36" spans="2:33" x14ac:dyDescent="0.35">
      <c r="B36" s="72" t="str">
        <f>IF(Datos!$B36="","",Datos!$B36)</f>
        <v/>
      </c>
      <c r="C36" s="73" t="str">
        <f>IF(Datos!$E36="","",Datos!$E36)</f>
        <v/>
      </c>
      <c r="D36" s="73" t="str">
        <f>IF(Datos!$H36="","",Datos!$H36)</f>
        <v/>
      </c>
      <c r="E36" s="74" t="str">
        <f>IF(Datos!$G36="","",Datos!$G36)</f>
        <v/>
      </c>
      <c r="G36" s="75" t="str" cm="1">
        <f t="array" ref="G36">_xlfn.IFS($E36="","",$E36="Límite",(1.2*SQRT((Datos!$AE36)^2+(PA_Regla!$S36)^2+(PA_Regla!$T36)^2+(2*PA_Regla!$S36*PA_Regla!$T36)+(PA_Regla!$U36)^2+(PA_Regla!$V36)^2+(PA_Regla!$W36)^2)),$E36="Nominal",(Datos!$AE36+PA_Regla!$S36+PA_Regla!$T36+PA_Regla!$U36+PA_Regla!$V36+PA_Regla!$W36))</f>
        <v/>
      </c>
      <c r="H36" s="77" t="str" cm="1">
        <f t="array" ref="H36">_xlfn.IFS($E36="","",$E36="Límite",(1.2*SQRT((Datos!$AE36)^2+(PA_Regla!$S36)^2+(PA_Regla!$T36)^2+(2*PA_Regla!$S36*PA_Regla!$T36)+(PA_Regla!$U36)^2+(PA_Regla!$V36)^2+(PA_Regla!$X36)^2)),$E36="Nominal",(Datos!$AE36+PA_Regla!$S36+PA_Regla!$T36+PA_Regla!$U36+PA_Regla!$V36+PA_Regla!$X36))</f>
        <v/>
      </c>
      <c r="I36" s="75" t="str" cm="1">
        <f t="array" ref="I36">_xlfn.IFS($E36="","",$E36="Límite",(Interno!$AA36*SQRT(ABS(Interno!$R36))),$E36="Nominal",(Datos!$AE36-PA_Regla!$S36-PA_Regla!$T36-PA_Regla!$U36-PA_Regla!$V36-PA_Regla!$W36))</f>
        <v/>
      </c>
      <c r="J36" s="77" t="str" cm="1">
        <f t="array" ref="J36">_xlfn.IFS($E36="","",$E36="Límite",(Interno!$AB36*SQRT(ABS(Interno!$S36))),$E36="Nominal",(Datos!$AE36-PA_Regla!$S36-PA_Regla!$T36-PA_Regla!$U36-PA_Regla!$V36-PA_Regla!$X36))</f>
        <v/>
      </c>
      <c r="K36" s="75" t="str" cm="1">
        <f t="array" ref="K36">_xlfn.IFS($E36="","",$E36="Límite",(Interno!$AC36*SQRT(ABS(Interno!$T36))),$E36="Nominal",((Datos!$AI36)+($P36)*(Datos!$AF36/Datos!$U36)-PA_Regla!$AB36-PA_Regla!$AC36-PA_Regla!$AD36))</f>
        <v/>
      </c>
      <c r="L36" s="77" t="str" cm="1">
        <f t="array" ref="L36">_xlfn.IFS($E36="","",$E36="Límite",(Interno!$AD36*SQRT(ABS(Interno!$U36))),$E36="Nominal",(Datos!$AI36-PA_Regla!$Z36-PA_Regla!$AA36-PA_Regla!$AB36-PA_Regla!$AC36-PA_Regla!$AE36))</f>
        <v/>
      </c>
      <c r="M36" s="75" t="str" cm="1">
        <f t="array" ref="M36">_xlfn.IFS($E36="","",$E36="Límite",(1.2*SQRT((Datos!$AI36)^2+(((Interno!$Q36)^2)*((Datos!$AF36/Datos!$U36)^2))+(PA_Regla!$AB36)^2+(PA_Regla!$AC36)^2+(PA_Regla!$AD36)^2)),$E36="Nominal",(Datos!$AI36+((Interno!$Q36)*(Datos!$AF36/Datos!$U36))+PA_Regla!$AB36+PA_Regla!$AC36+PA_Regla!$AD36))</f>
        <v/>
      </c>
      <c r="N36" s="77" t="str" cm="1">
        <f t="array" ref="N36">_xlfn.IFS($E36="","",$E36="Límite",(1.2*SQRT((Datos!$AI36)^2+(PA_Regla!$Z36+PA_Regla!$AA36)^2+(PA_Regla!$AB36)^2+(PA_Regla!$AC36)^2+(PA_Regla!$AE36)^2)),$E36="Nominal",(Datos!$AI36+PA_Regla!$Z36+PA_Regla!$AA36+PA_Regla!$AB36+PA_Regla!$AC36+PA_Regla!$AE36))</f>
        <v/>
      </c>
      <c r="P36" s="75" t="str" cm="1">
        <f t="array" ref="P36">_xlfn.IFS($E36="","",$E36="Límite",(1.2*SQRT((Datos!$AE36)^2+(PA_Regla!$AR36)^2+(PA_Regla!$AS36)^2+(2*PA_Regla!$AR36*PA_Regla!$AS36)+(PA_Regla!$AT36)^2+(PA_Regla!$AU36)^2+(PA_Regla!$AV36)^2)),$E36="Nominal",(Datos!$AE36+PA_Regla!$AR36+PA_Regla!$AS36+PA_Regla!$AT36+PA_Regla!$AU36+PA_Regla!$AV36))</f>
        <v/>
      </c>
      <c r="Q36" s="77" t="str" cm="1">
        <f t="array" ref="Q36">_xlfn.IFS($E36="","",$E36="Límite",(1.2*SQRT((Datos!$AE36)^2+(PA_Regla!$AR36)^2+(PA_Regla!$AS36)^2+(2*PA_Regla!$AR36*PA_Regla!$AS36)+(PA_Regla!$AT36)^2+(PA_Regla!$AU36)^2+(PA_Regla!$AW36)^2)),$E36="Nominal",(Datos!$AE36+PA_Regla!$AR36+PA_Regla!$AS36+PA_Regla!$AT36+PA_Regla!$AU36+PA_Regla!$AW36))</f>
        <v/>
      </c>
      <c r="R36" s="75" t="str" cm="1">
        <f t="array" ref="R36">_xlfn.IFS($E36="","",$E36="Límite",(Interno!$AE36*SQRT(ABS(Interno!$V36))),$E36="Nominal",(Datos!$AE36-PA_Regla!$AR36-PA_Regla!$AS36-PA_Regla!$AT36-PA_Regla!$AU36-PA_Regla!$AV36))</f>
        <v/>
      </c>
      <c r="S36" s="77" t="str" cm="1">
        <f t="array" ref="S36">_xlfn.IFS($E36="","",$E36="Límite",(Interno!$AF36*SQRT(ABS(Interno!$W36))),$E36="Nominal",(Datos!$AE36-PA_Regla!$AR227-PA_Regla!$AS36-PA_Regla!$AT36-PA_Regla!$AU36-PA_Regla!$AW36))</f>
        <v/>
      </c>
      <c r="T36" s="78" t="str">
        <f>IF(Datos!$AI36="","",Datos!$AI36)</f>
        <v/>
      </c>
      <c r="U36" s="78" t="str">
        <f>IF(Datos!$AI36="","",Datos!$AI36)</f>
        <v/>
      </c>
      <c r="W36" s="75" t="str" cm="1">
        <f t="array" ref="W36">_xlfn.IFS($E36="","",$E36="Límite",(1.2*SQRT((Datos!$AE36)^2+(PA_Regla!$BJ36)^2+(PA_Regla!$BK36)^2+(2*PA_Regla!$BJ36*PA_Regla!$BK36)+(PA_Regla!$BL36)^2+(PA_Regla!$BM36)^2+(PA_Regla!$BN36)^2)),$E36="Nominal",(Datos!$AE36+PA_Regla!$BJ36+PA_Regla!$BK36+PA_Regla!$BL36+PA_Regla!$BM36+PA_Regla!$BN36))</f>
        <v/>
      </c>
      <c r="X36" s="77" t="str" cm="1">
        <f t="array" ref="X36">_xlfn.IFS($E36="","",$E36="Límite",(1.2*SQRT((Datos!$AE36)^2+(PA_Regla!$BJ36)^2+(PA_Regla!$BK36)^2+(2*PA_Regla!$BJ36*PA_Regla!$BK36)+(PA_Regla!$BL36)^2+(PA_Regla!$BM36)^2+(PA_Regla!$BO36)^2)),$E36="Nominal",(Datos!$AE36+PA_Regla!$BJ36+PA_Regla!$BK36+PA_Regla!$BL36+PA_Regla!$BM36+PA_Regla!$BO36))</f>
        <v/>
      </c>
      <c r="Y36" s="75" t="str" cm="1">
        <f t="array" ref="Y36">_xlfn.IFS($E36="","",$E36="Límite",(Interno!$AG36*SQRT(ABS(Interno!$X36))),$E36="Nominal",(Datos!$AE36-PA_Regla!$BJ36-PA_Regla!$BK36-PA_Regla!$BL36-PA_Regla!$BM36-PA_Regla!$BN36))</f>
        <v/>
      </c>
      <c r="Z36" s="77" t="str" cm="1">
        <f t="array" ref="Z36">_xlfn.IFS($E36="","",$E36="Límite",(Interno!$AH36*SQRT(ABS(Interno!$Y36))),$E36="Nominal",(Datos!$AE36-PA_Regla!$BJ36-PA_Regla!$BK36-PA_Regla!$BL36-PA_Regla!$BM36-PA_Regla!$BO36))</f>
        <v/>
      </c>
      <c r="AA36" s="78" t="str">
        <f>IF(Datos!$AI36="","",Datos!$AI36)</f>
        <v/>
      </c>
      <c r="AB36" s="78" t="str">
        <f>IF(Datos!$AI36="","",Datos!$AI36)</f>
        <v/>
      </c>
      <c r="AD36" s="78" t="str" cm="1">
        <f t="array" ref="AD36">_xlfn.IFS($E36="","",$E36="Límite",(SQRT((Datos!$AE36)^2+(PA_Regla!$BW36)^2)),$E36="Nominal",(Datos!$AE36+PA_Regla!$BW36))</f>
        <v/>
      </c>
      <c r="AE36" s="78" t="str" cm="1">
        <f t="array" ref="AE36">_xlfn.IFS($E36="","",$E36="Límite",(Interno!$AI36*SQRT(ABS(Interno!$Z36))),$E36="Nominal",(Datos!$AE36-PA_Regla!$BW36))</f>
        <v/>
      </c>
      <c r="AF36" s="78" t="str">
        <f>IF(Datos!$AI36="","",Datos!$AI36)</f>
        <v/>
      </c>
      <c r="AG36" s="78" t="str">
        <f>IF(Datos!$AI36="","",Datos!$AI36)</f>
        <v/>
      </c>
    </row>
    <row r="37" spans="2:33" x14ac:dyDescent="0.35">
      <c r="B37" s="72" t="str">
        <f>IF(Datos!$B37="","",Datos!$B37)</f>
        <v/>
      </c>
      <c r="C37" s="73" t="str">
        <f>IF(Datos!$E37="","",Datos!$E37)</f>
        <v/>
      </c>
      <c r="D37" s="73" t="str">
        <f>IF(Datos!$H37="","",Datos!$H37)</f>
        <v/>
      </c>
      <c r="E37" s="74" t="str">
        <f>IF(Datos!$G37="","",Datos!$G37)</f>
        <v/>
      </c>
      <c r="G37" s="75" t="str" cm="1">
        <f t="array" ref="G37">_xlfn.IFS($E37="","",$E37="Límite",(1.2*SQRT((Datos!$AE37)^2+(PA_Regla!$S37)^2+(PA_Regla!$T37)^2+(2*PA_Regla!$S37*PA_Regla!$T37)+(PA_Regla!$U37)^2+(PA_Regla!$V37)^2+(PA_Regla!$W37)^2)),$E37="Nominal",(Datos!$AE37+PA_Regla!$S37+PA_Regla!$T37+PA_Regla!$U37+PA_Regla!$V37+PA_Regla!$W37))</f>
        <v/>
      </c>
      <c r="H37" s="77" t="str" cm="1">
        <f t="array" ref="H37">_xlfn.IFS($E37="","",$E37="Límite",(1.2*SQRT((Datos!$AE37)^2+(PA_Regla!$S37)^2+(PA_Regla!$T37)^2+(2*PA_Regla!$S37*PA_Regla!$T37)+(PA_Regla!$U37)^2+(PA_Regla!$V37)^2+(PA_Regla!$X37)^2)),$E37="Nominal",(Datos!$AE37+PA_Regla!$S37+PA_Regla!$T37+PA_Regla!$U37+PA_Regla!$V37+PA_Regla!$X37))</f>
        <v/>
      </c>
      <c r="I37" s="75" t="str" cm="1">
        <f t="array" ref="I37">_xlfn.IFS($E37="","",$E37="Límite",(Interno!$AA37*SQRT(ABS(Interno!$R37))),$E37="Nominal",(Datos!$AE37-PA_Regla!$S37-PA_Regla!$T37-PA_Regla!$U37-PA_Regla!$V37-PA_Regla!$W37))</f>
        <v/>
      </c>
      <c r="J37" s="77" t="str" cm="1">
        <f t="array" ref="J37">_xlfn.IFS($E37="","",$E37="Límite",(Interno!$AB37*SQRT(ABS(Interno!$S37))),$E37="Nominal",(Datos!$AE37-PA_Regla!$S37-PA_Regla!$T37-PA_Regla!$U37-PA_Regla!$V37-PA_Regla!$X37))</f>
        <v/>
      </c>
      <c r="K37" s="75" t="str" cm="1">
        <f t="array" ref="K37">_xlfn.IFS($E37="","",$E37="Límite",(Interno!$AC37*SQRT(ABS(Interno!$T37))),$E37="Nominal",((Datos!$AI37)+($P37)*(Datos!$AF37/Datos!$U37)-PA_Regla!$AB37-PA_Regla!$AC37-PA_Regla!$AD37))</f>
        <v/>
      </c>
      <c r="L37" s="77" t="str" cm="1">
        <f t="array" ref="L37">_xlfn.IFS($E37="","",$E37="Límite",(Interno!$AD37*SQRT(ABS(Interno!$U37))),$E37="Nominal",(Datos!$AI37-PA_Regla!$Z37-PA_Regla!$AA37-PA_Regla!$AB37-PA_Regla!$AC37-PA_Regla!$AE37))</f>
        <v/>
      </c>
      <c r="M37" s="75" t="str" cm="1">
        <f t="array" ref="M37">_xlfn.IFS($E37="","",$E37="Límite",(1.2*SQRT((Datos!$AI37)^2+(((Interno!$Q37)^2)*((Datos!$AF37/Datos!$U37)^2))+(PA_Regla!$AB37)^2+(PA_Regla!$AC37)^2+(PA_Regla!$AD37)^2)),$E37="Nominal",(Datos!$AI37+((Interno!$Q37)*(Datos!$AF37/Datos!$U37))+PA_Regla!$AB37+PA_Regla!$AC37+PA_Regla!$AD37))</f>
        <v/>
      </c>
      <c r="N37" s="77" t="str" cm="1">
        <f t="array" ref="N37">_xlfn.IFS($E37="","",$E37="Límite",(1.2*SQRT((Datos!$AI37)^2+(PA_Regla!$Z37+PA_Regla!$AA37)^2+(PA_Regla!$AB37)^2+(PA_Regla!$AC37)^2+(PA_Regla!$AE37)^2)),$E37="Nominal",(Datos!$AI37+PA_Regla!$Z37+PA_Regla!$AA37+PA_Regla!$AB37+PA_Regla!$AC37+PA_Regla!$AE37))</f>
        <v/>
      </c>
      <c r="P37" s="75" t="str" cm="1">
        <f t="array" ref="P37">_xlfn.IFS($E37="","",$E37="Límite",(1.2*SQRT((Datos!$AE37)^2+(PA_Regla!$AR37)^2+(PA_Regla!$AS37)^2+(2*PA_Regla!$AR37*PA_Regla!$AS37)+(PA_Regla!$AT37)^2+(PA_Regla!$AU37)^2+(PA_Regla!$AV37)^2)),$E37="Nominal",(Datos!$AE37+PA_Regla!$AR37+PA_Regla!$AS37+PA_Regla!$AT37+PA_Regla!$AU37+PA_Regla!$AV37))</f>
        <v/>
      </c>
      <c r="Q37" s="77" t="str" cm="1">
        <f t="array" ref="Q37">_xlfn.IFS($E37="","",$E37="Límite",(1.2*SQRT((Datos!$AE37)^2+(PA_Regla!$AR37)^2+(PA_Regla!$AS37)^2+(2*PA_Regla!$AR37*PA_Regla!$AS37)+(PA_Regla!$AT37)^2+(PA_Regla!$AU37)^2+(PA_Regla!$AW37)^2)),$E37="Nominal",(Datos!$AE37+PA_Regla!$AR37+PA_Regla!$AS37+PA_Regla!$AT37+PA_Regla!$AU37+PA_Regla!$AW37))</f>
        <v/>
      </c>
      <c r="R37" s="75" t="str" cm="1">
        <f t="array" ref="R37">_xlfn.IFS($E37="","",$E37="Límite",(Interno!$AE37*SQRT(ABS(Interno!$V37))),$E37="Nominal",(Datos!$AE37-PA_Regla!$AR37-PA_Regla!$AS37-PA_Regla!$AT37-PA_Regla!$AU37-PA_Regla!$AV37))</f>
        <v/>
      </c>
      <c r="S37" s="77" t="str" cm="1">
        <f t="array" ref="S37">_xlfn.IFS($E37="","",$E37="Límite",(Interno!$AF37*SQRT(ABS(Interno!$W37))),$E37="Nominal",(Datos!$AE37-PA_Regla!$AR228-PA_Regla!$AS37-PA_Regla!$AT37-PA_Regla!$AU37-PA_Regla!$AW37))</f>
        <v/>
      </c>
      <c r="T37" s="78" t="str">
        <f>IF(Datos!$AI37="","",Datos!$AI37)</f>
        <v/>
      </c>
      <c r="U37" s="78" t="str">
        <f>IF(Datos!$AI37="","",Datos!$AI37)</f>
        <v/>
      </c>
      <c r="W37" s="75" t="str" cm="1">
        <f t="array" ref="W37">_xlfn.IFS($E37="","",$E37="Límite",(1.2*SQRT((Datos!$AE37)^2+(PA_Regla!$BJ37)^2+(PA_Regla!$BK37)^2+(2*PA_Regla!$BJ37*PA_Regla!$BK37)+(PA_Regla!$BL37)^2+(PA_Regla!$BM37)^2+(PA_Regla!$BN37)^2)),$E37="Nominal",(Datos!$AE37+PA_Regla!$BJ37+PA_Regla!$BK37+PA_Regla!$BL37+PA_Regla!$BM37+PA_Regla!$BN37))</f>
        <v/>
      </c>
      <c r="X37" s="77" t="str" cm="1">
        <f t="array" ref="X37">_xlfn.IFS($E37="","",$E37="Límite",(1.2*SQRT((Datos!$AE37)^2+(PA_Regla!$BJ37)^2+(PA_Regla!$BK37)^2+(2*PA_Regla!$BJ37*PA_Regla!$BK37)+(PA_Regla!$BL37)^2+(PA_Regla!$BM37)^2+(PA_Regla!$BO37)^2)),$E37="Nominal",(Datos!$AE37+PA_Regla!$BJ37+PA_Regla!$BK37+PA_Regla!$BL37+PA_Regla!$BM37+PA_Regla!$BO37))</f>
        <v/>
      </c>
      <c r="Y37" s="75" t="str" cm="1">
        <f t="array" ref="Y37">_xlfn.IFS($E37="","",$E37="Límite",(Interno!$AG37*SQRT(ABS(Interno!$X37))),$E37="Nominal",(Datos!$AE37-PA_Regla!$BJ37-PA_Regla!$BK37-PA_Regla!$BL37-PA_Regla!$BM37-PA_Regla!$BN37))</f>
        <v/>
      </c>
      <c r="Z37" s="77" t="str" cm="1">
        <f t="array" ref="Z37">_xlfn.IFS($E37="","",$E37="Límite",(Interno!$AH37*SQRT(ABS(Interno!$Y37))),$E37="Nominal",(Datos!$AE37-PA_Regla!$BJ37-PA_Regla!$BK37-PA_Regla!$BL37-PA_Regla!$BM37-PA_Regla!$BO37))</f>
        <v/>
      </c>
      <c r="AA37" s="78" t="str">
        <f>IF(Datos!$AI37="","",Datos!$AI37)</f>
        <v/>
      </c>
      <c r="AB37" s="78" t="str">
        <f>IF(Datos!$AI37="","",Datos!$AI37)</f>
        <v/>
      </c>
      <c r="AD37" s="78" t="str" cm="1">
        <f t="array" ref="AD37">_xlfn.IFS($E37="","",$E37="Límite",(SQRT((Datos!$AE37)^2+(PA_Regla!$BW37)^2)),$E37="Nominal",(Datos!$AE37+PA_Regla!$BW37))</f>
        <v/>
      </c>
      <c r="AE37" s="78" t="str" cm="1">
        <f t="array" ref="AE37">_xlfn.IFS($E37="","",$E37="Límite",(Interno!$AI37*SQRT(ABS(Interno!$Z37))),$E37="Nominal",(Datos!$AE37-PA_Regla!$BW37))</f>
        <v/>
      </c>
      <c r="AF37" s="78" t="str">
        <f>IF(Datos!$AI37="","",Datos!$AI37)</f>
        <v/>
      </c>
      <c r="AG37" s="78" t="str">
        <f>IF(Datos!$AI37="","",Datos!$AI37)</f>
        <v/>
      </c>
    </row>
    <row r="38" spans="2:33" x14ac:dyDescent="0.35">
      <c r="B38" s="72" t="str">
        <f>IF(Datos!$B38="","",Datos!$B38)</f>
        <v/>
      </c>
      <c r="C38" s="73" t="str">
        <f>IF(Datos!$E38="","",Datos!$E38)</f>
        <v/>
      </c>
      <c r="D38" s="73" t="str">
        <f>IF(Datos!$H38="","",Datos!$H38)</f>
        <v/>
      </c>
      <c r="E38" s="74" t="str">
        <f>IF(Datos!$G38="","",Datos!$G38)</f>
        <v/>
      </c>
      <c r="G38" s="75" t="str" cm="1">
        <f t="array" ref="G38">_xlfn.IFS($E38="","",$E38="Límite",(1.2*SQRT((Datos!$AE38)^2+(PA_Regla!$S38)^2+(PA_Regla!$T38)^2+(2*PA_Regla!$S38*PA_Regla!$T38)+(PA_Regla!$U38)^2+(PA_Regla!$V38)^2+(PA_Regla!$W38)^2)),$E38="Nominal",(Datos!$AE38+PA_Regla!$S38+PA_Regla!$T38+PA_Regla!$U38+PA_Regla!$V38+PA_Regla!$W38))</f>
        <v/>
      </c>
      <c r="H38" s="77" t="str" cm="1">
        <f t="array" ref="H38">_xlfn.IFS($E38="","",$E38="Límite",(1.2*SQRT((Datos!$AE38)^2+(PA_Regla!$S38)^2+(PA_Regla!$T38)^2+(2*PA_Regla!$S38*PA_Regla!$T38)+(PA_Regla!$U38)^2+(PA_Regla!$V38)^2+(PA_Regla!$X38)^2)),$E38="Nominal",(Datos!$AE38+PA_Regla!$S38+PA_Regla!$T38+PA_Regla!$U38+PA_Regla!$V38+PA_Regla!$X38))</f>
        <v/>
      </c>
      <c r="I38" s="75" t="str" cm="1">
        <f t="array" ref="I38">_xlfn.IFS($E38="","",$E38="Límite",(Interno!$AA38*SQRT(ABS(Interno!$R38))),$E38="Nominal",(Datos!$AE38-PA_Regla!$S38-PA_Regla!$T38-PA_Regla!$U38-PA_Regla!$V38-PA_Regla!$W38))</f>
        <v/>
      </c>
      <c r="J38" s="77" t="str" cm="1">
        <f t="array" ref="J38">_xlfn.IFS($E38="","",$E38="Límite",(Interno!$AB38*SQRT(ABS(Interno!$S38))),$E38="Nominal",(Datos!$AE38-PA_Regla!$S38-PA_Regla!$T38-PA_Regla!$U38-PA_Regla!$V38-PA_Regla!$X38))</f>
        <v/>
      </c>
      <c r="K38" s="75" t="str" cm="1">
        <f t="array" ref="K38">_xlfn.IFS($E38="","",$E38="Límite",(Interno!$AC38*SQRT(ABS(Interno!$T38))),$E38="Nominal",((Datos!$AI38)+($P38)*(Datos!$AF38/Datos!$U38)-PA_Regla!$AB38-PA_Regla!$AC38-PA_Regla!$AD38))</f>
        <v/>
      </c>
      <c r="L38" s="77" t="str" cm="1">
        <f t="array" ref="L38">_xlfn.IFS($E38="","",$E38="Límite",(Interno!$AD38*SQRT(ABS(Interno!$U38))),$E38="Nominal",(Datos!$AI38-PA_Regla!$Z38-PA_Regla!$AA38-PA_Regla!$AB38-PA_Regla!$AC38-PA_Regla!$AE38))</f>
        <v/>
      </c>
      <c r="M38" s="75" t="str" cm="1">
        <f t="array" ref="M38">_xlfn.IFS($E38="","",$E38="Límite",(1.2*SQRT((Datos!$AI38)^2+(((Interno!$Q38)^2)*((Datos!$AF38/Datos!$U38)^2))+(PA_Regla!$AB38)^2+(PA_Regla!$AC38)^2+(PA_Regla!$AD38)^2)),$E38="Nominal",(Datos!$AI38+((Interno!$Q38)*(Datos!$AF38/Datos!$U38))+PA_Regla!$AB38+PA_Regla!$AC38+PA_Regla!$AD38))</f>
        <v/>
      </c>
      <c r="N38" s="77" t="str" cm="1">
        <f t="array" ref="N38">_xlfn.IFS($E38="","",$E38="Límite",(1.2*SQRT((Datos!$AI38)^2+(PA_Regla!$Z38+PA_Regla!$AA38)^2+(PA_Regla!$AB38)^2+(PA_Regla!$AC38)^2+(PA_Regla!$AE38)^2)),$E38="Nominal",(Datos!$AI38+PA_Regla!$Z38+PA_Regla!$AA38+PA_Regla!$AB38+PA_Regla!$AC38+PA_Regla!$AE38))</f>
        <v/>
      </c>
      <c r="P38" s="75" t="str" cm="1">
        <f t="array" ref="P38">_xlfn.IFS($E38="","",$E38="Límite",(1.2*SQRT((Datos!$AE38)^2+(PA_Regla!$AR38)^2+(PA_Regla!$AS38)^2+(2*PA_Regla!$AR38*PA_Regla!$AS38)+(PA_Regla!$AT38)^2+(PA_Regla!$AU38)^2+(PA_Regla!$AV38)^2)),$E38="Nominal",(Datos!$AE38+PA_Regla!$AR38+PA_Regla!$AS38+PA_Regla!$AT38+PA_Regla!$AU38+PA_Regla!$AV38))</f>
        <v/>
      </c>
      <c r="Q38" s="77" t="str" cm="1">
        <f t="array" ref="Q38">_xlfn.IFS($E38="","",$E38="Límite",(1.2*SQRT((Datos!$AE38)^2+(PA_Regla!$AR38)^2+(PA_Regla!$AS38)^2+(2*PA_Regla!$AR38*PA_Regla!$AS38)+(PA_Regla!$AT38)^2+(PA_Regla!$AU38)^2+(PA_Regla!$AW38)^2)),$E38="Nominal",(Datos!$AE38+PA_Regla!$AR38+PA_Regla!$AS38+PA_Regla!$AT38+PA_Regla!$AU38+PA_Regla!$AW38))</f>
        <v/>
      </c>
      <c r="R38" s="75" t="str" cm="1">
        <f t="array" ref="R38">_xlfn.IFS($E38="","",$E38="Límite",(Interno!$AE38*SQRT(ABS(Interno!$V38))),$E38="Nominal",(Datos!$AE38-PA_Regla!$AR38-PA_Regla!$AS38-PA_Regla!$AT38-PA_Regla!$AU38-PA_Regla!$AV38))</f>
        <v/>
      </c>
      <c r="S38" s="77" t="str" cm="1">
        <f t="array" ref="S38">_xlfn.IFS($E38="","",$E38="Límite",(Interno!$AF38*SQRT(ABS(Interno!$W38))),$E38="Nominal",(Datos!$AE38-PA_Regla!$AR229-PA_Regla!$AS38-PA_Regla!$AT38-PA_Regla!$AU38-PA_Regla!$AW38))</f>
        <v/>
      </c>
      <c r="T38" s="78" t="str">
        <f>IF(Datos!$AI38="","",Datos!$AI38)</f>
        <v/>
      </c>
      <c r="U38" s="78" t="str">
        <f>IF(Datos!$AI38="","",Datos!$AI38)</f>
        <v/>
      </c>
      <c r="W38" s="75" t="str" cm="1">
        <f t="array" ref="W38">_xlfn.IFS($E38="","",$E38="Límite",(1.2*SQRT((Datos!$AE38)^2+(PA_Regla!$BJ38)^2+(PA_Regla!$BK38)^2+(2*PA_Regla!$BJ38*PA_Regla!$BK38)+(PA_Regla!$BL38)^2+(PA_Regla!$BM38)^2+(PA_Regla!$BN38)^2)),$E38="Nominal",(Datos!$AE38+PA_Regla!$BJ38+PA_Regla!$BK38+PA_Regla!$BL38+PA_Regla!$BM38+PA_Regla!$BN38))</f>
        <v/>
      </c>
      <c r="X38" s="77" t="str" cm="1">
        <f t="array" ref="X38">_xlfn.IFS($E38="","",$E38="Límite",(1.2*SQRT((Datos!$AE38)^2+(PA_Regla!$BJ38)^2+(PA_Regla!$BK38)^2+(2*PA_Regla!$BJ38*PA_Regla!$BK38)+(PA_Regla!$BL38)^2+(PA_Regla!$BM38)^2+(PA_Regla!$BO38)^2)),$E38="Nominal",(Datos!$AE38+PA_Regla!$BJ38+PA_Regla!$BK38+PA_Regla!$BL38+PA_Regla!$BM38+PA_Regla!$BO38))</f>
        <v/>
      </c>
      <c r="Y38" s="75" t="str" cm="1">
        <f t="array" ref="Y38">_xlfn.IFS($E38="","",$E38="Límite",(Interno!$AG38*SQRT(ABS(Interno!$X38))),$E38="Nominal",(Datos!$AE38-PA_Regla!$BJ38-PA_Regla!$BK38-PA_Regla!$BL38-PA_Regla!$BM38-PA_Regla!$BN38))</f>
        <v/>
      </c>
      <c r="Z38" s="77" t="str" cm="1">
        <f t="array" ref="Z38">_xlfn.IFS($E38="","",$E38="Límite",(Interno!$AH38*SQRT(ABS(Interno!$Y38))),$E38="Nominal",(Datos!$AE38-PA_Regla!$BJ38-PA_Regla!$BK38-PA_Regla!$BL38-PA_Regla!$BM38-PA_Regla!$BO38))</f>
        <v/>
      </c>
      <c r="AA38" s="78" t="str">
        <f>IF(Datos!$AI38="","",Datos!$AI38)</f>
        <v/>
      </c>
      <c r="AB38" s="78" t="str">
        <f>IF(Datos!$AI38="","",Datos!$AI38)</f>
        <v/>
      </c>
      <c r="AD38" s="78" t="str" cm="1">
        <f t="array" ref="AD38">_xlfn.IFS($E38="","",$E38="Límite",(SQRT((Datos!$AE38)^2+(PA_Regla!$BW38)^2)),$E38="Nominal",(Datos!$AE38+PA_Regla!$BW38))</f>
        <v/>
      </c>
      <c r="AE38" s="78" t="str" cm="1">
        <f t="array" ref="AE38">_xlfn.IFS($E38="","",$E38="Límite",(Interno!$AI38*SQRT(ABS(Interno!$Z38))),$E38="Nominal",(Datos!$AE38-PA_Regla!$BW38))</f>
        <v/>
      </c>
      <c r="AF38" s="78" t="str">
        <f>IF(Datos!$AI38="","",Datos!$AI38)</f>
        <v/>
      </c>
      <c r="AG38" s="78" t="str">
        <f>IF(Datos!$AI38="","",Datos!$AI38)</f>
        <v/>
      </c>
    </row>
    <row r="39" spans="2:33" x14ac:dyDescent="0.35">
      <c r="B39" s="72" t="str">
        <f>IF(Datos!$B39="","",Datos!$B39)</f>
        <v/>
      </c>
      <c r="C39" s="73" t="str">
        <f>IF(Datos!$E39="","",Datos!$E39)</f>
        <v/>
      </c>
      <c r="D39" s="73" t="str">
        <f>IF(Datos!$H39="","",Datos!$H39)</f>
        <v/>
      </c>
      <c r="E39" s="74" t="str">
        <f>IF(Datos!$G39="","",Datos!$G39)</f>
        <v/>
      </c>
      <c r="G39" s="75" t="str" cm="1">
        <f t="array" ref="G39">_xlfn.IFS($E39="","",$E39="Límite",(1.2*SQRT((Datos!$AE39)^2+(PA_Regla!$S39)^2+(PA_Regla!$T39)^2+(2*PA_Regla!$S39*PA_Regla!$T39)+(PA_Regla!$U39)^2+(PA_Regla!$V39)^2+(PA_Regla!$W39)^2)),$E39="Nominal",(Datos!$AE39+PA_Regla!$S39+PA_Regla!$T39+PA_Regla!$U39+PA_Regla!$V39+PA_Regla!$W39))</f>
        <v/>
      </c>
      <c r="H39" s="77" t="str" cm="1">
        <f t="array" ref="H39">_xlfn.IFS($E39="","",$E39="Límite",(1.2*SQRT((Datos!$AE39)^2+(PA_Regla!$S39)^2+(PA_Regla!$T39)^2+(2*PA_Regla!$S39*PA_Regla!$T39)+(PA_Regla!$U39)^2+(PA_Regla!$V39)^2+(PA_Regla!$X39)^2)),$E39="Nominal",(Datos!$AE39+PA_Regla!$S39+PA_Regla!$T39+PA_Regla!$U39+PA_Regla!$V39+PA_Regla!$X39))</f>
        <v/>
      </c>
      <c r="I39" s="75" t="str" cm="1">
        <f t="array" ref="I39">_xlfn.IFS($E39="","",$E39="Límite",(Interno!$AA39*SQRT(ABS(Interno!$R39))),$E39="Nominal",(Datos!$AE39-PA_Regla!$S39-PA_Regla!$T39-PA_Regla!$U39-PA_Regla!$V39-PA_Regla!$W39))</f>
        <v/>
      </c>
      <c r="J39" s="77" t="str" cm="1">
        <f t="array" ref="J39">_xlfn.IFS($E39="","",$E39="Límite",(Interno!$AB39*SQRT(ABS(Interno!$S39))),$E39="Nominal",(Datos!$AE39-PA_Regla!$S39-PA_Regla!$T39-PA_Regla!$U39-PA_Regla!$V39-PA_Regla!$X39))</f>
        <v/>
      </c>
      <c r="K39" s="75" t="str" cm="1">
        <f t="array" ref="K39">_xlfn.IFS($E39="","",$E39="Límite",(Interno!$AC39*SQRT(ABS(Interno!$T39))),$E39="Nominal",((Datos!$AI39)+($P39)*(Datos!$AF39/Datos!$U39)-PA_Regla!$AB39-PA_Regla!$AC39-PA_Regla!$AD39))</f>
        <v/>
      </c>
      <c r="L39" s="77" t="str" cm="1">
        <f t="array" ref="L39">_xlfn.IFS($E39="","",$E39="Límite",(Interno!$AD39*SQRT(ABS(Interno!$U39))),$E39="Nominal",(Datos!$AI39-PA_Regla!$Z39-PA_Regla!$AA39-PA_Regla!$AB39-PA_Regla!$AC39-PA_Regla!$AE39))</f>
        <v/>
      </c>
      <c r="M39" s="75" t="str" cm="1">
        <f t="array" ref="M39">_xlfn.IFS($E39="","",$E39="Límite",(1.2*SQRT((Datos!$AI39)^2+(((Interno!$Q39)^2)*((Datos!$AF39/Datos!$U39)^2))+(PA_Regla!$AB39)^2+(PA_Regla!$AC39)^2+(PA_Regla!$AD39)^2)),$E39="Nominal",(Datos!$AI39+((Interno!$Q39)*(Datos!$AF39/Datos!$U39))+PA_Regla!$AB39+PA_Regla!$AC39+PA_Regla!$AD39))</f>
        <v/>
      </c>
      <c r="N39" s="77" t="str" cm="1">
        <f t="array" ref="N39">_xlfn.IFS($E39="","",$E39="Límite",(1.2*SQRT((Datos!$AI39)^2+(PA_Regla!$Z39+PA_Regla!$AA39)^2+(PA_Regla!$AB39)^2+(PA_Regla!$AC39)^2+(PA_Regla!$AE39)^2)),$E39="Nominal",(Datos!$AI39+PA_Regla!$Z39+PA_Regla!$AA39+PA_Regla!$AB39+PA_Regla!$AC39+PA_Regla!$AE39))</f>
        <v/>
      </c>
      <c r="P39" s="75" t="str" cm="1">
        <f t="array" ref="P39">_xlfn.IFS($E39="","",$E39="Límite",(1.2*SQRT((Datos!$AE39)^2+(PA_Regla!$AR39)^2+(PA_Regla!$AS39)^2+(2*PA_Regla!$AR39*PA_Regla!$AS39)+(PA_Regla!$AT39)^2+(PA_Regla!$AU39)^2+(PA_Regla!$AV39)^2)),$E39="Nominal",(Datos!$AE39+PA_Regla!$AR39+PA_Regla!$AS39+PA_Regla!$AT39+PA_Regla!$AU39+PA_Regla!$AV39))</f>
        <v/>
      </c>
      <c r="Q39" s="77" t="str" cm="1">
        <f t="array" ref="Q39">_xlfn.IFS($E39="","",$E39="Límite",(1.2*SQRT((Datos!$AE39)^2+(PA_Regla!$AR39)^2+(PA_Regla!$AS39)^2+(2*PA_Regla!$AR39*PA_Regla!$AS39)+(PA_Regla!$AT39)^2+(PA_Regla!$AU39)^2+(PA_Regla!$AW39)^2)),$E39="Nominal",(Datos!$AE39+PA_Regla!$AR39+PA_Regla!$AS39+PA_Regla!$AT39+PA_Regla!$AU39+PA_Regla!$AW39))</f>
        <v/>
      </c>
      <c r="R39" s="75" t="str" cm="1">
        <f t="array" ref="R39">_xlfn.IFS($E39="","",$E39="Límite",(Interno!$AE39*SQRT(ABS(Interno!$V39))),$E39="Nominal",(Datos!$AE39-PA_Regla!$AR39-PA_Regla!$AS39-PA_Regla!$AT39-PA_Regla!$AU39-PA_Regla!$AV39))</f>
        <v/>
      </c>
      <c r="S39" s="77" t="str" cm="1">
        <f t="array" ref="S39">_xlfn.IFS($E39="","",$E39="Límite",(Interno!$AF39*SQRT(ABS(Interno!$W39))),$E39="Nominal",(Datos!$AE39-PA_Regla!$AR230-PA_Regla!$AS39-PA_Regla!$AT39-PA_Regla!$AU39-PA_Regla!$AW39))</f>
        <v/>
      </c>
      <c r="T39" s="78" t="str">
        <f>IF(Datos!$AI39="","",Datos!$AI39)</f>
        <v/>
      </c>
      <c r="U39" s="78" t="str">
        <f>IF(Datos!$AI39="","",Datos!$AI39)</f>
        <v/>
      </c>
      <c r="W39" s="75" t="str" cm="1">
        <f t="array" ref="W39">_xlfn.IFS($E39="","",$E39="Límite",(1.2*SQRT((Datos!$AE39)^2+(PA_Regla!$BJ39)^2+(PA_Regla!$BK39)^2+(2*PA_Regla!$BJ39*PA_Regla!$BK39)+(PA_Regla!$BL39)^2+(PA_Regla!$BM39)^2+(PA_Regla!$BN39)^2)),$E39="Nominal",(Datos!$AE39+PA_Regla!$BJ39+PA_Regla!$BK39+PA_Regla!$BL39+PA_Regla!$BM39+PA_Regla!$BN39))</f>
        <v/>
      </c>
      <c r="X39" s="77" t="str" cm="1">
        <f t="array" ref="X39">_xlfn.IFS($E39="","",$E39="Límite",(1.2*SQRT((Datos!$AE39)^2+(PA_Regla!$BJ39)^2+(PA_Regla!$BK39)^2+(2*PA_Regla!$BJ39*PA_Regla!$BK39)+(PA_Regla!$BL39)^2+(PA_Regla!$BM39)^2+(PA_Regla!$BO39)^2)),$E39="Nominal",(Datos!$AE39+PA_Regla!$BJ39+PA_Regla!$BK39+PA_Regla!$BL39+PA_Regla!$BM39+PA_Regla!$BO39))</f>
        <v/>
      </c>
      <c r="Y39" s="75" t="str" cm="1">
        <f t="array" ref="Y39">_xlfn.IFS($E39="","",$E39="Límite",(Interno!$AG39*SQRT(ABS(Interno!$X39))),$E39="Nominal",(Datos!$AE39-PA_Regla!$BJ39-PA_Regla!$BK39-PA_Regla!$BL39-PA_Regla!$BM39-PA_Regla!$BN39))</f>
        <v/>
      </c>
      <c r="Z39" s="77" t="str" cm="1">
        <f t="array" ref="Z39">_xlfn.IFS($E39="","",$E39="Límite",(Interno!$AH39*SQRT(ABS(Interno!$Y39))),$E39="Nominal",(Datos!$AE39-PA_Regla!$BJ39-PA_Regla!$BK39-PA_Regla!$BL39-PA_Regla!$BM39-PA_Regla!$BO39))</f>
        <v/>
      </c>
      <c r="AA39" s="78" t="str">
        <f>IF(Datos!$AI39="","",Datos!$AI39)</f>
        <v/>
      </c>
      <c r="AB39" s="78" t="str">
        <f>IF(Datos!$AI39="","",Datos!$AI39)</f>
        <v/>
      </c>
      <c r="AD39" s="78" t="str" cm="1">
        <f t="array" ref="AD39">_xlfn.IFS($E39="","",$E39="Límite",(SQRT((Datos!$AE39)^2+(PA_Regla!$BW39)^2)),$E39="Nominal",(Datos!$AE39+PA_Regla!$BW39))</f>
        <v/>
      </c>
      <c r="AE39" s="78" t="str" cm="1">
        <f t="array" ref="AE39">_xlfn.IFS($E39="","",$E39="Límite",(Interno!$AI39*SQRT(ABS(Interno!$Z39))),$E39="Nominal",(Datos!$AE39-PA_Regla!$BW39))</f>
        <v/>
      </c>
      <c r="AF39" s="78" t="str">
        <f>IF(Datos!$AI39="","",Datos!$AI39)</f>
        <v/>
      </c>
      <c r="AG39" s="78" t="str">
        <f>IF(Datos!$AI39="","",Datos!$AI39)</f>
        <v/>
      </c>
    </row>
    <row r="40" spans="2:33" x14ac:dyDescent="0.35">
      <c r="B40" s="72" t="str">
        <f>IF(Datos!$B40="","",Datos!$B40)</f>
        <v/>
      </c>
      <c r="C40" s="73" t="str">
        <f>IF(Datos!$E40="","",Datos!$E40)</f>
        <v/>
      </c>
      <c r="D40" s="73" t="str">
        <f>IF(Datos!$H40="","",Datos!$H40)</f>
        <v/>
      </c>
      <c r="E40" s="74" t="str">
        <f>IF(Datos!$G40="","",Datos!$G40)</f>
        <v/>
      </c>
      <c r="G40" s="75" t="str" cm="1">
        <f t="array" ref="G40">_xlfn.IFS($E40="","",$E40="Límite",(1.2*SQRT((Datos!$AE40)^2+(PA_Regla!$S40)^2+(PA_Regla!$T40)^2+(2*PA_Regla!$S40*PA_Regla!$T40)+(PA_Regla!$U40)^2+(PA_Regla!$V40)^2+(PA_Regla!$W40)^2)),$E40="Nominal",(Datos!$AE40+PA_Regla!$S40+PA_Regla!$T40+PA_Regla!$U40+PA_Regla!$V40+PA_Regla!$W40))</f>
        <v/>
      </c>
      <c r="H40" s="77" t="str" cm="1">
        <f t="array" ref="H40">_xlfn.IFS($E40="","",$E40="Límite",(1.2*SQRT((Datos!$AE40)^2+(PA_Regla!$S40)^2+(PA_Regla!$T40)^2+(2*PA_Regla!$S40*PA_Regla!$T40)+(PA_Regla!$U40)^2+(PA_Regla!$V40)^2+(PA_Regla!$X40)^2)),$E40="Nominal",(Datos!$AE40+PA_Regla!$S40+PA_Regla!$T40+PA_Regla!$U40+PA_Regla!$V40+PA_Regla!$X40))</f>
        <v/>
      </c>
      <c r="I40" s="75" t="str" cm="1">
        <f t="array" ref="I40">_xlfn.IFS($E40="","",$E40="Límite",(Interno!$AA40*SQRT(ABS(Interno!$R40))),$E40="Nominal",(Datos!$AE40-PA_Regla!$S40-PA_Regla!$T40-PA_Regla!$U40-PA_Regla!$V40-PA_Regla!$W40))</f>
        <v/>
      </c>
      <c r="J40" s="77" t="str" cm="1">
        <f t="array" ref="J40">_xlfn.IFS($E40="","",$E40="Límite",(Interno!$AB40*SQRT(ABS(Interno!$S40))),$E40="Nominal",(Datos!$AE40-PA_Regla!$S40-PA_Regla!$T40-PA_Regla!$U40-PA_Regla!$V40-PA_Regla!$X40))</f>
        <v/>
      </c>
      <c r="K40" s="75" t="str" cm="1">
        <f t="array" ref="K40">_xlfn.IFS($E40="","",$E40="Límite",(Interno!$AC40*SQRT(ABS(Interno!$T40))),$E40="Nominal",((Datos!$AI40)+($P40)*(Datos!$AF40/Datos!$U40)-PA_Regla!$AB40-PA_Regla!$AC40-PA_Regla!$AD40))</f>
        <v/>
      </c>
      <c r="L40" s="77" t="str" cm="1">
        <f t="array" ref="L40">_xlfn.IFS($E40="","",$E40="Límite",(Interno!$AD40*SQRT(ABS(Interno!$U40))),$E40="Nominal",(Datos!$AI40-PA_Regla!$Z40-PA_Regla!$AA40-PA_Regla!$AB40-PA_Regla!$AC40-PA_Regla!$AE40))</f>
        <v/>
      </c>
      <c r="M40" s="75" t="str" cm="1">
        <f t="array" ref="M40">_xlfn.IFS($E40="","",$E40="Límite",(1.2*SQRT((Datos!$AI40)^2+(((Interno!$Q40)^2)*((Datos!$AF40/Datos!$U40)^2))+(PA_Regla!$AB40)^2+(PA_Regla!$AC40)^2+(PA_Regla!$AD40)^2)),$E40="Nominal",(Datos!$AI40+((Interno!$Q40)*(Datos!$AF40/Datos!$U40))+PA_Regla!$AB40+PA_Regla!$AC40+PA_Regla!$AD40))</f>
        <v/>
      </c>
      <c r="N40" s="77" t="str" cm="1">
        <f t="array" ref="N40">_xlfn.IFS($E40="","",$E40="Límite",(1.2*SQRT((Datos!$AI40)^2+(PA_Regla!$Z40+PA_Regla!$AA40)^2+(PA_Regla!$AB40)^2+(PA_Regla!$AC40)^2+(PA_Regla!$AE40)^2)),$E40="Nominal",(Datos!$AI40+PA_Regla!$Z40+PA_Regla!$AA40+PA_Regla!$AB40+PA_Regla!$AC40+PA_Regla!$AE40))</f>
        <v/>
      </c>
      <c r="P40" s="75" t="str" cm="1">
        <f t="array" ref="P40">_xlfn.IFS($E40="","",$E40="Límite",(1.2*SQRT((Datos!$AE40)^2+(PA_Regla!$AR40)^2+(PA_Regla!$AS40)^2+(2*PA_Regla!$AR40*PA_Regla!$AS40)+(PA_Regla!$AT40)^2+(PA_Regla!$AU40)^2+(PA_Regla!$AV40)^2)),$E40="Nominal",(Datos!$AE40+PA_Regla!$AR40+PA_Regla!$AS40+PA_Regla!$AT40+PA_Regla!$AU40+PA_Regla!$AV40))</f>
        <v/>
      </c>
      <c r="Q40" s="77" t="str" cm="1">
        <f t="array" ref="Q40">_xlfn.IFS($E40="","",$E40="Límite",(1.2*SQRT((Datos!$AE40)^2+(PA_Regla!$AR40)^2+(PA_Regla!$AS40)^2+(2*PA_Regla!$AR40*PA_Regla!$AS40)+(PA_Regla!$AT40)^2+(PA_Regla!$AU40)^2+(PA_Regla!$AW40)^2)),$E40="Nominal",(Datos!$AE40+PA_Regla!$AR40+PA_Regla!$AS40+PA_Regla!$AT40+PA_Regla!$AU40+PA_Regla!$AW40))</f>
        <v/>
      </c>
      <c r="R40" s="75" t="str" cm="1">
        <f t="array" ref="R40">_xlfn.IFS($E40="","",$E40="Límite",(Interno!$AE40*SQRT(ABS(Interno!$V40))),$E40="Nominal",(Datos!$AE40-PA_Regla!$AR40-PA_Regla!$AS40-PA_Regla!$AT40-PA_Regla!$AU40-PA_Regla!$AV40))</f>
        <v/>
      </c>
      <c r="S40" s="77" t="str" cm="1">
        <f t="array" ref="S40">_xlfn.IFS($E40="","",$E40="Límite",(Interno!$AF40*SQRT(ABS(Interno!$W40))),$E40="Nominal",(Datos!$AE40-PA_Regla!$AR231-PA_Regla!$AS40-PA_Regla!$AT40-PA_Regla!$AU40-PA_Regla!$AW40))</f>
        <v/>
      </c>
      <c r="T40" s="78" t="str">
        <f>IF(Datos!$AI40="","",Datos!$AI40)</f>
        <v/>
      </c>
      <c r="U40" s="78" t="str">
        <f>IF(Datos!$AI40="","",Datos!$AI40)</f>
        <v/>
      </c>
      <c r="W40" s="75" t="str" cm="1">
        <f t="array" ref="W40">_xlfn.IFS($E40="","",$E40="Límite",(1.2*SQRT((Datos!$AE40)^2+(PA_Regla!$BJ40)^2+(PA_Regla!$BK40)^2+(2*PA_Regla!$BJ40*PA_Regla!$BK40)+(PA_Regla!$BL40)^2+(PA_Regla!$BM40)^2+(PA_Regla!$BN40)^2)),$E40="Nominal",(Datos!$AE40+PA_Regla!$BJ40+PA_Regla!$BK40+PA_Regla!$BL40+PA_Regla!$BM40+PA_Regla!$BN40))</f>
        <v/>
      </c>
      <c r="X40" s="77" t="str" cm="1">
        <f t="array" ref="X40">_xlfn.IFS($E40="","",$E40="Límite",(1.2*SQRT((Datos!$AE40)^2+(PA_Regla!$BJ40)^2+(PA_Regla!$BK40)^2+(2*PA_Regla!$BJ40*PA_Regla!$BK40)+(PA_Regla!$BL40)^2+(PA_Regla!$BM40)^2+(PA_Regla!$BO40)^2)),$E40="Nominal",(Datos!$AE40+PA_Regla!$BJ40+PA_Regla!$BK40+PA_Regla!$BL40+PA_Regla!$BM40+PA_Regla!$BO40))</f>
        <v/>
      </c>
      <c r="Y40" s="75" t="str" cm="1">
        <f t="array" ref="Y40">_xlfn.IFS($E40="","",$E40="Límite",(Interno!$AG40*SQRT(ABS(Interno!$X40))),$E40="Nominal",(Datos!$AE40-PA_Regla!$BJ40-PA_Regla!$BK40-PA_Regla!$BL40-PA_Regla!$BM40-PA_Regla!$BN40))</f>
        <v/>
      </c>
      <c r="Z40" s="77" t="str" cm="1">
        <f t="array" ref="Z40">_xlfn.IFS($E40="","",$E40="Límite",(Interno!$AH40*SQRT(ABS(Interno!$Y40))),$E40="Nominal",(Datos!$AE40-PA_Regla!$BJ40-PA_Regla!$BK40-PA_Regla!$BL40-PA_Regla!$BM40-PA_Regla!$BO40))</f>
        <v/>
      </c>
      <c r="AA40" s="78" t="str">
        <f>IF(Datos!$AI40="","",Datos!$AI40)</f>
        <v/>
      </c>
      <c r="AB40" s="78" t="str">
        <f>IF(Datos!$AI40="","",Datos!$AI40)</f>
        <v/>
      </c>
      <c r="AD40" s="78" t="str" cm="1">
        <f t="array" ref="AD40">_xlfn.IFS($E40="","",$E40="Límite",(SQRT((Datos!$AE40)^2+(PA_Regla!$BW40)^2)),$E40="Nominal",(Datos!$AE40+PA_Regla!$BW40))</f>
        <v/>
      </c>
      <c r="AE40" s="78" t="str" cm="1">
        <f t="array" ref="AE40">_xlfn.IFS($E40="","",$E40="Límite",(Interno!$AI40*SQRT(ABS(Interno!$Z40))),$E40="Nominal",(Datos!$AE40-PA_Regla!$BW40))</f>
        <v/>
      </c>
      <c r="AF40" s="78" t="str">
        <f>IF(Datos!$AI40="","",Datos!$AI40)</f>
        <v/>
      </c>
      <c r="AG40" s="78" t="str">
        <f>IF(Datos!$AI40="","",Datos!$AI40)</f>
        <v/>
      </c>
    </row>
    <row r="41" spans="2:33" x14ac:dyDescent="0.35">
      <c r="B41" s="72" t="str">
        <f>IF(Datos!$B41="","",Datos!$B41)</f>
        <v/>
      </c>
      <c r="C41" s="73" t="str">
        <f>IF(Datos!$E41="","",Datos!$E41)</f>
        <v/>
      </c>
      <c r="D41" s="73" t="str">
        <f>IF(Datos!$H41="","",Datos!$H41)</f>
        <v/>
      </c>
      <c r="E41" s="74" t="str">
        <f>IF(Datos!$G41="","",Datos!$G41)</f>
        <v/>
      </c>
      <c r="G41" s="75" t="str" cm="1">
        <f t="array" ref="G41">_xlfn.IFS($E41="","",$E41="Límite",(1.2*SQRT((Datos!$AE41)^2+(PA_Regla!$S41)^2+(PA_Regla!$T41)^2+(2*PA_Regla!$S41*PA_Regla!$T41)+(PA_Regla!$U41)^2+(PA_Regla!$V41)^2+(PA_Regla!$W41)^2)),$E41="Nominal",(Datos!$AE41+PA_Regla!$S41+PA_Regla!$T41+PA_Regla!$U41+PA_Regla!$V41+PA_Regla!$W41))</f>
        <v/>
      </c>
      <c r="H41" s="77" t="str" cm="1">
        <f t="array" ref="H41">_xlfn.IFS($E41="","",$E41="Límite",(1.2*SQRT((Datos!$AE41)^2+(PA_Regla!$S41)^2+(PA_Regla!$T41)^2+(2*PA_Regla!$S41*PA_Regla!$T41)+(PA_Regla!$U41)^2+(PA_Regla!$V41)^2+(PA_Regla!$X41)^2)),$E41="Nominal",(Datos!$AE41+PA_Regla!$S41+PA_Regla!$T41+PA_Regla!$U41+PA_Regla!$V41+PA_Regla!$X41))</f>
        <v/>
      </c>
      <c r="I41" s="75" t="str" cm="1">
        <f t="array" ref="I41">_xlfn.IFS($E41="","",$E41="Límite",(Interno!$AA41*SQRT(ABS(Interno!$R41))),$E41="Nominal",(Datos!$AE41-PA_Regla!$S41-PA_Regla!$T41-PA_Regla!$U41-PA_Regla!$V41-PA_Regla!$W41))</f>
        <v/>
      </c>
      <c r="J41" s="77" t="str" cm="1">
        <f t="array" ref="J41">_xlfn.IFS($E41="","",$E41="Límite",(Interno!$AB41*SQRT(ABS(Interno!$S41))),$E41="Nominal",(Datos!$AE41-PA_Regla!$S41-PA_Regla!$T41-PA_Regla!$U41-PA_Regla!$V41-PA_Regla!$X41))</f>
        <v/>
      </c>
      <c r="K41" s="75" t="str" cm="1">
        <f t="array" ref="K41">_xlfn.IFS($E41="","",$E41="Límite",(Interno!$AC41*SQRT(ABS(Interno!$T41))),$E41="Nominal",((Datos!$AI41)+($P41)*(Datos!$AF41/Datos!$U41)-PA_Regla!$AB41-PA_Regla!$AC41-PA_Regla!$AD41))</f>
        <v/>
      </c>
      <c r="L41" s="77" t="str" cm="1">
        <f t="array" ref="L41">_xlfn.IFS($E41="","",$E41="Límite",(Interno!$AD41*SQRT(ABS(Interno!$U41))),$E41="Nominal",(Datos!$AI41-PA_Regla!$Z41-PA_Regla!$AA41-PA_Regla!$AB41-PA_Regla!$AC41-PA_Regla!$AE41))</f>
        <v/>
      </c>
      <c r="M41" s="75" t="str" cm="1">
        <f t="array" ref="M41">_xlfn.IFS($E41="","",$E41="Límite",(1.2*SQRT((Datos!$AI41)^2+(((Interno!$Q41)^2)*((Datos!$AF41/Datos!$U41)^2))+(PA_Regla!$AB41)^2+(PA_Regla!$AC41)^2+(PA_Regla!$AD41)^2)),$E41="Nominal",(Datos!$AI41+((Interno!$Q41)*(Datos!$AF41/Datos!$U41))+PA_Regla!$AB41+PA_Regla!$AC41+PA_Regla!$AD41))</f>
        <v/>
      </c>
      <c r="N41" s="77" t="str" cm="1">
        <f t="array" ref="N41">_xlfn.IFS($E41="","",$E41="Límite",(1.2*SQRT((Datos!$AI41)^2+(PA_Regla!$Z41+PA_Regla!$AA41)^2+(PA_Regla!$AB41)^2+(PA_Regla!$AC41)^2+(PA_Regla!$AE41)^2)),$E41="Nominal",(Datos!$AI41+PA_Regla!$Z41+PA_Regla!$AA41+PA_Regla!$AB41+PA_Regla!$AC41+PA_Regla!$AE41))</f>
        <v/>
      </c>
      <c r="P41" s="75" t="str" cm="1">
        <f t="array" ref="P41">_xlfn.IFS($E41="","",$E41="Límite",(1.2*SQRT((Datos!$AE41)^2+(PA_Regla!$AR41)^2+(PA_Regla!$AS41)^2+(2*PA_Regla!$AR41*PA_Regla!$AS41)+(PA_Regla!$AT41)^2+(PA_Regla!$AU41)^2+(PA_Regla!$AV41)^2)),$E41="Nominal",(Datos!$AE41+PA_Regla!$AR41+PA_Regla!$AS41+PA_Regla!$AT41+PA_Regla!$AU41+PA_Regla!$AV41))</f>
        <v/>
      </c>
      <c r="Q41" s="77" t="str" cm="1">
        <f t="array" ref="Q41">_xlfn.IFS($E41="","",$E41="Límite",(1.2*SQRT((Datos!$AE41)^2+(PA_Regla!$AR41)^2+(PA_Regla!$AS41)^2+(2*PA_Regla!$AR41*PA_Regla!$AS41)+(PA_Regla!$AT41)^2+(PA_Regla!$AU41)^2+(PA_Regla!$AW41)^2)),$E41="Nominal",(Datos!$AE41+PA_Regla!$AR41+PA_Regla!$AS41+PA_Regla!$AT41+PA_Regla!$AU41+PA_Regla!$AW41))</f>
        <v/>
      </c>
      <c r="R41" s="75" t="str" cm="1">
        <f t="array" ref="R41">_xlfn.IFS($E41="","",$E41="Límite",(Interno!$AE41*SQRT(ABS(Interno!$V41))),$E41="Nominal",(Datos!$AE41-PA_Regla!$AR41-PA_Regla!$AS41-PA_Regla!$AT41-PA_Regla!$AU41-PA_Regla!$AV41))</f>
        <v/>
      </c>
      <c r="S41" s="77" t="str" cm="1">
        <f t="array" ref="S41">_xlfn.IFS($E41="","",$E41="Límite",(Interno!$AF41*SQRT(ABS(Interno!$W41))),$E41="Nominal",(Datos!$AE41-PA_Regla!$AR232-PA_Regla!$AS41-PA_Regla!$AT41-PA_Regla!$AU41-PA_Regla!$AW41))</f>
        <v/>
      </c>
      <c r="T41" s="78" t="str">
        <f>IF(Datos!$AI41="","",Datos!$AI41)</f>
        <v/>
      </c>
      <c r="U41" s="78" t="str">
        <f>IF(Datos!$AI41="","",Datos!$AI41)</f>
        <v/>
      </c>
      <c r="W41" s="75" t="str" cm="1">
        <f t="array" ref="W41">_xlfn.IFS($E41="","",$E41="Límite",(1.2*SQRT((Datos!$AE41)^2+(PA_Regla!$BJ41)^2+(PA_Regla!$BK41)^2+(2*PA_Regla!$BJ41*PA_Regla!$BK41)+(PA_Regla!$BL41)^2+(PA_Regla!$BM41)^2+(PA_Regla!$BN41)^2)),$E41="Nominal",(Datos!$AE41+PA_Regla!$BJ41+PA_Regla!$BK41+PA_Regla!$BL41+PA_Regla!$BM41+PA_Regla!$BN41))</f>
        <v/>
      </c>
      <c r="X41" s="77" t="str" cm="1">
        <f t="array" ref="X41">_xlfn.IFS($E41="","",$E41="Límite",(1.2*SQRT((Datos!$AE41)^2+(PA_Regla!$BJ41)^2+(PA_Regla!$BK41)^2+(2*PA_Regla!$BJ41*PA_Regla!$BK41)+(PA_Regla!$BL41)^2+(PA_Regla!$BM41)^2+(PA_Regla!$BO41)^2)),$E41="Nominal",(Datos!$AE41+PA_Regla!$BJ41+PA_Regla!$BK41+PA_Regla!$BL41+PA_Regla!$BM41+PA_Regla!$BO41))</f>
        <v/>
      </c>
      <c r="Y41" s="75" t="str" cm="1">
        <f t="array" ref="Y41">_xlfn.IFS($E41="","",$E41="Límite",(Interno!$AG41*SQRT(ABS(Interno!$X41))),$E41="Nominal",(Datos!$AE41-PA_Regla!$BJ41-PA_Regla!$BK41-PA_Regla!$BL41-PA_Regla!$BM41-PA_Regla!$BN41))</f>
        <v/>
      </c>
      <c r="Z41" s="77" t="str" cm="1">
        <f t="array" ref="Z41">_xlfn.IFS($E41="","",$E41="Límite",(Interno!$AH41*SQRT(ABS(Interno!$Y41))),$E41="Nominal",(Datos!$AE41-PA_Regla!$BJ41-PA_Regla!$BK41-PA_Regla!$BL41-PA_Regla!$BM41-PA_Regla!$BO41))</f>
        <v/>
      </c>
      <c r="AA41" s="78" t="str">
        <f>IF(Datos!$AI41="","",Datos!$AI41)</f>
        <v/>
      </c>
      <c r="AB41" s="78" t="str">
        <f>IF(Datos!$AI41="","",Datos!$AI41)</f>
        <v/>
      </c>
      <c r="AD41" s="78" t="str" cm="1">
        <f t="array" ref="AD41">_xlfn.IFS($E41="","",$E41="Límite",(SQRT((Datos!$AE41)^2+(PA_Regla!$BW41)^2)),$E41="Nominal",(Datos!$AE41+PA_Regla!$BW41))</f>
        <v/>
      </c>
      <c r="AE41" s="78" t="str" cm="1">
        <f t="array" ref="AE41">_xlfn.IFS($E41="","",$E41="Límite",(Interno!$AI41*SQRT(ABS(Interno!$Z41))),$E41="Nominal",(Datos!$AE41-PA_Regla!$BW41))</f>
        <v/>
      </c>
      <c r="AF41" s="78" t="str">
        <f>IF(Datos!$AI41="","",Datos!$AI41)</f>
        <v/>
      </c>
      <c r="AG41" s="78" t="str">
        <f>IF(Datos!$AI41="","",Datos!$AI41)</f>
        <v/>
      </c>
    </row>
    <row r="42" spans="2:33" x14ac:dyDescent="0.35">
      <c r="B42" s="72" t="str">
        <f>IF(Datos!$B42="","",Datos!$B42)</f>
        <v/>
      </c>
      <c r="C42" s="73" t="str">
        <f>IF(Datos!$E42="","",Datos!$E42)</f>
        <v/>
      </c>
      <c r="D42" s="73" t="str">
        <f>IF(Datos!$H42="","",Datos!$H42)</f>
        <v/>
      </c>
      <c r="E42" s="74" t="str">
        <f>IF(Datos!$G42="","",Datos!$G42)</f>
        <v/>
      </c>
      <c r="G42" s="75" t="str" cm="1">
        <f t="array" ref="G42">_xlfn.IFS($E42="","",$E42="Límite",(1.2*SQRT((Datos!$AE42)^2+(PA_Regla!$S42)^2+(PA_Regla!$T42)^2+(2*PA_Regla!$S42*PA_Regla!$T42)+(PA_Regla!$U42)^2+(PA_Regla!$V42)^2+(PA_Regla!$W42)^2)),$E42="Nominal",(Datos!$AE42+PA_Regla!$S42+PA_Regla!$T42+PA_Regla!$U42+PA_Regla!$V42+PA_Regla!$W42))</f>
        <v/>
      </c>
      <c r="H42" s="77" t="str" cm="1">
        <f t="array" ref="H42">_xlfn.IFS($E42="","",$E42="Límite",(1.2*SQRT((Datos!$AE42)^2+(PA_Regla!$S42)^2+(PA_Regla!$T42)^2+(2*PA_Regla!$S42*PA_Regla!$T42)+(PA_Regla!$U42)^2+(PA_Regla!$V42)^2+(PA_Regla!$X42)^2)),$E42="Nominal",(Datos!$AE42+PA_Regla!$S42+PA_Regla!$T42+PA_Regla!$U42+PA_Regla!$V42+PA_Regla!$X42))</f>
        <v/>
      </c>
      <c r="I42" s="75" t="str" cm="1">
        <f t="array" ref="I42">_xlfn.IFS($E42="","",$E42="Límite",(Interno!$AA42*SQRT(ABS(Interno!$R42))),$E42="Nominal",(Datos!$AE42-PA_Regla!$S42-PA_Regla!$T42-PA_Regla!$U42-PA_Regla!$V42-PA_Regla!$W42))</f>
        <v/>
      </c>
      <c r="J42" s="77" t="str" cm="1">
        <f t="array" ref="J42">_xlfn.IFS($E42="","",$E42="Límite",(Interno!$AB42*SQRT(ABS(Interno!$S42))),$E42="Nominal",(Datos!$AE42-PA_Regla!$S42-PA_Regla!$T42-PA_Regla!$U42-PA_Regla!$V42-PA_Regla!$X42))</f>
        <v/>
      </c>
      <c r="K42" s="75" t="str" cm="1">
        <f t="array" ref="K42">_xlfn.IFS($E42="","",$E42="Límite",(Interno!$AC42*SQRT(ABS(Interno!$T42))),$E42="Nominal",((Datos!$AI42)+($P42)*(Datos!$AF42/Datos!$U42)-PA_Regla!$AB42-PA_Regla!$AC42-PA_Regla!$AD42))</f>
        <v/>
      </c>
      <c r="L42" s="77" t="str" cm="1">
        <f t="array" ref="L42">_xlfn.IFS($E42="","",$E42="Límite",(Interno!$AD42*SQRT(ABS(Interno!$U42))),$E42="Nominal",(Datos!$AI42-PA_Regla!$Z42-PA_Regla!$AA42-PA_Regla!$AB42-PA_Regla!$AC42-PA_Regla!$AE42))</f>
        <v/>
      </c>
      <c r="M42" s="75" t="str" cm="1">
        <f t="array" ref="M42">_xlfn.IFS($E42="","",$E42="Límite",(1.2*SQRT((Datos!$AI42)^2+(((Interno!$Q42)^2)*((Datos!$AF42/Datos!$U42)^2))+(PA_Regla!$AB42)^2+(PA_Regla!$AC42)^2+(PA_Regla!$AD42)^2)),$E42="Nominal",(Datos!$AI42+((Interno!$Q42)*(Datos!$AF42/Datos!$U42))+PA_Regla!$AB42+PA_Regla!$AC42+PA_Regla!$AD42))</f>
        <v/>
      </c>
      <c r="N42" s="77" t="str" cm="1">
        <f t="array" ref="N42">_xlfn.IFS($E42="","",$E42="Límite",(1.2*SQRT((Datos!$AI42)^2+(PA_Regla!$Z42+PA_Regla!$AA42)^2+(PA_Regla!$AB42)^2+(PA_Regla!$AC42)^2+(PA_Regla!$AE42)^2)),$E42="Nominal",(Datos!$AI42+PA_Regla!$Z42+PA_Regla!$AA42+PA_Regla!$AB42+PA_Regla!$AC42+PA_Regla!$AE42))</f>
        <v/>
      </c>
      <c r="P42" s="75" t="str" cm="1">
        <f t="array" ref="P42">_xlfn.IFS($E42="","",$E42="Límite",(1.2*SQRT((Datos!$AE42)^2+(PA_Regla!$AR42)^2+(PA_Regla!$AS42)^2+(2*PA_Regla!$AR42*PA_Regla!$AS42)+(PA_Regla!$AT42)^2+(PA_Regla!$AU42)^2+(PA_Regla!$AV42)^2)),$E42="Nominal",(Datos!$AE42+PA_Regla!$AR42+PA_Regla!$AS42+PA_Regla!$AT42+PA_Regla!$AU42+PA_Regla!$AV42))</f>
        <v/>
      </c>
      <c r="Q42" s="77" t="str" cm="1">
        <f t="array" ref="Q42">_xlfn.IFS($E42="","",$E42="Límite",(1.2*SQRT((Datos!$AE42)^2+(PA_Regla!$AR42)^2+(PA_Regla!$AS42)^2+(2*PA_Regla!$AR42*PA_Regla!$AS42)+(PA_Regla!$AT42)^2+(PA_Regla!$AU42)^2+(PA_Regla!$AW42)^2)),$E42="Nominal",(Datos!$AE42+PA_Regla!$AR42+PA_Regla!$AS42+PA_Regla!$AT42+PA_Regla!$AU42+PA_Regla!$AW42))</f>
        <v/>
      </c>
      <c r="R42" s="75" t="str" cm="1">
        <f t="array" ref="R42">_xlfn.IFS($E42="","",$E42="Límite",(Interno!$AE42*SQRT(ABS(Interno!$V42))),$E42="Nominal",(Datos!$AE42-PA_Regla!$AR42-PA_Regla!$AS42-PA_Regla!$AT42-PA_Regla!$AU42-PA_Regla!$AV42))</f>
        <v/>
      </c>
      <c r="S42" s="77" t="str" cm="1">
        <f t="array" ref="S42">_xlfn.IFS($E42="","",$E42="Límite",(Interno!$AF42*SQRT(ABS(Interno!$W42))),$E42="Nominal",(Datos!$AE42-PA_Regla!$AR233-PA_Regla!$AS42-PA_Regla!$AT42-PA_Regla!$AU42-PA_Regla!$AW42))</f>
        <v/>
      </c>
      <c r="T42" s="78" t="str">
        <f>IF(Datos!$AI42="","",Datos!$AI42)</f>
        <v/>
      </c>
      <c r="U42" s="78" t="str">
        <f>IF(Datos!$AI42="","",Datos!$AI42)</f>
        <v/>
      </c>
      <c r="W42" s="75" t="str" cm="1">
        <f t="array" ref="W42">_xlfn.IFS($E42="","",$E42="Límite",(1.2*SQRT((Datos!$AE42)^2+(PA_Regla!$BJ42)^2+(PA_Regla!$BK42)^2+(2*PA_Regla!$BJ42*PA_Regla!$BK42)+(PA_Regla!$BL42)^2+(PA_Regla!$BM42)^2+(PA_Regla!$BN42)^2)),$E42="Nominal",(Datos!$AE42+PA_Regla!$BJ42+PA_Regla!$BK42+PA_Regla!$BL42+PA_Regla!$BM42+PA_Regla!$BN42))</f>
        <v/>
      </c>
      <c r="X42" s="77" t="str" cm="1">
        <f t="array" ref="X42">_xlfn.IFS($E42="","",$E42="Límite",(1.2*SQRT((Datos!$AE42)^2+(PA_Regla!$BJ42)^2+(PA_Regla!$BK42)^2+(2*PA_Regla!$BJ42*PA_Regla!$BK42)+(PA_Regla!$BL42)^2+(PA_Regla!$BM42)^2+(PA_Regla!$BO42)^2)),$E42="Nominal",(Datos!$AE42+PA_Regla!$BJ42+PA_Regla!$BK42+PA_Regla!$BL42+PA_Regla!$BM42+PA_Regla!$BO42))</f>
        <v/>
      </c>
      <c r="Y42" s="75" t="str" cm="1">
        <f t="array" ref="Y42">_xlfn.IFS($E42="","",$E42="Límite",(Interno!$AG42*SQRT(ABS(Interno!$X42))),$E42="Nominal",(Datos!$AE42-PA_Regla!$BJ42-PA_Regla!$BK42-PA_Regla!$BL42-PA_Regla!$BM42-PA_Regla!$BN42))</f>
        <v/>
      </c>
      <c r="Z42" s="77" t="str" cm="1">
        <f t="array" ref="Z42">_xlfn.IFS($E42="","",$E42="Límite",(Interno!$AH42*SQRT(ABS(Interno!$Y42))),$E42="Nominal",(Datos!$AE42-PA_Regla!$BJ42-PA_Regla!$BK42-PA_Regla!$BL42-PA_Regla!$BM42-PA_Regla!$BO42))</f>
        <v/>
      </c>
      <c r="AA42" s="78" t="str">
        <f>IF(Datos!$AI42="","",Datos!$AI42)</f>
        <v/>
      </c>
      <c r="AB42" s="78" t="str">
        <f>IF(Datos!$AI42="","",Datos!$AI42)</f>
        <v/>
      </c>
      <c r="AD42" s="78" t="str" cm="1">
        <f t="array" ref="AD42">_xlfn.IFS($E42="","",$E42="Límite",(SQRT((Datos!$AE42)^2+(PA_Regla!$BW42)^2)),$E42="Nominal",(Datos!$AE42+PA_Regla!$BW42))</f>
        <v/>
      </c>
      <c r="AE42" s="78" t="str" cm="1">
        <f t="array" ref="AE42">_xlfn.IFS($E42="","",$E42="Límite",(Interno!$AI42*SQRT(ABS(Interno!$Z42))),$E42="Nominal",(Datos!$AE42-PA_Regla!$BW42))</f>
        <v/>
      </c>
      <c r="AF42" s="78" t="str">
        <f>IF(Datos!$AI42="","",Datos!$AI42)</f>
        <v/>
      </c>
      <c r="AG42" s="78" t="str">
        <f>IF(Datos!$AI42="","",Datos!$AI42)</f>
        <v/>
      </c>
    </row>
    <row r="43" spans="2:33" x14ac:dyDescent="0.35">
      <c r="B43" s="72" t="str">
        <f>IF(Datos!$B43="","",Datos!$B43)</f>
        <v/>
      </c>
      <c r="C43" s="73" t="str">
        <f>IF(Datos!$E43="","",Datos!$E43)</f>
        <v/>
      </c>
      <c r="D43" s="73" t="str">
        <f>IF(Datos!$H43="","",Datos!$H43)</f>
        <v/>
      </c>
      <c r="E43" s="74" t="str">
        <f>IF(Datos!$G43="","",Datos!$G43)</f>
        <v/>
      </c>
      <c r="G43" s="75" t="str" cm="1">
        <f t="array" ref="G43">_xlfn.IFS($E43="","",$E43="Límite",(1.2*SQRT((Datos!$AE43)^2+(PA_Regla!$S43)^2+(PA_Regla!$T43)^2+(2*PA_Regla!$S43*PA_Regla!$T43)+(PA_Regla!$U43)^2+(PA_Regla!$V43)^2+(PA_Regla!$W43)^2)),$E43="Nominal",(Datos!$AE43+PA_Regla!$S43+PA_Regla!$T43+PA_Regla!$U43+PA_Regla!$V43+PA_Regla!$W43))</f>
        <v/>
      </c>
      <c r="H43" s="77" t="str" cm="1">
        <f t="array" ref="H43">_xlfn.IFS($E43="","",$E43="Límite",(1.2*SQRT((Datos!$AE43)^2+(PA_Regla!$S43)^2+(PA_Regla!$T43)^2+(2*PA_Regla!$S43*PA_Regla!$T43)+(PA_Regla!$U43)^2+(PA_Regla!$V43)^2+(PA_Regla!$X43)^2)),$E43="Nominal",(Datos!$AE43+PA_Regla!$S43+PA_Regla!$T43+PA_Regla!$U43+PA_Regla!$V43+PA_Regla!$X43))</f>
        <v/>
      </c>
      <c r="I43" s="75" t="str" cm="1">
        <f t="array" ref="I43">_xlfn.IFS($E43="","",$E43="Límite",(Interno!$AA43*SQRT(ABS(Interno!$R43))),$E43="Nominal",(Datos!$AE43-PA_Regla!$S43-PA_Regla!$T43-PA_Regla!$U43-PA_Regla!$V43-PA_Regla!$W43))</f>
        <v/>
      </c>
      <c r="J43" s="77" t="str" cm="1">
        <f t="array" ref="J43">_xlfn.IFS($E43="","",$E43="Límite",(Interno!$AB43*SQRT(ABS(Interno!$S43))),$E43="Nominal",(Datos!$AE43-PA_Regla!$S43-PA_Regla!$T43-PA_Regla!$U43-PA_Regla!$V43-PA_Regla!$X43))</f>
        <v/>
      </c>
      <c r="K43" s="75" t="str" cm="1">
        <f t="array" ref="K43">_xlfn.IFS($E43="","",$E43="Límite",(Interno!$AC43*SQRT(ABS(Interno!$T43))),$E43="Nominal",((Datos!$AI43)+($P43)*(Datos!$AF43/Datos!$U43)-PA_Regla!$AB43-PA_Regla!$AC43-PA_Regla!$AD43))</f>
        <v/>
      </c>
      <c r="L43" s="77" t="str" cm="1">
        <f t="array" ref="L43">_xlfn.IFS($E43="","",$E43="Límite",(Interno!$AD43*SQRT(ABS(Interno!$U43))),$E43="Nominal",(Datos!$AI43-PA_Regla!$Z43-PA_Regla!$AA43-PA_Regla!$AB43-PA_Regla!$AC43-PA_Regla!$AE43))</f>
        <v/>
      </c>
      <c r="M43" s="75" t="str" cm="1">
        <f t="array" ref="M43">_xlfn.IFS($E43="","",$E43="Límite",(1.2*SQRT((Datos!$AI43)^2+(((Interno!$Q43)^2)*((Datos!$AF43/Datos!$U43)^2))+(PA_Regla!$AB43)^2+(PA_Regla!$AC43)^2+(PA_Regla!$AD43)^2)),$E43="Nominal",(Datos!$AI43+((Interno!$Q43)*(Datos!$AF43/Datos!$U43))+PA_Regla!$AB43+PA_Regla!$AC43+PA_Regla!$AD43))</f>
        <v/>
      </c>
      <c r="N43" s="77" t="str" cm="1">
        <f t="array" ref="N43">_xlfn.IFS($E43="","",$E43="Límite",(1.2*SQRT((Datos!$AI43)^2+(PA_Regla!$Z43+PA_Regla!$AA43)^2+(PA_Regla!$AB43)^2+(PA_Regla!$AC43)^2+(PA_Regla!$AE43)^2)),$E43="Nominal",(Datos!$AI43+PA_Regla!$Z43+PA_Regla!$AA43+PA_Regla!$AB43+PA_Regla!$AC43+PA_Regla!$AE43))</f>
        <v/>
      </c>
      <c r="P43" s="75" t="str" cm="1">
        <f t="array" ref="P43">_xlfn.IFS($E43="","",$E43="Límite",(1.2*SQRT((Datos!$AE43)^2+(PA_Regla!$AR43)^2+(PA_Regla!$AS43)^2+(2*PA_Regla!$AR43*PA_Regla!$AS43)+(PA_Regla!$AT43)^2+(PA_Regla!$AU43)^2+(PA_Regla!$AV43)^2)),$E43="Nominal",(Datos!$AE43+PA_Regla!$AR43+PA_Regla!$AS43+PA_Regla!$AT43+PA_Regla!$AU43+PA_Regla!$AV43))</f>
        <v/>
      </c>
      <c r="Q43" s="77" t="str" cm="1">
        <f t="array" ref="Q43">_xlfn.IFS($E43="","",$E43="Límite",(1.2*SQRT((Datos!$AE43)^2+(PA_Regla!$AR43)^2+(PA_Regla!$AS43)^2+(2*PA_Regla!$AR43*PA_Regla!$AS43)+(PA_Regla!$AT43)^2+(PA_Regla!$AU43)^2+(PA_Regla!$AW43)^2)),$E43="Nominal",(Datos!$AE43+PA_Regla!$AR43+PA_Regla!$AS43+PA_Regla!$AT43+PA_Regla!$AU43+PA_Regla!$AW43))</f>
        <v/>
      </c>
      <c r="R43" s="75" t="str" cm="1">
        <f t="array" ref="R43">_xlfn.IFS($E43="","",$E43="Límite",(Interno!$AE43*SQRT(ABS(Interno!$V43))),$E43="Nominal",(Datos!$AE43-PA_Regla!$AR43-PA_Regla!$AS43-PA_Regla!$AT43-PA_Regla!$AU43-PA_Regla!$AV43))</f>
        <v/>
      </c>
      <c r="S43" s="77" t="str" cm="1">
        <f t="array" ref="S43">_xlfn.IFS($E43="","",$E43="Límite",(Interno!$AF43*SQRT(ABS(Interno!$W43))),$E43="Nominal",(Datos!$AE43-PA_Regla!$AR234-PA_Regla!$AS43-PA_Regla!$AT43-PA_Regla!$AU43-PA_Regla!$AW43))</f>
        <v/>
      </c>
      <c r="T43" s="78" t="str">
        <f>IF(Datos!$AI43="","",Datos!$AI43)</f>
        <v/>
      </c>
      <c r="U43" s="78" t="str">
        <f>IF(Datos!$AI43="","",Datos!$AI43)</f>
        <v/>
      </c>
      <c r="W43" s="75" t="str" cm="1">
        <f t="array" ref="W43">_xlfn.IFS($E43="","",$E43="Límite",(1.2*SQRT((Datos!$AE43)^2+(PA_Regla!$BJ43)^2+(PA_Regla!$BK43)^2+(2*PA_Regla!$BJ43*PA_Regla!$BK43)+(PA_Regla!$BL43)^2+(PA_Regla!$BM43)^2+(PA_Regla!$BN43)^2)),$E43="Nominal",(Datos!$AE43+PA_Regla!$BJ43+PA_Regla!$BK43+PA_Regla!$BL43+PA_Regla!$BM43+PA_Regla!$BN43))</f>
        <v/>
      </c>
      <c r="X43" s="77" t="str" cm="1">
        <f t="array" ref="X43">_xlfn.IFS($E43="","",$E43="Límite",(1.2*SQRT((Datos!$AE43)^2+(PA_Regla!$BJ43)^2+(PA_Regla!$BK43)^2+(2*PA_Regla!$BJ43*PA_Regla!$BK43)+(PA_Regla!$BL43)^2+(PA_Regla!$BM43)^2+(PA_Regla!$BO43)^2)),$E43="Nominal",(Datos!$AE43+PA_Regla!$BJ43+PA_Regla!$BK43+PA_Regla!$BL43+PA_Regla!$BM43+PA_Regla!$BO43))</f>
        <v/>
      </c>
      <c r="Y43" s="75" t="str" cm="1">
        <f t="array" ref="Y43">_xlfn.IFS($E43="","",$E43="Límite",(Interno!$AG43*SQRT(ABS(Interno!$X43))),$E43="Nominal",(Datos!$AE43-PA_Regla!$BJ43-PA_Regla!$BK43-PA_Regla!$BL43-PA_Regla!$BM43-PA_Regla!$BN43))</f>
        <v/>
      </c>
      <c r="Z43" s="77" t="str" cm="1">
        <f t="array" ref="Z43">_xlfn.IFS($E43="","",$E43="Límite",(Interno!$AH43*SQRT(ABS(Interno!$Y43))),$E43="Nominal",(Datos!$AE43-PA_Regla!$BJ43-PA_Regla!$BK43-PA_Regla!$BL43-PA_Regla!$BM43-PA_Regla!$BO43))</f>
        <v/>
      </c>
      <c r="AA43" s="78" t="str">
        <f>IF(Datos!$AI43="","",Datos!$AI43)</f>
        <v/>
      </c>
      <c r="AB43" s="78" t="str">
        <f>IF(Datos!$AI43="","",Datos!$AI43)</f>
        <v/>
      </c>
      <c r="AD43" s="78" t="str" cm="1">
        <f t="array" ref="AD43">_xlfn.IFS($E43="","",$E43="Límite",(SQRT((Datos!$AE43)^2+(PA_Regla!$BW43)^2)),$E43="Nominal",(Datos!$AE43+PA_Regla!$BW43))</f>
        <v/>
      </c>
      <c r="AE43" s="78" t="str" cm="1">
        <f t="array" ref="AE43">_xlfn.IFS($E43="","",$E43="Límite",(Interno!$AI43*SQRT(ABS(Interno!$Z43))),$E43="Nominal",(Datos!$AE43-PA_Regla!$BW43))</f>
        <v/>
      </c>
      <c r="AF43" s="78" t="str">
        <f>IF(Datos!$AI43="","",Datos!$AI43)</f>
        <v/>
      </c>
      <c r="AG43" s="78" t="str">
        <f>IF(Datos!$AI43="","",Datos!$AI43)</f>
        <v/>
      </c>
    </row>
    <row r="44" spans="2:33" x14ac:dyDescent="0.35">
      <c r="B44" s="72" t="str">
        <f>IF(Datos!$B44="","",Datos!$B44)</f>
        <v/>
      </c>
      <c r="C44" s="73" t="str">
        <f>IF(Datos!$E44="","",Datos!$E44)</f>
        <v/>
      </c>
      <c r="D44" s="73" t="str">
        <f>IF(Datos!$H44="","",Datos!$H44)</f>
        <v/>
      </c>
      <c r="E44" s="74" t="str">
        <f>IF(Datos!$G44="","",Datos!$G44)</f>
        <v/>
      </c>
      <c r="G44" s="75" t="str" cm="1">
        <f t="array" ref="G44">_xlfn.IFS($E44="","",$E44="Límite",(1.2*SQRT((Datos!$AE44)^2+(PA_Regla!$S44)^2+(PA_Regla!$T44)^2+(2*PA_Regla!$S44*PA_Regla!$T44)+(PA_Regla!$U44)^2+(PA_Regla!$V44)^2+(PA_Regla!$W44)^2)),$E44="Nominal",(Datos!$AE44+PA_Regla!$S44+PA_Regla!$T44+PA_Regla!$U44+PA_Regla!$V44+PA_Regla!$W44))</f>
        <v/>
      </c>
      <c r="H44" s="77" t="str" cm="1">
        <f t="array" ref="H44">_xlfn.IFS($E44="","",$E44="Límite",(1.2*SQRT((Datos!$AE44)^2+(PA_Regla!$S44)^2+(PA_Regla!$T44)^2+(2*PA_Regla!$S44*PA_Regla!$T44)+(PA_Regla!$U44)^2+(PA_Regla!$V44)^2+(PA_Regla!$X44)^2)),$E44="Nominal",(Datos!$AE44+PA_Regla!$S44+PA_Regla!$T44+PA_Regla!$U44+PA_Regla!$V44+PA_Regla!$X44))</f>
        <v/>
      </c>
      <c r="I44" s="75" t="str" cm="1">
        <f t="array" ref="I44">_xlfn.IFS($E44="","",$E44="Límite",(Interno!$AA44*SQRT(ABS(Interno!$R44))),$E44="Nominal",(Datos!$AE44-PA_Regla!$S44-PA_Regla!$T44-PA_Regla!$U44-PA_Regla!$V44-PA_Regla!$W44))</f>
        <v/>
      </c>
      <c r="J44" s="77" t="str" cm="1">
        <f t="array" ref="J44">_xlfn.IFS($E44="","",$E44="Límite",(Interno!$AB44*SQRT(ABS(Interno!$S44))),$E44="Nominal",(Datos!$AE44-PA_Regla!$S44-PA_Regla!$T44-PA_Regla!$U44-PA_Regla!$V44-PA_Regla!$X44))</f>
        <v/>
      </c>
      <c r="K44" s="75" t="str" cm="1">
        <f t="array" ref="K44">_xlfn.IFS($E44="","",$E44="Límite",(Interno!$AC44*SQRT(ABS(Interno!$T44))),$E44="Nominal",((Datos!$AI44)+($P44)*(Datos!$AF44/Datos!$U44)-PA_Regla!$AB44-PA_Regla!$AC44-PA_Regla!$AD44))</f>
        <v/>
      </c>
      <c r="L44" s="77" t="str" cm="1">
        <f t="array" ref="L44">_xlfn.IFS($E44="","",$E44="Límite",(Interno!$AD44*SQRT(ABS(Interno!$U44))),$E44="Nominal",(Datos!$AI44-PA_Regla!$Z44-PA_Regla!$AA44-PA_Regla!$AB44-PA_Regla!$AC44-PA_Regla!$AE44))</f>
        <v/>
      </c>
      <c r="M44" s="75" t="str" cm="1">
        <f t="array" ref="M44">_xlfn.IFS($E44="","",$E44="Límite",(1.2*SQRT((Datos!$AI44)^2+(((Interno!$Q44)^2)*((Datos!$AF44/Datos!$U44)^2))+(PA_Regla!$AB44)^2+(PA_Regla!$AC44)^2+(PA_Regla!$AD44)^2)),$E44="Nominal",(Datos!$AI44+((Interno!$Q44)*(Datos!$AF44/Datos!$U44))+PA_Regla!$AB44+PA_Regla!$AC44+PA_Regla!$AD44))</f>
        <v/>
      </c>
      <c r="N44" s="77" t="str" cm="1">
        <f t="array" ref="N44">_xlfn.IFS($E44="","",$E44="Límite",(1.2*SQRT((Datos!$AI44)^2+(PA_Regla!$Z44+PA_Regla!$AA44)^2+(PA_Regla!$AB44)^2+(PA_Regla!$AC44)^2+(PA_Regla!$AE44)^2)),$E44="Nominal",(Datos!$AI44+PA_Regla!$Z44+PA_Regla!$AA44+PA_Regla!$AB44+PA_Regla!$AC44+PA_Regla!$AE44))</f>
        <v/>
      </c>
      <c r="P44" s="75" t="str" cm="1">
        <f t="array" ref="P44">_xlfn.IFS($E44="","",$E44="Límite",(1.2*SQRT((Datos!$AE44)^2+(PA_Regla!$AR44)^2+(PA_Regla!$AS44)^2+(2*PA_Regla!$AR44*PA_Regla!$AS44)+(PA_Regla!$AT44)^2+(PA_Regla!$AU44)^2+(PA_Regla!$AV44)^2)),$E44="Nominal",(Datos!$AE44+PA_Regla!$AR44+PA_Regla!$AS44+PA_Regla!$AT44+PA_Regla!$AU44+PA_Regla!$AV44))</f>
        <v/>
      </c>
      <c r="Q44" s="77" t="str" cm="1">
        <f t="array" ref="Q44">_xlfn.IFS($E44="","",$E44="Límite",(1.2*SQRT((Datos!$AE44)^2+(PA_Regla!$AR44)^2+(PA_Regla!$AS44)^2+(2*PA_Regla!$AR44*PA_Regla!$AS44)+(PA_Regla!$AT44)^2+(PA_Regla!$AU44)^2+(PA_Regla!$AW44)^2)),$E44="Nominal",(Datos!$AE44+PA_Regla!$AR44+PA_Regla!$AS44+PA_Regla!$AT44+PA_Regla!$AU44+PA_Regla!$AW44))</f>
        <v/>
      </c>
      <c r="R44" s="75" t="str" cm="1">
        <f t="array" ref="R44">_xlfn.IFS($E44="","",$E44="Límite",(Interno!$AE44*SQRT(ABS(Interno!$V44))),$E44="Nominal",(Datos!$AE44-PA_Regla!$AR44-PA_Regla!$AS44-PA_Regla!$AT44-PA_Regla!$AU44-PA_Regla!$AV44))</f>
        <v/>
      </c>
      <c r="S44" s="77" t="str" cm="1">
        <f t="array" ref="S44">_xlfn.IFS($E44="","",$E44="Límite",(Interno!$AF44*SQRT(ABS(Interno!$W44))),$E44="Nominal",(Datos!$AE44-PA_Regla!$AR235-PA_Regla!$AS44-PA_Regla!$AT44-PA_Regla!$AU44-PA_Regla!$AW44))</f>
        <v/>
      </c>
      <c r="T44" s="78" t="str">
        <f>IF(Datos!$AI44="","",Datos!$AI44)</f>
        <v/>
      </c>
      <c r="U44" s="78" t="str">
        <f>IF(Datos!$AI44="","",Datos!$AI44)</f>
        <v/>
      </c>
      <c r="W44" s="75" t="str" cm="1">
        <f t="array" ref="W44">_xlfn.IFS($E44="","",$E44="Límite",(1.2*SQRT((Datos!$AE44)^2+(PA_Regla!$BJ44)^2+(PA_Regla!$BK44)^2+(2*PA_Regla!$BJ44*PA_Regla!$BK44)+(PA_Regla!$BL44)^2+(PA_Regla!$BM44)^2+(PA_Regla!$BN44)^2)),$E44="Nominal",(Datos!$AE44+PA_Regla!$BJ44+PA_Regla!$BK44+PA_Regla!$BL44+PA_Regla!$BM44+PA_Regla!$BN44))</f>
        <v/>
      </c>
      <c r="X44" s="77" t="str" cm="1">
        <f t="array" ref="X44">_xlfn.IFS($E44="","",$E44="Límite",(1.2*SQRT((Datos!$AE44)^2+(PA_Regla!$BJ44)^2+(PA_Regla!$BK44)^2+(2*PA_Regla!$BJ44*PA_Regla!$BK44)+(PA_Regla!$BL44)^2+(PA_Regla!$BM44)^2+(PA_Regla!$BO44)^2)),$E44="Nominal",(Datos!$AE44+PA_Regla!$BJ44+PA_Regla!$BK44+PA_Regla!$BL44+PA_Regla!$BM44+PA_Regla!$BO44))</f>
        <v/>
      </c>
      <c r="Y44" s="75" t="str" cm="1">
        <f t="array" ref="Y44">_xlfn.IFS($E44="","",$E44="Límite",(Interno!$AG44*SQRT(ABS(Interno!$X44))),$E44="Nominal",(Datos!$AE44-PA_Regla!$BJ44-PA_Regla!$BK44-PA_Regla!$BL44-PA_Regla!$BM44-PA_Regla!$BN44))</f>
        <v/>
      </c>
      <c r="Z44" s="77" t="str" cm="1">
        <f t="array" ref="Z44">_xlfn.IFS($E44="","",$E44="Límite",(Interno!$AH44*SQRT(ABS(Interno!$Y44))),$E44="Nominal",(Datos!$AE44-PA_Regla!$BJ44-PA_Regla!$BK44-PA_Regla!$BL44-PA_Regla!$BM44-PA_Regla!$BO44))</f>
        <v/>
      </c>
      <c r="AA44" s="78" t="str">
        <f>IF(Datos!$AI44="","",Datos!$AI44)</f>
        <v/>
      </c>
      <c r="AB44" s="78" t="str">
        <f>IF(Datos!$AI44="","",Datos!$AI44)</f>
        <v/>
      </c>
      <c r="AD44" s="78" t="str" cm="1">
        <f t="array" ref="AD44">_xlfn.IFS($E44="","",$E44="Límite",(SQRT((Datos!$AE44)^2+(PA_Regla!$BW44)^2)),$E44="Nominal",(Datos!$AE44+PA_Regla!$BW44))</f>
        <v/>
      </c>
      <c r="AE44" s="78" t="str" cm="1">
        <f t="array" ref="AE44">_xlfn.IFS($E44="","",$E44="Límite",(Interno!$AI44*SQRT(ABS(Interno!$Z44))),$E44="Nominal",(Datos!$AE44-PA_Regla!$BW44))</f>
        <v/>
      </c>
      <c r="AF44" s="78" t="str">
        <f>IF(Datos!$AI44="","",Datos!$AI44)</f>
        <v/>
      </c>
      <c r="AG44" s="78" t="str">
        <f>IF(Datos!$AI44="","",Datos!$AI44)</f>
        <v/>
      </c>
    </row>
    <row r="45" spans="2:33" x14ac:dyDescent="0.35">
      <c r="B45" s="72" t="str">
        <f>IF(Datos!$B45="","",Datos!$B45)</f>
        <v/>
      </c>
      <c r="C45" s="73" t="str">
        <f>IF(Datos!$E45="","",Datos!$E45)</f>
        <v/>
      </c>
      <c r="D45" s="73" t="str">
        <f>IF(Datos!$H45="","",Datos!$H45)</f>
        <v/>
      </c>
      <c r="E45" s="74" t="str">
        <f>IF(Datos!$G45="","",Datos!$G45)</f>
        <v/>
      </c>
      <c r="G45" s="75" t="str" cm="1">
        <f t="array" ref="G45">_xlfn.IFS($E45="","",$E45="Límite",(1.2*SQRT((Datos!$AE45)^2+(PA_Regla!$S45)^2+(PA_Regla!$T45)^2+(2*PA_Regla!$S45*PA_Regla!$T45)+(PA_Regla!$U45)^2+(PA_Regla!$V45)^2+(PA_Regla!$W45)^2)),$E45="Nominal",(Datos!$AE45+PA_Regla!$S45+PA_Regla!$T45+PA_Regla!$U45+PA_Regla!$V45+PA_Regla!$W45))</f>
        <v/>
      </c>
      <c r="H45" s="77" t="str" cm="1">
        <f t="array" ref="H45">_xlfn.IFS($E45="","",$E45="Límite",(1.2*SQRT((Datos!$AE45)^2+(PA_Regla!$S45)^2+(PA_Regla!$T45)^2+(2*PA_Regla!$S45*PA_Regla!$T45)+(PA_Regla!$U45)^2+(PA_Regla!$V45)^2+(PA_Regla!$X45)^2)),$E45="Nominal",(Datos!$AE45+PA_Regla!$S45+PA_Regla!$T45+PA_Regla!$U45+PA_Regla!$V45+PA_Regla!$X45))</f>
        <v/>
      </c>
      <c r="I45" s="75" t="str" cm="1">
        <f t="array" ref="I45">_xlfn.IFS($E45="","",$E45="Límite",(Interno!$AA45*SQRT(ABS(Interno!$R45))),$E45="Nominal",(Datos!$AE45-PA_Regla!$S45-PA_Regla!$T45-PA_Regla!$U45-PA_Regla!$V45-PA_Regla!$W45))</f>
        <v/>
      </c>
      <c r="J45" s="77" t="str" cm="1">
        <f t="array" ref="J45">_xlfn.IFS($E45="","",$E45="Límite",(Interno!$AB45*SQRT(ABS(Interno!$S45))),$E45="Nominal",(Datos!$AE45-PA_Regla!$S45-PA_Regla!$T45-PA_Regla!$U45-PA_Regla!$V45-PA_Regla!$X45))</f>
        <v/>
      </c>
      <c r="K45" s="75" t="str" cm="1">
        <f t="array" ref="K45">_xlfn.IFS($E45="","",$E45="Límite",(Interno!$AC45*SQRT(ABS(Interno!$T45))),$E45="Nominal",((Datos!$AI45)+($P45)*(Datos!$AF45/Datos!$U45)-PA_Regla!$AB45-PA_Regla!$AC45-PA_Regla!$AD45))</f>
        <v/>
      </c>
      <c r="L45" s="77" t="str" cm="1">
        <f t="array" ref="L45">_xlfn.IFS($E45="","",$E45="Límite",(Interno!$AD45*SQRT(ABS(Interno!$U45))),$E45="Nominal",(Datos!$AI45-PA_Regla!$Z45-PA_Regla!$AA45-PA_Regla!$AB45-PA_Regla!$AC45-PA_Regla!$AE45))</f>
        <v/>
      </c>
      <c r="M45" s="75" t="str" cm="1">
        <f t="array" ref="M45">_xlfn.IFS($E45="","",$E45="Límite",(1.2*SQRT((Datos!$AI45)^2+(((Interno!$Q45)^2)*((Datos!$AF45/Datos!$U45)^2))+(PA_Regla!$AB45)^2+(PA_Regla!$AC45)^2+(PA_Regla!$AD45)^2)),$E45="Nominal",(Datos!$AI45+((Interno!$Q45)*(Datos!$AF45/Datos!$U45))+PA_Regla!$AB45+PA_Regla!$AC45+PA_Regla!$AD45))</f>
        <v/>
      </c>
      <c r="N45" s="77" t="str" cm="1">
        <f t="array" ref="N45">_xlfn.IFS($E45="","",$E45="Límite",(1.2*SQRT((Datos!$AI45)^2+(PA_Regla!$Z45+PA_Regla!$AA45)^2+(PA_Regla!$AB45)^2+(PA_Regla!$AC45)^2+(PA_Regla!$AE45)^2)),$E45="Nominal",(Datos!$AI45+PA_Regla!$Z45+PA_Regla!$AA45+PA_Regla!$AB45+PA_Regla!$AC45+PA_Regla!$AE45))</f>
        <v/>
      </c>
      <c r="P45" s="75" t="str" cm="1">
        <f t="array" ref="P45">_xlfn.IFS($E45="","",$E45="Límite",(1.2*SQRT((Datos!$AE45)^2+(PA_Regla!$AR45)^2+(PA_Regla!$AS45)^2+(2*PA_Regla!$AR45*PA_Regla!$AS45)+(PA_Regla!$AT45)^2+(PA_Regla!$AU45)^2+(PA_Regla!$AV45)^2)),$E45="Nominal",(Datos!$AE45+PA_Regla!$AR45+PA_Regla!$AS45+PA_Regla!$AT45+PA_Regla!$AU45+PA_Regla!$AV45))</f>
        <v/>
      </c>
      <c r="Q45" s="77" t="str" cm="1">
        <f t="array" ref="Q45">_xlfn.IFS($E45="","",$E45="Límite",(1.2*SQRT((Datos!$AE45)^2+(PA_Regla!$AR45)^2+(PA_Regla!$AS45)^2+(2*PA_Regla!$AR45*PA_Regla!$AS45)+(PA_Regla!$AT45)^2+(PA_Regla!$AU45)^2+(PA_Regla!$AW45)^2)),$E45="Nominal",(Datos!$AE45+PA_Regla!$AR45+PA_Regla!$AS45+PA_Regla!$AT45+PA_Regla!$AU45+PA_Regla!$AW45))</f>
        <v/>
      </c>
      <c r="R45" s="75" t="str" cm="1">
        <f t="array" ref="R45">_xlfn.IFS($E45="","",$E45="Límite",(Interno!$AE45*SQRT(ABS(Interno!$V45))),$E45="Nominal",(Datos!$AE45-PA_Regla!$AR45-PA_Regla!$AS45-PA_Regla!$AT45-PA_Regla!$AU45-PA_Regla!$AV45))</f>
        <v/>
      </c>
      <c r="S45" s="77" t="str" cm="1">
        <f t="array" ref="S45">_xlfn.IFS($E45="","",$E45="Límite",(Interno!$AF45*SQRT(ABS(Interno!$W45))),$E45="Nominal",(Datos!$AE45-PA_Regla!$AR236-PA_Regla!$AS45-PA_Regla!$AT45-PA_Regla!$AU45-PA_Regla!$AW45))</f>
        <v/>
      </c>
      <c r="T45" s="78" t="str">
        <f>IF(Datos!$AI45="","",Datos!$AI45)</f>
        <v/>
      </c>
      <c r="U45" s="78" t="str">
        <f>IF(Datos!$AI45="","",Datos!$AI45)</f>
        <v/>
      </c>
      <c r="W45" s="75" t="str" cm="1">
        <f t="array" ref="W45">_xlfn.IFS($E45="","",$E45="Límite",(1.2*SQRT((Datos!$AE45)^2+(PA_Regla!$BJ45)^2+(PA_Regla!$BK45)^2+(2*PA_Regla!$BJ45*PA_Regla!$BK45)+(PA_Regla!$BL45)^2+(PA_Regla!$BM45)^2+(PA_Regla!$BN45)^2)),$E45="Nominal",(Datos!$AE45+PA_Regla!$BJ45+PA_Regla!$BK45+PA_Regla!$BL45+PA_Regla!$BM45+PA_Regla!$BN45))</f>
        <v/>
      </c>
      <c r="X45" s="77" t="str" cm="1">
        <f t="array" ref="X45">_xlfn.IFS($E45="","",$E45="Límite",(1.2*SQRT((Datos!$AE45)^2+(PA_Regla!$BJ45)^2+(PA_Regla!$BK45)^2+(2*PA_Regla!$BJ45*PA_Regla!$BK45)+(PA_Regla!$BL45)^2+(PA_Regla!$BM45)^2+(PA_Regla!$BO45)^2)),$E45="Nominal",(Datos!$AE45+PA_Regla!$BJ45+PA_Regla!$BK45+PA_Regla!$BL45+PA_Regla!$BM45+PA_Regla!$BO45))</f>
        <v/>
      </c>
      <c r="Y45" s="75" t="str" cm="1">
        <f t="array" ref="Y45">_xlfn.IFS($E45="","",$E45="Límite",(Interno!$AG45*SQRT(ABS(Interno!$X45))),$E45="Nominal",(Datos!$AE45-PA_Regla!$BJ45-PA_Regla!$BK45-PA_Regla!$BL45-PA_Regla!$BM45-PA_Regla!$BN45))</f>
        <v/>
      </c>
      <c r="Z45" s="77" t="str" cm="1">
        <f t="array" ref="Z45">_xlfn.IFS($E45="","",$E45="Límite",(Interno!$AH45*SQRT(ABS(Interno!$Y45))),$E45="Nominal",(Datos!$AE45-PA_Regla!$BJ45-PA_Regla!$BK45-PA_Regla!$BL45-PA_Regla!$BM45-PA_Regla!$BO45))</f>
        <v/>
      </c>
      <c r="AA45" s="78" t="str">
        <f>IF(Datos!$AI45="","",Datos!$AI45)</f>
        <v/>
      </c>
      <c r="AB45" s="78" t="str">
        <f>IF(Datos!$AI45="","",Datos!$AI45)</f>
        <v/>
      </c>
      <c r="AD45" s="78" t="str" cm="1">
        <f t="array" ref="AD45">_xlfn.IFS($E45="","",$E45="Límite",(SQRT((Datos!$AE45)^2+(PA_Regla!$BW45)^2)),$E45="Nominal",(Datos!$AE45+PA_Regla!$BW45))</f>
        <v/>
      </c>
      <c r="AE45" s="78" t="str" cm="1">
        <f t="array" ref="AE45">_xlfn.IFS($E45="","",$E45="Límite",(Interno!$AI45*SQRT(ABS(Interno!$Z45))),$E45="Nominal",(Datos!$AE45-PA_Regla!$BW45))</f>
        <v/>
      </c>
      <c r="AF45" s="78" t="str">
        <f>IF(Datos!$AI45="","",Datos!$AI45)</f>
        <v/>
      </c>
      <c r="AG45" s="78" t="str">
        <f>IF(Datos!$AI45="","",Datos!$AI45)</f>
        <v/>
      </c>
    </row>
    <row r="46" spans="2:33" x14ac:dyDescent="0.35">
      <c r="B46" s="72" t="str">
        <f>IF(Datos!$B46="","",Datos!$B46)</f>
        <v/>
      </c>
      <c r="C46" s="73" t="str">
        <f>IF(Datos!$E46="","",Datos!$E46)</f>
        <v/>
      </c>
      <c r="D46" s="73" t="str">
        <f>IF(Datos!$H46="","",Datos!$H46)</f>
        <v/>
      </c>
      <c r="E46" s="74" t="str">
        <f>IF(Datos!$G46="","",Datos!$G46)</f>
        <v/>
      </c>
      <c r="G46" s="75" t="str" cm="1">
        <f t="array" ref="G46">_xlfn.IFS($E46="","",$E46="Límite",(1.2*SQRT((Datos!$AE46)^2+(PA_Regla!$S46)^2+(PA_Regla!$T46)^2+(2*PA_Regla!$S46*PA_Regla!$T46)+(PA_Regla!$U46)^2+(PA_Regla!$V46)^2+(PA_Regla!$W46)^2)),$E46="Nominal",(Datos!$AE46+PA_Regla!$S46+PA_Regla!$T46+PA_Regla!$U46+PA_Regla!$V46+PA_Regla!$W46))</f>
        <v/>
      </c>
      <c r="H46" s="77" t="str" cm="1">
        <f t="array" ref="H46">_xlfn.IFS($E46="","",$E46="Límite",(1.2*SQRT((Datos!$AE46)^2+(PA_Regla!$S46)^2+(PA_Regla!$T46)^2+(2*PA_Regla!$S46*PA_Regla!$T46)+(PA_Regla!$U46)^2+(PA_Regla!$V46)^2+(PA_Regla!$X46)^2)),$E46="Nominal",(Datos!$AE46+PA_Regla!$S46+PA_Regla!$T46+PA_Regla!$U46+PA_Regla!$V46+PA_Regla!$X46))</f>
        <v/>
      </c>
      <c r="I46" s="75" t="str" cm="1">
        <f t="array" ref="I46">_xlfn.IFS($E46="","",$E46="Límite",(Interno!$AA46*SQRT(ABS(Interno!$R46))),$E46="Nominal",(Datos!$AE46-PA_Regla!$S46-PA_Regla!$T46-PA_Regla!$U46-PA_Regla!$V46-PA_Regla!$W46))</f>
        <v/>
      </c>
      <c r="J46" s="77" t="str" cm="1">
        <f t="array" ref="J46">_xlfn.IFS($E46="","",$E46="Límite",(Interno!$AB46*SQRT(ABS(Interno!$S46))),$E46="Nominal",(Datos!$AE46-PA_Regla!$S46-PA_Regla!$T46-PA_Regla!$U46-PA_Regla!$V46-PA_Regla!$X46))</f>
        <v/>
      </c>
      <c r="K46" s="75" t="str" cm="1">
        <f t="array" ref="K46">_xlfn.IFS($E46="","",$E46="Límite",(Interno!$AC46*SQRT(ABS(Interno!$T46))),$E46="Nominal",((Datos!$AI46)+($P46)*(Datos!$AF46/Datos!$U46)-PA_Regla!$AB46-PA_Regla!$AC46-PA_Regla!$AD46))</f>
        <v/>
      </c>
      <c r="L46" s="77" t="str" cm="1">
        <f t="array" ref="L46">_xlfn.IFS($E46="","",$E46="Límite",(Interno!$AD46*SQRT(ABS(Interno!$U46))),$E46="Nominal",(Datos!$AI46-PA_Regla!$Z46-PA_Regla!$AA46-PA_Regla!$AB46-PA_Regla!$AC46-PA_Regla!$AE46))</f>
        <v/>
      </c>
      <c r="M46" s="75" t="str" cm="1">
        <f t="array" ref="M46">_xlfn.IFS($E46="","",$E46="Límite",(1.2*SQRT((Datos!$AI46)^2+(((Interno!$Q46)^2)*((Datos!$AF46/Datos!$U46)^2))+(PA_Regla!$AB46)^2+(PA_Regla!$AC46)^2+(PA_Regla!$AD46)^2)),$E46="Nominal",(Datos!$AI46+((Interno!$Q46)*(Datos!$AF46/Datos!$U46))+PA_Regla!$AB46+PA_Regla!$AC46+PA_Regla!$AD46))</f>
        <v/>
      </c>
      <c r="N46" s="77" t="str" cm="1">
        <f t="array" ref="N46">_xlfn.IFS($E46="","",$E46="Límite",(1.2*SQRT((Datos!$AI46)^2+(PA_Regla!$Z46+PA_Regla!$AA46)^2+(PA_Regla!$AB46)^2+(PA_Regla!$AC46)^2+(PA_Regla!$AE46)^2)),$E46="Nominal",(Datos!$AI46+PA_Regla!$Z46+PA_Regla!$AA46+PA_Regla!$AB46+PA_Regla!$AC46+PA_Regla!$AE46))</f>
        <v/>
      </c>
      <c r="P46" s="75" t="str" cm="1">
        <f t="array" ref="P46">_xlfn.IFS($E46="","",$E46="Límite",(1.2*SQRT((Datos!$AE46)^2+(PA_Regla!$AR46)^2+(PA_Regla!$AS46)^2+(2*PA_Regla!$AR46*PA_Regla!$AS46)+(PA_Regla!$AT46)^2+(PA_Regla!$AU46)^2+(PA_Regla!$AV46)^2)),$E46="Nominal",(Datos!$AE46+PA_Regla!$AR46+PA_Regla!$AS46+PA_Regla!$AT46+PA_Regla!$AU46+PA_Regla!$AV46))</f>
        <v/>
      </c>
      <c r="Q46" s="77" t="str" cm="1">
        <f t="array" ref="Q46">_xlfn.IFS($E46="","",$E46="Límite",(1.2*SQRT((Datos!$AE46)^2+(PA_Regla!$AR46)^2+(PA_Regla!$AS46)^2+(2*PA_Regla!$AR46*PA_Regla!$AS46)+(PA_Regla!$AT46)^2+(PA_Regla!$AU46)^2+(PA_Regla!$AW46)^2)),$E46="Nominal",(Datos!$AE46+PA_Regla!$AR46+PA_Regla!$AS46+PA_Regla!$AT46+PA_Regla!$AU46+PA_Regla!$AW46))</f>
        <v/>
      </c>
      <c r="R46" s="75" t="str" cm="1">
        <f t="array" ref="R46">_xlfn.IFS($E46="","",$E46="Límite",(Interno!$AE46*SQRT(ABS(Interno!$V46))),$E46="Nominal",(Datos!$AE46-PA_Regla!$AR46-PA_Regla!$AS46-PA_Regla!$AT46-PA_Regla!$AU46-PA_Regla!$AV46))</f>
        <v/>
      </c>
      <c r="S46" s="77" t="str" cm="1">
        <f t="array" ref="S46">_xlfn.IFS($E46="","",$E46="Límite",(Interno!$AF46*SQRT(ABS(Interno!$W46))),$E46="Nominal",(Datos!$AE46-PA_Regla!$AR237-PA_Regla!$AS46-PA_Regla!$AT46-PA_Regla!$AU46-PA_Regla!$AW46))</f>
        <v/>
      </c>
      <c r="T46" s="78" t="str">
        <f>IF(Datos!$AI46="","",Datos!$AI46)</f>
        <v/>
      </c>
      <c r="U46" s="78" t="str">
        <f>IF(Datos!$AI46="","",Datos!$AI46)</f>
        <v/>
      </c>
      <c r="W46" s="75" t="str" cm="1">
        <f t="array" ref="W46">_xlfn.IFS($E46="","",$E46="Límite",(1.2*SQRT((Datos!$AE46)^2+(PA_Regla!$BJ46)^2+(PA_Regla!$BK46)^2+(2*PA_Regla!$BJ46*PA_Regla!$BK46)+(PA_Regla!$BL46)^2+(PA_Regla!$BM46)^2+(PA_Regla!$BN46)^2)),$E46="Nominal",(Datos!$AE46+PA_Regla!$BJ46+PA_Regla!$BK46+PA_Regla!$BL46+PA_Regla!$BM46+PA_Regla!$BN46))</f>
        <v/>
      </c>
      <c r="X46" s="77" t="str" cm="1">
        <f t="array" ref="X46">_xlfn.IFS($E46="","",$E46="Límite",(1.2*SQRT((Datos!$AE46)^2+(PA_Regla!$BJ46)^2+(PA_Regla!$BK46)^2+(2*PA_Regla!$BJ46*PA_Regla!$BK46)+(PA_Regla!$BL46)^2+(PA_Regla!$BM46)^2+(PA_Regla!$BO46)^2)),$E46="Nominal",(Datos!$AE46+PA_Regla!$BJ46+PA_Regla!$BK46+PA_Regla!$BL46+PA_Regla!$BM46+PA_Regla!$BO46))</f>
        <v/>
      </c>
      <c r="Y46" s="75" t="str" cm="1">
        <f t="array" ref="Y46">_xlfn.IFS($E46="","",$E46="Límite",(Interno!$AG46*SQRT(ABS(Interno!$X46))),$E46="Nominal",(Datos!$AE46-PA_Regla!$BJ46-PA_Regla!$BK46-PA_Regla!$BL46-PA_Regla!$BM46-PA_Regla!$BN46))</f>
        <v/>
      </c>
      <c r="Z46" s="77" t="str" cm="1">
        <f t="array" ref="Z46">_xlfn.IFS($E46="","",$E46="Límite",(Interno!$AH46*SQRT(ABS(Interno!$Y46))),$E46="Nominal",(Datos!$AE46-PA_Regla!$BJ46-PA_Regla!$BK46-PA_Regla!$BL46-PA_Regla!$BM46-PA_Regla!$BO46))</f>
        <v/>
      </c>
      <c r="AA46" s="78" t="str">
        <f>IF(Datos!$AI46="","",Datos!$AI46)</f>
        <v/>
      </c>
      <c r="AB46" s="78" t="str">
        <f>IF(Datos!$AI46="","",Datos!$AI46)</f>
        <v/>
      </c>
      <c r="AD46" s="78" t="str" cm="1">
        <f t="array" ref="AD46">_xlfn.IFS($E46="","",$E46="Límite",(SQRT((Datos!$AE46)^2+(PA_Regla!$BW46)^2)),$E46="Nominal",(Datos!$AE46+PA_Regla!$BW46))</f>
        <v/>
      </c>
      <c r="AE46" s="78" t="str" cm="1">
        <f t="array" ref="AE46">_xlfn.IFS($E46="","",$E46="Límite",(Interno!$AI46*SQRT(ABS(Interno!$Z46))),$E46="Nominal",(Datos!$AE46-PA_Regla!$BW46))</f>
        <v/>
      </c>
      <c r="AF46" s="78" t="str">
        <f>IF(Datos!$AI46="","",Datos!$AI46)</f>
        <v/>
      </c>
      <c r="AG46" s="78" t="str">
        <f>IF(Datos!$AI46="","",Datos!$AI46)</f>
        <v/>
      </c>
    </row>
    <row r="47" spans="2:33" x14ac:dyDescent="0.35">
      <c r="B47" s="72" t="str">
        <f>IF(Datos!$B47="","",Datos!$B47)</f>
        <v/>
      </c>
      <c r="C47" s="73" t="str">
        <f>IF(Datos!$E47="","",Datos!$E47)</f>
        <v/>
      </c>
      <c r="D47" s="73" t="str">
        <f>IF(Datos!$H47="","",Datos!$H47)</f>
        <v/>
      </c>
      <c r="E47" s="74" t="str">
        <f>IF(Datos!$G47="","",Datos!$G47)</f>
        <v/>
      </c>
      <c r="G47" s="75" t="str" cm="1">
        <f t="array" ref="G47">_xlfn.IFS($E47="","",$E47="Límite",(1.2*SQRT((Datos!$AE47)^2+(PA_Regla!$S47)^2+(PA_Regla!$T47)^2+(2*PA_Regla!$S47*PA_Regla!$T47)+(PA_Regla!$U47)^2+(PA_Regla!$V47)^2+(PA_Regla!$W47)^2)),$E47="Nominal",(Datos!$AE47+PA_Regla!$S47+PA_Regla!$T47+PA_Regla!$U47+PA_Regla!$V47+PA_Regla!$W47))</f>
        <v/>
      </c>
      <c r="H47" s="77" t="str" cm="1">
        <f t="array" ref="H47">_xlfn.IFS($E47="","",$E47="Límite",(1.2*SQRT((Datos!$AE47)^2+(PA_Regla!$S47)^2+(PA_Regla!$T47)^2+(2*PA_Regla!$S47*PA_Regla!$T47)+(PA_Regla!$U47)^2+(PA_Regla!$V47)^2+(PA_Regla!$X47)^2)),$E47="Nominal",(Datos!$AE47+PA_Regla!$S47+PA_Regla!$T47+PA_Regla!$U47+PA_Regla!$V47+PA_Regla!$X47))</f>
        <v/>
      </c>
      <c r="I47" s="75" t="str" cm="1">
        <f t="array" ref="I47">_xlfn.IFS($E47="","",$E47="Límite",(Interno!$AA47*SQRT(ABS(Interno!$R47))),$E47="Nominal",(Datos!$AE47-PA_Regla!$S47-PA_Regla!$T47-PA_Regla!$U47-PA_Regla!$V47-PA_Regla!$W47))</f>
        <v/>
      </c>
      <c r="J47" s="77" t="str" cm="1">
        <f t="array" ref="J47">_xlfn.IFS($E47="","",$E47="Límite",(Interno!$AB47*SQRT(ABS(Interno!$S47))),$E47="Nominal",(Datos!$AE47-PA_Regla!$S47-PA_Regla!$T47-PA_Regla!$U47-PA_Regla!$V47-PA_Regla!$X47))</f>
        <v/>
      </c>
      <c r="K47" s="75" t="str" cm="1">
        <f t="array" ref="K47">_xlfn.IFS($E47="","",$E47="Límite",(Interno!$AC47*SQRT(ABS(Interno!$T47))),$E47="Nominal",((Datos!$AI47)+($P47)*(Datos!$AF47/Datos!$U47)-PA_Regla!$AB47-PA_Regla!$AC47-PA_Regla!$AD47))</f>
        <v/>
      </c>
      <c r="L47" s="77" t="str" cm="1">
        <f t="array" ref="L47">_xlfn.IFS($E47="","",$E47="Límite",(Interno!$AD47*SQRT(ABS(Interno!$U47))),$E47="Nominal",(Datos!$AI47-PA_Regla!$Z47-PA_Regla!$AA47-PA_Regla!$AB47-PA_Regla!$AC47-PA_Regla!$AE47))</f>
        <v/>
      </c>
      <c r="M47" s="75" t="str" cm="1">
        <f t="array" ref="M47">_xlfn.IFS($E47="","",$E47="Límite",(1.2*SQRT((Datos!$AI47)^2+(((Interno!$Q47)^2)*((Datos!$AF47/Datos!$U47)^2))+(PA_Regla!$AB47)^2+(PA_Regla!$AC47)^2+(PA_Regla!$AD47)^2)),$E47="Nominal",(Datos!$AI47+((Interno!$Q47)*(Datos!$AF47/Datos!$U47))+PA_Regla!$AB47+PA_Regla!$AC47+PA_Regla!$AD47))</f>
        <v/>
      </c>
      <c r="N47" s="77" t="str" cm="1">
        <f t="array" ref="N47">_xlfn.IFS($E47="","",$E47="Límite",(1.2*SQRT((Datos!$AI47)^2+(PA_Regla!$Z47+PA_Regla!$AA47)^2+(PA_Regla!$AB47)^2+(PA_Regla!$AC47)^2+(PA_Regla!$AE47)^2)),$E47="Nominal",(Datos!$AI47+PA_Regla!$Z47+PA_Regla!$AA47+PA_Regla!$AB47+PA_Regla!$AC47+PA_Regla!$AE47))</f>
        <v/>
      </c>
      <c r="P47" s="75" t="str" cm="1">
        <f t="array" ref="P47">_xlfn.IFS($E47="","",$E47="Límite",(1.2*SQRT((Datos!$AE47)^2+(PA_Regla!$AR47)^2+(PA_Regla!$AS47)^2+(2*PA_Regla!$AR47*PA_Regla!$AS47)+(PA_Regla!$AT47)^2+(PA_Regla!$AU47)^2+(PA_Regla!$AV47)^2)),$E47="Nominal",(Datos!$AE47+PA_Regla!$AR47+PA_Regla!$AS47+PA_Regla!$AT47+PA_Regla!$AU47+PA_Regla!$AV47))</f>
        <v/>
      </c>
      <c r="Q47" s="77" t="str" cm="1">
        <f t="array" ref="Q47">_xlfn.IFS($E47="","",$E47="Límite",(1.2*SQRT((Datos!$AE47)^2+(PA_Regla!$AR47)^2+(PA_Regla!$AS47)^2+(2*PA_Regla!$AR47*PA_Regla!$AS47)+(PA_Regla!$AT47)^2+(PA_Regla!$AU47)^2+(PA_Regla!$AW47)^2)),$E47="Nominal",(Datos!$AE47+PA_Regla!$AR47+PA_Regla!$AS47+PA_Regla!$AT47+PA_Regla!$AU47+PA_Regla!$AW47))</f>
        <v/>
      </c>
      <c r="R47" s="75" t="str" cm="1">
        <f t="array" ref="R47">_xlfn.IFS($E47="","",$E47="Límite",(Interno!$AE47*SQRT(ABS(Interno!$V47))),$E47="Nominal",(Datos!$AE47-PA_Regla!$AR47-PA_Regla!$AS47-PA_Regla!$AT47-PA_Regla!$AU47-PA_Regla!$AV47))</f>
        <v/>
      </c>
      <c r="S47" s="77" t="str" cm="1">
        <f t="array" ref="S47">_xlfn.IFS($E47="","",$E47="Límite",(Interno!$AF47*SQRT(ABS(Interno!$W47))),$E47="Nominal",(Datos!$AE47-PA_Regla!$AR238-PA_Regla!$AS47-PA_Regla!$AT47-PA_Regla!$AU47-PA_Regla!$AW47))</f>
        <v/>
      </c>
      <c r="T47" s="78" t="str">
        <f>IF(Datos!$AI47="","",Datos!$AI47)</f>
        <v/>
      </c>
      <c r="U47" s="78" t="str">
        <f>IF(Datos!$AI47="","",Datos!$AI47)</f>
        <v/>
      </c>
      <c r="W47" s="75" t="str" cm="1">
        <f t="array" ref="W47">_xlfn.IFS($E47="","",$E47="Límite",(1.2*SQRT((Datos!$AE47)^2+(PA_Regla!$BJ47)^2+(PA_Regla!$BK47)^2+(2*PA_Regla!$BJ47*PA_Regla!$BK47)+(PA_Regla!$BL47)^2+(PA_Regla!$BM47)^2+(PA_Regla!$BN47)^2)),$E47="Nominal",(Datos!$AE47+PA_Regla!$BJ47+PA_Regla!$BK47+PA_Regla!$BL47+PA_Regla!$BM47+PA_Regla!$BN47))</f>
        <v/>
      </c>
      <c r="X47" s="77" t="str" cm="1">
        <f t="array" ref="X47">_xlfn.IFS($E47="","",$E47="Límite",(1.2*SQRT((Datos!$AE47)^2+(PA_Regla!$BJ47)^2+(PA_Regla!$BK47)^2+(2*PA_Regla!$BJ47*PA_Regla!$BK47)+(PA_Regla!$BL47)^2+(PA_Regla!$BM47)^2+(PA_Regla!$BO47)^2)),$E47="Nominal",(Datos!$AE47+PA_Regla!$BJ47+PA_Regla!$BK47+PA_Regla!$BL47+PA_Regla!$BM47+PA_Regla!$BO47))</f>
        <v/>
      </c>
      <c r="Y47" s="75" t="str" cm="1">
        <f t="array" ref="Y47">_xlfn.IFS($E47="","",$E47="Límite",(Interno!$AG47*SQRT(ABS(Interno!$X47))),$E47="Nominal",(Datos!$AE47-PA_Regla!$BJ47-PA_Regla!$BK47-PA_Regla!$BL47-PA_Regla!$BM47-PA_Regla!$BN47))</f>
        <v/>
      </c>
      <c r="Z47" s="77" t="str" cm="1">
        <f t="array" ref="Z47">_xlfn.IFS($E47="","",$E47="Límite",(Interno!$AH47*SQRT(ABS(Interno!$Y47))),$E47="Nominal",(Datos!$AE47-PA_Regla!$BJ47-PA_Regla!$BK47-PA_Regla!$BL47-PA_Regla!$BM47-PA_Regla!$BO47))</f>
        <v/>
      </c>
      <c r="AA47" s="78" t="str">
        <f>IF(Datos!$AI47="","",Datos!$AI47)</f>
        <v/>
      </c>
      <c r="AB47" s="78" t="str">
        <f>IF(Datos!$AI47="","",Datos!$AI47)</f>
        <v/>
      </c>
      <c r="AD47" s="78" t="str" cm="1">
        <f t="array" ref="AD47">_xlfn.IFS($E47="","",$E47="Límite",(SQRT((Datos!$AE47)^2+(PA_Regla!$BW47)^2)),$E47="Nominal",(Datos!$AE47+PA_Regla!$BW47))</f>
        <v/>
      </c>
      <c r="AE47" s="78" t="str" cm="1">
        <f t="array" ref="AE47">_xlfn.IFS($E47="","",$E47="Límite",(Interno!$AI47*SQRT(ABS(Interno!$Z47))),$E47="Nominal",(Datos!$AE47-PA_Regla!$BW47))</f>
        <v/>
      </c>
      <c r="AF47" s="78" t="str">
        <f>IF(Datos!$AI47="","",Datos!$AI47)</f>
        <v/>
      </c>
      <c r="AG47" s="78" t="str">
        <f>IF(Datos!$AI47="","",Datos!$AI47)</f>
        <v/>
      </c>
    </row>
    <row r="48" spans="2:33" x14ac:dyDescent="0.35">
      <c r="B48" s="72" t="str">
        <f>IF(Datos!$B48="","",Datos!$B48)</f>
        <v/>
      </c>
      <c r="C48" s="73" t="str">
        <f>IF(Datos!$E48="","",Datos!$E48)</f>
        <v/>
      </c>
      <c r="D48" s="73" t="str">
        <f>IF(Datos!$H48="","",Datos!$H48)</f>
        <v/>
      </c>
      <c r="E48" s="74" t="str">
        <f>IF(Datos!$G48="","",Datos!$G48)</f>
        <v/>
      </c>
      <c r="G48" s="75" t="str" cm="1">
        <f t="array" ref="G48">_xlfn.IFS($E48="","",$E48="Límite",(1.2*SQRT((Datos!$AE48)^2+(PA_Regla!$S48)^2+(PA_Regla!$T48)^2+(2*PA_Regla!$S48*PA_Regla!$T48)+(PA_Regla!$U48)^2+(PA_Regla!$V48)^2+(PA_Regla!$W48)^2)),$E48="Nominal",(Datos!$AE48+PA_Regla!$S48+PA_Regla!$T48+PA_Regla!$U48+PA_Regla!$V48+PA_Regla!$W48))</f>
        <v/>
      </c>
      <c r="H48" s="77" t="str" cm="1">
        <f t="array" ref="H48">_xlfn.IFS($E48="","",$E48="Límite",(1.2*SQRT((Datos!$AE48)^2+(PA_Regla!$S48)^2+(PA_Regla!$T48)^2+(2*PA_Regla!$S48*PA_Regla!$T48)+(PA_Regla!$U48)^2+(PA_Regla!$V48)^2+(PA_Regla!$X48)^2)),$E48="Nominal",(Datos!$AE48+PA_Regla!$S48+PA_Regla!$T48+PA_Regla!$U48+PA_Regla!$V48+PA_Regla!$X48))</f>
        <v/>
      </c>
      <c r="I48" s="75" t="str" cm="1">
        <f t="array" ref="I48">_xlfn.IFS($E48="","",$E48="Límite",(Interno!$AA48*SQRT(ABS(Interno!$R48))),$E48="Nominal",(Datos!$AE48-PA_Regla!$S48-PA_Regla!$T48-PA_Regla!$U48-PA_Regla!$V48-PA_Regla!$W48))</f>
        <v/>
      </c>
      <c r="J48" s="77" t="str" cm="1">
        <f t="array" ref="J48">_xlfn.IFS($E48="","",$E48="Límite",(Interno!$AB48*SQRT(ABS(Interno!$S48))),$E48="Nominal",(Datos!$AE48-PA_Regla!$S48-PA_Regla!$T48-PA_Regla!$U48-PA_Regla!$V48-PA_Regla!$X48))</f>
        <v/>
      </c>
      <c r="K48" s="75" t="str" cm="1">
        <f t="array" ref="K48">_xlfn.IFS($E48="","",$E48="Límite",(Interno!$AC48*SQRT(ABS(Interno!$T48))),$E48="Nominal",((Datos!$AI48)+($P48)*(Datos!$AF48/Datos!$U48)-PA_Regla!$AB48-PA_Regla!$AC48-PA_Regla!$AD48))</f>
        <v/>
      </c>
      <c r="L48" s="77" t="str" cm="1">
        <f t="array" ref="L48">_xlfn.IFS($E48="","",$E48="Límite",(Interno!$AD48*SQRT(ABS(Interno!$U48))),$E48="Nominal",(Datos!$AI48-PA_Regla!$Z48-PA_Regla!$AA48-PA_Regla!$AB48-PA_Regla!$AC48-PA_Regla!$AE48))</f>
        <v/>
      </c>
      <c r="M48" s="75" t="str" cm="1">
        <f t="array" ref="M48">_xlfn.IFS($E48="","",$E48="Límite",(1.2*SQRT((Datos!$AI48)^2+(((Interno!$Q48)^2)*((Datos!$AF48/Datos!$U48)^2))+(PA_Regla!$AB48)^2+(PA_Regla!$AC48)^2+(PA_Regla!$AD48)^2)),$E48="Nominal",(Datos!$AI48+((Interno!$Q48)*(Datos!$AF48/Datos!$U48))+PA_Regla!$AB48+PA_Regla!$AC48+PA_Regla!$AD48))</f>
        <v/>
      </c>
      <c r="N48" s="77" t="str" cm="1">
        <f t="array" ref="N48">_xlfn.IFS($E48="","",$E48="Límite",(1.2*SQRT((Datos!$AI48)^2+(PA_Regla!$Z48+PA_Regla!$AA48)^2+(PA_Regla!$AB48)^2+(PA_Regla!$AC48)^2+(PA_Regla!$AE48)^2)),$E48="Nominal",(Datos!$AI48+PA_Regla!$Z48+PA_Regla!$AA48+PA_Regla!$AB48+PA_Regla!$AC48+PA_Regla!$AE48))</f>
        <v/>
      </c>
      <c r="P48" s="75" t="str" cm="1">
        <f t="array" ref="P48">_xlfn.IFS($E48="","",$E48="Límite",(1.2*SQRT((Datos!$AE48)^2+(PA_Regla!$AR48)^2+(PA_Regla!$AS48)^2+(2*PA_Regla!$AR48*PA_Regla!$AS48)+(PA_Regla!$AT48)^2+(PA_Regla!$AU48)^2+(PA_Regla!$AV48)^2)),$E48="Nominal",(Datos!$AE48+PA_Regla!$AR48+PA_Regla!$AS48+PA_Regla!$AT48+PA_Regla!$AU48+PA_Regla!$AV48))</f>
        <v/>
      </c>
      <c r="Q48" s="77" t="str" cm="1">
        <f t="array" ref="Q48">_xlfn.IFS($E48="","",$E48="Límite",(1.2*SQRT((Datos!$AE48)^2+(PA_Regla!$AR48)^2+(PA_Regla!$AS48)^2+(2*PA_Regla!$AR48*PA_Regla!$AS48)+(PA_Regla!$AT48)^2+(PA_Regla!$AU48)^2+(PA_Regla!$AW48)^2)),$E48="Nominal",(Datos!$AE48+PA_Regla!$AR48+PA_Regla!$AS48+PA_Regla!$AT48+PA_Regla!$AU48+PA_Regla!$AW48))</f>
        <v/>
      </c>
      <c r="R48" s="75" t="str" cm="1">
        <f t="array" ref="R48">_xlfn.IFS($E48="","",$E48="Límite",(Interno!$AE48*SQRT(ABS(Interno!$V48))),$E48="Nominal",(Datos!$AE48-PA_Regla!$AR48-PA_Regla!$AS48-PA_Regla!$AT48-PA_Regla!$AU48-PA_Regla!$AV48))</f>
        <v/>
      </c>
      <c r="S48" s="77" t="str" cm="1">
        <f t="array" ref="S48">_xlfn.IFS($E48="","",$E48="Límite",(Interno!$AF48*SQRT(ABS(Interno!$W48))),$E48="Nominal",(Datos!$AE48-PA_Regla!$AR239-PA_Regla!$AS48-PA_Regla!$AT48-PA_Regla!$AU48-PA_Regla!$AW48))</f>
        <v/>
      </c>
      <c r="T48" s="78" t="str">
        <f>IF(Datos!$AI48="","",Datos!$AI48)</f>
        <v/>
      </c>
      <c r="U48" s="78" t="str">
        <f>IF(Datos!$AI48="","",Datos!$AI48)</f>
        <v/>
      </c>
      <c r="W48" s="75" t="str" cm="1">
        <f t="array" ref="W48">_xlfn.IFS($E48="","",$E48="Límite",(1.2*SQRT((Datos!$AE48)^2+(PA_Regla!$BJ48)^2+(PA_Regla!$BK48)^2+(2*PA_Regla!$BJ48*PA_Regla!$BK48)+(PA_Regla!$BL48)^2+(PA_Regla!$BM48)^2+(PA_Regla!$BN48)^2)),$E48="Nominal",(Datos!$AE48+PA_Regla!$BJ48+PA_Regla!$BK48+PA_Regla!$BL48+PA_Regla!$BM48+PA_Regla!$BN48))</f>
        <v/>
      </c>
      <c r="X48" s="77" t="str" cm="1">
        <f t="array" ref="X48">_xlfn.IFS($E48="","",$E48="Límite",(1.2*SQRT((Datos!$AE48)^2+(PA_Regla!$BJ48)^2+(PA_Regla!$BK48)^2+(2*PA_Regla!$BJ48*PA_Regla!$BK48)+(PA_Regla!$BL48)^2+(PA_Regla!$BM48)^2+(PA_Regla!$BO48)^2)),$E48="Nominal",(Datos!$AE48+PA_Regla!$BJ48+PA_Regla!$BK48+PA_Regla!$BL48+PA_Regla!$BM48+PA_Regla!$BO48))</f>
        <v/>
      </c>
      <c r="Y48" s="75" t="str" cm="1">
        <f t="array" ref="Y48">_xlfn.IFS($E48="","",$E48="Límite",(Interno!$AG48*SQRT(ABS(Interno!$X48))),$E48="Nominal",(Datos!$AE48-PA_Regla!$BJ48-PA_Regla!$BK48-PA_Regla!$BL48-PA_Regla!$BM48-PA_Regla!$BN48))</f>
        <v/>
      </c>
      <c r="Z48" s="77" t="str" cm="1">
        <f t="array" ref="Z48">_xlfn.IFS($E48="","",$E48="Límite",(Interno!$AH48*SQRT(ABS(Interno!$Y48))),$E48="Nominal",(Datos!$AE48-PA_Regla!$BJ48-PA_Regla!$BK48-PA_Regla!$BL48-PA_Regla!$BM48-PA_Regla!$BO48))</f>
        <v/>
      </c>
      <c r="AA48" s="78" t="str">
        <f>IF(Datos!$AI48="","",Datos!$AI48)</f>
        <v/>
      </c>
      <c r="AB48" s="78" t="str">
        <f>IF(Datos!$AI48="","",Datos!$AI48)</f>
        <v/>
      </c>
      <c r="AD48" s="78" t="str" cm="1">
        <f t="array" ref="AD48">_xlfn.IFS($E48="","",$E48="Límite",(SQRT((Datos!$AE48)^2+(PA_Regla!$BW48)^2)),$E48="Nominal",(Datos!$AE48+PA_Regla!$BW48))</f>
        <v/>
      </c>
      <c r="AE48" s="78" t="str" cm="1">
        <f t="array" ref="AE48">_xlfn.IFS($E48="","",$E48="Límite",(Interno!$AI48*SQRT(ABS(Interno!$Z48))),$E48="Nominal",(Datos!$AE48-PA_Regla!$BW48))</f>
        <v/>
      </c>
      <c r="AF48" s="78" t="str">
        <f>IF(Datos!$AI48="","",Datos!$AI48)</f>
        <v/>
      </c>
      <c r="AG48" s="78" t="str">
        <f>IF(Datos!$AI48="","",Datos!$AI48)</f>
        <v/>
      </c>
    </row>
    <row r="49" spans="2:33" x14ac:dyDescent="0.35">
      <c r="B49" s="72" t="str">
        <f>IF(Datos!$B49="","",Datos!$B49)</f>
        <v/>
      </c>
      <c r="C49" s="73" t="str">
        <f>IF(Datos!$E49="","",Datos!$E49)</f>
        <v/>
      </c>
      <c r="D49" s="73" t="str">
        <f>IF(Datos!$H49="","",Datos!$H49)</f>
        <v/>
      </c>
      <c r="E49" s="74" t="str">
        <f>IF(Datos!$G49="","",Datos!$G49)</f>
        <v/>
      </c>
      <c r="G49" s="75" t="str" cm="1">
        <f t="array" ref="G49">_xlfn.IFS($E49="","",$E49="Límite",(1.2*SQRT((Datos!$AE49)^2+(PA_Regla!$S49)^2+(PA_Regla!$T49)^2+(2*PA_Regla!$S49*PA_Regla!$T49)+(PA_Regla!$U49)^2+(PA_Regla!$V49)^2+(PA_Regla!$W49)^2)),$E49="Nominal",(Datos!$AE49+PA_Regla!$S49+PA_Regla!$T49+PA_Regla!$U49+PA_Regla!$V49+PA_Regla!$W49))</f>
        <v/>
      </c>
      <c r="H49" s="77" t="str" cm="1">
        <f t="array" ref="H49">_xlfn.IFS($E49="","",$E49="Límite",(1.2*SQRT((Datos!$AE49)^2+(PA_Regla!$S49)^2+(PA_Regla!$T49)^2+(2*PA_Regla!$S49*PA_Regla!$T49)+(PA_Regla!$U49)^2+(PA_Regla!$V49)^2+(PA_Regla!$X49)^2)),$E49="Nominal",(Datos!$AE49+PA_Regla!$S49+PA_Regla!$T49+PA_Regla!$U49+PA_Regla!$V49+PA_Regla!$X49))</f>
        <v/>
      </c>
      <c r="I49" s="75" t="str" cm="1">
        <f t="array" ref="I49">_xlfn.IFS($E49="","",$E49="Límite",(Interno!$AA49*SQRT(ABS(Interno!$R49))),$E49="Nominal",(Datos!$AE49-PA_Regla!$S49-PA_Regla!$T49-PA_Regla!$U49-PA_Regla!$V49-PA_Regla!$W49))</f>
        <v/>
      </c>
      <c r="J49" s="77" t="str" cm="1">
        <f t="array" ref="J49">_xlfn.IFS($E49="","",$E49="Límite",(Interno!$AB49*SQRT(ABS(Interno!$S49))),$E49="Nominal",(Datos!$AE49-PA_Regla!$S49-PA_Regla!$T49-PA_Regla!$U49-PA_Regla!$V49-PA_Regla!$X49))</f>
        <v/>
      </c>
      <c r="K49" s="75" t="str" cm="1">
        <f t="array" ref="K49">_xlfn.IFS($E49="","",$E49="Límite",(Interno!$AC49*SQRT(ABS(Interno!$T49))),$E49="Nominal",((Datos!$AI49)+($P49)*(Datos!$AF49/Datos!$U49)-PA_Regla!$AB49-PA_Regla!$AC49-PA_Regla!$AD49))</f>
        <v/>
      </c>
      <c r="L49" s="77" t="str" cm="1">
        <f t="array" ref="L49">_xlfn.IFS($E49="","",$E49="Límite",(Interno!$AD49*SQRT(ABS(Interno!$U49))),$E49="Nominal",(Datos!$AI49-PA_Regla!$Z49-PA_Regla!$AA49-PA_Regla!$AB49-PA_Regla!$AC49-PA_Regla!$AE49))</f>
        <v/>
      </c>
      <c r="M49" s="75" t="str" cm="1">
        <f t="array" ref="M49">_xlfn.IFS($E49="","",$E49="Límite",(1.2*SQRT((Datos!$AI49)^2+(((Interno!$Q49)^2)*((Datos!$AF49/Datos!$U49)^2))+(PA_Regla!$AB49)^2+(PA_Regla!$AC49)^2+(PA_Regla!$AD49)^2)),$E49="Nominal",(Datos!$AI49+((Interno!$Q49)*(Datos!$AF49/Datos!$U49))+PA_Regla!$AB49+PA_Regla!$AC49+PA_Regla!$AD49))</f>
        <v/>
      </c>
      <c r="N49" s="77" t="str" cm="1">
        <f t="array" ref="N49">_xlfn.IFS($E49="","",$E49="Límite",(1.2*SQRT((Datos!$AI49)^2+(PA_Regla!$Z49+PA_Regla!$AA49)^2+(PA_Regla!$AB49)^2+(PA_Regla!$AC49)^2+(PA_Regla!$AE49)^2)),$E49="Nominal",(Datos!$AI49+PA_Regla!$Z49+PA_Regla!$AA49+PA_Regla!$AB49+PA_Regla!$AC49+PA_Regla!$AE49))</f>
        <v/>
      </c>
      <c r="P49" s="75" t="str" cm="1">
        <f t="array" ref="P49">_xlfn.IFS($E49="","",$E49="Límite",(1.2*SQRT((Datos!$AE49)^2+(PA_Regla!$AR49)^2+(PA_Regla!$AS49)^2+(2*PA_Regla!$AR49*PA_Regla!$AS49)+(PA_Regla!$AT49)^2+(PA_Regla!$AU49)^2+(PA_Regla!$AV49)^2)),$E49="Nominal",(Datos!$AE49+PA_Regla!$AR49+PA_Regla!$AS49+PA_Regla!$AT49+PA_Regla!$AU49+PA_Regla!$AV49))</f>
        <v/>
      </c>
      <c r="Q49" s="77" t="str" cm="1">
        <f t="array" ref="Q49">_xlfn.IFS($E49="","",$E49="Límite",(1.2*SQRT((Datos!$AE49)^2+(PA_Regla!$AR49)^2+(PA_Regla!$AS49)^2+(2*PA_Regla!$AR49*PA_Regla!$AS49)+(PA_Regla!$AT49)^2+(PA_Regla!$AU49)^2+(PA_Regla!$AW49)^2)),$E49="Nominal",(Datos!$AE49+PA_Regla!$AR49+PA_Regla!$AS49+PA_Regla!$AT49+PA_Regla!$AU49+PA_Regla!$AW49))</f>
        <v/>
      </c>
      <c r="R49" s="75" t="str" cm="1">
        <f t="array" ref="R49">_xlfn.IFS($E49="","",$E49="Límite",(Interno!$AE49*SQRT(ABS(Interno!$V49))),$E49="Nominal",(Datos!$AE49-PA_Regla!$AR49-PA_Regla!$AS49-PA_Regla!$AT49-PA_Regla!$AU49-PA_Regla!$AV49))</f>
        <v/>
      </c>
      <c r="S49" s="77" t="str" cm="1">
        <f t="array" ref="S49">_xlfn.IFS($E49="","",$E49="Límite",(Interno!$AF49*SQRT(ABS(Interno!$W49))),$E49="Nominal",(Datos!$AE49-PA_Regla!$AR240-PA_Regla!$AS49-PA_Regla!$AT49-PA_Regla!$AU49-PA_Regla!$AW49))</f>
        <v/>
      </c>
      <c r="T49" s="78" t="str">
        <f>IF(Datos!$AI49="","",Datos!$AI49)</f>
        <v/>
      </c>
      <c r="U49" s="78" t="str">
        <f>IF(Datos!$AI49="","",Datos!$AI49)</f>
        <v/>
      </c>
      <c r="W49" s="75" t="str" cm="1">
        <f t="array" ref="W49">_xlfn.IFS($E49="","",$E49="Límite",(1.2*SQRT((Datos!$AE49)^2+(PA_Regla!$BJ49)^2+(PA_Regla!$BK49)^2+(2*PA_Regla!$BJ49*PA_Regla!$BK49)+(PA_Regla!$BL49)^2+(PA_Regla!$BM49)^2+(PA_Regla!$BN49)^2)),$E49="Nominal",(Datos!$AE49+PA_Regla!$BJ49+PA_Regla!$BK49+PA_Regla!$BL49+PA_Regla!$BM49+PA_Regla!$BN49))</f>
        <v/>
      </c>
      <c r="X49" s="77" t="str" cm="1">
        <f t="array" ref="X49">_xlfn.IFS($E49="","",$E49="Límite",(1.2*SQRT((Datos!$AE49)^2+(PA_Regla!$BJ49)^2+(PA_Regla!$BK49)^2+(2*PA_Regla!$BJ49*PA_Regla!$BK49)+(PA_Regla!$BL49)^2+(PA_Regla!$BM49)^2+(PA_Regla!$BO49)^2)),$E49="Nominal",(Datos!$AE49+PA_Regla!$BJ49+PA_Regla!$BK49+PA_Regla!$BL49+PA_Regla!$BM49+PA_Regla!$BO49))</f>
        <v/>
      </c>
      <c r="Y49" s="75" t="str" cm="1">
        <f t="array" ref="Y49">_xlfn.IFS($E49="","",$E49="Límite",(Interno!$AG49*SQRT(ABS(Interno!$X49))),$E49="Nominal",(Datos!$AE49-PA_Regla!$BJ49-PA_Regla!$BK49-PA_Regla!$BL49-PA_Regla!$BM49-PA_Regla!$BN49))</f>
        <v/>
      </c>
      <c r="Z49" s="77" t="str" cm="1">
        <f t="array" ref="Z49">_xlfn.IFS($E49="","",$E49="Límite",(Interno!$AH49*SQRT(ABS(Interno!$Y49))),$E49="Nominal",(Datos!$AE49-PA_Regla!$BJ49-PA_Regla!$BK49-PA_Regla!$BL49-PA_Regla!$BM49-PA_Regla!$BO49))</f>
        <v/>
      </c>
      <c r="AA49" s="78" t="str">
        <f>IF(Datos!$AI49="","",Datos!$AI49)</f>
        <v/>
      </c>
      <c r="AB49" s="78" t="str">
        <f>IF(Datos!$AI49="","",Datos!$AI49)</f>
        <v/>
      </c>
      <c r="AD49" s="78" t="str" cm="1">
        <f t="array" ref="AD49">_xlfn.IFS($E49="","",$E49="Límite",(SQRT((Datos!$AE49)^2+(PA_Regla!$BW49)^2)),$E49="Nominal",(Datos!$AE49+PA_Regla!$BW49))</f>
        <v/>
      </c>
      <c r="AE49" s="78" t="str" cm="1">
        <f t="array" ref="AE49">_xlfn.IFS($E49="","",$E49="Límite",(Interno!$AI49*SQRT(ABS(Interno!$Z49))),$E49="Nominal",(Datos!$AE49-PA_Regla!$BW49))</f>
        <v/>
      </c>
      <c r="AF49" s="78" t="str">
        <f>IF(Datos!$AI49="","",Datos!$AI49)</f>
        <v/>
      </c>
      <c r="AG49" s="78" t="str">
        <f>IF(Datos!$AI49="","",Datos!$AI49)</f>
        <v/>
      </c>
    </row>
    <row r="50" spans="2:33" x14ac:dyDescent="0.35">
      <c r="B50" s="72" t="str">
        <f>IF(Datos!$B50="","",Datos!$B50)</f>
        <v/>
      </c>
      <c r="C50" s="73" t="str">
        <f>IF(Datos!$E50="","",Datos!$E50)</f>
        <v/>
      </c>
      <c r="D50" s="73" t="str">
        <f>IF(Datos!$H50="","",Datos!$H50)</f>
        <v/>
      </c>
      <c r="E50" s="74" t="str">
        <f>IF(Datos!$G50="","",Datos!$G50)</f>
        <v/>
      </c>
      <c r="G50" s="75" t="str" cm="1">
        <f t="array" ref="G50">_xlfn.IFS($E50="","",$E50="Límite",(1.2*SQRT((Datos!$AE50)^2+(PA_Regla!$S50)^2+(PA_Regla!$T50)^2+(2*PA_Regla!$S50*PA_Regla!$T50)+(PA_Regla!$U50)^2+(PA_Regla!$V50)^2+(PA_Regla!$W50)^2)),$E50="Nominal",(Datos!$AE50+PA_Regla!$S50+PA_Regla!$T50+PA_Regla!$U50+PA_Regla!$V50+PA_Regla!$W50))</f>
        <v/>
      </c>
      <c r="H50" s="77" t="str" cm="1">
        <f t="array" ref="H50">_xlfn.IFS($E50="","",$E50="Límite",(1.2*SQRT((Datos!$AE50)^2+(PA_Regla!$S50)^2+(PA_Regla!$T50)^2+(2*PA_Regla!$S50*PA_Regla!$T50)+(PA_Regla!$U50)^2+(PA_Regla!$V50)^2+(PA_Regla!$X50)^2)),$E50="Nominal",(Datos!$AE50+PA_Regla!$S50+PA_Regla!$T50+PA_Regla!$U50+PA_Regla!$V50+PA_Regla!$X50))</f>
        <v/>
      </c>
      <c r="I50" s="75" t="str" cm="1">
        <f t="array" ref="I50">_xlfn.IFS($E50="","",$E50="Límite",(Interno!$AA50*SQRT(ABS(Interno!$R50))),$E50="Nominal",(Datos!$AE50-PA_Regla!$S50-PA_Regla!$T50-PA_Regla!$U50-PA_Regla!$V50-PA_Regla!$W50))</f>
        <v/>
      </c>
      <c r="J50" s="77" t="str" cm="1">
        <f t="array" ref="J50">_xlfn.IFS($E50="","",$E50="Límite",(Interno!$AB50*SQRT(ABS(Interno!$S50))),$E50="Nominal",(Datos!$AE50-PA_Regla!$S50-PA_Regla!$T50-PA_Regla!$U50-PA_Regla!$V50-PA_Regla!$X50))</f>
        <v/>
      </c>
      <c r="K50" s="75" t="str" cm="1">
        <f t="array" ref="K50">_xlfn.IFS($E50="","",$E50="Límite",(Interno!$AC50*SQRT(ABS(Interno!$T50))),$E50="Nominal",((Datos!$AI50)+($P50)*(Datos!$AF50/Datos!$U50)-PA_Regla!$AB50-PA_Regla!$AC50-PA_Regla!$AD50))</f>
        <v/>
      </c>
      <c r="L50" s="77" t="str" cm="1">
        <f t="array" ref="L50">_xlfn.IFS($E50="","",$E50="Límite",(Interno!$AD50*SQRT(ABS(Interno!$U50))),$E50="Nominal",(Datos!$AI50-PA_Regla!$Z50-PA_Regla!$AA50-PA_Regla!$AB50-PA_Regla!$AC50-PA_Regla!$AE50))</f>
        <v/>
      </c>
      <c r="M50" s="75" t="str" cm="1">
        <f t="array" ref="M50">_xlfn.IFS($E50="","",$E50="Límite",(1.2*SQRT((Datos!$AI50)^2+(((Interno!$Q50)^2)*((Datos!$AF50/Datos!$U50)^2))+(PA_Regla!$AB50)^2+(PA_Regla!$AC50)^2+(PA_Regla!$AD50)^2)),$E50="Nominal",(Datos!$AI50+((Interno!$Q50)*(Datos!$AF50/Datos!$U50))+PA_Regla!$AB50+PA_Regla!$AC50+PA_Regla!$AD50))</f>
        <v/>
      </c>
      <c r="N50" s="77" t="str" cm="1">
        <f t="array" ref="N50">_xlfn.IFS($E50="","",$E50="Límite",(1.2*SQRT((Datos!$AI50)^2+(PA_Regla!$Z50+PA_Regla!$AA50)^2+(PA_Regla!$AB50)^2+(PA_Regla!$AC50)^2+(PA_Regla!$AE50)^2)),$E50="Nominal",(Datos!$AI50+PA_Regla!$Z50+PA_Regla!$AA50+PA_Regla!$AB50+PA_Regla!$AC50+PA_Regla!$AE50))</f>
        <v/>
      </c>
      <c r="P50" s="75" t="str" cm="1">
        <f t="array" ref="P50">_xlfn.IFS($E50="","",$E50="Límite",(1.2*SQRT((Datos!$AE50)^2+(PA_Regla!$AR50)^2+(PA_Regla!$AS50)^2+(2*PA_Regla!$AR50*PA_Regla!$AS50)+(PA_Regla!$AT50)^2+(PA_Regla!$AU50)^2+(PA_Regla!$AV50)^2)),$E50="Nominal",(Datos!$AE50+PA_Regla!$AR50+PA_Regla!$AS50+PA_Regla!$AT50+PA_Regla!$AU50+PA_Regla!$AV50))</f>
        <v/>
      </c>
      <c r="Q50" s="77" t="str" cm="1">
        <f t="array" ref="Q50">_xlfn.IFS($E50="","",$E50="Límite",(1.2*SQRT((Datos!$AE50)^2+(PA_Regla!$AR50)^2+(PA_Regla!$AS50)^2+(2*PA_Regla!$AR50*PA_Regla!$AS50)+(PA_Regla!$AT50)^2+(PA_Regla!$AU50)^2+(PA_Regla!$AW50)^2)),$E50="Nominal",(Datos!$AE50+PA_Regla!$AR50+PA_Regla!$AS50+PA_Regla!$AT50+PA_Regla!$AU50+PA_Regla!$AW50))</f>
        <v/>
      </c>
      <c r="R50" s="75" t="str" cm="1">
        <f t="array" ref="R50">_xlfn.IFS($E50="","",$E50="Límite",(Interno!$AE50*SQRT(ABS(Interno!$V50))),$E50="Nominal",(Datos!$AE50-PA_Regla!$AR50-PA_Regla!$AS50-PA_Regla!$AT50-PA_Regla!$AU50-PA_Regla!$AV50))</f>
        <v/>
      </c>
      <c r="S50" s="77" t="str" cm="1">
        <f t="array" ref="S50">_xlfn.IFS($E50="","",$E50="Límite",(Interno!$AF50*SQRT(ABS(Interno!$W50))),$E50="Nominal",(Datos!$AE50-PA_Regla!$AR241-PA_Regla!$AS50-PA_Regla!$AT50-PA_Regla!$AU50-PA_Regla!$AW50))</f>
        <v/>
      </c>
      <c r="T50" s="78" t="str">
        <f>IF(Datos!$AI50="","",Datos!$AI50)</f>
        <v/>
      </c>
      <c r="U50" s="78" t="str">
        <f>IF(Datos!$AI50="","",Datos!$AI50)</f>
        <v/>
      </c>
      <c r="W50" s="75" t="str" cm="1">
        <f t="array" ref="W50">_xlfn.IFS($E50="","",$E50="Límite",(1.2*SQRT((Datos!$AE50)^2+(PA_Regla!$BJ50)^2+(PA_Regla!$BK50)^2+(2*PA_Regla!$BJ50*PA_Regla!$BK50)+(PA_Regla!$BL50)^2+(PA_Regla!$BM50)^2+(PA_Regla!$BN50)^2)),$E50="Nominal",(Datos!$AE50+PA_Regla!$BJ50+PA_Regla!$BK50+PA_Regla!$BL50+PA_Regla!$BM50+PA_Regla!$BN50))</f>
        <v/>
      </c>
      <c r="X50" s="77" t="str" cm="1">
        <f t="array" ref="X50">_xlfn.IFS($E50="","",$E50="Límite",(1.2*SQRT((Datos!$AE50)^2+(PA_Regla!$BJ50)^2+(PA_Regla!$BK50)^2+(2*PA_Regla!$BJ50*PA_Regla!$BK50)+(PA_Regla!$BL50)^2+(PA_Regla!$BM50)^2+(PA_Regla!$BO50)^2)),$E50="Nominal",(Datos!$AE50+PA_Regla!$BJ50+PA_Regla!$BK50+PA_Regla!$BL50+PA_Regla!$BM50+PA_Regla!$BO50))</f>
        <v/>
      </c>
      <c r="Y50" s="75" t="str" cm="1">
        <f t="array" ref="Y50">_xlfn.IFS($E50="","",$E50="Límite",(Interno!$AG50*SQRT(ABS(Interno!$X50))),$E50="Nominal",(Datos!$AE50-PA_Regla!$BJ50-PA_Regla!$BK50-PA_Regla!$BL50-PA_Regla!$BM50-PA_Regla!$BN50))</f>
        <v/>
      </c>
      <c r="Z50" s="77" t="str" cm="1">
        <f t="array" ref="Z50">_xlfn.IFS($E50="","",$E50="Límite",(Interno!$AH50*SQRT(ABS(Interno!$Y50))),$E50="Nominal",(Datos!$AE50-PA_Regla!$BJ50-PA_Regla!$BK50-PA_Regla!$BL50-PA_Regla!$BM50-PA_Regla!$BO50))</f>
        <v/>
      </c>
      <c r="AA50" s="78" t="str">
        <f>IF(Datos!$AI50="","",Datos!$AI50)</f>
        <v/>
      </c>
      <c r="AB50" s="78" t="str">
        <f>IF(Datos!$AI50="","",Datos!$AI50)</f>
        <v/>
      </c>
      <c r="AD50" s="78" t="str" cm="1">
        <f t="array" ref="AD50">_xlfn.IFS($E50="","",$E50="Límite",(SQRT((Datos!$AE50)^2+(PA_Regla!$BW50)^2)),$E50="Nominal",(Datos!$AE50+PA_Regla!$BW50))</f>
        <v/>
      </c>
      <c r="AE50" s="78" t="str" cm="1">
        <f t="array" ref="AE50">_xlfn.IFS($E50="","",$E50="Límite",(Interno!$AI50*SQRT(ABS(Interno!$Z50))),$E50="Nominal",(Datos!$AE50-PA_Regla!$BW50))</f>
        <v/>
      </c>
      <c r="AF50" s="78" t="str">
        <f>IF(Datos!$AI50="","",Datos!$AI50)</f>
        <v/>
      </c>
      <c r="AG50" s="78" t="str">
        <f>IF(Datos!$AI50="","",Datos!$AI50)</f>
        <v/>
      </c>
    </row>
    <row r="51" spans="2:33" x14ac:dyDescent="0.35">
      <c r="B51" s="72" t="str">
        <f>IF(Datos!$B51="","",Datos!$B51)</f>
        <v/>
      </c>
      <c r="C51" s="73" t="str">
        <f>IF(Datos!$E51="","",Datos!$E51)</f>
        <v/>
      </c>
      <c r="D51" s="73" t="str">
        <f>IF(Datos!$H51="","",Datos!$H51)</f>
        <v/>
      </c>
      <c r="E51" s="74" t="str">
        <f>IF(Datos!$G51="","",Datos!$G51)</f>
        <v/>
      </c>
      <c r="G51" s="75" t="str" cm="1">
        <f t="array" ref="G51">_xlfn.IFS($E51="","",$E51="Límite",(1.2*SQRT((Datos!$AE51)^2+(PA_Regla!$S51)^2+(PA_Regla!$T51)^2+(2*PA_Regla!$S51*PA_Regla!$T51)+(PA_Regla!$U51)^2+(PA_Regla!$V51)^2+(PA_Regla!$W51)^2)),$E51="Nominal",(Datos!$AE51+PA_Regla!$S51+PA_Regla!$T51+PA_Regla!$U51+PA_Regla!$V51+PA_Regla!$W51))</f>
        <v/>
      </c>
      <c r="H51" s="77" t="str" cm="1">
        <f t="array" ref="H51">_xlfn.IFS($E51="","",$E51="Límite",(1.2*SQRT((Datos!$AE51)^2+(PA_Regla!$S51)^2+(PA_Regla!$T51)^2+(2*PA_Regla!$S51*PA_Regla!$T51)+(PA_Regla!$U51)^2+(PA_Regla!$V51)^2+(PA_Regla!$X51)^2)),$E51="Nominal",(Datos!$AE51+PA_Regla!$S51+PA_Regla!$T51+PA_Regla!$U51+PA_Regla!$V51+PA_Regla!$X51))</f>
        <v/>
      </c>
      <c r="I51" s="75" t="str" cm="1">
        <f t="array" ref="I51">_xlfn.IFS($E51="","",$E51="Límite",(Interno!$AA51*SQRT(ABS(Interno!$R51))),$E51="Nominal",(Datos!$AE51-PA_Regla!$S51-PA_Regla!$T51-PA_Regla!$U51-PA_Regla!$V51-PA_Regla!$W51))</f>
        <v/>
      </c>
      <c r="J51" s="77" t="str" cm="1">
        <f t="array" ref="J51">_xlfn.IFS($E51="","",$E51="Límite",(Interno!$AB51*SQRT(ABS(Interno!$S51))),$E51="Nominal",(Datos!$AE51-PA_Regla!$S51-PA_Regla!$T51-PA_Regla!$U51-PA_Regla!$V51-PA_Regla!$X51))</f>
        <v/>
      </c>
      <c r="K51" s="75" t="str" cm="1">
        <f t="array" ref="K51">_xlfn.IFS($E51="","",$E51="Límite",(Interno!$AC51*SQRT(ABS(Interno!$T51))),$E51="Nominal",((Datos!$AI51)+($P51)*(Datos!$AF51/Datos!$U51)-PA_Regla!$AB51-PA_Regla!$AC51-PA_Regla!$AD51))</f>
        <v/>
      </c>
      <c r="L51" s="77" t="str" cm="1">
        <f t="array" ref="L51">_xlfn.IFS($E51="","",$E51="Límite",(Interno!$AD51*SQRT(ABS(Interno!$U51))),$E51="Nominal",(Datos!$AI51-PA_Regla!$Z51-PA_Regla!$AA51-PA_Regla!$AB51-PA_Regla!$AC51-PA_Regla!$AE51))</f>
        <v/>
      </c>
      <c r="M51" s="75" t="str" cm="1">
        <f t="array" ref="M51">_xlfn.IFS($E51="","",$E51="Límite",(1.2*SQRT((Datos!$AI51)^2+(((Interno!$Q51)^2)*((Datos!$AF51/Datos!$U51)^2))+(PA_Regla!$AB51)^2+(PA_Regla!$AC51)^2+(PA_Regla!$AD51)^2)),$E51="Nominal",(Datos!$AI51+((Interno!$Q51)*(Datos!$AF51/Datos!$U51))+PA_Regla!$AB51+PA_Regla!$AC51+PA_Regla!$AD51))</f>
        <v/>
      </c>
      <c r="N51" s="77" t="str" cm="1">
        <f t="array" ref="N51">_xlfn.IFS($E51="","",$E51="Límite",(1.2*SQRT((Datos!$AI51)^2+(PA_Regla!$Z51+PA_Regla!$AA51)^2+(PA_Regla!$AB51)^2+(PA_Regla!$AC51)^2+(PA_Regla!$AE51)^2)),$E51="Nominal",(Datos!$AI51+PA_Regla!$Z51+PA_Regla!$AA51+PA_Regla!$AB51+PA_Regla!$AC51+PA_Regla!$AE51))</f>
        <v/>
      </c>
      <c r="P51" s="75" t="str" cm="1">
        <f t="array" ref="P51">_xlfn.IFS($E51="","",$E51="Límite",(1.2*SQRT((Datos!$AE51)^2+(PA_Regla!$AR51)^2+(PA_Regla!$AS51)^2+(2*PA_Regla!$AR51*PA_Regla!$AS51)+(PA_Regla!$AT51)^2+(PA_Regla!$AU51)^2+(PA_Regla!$AV51)^2)),$E51="Nominal",(Datos!$AE51+PA_Regla!$AR51+PA_Regla!$AS51+PA_Regla!$AT51+PA_Regla!$AU51+PA_Regla!$AV51))</f>
        <v/>
      </c>
      <c r="Q51" s="77" t="str" cm="1">
        <f t="array" ref="Q51">_xlfn.IFS($E51="","",$E51="Límite",(1.2*SQRT((Datos!$AE51)^2+(PA_Regla!$AR51)^2+(PA_Regla!$AS51)^2+(2*PA_Regla!$AR51*PA_Regla!$AS51)+(PA_Regla!$AT51)^2+(PA_Regla!$AU51)^2+(PA_Regla!$AW51)^2)),$E51="Nominal",(Datos!$AE51+PA_Regla!$AR51+PA_Regla!$AS51+PA_Regla!$AT51+PA_Regla!$AU51+PA_Regla!$AW51))</f>
        <v/>
      </c>
      <c r="R51" s="75" t="str" cm="1">
        <f t="array" ref="R51">_xlfn.IFS($E51="","",$E51="Límite",(Interno!$AE51*SQRT(ABS(Interno!$V51))),$E51="Nominal",(Datos!$AE51-PA_Regla!$AR51-PA_Regla!$AS51-PA_Regla!$AT51-PA_Regla!$AU51-PA_Regla!$AV51))</f>
        <v/>
      </c>
      <c r="S51" s="77" t="str" cm="1">
        <f t="array" ref="S51">_xlfn.IFS($E51="","",$E51="Límite",(Interno!$AF51*SQRT(ABS(Interno!$W51))),$E51="Nominal",(Datos!$AE51-PA_Regla!$AR242-PA_Regla!$AS51-PA_Regla!$AT51-PA_Regla!$AU51-PA_Regla!$AW51))</f>
        <v/>
      </c>
      <c r="T51" s="78" t="str">
        <f>IF(Datos!$AI51="","",Datos!$AI51)</f>
        <v/>
      </c>
      <c r="U51" s="78" t="str">
        <f>IF(Datos!$AI51="","",Datos!$AI51)</f>
        <v/>
      </c>
      <c r="W51" s="75" t="str" cm="1">
        <f t="array" ref="W51">_xlfn.IFS($E51="","",$E51="Límite",(1.2*SQRT((Datos!$AE51)^2+(PA_Regla!$BJ51)^2+(PA_Regla!$BK51)^2+(2*PA_Regla!$BJ51*PA_Regla!$BK51)+(PA_Regla!$BL51)^2+(PA_Regla!$BM51)^2+(PA_Regla!$BN51)^2)),$E51="Nominal",(Datos!$AE51+PA_Regla!$BJ51+PA_Regla!$BK51+PA_Regla!$BL51+PA_Regla!$BM51+PA_Regla!$BN51))</f>
        <v/>
      </c>
      <c r="X51" s="77" t="str" cm="1">
        <f t="array" ref="X51">_xlfn.IFS($E51="","",$E51="Límite",(1.2*SQRT((Datos!$AE51)^2+(PA_Regla!$BJ51)^2+(PA_Regla!$BK51)^2+(2*PA_Regla!$BJ51*PA_Regla!$BK51)+(PA_Regla!$BL51)^2+(PA_Regla!$BM51)^2+(PA_Regla!$BO51)^2)),$E51="Nominal",(Datos!$AE51+PA_Regla!$BJ51+PA_Regla!$BK51+PA_Regla!$BL51+PA_Regla!$BM51+PA_Regla!$BO51))</f>
        <v/>
      </c>
      <c r="Y51" s="75" t="str" cm="1">
        <f t="array" ref="Y51">_xlfn.IFS($E51="","",$E51="Límite",(Interno!$AG51*SQRT(ABS(Interno!$X51))),$E51="Nominal",(Datos!$AE51-PA_Regla!$BJ51-PA_Regla!$BK51-PA_Regla!$BL51-PA_Regla!$BM51-PA_Regla!$BN51))</f>
        <v/>
      </c>
      <c r="Z51" s="77" t="str" cm="1">
        <f t="array" ref="Z51">_xlfn.IFS($E51="","",$E51="Límite",(Interno!$AH51*SQRT(ABS(Interno!$Y51))),$E51="Nominal",(Datos!$AE51-PA_Regla!$BJ51-PA_Regla!$BK51-PA_Regla!$BL51-PA_Regla!$BM51-PA_Regla!$BO51))</f>
        <v/>
      </c>
      <c r="AA51" s="78" t="str">
        <f>IF(Datos!$AI51="","",Datos!$AI51)</f>
        <v/>
      </c>
      <c r="AB51" s="78" t="str">
        <f>IF(Datos!$AI51="","",Datos!$AI51)</f>
        <v/>
      </c>
      <c r="AD51" s="78" t="str" cm="1">
        <f t="array" ref="AD51">_xlfn.IFS($E51="","",$E51="Límite",(SQRT((Datos!$AE51)^2+(PA_Regla!$BW51)^2)),$E51="Nominal",(Datos!$AE51+PA_Regla!$BW51))</f>
        <v/>
      </c>
      <c r="AE51" s="78" t="str" cm="1">
        <f t="array" ref="AE51">_xlfn.IFS($E51="","",$E51="Límite",(Interno!$AI51*SQRT(ABS(Interno!$Z51))),$E51="Nominal",(Datos!$AE51-PA_Regla!$BW51))</f>
        <v/>
      </c>
      <c r="AF51" s="78" t="str">
        <f>IF(Datos!$AI51="","",Datos!$AI51)</f>
        <v/>
      </c>
      <c r="AG51" s="78" t="str">
        <f>IF(Datos!$AI51="","",Datos!$AI51)</f>
        <v/>
      </c>
    </row>
    <row r="52" spans="2:33" x14ac:dyDescent="0.35">
      <c r="B52" s="72" t="str">
        <f>IF(Datos!$B52="","",Datos!$B52)</f>
        <v/>
      </c>
      <c r="C52" s="73" t="str">
        <f>IF(Datos!$E52="","",Datos!$E52)</f>
        <v/>
      </c>
      <c r="D52" s="73" t="str">
        <f>IF(Datos!$H52="","",Datos!$H52)</f>
        <v/>
      </c>
      <c r="E52" s="74" t="str">
        <f>IF(Datos!$G52="","",Datos!$G52)</f>
        <v/>
      </c>
      <c r="G52" s="75" t="str" cm="1">
        <f t="array" ref="G52">_xlfn.IFS($E52="","",$E52="Límite",(1.2*SQRT((Datos!$AE52)^2+(PA_Regla!$S52)^2+(PA_Regla!$T52)^2+(2*PA_Regla!$S52*PA_Regla!$T52)+(PA_Regla!$U52)^2+(PA_Regla!$V52)^2+(PA_Regla!$W52)^2)),$E52="Nominal",(Datos!$AE52+PA_Regla!$S52+PA_Regla!$T52+PA_Regla!$U52+PA_Regla!$V52+PA_Regla!$W52))</f>
        <v/>
      </c>
      <c r="H52" s="77" t="str" cm="1">
        <f t="array" ref="H52">_xlfn.IFS($E52="","",$E52="Límite",(1.2*SQRT((Datos!$AE52)^2+(PA_Regla!$S52)^2+(PA_Regla!$T52)^2+(2*PA_Regla!$S52*PA_Regla!$T52)+(PA_Regla!$U52)^2+(PA_Regla!$V52)^2+(PA_Regla!$X52)^2)),$E52="Nominal",(Datos!$AE52+PA_Regla!$S52+PA_Regla!$T52+PA_Regla!$U52+PA_Regla!$V52+PA_Regla!$X52))</f>
        <v/>
      </c>
      <c r="I52" s="75" t="str" cm="1">
        <f t="array" ref="I52">_xlfn.IFS($E52="","",$E52="Límite",(Interno!$AA52*SQRT(ABS(Interno!$R52))),$E52="Nominal",(Datos!$AE52-PA_Regla!$S52-PA_Regla!$T52-PA_Regla!$U52-PA_Regla!$V52-PA_Regla!$W52))</f>
        <v/>
      </c>
      <c r="J52" s="77" t="str" cm="1">
        <f t="array" ref="J52">_xlfn.IFS($E52="","",$E52="Límite",(Interno!$AB52*SQRT(ABS(Interno!$S52))),$E52="Nominal",(Datos!$AE52-PA_Regla!$S52-PA_Regla!$T52-PA_Regla!$U52-PA_Regla!$V52-PA_Regla!$X52))</f>
        <v/>
      </c>
      <c r="K52" s="75" t="str" cm="1">
        <f t="array" ref="K52">_xlfn.IFS($E52="","",$E52="Límite",(Interno!$AC52*SQRT(ABS(Interno!$T52))),$E52="Nominal",((Datos!$AI52)+($P52)*(Datos!$AF52/Datos!$U52)-PA_Regla!$AB52-PA_Regla!$AC52-PA_Regla!$AD52))</f>
        <v/>
      </c>
      <c r="L52" s="77" t="str" cm="1">
        <f t="array" ref="L52">_xlfn.IFS($E52="","",$E52="Límite",(Interno!$AD52*SQRT(ABS(Interno!$U52))),$E52="Nominal",(Datos!$AI52-PA_Regla!$Z52-PA_Regla!$AA52-PA_Regla!$AB52-PA_Regla!$AC52-PA_Regla!$AE52))</f>
        <v/>
      </c>
      <c r="M52" s="75" t="str" cm="1">
        <f t="array" ref="M52">_xlfn.IFS($E52="","",$E52="Límite",(1.2*SQRT((Datos!$AI52)^2+(((Interno!$Q52)^2)*((Datos!$AF52/Datos!$U52)^2))+(PA_Regla!$AB52)^2+(PA_Regla!$AC52)^2+(PA_Regla!$AD52)^2)),$E52="Nominal",(Datos!$AI52+((Interno!$Q52)*(Datos!$AF52/Datos!$U52))+PA_Regla!$AB52+PA_Regla!$AC52+PA_Regla!$AD52))</f>
        <v/>
      </c>
      <c r="N52" s="77" t="str" cm="1">
        <f t="array" ref="N52">_xlfn.IFS($E52="","",$E52="Límite",(1.2*SQRT((Datos!$AI52)^2+(PA_Regla!$Z52+PA_Regla!$AA52)^2+(PA_Regla!$AB52)^2+(PA_Regla!$AC52)^2+(PA_Regla!$AE52)^2)),$E52="Nominal",(Datos!$AI52+PA_Regla!$Z52+PA_Regla!$AA52+PA_Regla!$AB52+PA_Regla!$AC52+PA_Regla!$AE52))</f>
        <v/>
      </c>
      <c r="P52" s="75" t="str" cm="1">
        <f t="array" ref="P52">_xlfn.IFS($E52="","",$E52="Límite",(1.2*SQRT((Datos!$AE52)^2+(PA_Regla!$AR52)^2+(PA_Regla!$AS52)^2+(2*PA_Regla!$AR52*PA_Regla!$AS52)+(PA_Regla!$AT52)^2+(PA_Regla!$AU52)^2+(PA_Regla!$AV52)^2)),$E52="Nominal",(Datos!$AE52+PA_Regla!$AR52+PA_Regla!$AS52+PA_Regla!$AT52+PA_Regla!$AU52+PA_Regla!$AV52))</f>
        <v/>
      </c>
      <c r="Q52" s="77" t="str" cm="1">
        <f t="array" ref="Q52">_xlfn.IFS($E52="","",$E52="Límite",(1.2*SQRT((Datos!$AE52)^2+(PA_Regla!$AR52)^2+(PA_Regla!$AS52)^2+(2*PA_Regla!$AR52*PA_Regla!$AS52)+(PA_Regla!$AT52)^2+(PA_Regla!$AU52)^2+(PA_Regla!$AW52)^2)),$E52="Nominal",(Datos!$AE52+PA_Regla!$AR52+PA_Regla!$AS52+PA_Regla!$AT52+PA_Regla!$AU52+PA_Regla!$AW52))</f>
        <v/>
      </c>
      <c r="R52" s="75" t="str" cm="1">
        <f t="array" ref="R52">_xlfn.IFS($E52="","",$E52="Límite",(Interno!$AE52*SQRT(ABS(Interno!$V52))),$E52="Nominal",(Datos!$AE52-PA_Regla!$AR52-PA_Regla!$AS52-PA_Regla!$AT52-PA_Regla!$AU52-PA_Regla!$AV52))</f>
        <v/>
      </c>
      <c r="S52" s="77" t="str" cm="1">
        <f t="array" ref="S52">_xlfn.IFS($E52="","",$E52="Límite",(Interno!$AF52*SQRT(ABS(Interno!$W52))),$E52="Nominal",(Datos!$AE52-PA_Regla!$AR243-PA_Regla!$AS52-PA_Regla!$AT52-PA_Regla!$AU52-PA_Regla!$AW52))</f>
        <v/>
      </c>
      <c r="T52" s="78" t="str">
        <f>IF(Datos!$AI52="","",Datos!$AI52)</f>
        <v/>
      </c>
      <c r="U52" s="78" t="str">
        <f>IF(Datos!$AI52="","",Datos!$AI52)</f>
        <v/>
      </c>
      <c r="W52" s="75" t="str" cm="1">
        <f t="array" ref="W52">_xlfn.IFS($E52="","",$E52="Límite",(1.2*SQRT((Datos!$AE52)^2+(PA_Regla!$BJ52)^2+(PA_Regla!$BK52)^2+(2*PA_Regla!$BJ52*PA_Regla!$BK52)+(PA_Regla!$BL52)^2+(PA_Regla!$BM52)^2+(PA_Regla!$BN52)^2)),$E52="Nominal",(Datos!$AE52+PA_Regla!$BJ52+PA_Regla!$BK52+PA_Regla!$BL52+PA_Regla!$BM52+PA_Regla!$BN52))</f>
        <v/>
      </c>
      <c r="X52" s="77" t="str" cm="1">
        <f t="array" ref="X52">_xlfn.IFS($E52="","",$E52="Límite",(1.2*SQRT((Datos!$AE52)^2+(PA_Regla!$BJ52)^2+(PA_Regla!$BK52)^2+(2*PA_Regla!$BJ52*PA_Regla!$BK52)+(PA_Regla!$BL52)^2+(PA_Regla!$BM52)^2+(PA_Regla!$BO52)^2)),$E52="Nominal",(Datos!$AE52+PA_Regla!$BJ52+PA_Regla!$BK52+PA_Regla!$BL52+PA_Regla!$BM52+PA_Regla!$BO52))</f>
        <v/>
      </c>
      <c r="Y52" s="75" t="str" cm="1">
        <f t="array" ref="Y52">_xlfn.IFS($E52="","",$E52="Límite",(Interno!$AG52*SQRT(ABS(Interno!$X52))),$E52="Nominal",(Datos!$AE52-PA_Regla!$BJ52-PA_Regla!$BK52-PA_Regla!$BL52-PA_Regla!$BM52-PA_Regla!$BN52))</f>
        <v/>
      </c>
      <c r="Z52" s="77" t="str" cm="1">
        <f t="array" ref="Z52">_xlfn.IFS($E52="","",$E52="Límite",(Interno!$AH52*SQRT(ABS(Interno!$Y52))),$E52="Nominal",(Datos!$AE52-PA_Regla!$BJ52-PA_Regla!$BK52-PA_Regla!$BL52-PA_Regla!$BM52-PA_Regla!$BO52))</f>
        <v/>
      </c>
      <c r="AA52" s="78" t="str">
        <f>IF(Datos!$AI52="","",Datos!$AI52)</f>
        <v/>
      </c>
      <c r="AB52" s="78" t="str">
        <f>IF(Datos!$AI52="","",Datos!$AI52)</f>
        <v/>
      </c>
      <c r="AD52" s="78" t="str" cm="1">
        <f t="array" ref="AD52">_xlfn.IFS($E52="","",$E52="Límite",(SQRT((Datos!$AE52)^2+(PA_Regla!$BW52)^2)),$E52="Nominal",(Datos!$AE52+PA_Regla!$BW52))</f>
        <v/>
      </c>
      <c r="AE52" s="78" t="str" cm="1">
        <f t="array" ref="AE52">_xlfn.IFS($E52="","",$E52="Límite",(Interno!$AI52*SQRT(ABS(Interno!$Z52))),$E52="Nominal",(Datos!$AE52-PA_Regla!$BW52))</f>
        <v/>
      </c>
      <c r="AF52" s="78" t="str">
        <f>IF(Datos!$AI52="","",Datos!$AI52)</f>
        <v/>
      </c>
      <c r="AG52" s="78" t="str">
        <f>IF(Datos!$AI52="","",Datos!$AI52)</f>
        <v/>
      </c>
    </row>
    <row r="53" spans="2:33" x14ac:dyDescent="0.35">
      <c r="B53" s="72" t="str">
        <f>IF(Datos!$B53="","",Datos!$B53)</f>
        <v/>
      </c>
      <c r="C53" s="73" t="str">
        <f>IF(Datos!$E53="","",Datos!$E53)</f>
        <v/>
      </c>
      <c r="D53" s="73" t="str">
        <f>IF(Datos!$H53="","",Datos!$H53)</f>
        <v/>
      </c>
      <c r="E53" s="74" t="str">
        <f>IF(Datos!$G53="","",Datos!$G53)</f>
        <v/>
      </c>
      <c r="G53" s="75" t="str" cm="1">
        <f t="array" ref="G53">_xlfn.IFS($E53="","",$E53="Límite",(1.2*SQRT((Datos!$AE53)^2+(PA_Regla!$S53)^2+(PA_Regla!$T53)^2+(2*PA_Regla!$S53*PA_Regla!$T53)+(PA_Regla!$U53)^2+(PA_Regla!$V53)^2+(PA_Regla!$W53)^2)),$E53="Nominal",(Datos!$AE53+PA_Regla!$S53+PA_Regla!$T53+PA_Regla!$U53+PA_Regla!$V53+PA_Regla!$W53))</f>
        <v/>
      </c>
      <c r="H53" s="77" t="str" cm="1">
        <f t="array" ref="H53">_xlfn.IFS($E53="","",$E53="Límite",(1.2*SQRT((Datos!$AE53)^2+(PA_Regla!$S53)^2+(PA_Regla!$T53)^2+(2*PA_Regla!$S53*PA_Regla!$T53)+(PA_Regla!$U53)^2+(PA_Regla!$V53)^2+(PA_Regla!$X53)^2)),$E53="Nominal",(Datos!$AE53+PA_Regla!$S53+PA_Regla!$T53+PA_Regla!$U53+PA_Regla!$V53+PA_Regla!$X53))</f>
        <v/>
      </c>
      <c r="I53" s="75" t="str" cm="1">
        <f t="array" ref="I53">_xlfn.IFS($E53="","",$E53="Límite",(Interno!$AA53*SQRT(ABS(Interno!$R53))),$E53="Nominal",(Datos!$AE53-PA_Regla!$S53-PA_Regla!$T53-PA_Regla!$U53-PA_Regla!$V53-PA_Regla!$W53))</f>
        <v/>
      </c>
      <c r="J53" s="77" t="str" cm="1">
        <f t="array" ref="J53">_xlfn.IFS($E53="","",$E53="Límite",(Interno!$AB53*SQRT(ABS(Interno!$S53))),$E53="Nominal",(Datos!$AE53-PA_Regla!$S53-PA_Regla!$T53-PA_Regla!$U53-PA_Regla!$V53-PA_Regla!$X53))</f>
        <v/>
      </c>
      <c r="K53" s="75" t="str" cm="1">
        <f t="array" ref="K53">_xlfn.IFS($E53="","",$E53="Límite",(Interno!$AC53*SQRT(ABS(Interno!$T53))),$E53="Nominal",((Datos!$AI53)+($P53)*(Datos!$AF53/Datos!$U53)-PA_Regla!$AB53-PA_Regla!$AC53-PA_Regla!$AD53))</f>
        <v/>
      </c>
      <c r="L53" s="77" t="str" cm="1">
        <f t="array" ref="L53">_xlfn.IFS($E53="","",$E53="Límite",(Interno!$AD53*SQRT(ABS(Interno!$U53))),$E53="Nominal",(Datos!$AI53-PA_Regla!$Z53-PA_Regla!$AA53-PA_Regla!$AB53-PA_Regla!$AC53-PA_Regla!$AE53))</f>
        <v/>
      </c>
      <c r="M53" s="75" t="str" cm="1">
        <f t="array" ref="M53">_xlfn.IFS($E53="","",$E53="Límite",(1.2*SQRT((Datos!$AI53)^2+(((Interno!$Q53)^2)*((Datos!$AF53/Datos!$U53)^2))+(PA_Regla!$AB53)^2+(PA_Regla!$AC53)^2+(PA_Regla!$AD53)^2)),$E53="Nominal",(Datos!$AI53+((Interno!$Q53)*(Datos!$AF53/Datos!$U53))+PA_Regla!$AB53+PA_Regla!$AC53+PA_Regla!$AD53))</f>
        <v/>
      </c>
      <c r="N53" s="77" t="str" cm="1">
        <f t="array" ref="N53">_xlfn.IFS($E53="","",$E53="Límite",(1.2*SQRT((Datos!$AI53)^2+(PA_Regla!$Z53+PA_Regla!$AA53)^2+(PA_Regla!$AB53)^2+(PA_Regla!$AC53)^2+(PA_Regla!$AE53)^2)),$E53="Nominal",(Datos!$AI53+PA_Regla!$Z53+PA_Regla!$AA53+PA_Regla!$AB53+PA_Regla!$AC53+PA_Regla!$AE53))</f>
        <v/>
      </c>
      <c r="P53" s="75" t="str" cm="1">
        <f t="array" ref="P53">_xlfn.IFS($E53="","",$E53="Límite",(1.2*SQRT((Datos!$AE53)^2+(PA_Regla!$AR53)^2+(PA_Regla!$AS53)^2+(2*PA_Regla!$AR53*PA_Regla!$AS53)+(PA_Regla!$AT53)^2+(PA_Regla!$AU53)^2+(PA_Regla!$AV53)^2)),$E53="Nominal",(Datos!$AE53+PA_Regla!$AR53+PA_Regla!$AS53+PA_Regla!$AT53+PA_Regla!$AU53+PA_Regla!$AV53))</f>
        <v/>
      </c>
      <c r="Q53" s="77" t="str" cm="1">
        <f t="array" ref="Q53">_xlfn.IFS($E53="","",$E53="Límite",(1.2*SQRT((Datos!$AE53)^2+(PA_Regla!$AR53)^2+(PA_Regla!$AS53)^2+(2*PA_Regla!$AR53*PA_Regla!$AS53)+(PA_Regla!$AT53)^2+(PA_Regla!$AU53)^2+(PA_Regla!$AW53)^2)),$E53="Nominal",(Datos!$AE53+PA_Regla!$AR53+PA_Regla!$AS53+PA_Regla!$AT53+PA_Regla!$AU53+PA_Regla!$AW53))</f>
        <v/>
      </c>
      <c r="R53" s="75" t="str" cm="1">
        <f t="array" ref="R53">_xlfn.IFS($E53="","",$E53="Límite",(Interno!$AE53*SQRT(ABS(Interno!$V53))),$E53="Nominal",(Datos!$AE53-PA_Regla!$AR53-PA_Regla!$AS53-PA_Regla!$AT53-PA_Regla!$AU53-PA_Regla!$AV53))</f>
        <v/>
      </c>
      <c r="S53" s="77" t="str" cm="1">
        <f t="array" ref="S53">_xlfn.IFS($E53="","",$E53="Límite",(Interno!$AF53*SQRT(ABS(Interno!$W53))),$E53="Nominal",(Datos!$AE53-PA_Regla!$AR244-PA_Regla!$AS53-PA_Regla!$AT53-PA_Regla!$AU53-PA_Regla!$AW53))</f>
        <v/>
      </c>
      <c r="T53" s="78" t="str">
        <f>IF(Datos!$AI53="","",Datos!$AI53)</f>
        <v/>
      </c>
      <c r="U53" s="78" t="str">
        <f>IF(Datos!$AI53="","",Datos!$AI53)</f>
        <v/>
      </c>
      <c r="W53" s="75" t="str" cm="1">
        <f t="array" ref="W53">_xlfn.IFS($E53="","",$E53="Límite",(1.2*SQRT((Datos!$AE53)^2+(PA_Regla!$BJ53)^2+(PA_Regla!$BK53)^2+(2*PA_Regla!$BJ53*PA_Regla!$BK53)+(PA_Regla!$BL53)^2+(PA_Regla!$BM53)^2+(PA_Regla!$BN53)^2)),$E53="Nominal",(Datos!$AE53+PA_Regla!$BJ53+PA_Regla!$BK53+PA_Regla!$BL53+PA_Regla!$BM53+PA_Regla!$BN53))</f>
        <v/>
      </c>
      <c r="X53" s="77" t="str" cm="1">
        <f t="array" ref="X53">_xlfn.IFS($E53="","",$E53="Límite",(1.2*SQRT((Datos!$AE53)^2+(PA_Regla!$BJ53)^2+(PA_Regla!$BK53)^2+(2*PA_Regla!$BJ53*PA_Regla!$BK53)+(PA_Regla!$BL53)^2+(PA_Regla!$BM53)^2+(PA_Regla!$BO53)^2)),$E53="Nominal",(Datos!$AE53+PA_Regla!$BJ53+PA_Regla!$BK53+PA_Regla!$BL53+PA_Regla!$BM53+PA_Regla!$BO53))</f>
        <v/>
      </c>
      <c r="Y53" s="75" t="str" cm="1">
        <f t="array" ref="Y53">_xlfn.IFS($E53="","",$E53="Límite",(Interno!$AG53*SQRT(ABS(Interno!$X53))),$E53="Nominal",(Datos!$AE53-PA_Regla!$BJ53-PA_Regla!$BK53-PA_Regla!$BL53-PA_Regla!$BM53-PA_Regla!$BN53))</f>
        <v/>
      </c>
      <c r="Z53" s="77" t="str" cm="1">
        <f t="array" ref="Z53">_xlfn.IFS($E53="","",$E53="Límite",(Interno!$AH53*SQRT(ABS(Interno!$Y53))),$E53="Nominal",(Datos!$AE53-PA_Regla!$BJ53-PA_Regla!$BK53-PA_Regla!$BL53-PA_Regla!$BM53-PA_Regla!$BO53))</f>
        <v/>
      </c>
      <c r="AA53" s="78" t="str">
        <f>IF(Datos!$AI53="","",Datos!$AI53)</f>
        <v/>
      </c>
      <c r="AB53" s="78" t="str">
        <f>IF(Datos!$AI53="","",Datos!$AI53)</f>
        <v/>
      </c>
      <c r="AD53" s="78" t="str" cm="1">
        <f t="array" ref="AD53">_xlfn.IFS($E53="","",$E53="Límite",(SQRT((Datos!$AE53)^2+(PA_Regla!$BW53)^2)),$E53="Nominal",(Datos!$AE53+PA_Regla!$BW53))</f>
        <v/>
      </c>
      <c r="AE53" s="78" t="str" cm="1">
        <f t="array" ref="AE53">_xlfn.IFS($E53="","",$E53="Límite",(Interno!$AI53*SQRT(ABS(Interno!$Z53))),$E53="Nominal",(Datos!$AE53-PA_Regla!$BW53))</f>
        <v/>
      </c>
      <c r="AF53" s="78" t="str">
        <f>IF(Datos!$AI53="","",Datos!$AI53)</f>
        <v/>
      </c>
      <c r="AG53" s="78" t="str">
        <f>IF(Datos!$AI53="","",Datos!$AI53)</f>
        <v/>
      </c>
    </row>
    <row r="54" spans="2:33" x14ac:dyDescent="0.35">
      <c r="B54" s="72" t="str">
        <f>IF(Datos!$B54="","",Datos!$B54)</f>
        <v/>
      </c>
      <c r="C54" s="73" t="str">
        <f>IF(Datos!$E54="","",Datos!$E54)</f>
        <v/>
      </c>
      <c r="D54" s="73" t="str">
        <f>IF(Datos!$H54="","",Datos!$H54)</f>
        <v/>
      </c>
      <c r="E54" s="74" t="str">
        <f>IF(Datos!$G54="","",Datos!$G54)</f>
        <v/>
      </c>
      <c r="G54" s="75" t="str" cm="1">
        <f t="array" ref="G54">_xlfn.IFS($E54="","",$E54="Límite",(1.2*SQRT((Datos!$AE54)^2+(PA_Regla!$S54)^2+(PA_Regla!$T54)^2+(2*PA_Regla!$S54*PA_Regla!$T54)+(PA_Regla!$U54)^2+(PA_Regla!$V54)^2+(PA_Regla!$W54)^2)),$E54="Nominal",(Datos!$AE54+PA_Regla!$S54+PA_Regla!$T54+PA_Regla!$U54+PA_Regla!$V54+PA_Regla!$W54))</f>
        <v/>
      </c>
      <c r="H54" s="77" t="str" cm="1">
        <f t="array" ref="H54">_xlfn.IFS($E54="","",$E54="Límite",(1.2*SQRT((Datos!$AE54)^2+(PA_Regla!$S54)^2+(PA_Regla!$T54)^2+(2*PA_Regla!$S54*PA_Regla!$T54)+(PA_Regla!$U54)^2+(PA_Regla!$V54)^2+(PA_Regla!$X54)^2)),$E54="Nominal",(Datos!$AE54+PA_Regla!$S54+PA_Regla!$T54+PA_Regla!$U54+PA_Regla!$V54+PA_Regla!$X54))</f>
        <v/>
      </c>
      <c r="I54" s="75" t="str" cm="1">
        <f t="array" ref="I54">_xlfn.IFS($E54="","",$E54="Límite",(Interno!$AA54*SQRT(ABS(Interno!$R54))),$E54="Nominal",(Datos!$AE54-PA_Regla!$S54-PA_Regla!$T54-PA_Regla!$U54-PA_Regla!$V54-PA_Regla!$W54))</f>
        <v/>
      </c>
      <c r="J54" s="77" t="str" cm="1">
        <f t="array" ref="J54">_xlfn.IFS($E54="","",$E54="Límite",(Interno!$AB54*SQRT(ABS(Interno!$S54))),$E54="Nominal",(Datos!$AE54-PA_Regla!$S54-PA_Regla!$T54-PA_Regla!$U54-PA_Regla!$V54-PA_Regla!$X54))</f>
        <v/>
      </c>
      <c r="K54" s="75" t="str" cm="1">
        <f t="array" ref="K54">_xlfn.IFS($E54="","",$E54="Límite",(Interno!$AC54*SQRT(ABS(Interno!$T54))),$E54="Nominal",((Datos!$AI54)+($P54)*(Datos!$AF54/Datos!$U54)-PA_Regla!$AB54-PA_Regla!$AC54-PA_Regla!$AD54))</f>
        <v/>
      </c>
      <c r="L54" s="77" t="str" cm="1">
        <f t="array" ref="L54">_xlfn.IFS($E54="","",$E54="Límite",(Interno!$AD54*SQRT(ABS(Interno!$U54))),$E54="Nominal",(Datos!$AI54-PA_Regla!$Z54-PA_Regla!$AA54-PA_Regla!$AB54-PA_Regla!$AC54-PA_Regla!$AE54))</f>
        <v/>
      </c>
      <c r="M54" s="75" t="str" cm="1">
        <f t="array" ref="M54">_xlfn.IFS($E54="","",$E54="Límite",(1.2*SQRT((Datos!$AI54)^2+(((Interno!$Q54)^2)*((Datos!$AF54/Datos!$U54)^2))+(PA_Regla!$AB54)^2+(PA_Regla!$AC54)^2+(PA_Regla!$AD54)^2)),$E54="Nominal",(Datos!$AI54+((Interno!$Q54)*(Datos!$AF54/Datos!$U54))+PA_Regla!$AB54+PA_Regla!$AC54+PA_Regla!$AD54))</f>
        <v/>
      </c>
      <c r="N54" s="77" t="str" cm="1">
        <f t="array" ref="N54">_xlfn.IFS($E54="","",$E54="Límite",(1.2*SQRT((Datos!$AI54)^2+(PA_Regla!$Z54+PA_Regla!$AA54)^2+(PA_Regla!$AB54)^2+(PA_Regla!$AC54)^2+(PA_Regla!$AE54)^2)),$E54="Nominal",(Datos!$AI54+PA_Regla!$Z54+PA_Regla!$AA54+PA_Regla!$AB54+PA_Regla!$AC54+PA_Regla!$AE54))</f>
        <v/>
      </c>
      <c r="P54" s="75" t="str" cm="1">
        <f t="array" ref="P54">_xlfn.IFS($E54="","",$E54="Límite",(1.2*SQRT((Datos!$AE54)^2+(PA_Regla!$AR54)^2+(PA_Regla!$AS54)^2+(2*PA_Regla!$AR54*PA_Regla!$AS54)+(PA_Regla!$AT54)^2+(PA_Regla!$AU54)^2+(PA_Regla!$AV54)^2)),$E54="Nominal",(Datos!$AE54+PA_Regla!$AR54+PA_Regla!$AS54+PA_Regla!$AT54+PA_Regla!$AU54+PA_Regla!$AV54))</f>
        <v/>
      </c>
      <c r="Q54" s="77" t="str" cm="1">
        <f t="array" ref="Q54">_xlfn.IFS($E54="","",$E54="Límite",(1.2*SQRT((Datos!$AE54)^2+(PA_Regla!$AR54)^2+(PA_Regla!$AS54)^2+(2*PA_Regla!$AR54*PA_Regla!$AS54)+(PA_Regla!$AT54)^2+(PA_Regla!$AU54)^2+(PA_Regla!$AW54)^2)),$E54="Nominal",(Datos!$AE54+PA_Regla!$AR54+PA_Regla!$AS54+PA_Regla!$AT54+PA_Regla!$AU54+PA_Regla!$AW54))</f>
        <v/>
      </c>
      <c r="R54" s="75" t="str" cm="1">
        <f t="array" ref="R54">_xlfn.IFS($E54="","",$E54="Límite",(Interno!$AE54*SQRT(ABS(Interno!$V54))),$E54="Nominal",(Datos!$AE54-PA_Regla!$AR54-PA_Regla!$AS54-PA_Regla!$AT54-PA_Regla!$AU54-PA_Regla!$AV54))</f>
        <v/>
      </c>
      <c r="S54" s="77" t="str" cm="1">
        <f t="array" ref="S54">_xlfn.IFS($E54="","",$E54="Límite",(Interno!$AF54*SQRT(ABS(Interno!$W54))),$E54="Nominal",(Datos!$AE54-PA_Regla!$AR245-PA_Regla!$AS54-PA_Regla!$AT54-PA_Regla!$AU54-PA_Regla!$AW54))</f>
        <v/>
      </c>
      <c r="T54" s="78" t="str">
        <f>IF(Datos!$AI54="","",Datos!$AI54)</f>
        <v/>
      </c>
      <c r="U54" s="78" t="str">
        <f>IF(Datos!$AI54="","",Datos!$AI54)</f>
        <v/>
      </c>
      <c r="W54" s="75" t="str" cm="1">
        <f t="array" ref="W54">_xlfn.IFS($E54="","",$E54="Límite",(1.2*SQRT((Datos!$AE54)^2+(PA_Regla!$BJ54)^2+(PA_Regla!$BK54)^2+(2*PA_Regla!$BJ54*PA_Regla!$BK54)+(PA_Regla!$BL54)^2+(PA_Regla!$BM54)^2+(PA_Regla!$BN54)^2)),$E54="Nominal",(Datos!$AE54+PA_Regla!$BJ54+PA_Regla!$BK54+PA_Regla!$BL54+PA_Regla!$BM54+PA_Regla!$BN54))</f>
        <v/>
      </c>
      <c r="X54" s="77" t="str" cm="1">
        <f t="array" ref="X54">_xlfn.IFS($E54="","",$E54="Límite",(1.2*SQRT((Datos!$AE54)^2+(PA_Regla!$BJ54)^2+(PA_Regla!$BK54)^2+(2*PA_Regla!$BJ54*PA_Regla!$BK54)+(PA_Regla!$BL54)^2+(PA_Regla!$BM54)^2+(PA_Regla!$BO54)^2)),$E54="Nominal",(Datos!$AE54+PA_Regla!$BJ54+PA_Regla!$BK54+PA_Regla!$BL54+PA_Regla!$BM54+PA_Regla!$BO54))</f>
        <v/>
      </c>
      <c r="Y54" s="75" t="str" cm="1">
        <f t="array" ref="Y54">_xlfn.IFS($E54="","",$E54="Límite",(Interno!$AG54*SQRT(ABS(Interno!$X54))),$E54="Nominal",(Datos!$AE54-PA_Regla!$BJ54-PA_Regla!$BK54-PA_Regla!$BL54-PA_Regla!$BM54-PA_Regla!$BN54))</f>
        <v/>
      </c>
      <c r="Z54" s="77" t="str" cm="1">
        <f t="array" ref="Z54">_xlfn.IFS($E54="","",$E54="Límite",(Interno!$AH54*SQRT(ABS(Interno!$Y54))),$E54="Nominal",(Datos!$AE54-PA_Regla!$BJ54-PA_Regla!$BK54-PA_Regla!$BL54-PA_Regla!$BM54-PA_Regla!$BO54))</f>
        <v/>
      </c>
      <c r="AA54" s="78" t="str">
        <f>IF(Datos!$AI54="","",Datos!$AI54)</f>
        <v/>
      </c>
      <c r="AB54" s="78" t="str">
        <f>IF(Datos!$AI54="","",Datos!$AI54)</f>
        <v/>
      </c>
      <c r="AD54" s="78" t="str" cm="1">
        <f t="array" ref="AD54">_xlfn.IFS($E54="","",$E54="Límite",(SQRT((Datos!$AE54)^2+(PA_Regla!$BW54)^2)),$E54="Nominal",(Datos!$AE54+PA_Regla!$BW54))</f>
        <v/>
      </c>
      <c r="AE54" s="78" t="str" cm="1">
        <f t="array" ref="AE54">_xlfn.IFS($E54="","",$E54="Límite",(Interno!$AI54*SQRT(ABS(Interno!$Z54))),$E54="Nominal",(Datos!$AE54-PA_Regla!$BW54))</f>
        <v/>
      </c>
      <c r="AF54" s="78" t="str">
        <f>IF(Datos!$AI54="","",Datos!$AI54)</f>
        <v/>
      </c>
      <c r="AG54" s="78" t="str">
        <f>IF(Datos!$AI54="","",Datos!$AI54)</f>
        <v/>
      </c>
    </row>
    <row r="55" spans="2:33" x14ac:dyDescent="0.35">
      <c r="B55" s="72" t="str">
        <f>IF(Datos!$B55="","",Datos!$B55)</f>
        <v/>
      </c>
      <c r="C55" s="73" t="str">
        <f>IF(Datos!$E55="","",Datos!$E55)</f>
        <v/>
      </c>
      <c r="D55" s="73" t="str">
        <f>IF(Datos!$H55="","",Datos!$H55)</f>
        <v/>
      </c>
      <c r="E55" s="74" t="str">
        <f>IF(Datos!$G55="","",Datos!$G55)</f>
        <v/>
      </c>
      <c r="G55" s="75" t="str" cm="1">
        <f t="array" ref="G55">_xlfn.IFS($E55="","",$E55="Límite",(1.2*SQRT((Datos!$AE55)^2+(PA_Regla!$S55)^2+(PA_Regla!$T55)^2+(2*PA_Regla!$S55*PA_Regla!$T55)+(PA_Regla!$U55)^2+(PA_Regla!$V55)^2+(PA_Regla!$W55)^2)),$E55="Nominal",(Datos!$AE55+PA_Regla!$S55+PA_Regla!$T55+PA_Regla!$U55+PA_Regla!$V55+PA_Regla!$W55))</f>
        <v/>
      </c>
      <c r="H55" s="77" t="str" cm="1">
        <f t="array" ref="H55">_xlfn.IFS($E55="","",$E55="Límite",(1.2*SQRT((Datos!$AE55)^2+(PA_Regla!$S55)^2+(PA_Regla!$T55)^2+(2*PA_Regla!$S55*PA_Regla!$T55)+(PA_Regla!$U55)^2+(PA_Regla!$V55)^2+(PA_Regla!$X55)^2)),$E55="Nominal",(Datos!$AE55+PA_Regla!$S55+PA_Regla!$T55+PA_Regla!$U55+PA_Regla!$V55+PA_Regla!$X55))</f>
        <v/>
      </c>
      <c r="I55" s="75" t="str" cm="1">
        <f t="array" ref="I55">_xlfn.IFS($E55="","",$E55="Límite",(Interno!$AA55*SQRT(ABS(Interno!$R55))),$E55="Nominal",(Datos!$AE55-PA_Regla!$S55-PA_Regla!$T55-PA_Regla!$U55-PA_Regla!$V55-PA_Regla!$W55))</f>
        <v/>
      </c>
      <c r="J55" s="77" t="str" cm="1">
        <f t="array" ref="J55">_xlfn.IFS($E55="","",$E55="Límite",(Interno!$AB55*SQRT(ABS(Interno!$S55))),$E55="Nominal",(Datos!$AE55-PA_Regla!$S55-PA_Regla!$T55-PA_Regla!$U55-PA_Regla!$V55-PA_Regla!$X55))</f>
        <v/>
      </c>
      <c r="K55" s="75" t="str" cm="1">
        <f t="array" ref="K55">_xlfn.IFS($E55="","",$E55="Límite",(Interno!$AC55*SQRT(ABS(Interno!$T55))),$E55="Nominal",((Datos!$AI55)+($P55)*(Datos!$AF55/Datos!$U55)-PA_Regla!$AB55-PA_Regla!$AC55-PA_Regla!$AD55))</f>
        <v/>
      </c>
      <c r="L55" s="77" t="str" cm="1">
        <f t="array" ref="L55">_xlfn.IFS($E55="","",$E55="Límite",(Interno!$AD55*SQRT(ABS(Interno!$U55))),$E55="Nominal",(Datos!$AI55-PA_Regla!$Z55-PA_Regla!$AA55-PA_Regla!$AB55-PA_Regla!$AC55-PA_Regla!$AE55))</f>
        <v/>
      </c>
      <c r="M55" s="75" t="str" cm="1">
        <f t="array" ref="M55">_xlfn.IFS($E55="","",$E55="Límite",(1.2*SQRT((Datos!$AI55)^2+(((Interno!$Q55)^2)*((Datos!$AF55/Datos!$U55)^2))+(PA_Regla!$AB55)^2+(PA_Regla!$AC55)^2+(PA_Regla!$AD55)^2)),$E55="Nominal",(Datos!$AI55+((Interno!$Q55)*(Datos!$AF55/Datos!$U55))+PA_Regla!$AB55+PA_Regla!$AC55+PA_Regla!$AD55))</f>
        <v/>
      </c>
      <c r="N55" s="77" t="str" cm="1">
        <f t="array" ref="N55">_xlfn.IFS($E55="","",$E55="Límite",(1.2*SQRT((Datos!$AI55)^2+(PA_Regla!$Z55+PA_Regla!$AA55)^2+(PA_Regla!$AB55)^2+(PA_Regla!$AC55)^2+(PA_Regla!$AE55)^2)),$E55="Nominal",(Datos!$AI55+PA_Regla!$Z55+PA_Regla!$AA55+PA_Regla!$AB55+PA_Regla!$AC55+PA_Regla!$AE55))</f>
        <v/>
      </c>
      <c r="P55" s="75" t="str" cm="1">
        <f t="array" ref="P55">_xlfn.IFS($E55="","",$E55="Límite",(1.2*SQRT((Datos!$AE55)^2+(PA_Regla!$AR55)^2+(PA_Regla!$AS55)^2+(2*PA_Regla!$AR55*PA_Regla!$AS55)+(PA_Regla!$AT55)^2+(PA_Regla!$AU55)^2+(PA_Regla!$AV55)^2)),$E55="Nominal",(Datos!$AE55+PA_Regla!$AR55+PA_Regla!$AS55+PA_Regla!$AT55+PA_Regla!$AU55+PA_Regla!$AV55))</f>
        <v/>
      </c>
      <c r="Q55" s="77" t="str" cm="1">
        <f t="array" ref="Q55">_xlfn.IFS($E55="","",$E55="Límite",(1.2*SQRT((Datos!$AE55)^2+(PA_Regla!$AR55)^2+(PA_Regla!$AS55)^2+(2*PA_Regla!$AR55*PA_Regla!$AS55)+(PA_Regla!$AT55)^2+(PA_Regla!$AU55)^2+(PA_Regla!$AW55)^2)),$E55="Nominal",(Datos!$AE55+PA_Regla!$AR55+PA_Regla!$AS55+PA_Regla!$AT55+PA_Regla!$AU55+PA_Regla!$AW55))</f>
        <v/>
      </c>
      <c r="R55" s="75" t="str" cm="1">
        <f t="array" ref="R55">_xlfn.IFS($E55="","",$E55="Límite",(Interno!$AE55*SQRT(ABS(Interno!$V55))),$E55="Nominal",(Datos!$AE55-PA_Regla!$AR55-PA_Regla!$AS55-PA_Regla!$AT55-PA_Regla!$AU55-PA_Regla!$AV55))</f>
        <v/>
      </c>
      <c r="S55" s="77" t="str" cm="1">
        <f t="array" ref="S55">_xlfn.IFS($E55="","",$E55="Límite",(Interno!$AF55*SQRT(ABS(Interno!$W55))),$E55="Nominal",(Datos!$AE55-PA_Regla!$AR246-PA_Regla!$AS55-PA_Regla!$AT55-PA_Regla!$AU55-PA_Regla!$AW55))</f>
        <v/>
      </c>
      <c r="T55" s="78" t="str">
        <f>IF(Datos!$AI55="","",Datos!$AI55)</f>
        <v/>
      </c>
      <c r="U55" s="78" t="str">
        <f>IF(Datos!$AI55="","",Datos!$AI55)</f>
        <v/>
      </c>
      <c r="W55" s="75" t="str" cm="1">
        <f t="array" ref="W55">_xlfn.IFS($E55="","",$E55="Límite",(1.2*SQRT((Datos!$AE55)^2+(PA_Regla!$BJ55)^2+(PA_Regla!$BK55)^2+(2*PA_Regla!$BJ55*PA_Regla!$BK55)+(PA_Regla!$BL55)^2+(PA_Regla!$BM55)^2+(PA_Regla!$BN55)^2)),$E55="Nominal",(Datos!$AE55+PA_Regla!$BJ55+PA_Regla!$BK55+PA_Regla!$BL55+PA_Regla!$BM55+PA_Regla!$BN55))</f>
        <v/>
      </c>
      <c r="X55" s="77" t="str" cm="1">
        <f t="array" ref="X55">_xlfn.IFS($E55="","",$E55="Límite",(1.2*SQRT((Datos!$AE55)^2+(PA_Regla!$BJ55)^2+(PA_Regla!$BK55)^2+(2*PA_Regla!$BJ55*PA_Regla!$BK55)+(PA_Regla!$BL55)^2+(PA_Regla!$BM55)^2+(PA_Regla!$BO55)^2)),$E55="Nominal",(Datos!$AE55+PA_Regla!$BJ55+PA_Regla!$BK55+PA_Regla!$BL55+PA_Regla!$BM55+PA_Regla!$BO55))</f>
        <v/>
      </c>
      <c r="Y55" s="75" t="str" cm="1">
        <f t="array" ref="Y55">_xlfn.IFS($E55="","",$E55="Límite",(Interno!$AG55*SQRT(ABS(Interno!$X55))),$E55="Nominal",(Datos!$AE55-PA_Regla!$BJ55-PA_Regla!$BK55-PA_Regla!$BL55-PA_Regla!$BM55-PA_Regla!$BN55))</f>
        <v/>
      </c>
      <c r="Z55" s="77" t="str" cm="1">
        <f t="array" ref="Z55">_xlfn.IFS($E55="","",$E55="Límite",(Interno!$AH55*SQRT(ABS(Interno!$Y55))),$E55="Nominal",(Datos!$AE55-PA_Regla!$BJ55-PA_Regla!$BK55-PA_Regla!$BL55-PA_Regla!$BM55-PA_Regla!$BO55))</f>
        <v/>
      </c>
      <c r="AA55" s="78" t="str">
        <f>IF(Datos!$AI55="","",Datos!$AI55)</f>
        <v/>
      </c>
      <c r="AB55" s="78" t="str">
        <f>IF(Datos!$AI55="","",Datos!$AI55)</f>
        <v/>
      </c>
      <c r="AD55" s="78" t="str" cm="1">
        <f t="array" ref="AD55">_xlfn.IFS($E55="","",$E55="Límite",(SQRT((Datos!$AE55)^2+(PA_Regla!$BW55)^2)),$E55="Nominal",(Datos!$AE55+PA_Regla!$BW55))</f>
        <v/>
      </c>
      <c r="AE55" s="78" t="str" cm="1">
        <f t="array" ref="AE55">_xlfn.IFS($E55="","",$E55="Límite",(Interno!$AI55*SQRT(ABS(Interno!$Z55))),$E55="Nominal",(Datos!$AE55-PA_Regla!$BW55))</f>
        <v/>
      </c>
      <c r="AF55" s="78" t="str">
        <f>IF(Datos!$AI55="","",Datos!$AI55)</f>
        <v/>
      </c>
      <c r="AG55" s="78" t="str">
        <f>IF(Datos!$AI55="","",Datos!$AI55)</f>
        <v/>
      </c>
    </row>
    <row r="56" spans="2:33" x14ac:dyDescent="0.35">
      <c r="B56" s="72" t="str">
        <f>IF(Datos!$B56="","",Datos!$B56)</f>
        <v/>
      </c>
      <c r="C56" s="73" t="str">
        <f>IF(Datos!$E56="","",Datos!$E56)</f>
        <v/>
      </c>
      <c r="D56" s="73" t="str">
        <f>IF(Datos!$H56="","",Datos!$H56)</f>
        <v/>
      </c>
      <c r="E56" s="74" t="str">
        <f>IF(Datos!$G56="","",Datos!$G56)</f>
        <v/>
      </c>
      <c r="G56" s="75" t="str" cm="1">
        <f t="array" ref="G56">_xlfn.IFS($E56="","",$E56="Límite",(1.2*SQRT((Datos!$AE56)^2+(PA_Regla!$S56)^2+(PA_Regla!$T56)^2+(2*PA_Regla!$S56*PA_Regla!$T56)+(PA_Regla!$U56)^2+(PA_Regla!$V56)^2+(PA_Regla!$W56)^2)),$E56="Nominal",(Datos!$AE56+PA_Regla!$S56+PA_Regla!$T56+PA_Regla!$U56+PA_Regla!$V56+PA_Regla!$W56))</f>
        <v/>
      </c>
      <c r="H56" s="77" t="str" cm="1">
        <f t="array" ref="H56">_xlfn.IFS($E56="","",$E56="Límite",(1.2*SQRT((Datos!$AE56)^2+(PA_Regla!$S56)^2+(PA_Regla!$T56)^2+(2*PA_Regla!$S56*PA_Regla!$T56)+(PA_Regla!$U56)^2+(PA_Regla!$V56)^2+(PA_Regla!$X56)^2)),$E56="Nominal",(Datos!$AE56+PA_Regla!$S56+PA_Regla!$T56+PA_Regla!$U56+PA_Regla!$V56+PA_Regla!$X56))</f>
        <v/>
      </c>
      <c r="I56" s="75" t="str" cm="1">
        <f t="array" ref="I56">_xlfn.IFS($E56="","",$E56="Límite",(Interno!$AA56*SQRT(ABS(Interno!$R56))),$E56="Nominal",(Datos!$AE56-PA_Regla!$S56-PA_Regla!$T56-PA_Regla!$U56-PA_Regla!$V56-PA_Regla!$W56))</f>
        <v/>
      </c>
      <c r="J56" s="77" t="str" cm="1">
        <f t="array" ref="J56">_xlfn.IFS($E56="","",$E56="Límite",(Interno!$AB56*SQRT(ABS(Interno!$S56))),$E56="Nominal",(Datos!$AE56-PA_Regla!$S56-PA_Regla!$T56-PA_Regla!$U56-PA_Regla!$V56-PA_Regla!$X56))</f>
        <v/>
      </c>
      <c r="K56" s="75" t="str" cm="1">
        <f t="array" ref="K56">_xlfn.IFS($E56="","",$E56="Límite",(Interno!$AC56*SQRT(ABS(Interno!$T56))),$E56="Nominal",((Datos!$AI56)+($P56)*(Datos!$AF56/Datos!$U56)-PA_Regla!$AB56-PA_Regla!$AC56-PA_Regla!$AD56))</f>
        <v/>
      </c>
      <c r="L56" s="77" t="str" cm="1">
        <f t="array" ref="L56">_xlfn.IFS($E56="","",$E56="Límite",(Interno!$AD56*SQRT(ABS(Interno!$U56))),$E56="Nominal",(Datos!$AI56-PA_Regla!$Z56-PA_Regla!$AA56-PA_Regla!$AB56-PA_Regla!$AC56-PA_Regla!$AE56))</f>
        <v/>
      </c>
      <c r="M56" s="75" t="str" cm="1">
        <f t="array" ref="M56">_xlfn.IFS($E56="","",$E56="Límite",(1.2*SQRT((Datos!$AI56)^2+(((Interno!$Q56)^2)*((Datos!$AF56/Datos!$U56)^2))+(PA_Regla!$AB56)^2+(PA_Regla!$AC56)^2+(PA_Regla!$AD56)^2)),$E56="Nominal",(Datos!$AI56+((Interno!$Q56)*(Datos!$AF56/Datos!$U56))+PA_Regla!$AB56+PA_Regla!$AC56+PA_Regla!$AD56))</f>
        <v/>
      </c>
      <c r="N56" s="77" t="str" cm="1">
        <f t="array" ref="N56">_xlfn.IFS($E56="","",$E56="Límite",(1.2*SQRT((Datos!$AI56)^2+(PA_Regla!$Z56+PA_Regla!$AA56)^2+(PA_Regla!$AB56)^2+(PA_Regla!$AC56)^2+(PA_Regla!$AE56)^2)),$E56="Nominal",(Datos!$AI56+PA_Regla!$Z56+PA_Regla!$AA56+PA_Regla!$AB56+PA_Regla!$AC56+PA_Regla!$AE56))</f>
        <v/>
      </c>
      <c r="P56" s="75" t="str" cm="1">
        <f t="array" ref="P56">_xlfn.IFS($E56="","",$E56="Límite",(1.2*SQRT((Datos!$AE56)^2+(PA_Regla!$AR56)^2+(PA_Regla!$AS56)^2+(2*PA_Regla!$AR56*PA_Regla!$AS56)+(PA_Regla!$AT56)^2+(PA_Regla!$AU56)^2+(PA_Regla!$AV56)^2)),$E56="Nominal",(Datos!$AE56+PA_Regla!$AR56+PA_Regla!$AS56+PA_Regla!$AT56+PA_Regla!$AU56+PA_Regla!$AV56))</f>
        <v/>
      </c>
      <c r="Q56" s="77" t="str" cm="1">
        <f t="array" ref="Q56">_xlfn.IFS($E56="","",$E56="Límite",(1.2*SQRT((Datos!$AE56)^2+(PA_Regla!$AR56)^2+(PA_Regla!$AS56)^2+(2*PA_Regla!$AR56*PA_Regla!$AS56)+(PA_Regla!$AT56)^2+(PA_Regla!$AU56)^2+(PA_Regla!$AW56)^2)),$E56="Nominal",(Datos!$AE56+PA_Regla!$AR56+PA_Regla!$AS56+PA_Regla!$AT56+PA_Regla!$AU56+PA_Regla!$AW56))</f>
        <v/>
      </c>
      <c r="R56" s="75" t="str" cm="1">
        <f t="array" ref="R56">_xlfn.IFS($E56="","",$E56="Límite",(Interno!$AE56*SQRT(ABS(Interno!$V56))),$E56="Nominal",(Datos!$AE56-PA_Regla!$AR56-PA_Regla!$AS56-PA_Regla!$AT56-PA_Regla!$AU56-PA_Regla!$AV56))</f>
        <v/>
      </c>
      <c r="S56" s="77" t="str" cm="1">
        <f t="array" ref="S56">_xlfn.IFS($E56="","",$E56="Límite",(Interno!$AF56*SQRT(ABS(Interno!$W56))),$E56="Nominal",(Datos!$AE56-PA_Regla!$AR247-PA_Regla!$AS56-PA_Regla!$AT56-PA_Regla!$AU56-PA_Regla!$AW56))</f>
        <v/>
      </c>
      <c r="T56" s="78" t="str">
        <f>IF(Datos!$AI56="","",Datos!$AI56)</f>
        <v/>
      </c>
      <c r="U56" s="78" t="str">
        <f>IF(Datos!$AI56="","",Datos!$AI56)</f>
        <v/>
      </c>
      <c r="W56" s="75" t="str" cm="1">
        <f t="array" ref="W56">_xlfn.IFS($E56="","",$E56="Límite",(1.2*SQRT((Datos!$AE56)^2+(PA_Regla!$BJ56)^2+(PA_Regla!$BK56)^2+(2*PA_Regla!$BJ56*PA_Regla!$BK56)+(PA_Regla!$BL56)^2+(PA_Regla!$BM56)^2+(PA_Regla!$BN56)^2)),$E56="Nominal",(Datos!$AE56+PA_Regla!$BJ56+PA_Regla!$BK56+PA_Regla!$BL56+PA_Regla!$BM56+PA_Regla!$BN56))</f>
        <v/>
      </c>
      <c r="X56" s="77" t="str" cm="1">
        <f t="array" ref="X56">_xlfn.IFS($E56="","",$E56="Límite",(1.2*SQRT((Datos!$AE56)^2+(PA_Regla!$BJ56)^2+(PA_Regla!$BK56)^2+(2*PA_Regla!$BJ56*PA_Regla!$BK56)+(PA_Regla!$BL56)^2+(PA_Regla!$BM56)^2+(PA_Regla!$BO56)^2)),$E56="Nominal",(Datos!$AE56+PA_Regla!$BJ56+PA_Regla!$BK56+PA_Regla!$BL56+PA_Regla!$BM56+PA_Regla!$BO56))</f>
        <v/>
      </c>
      <c r="Y56" s="75" t="str" cm="1">
        <f t="array" ref="Y56">_xlfn.IFS($E56="","",$E56="Límite",(Interno!$AG56*SQRT(ABS(Interno!$X56))),$E56="Nominal",(Datos!$AE56-PA_Regla!$BJ56-PA_Regla!$BK56-PA_Regla!$BL56-PA_Regla!$BM56-PA_Regla!$BN56))</f>
        <v/>
      </c>
      <c r="Z56" s="77" t="str" cm="1">
        <f t="array" ref="Z56">_xlfn.IFS($E56="","",$E56="Límite",(Interno!$AH56*SQRT(ABS(Interno!$Y56))),$E56="Nominal",(Datos!$AE56-PA_Regla!$BJ56-PA_Regla!$BK56-PA_Regla!$BL56-PA_Regla!$BM56-PA_Regla!$BO56))</f>
        <v/>
      </c>
      <c r="AA56" s="78" t="str">
        <f>IF(Datos!$AI56="","",Datos!$AI56)</f>
        <v/>
      </c>
      <c r="AB56" s="78" t="str">
        <f>IF(Datos!$AI56="","",Datos!$AI56)</f>
        <v/>
      </c>
      <c r="AD56" s="78" t="str" cm="1">
        <f t="array" ref="AD56">_xlfn.IFS($E56="","",$E56="Límite",(SQRT((Datos!$AE56)^2+(PA_Regla!$BW56)^2)),$E56="Nominal",(Datos!$AE56+PA_Regla!$BW56))</f>
        <v/>
      </c>
      <c r="AE56" s="78" t="str" cm="1">
        <f t="array" ref="AE56">_xlfn.IFS($E56="","",$E56="Límite",(Interno!$AI56*SQRT(ABS(Interno!$Z56))),$E56="Nominal",(Datos!$AE56-PA_Regla!$BW56))</f>
        <v/>
      </c>
      <c r="AF56" s="78" t="str">
        <f>IF(Datos!$AI56="","",Datos!$AI56)</f>
        <v/>
      </c>
      <c r="AG56" s="78" t="str">
        <f>IF(Datos!$AI56="","",Datos!$AI56)</f>
        <v/>
      </c>
    </row>
    <row r="57" spans="2:33" x14ac:dyDescent="0.35">
      <c r="B57" s="72" t="str">
        <f>IF(Datos!$B57="","",Datos!$B57)</f>
        <v/>
      </c>
      <c r="C57" s="73" t="str">
        <f>IF(Datos!$E57="","",Datos!$E57)</f>
        <v/>
      </c>
      <c r="D57" s="73" t="str">
        <f>IF(Datos!$H57="","",Datos!$H57)</f>
        <v/>
      </c>
      <c r="E57" s="74" t="str">
        <f>IF(Datos!$G57="","",Datos!$G57)</f>
        <v/>
      </c>
      <c r="G57" s="75" t="str" cm="1">
        <f t="array" ref="G57">_xlfn.IFS($E57="","",$E57="Límite",(1.2*SQRT((Datos!$AE57)^2+(PA_Regla!$S57)^2+(PA_Regla!$T57)^2+(2*PA_Regla!$S57*PA_Regla!$T57)+(PA_Regla!$U57)^2+(PA_Regla!$V57)^2+(PA_Regla!$W57)^2)),$E57="Nominal",(Datos!$AE57+PA_Regla!$S57+PA_Regla!$T57+PA_Regla!$U57+PA_Regla!$V57+PA_Regla!$W57))</f>
        <v/>
      </c>
      <c r="H57" s="77" t="str" cm="1">
        <f t="array" ref="H57">_xlfn.IFS($E57="","",$E57="Límite",(1.2*SQRT((Datos!$AE57)^2+(PA_Regla!$S57)^2+(PA_Regla!$T57)^2+(2*PA_Regla!$S57*PA_Regla!$T57)+(PA_Regla!$U57)^2+(PA_Regla!$V57)^2+(PA_Regla!$X57)^2)),$E57="Nominal",(Datos!$AE57+PA_Regla!$S57+PA_Regla!$T57+PA_Regla!$U57+PA_Regla!$V57+PA_Regla!$X57))</f>
        <v/>
      </c>
      <c r="I57" s="75" t="str" cm="1">
        <f t="array" ref="I57">_xlfn.IFS($E57="","",$E57="Límite",(Interno!$AA57*SQRT(ABS(Interno!$R57))),$E57="Nominal",(Datos!$AE57-PA_Regla!$S57-PA_Regla!$T57-PA_Regla!$U57-PA_Regla!$V57-PA_Regla!$W57))</f>
        <v/>
      </c>
      <c r="J57" s="77" t="str" cm="1">
        <f t="array" ref="J57">_xlfn.IFS($E57="","",$E57="Límite",(Interno!$AB57*SQRT(ABS(Interno!$S57))),$E57="Nominal",(Datos!$AE57-PA_Regla!$S57-PA_Regla!$T57-PA_Regla!$U57-PA_Regla!$V57-PA_Regla!$X57))</f>
        <v/>
      </c>
      <c r="K57" s="75" t="str" cm="1">
        <f t="array" ref="K57">_xlfn.IFS($E57="","",$E57="Límite",(Interno!$AC57*SQRT(ABS(Interno!$T57))),$E57="Nominal",((Datos!$AI57)+($P57)*(Datos!$AF57/Datos!$U57)-PA_Regla!$AB57-PA_Regla!$AC57-PA_Regla!$AD57))</f>
        <v/>
      </c>
      <c r="L57" s="77" t="str" cm="1">
        <f t="array" ref="L57">_xlfn.IFS($E57="","",$E57="Límite",(Interno!$AD57*SQRT(ABS(Interno!$U57))),$E57="Nominal",(Datos!$AI57-PA_Regla!$Z57-PA_Regla!$AA57-PA_Regla!$AB57-PA_Regla!$AC57-PA_Regla!$AE57))</f>
        <v/>
      </c>
      <c r="M57" s="75" t="str" cm="1">
        <f t="array" ref="M57">_xlfn.IFS($E57="","",$E57="Límite",(1.2*SQRT((Datos!$AI57)^2+(((Interno!$Q57)^2)*((Datos!$AF57/Datos!$U57)^2))+(PA_Regla!$AB57)^2+(PA_Regla!$AC57)^2+(PA_Regla!$AD57)^2)),$E57="Nominal",(Datos!$AI57+((Interno!$Q57)*(Datos!$AF57/Datos!$U57))+PA_Regla!$AB57+PA_Regla!$AC57+PA_Regla!$AD57))</f>
        <v/>
      </c>
      <c r="N57" s="77" t="str" cm="1">
        <f t="array" ref="N57">_xlfn.IFS($E57="","",$E57="Límite",(1.2*SQRT((Datos!$AI57)^2+(PA_Regla!$Z57+PA_Regla!$AA57)^2+(PA_Regla!$AB57)^2+(PA_Regla!$AC57)^2+(PA_Regla!$AE57)^2)),$E57="Nominal",(Datos!$AI57+PA_Regla!$Z57+PA_Regla!$AA57+PA_Regla!$AB57+PA_Regla!$AC57+PA_Regla!$AE57))</f>
        <v/>
      </c>
      <c r="P57" s="75" t="str" cm="1">
        <f t="array" ref="P57">_xlfn.IFS($E57="","",$E57="Límite",(1.2*SQRT((Datos!$AE57)^2+(PA_Regla!$AR57)^2+(PA_Regla!$AS57)^2+(2*PA_Regla!$AR57*PA_Regla!$AS57)+(PA_Regla!$AT57)^2+(PA_Regla!$AU57)^2+(PA_Regla!$AV57)^2)),$E57="Nominal",(Datos!$AE57+PA_Regla!$AR57+PA_Regla!$AS57+PA_Regla!$AT57+PA_Regla!$AU57+PA_Regla!$AV57))</f>
        <v/>
      </c>
      <c r="Q57" s="77" t="str" cm="1">
        <f t="array" ref="Q57">_xlfn.IFS($E57="","",$E57="Límite",(1.2*SQRT((Datos!$AE57)^2+(PA_Regla!$AR57)^2+(PA_Regla!$AS57)^2+(2*PA_Regla!$AR57*PA_Regla!$AS57)+(PA_Regla!$AT57)^2+(PA_Regla!$AU57)^2+(PA_Regla!$AW57)^2)),$E57="Nominal",(Datos!$AE57+PA_Regla!$AR57+PA_Regla!$AS57+PA_Regla!$AT57+PA_Regla!$AU57+PA_Regla!$AW57))</f>
        <v/>
      </c>
      <c r="R57" s="75" t="str" cm="1">
        <f t="array" ref="R57">_xlfn.IFS($E57="","",$E57="Límite",(Interno!$AE57*SQRT(ABS(Interno!$V57))),$E57="Nominal",(Datos!$AE57-PA_Regla!$AR57-PA_Regla!$AS57-PA_Regla!$AT57-PA_Regla!$AU57-PA_Regla!$AV57))</f>
        <v/>
      </c>
      <c r="S57" s="77" t="str" cm="1">
        <f t="array" ref="S57">_xlfn.IFS($E57="","",$E57="Límite",(Interno!$AF57*SQRT(ABS(Interno!$W57))),$E57="Nominal",(Datos!$AE57-PA_Regla!$AR248-PA_Regla!$AS57-PA_Regla!$AT57-PA_Regla!$AU57-PA_Regla!$AW57))</f>
        <v/>
      </c>
      <c r="T57" s="78" t="str">
        <f>IF(Datos!$AI57="","",Datos!$AI57)</f>
        <v/>
      </c>
      <c r="U57" s="78" t="str">
        <f>IF(Datos!$AI57="","",Datos!$AI57)</f>
        <v/>
      </c>
      <c r="W57" s="75" t="str" cm="1">
        <f t="array" ref="W57">_xlfn.IFS($E57="","",$E57="Límite",(1.2*SQRT((Datos!$AE57)^2+(PA_Regla!$BJ57)^2+(PA_Regla!$BK57)^2+(2*PA_Regla!$BJ57*PA_Regla!$BK57)+(PA_Regla!$BL57)^2+(PA_Regla!$BM57)^2+(PA_Regla!$BN57)^2)),$E57="Nominal",(Datos!$AE57+PA_Regla!$BJ57+PA_Regla!$BK57+PA_Regla!$BL57+PA_Regla!$BM57+PA_Regla!$BN57))</f>
        <v/>
      </c>
      <c r="X57" s="77" t="str" cm="1">
        <f t="array" ref="X57">_xlfn.IFS($E57="","",$E57="Límite",(1.2*SQRT((Datos!$AE57)^2+(PA_Regla!$BJ57)^2+(PA_Regla!$BK57)^2+(2*PA_Regla!$BJ57*PA_Regla!$BK57)+(PA_Regla!$BL57)^2+(PA_Regla!$BM57)^2+(PA_Regla!$BO57)^2)),$E57="Nominal",(Datos!$AE57+PA_Regla!$BJ57+PA_Regla!$BK57+PA_Regla!$BL57+PA_Regla!$BM57+PA_Regla!$BO57))</f>
        <v/>
      </c>
      <c r="Y57" s="75" t="str" cm="1">
        <f t="array" ref="Y57">_xlfn.IFS($E57="","",$E57="Límite",(Interno!$AG57*SQRT(ABS(Interno!$X57))),$E57="Nominal",(Datos!$AE57-PA_Regla!$BJ57-PA_Regla!$BK57-PA_Regla!$BL57-PA_Regla!$BM57-PA_Regla!$BN57))</f>
        <v/>
      </c>
      <c r="Z57" s="77" t="str" cm="1">
        <f t="array" ref="Z57">_xlfn.IFS($E57="","",$E57="Límite",(Interno!$AH57*SQRT(ABS(Interno!$Y57))),$E57="Nominal",(Datos!$AE57-PA_Regla!$BJ57-PA_Regla!$BK57-PA_Regla!$BL57-PA_Regla!$BM57-PA_Regla!$BO57))</f>
        <v/>
      </c>
      <c r="AA57" s="78" t="str">
        <f>IF(Datos!$AI57="","",Datos!$AI57)</f>
        <v/>
      </c>
      <c r="AB57" s="78" t="str">
        <f>IF(Datos!$AI57="","",Datos!$AI57)</f>
        <v/>
      </c>
      <c r="AD57" s="78" t="str" cm="1">
        <f t="array" ref="AD57">_xlfn.IFS($E57="","",$E57="Límite",(SQRT((Datos!$AE57)^2+(PA_Regla!$BW57)^2)),$E57="Nominal",(Datos!$AE57+PA_Regla!$BW57))</f>
        <v/>
      </c>
      <c r="AE57" s="78" t="str" cm="1">
        <f t="array" ref="AE57">_xlfn.IFS($E57="","",$E57="Límite",(Interno!$AI57*SQRT(ABS(Interno!$Z57))),$E57="Nominal",(Datos!$AE57-PA_Regla!$BW57))</f>
        <v/>
      </c>
      <c r="AF57" s="78" t="str">
        <f>IF(Datos!$AI57="","",Datos!$AI57)</f>
        <v/>
      </c>
      <c r="AG57" s="78" t="str">
        <f>IF(Datos!$AI57="","",Datos!$AI57)</f>
        <v/>
      </c>
    </row>
    <row r="58" spans="2:33" x14ac:dyDescent="0.35">
      <c r="B58" s="72" t="str">
        <f>IF(Datos!$B58="","",Datos!$B58)</f>
        <v/>
      </c>
      <c r="C58" s="73" t="str">
        <f>IF(Datos!$E58="","",Datos!$E58)</f>
        <v/>
      </c>
      <c r="D58" s="73" t="str">
        <f>IF(Datos!$H58="","",Datos!$H58)</f>
        <v/>
      </c>
      <c r="E58" s="74" t="str">
        <f>IF(Datos!$G58="","",Datos!$G58)</f>
        <v/>
      </c>
      <c r="G58" s="75" t="str" cm="1">
        <f t="array" ref="G58">_xlfn.IFS($E58="","",$E58="Límite",(1.2*SQRT((Datos!$AE58)^2+(PA_Regla!$S58)^2+(PA_Regla!$T58)^2+(2*PA_Regla!$S58*PA_Regla!$T58)+(PA_Regla!$U58)^2+(PA_Regla!$V58)^2+(PA_Regla!$W58)^2)),$E58="Nominal",(Datos!$AE58+PA_Regla!$S58+PA_Regla!$T58+PA_Regla!$U58+PA_Regla!$V58+PA_Regla!$W58))</f>
        <v/>
      </c>
      <c r="H58" s="77" t="str" cm="1">
        <f t="array" ref="H58">_xlfn.IFS($E58="","",$E58="Límite",(1.2*SQRT((Datos!$AE58)^2+(PA_Regla!$S58)^2+(PA_Regla!$T58)^2+(2*PA_Regla!$S58*PA_Regla!$T58)+(PA_Regla!$U58)^2+(PA_Regla!$V58)^2+(PA_Regla!$X58)^2)),$E58="Nominal",(Datos!$AE58+PA_Regla!$S58+PA_Regla!$T58+PA_Regla!$U58+PA_Regla!$V58+PA_Regla!$X58))</f>
        <v/>
      </c>
      <c r="I58" s="75" t="str" cm="1">
        <f t="array" ref="I58">_xlfn.IFS($E58="","",$E58="Límite",(Interno!$AA58*SQRT(ABS(Interno!$R58))),$E58="Nominal",(Datos!$AE58-PA_Regla!$S58-PA_Regla!$T58-PA_Regla!$U58-PA_Regla!$V58-PA_Regla!$W58))</f>
        <v/>
      </c>
      <c r="J58" s="77" t="str" cm="1">
        <f t="array" ref="J58">_xlfn.IFS($E58="","",$E58="Límite",(Interno!$AB58*SQRT(ABS(Interno!$S58))),$E58="Nominal",(Datos!$AE58-PA_Regla!$S58-PA_Regla!$T58-PA_Regla!$U58-PA_Regla!$V58-PA_Regla!$X58))</f>
        <v/>
      </c>
      <c r="K58" s="75" t="str" cm="1">
        <f t="array" ref="K58">_xlfn.IFS($E58="","",$E58="Límite",(Interno!$AC58*SQRT(ABS(Interno!$T58))),$E58="Nominal",((Datos!$AI58)+($P58)*(Datos!$AF58/Datos!$U58)-PA_Regla!$AB58-PA_Regla!$AC58-PA_Regla!$AD58))</f>
        <v/>
      </c>
      <c r="L58" s="77" t="str" cm="1">
        <f t="array" ref="L58">_xlfn.IFS($E58="","",$E58="Límite",(Interno!$AD58*SQRT(ABS(Interno!$U58))),$E58="Nominal",(Datos!$AI58-PA_Regla!$Z58-PA_Regla!$AA58-PA_Regla!$AB58-PA_Regla!$AC58-PA_Regla!$AE58))</f>
        <v/>
      </c>
      <c r="M58" s="75" t="str" cm="1">
        <f t="array" ref="M58">_xlfn.IFS($E58="","",$E58="Límite",(1.2*SQRT((Datos!$AI58)^2+(((Interno!$Q58)^2)*((Datos!$AF58/Datos!$U58)^2))+(PA_Regla!$AB58)^2+(PA_Regla!$AC58)^2+(PA_Regla!$AD58)^2)),$E58="Nominal",(Datos!$AI58+((Interno!$Q58)*(Datos!$AF58/Datos!$U58))+PA_Regla!$AB58+PA_Regla!$AC58+PA_Regla!$AD58))</f>
        <v/>
      </c>
      <c r="N58" s="77" t="str" cm="1">
        <f t="array" ref="N58">_xlfn.IFS($E58="","",$E58="Límite",(1.2*SQRT((Datos!$AI58)^2+(PA_Regla!$Z58+PA_Regla!$AA58)^2+(PA_Regla!$AB58)^2+(PA_Regla!$AC58)^2+(PA_Regla!$AE58)^2)),$E58="Nominal",(Datos!$AI58+PA_Regla!$Z58+PA_Regla!$AA58+PA_Regla!$AB58+PA_Regla!$AC58+PA_Regla!$AE58))</f>
        <v/>
      </c>
      <c r="P58" s="75" t="str" cm="1">
        <f t="array" ref="P58">_xlfn.IFS($E58="","",$E58="Límite",(1.2*SQRT((Datos!$AE58)^2+(PA_Regla!$AR58)^2+(PA_Regla!$AS58)^2+(2*PA_Regla!$AR58*PA_Regla!$AS58)+(PA_Regla!$AT58)^2+(PA_Regla!$AU58)^2+(PA_Regla!$AV58)^2)),$E58="Nominal",(Datos!$AE58+PA_Regla!$AR58+PA_Regla!$AS58+PA_Regla!$AT58+PA_Regla!$AU58+PA_Regla!$AV58))</f>
        <v/>
      </c>
      <c r="Q58" s="77" t="str" cm="1">
        <f t="array" ref="Q58">_xlfn.IFS($E58="","",$E58="Límite",(1.2*SQRT((Datos!$AE58)^2+(PA_Regla!$AR58)^2+(PA_Regla!$AS58)^2+(2*PA_Regla!$AR58*PA_Regla!$AS58)+(PA_Regla!$AT58)^2+(PA_Regla!$AU58)^2+(PA_Regla!$AW58)^2)),$E58="Nominal",(Datos!$AE58+PA_Regla!$AR58+PA_Regla!$AS58+PA_Regla!$AT58+PA_Regla!$AU58+PA_Regla!$AW58))</f>
        <v/>
      </c>
      <c r="R58" s="75" t="str" cm="1">
        <f t="array" ref="R58">_xlfn.IFS($E58="","",$E58="Límite",(Interno!$AE58*SQRT(ABS(Interno!$V58))),$E58="Nominal",(Datos!$AE58-PA_Regla!$AR58-PA_Regla!$AS58-PA_Regla!$AT58-PA_Regla!$AU58-PA_Regla!$AV58))</f>
        <v/>
      </c>
      <c r="S58" s="77" t="str" cm="1">
        <f t="array" ref="S58">_xlfn.IFS($E58="","",$E58="Límite",(Interno!$AF58*SQRT(ABS(Interno!$W58))),$E58="Nominal",(Datos!$AE58-PA_Regla!$AR249-PA_Regla!$AS58-PA_Regla!$AT58-PA_Regla!$AU58-PA_Regla!$AW58))</f>
        <v/>
      </c>
      <c r="T58" s="78" t="str">
        <f>IF(Datos!$AI58="","",Datos!$AI58)</f>
        <v/>
      </c>
      <c r="U58" s="78" t="str">
        <f>IF(Datos!$AI58="","",Datos!$AI58)</f>
        <v/>
      </c>
      <c r="W58" s="75" t="str" cm="1">
        <f t="array" ref="W58">_xlfn.IFS($E58="","",$E58="Límite",(1.2*SQRT((Datos!$AE58)^2+(PA_Regla!$BJ58)^2+(PA_Regla!$BK58)^2+(2*PA_Regla!$BJ58*PA_Regla!$BK58)+(PA_Regla!$BL58)^2+(PA_Regla!$BM58)^2+(PA_Regla!$BN58)^2)),$E58="Nominal",(Datos!$AE58+PA_Regla!$BJ58+PA_Regla!$BK58+PA_Regla!$BL58+PA_Regla!$BM58+PA_Regla!$BN58))</f>
        <v/>
      </c>
      <c r="X58" s="77" t="str" cm="1">
        <f t="array" ref="X58">_xlfn.IFS($E58="","",$E58="Límite",(1.2*SQRT((Datos!$AE58)^2+(PA_Regla!$BJ58)^2+(PA_Regla!$BK58)^2+(2*PA_Regla!$BJ58*PA_Regla!$BK58)+(PA_Regla!$BL58)^2+(PA_Regla!$BM58)^2+(PA_Regla!$BO58)^2)),$E58="Nominal",(Datos!$AE58+PA_Regla!$BJ58+PA_Regla!$BK58+PA_Regla!$BL58+PA_Regla!$BM58+PA_Regla!$BO58))</f>
        <v/>
      </c>
      <c r="Y58" s="75" t="str" cm="1">
        <f t="array" ref="Y58">_xlfn.IFS($E58="","",$E58="Límite",(Interno!$AG58*SQRT(ABS(Interno!$X58))),$E58="Nominal",(Datos!$AE58-PA_Regla!$BJ58-PA_Regla!$BK58-PA_Regla!$BL58-PA_Regla!$BM58-PA_Regla!$BN58))</f>
        <v/>
      </c>
      <c r="Z58" s="77" t="str" cm="1">
        <f t="array" ref="Z58">_xlfn.IFS($E58="","",$E58="Límite",(Interno!$AH58*SQRT(ABS(Interno!$Y58))),$E58="Nominal",(Datos!$AE58-PA_Regla!$BJ58-PA_Regla!$BK58-PA_Regla!$BL58-PA_Regla!$BM58-PA_Regla!$BO58))</f>
        <v/>
      </c>
      <c r="AA58" s="78" t="str">
        <f>IF(Datos!$AI58="","",Datos!$AI58)</f>
        <v/>
      </c>
      <c r="AB58" s="78" t="str">
        <f>IF(Datos!$AI58="","",Datos!$AI58)</f>
        <v/>
      </c>
      <c r="AD58" s="78" t="str" cm="1">
        <f t="array" ref="AD58">_xlfn.IFS($E58="","",$E58="Límite",(SQRT((Datos!$AE58)^2+(PA_Regla!$BW58)^2)),$E58="Nominal",(Datos!$AE58+PA_Regla!$BW58))</f>
        <v/>
      </c>
      <c r="AE58" s="78" t="str" cm="1">
        <f t="array" ref="AE58">_xlfn.IFS($E58="","",$E58="Límite",(Interno!$AI58*SQRT(ABS(Interno!$Z58))),$E58="Nominal",(Datos!$AE58-PA_Regla!$BW58))</f>
        <v/>
      </c>
      <c r="AF58" s="78" t="str">
        <f>IF(Datos!$AI58="","",Datos!$AI58)</f>
        <v/>
      </c>
      <c r="AG58" s="78" t="str">
        <f>IF(Datos!$AI58="","",Datos!$AI58)</f>
        <v/>
      </c>
    </row>
    <row r="59" spans="2:33" x14ac:dyDescent="0.35">
      <c r="B59" s="72" t="str">
        <f>IF(Datos!$B59="","",Datos!$B59)</f>
        <v/>
      </c>
      <c r="C59" s="73" t="str">
        <f>IF(Datos!$E59="","",Datos!$E59)</f>
        <v/>
      </c>
      <c r="D59" s="73" t="str">
        <f>IF(Datos!$H59="","",Datos!$H59)</f>
        <v/>
      </c>
      <c r="E59" s="74" t="str">
        <f>IF(Datos!$G59="","",Datos!$G59)</f>
        <v/>
      </c>
      <c r="G59" s="75" t="str" cm="1">
        <f t="array" ref="G59">_xlfn.IFS($E59="","",$E59="Límite",(1.2*SQRT((Datos!$AE59)^2+(PA_Regla!$S59)^2+(PA_Regla!$T59)^2+(2*PA_Regla!$S59*PA_Regla!$T59)+(PA_Regla!$U59)^2+(PA_Regla!$V59)^2+(PA_Regla!$W59)^2)),$E59="Nominal",(Datos!$AE59+PA_Regla!$S59+PA_Regla!$T59+PA_Regla!$U59+PA_Regla!$V59+PA_Regla!$W59))</f>
        <v/>
      </c>
      <c r="H59" s="77" t="str" cm="1">
        <f t="array" ref="H59">_xlfn.IFS($E59="","",$E59="Límite",(1.2*SQRT((Datos!$AE59)^2+(PA_Regla!$S59)^2+(PA_Regla!$T59)^2+(2*PA_Regla!$S59*PA_Regla!$T59)+(PA_Regla!$U59)^2+(PA_Regla!$V59)^2+(PA_Regla!$X59)^2)),$E59="Nominal",(Datos!$AE59+PA_Regla!$S59+PA_Regla!$T59+PA_Regla!$U59+PA_Regla!$V59+PA_Regla!$X59))</f>
        <v/>
      </c>
      <c r="I59" s="75" t="str" cm="1">
        <f t="array" ref="I59">_xlfn.IFS($E59="","",$E59="Límite",(Interno!$AA59*SQRT(ABS(Interno!$R59))),$E59="Nominal",(Datos!$AE59-PA_Regla!$S59-PA_Regla!$T59-PA_Regla!$U59-PA_Regla!$V59-PA_Regla!$W59))</f>
        <v/>
      </c>
      <c r="J59" s="77" t="str" cm="1">
        <f t="array" ref="J59">_xlfn.IFS($E59="","",$E59="Límite",(Interno!$AB59*SQRT(ABS(Interno!$S59))),$E59="Nominal",(Datos!$AE59-PA_Regla!$S59-PA_Regla!$T59-PA_Regla!$U59-PA_Regla!$V59-PA_Regla!$X59))</f>
        <v/>
      </c>
      <c r="K59" s="75" t="str" cm="1">
        <f t="array" ref="K59">_xlfn.IFS($E59="","",$E59="Límite",(Interno!$AC59*SQRT(ABS(Interno!$T59))),$E59="Nominal",((Datos!$AI59)+($P59)*(Datos!$AF59/Datos!$U59)-PA_Regla!$AB59-PA_Regla!$AC59-PA_Regla!$AD59))</f>
        <v/>
      </c>
      <c r="L59" s="77" t="str" cm="1">
        <f t="array" ref="L59">_xlfn.IFS($E59="","",$E59="Límite",(Interno!$AD59*SQRT(ABS(Interno!$U59))),$E59="Nominal",(Datos!$AI59-PA_Regla!$Z59-PA_Regla!$AA59-PA_Regla!$AB59-PA_Regla!$AC59-PA_Regla!$AE59))</f>
        <v/>
      </c>
      <c r="M59" s="75" t="str" cm="1">
        <f t="array" ref="M59">_xlfn.IFS($E59="","",$E59="Límite",(1.2*SQRT((Datos!$AI59)^2+(((Interno!$Q59)^2)*((Datos!$AF59/Datos!$U59)^2))+(PA_Regla!$AB59)^2+(PA_Regla!$AC59)^2+(PA_Regla!$AD59)^2)),$E59="Nominal",(Datos!$AI59+((Interno!$Q59)*(Datos!$AF59/Datos!$U59))+PA_Regla!$AB59+PA_Regla!$AC59+PA_Regla!$AD59))</f>
        <v/>
      </c>
      <c r="N59" s="77" t="str" cm="1">
        <f t="array" ref="N59">_xlfn.IFS($E59="","",$E59="Límite",(1.2*SQRT((Datos!$AI59)^2+(PA_Regla!$Z59+PA_Regla!$AA59)^2+(PA_Regla!$AB59)^2+(PA_Regla!$AC59)^2+(PA_Regla!$AE59)^2)),$E59="Nominal",(Datos!$AI59+PA_Regla!$Z59+PA_Regla!$AA59+PA_Regla!$AB59+PA_Regla!$AC59+PA_Regla!$AE59))</f>
        <v/>
      </c>
      <c r="P59" s="75" t="str" cm="1">
        <f t="array" ref="P59">_xlfn.IFS($E59="","",$E59="Límite",(1.2*SQRT((Datos!$AE59)^2+(PA_Regla!$AR59)^2+(PA_Regla!$AS59)^2+(2*PA_Regla!$AR59*PA_Regla!$AS59)+(PA_Regla!$AT59)^2+(PA_Regla!$AU59)^2+(PA_Regla!$AV59)^2)),$E59="Nominal",(Datos!$AE59+PA_Regla!$AR59+PA_Regla!$AS59+PA_Regla!$AT59+PA_Regla!$AU59+PA_Regla!$AV59))</f>
        <v/>
      </c>
      <c r="Q59" s="77" t="str" cm="1">
        <f t="array" ref="Q59">_xlfn.IFS($E59="","",$E59="Límite",(1.2*SQRT((Datos!$AE59)^2+(PA_Regla!$AR59)^2+(PA_Regla!$AS59)^2+(2*PA_Regla!$AR59*PA_Regla!$AS59)+(PA_Regla!$AT59)^2+(PA_Regla!$AU59)^2+(PA_Regla!$AW59)^2)),$E59="Nominal",(Datos!$AE59+PA_Regla!$AR59+PA_Regla!$AS59+PA_Regla!$AT59+PA_Regla!$AU59+PA_Regla!$AW59))</f>
        <v/>
      </c>
      <c r="R59" s="75" t="str" cm="1">
        <f t="array" ref="R59">_xlfn.IFS($E59="","",$E59="Límite",(Interno!$AE59*SQRT(ABS(Interno!$V59))),$E59="Nominal",(Datos!$AE59-PA_Regla!$AR59-PA_Regla!$AS59-PA_Regla!$AT59-PA_Regla!$AU59-PA_Regla!$AV59))</f>
        <v/>
      </c>
      <c r="S59" s="77" t="str" cm="1">
        <f t="array" ref="S59">_xlfn.IFS($E59="","",$E59="Límite",(Interno!$AF59*SQRT(ABS(Interno!$W59))),$E59="Nominal",(Datos!$AE59-PA_Regla!$AR250-PA_Regla!$AS59-PA_Regla!$AT59-PA_Regla!$AU59-PA_Regla!$AW59))</f>
        <v/>
      </c>
      <c r="T59" s="78" t="str">
        <f>IF(Datos!$AI59="","",Datos!$AI59)</f>
        <v/>
      </c>
      <c r="U59" s="78" t="str">
        <f>IF(Datos!$AI59="","",Datos!$AI59)</f>
        <v/>
      </c>
      <c r="W59" s="75" t="str" cm="1">
        <f t="array" ref="W59">_xlfn.IFS($E59="","",$E59="Límite",(1.2*SQRT((Datos!$AE59)^2+(PA_Regla!$BJ59)^2+(PA_Regla!$BK59)^2+(2*PA_Regla!$BJ59*PA_Regla!$BK59)+(PA_Regla!$BL59)^2+(PA_Regla!$BM59)^2+(PA_Regla!$BN59)^2)),$E59="Nominal",(Datos!$AE59+PA_Regla!$BJ59+PA_Regla!$BK59+PA_Regla!$BL59+PA_Regla!$BM59+PA_Regla!$BN59))</f>
        <v/>
      </c>
      <c r="X59" s="77" t="str" cm="1">
        <f t="array" ref="X59">_xlfn.IFS($E59="","",$E59="Límite",(1.2*SQRT((Datos!$AE59)^2+(PA_Regla!$BJ59)^2+(PA_Regla!$BK59)^2+(2*PA_Regla!$BJ59*PA_Regla!$BK59)+(PA_Regla!$BL59)^2+(PA_Regla!$BM59)^2+(PA_Regla!$BO59)^2)),$E59="Nominal",(Datos!$AE59+PA_Regla!$BJ59+PA_Regla!$BK59+PA_Regla!$BL59+PA_Regla!$BM59+PA_Regla!$BO59))</f>
        <v/>
      </c>
      <c r="Y59" s="75" t="str" cm="1">
        <f t="array" ref="Y59">_xlfn.IFS($E59="","",$E59="Límite",(Interno!$AG59*SQRT(ABS(Interno!$X59))),$E59="Nominal",(Datos!$AE59-PA_Regla!$BJ59-PA_Regla!$BK59-PA_Regla!$BL59-PA_Regla!$BM59-PA_Regla!$BN59))</f>
        <v/>
      </c>
      <c r="Z59" s="77" t="str" cm="1">
        <f t="array" ref="Z59">_xlfn.IFS($E59="","",$E59="Límite",(Interno!$AH59*SQRT(ABS(Interno!$Y59))),$E59="Nominal",(Datos!$AE59-PA_Regla!$BJ59-PA_Regla!$BK59-PA_Regla!$BL59-PA_Regla!$BM59-PA_Regla!$BO59))</f>
        <v/>
      </c>
      <c r="AA59" s="78" t="str">
        <f>IF(Datos!$AI59="","",Datos!$AI59)</f>
        <v/>
      </c>
      <c r="AB59" s="78" t="str">
        <f>IF(Datos!$AI59="","",Datos!$AI59)</f>
        <v/>
      </c>
      <c r="AD59" s="78" t="str" cm="1">
        <f t="array" ref="AD59">_xlfn.IFS($E59="","",$E59="Límite",(SQRT((Datos!$AE59)^2+(PA_Regla!$BW59)^2)),$E59="Nominal",(Datos!$AE59+PA_Regla!$BW59))</f>
        <v/>
      </c>
      <c r="AE59" s="78" t="str" cm="1">
        <f t="array" ref="AE59">_xlfn.IFS($E59="","",$E59="Límite",(Interno!$AI59*SQRT(ABS(Interno!$Z59))),$E59="Nominal",(Datos!$AE59-PA_Regla!$BW59))</f>
        <v/>
      </c>
      <c r="AF59" s="78" t="str">
        <f>IF(Datos!$AI59="","",Datos!$AI59)</f>
        <v/>
      </c>
      <c r="AG59" s="78" t="str">
        <f>IF(Datos!$AI59="","",Datos!$AI59)</f>
        <v/>
      </c>
    </row>
    <row r="60" spans="2:33" x14ac:dyDescent="0.35">
      <c r="B60" s="72" t="str">
        <f>IF(Datos!$B60="","",Datos!$B60)</f>
        <v/>
      </c>
      <c r="C60" s="73" t="str">
        <f>IF(Datos!$E60="","",Datos!$E60)</f>
        <v/>
      </c>
      <c r="D60" s="73" t="str">
        <f>IF(Datos!$H60="","",Datos!$H60)</f>
        <v/>
      </c>
      <c r="E60" s="74" t="str">
        <f>IF(Datos!$G60="","",Datos!$G60)</f>
        <v/>
      </c>
      <c r="G60" s="75" t="str" cm="1">
        <f t="array" ref="G60">_xlfn.IFS($E60="","",$E60="Límite",(1.2*SQRT((Datos!$AE60)^2+(PA_Regla!$S60)^2+(PA_Regla!$T60)^2+(2*PA_Regla!$S60*PA_Regla!$T60)+(PA_Regla!$U60)^2+(PA_Regla!$V60)^2+(PA_Regla!$W60)^2)),$E60="Nominal",(Datos!$AE60+PA_Regla!$S60+PA_Regla!$T60+PA_Regla!$U60+PA_Regla!$V60+PA_Regla!$W60))</f>
        <v/>
      </c>
      <c r="H60" s="77" t="str" cm="1">
        <f t="array" ref="H60">_xlfn.IFS($E60="","",$E60="Límite",(1.2*SQRT((Datos!$AE60)^2+(PA_Regla!$S60)^2+(PA_Regla!$T60)^2+(2*PA_Regla!$S60*PA_Regla!$T60)+(PA_Regla!$U60)^2+(PA_Regla!$V60)^2+(PA_Regla!$X60)^2)),$E60="Nominal",(Datos!$AE60+PA_Regla!$S60+PA_Regla!$T60+PA_Regla!$U60+PA_Regla!$V60+PA_Regla!$X60))</f>
        <v/>
      </c>
      <c r="I60" s="75" t="str" cm="1">
        <f t="array" ref="I60">_xlfn.IFS($E60="","",$E60="Límite",(Interno!$AA60*SQRT(ABS(Interno!$R60))),$E60="Nominal",(Datos!$AE60-PA_Regla!$S60-PA_Regla!$T60-PA_Regla!$U60-PA_Regla!$V60-PA_Regla!$W60))</f>
        <v/>
      </c>
      <c r="J60" s="77" t="str" cm="1">
        <f t="array" ref="J60">_xlfn.IFS($E60="","",$E60="Límite",(Interno!$AB60*SQRT(ABS(Interno!$S60))),$E60="Nominal",(Datos!$AE60-PA_Regla!$S60-PA_Regla!$T60-PA_Regla!$U60-PA_Regla!$V60-PA_Regla!$X60))</f>
        <v/>
      </c>
      <c r="K60" s="75" t="str" cm="1">
        <f t="array" ref="K60">_xlfn.IFS($E60="","",$E60="Límite",(Interno!$AC60*SQRT(ABS(Interno!$T60))),$E60="Nominal",((Datos!$AI60)+($P60)*(Datos!$AF60/Datos!$U60)-PA_Regla!$AB60-PA_Regla!$AC60-PA_Regla!$AD60))</f>
        <v/>
      </c>
      <c r="L60" s="77" t="str" cm="1">
        <f t="array" ref="L60">_xlfn.IFS($E60="","",$E60="Límite",(Interno!$AD60*SQRT(ABS(Interno!$U60))),$E60="Nominal",(Datos!$AI60-PA_Regla!$Z60-PA_Regla!$AA60-PA_Regla!$AB60-PA_Regla!$AC60-PA_Regla!$AE60))</f>
        <v/>
      </c>
      <c r="M60" s="75" t="str" cm="1">
        <f t="array" ref="M60">_xlfn.IFS($E60="","",$E60="Límite",(1.2*SQRT((Datos!$AI60)^2+(((Interno!$Q60)^2)*((Datos!$AF60/Datos!$U60)^2))+(PA_Regla!$AB60)^2+(PA_Regla!$AC60)^2+(PA_Regla!$AD60)^2)),$E60="Nominal",(Datos!$AI60+((Interno!$Q60)*(Datos!$AF60/Datos!$U60))+PA_Regla!$AB60+PA_Regla!$AC60+PA_Regla!$AD60))</f>
        <v/>
      </c>
      <c r="N60" s="77" t="str" cm="1">
        <f t="array" ref="N60">_xlfn.IFS($E60="","",$E60="Límite",(1.2*SQRT((Datos!$AI60)^2+(PA_Regla!$Z60+PA_Regla!$AA60)^2+(PA_Regla!$AB60)^2+(PA_Regla!$AC60)^2+(PA_Regla!$AE60)^2)),$E60="Nominal",(Datos!$AI60+PA_Regla!$Z60+PA_Regla!$AA60+PA_Regla!$AB60+PA_Regla!$AC60+PA_Regla!$AE60))</f>
        <v/>
      </c>
      <c r="P60" s="75" t="str" cm="1">
        <f t="array" ref="P60">_xlfn.IFS($E60="","",$E60="Límite",(1.2*SQRT((Datos!$AE60)^2+(PA_Regla!$AR60)^2+(PA_Regla!$AS60)^2+(2*PA_Regla!$AR60*PA_Regla!$AS60)+(PA_Regla!$AT60)^2+(PA_Regla!$AU60)^2+(PA_Regla!$AV60)^2)),$E60="Nominal",(Datos!$AE60+PA_Regla!$AR60+PA_Regla!$AS60+PA_Regla!$AT60+PA_Regla!$AU60+PA_Regla!$AV60))</f>
        <v/>
      </c>
      <c r="Q60" s="77" t="str" cm="1">
        <f t="array" ref="Q60">_xlfn.IFS($E60="","",$E60="Límite",(1.2*SQRT((Datos!$AE60)^2+(PA_Regla!$AR60)^2+(PA_Regla!$AS60)^2+(2*PA_Regla!$AR60*PA_Regla!$AS60)+(PA_Regla!$AT60)^2+(PA_Regla!$AU60)^2+(PA_Regla!$AW60)^2)),$E60="Nominal",(Datos!$AE60+PA_Regla!$AR60+PA_Regla!$AS60+PA_Regla!$AT60+PA_Regla!$AU60+PA_Regla!$AW60))</f>
        <v/>
      </c>
      <c r="R60" s="75" t="str" cm="1">
        <f t="array" ref="R60">_xlfn.IFS($E60="","",$E60="Límite",(Interno!$AE60*SQRT(ABS(Interno!$V60))),$E60="Nominal",(Datos!$AE60-PA_Regla!$AR60-PA_Regla!$AS60-PA_Regla!$AT60-PA_Regla!$AU60-PA_Regla!$AV60))</f>
        <v/>
      </c>
      <c r="S60" s="77" t="str" cm="1">
        <f t="array" ref="S60">_xlfn.IFS($E60="","",$E60="Límite",(Interno!$AF60*SQRT(ABS(Interno!$W60))),$E60="Nominal",(Datos!$AE60-PA_Regla!$AR251-PA_Regla!$AS60-PA_Regla!$AT60-PA_Regla!$AU60-PA_Regla!$AW60))</f>
        <v/>
      </c>
      <c r="T60" s="78" t="str">
        <f>IF(Datos!$AI60="","",Datos!$AI60)</f>
        <v/>
      </c>
      <c r="U60" s="78" t="str">
        <f>IF(Datos!$AI60="","",Datos!$AI60)</f>
        <v/>
      </c>
      <c r="W60" s="75" t="str" cm="1">
        <f t="array" ref="W60">_xlfn.IFS($E60="","",$E60="Límite",(1.2*SQRT((Datos!$AE60)^2+(PA_Regla!$BJ60)^2+(PA_Regla!$BK60)^2+(2*PA_Regla!$BJ60*PA_Regla!$BK60)+(PA_Regla!$BL60)^2+(PA_Regla!$BM60)^2+(PA_Regla!$BN60)^2)),$E60="Nominal",(Datos!$AE60+PA_Regla!$BJ60+PA_Regla!$BK60+PA_Regla!$BL60+PA_Regla!$BM60+PA_Regla!$BN60))</f>
        <v/>
      </c>
      <c r="X60" s="77" t="str" cm="1">
        <f t="array" ref="X60">_xlfn.IFS($E60="","",$E60="Límite",(1.2*SQRT((Datos!$AE60)^2+(PA_Regla!$BJ60)^2+(PA_Regla!$BK60)^2+(2*PA_Regla!$BJ60*PA_Regla!$BK60)+(PA_Regla!$BL60)^2+(PA_Regla!$BM60)^2+(PA_Regla!$BO60)^2)),$E60="Nominal",(Datos!$AE60+PA_Regla!$BJ60+PA_Regla!$BK60+PA_Regla!$BL60+PA_Regla!$BM60+PA_Regla!$BO60))</f>
        <v/>
      </c>
      <c r="Y60" s="75" t="str" cm="1">
        <f t="array" ref="Y60">_xlfn.IFS($E60="","",$E60="Límite",(Interno!$AG60*SQRT(ABS(Interno!$X60))),$E60="Nominal",(Datos!$AE60-PA_Regla!$BJ60-PA_Regla!$BK60-PA_Regla!$BL60-PA_Regla!$BM60-PA_Regla!$BN60))</f>
        <v/>
      </c>
      <c r="Z60" s="77" t="str" cm="1">
        <f t="array" ref="Z60">_xlfn.IFS($E60="","",$E60="Límite",(Interno!$AH60*SQRT(ABS(Interno!$Y60))),$E60="Nominal",(Datos!$AE60-PA_Regla!$BJ60-PA_Regla!$BK60-PA_Regla!$BL60-PA_Regla!$BM60-PA_Regla!$BO60))</f>
        <v/>
      </c>
      <c r="AA60" s="78" t="str">
        <f>IF(Datos!$AI60="","",Datos!$AI60)</f>
        <v/>
      </c>
      <c r="AB60" s="78" t="str">
        <f>IF(Datos!$AI60="","",Datos!$AI60)</f>
        <v/>
      </c>
      <c r="AD60" s="78" t="str" cm="1">
        <f t="array" ref="AD60">_xlfn.IFS($E60="","",$E60="Límite",(SQRT((Datos!$AE60)^2+(PA_Regla!$BW60)^2)),$E60="Nominal",(Datos!$AE60+PA_Regla!$BW60))</f>
        <v/>
      </c>
      <c r="AE60" s="78" t="str" cm="1">
        <f t="array" ref="AE60">_xlfn.IFS($E60="","",$E60="Límite",(Interno!$AI60*SQRT(ABS(Interno!$Z60))),$E60="Nominal",(Datos!$AE60-PA_Regla!$BW60))</f>
        <v/>
      </c>
      <c r="AF60" s="78" t="str">
        <f>IF(Datos!$AI60="","",Datos!$AI60)</f>
        <v/>
      </c>
      <c r="AG60" s="78" t="str">
        <f>IF(Datos!$AI60="","",Datos!$AI60)</f>
        <v/>
      </c>
    </row>
    <row r="61" spans="2:33" x14ac:dyDescent="0.35">
      <c r="B61" s="72" t="str">
        <f>IF(Datos!$B61="","",Datos!$B61)</f>
        <v/>
      </c>
      <c r="C61" s="73" t="str">
        <f>IF(Datos!$E61="","",Datos!$E61)</f>
        <v/>
      </c>
      <c r="D61" s="73" t="str">
        <f>IF(Datos!$H61="","",Datos!$H61)</f>
        <v/>
      </c>
      <c r="E61" s="74" t="str">
        <f>IF(Datos!$G61="","",Datos!$G61)</f>
        <v/>
      </c>
      <c r="G61" s="75" t="str" cm="1">
        <f t="array" ref="G61">_xlfn.IFS($E61="","",$E61="Límite",(1.2*SQRT((Datos!$AE61)^2+(PA_Regla!$S61)^2+(PA_Regla!$T61)^2+(2*PA_Regla!$S61*PA_Regla!$T61)+(PA_Regla!$U61)^2+(PA_Regla!$V61)^2+(PA_Regla!$W61)^2)),$E61="Nominal",(Datos!$AE61+PA_Regla!$S61+PA_Regla!$T61+PA_Regla!$U61+PA_Regla!$V61+PA_Regla!$W61))</f>
        <v/>
      </c>
      <c r="H61" s="77" t="str" cm="1">
        <f t="array" ref="H61">_xlfn.IFS($E61="","",$E61="Límite",(1.2*SQRT((Datos!$AE61)^2+(PA_Regla!$S61)^2+(PA_Regla!$T61)^2+(2*PA_Regla!$S61*PA_Regla!$T61)+(PA_Regla!$U61)^2+(PA_Regla!$V61)^2+(PA_Regla!$X61)^2)),$E61="Nominal",(Datos!$AE61+PA_Regla!$S61+PA_Regla!$T61+PA_Regla!$U61+PA_Regla!$V61+PA_Regla!$X61))</f>
        <v/>
      </c>
      <c r="I61" s="75" t="str" cm="1">
        <f t="array" ref="I61">_xlfn.IFS($E61="","",$E61="Límite",(Interno!$AA61*SQRT(ABS(Interno!$R61))),$E61="Nominal",(Datos!$AE61-PA_Regla!$S61-PA_Regla!$T61-PA_Regla!$U61-PA_Regla!$V61-PA_Regla!$W61))</f>
        <v/>
      </c>
      <c r="J61" s="77" t="str" cm="1">
        <f t="array" ref="J61">_xlfn.IFS($E61="","",$E61="Límite",(Interno!$AB61*SQRT(ABS(Interno!$S61))),$E61="Nominal",(Datos!$AE61-PA_Regla!$S61-PA_Regla!$T61-PA_Regla!$U61-PA_Regla!$V61-PA_Regla!$X61))</f>
        <v/>
      </c>
      <c r="K61" s="75" t="str" cm="1">
        <f t="array" ref="K61">_xlfn.IFS($E61="","",$E61="Límite",(Interno!$AC61*SQRT(ABS(Interno!$T61))),$E61="Nominal",((Datos!$AI61)+($P61)*(Datos!$AF61/Datos!$U61)-PA_Regla!$AB61-PA_Regla!$AC61-PA_Regla!$AD61))</f>
        <v/>
      </c>
      <c r="L61" s="77" t="str" cm="1">
        <f t="array" ref="L61">_xlfn.IFS($E61="","",$E61="Límite",(Interno!$AD61*SQRT(ABS(Interno!$U61))),$E61="Nominal",(Datos!$AI61-PA_Regla!$Z61-PA_Regla!$AA61-PA_Regla!$AB61-PA_Regla!$AC61-PA_Regla!$AE61))</f>
        <v/>
      </c>
      <c r="M61" s="75" t="str" cm="1">
        <f t="array" ref="M61">_xlfn.IFS($E61="","",$E61="Límite",(1.2*SQRT((Datos!$AI61)^2+(((Interno!$Q61)^2)*((Datos!$AF61/Datos!$U61)^2))+(PA_Regla!$AB61)^2+(PA_Regla!$AC61)^2+(PA_Regla!$AD61)^2)),$E61="Nominal",(Datos!$AI61+((Interno!$Q61)*(Datos!$AF61/Datos!$U61))+PA_Regla!$AB61+PA_Regla!$AC61+PA_Regla!$AD61))</f>
        <v/>
      </c>
      <c r="N61" s="77" t="str" cm="1">
        <f t="array" ref="N61">_xlfn.IFS($E61="","",$E61="Límite",(1.2*SQRT((Datos!$AI61)^2+(PA_Regla!$Z61+PA_Regla!$AA61)^2+(PA_Regla!$AB61)^2+(PA_Regla!$AC61)^2+(PA_Regla!$AE61)^2)),$E61="Nominal",(Datos!$AI61+PA_Regla!$Z61+PA_Regla!$AA61+PA_Regla!$AB61+PA_Regla!$AC61+PA_Regla!$AE61))</f>
        <v/>
      </c>
      <c r="P61" s="75" t="str" cm="1">
        <f t="array" ref="P61">_xlfn.IFS($E61="","",$E61="Límite",(1.2*SQRT((Datos!$AE61)^2+(PA_Regla!$AR61)^2+(PA_Regla!$AS61)^2+(2*PA_Regla!$AR61*PA_Regla!$AS61)+(PA_Regla!$AT61)^2+(PA_Regla!$AU61)^2+(PA_Regla!$AV61)^2)),$E61="Nominal",(Datos!$AE61+PA_Regla!$AR61+PA_Regla!$AS61+PA_Regla!$AT61+PA_Regla!$AU61+PA_Regla!$AV61))</f>
        <v/>
      </c>
      <c r="Q61" s="77" t="str" cm="1">
        <f t="array" ref="Q61">_xlfn.IFS($E61="","",$E61="Límite",(1.2*SQRT((Datos!$AE61)^2+(PA_Regla!$AR61)^2+(PA_Regla!$AS61)^2+(2*PA_Regla!$AR61*PA_Regla!$AS61)+(PA_Regla!$AT61)^2+(PA_Regla!$AU61)^2+(PA_Regla!$AW61)^2)),$E61="Nominal",(Datos!$AE61+PA_Regla!$AR61+PA_Regla!$AS61+PA_Regla!$AT61+PA_Regla!$AU61+PA_Regla!$AW61))</f>
        <v/>
      </c>
      <c r="R61" s="75" t="str" cm="1">
        <f t="array" ref="R61">_xlfn.IFS($E61="","",$E61="Límite",(Interno!$AE61*SQRT(ABS(Interno!$V61))),$E61="Nominal",(Datos!$AE61-PA_Regla!$AR61-PA_Regla!$AS61-PA_Regla!$AT61-PA_Regla!$AU61-PA_Regla!$AV61))</f>
        <v/>
      </c>
      <c r="S61" s="77" t="str" cm="1">
        <f t="array" ref="S61">_xlfn.IFS($E61="","",$E61="Límite",(Interno!$AF61*SQRT(ABS(Interno!$W61))),$E61="Nominal",(Datos!$AE61-PA_Regla!$AR252-PA_Regla!$AS61-PA_Regla!$AT61-PA_Regla!$AU61-PA_Regla!$AW61))</f>
        <v/>
      </c>
      <c r="T61" s="78" t="str">
        <f>IF(Datos!$AI61="","",Datos!$AI61)</f>
        <v/>
      </c>
      <c r="U61" s="78" t="str">
        <f>IF(Datos!$AI61="","",Datos!$AI61)</f>
        <v/>
      </c>
      <c r="W61" s="75" t="str" cm="1">
        <f t="array" ref="W61">_xlfn.IFS($E61="","",$E61="Límite",(1.2*SQRT((Datos!$AE61)^2+(PA_Regla!$BJ61)^2+(PA_Regla!$BK61)^2+(2*PA_Regla!$BJ61*PA_Regla!$BK61)+(PA_Regla!$BL61)^2+(PA_Regla!$BM61)^2+(PA_Regla!$BN61)^2)),$E61="Nominal",(Datos!$AE61+PA_Regla!$BJ61+PA_Regla!$BK61+PA_Regla!$BL61+PA_Regla!$BM61+PA_Regla!$BN61))</f>
        <v/>
      </c>
      <c r="X61" s="77" t="str" cm="1">
        <f t="array" ref="X61">_xlfn.IFS($E61="","",$E61="Límite",(1.2*SQRT((Datos!$AE61)^2+(PA_Regla!$BJ61)^2+(PA_Regla!$BK61)^2+(2*PA_Regla!$BJ61*PA_Regla!$BK61)+(PA_Regla!$BL61)^2+(PA_Regla!$BM61)^2+(PA_Regla!$BO61)^2)),$E61="Nominal",(Datos!$AE61+PA_Regla!$BJ61+PA_Regla!$BK61+PA_Regla!$BL61+PA_Regla!$BM61+PA_Regla!$BO61))</f>
        <v/>
      </c>
      <c r="Y61" s="75" t="str" cm="1">
        <f t="array" ref="Y61">_xlfn.IFS($E61="","",$E61="Límite",(Interno!$AG61*SQRT(ABS(Interno!$X61))),$E61="Nominal",(Datos!$AE61-PA_Regla!$BJ61-PA_Regla!$BK61-PA_Regla!$BL61-PA_Regla!$BM61-PA_Regla!$BN61))</f>
        <v/>
      </c>
      <c r="Z61" s="77" t="str" cm="1">
        <f t="array" ref="Z61">_xlfn.IFS($E61="","",$E61="Límite",(Interno!$AH61*SQRT(ABS(Interno!$Y61))),$E61="Nominal",(Datos!$AE61-PA_Regla!$BJ61-PA_Regla!$BK61-PA_Regla!$BL61-PA_Regla!$BM61-PA_Regla!$BO61))</f>
        <v/>
      </c>
      <c r="AA61" s="78" t="str">
        <f>IF(Datos!$AI61="","",Datos!$AI61)</f>
        <v/>
      </c>
      <c r="AB61" s="78" t="str">
        <f>IF(Datos!$AI61="","",Datos!$AI61)</f>
        <v/>
      </c>
      <c r="AD61" s="78" t="str" cm="1">
        <f t="array" ref="AD61">_xlfn.IFS($E61="","",$E61="Límite",(SQRT((Datos!$AE61)^2+(PA_Regla!$BW61)^2)),$E61="Nominal",(Datos!$AE61+PA_Regla!$BW61))</f>
        <v/>
      </c>
      <c r="AE61" s="78" t="str" cm="1">
        <f t="array" ref="AE61">_xlfn.IFS($E61="","",$E61="Límite",(Interno!$AI61*SQRT(ABS(Interno!$Z61))),$E61="Nominal",(Datos!$AE61-PA_Regla!$BW61))</f>
        <v/>
      </c>
      <c r="AF61" s="78" t="str">
        <f>IF(Datos!$AI61="","",Datos!$AI61)</f>
        <v/>
      </c>
      <c r="AG61" s="78" t="str">
        <f>IF(Datos!$AI61="","",Datos!$AI61)</f>
        <v/>
      </c>
    </row>
    <row r="62" spans="2:33" x14ac:dyDescent="0.35">
      <c r="B62" s="72" t="str">
        <f>IF(Datos!$B62="","",Datos!$B62)</f>
        <v/>
      </c>
      <c r="C62" s="73" t="str">
        <f>IF(Datos!$E62="","",Datos!$E62)</f>
        <v/>
      </c>
      <c r="D62" s="73" t="str">
        <f>IF(Datos!$H62="","",Datos!$H62)</f>
        <v/>
      </c>
      <c r="E62" s="74" t="str">
        <f>IF(Datos!$G62="","",Datos!$G62)</f>
        <v/>
      </c>
      <c r="G62" s="75" t="str" cm="1">
        <f t="array" ref="G62">_xlfn.IFS($E62="","",$E62="Límite",(1.2*SQRT((Datos!$AE62)^2+(PA_Regla!$S62)^2+(PA_Regla!$T62)^2+(2*PA_Regla!$S62*PA_Regla!$T62)+(PA_Regla!$U62)^2+(PA_Regla!$V62)^2+(PA_Regla!$W62)^2)),$E62="Nominal",(Datos!$AE62+PA_Regla!$S62+PA_Regla!$T62+PA_Regla!$U62+PA_Regla!$V62+PA_Regla!$W62))</f>
        <v/>
      </c>
      <c r="H62" s="77" t="str" cm="1">
        <f t="array" ref="H62">_xlfn.IFS($E62="","",$E62="Límite",(1.2*SQRT((Datos!$AE62)^2+(PA_Regla!$S62)^2+(PA_Regla!$T62)^2+(2*PA_Regla!$S62*PA_Regla!$T62)+(PA_Regla!$U62)^2+(PA_Regla!$V62)^2+(PA_Regla!$X62)^2)),$E62="Nominal",(Datos!$AE62+PA_Regla!$S62+PA_Regla!$T62+PA_Regla!$U62+PA_Regla!$V62+PA_Regla!$X62))</f>
        <v/>
      </c>
      <c r="I62" s="75" t="str" cm="1">
        <f t="array" ref="I62">_xlfn.IFS($E62="","",$E62="Límite",(Interno!$AA62*SQRT(ABS(Interno!$R62))),$E62="Nominal",(Datos!$AE62-PA_Regla!$S62-PA_Regla!$T62-PA_Regla!$U62-PA_Regla!$V62-PA_Regla!$W62))</f>
        <v/>
      </c>
      <c r="J62" s="77" t="str" cm="1">
        <f t="array" ref="J62">_xlfn.IFS($E62="","",$E62="Límite",(Interno!$AB62*SQRT(ABS(Interno!$S62))),$E62="Nominal",(Datos!$AE62-PA_Regla!$S62-PA_Regla!$T62-PA_Regla!$U62-PA_Regla!$V62-PA_Regla!$X62))</f>
        <v/>
      </c>
      <c r="K62" s="75" t="str" cm="1">
        <f t="array" ref="K62">_xlfn.IFS($E62="","",$E62="Límite",(Interno!$AC62*SQRT(ABS(Interno!$T62))),$E62="Nominal",((Datos!$AI62)+($P62)*(Datos!$AF62/Datos!$U62)-PA_Regla!$AB62-PA_Regla!$AC62-PA_Regla!$AD62))</f>
        <v/>
      </c>
      <c r="L62" s="77" t="str" cm="1">
        <f t="array" ref="L62">_xlfn.IFS($E62="","",$E62="Límite",(Interno!$AD62*SQRT(ABS(Interno!$U62))),$E62="Nominal",(Datos!$AI62-PA_Regla!$Z62-PA_Regla!$AA62-PA_Regla!$AB62-PA_Regla!$AC62-PA_Regla!$AE62))</f>
        <v/>
      </c>
      <c r="M62" s="75" t="str" cm="1">
        <f t="array" ref="M62">_xlfn.IFS($E62="","",$E62="Límite",(1.2*SQRT((Datos!$AI62)^2+(((Interno!$Q62)^2)*((Datos!$AF62/Datos!$U62)^2))+(PA_Regla!$AB62)^2+(PA_Regla!$AC62)^2+(PA_Regla!$AD62)^2)),$E62="Nominal",(Datos!$AI62+((Interno!$Q62)*(Datos!$AF62/Datos!$U62))+PA_Regla!$AB62+PA_Regla!$AC62+PA_Regla!$AD62))</f>
        <v/>
      </c>
      <c r="N62" s="77" t="str" cm="1">
        <f t="array" ref="N62">_xlfn.IFS($E62="","",$E62="Límite",(1.2*SQRT((Datos!$AI62)^2+(PA_Regla!$Z62+PA_Regla!$AA62)^2+(PA_Regla!$AB62)^2+(PA_Regla!$AC62)^2+(PA_Regla!$AE62)^2)),$E62="Nominal",(Datos!$AI62+PA_Regla!$Z62+PA_Regla!$AA62+PA_Regla!$AB62+PA_Regla!$AC62+PA_Regla!$AE62))</f>
        <v/>
      </c>
      <c r="P62" s="75" t="str" cm="1">
        <f t="array" ref="P62">_xlfn.IFS($E62="","",$E62="Límite",(1.2*SQRT((Datos!$AE62)^2+(PA_Regla!$AR62)^2+(PA_Regla!$AS62)^2+(2*PA_Regla!$AR62*PA_Regla!$AS62)+(PA_Regla!$AT62)^2+(PA_Regla!$AU62)^2+(PA_Regla!$AV62)^2)),$E62="Nominal",(Datos!$AE62+PA_Regla!$AR62+PA_Regla!$AS62+PA_Regla!$AT62+PA_Regla!$AU62+PA_Regla!$AV62))</f>
        <v/>
      </c>
      <c r="Q62" s="77" t="str" cm="1">
        <f t="array" ref="Q62">_xlfn.IFS($E62="","",$E62="Límite",(1.2*SQRT((Datos!$AE62)^2+(PA_Regla!$AR62)^2+(PA_Regla!$AS62)^2+(2*PA_Regla!$AR62*PA_Regla!$AS62)+(PA_Regla!$AT62)^2+(PA_Regla!$AU62)^2+(PA_Regla!$AW62)^2)),$E62="Nominal",(Datos!$AE62+PA_Regla!$AR62+PA_Regla!$AS62+PA_Regla!$AT62+PA_Regla!$AU62+PA_Regla!$AW62))</f>
        <v/>
      </c>
      <c r="R62" s="75" t="str" cm="1">
        <f t="array" ref="R62">_xlfn.IFS($E62="","",$E62="Límite",(Interno!$AE62*SQRT(ABS(Interno!$V62))),$E62="Nominal",(Datos!$AE62-PA_Regla!$AR62-PA_Regla!$AS62-PA_Regla!$AT62-PA_Regla!$AU62-PA_Regla!$AV62))</f>
        <v/>
      </c>
      <c r="S62" s="77" t="str" cm="1">
        <f t="array" ref="S62">_xlfn.IFS($E62="","",$E62="Límite",(Interno!$AF62*SQRT(ABS(Interno!$W62))),$E62="Nominal",(Datos!$AE62-PA_Regla!$AR253-PA_Regla!$AS62-PA_Regla!$AT62-PA_Regla!$AU62-PA_Regla!$AW62))</f>
        <v/>
      </c>
      <c r="T62" s="78" t="str">
        <f>IF(Datos!$AI62="","",Datos!$AI62)</f>
        <v/>
      </c>
      <c r="U62" s="78" t="str">
        <f>IF(Datos!$AI62="","",Datos!$AI62)</f>
        <v/>
      </c>
      <c r="W62" s="75" t="str" cm="1">
        <f t="array" ref="W62">_xlfn.IFS($E62="","",$E62="Límite",(1.2*SQRT((Datos!$AE62)^2+(PA_Regla!$BJ62)^2+(PA_Regla!$BK62)^2+(2*PA_Regla!$BJ62*PA_Regla!$BK62)+(PA_Regla!$BL62)^2+(PA_Regla!$BM62)^2+(PA_Regla!$BN62)^2)),$E62="Nominal",(Datos!$AE62+PA_Regla!$BJ62+PA_Regla!$BK62+PA_Regla!$BL62+PA_Regla!$BM62+PA_Regla!$BN62))</f>
        <v/>
      </c>
      <c r="X62" s="77" t="str" cm="1">
        <f t="array" ref="X62">_xlfn.IFS($E62="","",$E62="Límite",(1.2*SQRT((Datos!$AE62)^2+(PA_Regla!$BJ62)^2+(PA_Regla!$BK62)^2+(2*PA_Regla!$BJ62*PA_Regla!$BK62)+(PA_Regla!$BL62)^2+(PA_Regla!$BM62)^2+(PA_Regla!$BO62)^2)),$E62="Nominal",(Datos!$AE62+PA_Regla!$BJ62+PA_Regla!$BK62+PA_Regla!$BL62+PA_Regla!$BM62+PA_Regla!$BO62))</f>
        <v/>
      </c>
      <c r="Y62" s="75" t="str" cm="1">
        <f t="array" ref="Y62">_xlfn.IFS($E62="","",$E62="Límite",(Interno!$AG62*SQRT(ABS(Interno!$X62))),$E62="Nominal",(Datos!$AE62-PA_Regla!$BJ62-PA_Regla!$BK62-PA_Regla!$BL62-PA_Regla!$BM62-PA_Regla!$BN62))</f>
        <v/>
      </c>
      <c r="Z62" s="77" t="str" cm="1">
        <f t="array" ref="Z62">_xlfn.IFS($E62="","",$E62="Límite",(Interno!$AH62*SQRT(ABS(Interno!$Y62))),$E62="Nominal",(Datos!$AE62-PA_Regla!$BJ62-PA_Regla!$BK62-PA_Regla!$BL62-PA_Regla!$BM62-PA_Regla!$BO62))</f>
        <v/>
      </c>
      <c r="AA62" s="78" t="str">
        <f>IF(Datos!$AI62="","",Datos!$AI62)</f>
        <v/>
      </c>
      <c r="AB62" s="78" t="str">
        <f>IF(Datos!$AI62="","",Datos!$AI62)</f>
        <v/>
      </c>
      <c r="AD62" s="78" t="str" cm="1">
        <f t="array" ref="AD62">_xlfn.IFS($E62="","",$E62="Límite",(SQRT((Datos!$AE62)^2+(PA_Regla!$BW62)^2)),$E62="Nominal",(Datos!$AE62+PA_Regla!$BW62))</f>
        <v/>
      </c>
      <c r="AE62" s="78" t="str" cm="1">
        <f t="array" ref="AE62">_xlfn.IFS($E62="","",$E62="Límite",(Interno!$AI62*SQRT(ABS(Interno!$Z62))),$E62="Nominal",(Datos!$AE62-PA_Regla!$BW62))</f>
        <v/>
      </c>
      <c r="AF62" s="78" t="str">
        <f>IF(Datos!$AI62="","",Datos!$AI62)</f>
        <v/>
      </c>
      <c r="AG62" s="78" t="str">
        <f>IF(Datos!$AI62="","",Datos!$AI62)</f>
        <v/>
      </c>
    </row>
    <row r="63" spans="2:33" x14ac:dyDescent="0.35">
      <c r="B63" s="72" t="str">
        <f>IF(Datos!$B63="","",Datos!$B63)</f>
        <v/>
      </c>
      <c r="C63" s="73" t="str">
        <f>IF(Datos!$E63="","",Datos!$E63)</f>
        <v/>
      </c>
      <c r="D63" s="73" t="str">
        <f>IF(Datos!$H63="","",Datos!$H63)</f>
        <v/>
      </c>
      <c r="E63" s="74" t="str">
        <f>IF(Datos!$G63="","",Datos!$G63)</f>
        <v/>
      </c>
      <c r="G63" s="75" t="str" cm="1">
        <f t="array" ref="G63">_xlfn.IFS($E63="","",$E63="Límite",(1.2*SQRT((Datos!$AE63)^2+(PA_Regla!$S63)^2+(PA_Regla!$T63)^2+(2*PA_Regla!$S63*PA_Regla!$T63)+(PA_Regla!$U63)^2+(PA_Regla!$V63)^2+(PA_Regla!$W63)^2)),$E63="Nominal",(Datos!$AE63+PA_Regla!$S63+PA_Regla!$T63+PA_Regla!$U63+PA_Regla!$V63+PA_Regla!$W63))</f>
        <v/>
      </c>
      <c r="H63" s="77" t="str" cm="1">
        <f t="array" ref="H63">_xlfn.IFS($E63="","",$E63="Límite",(1.2*SQRT((Datos!$AE63)^2+(PA_Regla!$S63)^2+(PA_Regla!$T63)^2+(2*PA_Regla!$S63*PA_Regla!$T63)+(PA_Regla!$U63)^2+(PA_Regla!$V63)^2+(PA_Regla!$X63)^2)),$E63="Nominal",(Datos!$AE63+PA_Regla!$S63+PA_Regla!$T63+PA_Regla!$U63+PA_Regla!$V63+PA_Regla!$X63))</f>
        <v/>
      </c>
      <c r="I63" s="75" t="str" cm="1">
        <f t="array" ref="I63">_xlfn.IFS($E63="","",$E63="Límite",(Interno!$AA63*SQRT(ABS(Interno!$R63))),$E63="Nominal",(Datos!$AE63-PA_Regla!$S63-PA_Regla!$T63-PA_Regla!$U63-PA_Regla!$V63-PA_Regla!$W63))</f>
        <v/>
      </c>
      <c r="J63" s="77" t="str" cm="1">
        <f t="array" ref="J63">_xlfn.IFS($E63="","",$E63="Límite",(Interno!$AB63*SQRT(ABS(Interno!$S63))),$E63="Nominal",(Datos!$AE63-PA_Regla!$S63-PA_Regla!$T63-PA_Regla!$U63-PA_Regla!$V63-PA_Regla!$X63))</f>
        <v/>
      </c>
      <c r="K63" s="75" t="str" cm="1">
        <f t="array" ref="K63">_xlfn.IFS($E63="","",$E63="Límite",(Interno!$AC63*SQRT(ABS(Interno!$T63))),$E63="Nominal",((Datos!$AI63)+($P63)*(Datos!$AF63/Datos!$U63)-PA_Regla!$AB63-PA_Regla!$AC63-PA_Regla!$AD63))</f>
        <v/>
      </c>
      <c r="L63" s="77" t="str" cm="1">
        <f t="array" ref="L63">_xlfn.IFS($E63="","",$E63="Límite",(Interno!$AD63*SQRT(ABS(Interno!$U63))),$E63="Nominal",(Datos!$AI63-PA_Regla!$Z63-PA_Regla!$AA63-PA_Regla!$AB63-PA_Regla!$AC63-PA_Regla!$AE63))</f>
        <v/>
      </c>
      <c r="M63" s="75" t="str" cm="1">
        <f t="array" ref="M63">_xlfn.IFS($E63="","",$E63="Límite",(1.2*SQRT((Datos!$AI63)^2+(((Interno!$Q63)^2)*((Datos!$AF63/Datos!$U63)^2))+(PA_Regla!$AB63)^2+(PA_Regla!$AC63)^2+(PA_Regla!$AD63)^2)),$E63="Nominal",(Datos!$AI63+((Interno!$Q63)*(Datos!$AF63/Datos!$U63))+PA_Regla!$AB63+PA_Regla!$AC63+PA_Regla!$AD63))</f>
        <v/>
      </c>
      <c r="N63" s="77" t="str" cm="1">
        <f t="array" ref="N63">_xlfn.IFS($E63="","",$E63="Límite",(1.2*SQRT((Datos!$AI63)^2+(PA_Regla!$Z63+PA_Regla!$AA63)^2+(PA_Regla!$AB63)^2+(PA_Regla!$AC63)^2+(PA_Regla!$AE63)^2)),$E63="Nominal",(Datos!$AI63+PA_Regla!$Z63+PA_Regla!$AA63+PA_Regla!$AB63+PA_Regla!$AC63+PA_Regla!$AE63))</f>
        <v/>
      </c>
      <c r="P63" s="75" t="str" cm="1">
        <f t="array" ref="P63">_xlfn.IFS($E63="","",$E63="Límite",(1.2*SQRT((Datos!$AE63)^2+(PA_Regla!$AR63)^2+(PA_Regla!$AS63)^2+(2*PA_Regla!$AR63*PA_Regla!$AS63)+(PA_Regla!$AT63)^2+(PA_Regla!$AU63)^2+(PA_Regla!$AV63)^2)),$E63="Nominal",(Datos!$AE63+PA_Regla!$AR63+PA_Regla!$AS63+PA_Regla!$AT63+PA_Regla!$AU63+PA_Regla!$AV63))</f>
        <v/>
      </c>
      <c r="Q63" s="77" t="str" cm="1">
        <f t="array" ref="Q63">_xlfn.IFS($E63="","",$E63="Límite",(1.2*SQRT((Datos!$AE63)^2+(PA_Regla!$AR63)^2+(PA_Regla!$AS63)^2+(2*PA_Regla!$AR63*PA_Regla!$AS63)+(PA_Regla!$AT63)^2+(PA_Regla!$AU63)^2+(PA_Regla!$AW63)^2)),$E63="Nominal",(Datos!$AE63+PA_Regla!$AR63+PA_Regla!$AS63+PA_Regla!$AT63+PA_Regla!$AU63+PA_Regla!$AW63))</f>
        <v/>
      </c>
      <c r="R63" s="75" t="str" cm="1">
        <f t="array" ref="R63">_xlfn.IFS($E63="","",$E63="Límite",(Interno!$AE63*SQRT(ABS(Interno!$V63))),$E63="Nominal",(Datos!$AE63-PA_Regla!$AR63-PA_Regla!$AS63-PA_Regla!$AT63-PA_Regla!$AU63-PA_Regla!$AV63))</f>
        <v/>
      </c>
      <c r="S63" s="77" t="str" cm="1">
        <f t="array" ref="S63">_xlfn.IFS($E63="","",$E63="Límite",(Interno!$AF63*SQRT(ABS(Interno!$W63))),$E63="Nominal",(Datos!$AE63-PA_Regla!$AR254-PA_Regla!$AS63-PA_Regla!$AT63-PA_Regla!$AU63-PA_Regla!$AW63))</f>
        <v/>
      </c>
      <c r="T63" s="78" t="str">
        <f>IF(Datos!$AI63="","",Datos!$AI63)</f>
        <v/>
      </c>
      <c r="U63" s="78" t="str">
        <f>IF(Datos!$AI63="","",Datos!$AI63)</f>
        <v/>
      </c>
      <c r="W63" s="75" t="str" cm="1">
        <f t="array" ref="W63">_xlfn.IFS($E63="","",$E63="Límite",(1.2*SQRT((Datos!$AE63)^2+(PA_Regla!$BJ63)^2+(PA_Regla!$BK63)^2+(2*PA_Regla!$BJ63*PA_Regla!$BK63)+(PA_Regla!$BL63)^2+(PA_Regla!$BM63)^2+(PA_Regla!$BN63)^2)),$E63="Nominal",(Datos!$AE63+PA_Regla!$BJ63+PA_Regla!$BK63+PA_Regla!$BL63+PA_Regla!$BM63+PA_Regla!$BN63))</f>
        <v/>
      </c>
      <c r="X63" s="77" t="str" cm="1">
        <f t="array" ref="X63">_xlfn.IFS($E63="","",$E63="Límite",(1.2*SQRT((Datos!$AE63)^2+(PA_Regla!$BJ63)^2+(PA_Regla!$BK63)^2+(2*PA_Regla!$BJ63*PA_Regla!$BK63)+(PA_Regla!$BL63)^2+(PA_Regla!$BM63)^2+(PA_Regla!$BO63)^2)),$E63="Nominal",(Datos!$AE63+PA_Regla!$BJ63+PA_Regla!$BK63+PA_Regla!$BL63+PA_Regla!$BM63+PA_Regla!$BO63))</f>
        <v/>
      </c>
      <c r="Y63" s="75" t="str" cm="1">
        <f t="array" ref="Y63">_xlfn.IFS($E63="","",$E63="Límite",(Interno!$AG63*SQRT(ABS(Interno!$X63))),$E63="Nominal",(Datos!$AE63-PA_Regla!$BJ63-PA_Regla!$BK63-PA_Regla!$BL63-PA_Regla!$BM63-PA_Regla!$BN63))</f>
        <v/>
      </c>
      <c r="Z63" s="77" t="str" cm="1">
        <f t="array" ref="Z63">_xlfn.IFS($E63="","",$E63="Límite",(Interno!$AH63*SQRT(ABS(Interno!$Y63))),$E63="Nominal",(Datos!$AE63-PA_Regla!$BJ63-PA_Regla!$BK63-PA_Regla!$BL63-PA_Regla!$BM63-PA_Regla!$BO63))</f>
        <v/>
      </c>
      <c r="AA63" s="78" t="str">
        <f>IF(Datos!$AI63="","",Datos!$AI63)</f>
        <v/>
      </c>
      <c r="AB63" s="78" t="str">
        <f>IF(Datos!$AI63="","",Datos!$AI63)</f>
        <v/>
      </c>
      <c r="AD63" s="78" t="str" cm="1">
        <f t="array" ref="AD63">_xlfn.IFS($E63="","",$E63="Límite",(SQRT((Datos!$AE63)^2+(PA_Regla!$BW63)^2)),$E63="Nominal",(Datos!$AE63+PA_Regla!$BW63))</f>
        <v/>
      </c>
      <c r="AE63" s="78" t="str" cm="1">
        <f t="array" ref="AE63">_xlfn.IFS($E63="","",$E63="Límite",(Interno!$AI63*SQRT(ABS(Interno!$Z63))),$E63="Nominal",(Datos!$AE63-PA_Regla!$BW63))</f>
        <v/>
      </c>
      <c r="AF63" s="78" t="str">
        <f>IF(Datos!$AI63="","",Datos!$AI63)</f>
        <v/>
      </c>
      <c r="AG63" s="78" t="str">
        <f>IF(Datos!$AI63="","",Datos!$AI63)</f>
        <v/>
      </c>
    </row>
    <row r="64" spans="2:33" x14ac:dyDescent="0.35">
      <c r="B64" s="72" t="str">
        <f>IF(Datos!$B64="","",Datos!$B64)</f>
        <v/>
      </c>
      <c r="C64" s="73" t="str">
        <f>IF(Datos!$E64="","",Datos!$E64)</f>
        <v/>
      </c>
      <c r="D64" s="73" t="str">
        <f>IF(Datos!$H64="","",Datos!$H64)</f>
        <v/>
      </c>
      <c r="E64" s="74" t="str">
        <f>IF(Datos!$G64="","",Datos!$G64)</f>
        <v/>
      </c>
      <c r="G64" s="75" t="str" cm="1">
        <f t="array" ref="G64">_xlfn.IFS($E64="","",$E64="Límite",(1.2*SQRT((Datos!$AE64)^2+(PA_Regla!$S64)^2+(PA_Regla!$T64)^2+(2*PA_Regla!$S64*PA_Regla!$T64)+(PA_Regla!$U64)^2+(PA_Regla!$V64)^2+(PA_Regla!$W64)^2)),$E64="Nominal",(Datos!$AE64+PA_Regla!$S64+PA_Regla!$T64+PA_Regla!$U64+PA_Regla!$V64+PA_Regla!$W64))</f>
        <v/>
      </c>
      <c r="H64" s="77" t="str" cm="1">
        <f t="array" ref="H64">_xlfn.IFS($E64="","",$E64="Límite",(1.2*SQRT((Datos!$AE64)^2+(PA_Regla!$S64)^2+(PA_Regla!$T64)^2+(2*PA_Regla!$S64*PA_Regla!$T64)+(PA_Regla!$U64)^2+(PA_Regla!$V64)^2+(PA_Regla!$X64)^2)),$E64="Nominal",(Datos!$AE64+PA_Regla!$S64+PA_Regla!$T64+PA_Regla!$U64+PA_Regla!$V64+PA_Regla!$X64))</f>
        <v/>
      </c>
      <c r="I64" s="75" t="str" cm="1">
        <f t="array" ref="I64">_xlfn.IFS($E64="","",$E64="Límite",(Interno!$AA64*SQRT(ABS(Interno!$R64))),$E64="Nominal",(Datos!$AE64-PA_Regla!$S64-PA_Regla!$T64-PA_Regla!$U64-PA_Regla!$V64-PA_Regla!$W64))</f>
        <v/>
      </c>
      <c r="J64" s="77" t="str" cm="1">
        <f t="array" ref="J64">_xlfn.IFS($E64="","",$E64="Límite",(Interno!$AB64*SQRT(ABS(Interno!$S64))),$E64="Nominal",(Datos!$AE64-PA_Regla!$S64-PA_Regla!$T64-PA_Regla!$U64-PA_Regla!$V64-PA_Regla!$X64))</f>
        <v/>
      </c>
      <c r="K64" s="75" t="str" cm="1">
        <f t="array" ref="K64">_xlfn.IFS($E64="","",$E64="Límite",(Interno!$AC64*SQRT(ABS(Interno!$T64))),$E64="Nominal",((Datos!$AI64)+($P64)*(Datos!$AF64/Datos!$U64)-PA_Regla!$AB64-PA_Regla!$AC64-PA_Regla!$AD64))</f>
        <v/>
      </c>
      <c r="L64" s="77" t="str" cm="1">
        <f t="array" ref="L64">_xlfn.IFS($E64="","",$E64="Límite",(Interno!$AD64*SQRT(ABS(Interno!$U64))),$E64="Nominal",(Datos!$AI64-PA_Regla!$Z64-PA_Regla!$AA64-PA_Regla!$AB64-PA_Regla!$AC64-PA_Regla!$AE64))</f>
        <v/>
      </c>
      <c r="M64" s="75" t="str" cm="1">
        <f t="array" ref="M64">_xlfn.IFS($E64="","",$E64="Límite",(1.2*SQRT((Datos!$AI64)^2+(((Interno!$Q64)^2)*((Datos!$AF64/Datos!$U64)^2))+(PA_Regla!$AB64)^2+(PA_Regla!$AC64)^2+(PA_Regla!$AD64)^2)),$E64="Nominal",(Datos!$AI64+((Interno!$Q64)*(Datos!$AF64/Datos!$U64))+PA_Regla!$AB64+PA_Regla!$AC64+PA_Regla!$AD64))</f>
        <v/>
      </c>
      <c r="N64" s="77" t="str" cm="1">
        <f t="array" ref="N64">_xlfn.IFS($E64="","",$E64="Límite",(1.2*SQRT((Datos!$AI64)^2+(PA_Regla!$Z64+PA_Regla!$AA64)^2+(PA_Regla!$AB64)^2+(PA_Regla!$AC64)^2+(PA_Regla!$AE64)^2)),$E64="Nominal",(Datos!$AI64+PA_Regla!$Z64+PA_Regla!$AA64+PA_Regla!$AB64+PA_Regla!$AC64+PA_Regla!$AE64))</f>
        <v/>
      </c>
      <c r="P64" s="75" t="str" cm="1">
        <f t="array" ref="P64">_xlfn.IFS($E64="","",$E64="Límite",(1.2*SQRT((Datos!$AE64)^2+(PA_Regla!$AR64)^2+(PA_Regla!$AS64)^2+(2*PA_Regla!$AR64*PA_Regla!$AS64)+(PA_Regla!$AT64)^2+(PA_Regla!$AU64)^2+(PA_Regla!$AV64)^2)),$E64="Nominal",(Datos!$AE64+PA_Regla!$AR64+PA_Regla!$AS64+PA_Regla!$AT64+PA_Regla!$AU64+PA_Regla!$AV64))</f>
        <v/>
      </c>
      <c r="Q64" s="77" t="str" cm="1">
        <f t="array" ref="Q64">_xlfn.IFS($E64="","",$E64="Límite",(1.2*SQRT((Datos!$AE64)^2+(PA_Regla!$AR64)^2+(PA_Regla!$AS64)^2+(2*PA_Regla!$AR64*PA_Regla!$AS64)+(PA_Regla!$AT64)^2+(PA_Regla!$AU64)^2+(PA_Regla!$AW64)^2)),$E64="Nominal",(Datos!$AE64+PA_Regla!$AR64+PA_Regla!$AS64+PA_Regla!$AT64+PA_Regla!$AU64+PA_Regla!$AW64))</f>
        <v/>
      </c>
      <c r="R64" s="75" t="str" cm="1">
        <f t="array" ref="R64">_xlfn.IFS($E64="","",$E64="Límite",(Interno!$AE64*SQRT(ABS(Interno!$V64))),$E64="Nominal",(Datos!$AE64-PA_Regla!$AR64-PA_Regla!$AS64-PA_Regla!$AT64-PA_Regla!$AU64-PA_Regla!$AV64))</f>
        <v/>
      </c>
      <c r="S64" s="77" t="str" cm="1">
        <f t="array" ref="S64">_xlfn.IFS($E64="","",$E64="Límite",(Interno!$AF64*SQRT(ABS(Interno!$W64))),$E64="Nominal",(Datos!$AE64-PA_Regla!$AR255-PA_Regla!$AS64-PA_Regla!$AT64-PA_Regla!$AU64-PA_Regla!$AW64))</f>
        <v/>
      </c>
      <c r="T64" s="78" t="str">
        <f>IF(Datos!$AI64="","",Datos!$AI64)</f>
        <v/>
      </c>
      <c r="U64" s="78" t="str">
        <f>IF(Datos!$AI64="","",Datos!$AI64)</f>
        <v/>
      </c>
      <c r="W64" s="75" t="str" cm="1">
        <f t="array" ref="W64">_xlfn.IFS($E64="","",$E64="Límite",(1.2*SQRT((Datos!$AE64)^2+(PA_Regla!$BJ64)^2+(PA_Regla!$BK64)^2+(2*PA_Regla!$BJ64*PA_Regla!$BK64)+(PA_Regla!$BL64)^2+(PA_Regla!$BM64)^2+(PA_Regla!$BN64)^2)),$E64="Nominal",(Datos!$AE64+PA_Regla!$BJ64+PA_Regla!$BK64+PA_Regla!$BL64+PA_Regla!$BM64+PA_Regla!$BN64))</f>
        <v/>
      </c>
      <c r="X64" s="77" t="str" cm="1">
        <f t="array" ref="X64">_xlfn.IFS($E64="","",$E64="Límite",(1.2*SQRT((Datos!$AE64)^2+(PA_Regla!$BJ64)^2+(PA_Regla!$BK64)^2+(2*PA_Regla!$BJ64*PA_Regla!$BK64)+(PA_Regla!$BL64)^2+(PA_Regla!$BM64)^2+(PA_Regla!$BO64)^2)),$E64="Nominal",(Datos!$AE64+PA_Regla!$BJ64+PA_Regla!$BK64+PA_Regla!$BL64+PA_Regla!$BM64+PA_Regla!$BO64))</f>
        <v/>
      </c>
      <c r="Y64" s="75" t="str" cm="1">
        <f t="array" ref="Y64">_xlfn.IFS($E64="","",$E64="Límite",(Interno!$AG64*SQRT(ABS(Interno!$X64))),$E64="Nominal",(Datos!$AE64-PA_Regla!$BJ64-PA_Regla!$BK64-PA_Regla!$BL64-PA_Regla!$BM64-PA_Regla!$BN64))</f>
        <v/>
      </c>
      <c r="Z64" s="77" t="str" cm="1">
        <f t="array" ref="Z64">_xlfn.IFS($E64="","",$E64="Límite",(Interno!$AH64*SQRT(ABS(Interno!$Y64))),$E64="Nominal",(Datos!$AE64-PA_Regla!$BJ64-PA_Regla!$BK64-PA_Regla!$BL64-PA_Regla!$BM64-PA_Regla!$BO64))</f>
        <v/>
      </c>
      <c r="AA64" s="78" t="str">
        <f>IF(Datos!$AI64="","",Datos!$AI64)</f>
        <v/>
      </c>
      <c r="AB64" s="78" t="str">
        <f>IF(Datos!$AI64="","",Datos!$AI64)</f>
        <v/>
      </c>
      <c r="AD64" s="78" t="str" cm="1">
        <f t="array" ref="AD64">_xlfn.IFS($E64="","",$E64="Límite",(SQRT((Datos!$AE64)^2+(PA_Regla!$BW64)^2)),$E64="Nominal",(Datos!$AE64+PA_Regla!$BW64))</f>
        <v/>
      </c>
      <c r="AE64" s="78" t="str" cm="1">
        <f t="array" ref="AE64">_xlfn.IFS($E64="","",$E64="Límite",(Interno!$AI64*SQRT(ABS(Interno!$Z64))),$E64="Nominal",(Datos!$AE64-PA_Regla!$BW64))</f>
        <v/>
      </c>
      <c r="AF64" s="78" t="str">
        <f>IF(Datos!$AI64="","",Datos!$AI64)</f>
        <v/>
      </c>
      <c r="AG64" s="78" t="str">
        <f>IF(Datos!$AI64="","",Datos!$AI64)</f>
        <v/>
      </c>
    </row>
    <row r="65" spans="2:33" x14ac:dyDescent="0.35">
      <c r="B65" s="72" t="str">
        <f>IF(Datos!$B65="","",Datos!$B65)</f>
        <v/>
      </c>
      <c r="C65" s="73" t="str">
        <f>IF(Datos!$E65="","",Datos!$E65)</f>
        <v/>
      </c>
      <c r="D65" s="73" t="str">
        <f>IF(Datos!$H65="","",Datos!$H65)</f>
        <v/>
      </c>
      <c r="E65" s="74" t="str">
        <f>IF(Datos!$G65="","",Datos!$G65)</f>
        <v/>
      </c>
      <c r="G65" s="75" t="str" cm="1">
        <f t="array" ref="G65">_xlfn.IFS($E65="","",$E65="Límite",(1.2*SQRT((Datos!$AE65)^2+(PA_Regla!$S65)^2+(PA_Regla!$T65)^2+(2*PA_Regla!$S65*PA_Regla!$T65)+(PA_Regla!$U65)^2+(PA_Regla!$V65)^2+(PA_Regla!$W65)^2)),$E65="Nominal",(Datos!$AE65+PA_Regla!$S65+PA_Regla!$T65+PA_Regla!$U65+PA_Regla!$V65+PA_Regla!$W65))</f>
        <v/>
      </c>
      <c r="H65" s="77" t="str" cm="1">
        <f t="array" ref="H65">_xlfn.IFS($E65="","",$E65="Límite",(1.2*SQRT((Datos!$AE65)^2+(PA_Regla!$S65)^2+(PA_Regla!$T65)^2+(2*PA_Regla!$S65*PA_Regla!$T65)+(PA_Regla!$U65)^2+(PA_Regla!$V65)^2+(PA_Regla!$X65)^2)),$E65="Nominal",(Datos!$AE65+PA_Regla!$S65+PA_Regla!$T65+PA_Regla!$U65+PA_Regla!$V65+PA_Regla!$X65))</f>
        <v/>
      </c>
      <c r="I65" s="75" t="str" cm="1">
        <f t="array" ref="I65">_xlfn.IFS($E65="","",$E65="Límite",(Interno!$AA65*SQRT(ABS(Interno!$R65))),$E65="Nominal",(Datos!$AE65-PA_Regla!$S65-PA_Regla!$T65-PA_Regla!$U65-PA_Regla!$V65-PA_Regla!$W65))</f>
        <v/>
      </c>
      <c r="J65" s="77" t="str" cm="1">
        <f t="array" ref="J65">_xlfn.IFS($E65="","",$E65="Límite",(Interno!$AB65*SQRT(ABS(Interno!$S65))),$E65="Nominal",(Datos!$AE65-PA_Regla!$S65-PA_Regla!$T65-PA_Regla!$U65-PA_Regla!$V65-PA_Regla!$X65))</f>
        <v/>
      </c>
      <c r="K65" s="75" t="str" cm="1">
        <f t="array" ref="K65">_xlfn.IFS($E65="","",$E65="Límite",(Interno!$AC65*SQRT(ABS(Interno!$T65))),$E65="Nominal",((Datos!$AI65)+($P65)*(Datos!$AF65/Datos!$U65)-PA_Regla!$AB65-PA_Regla!$AC65-PA_Regla!$AD65))</f>
        <v/>
      </c>
      <c r="L65" s="77" t="str" cm="1">
        <f t="array" ref="L65">_xlfn.IFS($E65="","",$E65="Límite",(Interno!$AD65*SQRT(ABS(Interno!$U65))),$E65="Nominal",(Datos!$AI65-PA_Regla!$Z65-PA_Regla!$AA65-PA_Regla!$AB65-PA_Regla!$AC65-PA_Regla!$AE65))</f>
        <v/>
      </c>
      <c r="M65" s="75" t="str" cm="1">
        <f t="array" ref="M65">_xlfn.IFS($E65="","",$E65="Límite",(1.2*SQRT((Datos!$AI65)^2+(((Interno!$Q65)^2)*((Datos!$AF65/Datos!$U65)^2))+(PA_Regla!$AB65)^2+(PA_Regla!$AC65)^2+(PA_Regla!$AD65)^2)),$E65="Nominal",(Datos!$AI65+((Interno!$Q65)*(Datos!$AF65/Datos!$U65))+PA_Regla!$AB65+PA_Regla!$AC65+PA_Regla!$AD65))</f>
        <v/>
      </c>
      <c r="N65" s="77" t="str" cm="1">
        <f t="array" ref="N65">_xlfn.IFS($E65="","",$E65="Límite",(1.2*SQRT((Datos!$AI65)^2+(PA_Regla!$Z65+PA_Regla!$AA65)^2+(PA_Regla!$AB65)^2+(PA_Regla!$AC65)^2+(PA_Regla!$AE65)^2)),$E65="Nominal",(Datos!$AI65+PA_Regla!$Z65+PA_Regla!$AA65+PA_Regla!$AB65+PA_Regla!$AC65+PA_Regla!$AE65))</f>
        <v/>
      </c>
      <c r="P65" s="75" t="str" cm="1">
        <f t="array" ref="P65">_xlfn.IFS($E65="","",$E65="Límite",(1.2*SQRT((Datos!$AE65)^2+(PA_Regla!$AR65)^2+(PA_Regla!$AS65)^2+(2*PA_Regla!$AR65*PA_Regla!$AS65)+(PA_Regla!$AT65)^2+(PA_Regla!$AU65)^2+(PA_Regla!$AV65)^2)),$E65="Nominal",(Datos!$AE65+PA_Regla!$AR65+PA_Regla!$AS65+PA_Regla!$AT65+PA_Regla!$AU65+PA_Regla!$AV65))</f>
        <v/>
      </c>
      <c r="Q65" s="77" t="str" cm="1">
        <f t="array" ref="Q65">_xlfn.IFS($E65="","",$E65="Límite",(1.2*SQRT((Datos!$AE65)^2+(PA_Regla!$AR65)^2+(PA_Regla!$AS65)^2+(2*PA_Regla!$AR65*PA_Regla!$AS65)+(PA_Regla!$AT65)^2+(PA_Regla!$AU65)^2+(PA_Regla!$AW65)^2)),$E65="Nominal",(Datos!$AE65+PA_Regla!$AR65+PA_Regla!$AS65+PA_Regla!$AT65+PA_Regla!$AU65+PA_Regla!$AW65))</f>
        <v/>
      </c>
      <c r="R65" s="75" t="str" cm="1">
        <f t="array" ref="R65">_xlfn.IFS($E65="","",$E65="Límite",(Interno!$AE65*SQRT(ABS(Interno!$V65))),$E65="Nominal",(Datos!$AE65-PA_Regla!$AR65-PA_Regla!$AS65-PA_Regla!$AT65-PA_Regla!$AU65-PA_Regla!$AV65))</f>
        <v/>
      </c>
      <c r="S65" s="77" t="str" cm="1">
        <f t="array" ref="S65">_xlfn.IFS($E65="","",$E65="Límite",(Interno!$AF65*SQRT(ABS(Interno!$W65))),$E65="Nominal",(Datos!$AE65-PA_Regla!$AR256-PA_Regla!$AS65-PA_Regla!$AT65-PA_Regla!$AU65-PA_Regla!$AW65))</f>
        <v/>
      </c>
      <c r="T65" s="78" t="str">
        <f>IF(Datos!$AI65="","",Datos!$AI65)</f>
        <v/>
      </c>
      <c r="U65" s="78" t="str">
        <f>IF(Datos!$AI65="","",Datos!$AI65)</f>
        <v/>
      </c>
      <c r="W65" s="75" t="str" cm="1">
        <f t="array" ref="W65">_xlfn.IFS($E65="","",$E65="Límite",(1.2*SQRT((Datos!$AE65)^2+(PA_Regla!$BJ65)^2+(PA_Regla!$BK65)^2+(2*PA_Regla!$BJ65*PA_Regla!$BK65)+(PA_Regla!$BL65)^2+(PA_Regla!$BM65)^2+(PA_Regla!$BN65)^2)),$E65="Nominal",(Datos!$AE65+PA_Regla!$BJ65+PA_Regla!$BK65+PA_Regla!$BL65+PA_Regla!$BM65+PA_Regla!$BN65))</f>
        <v/>
      </c>
      <c r="X65" s="77" t="str" cm="1">
        <f t="array" ref="X65">_xlfn.IFS($E65="","",$E65="Límite",(1.2*SQRT((Datos!$AE65)^2+(PA_Regla!$BJ65)^2+(PA_Regla!$BK65)^2+(2*PA_Regla!$BJ65*PA_Regla!$BK65)+(PA_Regla!$BL65)^2+(PA_Regla!$BM65)^2+(PA_Regla!$BO65)^2)),$E65="Nominal",(Datos!$AE65+PA_Regla!$BJ65+PA_Regla!$BK65+PA_Regla!$BL65+PA_Regla!$BM65+PA_Regla!$BO65))</f>
        <v/>
      </c>
      <c r="Y65" s="75" t="str" cm="1">
        <f t="array" ref="Y65">_xlfn.IFS($E65="","",$E65="Límite",(Interno!$AG65*SQRT(ABS(Interno!$X65))),$E65="Nominal",(Datos!$AE65-PA_Regla!$BJ65-PA_Regla!$BK65-PA_Regla!$BL65-PA_Regla!$BM65-PA_Regla!$BN65))</f>
        <v/>
      </c>
      <c r="Z65" s="77" t="str" cm="1">
        <f t="array" ref="Z65">_xlfn.IFS($E65="","",$E65="Límite",(Interno!$AH65*SQRT(ABS(Interno!$Y65))),$E65="Nominal",(Datos!$AE65-PA_Regla!$BJ65-PA_Regla!$BK65-PA_Regla!$BL65-PA_Regla!$BM65-PA_Regla!$BO65))</f>
        <v/>
      </c>
      <c r="AA65" s="78" t="str">
        <f>IF(Datos!$AI65="","",Datos!$AI65)</f>
        <v/>
      </c>
      <c r="AB65" s="78" t="str">
        <f>IF(Datos!$AI65="","",Datos!$AI65)</f>
        <v/>
      </c>
      <c r="AD65" s="78" t="str" cm="1">
        <f t="array" ref="AD65">_xlfn.IFS($E65="","",$E65="Límite",(SQRT((Datos!$AE65)^2+(PA_Regla!$BW65)^2)),$E65="Nominal",(Datos!$AE65+PA_Regla!$BW65))</f>
        <v/>
      </c>
      <c r="AE65" s="78" t="str" cm="1">
        <f t="array" ref="AE65">_xlfn.IFS($E65="","",$E65="Límite",(Interno!$AI65*SQRT(ABS(Interno!$Z65))),$E65="Nominal",(Datos!$AE65-PA_Regla!$BW65))</f>
        <v/>
      </c>
      <c r="AF65" s="78" t="str">
        <f>IF(Datos!$AI65="","",Datos!$AI65)</f>
        <v/>
      </c>
      <c r="AG65" s="78" t="str">
        <f>IF(Datos!$AI65="","",Datos!$AI65)</f>
        <v/>
      </c>
    </row>
    <row r="66" spans="2:33" x14ac:dyDescent="0.35">
      <c r="B66" s="72" t="str">
        <f>IF(Datos!$B66="","",Datos!$B66)</f>
        <v/>
      </c>
      <c r="C66" s="73" t="str">
        <f>IF(Datos!$E66="","",Datos!$E66)</f>
        <v/>
      </c>
      <c r="D66" s="73" t="str">
        <f>IF(Datos!$H66="","",Datos!$H66)</f>
        <v/>
      </c>
      <c r="E66" s="74" t="str">
        <f>IF(Datos!$G66="","",Datos!$G66)</f>
        <v/>
      </c>
      <c r="G66" s="75" t="str" cm="1">
        <f t="array" ref="G66">_xlfn.IFS($E66="","",$E66="Límite",(1.2*SQRT((Datos!$AE66)^2+(PA_Regla!$S66)^2+(PA_Regla!$T66)^2+(2*PA_Regla!$S66*PA_Regla!$T66)+(PA_Regla!$U66)^2+(PA_Regla!$V66)^2+(PA_Regla!$W66)^2)),$E66="Nominal",(Datos!$AE66+PA_Regla!$S66+PA_Regla!$T66+PA_Regla!$U66+PA_Regla!$V66+PA_Regla!$W66))</f>
        <v/>
      </c>
      <c r="H66" s="77" t="str" cm="1">
        <f t="array" ref="H66">_xlfn.IFS($E66="","",$E66="Límite",(1.2*SQRT((Datos!$AE66)^2+(PA_Regla!$S66)^2+(PA_Regla!$T66)^2+(2*PA_Regla!$S66*PA_Regla!$T66)+(PA_Regla!$U66)^2+(PA_Regla!$V66)^2+(PA_Regla!$X66)^2)),$E66="Nominal",(Datos!$AE66+PA_Regla!$S66+PA_Regla!$T66+PA_Regla!$U66+PA_Regla!$V66+PA_Regla!$X66))</f>
        <v/>
      </c>
      <c r="I66" s="75" t="str" cm="1">
        <f t="array" ref="I66">_xlfn.IFS($E66="","",$E66="Límite",(Interno!$AA66*SQRT(ABS(Interno!$R66))),$E66="Nominal",(Datos!$AE66-PA_Regla!$S66-PA_Regla!$T66-PA_Regla!$U66-PA_Regla!$V66-PA_Regla!$W66))</f>
        <v/>
      </c>
      <c r="J66" s="77" t="str" cm="1">
        <f t="array" ref="J66">_xlfn.IFS($E66="","",$E66="Límite",(Interno!$AB66*SQRT(ABS(Interno!$S66))),$E66="Nominal",(Datos!$AE66-PA_Regla!$S66-PA_Regla!$T66-PA_Regla!$U66-PA_Regla!$V66-PA_Regla!$X66))</f>
        <v/>
      </c>
      <c r="K66" s="75" t="str" cm="1">
        <f t="array" ref="K66">_xlfn.IFS($E66="","",$E66="Límite",(Interno!$AC66*SQRT(ABS(Interno!$T66))),$E66="Nominal",((Datos!$AI66)+($P66)*(Datos!$AF66/Datos!$U66)-PA_Regla!$AB66-PA_Regla!$AC66-PA_Regla!$AD66))</f>
        <v/>
      </c>
      <c r="L66" s="77" t="str" cm="1">
        <f t="array" ref="L66">_xlfn.IFS($E66="","",$E66="Límite",(Interno!$AD66*SQRT(ABS(Interno!$U66))),$E66="Nominal",(Datos!$AI66-PA_Regla!$Z66-PA_Regla!$AA66-PA_Regla!$AB66-PA_Regla!$AC66-PA_Regla!$AE66))</f>
        <v/>
      </c>
      <c r="M66" s="75" t="str" cm="1">
        <f t="array" ref="M66">_xlfn.IFS($E66="","",$E66="Límite",(1.2*SQRT((Datos!$AI66)^2+(((Interno!$Q66)^2)*((Datos!$AF66/Datos!$U66)^2))+(PA_Regla!$AB66)^2+(PA_Regla!$AC66)^2+(PA_Regla!$AD66)^2)),$E66="Nominal",(Datos!$AI66+((Interno!$Q66)*(Datos!$AF66/Datos!$U66))+PA_Regla!$AB66+PA_Regla!$AC66+PA_Regla!$AD66))</f>
        <v/>
      </c>
      <c r="N66" s="77" t="str" cm="1">
        <f t="array" ref="N66">_xlfn.IFS($E66="","",$E66="Límite",(1.2*SQRT((Datos!$AI66)^2+(PA_Regla!$Z66+PA_Regla!$AA66)^2+(PA_Regla!$AB66)^2+(PA_Regla!$AC66)^2+(PA_Regla!$AE66)^2)),$E66="Nominal",(Datos!$AI66+PA_Regla!$Z66+PA_Regla!$AA66+PA_Regla!$AB66+PA_Regla!$AC66+PA_Regla!$AE66))</f>
        <v/>
      </c>
      <c r="P66" s="75" t="str" cm="1">
        <f t="array" ref="P66">_xlfn.IFS($E66="","",$E66="Límite",(1.2*SQRT((Datos!$AE66)^2+(PA_Regla!$AR66)^2+(PA_Regla!$AS66)^2+(2*PA_Regla!$AR66*PA_Regla!$AS66)+(PA_Regla!$AT66)^2+(PA_Regla!$AU66)^2+(PA_Regla!$AV66)^2)),$E66="Nominal",(Datos!$AE66+PA_Regla!$AR66+PA_Regla!$AS66+PA_Regla!$AT66+PA_Regla!$AU66+PA_Regla!$AV66))</f>
        <v/>
      </c>
      <c r="Q66" s="77" t="str" cm="1">
        <f t="array" ref="Q66">_xlfn.IFS($E66="","",$E66="Límite",(1.2*SQRT((Datos!$AE66)^2+(PA_Regla!$AR66)^2+(PA_Regla!$AS66)^2+(2*PA_Regla!$AR66*PA_Regla!$AS66)+(PA_Regla!$AT66)^2+(PA_Regla!$AU66)^2+(PA_Regla!$AW66)^2)),$E66="Nominal",(Datos!$AE66+PA_Regla!$AR66+PA_Regla!$AS66+PA_Regla!$AT66+PA_Regla!$AU66+PA_Regla!$AW66))</f>
        <v/>
      </c>
      <c r="R66" s="75" t="str" cm="1">
        <f t="array" ref="R66">_xlfn.IFS($E66="","",$E66="Límite",(Interno!$AE66*SQRT(ABS(Interno!$V66))),$E66="Nominal",(Datos!$AE66-PA_Regla!$AR66-PA_Regla!$AS66-PA_Regla!$AT66-PA_Regla!$AU66-PA_Regla!$AV66))</f>
        <v/>
      </c>
      <c r="S66" s="77" t="str" cm="1">
        <f t="array" ref="S66">_xlfn.IFS($E66="","",$E66="Límite",(Interno!$AF66*SQRT(ABS(Interno!$W66))),$E66="Nominal",(Datos!$AE66-PA_Regla!$AR257-PA_Regla!$AS66-PA_Regla!$AT66-PA_Regla!$AU66-PA_Regla!$AW66))</f>
        <v/>
      </c>
      <c r="T66" s="78" t="str">
        <f>IF(Datos!$AI66="","",Datos!$AI66)</f>
        <v/>
      </c>
      <c r="U66" s="78" t="str">
        <f>IF(Datos!$AI66="","",Datos!$AI66)</f>
        <v/>
      </c>
      <c r="W66" s="75" t="str" cm="1">
        <f t="array" ref="W66">_xlfn.IFS($E66="","",$E66="Límite",(1.2*SQRT((Datos!$AE66)^2+(PA_Regla!$BJ66)^2+(PA_Regla!$BK66)^2+(2*PA_Regla!$BJ66*PA_Regla!$BK66)+(PA_Regla!$BL66)^2+(PA_Regla!$BM66)^2+(PA_Regla!$BN66)^2)),$E66="Nominal",(Datos!$AE66+PA_Regla!$BJ66+PA_Regla!$BK66+PA_Regla!$BL66+PA_Regla!$BM66+PA_Regla!$BN66))</f>
        <v/>
      </c>
      <c r="X66" s="77" t="str" cm="1">
        <f t="array" ref="X66">_xlfn.IFS($E66="","",$E66="Límite",(1.2*SQRT((Datos!$AE66)^2+(PA_Regla!$BJ66)^2+(PA_Regla!$BK66)^2+(2*PA_Regla!$BJ66*PA_Regla!$BK66)+(PA_Regla!$BL66)^2+(PA_Regla!$BM66)^2+(PA_Regla!$BO66)^2)),$E66="Nominal",(Datos!$AE66+PA_Regla!$BJ66+PA_Regla!$BK66+PA_Regla!$BL66+PA_Regla!$BM66+PA_Regla!$BO66))</f>
        <v/>
      </c>
      <c r="Y66" s="75" t="str" cm="1">
        <f t="array" ref="Y66">_xlfn.IFS($E66="","",$E66="Límite",(Interno!$AG66*SQRT(ABS(Interno!$X66))),$E66="Nominal",(Datos!$AE66-PA_Regla!$BJ66-PA_Regla!$BK66-PA_Regla!$BL66-PA_Regla!$BM66-PA_Regla!$BN66))</f>
        <v/>
      </c>
      <c r="Z66" s="77" t="str" cm="1">
        <f t="array" ref="Z66">_xlfn.IFS($E66="","",$E66="Límite",(Interno!$AH66*SQRT(ABS(Interno!$Y66))),$E66="Nominal",(Datos!$AE66-PA_Regla!$BJ66-PA_Regla!$BK66-PA_Regla!$BL66-PA_Regla!$BM66-PA_Regla!$BO66))</f>
        <v/>
      </c>
      <c r="AA66" s="78" t="str">
        <f>IF(Datos!$AI66="","",Datos!$AI66)</f>
        <v/>
      </c>
      <c r="AB66" s="78" t="str">
        <f>IF(Datos!$AI66="","",Datos!$AI66)</f>
        <v/>
      </c>
      <c r="AD66" s="78" t="str" cm="1">
        <f t="array" ref="AD66">_xlfn.IFS($E66="","",$E66="Límite",(SQRT((Datos!$AE66)^2+(PA_Regla!$BW66)^2)),$E66="Nominal",(Datos!$AE66+PA_Regla!$BW66))</f>
        <v/>
      </c>
      <c r="AE66" s="78" t="str" cm="1">
        <f t="array" ref="AE66">_xlfn.IFS($E66="","",$E66="Límite",(Interno!$AI66*SQRT(ABS(Interno!$Z66))),$E66="Nominal",(Datos!$AE66-PA_Regla!$BW66))</f>
        <v/>
      </c>
      <c r="AF66" s="78" t="str">
        <f>IF(Datos!$AI66="","",Datos!$AI66)</f>
        <v/>
      </c>
      <c r="AG66" s="78" t="str">
        <f>IF(Datos!$AI66="","",Datos!$AI66)</f>
        <v/>
      </c>
    </row>
    <row r="67" spans="2:33" x14ac:dyDescent="0.35">
      <c r="B67" s="72" t="str">
        <f>IF(Datos!$B67="","",Datos!$B67)</f>
        <v/>
      </c>
      <c r="C67" s="73" t="str">
        <f>IF(Datos!$E67="","",Datos!$E67)</f>
        <v/>
      </c>
      <c r="D67" s="73" t="str">
        <f>IF(Datos!$H67="","",Datos!$H67)</f>
        <v/>
      </c>
      <c r="E67" s="74" t="str">
        <f>IF(Datos!$G67="","",Datos!$G67)</f>
        <v/>
      </c>
      <c r="G67" s="75" t="str" cm="1">
        <f t="array" ref="G67">_xlfn.IFS($E67="","",$E67="Límite",(1.2*SQRT((Datos!$AE67)^2+(PA_Regla!$S67)^2+(PA_Regla!$T67)^2+(2*PA_Regla!$S67*PA_Regla!$T67)+(PA_Regla!$U67)^2+(PA_Regla!$V67)^2+(PA_Regla!$W67)^2)),$E67="Nominal",(Datos!$AE67+PA_Regla!$S67+PA_Regla!$T67+PA_Regla!$U67+PA_Regla!$V67+PA_Regla!$W67))</f>
        <v/>
      </c>
      <c r="H67" s="77" t="str" cm="1">
        <f t="array" ref="H67">_xlfn.IFS($E67="","",$E67="Límite",(1.2*SQRT((Datos!$AE67)^2+(PA_Regla!$S67)^2+(PA_Regla!$T67)^2+(2*PA_Regla!$S67*PA_Regla!$T67)+(PA_Regla!$U67)^2+(PA_Regla!$V67)^2+(PA_Regla!$X67)^2)),$E67="Nominal",(Datos!$AE67+PA_Regla!$S67+PA_Regla!$T67+PA_Regla!$U67+PA_Regla!$V67+PA_Regla!$X67))</f>
        <v/>
      </c>
      <c r="I67" s="75" t="str" cm="1">
        <f t="array" ref="I67">_xlfn.IFS($E67="","",$E67="Límite",(Interno!$AA67*SQRT(ABS(Interno!$R67))),$E67="Nominal",(Datos!$AE67-PA_Regla!$S67-PA_Regla!$T67-PA_Regla!$U67-PA_Regla!$V67-PA_Regla!$W67))</f>
        <v/>
      </c>
      <c r="J67" s="77" t="str" cm="1">
        <f t="array" ref="J67">_xlfn.IFS($E67="","",$E67="Límite",(Interno!$AB67*SQRT(ABS(Interno!$S67))),$E67="Nominal",(Datos!$AE67-PA_Regla!$S67-PA_Regla!$T67-PA_Regla!$U67-PA_Regla!$V67-PA_Regla!$X67))</f>
        <v/>
      </c>
      <c r="K67" s="75" t="str" cm="1">
        <f t="array" ref="K67">_xlfn.IFS($E67="","",$E67="Límite",(Interno!$AC67*SQRT(ABS(Interno!$T67))),$E67="Nominal",((Datos!$AI67)+($P67)*(Datos!$AF67/Datos!$U67)-PA_Regla!$AB67-PA_Regla!$AC67-PA_Regla!$AD67))</f>
        <v/>
      </c>
      <c r="L67" s="77" t="str" cm="1">
        <f t="array" ref="L67">_xlfn.IFS($E67="","",$E67="Límite",(Interno!$AD67*SQRT(ABS(Interno!$U67))),$E67="Nominal",(Datos!$AI67-PA_Regla!$Z67-PA_Regla!$AA67-PA_Regla!$AB67-PA_Regla!$AC67-PA_Regla!$AE67))</f>
        <v/>
      </c>
      <c r="M67" s="75" t="str" cm="1">
        <f t="array" ref="M67">_xlfn.IFS($E67="","",$E67="Límite",(1.2*SQRT((Datos!$AI67)^2+(((Interno!$Q67)^2)*((Datos!$AF67/Datos!$U67)^2))+(PA_Regla!$AB67)^2+(PA_Regla!$AC67)^2+(PA_Regla!$AD67)^2)),$E67="Nominal",(Datos!$AI67+((Interno!$Q67)*(Datos!$AF67/Datos!$U67))+PA_Regla!$AB67+PA_Regla!$AC67+PA_Regla!$AD67))</f>
        <v/>
      </c>
      <c r="N67" s="77" t="str" cm="1">
        <f t="array" ref="N67">_xlfn.IFS($E67="","",$E67="Límite",(1.2*SQRT((Datos!$AI67)^2+(PA_Regla!$Z67+PA_Regla!$AA67)^2+(PA_Regla!$AB67)^2+(PA_Regla!$AC67)^2+(PA_Regla!$AE67)^2)),$E67="Nominal",(Datos!$AI67+PA_Regla!$Z67+PA_Regla!$AA67+PA_Regla!$AB67+PA_Regla!$AC67+PA_Regla!$AE67))</f>
        <v/>
      </c>
      <c r="P67" s="75" t="str" cm="1">
        <f t="array" ref="P67">_xlfn.IFS($E67="","",$E67="Límite",(1.2*SQRT((Datos!$AE67)^2+(PA_Regla!$AR67)^2+(PA_Regla!$AS67)^2+(2*PA_Regla!$AR67*PA_Regla!$AS67)+(PA_Regla!$AT67)^2+(PA_Regla!$AU67)^2+(PA_Regla!$AV67)^2)),$E67="Nominal",(Datos!$AE67+PA_Regla!$AR67+PA_Regla!$AS67+PA_Regla!$AT67+PA_Regla!$AU67+PA_Regla!$AV67))</f>
        <v/>
      </c>
      <c r="Q67" s="77" t="str" cm="1">
        <f t="array" ref="Q67">_xlfn.IFS($E67="","",$E67="Límite",(1.2*SQRT((Datos!$AE67)^2+(PA_Regla!$AR67)^2+(PA_Regla!$AS67)^2+(2*PA_Regla!$AR67*PA_Regla!$AS67)+(PA_Regla!$AT67)^2+(PA_Regla!$AU67)^2+(PA_Regla!$AW67)^2)),$E67="Nominal",(Datos!$AE67+PA_Regla!$AR67+PA_Regla!$AS67+PA_Regla!$AT67+PA_Regla!$AU67+PA_Regla!$AW67))</f>
        <v/>
      </c>
      <c r="R67" s="75" t="str" cm="1">
        <f t="array" ref="R67">_xlfn.IFS($E67="","",$E67="Límite",(Interno!$AE67*SQRT(ABS(Interno!$V67))),$E67="Nominal",(Datos!$AE67-PA_Regla!$AR67-PA_Regla!$AS67-PA_Regla!$AT67-PA_Regla!$AU67-PA_Regla!$AV67))</f>
        <v/>
      </c>
      <c r="S67" s="77" t="str" cm="1">
        <f t="array" ref="S67">_xlfn.IFS($E67="","",$E67="Límite",(Interno!$AF67*SQRT(ABS(Interno!$W67))),$E67="Nominal",(Datos!$AE67-PA_Regla!$AR258-PA_Regla!$AS67-PA_Regla!$AT67-PA_Regla!$AU67-PA_Regla!$AW67))</f>
        <v/>
      </c>
      <c r="T67" s="78" t="str">
        <f>IF(Datos!$AI67="","",Datos!$AI67)</f>
        <v/>
      </c>
      <c r="U67" s="78" t="str">
        <f>IF(Datos!$AI67="","",Datos!$AI67)</f>
        <v/>
      </c>
      <c r="W67" s="75" t="str" cm="1">
        <f t="array" ref="W67">_xlfn.IFS($E67="","",$E67="Límite",(1.2*SQRT((Datos!$AE67)^2+(PA_Regla!$BJ67)^2+(PA_Regla!$BK67)^2+(2*PA_Regla!$BJ67*PA_Regla!$BK67)+(PA_Regla!$BL67)^2+(PA_Regla!$BM67)^2+(PA_Regla!$BN67)^2)),$E67="Nominal",(Datos!$AE67+PA_Regla!$BJ67+PA_Regla!$BK67+PA_Regla!$BL67+PA_Regla!$BM67+PA_Regla!$BN67))</f>
        <v/>
      </c>
      <c r="X67" s="77" t="str" cm="1">
        <f t="array" ref="X67">_xlfn.IFS($E67="","",$E67="Límite",(1.2*SQRT((Datos!$AE67)^2+(PA_Regla!$BJ67)^2+(PA_Regla!$BK67)^2+(2*PA_Regla!$BJ67*PA_Regla!$BK67)+(PA_Regla!$BL67)^2+(PA_Regla!$BM67)^2+(PA_Regla!$BO67)^2)),$E67="Nominal",(Datos!$AE67+PA_Regla!$BJ67+PA_Regla!$BK67+PA_Regla!$BL67+PA_Regla!$BM67+PA_Regla!$BO67))</f>
        <v/>
      </c>
      <c r="Y67" s="75" t="str" cm="1">
        <f t="array" ref="Y67">_xlfn.IFS($E67="","",$E67="Límite",(Interno!$AG67*SQRT(ABS(Interno!$X67))),$E67="Nominal",(Datos!$AE67-PA_Regla!$BJ67-PA_Regla!$BK67-PA_Regla!$BL67-PA_Regla!$BM67-PA_Regla!$BN67))</f>
        <v/>
      </c>
      <c r="Z67" s="77" t="str" cm="1">
        <f t="array" ref="Z67">_xlfn.IFS($E67="","",$E67="Límite",(Interno!$AH67*SQRT(ABS(Interno!$Y67))),$E67="Nominal",(Datos!$AE67-PA_Regla!$BJ67-PA_Regla!$BK67-PA_Regla!$BL67-PA_Regla!$BM67-PA_Regla!$BO67))</f>
        <v/>
      </c>
      <c r="AA67" s="78" t="str">
        <f>IF(Datos!$AI67="","",Datos!$AI67)</f>
        <v/>
      </c>
      <c r="AB67" s="78" t="str">
        <f>IF(Datos!$AI67="","",Datos!$AI67)</f>
        <v/>
      </c>
      <c r="AD67" s="78" t="str" cm="1">
        <f t="array" ref="AD67">_xlfn.IFS($E67="","",$E67="Límite",(SQRT((Datos!$AE67)^2+(PA_Regla!$BW67)^2)),$E67="Nominal",(Datos!$AE67+PA_Regla!$BW67))</f>
        <v/>
      </c>
      <c r="AE67" s="78" t="str" cm="1">
        <f t="array" ref="AE67">_xlfn.IFS($E67="","",$E67="Límite",(Interno!$AI67*SQRT(ABS(Interno!$Z67))),$E67="Nominal",(Datos!$AE67-PA_Regla!$BW67))</f>
        <v/>
      </c>
      <c r="AF67" s="78" t="str">
        <f>IF(Datos!$AI67="","",Datos!$AI67)</f>
        <v/>
      </c>
      <c r="AG67" s="78" t="str">
        <f>IF(Datos!$AI67="","",Datos!$AI67)</f>
        <v/>
      </c>
    </row>
    <row r="68" spans="2:33" x14ac:dyDescent="0.35">
      <c r="B68" s="72" t="str">
        <f>IF(Datos!$B68="","",Datos!$B68)</f>
        <v/>
      </c>
      <c r="C68" s="73" t="str">
        <f>IF(Datos!$E68="","",Datos!$E68)</f>
        <v/>
      </c>
      <c r="D68" s="73" t="str">
        <f>IF(Datos!$H68="","",Datos!$H68)</f>
        <v/>
      </c>
      <c r="E68" s="74" t="str">
        <f>IF(Datos!$G68="","",Datos!$G68)</f>
        <v/>
      </c>
      <c r="G68" s="75" t="str" cm="1">
        <f t="array" ref="G68">_xlfn.IFS($E68="","",$E68="Límite",(1.2*SQRT((Datos!$AE68)^2+(PA_Regla!$S68)^2+(PA_Regla!$T68)^2+(2*PA_Regla!$S68*PA_Regla!$T68)+(PA_Regla!$U68)^2+(PA_Regla!$V68)^2+(PA_Regla!$W68)^2)),$E68="Nominal",(Datos!$AE68+PA_Regla!$S68+PA_Regla!$T68+PA_Regla!$U68+PA_Regla!$V68+PA_Regla!$W68))</f>
        <v/>
      </c>
      <c r="H68" s="77" t="str" cm="1">
        <f t="array" ref="H68">_xlfn.IFS($E68="","",$E68="Límite",(1.2*SQRT((Datos!$AE68)^2+(PA_Regla!$S68)^2+(PA_Regla!$T68)^2+(2*PA_Regla!$S68*PA_Regla!$T68)+(PA_Regla!$U68)^2+(PA_Regla!$V68)^2+(PA_Regla!$X68)^2)),$E68="Nominal",(Datos!$AE68+PA_Regla!$S68+PA_Regla!$T68+PA_Regla!$U68+PA_Regla!$V68+PA_Regla!$X68))</f>
        <v/>
      </c>
      <c r="I68" s="75" t="str" cm="1">
        <f t="array" ref="I68">_xlfn.IFS($E68="","",$E68="Límite",(Interno!$AA68*SQRT(ABS(Interno!$R68))),$E68="Nominal",(Datos!$AE68-PA_Regla!$S68-PA_Regla!$T68-PA_Regla!$U68-PA_Regla!$V68-PA_Regla!$W68))</f>
        <v/>
      </c>
      <c r="J68" s="77" t="str" cm="1">
        <f t="array" ref="J68">_xlfn.IFS($E68="","",$E68="Límite",(Interno!$AB68*SQRT(ABS(Interno!$S68))),$E68="Nominal",(Datos!$AE68-PA_Regla!$S68-PA_Regla!$T68-PA_Regla!$U68-PA_Regla!$V68-PA_Regla!$X68))</f>
        <v/>
      </c>
      <c r="K68" s="75" t="str" cm="1">
        <f t="array" ref="K68">_xlfn.IFS($E68="","",$E68="Límite",(Interno!$AC68*SQRT(ABS(Interno!$T68))),$E68="Nominal",((Datos!$AI68)+($P68)*(Datos!$AF68/Datos!$U68)-PA_Regla!$AB68-PA_Regla!$AC68-PA_Regla!$AD68))</f>
        <v/>
      </c>
      <c r="L68" s="77" t="str" cm="1">
        <f t="array" ref="L68">_xlfn.IFS($E68="","",$E68="Límite",(Interno!$AD68*SQRT(ABS(Interno!$U68))),$E68="Nominal",(Datos!$AI68-PA_Regla!$Z68-PA_Regla!$AA68-PA_Regla!$AB68-PA_Regla!$AC68-PA_Regla!$AE68))</f>
        <v/>
      </c>
      <c r="M68" s="75" t="str" cm="1">
        <f t="array" ref="M68">_xlfn.IFS($E68="","",$E68="Límite",(1.2*SQRT((Datos!$AI68)^2+(((Interno!$Q68)^2)*((Datos!$AF68/Datos!$U68)^2))+(PA_Regla!$AB68)^2+(PA_Regla!$AC68)^2+(PA_Regla!$AD68)^2)),$E68="Nominal",(Datos!$AI68+((Interno!$Q68)*(Datos!$AF68/Datos!$U68))+PA_Regla!$AB68+PA_Regla!$AC68+PA_Regla!$AD68))</f>
        <v/>
      </c>
      <c r="N68" s="77" t="str" cm="1">
        <f t="array" ref="N68">_xlfn.IFS($E68="","",$E68="Límite",(1.2*SQRT((Datos!$AI68)^2+(PA_Regla!$Z68+PA_Regla!$AA68)^2+(PA_Regla!$AB68)^2+(PA_Regla!$AC68)^2+(PA_Regla!$AE68)^2)),$E68="Nominal",(Datos!$AI68+PA_Regla!$Z68+PA_Regla!$AA68+PA_Regla!$AB68+PA_Regla!$AC68+PA_Regla!$AE68))</f>
        <v/>
      </c>
      <c r="P68" s="75" t="str" cm="1">
        <f t="array" ref="P68">_xlfn.IFS($E68="","",$E68="Límite",(1.2*SQRT((Datos!$AE68)^2+(PA_Regla!$AR68)^2+(PA_Regla!$AS68)^2+(2*PA_Regla!$AR68*PA_Regla!$AS68)+(PA_Regla!$AT68)^2+(PA_Regla!$AU68)^2+(PA_Regla!$AV68)^2)),$E68="Nominal",(Datos!$AE68+PA_Regla!$AR68+PA_Regla!$AS68+PA_Regla!$AT68+PA_Regla!$AU68+PA_Regla!$AV68))</f>
        <v/>
      </c>
      <c r="Q68" s="77" t="str" cm="1">
        <f t="array" ref="Q68">_xlfn.IFS($E68="","",$E68="Límite",(1.2*SQRT((Datos!$AE68)^2+(PA_Regla!$AR68)^2+(PA_Regla!$AS68)^2+(2*PA_Regla!$AR68*PA_Regla!$AS68)+(PA_Regla!$AT68)^2+(PA_Regla!$AU68)^2+(PA_Regla!$AW68)^2)),$E68="Nominal",(Datos!$AE68+PA_Regla!$AR68+PA_Regla!$AS68+PA_Regla!$AT68+PA_Regla!$AU68+PA_Regla!$AW68))</f>
        <v/>
      </c>
      <c r="R68" s="75" t="str" cm="1">
        <f t="array" ref="R68">_xlfn.IFS($E68="","",$E68="Límite",(Interno!$AE68*SQRT(ABS(Interno!$V68))),$E68="Nominal",(Datos!$AE68-PA_Regla!$AR68-PA_Regla!$AS68-PA_Regla!$AT68-PA_Regla!$AU68-PA_Regla!$AV68))</f>
        <v/>
      </c>
      <c r="S68" s="77" t="str" cm="1">
        <f t="array" ref="S68">_xlfn.IFS($E68="","",$E68="Límite",(Interno!$AF68*SQRT(ABS(Interno!$W68))),$E68="Nominal",(Datos!$AE68-PA_Regla!$AR259-PA_Regla!$AS68-PA_Regla!$AT68-PA_Regla!$AU68-PA_Regla!$AW68))</f>
        <v/>
      </c>
      <c r="T68" s="78" t="str">
        <f>IF(Datos!$AI68="","",Datos!$AI68)</f>
        <v/>
      </c>
      <c r="U68" s="78" t="str">
        <f>IF(Datos!$AI68="","",Datos!$AI68)</f>
        <v/>
      </c>
      <c r="W68" s="75" t="str" cm="1">
        <f t="array" ref="W68">_xlfn.IFS($E68="","",$E68="Límite",(1.2*SQRT((Datos!$AE68)^2+(PA_Regla!$BJ68)^2+(PA_Regla!$BK68)^2+(2*PA_Regla!$BJ68*PA_Regla!$BK68)+(PA_Regla!$BL68)^2+(PA_Regla!$BM68)^2+(PA_Regla!$BN68)^2)),$E68="Nominal",(Datos!$AE68+PA_Regla!$BJ68+PA_Regla!$BK68+PA_Regla!$BL68+PA_Regla!$BM68+PA_Regla!$BN68))</f>
        <v/>
      </c>
      <c r="X68" s="77" t="str" cm="1">
        <f t="array" ref="X68">_xlfn.IFS($E68="","",$E68="Límite",(1.2*SQRT((Datos!$AE68)^2+(PA_Regla!$BJ68)^2+(PA_Regla!$BK68)^2+(2*PA_Regla!$BJ68*PA_Regla!$BK68)+(PA_Regla!$BL68)^2+(PA_Regla!$BM68)^2+(PA_Regla!$BO68)^2)),$E68="Nominal",(Datos!$AE68+PA_Regla!$BJ68+PA_Regla!$BK68+PA_Regla!$BL68+PA_Regla!$BM68+PA_Regla!$BO68))</f>
        <v/>
      </c>
      <c r="Y68" s="75" t="str" cm="1">
        <f t="array" ref="Y68">_xlfn.IFS($E68="","",$E68="Límite",(Interno!$AG68*SQRT(ABS(Interno!$X68))),$E68="Nominal",(Datos!$AE68-PA_Regla!$BJ68-PA_Regla!$BK68-PA_Regla!$BL68-PA_Regla!$BM68-PA_Regla!$BN68))</f>
        <v/>
      </c>
      <c r="Z68" s="77" t="str" cm="1">
        <f t="array" ref="Z68">_xlfn.IFS($E68="","",$E68="Límite",(Interno!$AH68*SQRT(ABS(Interno!$Y68))),$E68="Nominal",(Datos!$AE68-PA_Regla!$BJ68-PA_Regla!$BK68-PA_Regla!$BL68-PA_Regla!$BM68-PA_Regla!$BO68))</f>
        <v/>
      </c>
      <c r="AA68" s="78" t="str">
        <f>IF(Datos!$AI68="","",Datos!$AI68)</f>
        <v/>
      </c>
      <c r="AB68" s="78" t="str">
        <f>IF(Datos!$AI68="","",Datos!$AI68)</f>
        <v/>
      </c>
      <c r="AD68" s="78" t="str" cm="1">
        <f t="array" ref="AD68">_xlfn.IFS($E68="","",$E68="Límite",(SQRT((Datos!$AE68)^2+(PA_Regla!$BW68)^2)),$E68="Nominal",(Datos!$AE68+PA_Regla!$BW68))</f>
        <v/>
      </c>
      <c r="AE68" s="78" t="str" cm="1">
        <f t="array" ref="AE68">_xlfn.IFS($E68="","",$E68="Límite",(Interno!$AI68*SQRT(ABS(Interno!$Z68))),$E68="Nominal",(Datos!$AE68-PA_Regla!$BW68))</f>
        <v/>
      </c>
      <c r="AF68" s="78" t="str">
        <f>IF(Datos!$AI68="","",Datos!$AI68)</f>
        <v/>
      </c>
      <c r="AG68" s="78" t="str">
        <f>IF(Datos!$AI68="","",Datos!$AI68)</f>
        <v/>
      </c>
    </row>
    <row r="69" spans="2:33" x14ac:dyDescent="0.35">
      <c r="B69" s="72" t="str">
        <f>IF(Datos!$B69="","",Datos!$B69)</f>
        <v/>
      </c>
      <c r="C69" s="73" t="str">
        <f>IF(Datos!$E69="","",Datos!$E69)</f>
        <v/>
      </c>
      <c r="D69" s="73" t="str">
        <f>IF(Datos!$H69="","",Datos!$H69)</f>
        <v/>
      </c>
      <c r="E69" s="74" t="str">
        <f>IF(Datos!$G69="","",Datos!$G69)</f>
        <v/>
      </c>
      <c r="G69" s="75" t="str" cm="1">
        <f t="array" ref="G69">_xlfn.IFS($E69="","",$E69="Límite",(1.2*SQRT((Datos!$AE69)^2+(PA_Regla!$S69)^2+(PA_Regla!$T69)^2+(2*PA_Regla!$S69*PA_Regla!$T69)+(PA_Regla!$U69)^2+(PA_Regla!$V69)^2+(PA_Regla!$W69)^2)),$E69="Nominal",(Datos!$AE69+PA_Regla!$S69+PA_Regla!$T69+PA_Regla!$U69+PA_Regla!$V69+PA_Regla!$W69))</f>
        <v/>
      </c>
      <c r="H69" s="77" t="str" cm="1">
        <f t="array" ref="H69">_xlfn.IFS($E69="","",$E69="Límite",(1.2*SQRT((Datos!$AE69)^2+(PA_Regla!$S69)^2+(PA_Regla!$T69)^2+(2*PA_Regla!$S69*PA_Regla!$T69)+(PA_Regla!$U69)^2+(PA_Regla!$V69)^2+(PA_Regla!$X69)^2)),$E69="Nominal",(Datos!$AE69+PA_Regla!$S69+PA_Regla!$T69+PA_Regla!$U69+PA_Regla!$V69+PA_Regla!$X69))</f>
        <v/>
      </c>
      <c r="I69" s="75" t="str" cm="1">
        <f t="array" ref="I69">_xlfn.IFS($E69="","",$E69="Límite",(Interno!$AA69*SQRT(ABS(Interno!$R69))),$E69="Nominal",(Datos!$AE69-PA_Regla!$S69-PA_Regla!$T69-PA_Regla!$U69-PA_Regla!$V69-PA_Regla!$W69))</f>
        <v/>
      </c>
      <c r="J69" s="77" t="str" cm="1">
        <f t="array" ref="J69">_xlfn.IFS($E69="","",$E69="Límite",(Interno!$AB69*SQRT(ABS(Interno!$S69))),$E69="Nominal",(Datos!$AE69-PA_Regla!$S69-PA_Regla!$T69-PA_Regla!$U69-PA_Regla!$V69-PA_Regla!$X69))</f>
        <v/>
      </c>
      <c r="K69" s="75" t="str" cm="1">
        <f t="array" ref="K69">_xlfn.IFS($E69="","",$E69="Límite",(Interno!$AC69*SQRT(ABS(Interno!$T69))),$E69="Nominal",((Datos!$AI69)+($P69)*(Datos!$AF69/Datos!$U69)-PA_Regla!$AB69-PA_Regla!$AC69-PA_Regla!$AD69))</f>
        <v/>
      </c>
      <c r="L69" s="77" t="str" cm="1">
        <f t="array" ref="L69">_xlfn.IFS($E69="","",$E69="Límite",(Interno!$AD69*SQRT(ABS(Interno!$U69))),$E69="Nominal",(Datos!$AI69-PA_Regla!$Z69-PA_Regla!$AA69-PA_Regla!$AB69-PA_Regla!$AC69-PA_Regla!$AE69))</f>
        <v/>
      </c>
      <c r="M69" s="75" t="str" cm="1">
        <f t="array" ref="M69">_xlfn.IFS($E69="","",$E69="Límite",(1.2*SQRT((Datos!$AI69)^2+(((Interno!$Q69)^2)*((Datos!$AF69/Datos!$U69)^2))+(PA_Regla!$AB69)^2+(PA_Regla!$AC69)^2+(PA_Regla!$AD69)^2)),$E69="Nominal",(Datos!$AI69+((Interno!$Q69)*(Datos!$AF69/Datos!$U69))+PA_Regla!$AB69+PA_Regla!$AC69+PA_Regla!$AD69))</f>
        <v/>
      </c>
      <c r="N69" s="77" t="str" cm="1">
        <f t="array" ref="N69">_xlfn.IFS($E69="","",$E69="Límite",(1.2*SQRT((Datos!$AI69)^2+(PA_Regla!$Z69+PA_Regla!$AA69)^2+(PA_Regla!$AB69)^2+(PA_Regla!$AC69)^2+(PA_Regla!$AE69)^2)),$E69="Nominal",(Datos!$AI69+PA_Regla!$Z69+PA_Regla!$AA69+PA_Regla!$AB69+PA_Regla!$AC69+PA_Regla!$AE69))</f>
        <v/>
      </c>
      <c r="P69" s="75" t="str" cm="1">
        <f t="array" ref="P69">_xlfn.IFS($E69="","",$E69="Límite",(1.2*SQRT((Datos!$AE69)^2+(PA_Regla!$AR69)^2+(PA_Regla!$AS69)^2+(2*PA_Regla!$AR69*PA_Regla!$AS69)+(PA_Regla!$AT69)^2+(PA_Regla!$AU69)^2+(PA_Regla!$AV69)^2)),$E69="Nominal",(Datos!$AE69+PA_Regla!$AR69+PA_Regla!$AS69+PA_Regla!$AT69+PA_Regla!$AU69+PA_Regla!$AV69))</f>
        <v/>
      </c>
      <c r="Q69" s="77" t="str" cm="1">
        <f t="array" ref="Q69">_xlfn.IFS($E69="","",$E69="Límite",(1.2*SQRT((Datos!$AE69)^2+(PA_Regla!$AR69)^2+(PA_Regla!$AS69)^2+(2*PA_Regla!$AR69*PA_Regla!$AS69)+(PA_Regla!$AT69)^2+(PA_Regla!$AU69)^2+(PA_Regla!$AW69)^2)),$E69="Nominal",(Datos!$AE69+PA_Regla!$AR69+PA_Regla!$AS69+PA_Regla!$AT69+PA_Regla!$AU69+PA_Regla!$AW69))</f>
        <v/>
      </c>
      <c r="R69" s="75" t="str" cm="1">
        <f t="array" ref="R69">_xlfn.IFS($E69="","",$E69="Límite",(Interno!$AE69*SQRT(ABS(Interno!$V69))),$E69="Nominal",(Datos!$AE69-PA_Regla!$AR69-PA_Regla!$AS69-PA_Regla!$AT69-PA_Regla!$AU69-PA_Regla!$AV69))</f>
        <v/>
      </c>
      <c r="S69" s="77" t="str" cm="1">
        <f t="array" ref="S69">_xlfn.IFS($E69="","",$E69="Límite",(Interno!$AF69*SQRT(ABS(Interno!$W69))),$E69="Nominal",(Datos!$AE69-PA_Regla!$AR260-PA_Regla!$AS69-PA_Regla!$AT69-PA_Regla!$AU69-PA_Regla!$AW69))</f>
        <v/>
      </c>
      <c r="T69" s="78" t="str">
        <f>IF(Datos!$AI69="","",Datos!$AI69)</f>
        <v/>
      </c>
      <c r="U69" s="78" t="str">
        <f>IF(Datos!$AI69="","",Datos!$AI69)</f>
        <v/>
      </c>
      <c r="W69" s="75" t="str" cm="1">
        <f t="array" ref="W69">_xlfn.IFS($E69="","",$E69="Límite",(1.2*SQRT((Datos!$AE69)^2+(PA_Regla!$BJ69)^2+(PA_Regla!$BK69)^2+(2*PA_Regla!$BJ69*PA_Regla!$BK69)+(PA_Regla!$BL69)^2+(PA_Regla!$BM69)^2+(PA_Regla!$BN69)^2)),$E69="Nominal",(Datos!$AE69+PA_Regla!$BJ69+PA_Regla!$BK69+PA_Regla!$BL69+PA_Regla!$BM69+PA_Regla!$BN69))</f>
        <v/>
      </c>
      <c r="X69" s="77" t="str" cm="1">
        <f t="array" ref="X69">_xlfn.IFS($E69="","",$E69="Límite",(1.2*SQRT((Datos!$AE69)^2+(PA_Regla!$BJ69)^2+(PA_Regla!$BK69)^2+(2*PA_Regla!$BJ69*PA_Regla!$BK69)+(PA_Regla!$BL69)^2+(PA_Regla!$BM69)^2+(PA_Regla!$BO69)^2)),$E69="Nominal",(Datos!$AE69+PA_Regla!$BJ69+PA_Regla!$BK69+PA_Regla!$BL69+PA_Regla!$BM69+PA_Regla!$BO69))</f>
        <v/>
      </c>
      <c r="Y69" s="75" t="str" cm="1">
        <f t="array" ref="Y69">_xlfn.IFS($E69="","",$E69="Límite",(Interno!$AG69*SQRT(ABS(Interno!$X69))),$E69="Nominal",(Datos!$AE69-PA_Regla!$BJ69-PA_Regla!$BK69-PA_Regla!$BL69-PA_Regla!$BM69-PA_Regla!$BN69))</f>
        <v/>
      </c>
      <c r="Z69" s="77" t="str" cm="1">
        <f t="array" ref="Z69">_xlfn.IFS($E69="","",$E69="Límite",(Interno!$AH69*SQRT(ABS(Interno!$Y69))),$E69="Nominal",(Datos!$AE69-PA_Regla!$BJ69-PA_Regla!$BK69-PA_Regla!$BL69-PA_Regla!$BM69-PA_Regla!$BO69))</f>
        <v/>
      </c>
      <c r="AA69" s="78" t="str">
        <f>IF(Datos!$AI69="","",Datos!$AI69)</f>
        <v/>
      </c>
      <c r="AB69" s="78" t="str">
        <f>IF(Datos!$AI69="","",Datos!$AI69)</f>
        <v/>
      </c>
      <c r="AD69" s="78" t="str" cm="1">
        <f t="array" ref="AD69">_xlfn.IFS($E69="","",$E69="Límite",(SQRT((Datos!$AE69)^2+(PA_Regla!$BW69)^2)),$E69="Nominal",(Datos!$AE69+PA_Regla!$BW69))</f>
        <v/>
      </c>
      <c r="AE69" s="78" t="str" cm="1">
        <f t="array" ref="AE69">_xlfn.IFS($E69="","",$E69="Límite",(Interno!$AI69*SQRT(ABS(Interno!$Z69))),$E69="Nominal",(Datos!$AE69-PA_Regla!$BW69))</f>
        <v/>
      </c>
      <c r="AF69" s="78" t="str">
        <f>IF(Datos!$AI69="","",Datos!$AI69)</f>
        <v/>
      </c>
      <c r="AG69" s="78" t="str">
        <f>IF(Datos!$AI69="","",Datos!$AI69)</f>
        <v/>
      </c>
    </row>
    <row r="70" spans="2:33" x14ac:dyDescent="0.35">
      <c r="B70" s="72" t="str">
        <f>IF(Datos!$B70="","",Datos!$B70)</f>
        <v/>
      </c>
      <c r="C70" s="73" t="str">
        <f>IF(Datos!$E70="","",Datos!$E70)</f>
        <v/>
      </c>
      <c r="D70" s="73" t="str">
        <f>IF(Datos!$H70="","",Datos!$H70)</f>
        <v/>
      </c>
      <c r="E70" s="74" t="str">
        <f>IF(Datos!$G70="","",Datos!$G70)</f>
        <v/>
      </c>
      <c r="G70" s="75" t="str" cm="1">
        <f t="array" ref="G70">_xlfn.IFS($E70="","",$E70="Límite",(1.2*SQRT((Datos!$AE70)^2+(PA_Regla!$S70)^2+(PA_Regla!$T70)^2+(2*PA_Regla!$S70*PA_Regla!$T70)+(PA_Regla!$U70)^2+(PA_Regla!$V70)^2+(PA_Regla!$W70)^2)),$E70="Nominal",(Datos!$AE70+PA_Regla!$S70+PA_Regla!$T70+PA_Regla!$U70+PA_Regla!$V70+PA_Regla!$W70))</f>
        <v/>
      </c>
      <c r="H70" s="77" t="str" cm="1">
        <f t="array" ref="H70">_xlfn.IFS($E70="","",$E70="Límite",(1.2*SQRT((Datos!$AE70)^2+(PA_Regla!$S70)^2+(PA_Regla!$T70)^2+(2*PA_Regla!$S70*PA_Regla!$T70)+(PA_Regla!$U70)^2+(PA_Regla!$V70)^2+(PA_Regla!$X70)^2)),$E70="Nominal",(Datos!$AE70+PA_Regla!$S70+PA_Regla!$T70+PA_Regla!$U70+PA_Regla!$V70+PA_Regla!$X70))</f>
        <v/>
      </c>
      <c r="I70" s="75" t="str" cm="1">
        <f t="array" ref="I70">_xlfn.IFS($E70="","",$E70="Límite",(Interno!$AA70*SQRT(ABS(Interno!$R70))),$E70="Nominal",(Datos!$AE70-PA_Regla!$S70-PA_Regla!$T70-PA_Regla!$U70-PA_Regla!$V70-PA_Regla!$W70))</f>
        <v/>
      </c>
      <c r="J70" s="77" t="str" cm="1">
        <f t="array" ref="J70">_xlfn.IFS($E70="","",$E70="Límite",(Interno!$AB70*SQRT(ABS(Interno!$S70))),$E70="Nominal",(Datos!$AE70-PA_Regla!$S70-PA_Regla!$T70-PA_Regla!$U70-PA_Regla!$V70-PA_Regla!$X70))</f>
        <v/>
      </c>
      <c r="K70" s="75" t="str" cm="1">
        <f t="array" ref="K70">_xlfn.IFS($E70="","",$E70="Límite",(Interno!$AC70*SQRT(ABS(Interno!$T70))),$E70="Nominal",((Datos!$AI70)+($P70)*(Datos!$AF70/Datos!$U70)-PA_Regla!$AB70-PA_Regla!$AC70-PA_Regla!$AD70))</f>
        <v/>
      </c>
      <c r="L70" s="77" t="str" cm="1">
        <f t="array" ref="L70">_xlfn.IFS($E70="","",$E70="Límite",(Interno!$AD70*SQRT(ABS(Interno!$U70))),$E70="Nominal",(Datos!$AI70-PA_Regla!$Z70-PA_Regla!$AA70-PA_Regla!$AB70-PA_Regla!$AC70-PA_Regla!$AE70))</f>
        <v/>
      </c>
      <c r="M70" s="75" t="str" cm="1">
        <f t="array" ref="M70">_xlfn.IFS($E70="","",$E70="Límite",(1.2*SQRT((Datos!$AI70)^2+(((Interno!$Q70)^2)*((Datos!$AF70/Datos!$U70)^2))+(PA_Regla!$AB70)^2+(PA_Regla!$AC70)^2+(PA_Regla!$AD70)^2)),$E70="Nominal",(Datos!$AI70+((Interno!$Q70)*(Datos!$AF70/Datos!$U70))+PA_Regla!$AB70+PA_Regla!$AC70+PA_Regla!$AD70))</f>
        <v/>
      </c>
      <c r="N70" s="77" t="str" cm="1">
        <f t="array" ref="N70">_xlfn.IFS($E70="","",$E70="Límite",(1.2*SQRT((Datos!$AI70)^2+(PA_Regla!$Z70+PA_Regla!$AA70)^2+(PA_Regla!$AB70)^2+(PA_Regla!$AC70)^2+(PA_Regla!$AE70)^2)),$E70="Nominal",(Datos!$AI70+PA_Regla!$Z70+PA_Regla!$AA70+PA_Regla!$AB70+PA_Regla!$AC70+PA_Regla!$AE70))</f>
        <v/>
      </c>
      <c r="P70" s="75" t="str" cm="1">
        <f t="array" ref="P70">_xlfn.IFS($E70="","",$E70="Límite",(1.2*SQRT((Datos!$AE70)^2+(PA_Regla!$AR70)^2+(PA_Regla!$AS70)^2+(2*PA_Regla!$AR70*PA_Regla!$AS70)+(PA_Regla!$AT70)^2+(PA_Regla!$AU70)^2+(PA_Regla!$AV70)^2)),$E70="Nominal",(Datos!$AE70+PA_Regla!$AR70+PA_Regla!$AS70+PA_Regla!$AT70+PA_Regla!$AU70+PA_Regla!$AV70))</f>
        <v/>
      </c>
      <c r="Q70" s="77" t="str" cm="1">
        <f t="array" ref="Q70">_xlfn.IFS($E70="","",$E70="Límite",(1.2*SQRT((Datos!$AE70)^2+(PA_Regla!$AR70)^2+(PA_Regla!$AS70)^2+(2*PA_Regla!$AR70*PA_Regla!$AS70)+(PA_Regla!$AT70)^2+(PA_Regla!$AU70)^2+(PA_Regla!$AW70)^2)),$E70="Nominal",(Datos!$AE70+PA_Regla!$AR70+PA_Regla!$AS70+PA_Regla!$AT70+PA_Regla!$AU70+PA_Regla!$AW70))</f>
        <v/>
      </c>
      <c r="R70" s="75" t="str" cm="1">
        <f t="array" ref="R70">_xlfn.IFS($E70="","",$E70="Límite",(Interno!$AE70*SQRT(ABS(Interno!$V70))),$E70="Nominal",(Datos!$AE70-PA_Regla!$AR70-PA_Regla!$AS70-PA_Regla!$AT70-PA_Regla!$AU70-PA_Regla!$AV70))</f>
        <v/>
      </c>
      <c r="S70" s="77" t="str" cm="1">
        <f t="array" ref="S70">_xlfn.IFS($E70="","",$E70="Límite",(Interno!$AF70*SQRT(ABS(Interno!$W70))),$E70="Nominal",(Datos!$AE70-PA_Regla!$AR261-PA_Regla!$AS70-PA_Regla!$AT70-PA_Regla!$AU70-PA_Regla!$AW70))</f>
        <v/>
      </c>
      <c r="T70" s="78" t="str">
        <f>IF(Datos!$AI70="","",Datos!$AI70)</f>
        <v/>
      </c>
      <c r="U70" s="78" t="str">
        <f>IF(Datos!$AI70="","",Datos!$AI70)</f>
        <v/>
      </c>
      <c r="W70" s="75" t="str" cm="1">
        <f t="array" ref="W70">_xlfn.IFS($E70="","",$E70="Límite",(1.2*SQRT((Datos!$AE70)^2+(PA_Regla!$BJ70)^2+(PA_Regla!$BK70)^2+(2*PA_Regla!$BJ70*PA_Regla!$BK70)+(PA_Regla!$BL70)^2+(PA_Regla!$BM70)^2+(PA_Regla!$BN70)^2)),$E70="Nominal",(Datos!$AE70+PA_Regla!$BJ70+PA_Regla!$BK70+PA_Regla!$BL70+PA_Regla!$BM70+PA_Regla!$BN70))</f>
        <v/>
      </c>
      <c r="X70" s="77" t="str" cm="1">
        <f t="array" ref="X70">_xlfn.IFS($E70="","",$E70="Límite",(1.2*SQRT((Datos!$AE70)^2+(PA_Regla!$BJ70)^2+(PA_Regla!$BK70)^2+(2*PA_Regla!$BJ70*PA_Regla!$BK70)+(PA_Regla!$BL70)^2+(PA_Regla!$BM70)^2+(PA_Regla!$BO70)^2)),$E70="Nominal",(Datos!$AE70+PA_Regla!$BJ70+PA_Regla!$BK70+PA_Regla!$BL70+PA_Regla!$BM70+PA_Regla!$BO70))</f>
        <v/>
      </c>
      <c r="Y70" s="75" t="str" cm="1">
        <f t="array" ref="Y70">_xlfn.IFS($E70="","",$E70="Límite",(Interno!$AG70*SQRT(ABS(Interno!$X70))),$E70="Nominal",(Datos!$AE70-PA_Regla!$BJ70-PA_Regla!$BK70-PA_Regla!$BL70-PA_Regla!$BM70-PA_Regla!$BN70))</f>
        <v/>
      </c>
      <c r="Z70" s="77" t="str" cm="1">
        <f t="array" ref="Z70">_xlfn.IFS($E70="","",$E70="Límite",(Interno!$AH70*SQRT(ABS(Interno!$Y70))),$E70="Nominal",(Datos!$AE70-PA_Regla!$BJ70-PA_Regla!$BK70-PA_Regla!$BL70-PA_Regla!$BM70-PA_Regla!$BO70))</f>
        <v/>
      </c>
      <c r="AA70" s="78" t="str">
        <f>IF(Datos!$AI70="","",Datos!$AI70)</f>
        <v/>
      </c>
      <c r="AB70" s="78" t="str">
        <f>IF(Datos!$AI70="","",Datos!$AI70)</f>
        <v/>
      </c>
      <c r="AD70" s="78" t="str" cm="1">
        <f t="array" ref="AD70">_xlfn.IFS($E70="","",$E70="Límite",(SQRT((Datos!$AE70)^2+(PA_Regla!$BW70)^2)),$E70="Nominal",(Datos!$AE70+PA_Regla!$BW70))</f>
        <v/>
      </c>
      <c r="AE70" s="78" t="str" cm="1">
        <f t="array" ref="AE70">_xlfn.IFS($E70="","",$E70="Límite",(Interno!$AI70*SQRT(ABS(Interno!$Z70))),$E70="Nominal",(Datos!$AE70-PA_Regla!$BW70))</f>
        <v/>
      </c>
      <c r="AF70" s="78" t="str">
        <f>IF(Datos!$AI70="","",Datos!$AI70)</f>
        <v/>
      </c>
      <c r="AG70" s="78" t="str">
        <f>IF(Datos!$AI70="","",Datos!$AI70)</f>
        <v/>
      </c>
    </row>
    <row r="71" spans="2:33" x14ac:dyDescent="0.35">
      <c r="B71" s="72" t="str">
        <f>IF(Datos!$B71="","",Datos!$B71)</f>
        <v/>
      </c>
      <c r="C71" s="73" t="str">
        <f>IF(Datos!$E71="","",Datos!$E71)</f>
        <v/>
      </c>
      <c r="D71" s="73" t="str">
        <f>IF(Datos!$H71="","",Datos!$H71)</f>
        <v/>
      </c>
      <c r="E71" s="74" t="str">
        <f>IF(Datos!$G71="","",Datos!$G71)</f>
        <v/>
      </c>
      <c r="G71" s="75" t="str" cm="1">
        <f t="array" ref="G71">_xlfn.IFS($E71="","",$E71="Límite",(1.2*SQRT((Datos!$AE71)^2+(PA_Regla!$S71)^2+(PA_Regla!$T71)^2+(2*PA_Regla!$S71*PA_Regla!$T71)+(PA_Regla!$U71)^2+(PA_Regla!$V71)^2+(PA_Regla!$W71)^2)),$E71="Nominal",(Datos!$AE71+PA_Regla!$S71+PA_Regla!$T71+PA_Regla!$U71+PA_Regla!$V71+PA_Regla!$W71))</f>
        <v/>
      </c>
      <c r="H71" s="77" t="str" cm="1">
        <f t="array" ref="H71">_xlfn.IFS($E71="","",$E71="Límite",(1.2*SQRT((Datos!$AE71)^2+(PA_Regla!$S71)^2+(PA_Regla!$T71)^2+(2*PA_Regla!$S71*PA_Regla!$T71)+(PA_Regla!$U71)^2+(PA_Regla!$V71)^2+(PA_Regla!$X71)^2)),$E71="Nominal",(Datos!$AE71+PA_Regla!$S71+PA_Regla!$T71+PA_Regla!$U71+PA_Regla!$V71+PA_Regla!$X71))</f>
        <v/>
      </c>
      <c r="I71" s="75" t="str" cm="1">
        <f t="array" ref="I71">_xlfn.IFS($E71="","",$E71="Límite",(Interno!$AA71*SQRT(ABS(Interno!$R71))),$E71="Nominal",(Datos!$AE71-PA_Regla!$S71-PA_Regla!$T71-PA_Regla!$U71-PA_Regla!$V71-PA_Regla!$W71))</f>
        <v/>
      </c>
      <c r="J71" s="77" t="str" cm="1">
        <f t="array" ref="J71">_xlfn.IFS($E71="","",$E71="Límite",(Interno!$AB71*SQRT(ABS(Interno!$S71))),$E71="Nominal",(Datos!$AE71-PA_Regla!$S71-PA_Regla!$T71-PA_Regla!$U71-PA_Regla!$V71-PA_Regla!$X71))</f>
        <v/>
      </c>
      <c r="K71" s="75" t="str" cm="1">
        <f t="array" ref="K71">_xlfn.IFS($E71="","",$E71="Límite",(Interno!$AC71*SQRT(ABS(Interno!$T71))),$E71="Nominal",((Datos!$AI71)+($P71)*(Datos!$AF71/Datos!$U71)-PA_Regla!$AB71-PA_Regla!$AC71-PA_Regla!$AD71))</f>
        <v/>
      </c>
      <c r="L71" s="77" t="str" cm="1">
        <f t="array" ref="L71">_xlfn.IFS($E71="","",$E71="Límite",(Interno!$AD71*SQRT(ABS(Interno!$U71))),$E71="Nominal",(Datos!$AI71-PA_Regla!$Z71-PA_Regla!$AA71-PA_Regla!$AB71-PA_Regla!$AC71-PA_Regla!$AE71))</f>
        <v/>
      </c>
      <c r="M71" s="75" t="str" cm="1">
        <f t="array" ref="M71">_xlfn.IFS($E71="","",$E71="Límite",(1.2*SQRT((Datos!$AI71)^2+(((Interno!$Q71)^2)*((Datos!$AF71/Datos!$U71)^2))+(PA_Regla!$AB71)^2+(PA_Regla!$AC71)^2+(PA_Regla!$AD71)^2)),$E71="Nominal",(Datos!$AI71+((Interno!$Q71)*(Datos!$AF71/Datos!$U71))+PA_Regla!$AB71+PA_Regla!$AC71+PA_Regla!$AD71))</f>
        <v/>
      </c>
      <c r="N71" s="77" t="str" cm="1">
        <f t="array" ref="N71">_xlfn.IFS($E71="","",$E71="Límite",(1.2*SQRT((Datos!$AI71)^2+(PA_Regla!$Z71+PA_Regla!$AA71)^2+(PA_Regla!$AB71)^2+(PA_Regla!$AC71)^2+(PA_Regla!$AE71)^2)),$E71="Nominal",(Datos!$AI71+PA_Regla!$Z71+PA_Regla!$AA71+PA_Regla!$AB71+PA_Regla!$AC71+PA_Regla!$AE71))</f>
        <v/>
      </c>
      <c r="P71" s="75" t="str" cm="1">
        <f t="array" ref="P71">_xlfn.IFS($E71="","",$E71="Límite",(1.2*SQRT((Datos!$AE71)^2+(PA_Regla!$AR71)^2+(PA_Regla!$AS71)^2+(2*PA_Regla!$AR71*PA_Regla!$AS71)+(PA_Regla!$AT71)^2+(PA_Regla!$AU71)^2+(PA_Regla!$AV71)^2)),$E71="Nominal",(Datos!$AE71+PA_Regla!$AR71+PA_Regla!$AS71+PA_Regla!$AT71+PA_Regla!$AU71+PA_Regla!$AV71))</f>
        <v/>
      </c>
      <c r="Q71" s="77" t="str" cm="1">
        <f t="array" ref="Q71">_xlfn.IFS($E71="","",$E71="Límite",(1.2*SQRT((Datos!$AE71)^2+(PA_Regla!$AR71)^2+(PA_Regla!$AS71)^2+(2*PA_Regla!$AR71*PA_Regla!$AS71)+(PA_Regla!$AT71)^2+(PA_Regla!$AU71)^2+(PA_Regla!$AW71)^2)),$E71="Nominal",(Datos!$AE71+PA_Regla!$AR71+PA_Regla!$AS71+PA_Regla!$AT71+PA_Regla!$AU71+PA_Regla!$AW71))</f>
        <v/>
      </c>
      <c r="R71" s="75" t="str" cm="1">
        <f t="array" ref="R71">_xlfn.IFS($E71="","",$E71="Límite",(Interno!$AE71*SQRT(ABS(Interno!$V71))),$E71="Nominal",(Datos!$AE71-PA_Regla!$AR71-PA_Regla!$AS71-PA_Regla!$AT71-PA_Regla!$AU71-PA_Regla!$AV71))</f>
        <v/>
      </c>
      <c r="S71" s="77" t="str" cm="1">
        <f t="array" ref="S71">_xlfn.IFS($E71="","",$E71="Límite",(Interno!$AF71*SQRT(ABS(Interno!$W71))),$E71="Nominal",(Datos!$AE71-PA_Regla!$AR262-PA_Regla!$AS71-PA_Regla!$AT71-PA_Regla!$AU71-PA_Regla!$AW71))</f>
        <v/>
      </c>
      <c r="T71" s="78" t="str">
        <f>IF(Datos!$AI71="","",Datos!$AI71)</f>
        <v/>
      </c>
      <c r="U71" s="78" t="str">
        <f>IF(Datos!$AI71="","",Datos!$AI71)</f>
        <v/>
      </c>
      <c r="W71" s="75" t="str" cm="1">
        <f t="array" ref="W71">_xlfn.IFS($E71="","",$E71="Límite",(1.2*SQRT((Datos!$AE71)^2+(PA_Regla!$BJ71)^2+(PA_Regla!$BK71)^2+(2*PA_Regla!$BJ71*PA_Regla!$BK71)+(PA_Regla!$BL71)^2+(PA_Regla!$BM71)^2+(PA_Regla!$BN71)^2)),$E71="Nominal",(Datos!$AE71+PA_Regla!$BJ71+PA_Regla!$BK71+PA_Regla!$BL71+PA_Regla!$BM71+PA_Regla!$BN71))</f>
        <v/>
      </c>
      <c r="X71" s="77" t="str" cm="1">
        <f t="array" ref="X71">_xlfn.IFS($E71="","",$E71="Límite",(1.2*SQRT((Datos!$AE71)^2+(PA_Regla!$BJ71)^2+(PA_Regla!$BK71)^2+(2*PA_Regla!$BJ71*PA_Regla!$BK71)+(PA_Regla!$BL71)^2+(PA_Regla!$BM71)^2+(PA_Regla!$BO71)^2)),$E71="Nominal",(Datos!$AE71+PA_Regla!$BJ71+PA_Regla!$BK71+PA_Regla!$BL71+PA_Regla!$BM71+PA_Regla!$BO71))</f>
        <v/>
      </c>
      <c r="Y71" s="75" t="str" cm="1">
        <f t="array" ref="Y71">_xlfn.IFS($E71="","",$E71="Límite",(Interno!$AG71*SQRT(ABS(Interno!$X71))),$E71="Nominal",(Datos!$AE71-PA_Regla!$BJ71-PA_Regla!$BK71-PA_Regla!$BL71-PA_Regla!$BM71-PA_Regla!$BN71))</f>
        <v/>
      </c>
      <c r="Z71" s="77" t="str" cm="1">
        <f t="array" ref="Z71">_xlfn.IFS($E71="","",$E71="Límite",(Interno!$AH71*SQRT(ABS(Interno!$Y71))),$E71="Nominal",(Datos!$AE71-PA_Regla!$BJ71-PA_Regla!$BK71-PA_Regla!$BL71-PA_Regla!$BM71-PA_Regla!$BO71))</f>
        <v/>
      </c>
      <c r="AA71" s="78" t="str">
        <f>IF(Datos!$AI71="","",Datos!$AI71)</f>
        <v/>
      </c>
      <c r="AB71" s="78" t="str">
        <f>IF(Datos!$AI71="","",Datos!$AI71)</f>
        <v/>
      </c>
      <c r="AD71" s="78" t="str" cm="1">
        <f t="array" ref="AD71">_xlfn.IFS($E71="","",$E71="Límite",(SQRT((Datos!$AE71)^2+(PA_Regla!$BW71)^2)),$E71="Nominal",(Datos!$AE71+PA_Regla!$BW71))</f>
        <v/>
      </c>
      <c r="AE71" s="78" t="str" cm="1">
        <f t="array" ref="AE71">_xlfn.IFS($E71="","",$E71="Límite",(Interno!$AI71*SQRT(ABS(Interno!$Z71))),$E71="Nominal",(Datos!$AE71-PA_Regla!$BW71))</f>
        <v/>
      </c>
      <c r="AF71" s="78" t="str">
        <f>IF(Datos!$AI71="","",Datos!$AI71)</f>
        <v/>
      </c>
      <c r="AG71" s="78" t="str">
        <f>IF(Datos!$AI71="","",Datos!$AI71)</f>
        <v/>
      </c>
    </row>
    <row r="72" spans="2:33" x14ac:dyDescent="0.35">
      <c r="B72" s="72" t="str">
        <f>IF(Datos!$B72="","",Datos!$B72)</f>
        <v/>
      </c>
      <c r="C72" s="73" t="str">
        <f>IF(Datos!$E72="","",Datos!$E72)</f>
        <v/>
      </c>
      <c r="D72" s="73" t="str">
        <f>IF(Datos!$H72="","",Datos!$H72)</f>
        <v/>
      </c>
      <c r="E72" s="74" t="str">
        <f>IF(Datos!$G72="","",Datos!$G72)</f>
        <v/>
      </c>
      <c r="G72" s="75" t="str" cm="1">
        <f t="array" ref="G72">_xlfn.IFS($E72="","",$E72="Límite",(1.2*SQRT((Datos!$AE72)^2+(PA_Regla!$S72)^2+(PA_Regla!$T72)^2+(2*PA_Regla!$S72*PA_Regla!$T72)+(PA_Regla!$U72)^2+(PA_Regla!$V72)^2+(PA_Regla!$W72)^2)),$E72="Nominal",(Datos!$AE72+PA_Regla!$S72+PA_Regla!$T72+PA_Regla!$U72+PA_Regla!$V72+PA_Regla!$W72))</f>
        <v/>
      </c>
      <c r="H72" s="77" t="str" cm="1">
        <f t="array" ref="H72">_xlfn.IFS($E72="","",$E72="Límite",(1.2*SQRT((Datos!$AE72)^2+(PA_Regla!$S72)^2+(PA_Regla!$T72)^2+(2*PA_Regla!$S72*PA_Regla!$T72)+(PA_Regla!$U72)^2+(PA_Regla!$V72)^2+(PA_Regla!$X72)^2)),$E72="Nominal",(Datos!$AE72+PA_Regla!$S72+PA_Regla!$T72+PA_Regla!$U72+PA_Regla!$V72+PA_Regla!$X72))</f>
        <v/>
      </c>
      <c r="I72" s="75" t="str" cm="1">
        <f t="array" ref="I72">_xlfn.IFS($E72="","",$E72="Límite",(Interno!$AA72*SQRT(ABS(Interno!$R72))),$E72="Nominal",(Datos!$AE72-PA_Regla!$S72-PA_Regla!$T72-PA_Regla!$U72-PA_Regla!$V72-PA_Regla!$W72))</f>
        <v/>
      </c>
      <c r="J72" s="77" t="str" cm="1">
        <f t="array" ref="J72">_xlfn.IFS($E72="","",$E72="Límite",(Interno!$AB72*SQRT(ABS(Interno!$S72))),$E72="Nominal",(Datos!$AE72-PA_Regla!$S72-PA_Regla!$T72-PA_Regla!$U72-PA_Regla!$V72-PA_Regla!$X72))</f>
        <v/>
      </c>
      <c r="K72" s="75" t="str" cm="1">
        <f t="array" ref="K72">_xlfn.IFS($E72="","",$E72="Límite",(Interno!$AC72*SQRT(ABS(Interno!$T72))),$E72="Nominal",((Datos!$AI72)+($P72)*(Datos!$AF72/Datos!$U72)-PA_Regla!$AB72-PA_Regla!$AC72-PA_Regla!$AD72))</f>
        <v/>
      </c>
      <c r="L72" s="77" t="str" cm="1">
        <f t="array" ref="L72">_xlfn.IFS($E72="","",$E72="Límite",(Interno!$AD72*SQRT(ABS(Interno!$U72))),$E72="Nominal",(Datos!$AI72-PA_Regla!$Z72-PA_Regla!$AA72-PA_Regla!$AB72-PA_Regla!$AC72-PA_Regla!$AE72))</f>
        <v/>
      </c>
      <c r="M72" s="75" t="str" cm="1">
        <f t="array" ref="M72">_xlfn.IFS($E72="","",$E72="Límite",(1.2*SQRT((Datos!$AI72)^2+(((Interno!$Q72)^2)*((Datos!$AF72/Datos!$U72)^2))+(PA_Regla!$AB72)^2+(PA_Regla!$AC72)^2+(PA_Regla!$AD72)^2)),$E72="Nominal",(Datos!$AI72+((Interno!$Q72)*(Datos!$AF72/Datos!$U72))+PA_Regla!$AB72+PA_Regla!$AC72+PA_Regla!$AD72))</f>
        <v/>
      </c>
      <c r="N72" s="77" t="str" cm="1">
        <f t="array" ref="N72">_xlfn.IFS($E72="","",$E72="Límite",(1.2*SQRT((Datos!$AI72)^2+(PA_Regla!$Z72+PA_Regla!$AA72)^2+(PA_Regla!$AB72)^2+(PA_Regla!$AC72)^2+(PA_Regla!$AE72)^2)),$E72="Nominal",(Datos!$AI72+PA_Regla!$Z72+PA_Regla!$AA72+PA_Regla!$AB72+PA_Regla!$AC72+PA_Regla!$AE72))</f>
        <v/>
      </c>
      <c r="P72" s="75" t="str" cm="1">
        <f t="array" ref="P72">_xlfn.IFS($E72="","",$E72="Límite",(1.2*SQRT((Datos!$AE72)^2+(PA_Regla!$AR72)^2+(PA_Regla!$AS72)^2+(2*PA_Regla!$AR72*PA_Regla!$AS72)+(PA_Regla!$AT72)^2+(PA_Regla!$AU72)^2+(PA_Regla!$AV72)^2)),$E72="Nominal",(Datos!$AE72+PA_Regla!$AR72+PA_Regla!$AS72+PA_Regla!$AT72+PA_Regla!$AU72+PA_Regla!$AV72))</f>
        <v/>
      </c>
      <c r="Q72" s="77" t="str" cm="1">
        <f t="array" ref="Q72">_xlfn.IFS($E72="","",$E72="Límite",(1.2*SQRT((Datos!$AE72)^2+(PA_Regla!$AR72)^2+(PA_Regla!$AS72)^2+(2*PA_Regla!$AR72*PA_Regla!$AS72)+(PA_Regla!$AT72)^2+(PA_Regla!$AU72)^2+(PA_Regla!$AW72)^2)),$E72="Nominal",(Datos!$AE72+PA_Regla!$AR72+PA_Regla!$AS72+PA_Regla!$AT72+PA_Regla!$AU72+PA_Regla!$AW72))</f>
        <v/>
      </c>
      <c r="R72" s="75" t="str" cm="1">
        <f t="array" ref="R72">_xlfn.IFS($E72="","",$E72="Límite",(Interno!$AE72*SQRT(ABS(Interno!$V72))),$E72="Nominal",(Datos!$AE72-PA_Regla!$AR72-PA_Regla!$AS72-PA_Regla!$AT72-PA_Regla!$AU72-PA_Regla!$AV72))</f>
        <v/>
      </c>
      <c r="S72" s="77" t="str" cm="1">
        <f t="array" ref="S72">_xlfn.IFS($E72="","",$E72="Límite",(Interno!$AF72*SQRT(ABS(Interno!$W72))),$E72="Nominal",(Datos!$AE72-PA_Regla!$AR263-PA_Regla!$AS72-PA_Regla!$AT72-PA_Regla!$AU72-PA_Regla!$AW72))</f>
        <v/>
      </c>
      <c r="T72" s="78" t="str">
        <f>IF(Datos!$AI72="","",Datos!$AI72)</f>
        <v/>
      </c>
      <c r="U72" s="78" t="str">
        <f>IF(Datos!$AI72="","",Datos!$AI72)</f>
        <v/>
      </c>
      <c r="W72" s="75" t="str" cm="1">
        <f t="array" ref="W72">_xlfn.IFS($E72="","",$E72="Límite",(1.2*SQRT((Datos!$AE72)^2+(PA_Regla!$BJ72)^2+(PA_Regla!$BK72)^2+(2*PA_Regla!$BJ72*PA_Regla!$BK72)+(PA_Regla!$BL72)^2+(PA_Regla!$BM72)^2+(PA_Regla!$BN72)^2)),$E72="Nominal",(Datos!$AE72+PA_Regla!$BJ72+PA_Regla!$BK72+PA_Regla!$BL72+PA_Regla!$BM72+PA_Regla!$BN72))</f>
        <v/>
      </c>
      <c r="X72" s="77" t="str" cm="1">
        <f t="array" ref="X72">_xlfn.IFS($E72="","",$E72="Límite",(1.2*SQRT((Datos!$AE72)^2+(PA_Regla!$BJ72)^2+(PA_Regla!$BK72)^2+(2*PA_Regla!$BJ72*PA_Regla!$BK72)+(PA_Regla!$BL72)^2+(PA_Regla!$BM72)^2+(PA_Regla!$BO72)^2)),$E72="Nominal",(Datos!$AE72+PA_Regla!$BJ72+PA_Regla!$BK72+PA_Regla!$BL72+PA_Regla!$BM72+PA_Regla!$BO72))</f>
        <v/>
      </c>
      <c r="Y72" s="75" t="str" cm="1">
        <f t="array" ref="Y72">_xlfn.IFS($E72="","",$E72="Límite",(Interno!$AG72*SQRT(ABS(Interno!$X72))),$E72="Nominal",(Datos!$AE72-PA_Regla!$BJ72-PA_Regla!$BK72-PA_Regla!$BL72-PA_Regla!$BM72-PA_Regla!$BN72))</f>
        <v/>
      </c>
      <c r="Z72" s="77" t="str" cm="1">
        <f t="array" ref="Z72">_xlfn.IFS($E72="","",$E72="Límite",(Interno!$AH72*SQRT(ABS(Interno!$Y72))),$E72="Nominal",(Datos!$AE72-PA_Regla!$BJ72-PA_Regla!$BK72-PA_Regla!$BL72-PA_Regla!$BM72-PA_Regla!$BO72))</f>
        <v/>
      </c>
      <c r="AA72" s="78" t="str">
        <f>IF(Datos!$AI72="","",Datos!$AI72)</f>
        <v/>
      </c>
      <c r="AB72" s="78" t="str">
        <f>IF(Datos!$AI72="","",Datos!$AI72)</f>
        <v/>
      </c>
      <c r="AD72" s="78" t="str" cm="1">
        <f t="array" ref="AD72">_xlfn.IFS($E72="","",$E72="Límite",(SQRT((Datos!$AE72)^2+(PA_Regla!$BW72)^2)),$E72="Nominal",(Datos!$AE72+PA_Regla!$BW72))</f>
        <v/>
      </c>
      <c r="AE72" s="78" t="str" cm="1">
        <f t="array" ref="AE72">_xlfn.IFS($E72="","",$E72="Límite",(Interno!$AI72*SQRT(ABS(Interno!$Z72))),$E72="Nominal",(Datos!$AE72-PA_Regla!$BW72))</f>
        <v/>
      </c>
      <c r="AF72" s="78" t="str">
        <f>IF(Datos!$AI72="","",Datos!$AI72)</f>
        <v/>
      </c>
      <c r="AG72" s="78" t="str">
        <f>IF(Datos!$AI72="","",Datos!$AI72)</f>
        <v/>
      </c>
    </row>
    <row r="73" spans="2:33" x14ac:dyDescent="0.35">
      <c r="B73" s="72" t="str">
        <f>IF(Datos!$B73="","",Datos!$B73)</f>
        <v/>
      </c>
      <c r="C73" s="73" t="str">
        <f>IF(Datos!$E73="","",Datos!$E73)</f>
        <v/>
      </c>
      <c r="D73" s="73" t="str">
        <f>IF(Datos!$H73="","",Datos!$H73)</f>
        <v/>
      </c>
      <c r="E73" s="74" t="str">
        <f>IF(Datos!$G73="","",Datos!$G73)</f>
        <v/>
      </c>
      <c r="G73" s="75" t="str" cm="1">
        <f t="array" ref="G73">_xlfn.IFS($E73="","",$E73="Límite",(1.2*SQRT((Datos!$AE73)^2+(PA_Regla!$S73)^2+(PA_Regla!$T73)^2+(2*PA_Regla!$S73*PA_Regla!$T73)+(PA_Regla!$U73)^2+(PA_Regla!$V73)^2+(PA_Regla!$W73)^2)),$E73="Nominal",(Datos!$AE73+PA_Regla!$S73+PA_Regla!$T73+PA_Regla!$U73+PA_Regla!$V73+PA_Regla!$W73))</f>
        <v/>
      </c>
      <c r="H73" s="77" t="str" cm="1">
        <f t="array" ref="H73">_xlfn.IFS($E73="","",$E73="Límite",(1.2*SQRT((Datos!$AE73)^2+(PA_Regla!$S73)^2+(PA_Regla!$T73)^2+(2*PA_Regla!$S73*PA_Regla!$T73)+(PA_Regla!$U73)^2+(PA_Regla!$V73)^2+(PA_Regla!$X73)^2)),$E73="Nominal",(Datos!$AE73+PA_Regla!$S73+PA_Regla!$T73+PA_Regla!$U73+PA_Regla!$V73+PA_Regla!$X73))</f>
        <v/>
      </c>
      <c r="I73" s="75" t="str" cm="1">
        <f t="array" ref="I73">_xlfn.IFS($E73="","",$E73="Límite",(Interno!$AA73*SQRT(ABS(Interno!$R73))),$E73="Nominal",(Datos!$AE73-PA_Regla!$S73-PA_Regla!$T73-PA_Regla!$U73-PA_Regla!$V73-PA_Regla!$W73))</f>
        <v/>
      </c>
      <c r="J73" s="77" t="str" cm="1">
        <f t="array" ref="J73">_xlfn.IFS($E73="","",$E73="Límite",(Interno!$AB73*SQRT(ABS(Interno!$S73))),$E73="Nominal",(Datos!$AE73-PA_Regla!$S73-PA_Regla!$T73-PA_Regla!$U73-PA_Regla!$V73-PA_Regla!$X73))</f>
        <v/>
      </c>
      <c r="K73" s="75" t="str" cm="1">
        <f t="array" ref="K73">_xlfn.IFS($E73="","",$E73="Límite",(Interno!$AC73*SQRT(ABS(Interno!$T73))),$E73="Nominal",((Datos!$AI73)+($P73)*(Datos!$AF73/Datos!$U73)-PA_Regla!$AB73-PA_Regla!$AC73-PA_Regla!$AD73))</f>
        <v/>
      </c>
      <c r="L73" s="77" t="str" cm="1">
        <f t="array" ref="L73">_xlfn.IFS($E73="","",$E73="Límite",(Interno!$AD73*SQRT(ABS(Interno!$U73))),$E73="Nominal",(Datos!$AI73-PA_Regla!$Z73-PA_Regla!$AA73-PA_Regla!$AB73-PA_Regla!$AC73-PA_Regla!$AE73))</f>
        <v/>
      </c>
      <c r="M73" s="75" t="str" cm="1">
        <f t="array" ref="M73">_xlfn.IFS($E73="","",$E73="Límite",(1.2*SQRT((Datos!$AI73)^2+(((Interno!$Q73)^2)*((Datos!$AF73/Datos!$U73)^2))+(PA_Regla!$AB73)^2+(PA_Regla!$AC73)^2+(PA_Regla!$AD73)^2)),$E73="Nominal",(Datos!$AI73+((Interno!$Q73)*(Datos!$AF73/Datos!$U73))+PA_Regla!$AB73+PA_Regla!$AC73+PA_Regla!$AD73))</f>
        <v/>
      </c>
      <c r="N73" s="77" t="str" cm="1">
        <f t="array" ref="N73">_xlfn.IFS($E73="","",$E73="Límite",(1.2*SQRT((Datos!$AI73)^2+(PA_Regla!$Z73+PA_Regla!$AA73)^2+(PA_Regla!$AB73)^2+(PA_Regla!$AC73)^2+(PA_Regla!$AE73)^2)),$E73="Nominal",(Datos!$AI73+PA_Regla!$Z73+PA_Regla!$AA73+PA_Regla!$AB73+PA_Regla!$AC73+PA_Regla!$AE73))</f>
        <v/>
      </c>
      <c r="P73" s="75" t="str" cm="1">
        <f t="array" ref="P73">_xlfn.IFS($E73="","",$E73="Límite",(1.2*SQRT((Datos!$AE73)^2+(PA_Regla!$AR73)^2+(PA_Regla!$AS73)^2+(2*PA_Regla!$AR73*PA_Regla!$AS73)+(PA_Regla!$AT73)^2+(PA_Regla!$AU73)^2+(PA_Regla!$AV73)^2)),$E73="Nominal",(Datos!$AE73+PA_Regla!$AR73+PA_Regla!$AS73+PA_Regla!$AT73+PA_Regla!$AU73+PA_Regla!$AV73))</f>
        <v/>
      </c>
      <c r="Q73" s="77" t="str" cm="1">
        <f t="array" ref="Q73">_xlfn.IFS($E73="","",$E73="Límite",(1.2*SQRT((Datos!$AE73)^2+(PA_Regla!$AR73)^2+(PA_Regla!$AS73)^2+(2*PA_Regla!$AR73*PA_Regla!$AS73)+(PA_Regla!$AT73)^2+(PA_Regla!$AU73)^2+(PA_Regla!$AW73)^2)),$E73="Nominal",(Datos!$AE73+PA_Regla!$AR73+PA_Regla!$AS73+PA_Regla!$AT73+PA_Regla!$AU73+PA_Regla!$AW73))</f>
        <v/>
      </c>
      <c r="R73" s="75" t="str" cm="1">
        <f t="array" ref="R73">_xlfn.IFS($E73="","",$E73="Límite",(Interno!$AE73*SQRT(ABS(Interno!$V73))),$E73="Nominal",(Datos!$AE73-PA_Regla!$AR73-PA_Regla!$AS73-PA_Regla!$AT73-PA_Regla!$AU73-PA_Regla!$AV73))</f>
        <v/>
      </c>
      <c r="S73" s="77" t="str" cm="1">
        <f t="array" ref="S73">_xlfn.IFS($E73="","",$E73="Límite",(Interno!$AF73*SQRT(ABS(Interno!$W73))),$E73="Nominal",(Datos!$AE73-PA_Regla!$AR264-PA_Regla!$AS73-PA_Regla!$AT73-PA_Regla!$AU73-PA_Regla!$AW73))</f>
        <v/>
      </c>
      <c r="T73" s="78" t="str">
        <f>IF(Datos!$AI73="","",Datos!$AI73)</f>
        <v/>
      </c>
      <c r="U73" s="78" t="str">
        <f>IF(Datos!$AI73="","",Datos!$AI73)</f>
        <v/>
      </c>
      <c r="W73" s="75" t="str" cm="1">
        <f t="array" ref="W73">_xlfn.IFS($E73="","",$E73="Límite",(1.2*SQRT((Datos!$AE73)^2+(PA_Regla!$BJ73)^2+(PA_Regla!$BK73)^2+(2*PA_Regla!$BJ73*PA_Regla!$BK73)+(PA_Regla!$BL73)^2+(PA_Regla!$BM73)^2+(PA_Regla!$BN73)^2)),$E73="Nominal",(Datos!$AE73+PA_Regla!$BJ73+PA_Regla!$BK73+PA_Regla!$BL73+PA_Regla!$BM73+PA_Regla!$BN73))</f>
        <v/>
      </c>
      <c r="X73" s="77" t="str" cm="1">
        <f t="array" ref="X73">_xlfn.IFS($E73="","",$E73="Límite",(1.2*SQRT((Datos!$AE73)^2+(PA_Regla!$BJ73)^2+(PA_Regla!$BK73)^2+(2*PA_Regla!$BJ73*PA_Regla!$BK73)+(PA_Regla!$BL73)^2+(PA_Regla!$BM73)^2+(PA_Regla!$BO73)^2)),$E73="Nominal",(Datos!$AE73+PA_Regla!$BJ73+PA_Regla!$BK73+PA_Regla!$BL73+PA_Regla!$BM73+PA_Regla!$BO73))</f>
        <v/>
      </c>
      <c r="Y73" s="75" t="str" cm="1">
        <f t="array" ref="Y73">_xlfn.IFS($E73="","",$E73="Límite",(Interno!$AG73*SQRT(ABS(Interno!$X73))),$E73="Nominal",(Datos!$AE73-PA_Regla!$BJ73-PA_Regla!$BK73-PA_Regla!$BL73-PA_Regla!$BM73-PA_Regla!$BN73))</f>
        <v/>
      </c>
      <c r="Z73" s="77" t="str" cm="1">
        <f t="array" ref="Z73">_xlfn.IFS($E73="","",$E73="Límite",(Interno!$AH73*SQRT(ABS(Interno!$Y73))),$E73="Nominal",(Datos!$AE73-PA_Regla!$BJ73-PA_Regla!$BK73-PA_Regla!$BL73-PA_Regla!$BM73-PA_Regla!$BO73))</f>
        <v/>
      </c>
      <c r="AA73" s="78" t="str">
        <f>IF(Datos!$AI73="","",Datos!$AI73)</f>
        <v/>
      </c>
      <c r="AB73" s="78" t="str">
        <f>IF(Datos!$AI73="","",Datos!$AI73)</f>
        <v/>
      </c>
      <c r="AD73" s="78" t="str" cm="1">
        <f t="array" ref="AD73">_xlfn.IFS($E73="","",$E73="Límite",(SQRT((Datos!$AE73)^2+(PA_Regla!$BW73)^2)),$E73="Nominal",(Datos!$AE73+PA_Regla!$BW73))</f>
        <v/>
      </c>
      <c r="AE73" s="78" t="str" cm="1">
        <f t="array" ref="AE73">_xlfn.IFS($E73="","",$E73="Límite",(Interno!$AI73*SQRT(ABS(Interno!$Z73))),$E73="Nominal",(Datos!$AE73-PA_Regla!$BW73))</f>
        <v/>
      </c>
      <c r="AF73" s="78" t="str">
        <f>IF(Datos!$AI73="","",Datos!$AI73)</f>
        <v/>
      </c>
      <c r="AG73" s="78" t="str">
        <f>IF(Datos!$AI73="","",Datos!$AI73)</f>
        <v/>
      </c>
    </row>
    <row r="74" spans="2:33" x14ac:dyDescent="0.35">
      <c r="B74" s="72" t="str">
        <f>IF(Datos!$B74="","",Datos!$B74)</f>
        <v/>
      </c>
      <c r="C74" s="73" t="str">
        <f>IF(Datos!$E74="","",Datos!$E74)</f>
        <v/>
      </c>
      <c r="D74" s="73" t="str">
        <f>IF(Datos!$H74="","",Datos!$H74)</f>
        <v/>
      </c>
      <c r="E74" s="74" t="str">
        <f>IF(Datos!$G74="","",Datos!$G74)</f>
        <v/>
      </c>
      <c r="G74" s="75" t="str" cm="1">
        <f t="array" ref="G74">_xlfn.IFS($E74="","",$E74="Límite",(1.2*SQRT((Datos!$AE74)^2+(PA_Regla!$S74)^2+(PA_Regla!$T74)^2+(2*PA_Regla!$S74*PA_Regla!$T74)+(PA_Regla!$U74)^2+(PA_Regla!$V74)^2+(PA_Regla!$W74)^2)),$E74="Nominal",(Datos!$AE74+PA_Regla!$S74+PA_Regla!$T74+PA_Regla!$U74+PA_Regla!$V74+PA_Regla!$W74))</f>
        <v/>
      </c>
      <c r="H74" s="77" t="str" cm="1">
        <f t="array" ref="H74">_xlfn.IFS($E74="","",$E74="Límite",(1.2*SQRT((Datos!$AE74)^2+(PA_Regla!$S74)^2+(PA_Regla!$T74)^2+(2*PA_Regla!$S74*PA_Regla!$T74)+(PA_Regla!$U74)^2+(PA_Regla!$V74)^2+(PA_Regla!$X74)^2)),$E74="Nominal",(Datos!$AE74+PA_Regla!$S74+PA_Regla!$T74+PA_Regla!$U74+PA_Regla!$V74+PA_Regla!$X74))</f>
        <v/>
      </c>
      <c r="I74" s="75" t="str" cm="1">
        <f t="array" ref="I74">_xlfn.IFS($E74="","",$E74="Límite",(Interno!$AA74*SQRT(ABS(Interno!$R74))),$E74="Nominal",(Datos!$AE74-PA_Regla!$S74-PA_Regla!$T74-PA_Regla!$U74-PA_Regla!$V74-PA_Regla!$W74))</f>
        <v/>
      </c>
      <c r="J74" s="77" t="str" cm="1">
        <f t="array" ref="J74">_xlfn.IFS($E74="","",$E74="Límite",(Interno!$AB74*SQRT(ABS(Interno!$S74))),$E74="Nominal",(Datos!$AE74-PA_Regla!$S74-PA_Regla!$T74-PA_Regla!$U74-PA_Regla!$V74-PA_Regla!$X74))</f>
        <v/>
      </c>
      <c r="K74" s="75" t="str" cm="1">
        <f t="array" ref="K74">_xlfn.IFS($E74="","",$E74="Límite",(Interno!$AC74*SQRT(ABS(Interno!$T74))),$E74="Nominal",((Datos!$AI74)+($P74)*(Datos!$AF74/Datos!$U74)-PA_Regla!$AB74-PA_Regla!$AC74-PA_Regla!$AD74))</f>
        <v/>
      </c>
      <c r="L74" s="77" t="str" cm="1">
        <f t="array" ref="L74">_xlfn.IFS($E74="","",$E74="Límite",(Interno!$AD74*SQRT(ABS(Interno!$U74))),$E74="Nominal",(Datos!$AI74-PA_Regla!$Z74-PA_Regla!$AA74-PA_Regla!$AB74-PA_Regla!$AC74-PA_Regla!$AE74))</f>
        <v/>
      </c>
      <c r="M74" s="75" t="str" cm="1">
        <f t="array" ref="M74">_xlfn.IFS($E74="","",$E74="Límite",(1.2*SQRT((Datos!$AI74)^2+(((Interno!$Q74)^2)*((Datos!$AF74/Datos!$U74)^2))+(PA_Regla!$AB74)^2+(PA_Regla!$AC74)^2+(PA_Regla!$AD74)^2)),$E74="Nominal",(Datos!$AI74+((Interno!$Q74)*(Datos!$AF74/Datos!$U74))+PA_Regla!$AB74+PA_Regla!$AC74+PA_Regla!$AD74))</f>
        <v/>
      </c>
      <c r="N74" s="77" t="str" cm="1">
        <f t="array" ref="N74">_xlfn.IFS($E74="","",$E74="Límite",(1.2*SQRT((Datos!$AI74)^2+(PA_Regla!$Z74+PA_Regla!$AA74)^2+(PA_Regla!$AB74)^2+(PA_Regla!$AC74)^2+(PA_Regla!$AE74)^2)),$E74="Nominal",(Datos!$AI74+PA_Regla!$Z74+PA_Regla!$AA74+PA_Regla!$AB74+PA_Regla!$AC74+PA_Regla!$AE74))</f>
        <v/>
      </c>
      <c r="P74" s="75" t="str" cm="1">
        <f t="array" ref="P74">_xlfn.IFS($E74="","",$E74="Límite",(1.2*SQRT((Datos!$AE74)^2+(PA_Regla!$AR74)^2+(PA_Regla!$AS74)^2+(2*PA_Regla!$AR74*PA_Regla!$AS74)+(PA_Regla!$AT74)^2+(PA_Regla!$AU74)^2+(PA_Regla!$AV74)^2)),$E74="Nominal",(Datos!$AE74+PA_Regla!$AR74+PA_Regla!$AS74+PA_Regla!$AT74+PA_Regla!$AU74+PA_Regla!$AV74))</f>
        <v/>
      </c>
      <c r="Q74" s="77" t="str" cm="1">
        <f t="array" ref="Q74">_xlfn.IFS($E74="","",$E74="Límite",(1.2*SQRT((Datos!$AE74)^2+(PA_Regla!$AR74)^2+(PA_Regla!$AS74)^2+(2*PA_Regla!$AR74*PA_Regla!$AS74)+(PA_Regla!$AT74)^2+(PA_Regla!$AU74)^2+(PA_Regla!$AW74)^2)),$E74="Nominal",(Datos!$AE74+PA_Regla!$AR74+PA_Regla!$AS74+PA_Regla!$AT74+PA_Regla!$AU74+PA_Regla!$AW74))</f>
        <v/>
      </c>
      <c r="R74" s="75" t="str" cm="1">
        <f t="array" ref="R74">_xlfn.IFS($E74="","",$E74="Límite",(Interno!$AE74*SQRT(ABS(Interno!$V74))),$E74="Nominal",(Datos!$AE74-PA_Regla!$AR74-PA_Regla!$AS74-PA_Regla!$AT74-PA_Regla!$AU74-PA_Regla!$AV74))</f>
        <v/>
      </c>
      <c r="S74" s="77" t="str" cm="1">
        <f t="array" ref="S74">_xlfn.IFS($E74="","",$E74="Límite",(Interno!$AF74*SQRT(ABS(Interno!$W74))),$E74="Nominal",(Datos!$AE74-PA_Regla!$AR265-PA_Regla!$AS74-PA_Regla!$AT74-PA_Regla!$AU74-PA_Regla!$AW74))</f>
        <v/>
      </c>
      <c r="T74" s="78" t="str">
        <f>IF(Datos!$AI74="","",Datos!$AI74)</f>
        <v/>
      </c>
      <c r="U74" s="78" t="str">
        <f>IF(Datos!$AI74="","",Datos!$AI74)</f>
        <v/>
      </c>
      <c r="W74" s="75" t="str" cm="1">
        <f t="array" ref="W74">_xlfn.IFS($E74="","",$E74="Límite",(1.2*SQRT((Datos!$AE74)^2+(PA_Regla!$BJ74)^2+(PA_Regla!$BK74)^2+(2*PA_Regla!$BJ74*PA_Regla!$BK74)+(PA_Regla!$BL74)^2+(PA_Regla!$BM74)^2+(PA_Regla!$BN74)^2)),$E74="Nominal",(Datos!$AE74+PA_Regla!$BJ74+PA_Regla!$BK74+PA_Regla!$BL74+PA_Regla!$BM74+PA_Regla!$BN74))</f>
        <v/>
      </c>
      <c r="X74" s="77" t="str" cm="1">
        <f t="array" ref="X74">_xlfn.IFS($E74="","",$E74="Límite",(1.2*SQRT((Datos!$AE74)^2+(PA_Regla!$BJ74)^2+(PA_Regla!$BK74)^2+(2*PA_Regla!$BJ74*PA_Regla!$BK74)+(PA_Regla!$BL74)^2+(PA_Regla!$BM74)^2+(PA_Regla!$BO74)^2)),$E74="Nominal",(Datos!$AE74+PA_Regla!$BJ74+PA_Regla!$BK74+PA_Regla!$BL74+PA_Regla!$BM74+PA_Regla!$BO74))</f>
        <v/>
      </c>
      <c r="Y74" s="75" t="str" cm="1">
        <f t="array" ref="Y74">_xlfn.IFS($E74="","",$E74="Límite",(Interno!$AG74*SQRT(ABS(Interno!$X74))),$E74="Nominal",(Datos!$AE74-PA_Regla!$BJ74-PA_Regla!$BK74-PA_Regla!$BL74-PA_Regla!$BM74-PA_Regla!$BN74))</f>
        <v/>
      </c>
      <c r="Z74" s="77" t="str" cm="1">
        <f t="array" ref="Z74">_xlfn.IFS($E74="","",$E74="Límite",(Interno!$AH74*SQRT(ABS(Interno!$Y74))),$E74="Nominal",(Datos!$AE74-PA_Regla!$BJ74-PA_Regla!$BK74-PA_Regla!$BL74-PA_Regla!$BM74-PA_Regla!$BO74))</f>
        <v/>
      </c>
      <c r="AA74" s="78" t="str">
        <f>IF(Datos!$AI74="","",Datos!$AI74)</f>
        <v/>
      </c>
      <c r="AB74" s="78" t="str">
        <f>IF(Datos!$AI74="","",Datos!$AI74)</f>
        <v/>
      </c>
      <c r="AD74" s="78" t="str" cm="1">
        <f t="array" ref="AD74">_xlfn.IFS($E74="","",$E74="Límite",(SQRT((Datos!$AE74)^2+(PA_Regla!$BW74)^2)),$E74="Nominal",(Datos!$AE74+PA_Regla!$BW74))</f>
        <v/>
      </c>
      <c r="AE74" s="78" t="str" cm="1">
        <f t="array" ref="AE74">_xlfn.IFS($E74="","",$E74="Límite",(Interno!$AI74*SQRT(ABS(Interno!$Z74))),$E74="Nominal",(Datos!$AE74-PA_Regla!$BW74))</f>
        <v/>
      </c>
      <c r="AF74" s="78" t="str">
        <f>IF(Datos!$AI74="","",Datos!$AI74)</f>
        <v/>
      </c>
      <c r="AG74" s="78" t="str">
        <f>IF(Datos!$AI74="","",Datos!$AI74)</f>
        <v/>
      </c>
    </row>
    <row r="75" spans="2:33" x14ac:dyDescent="0.35">
      <c r="B75" s="72" t="str">
        <f>IF(Datos!$B75="","",Datos!$B75)</f>
        <v/>
      </c>
      <c r="C75" s="73" t="str">
        <f>IF(Datos!$E75="","",Datos!$E75)</f>
        <v/>
      </c>
      <c r="D75" s="73" t="str">
        <f>IF(Datos!$H75="","",Datos!$H75)</f>
        <v/>
      </c>
      <c r="E75" s="74" t="str">
        <f>IF(Datos!$G75="","",Datos!$G75)</f>
        <v/>
      </c>
      <c r="G75" s="75" t="str" cm="1">
        <f t="array" ref="G75">_xlfn.IFS($E75="","",$E75="Límite",(1.2*SQRT((Datos!$AE75)^2+(PA_Regla!$S75)^2+(PA_Regla!$T75)^2+(2*PA_Regla!$S75*PA_Regla!$T75)+(PA_Regla!$U75)^2+(PA_Regla!$V75)^2+(PA_Regla!$W75)^2)),$E75="Nominal",(Datos!$AE75+PA_Regla!$S75+PA_Regla!$T75+PA_Regla!$U75+PA_Regla!$V75+PA_Regla!$W75))</f>
        <v/>
      </c>
      <c r="H75" s="77" t="str" cm="1">
        <f t="array" ref="H75">_xlfn.IFS($E75="","",$E75="Límite",(1.2*SQRT((Datos!$AE75)^2+(PA_Regla!$S75)^2+(PA_Regla!$T75)^2+(2*PA_Regla!$S75*PA_Regla!$T75)+(PA_Regla!$U75)^2+(PA_Regla!$V75)^2+(PA_Regla!$X75)^2)),$E75="Nominal",(Datos!$AE75+PA_Regla!$S75+PA_Regla!$T75+PA_Regla!$U75+PA_Regla!$V75+PA_Regla!$X75))</f>
        <v/>
      </c>
      <c r="I75" s="75" t="str" cm="1">
        <f t="array" ref="I75">_xlfn.IFS($E75="","",$E75="Límite",(Interno!$AA75*SQRT(ABS(Interno!$R75))),$E75="Nominal",(Datos!$AE75-PA_Regla!$S75-PA_Regla!$T75-PA_Regla!$U75-PA_Regla!$V75-PA_Regla!$W75))</f>
        <v/>
      </c>
      <c r="J75" s="77" t="str" cm="1">
        <f t="array" ref="J75">_xlfn.IFS($E75="","",$E75="Límite",(Interno!$AB75*SQRT(ABS(Interno!$S75))),$E75="Nominal",(Datos!$AE75-PA_Regla!$S75-PA_Regla!$T75-PA_Regla!$U75-PA_Regla!$V75-PA_Regla!$X75))</f>
        <v/>
      </c>
      <c r="K75" s="75" t="str" cm="1">
        <f t="array" ref="K75">_xlfn.IFS($E75="","",$E75="Límite",(Interno!$AC75*SQRT(ABS(Interno!$T75))),$E75="Nominal",((Datos!$AI75)+($P75)*(Datos!$AF75/Datos!$U75)-PA_Regla!$AB75-PA_Regla!$AC75-PA_Regla!$AD75))</f>
        <v/>
      </c>
      <c r="L75" s="77" t="str" cm="1">
        <f t="array" ref="L75">_xlfn.IFS($E75="","",$E75="Límite",(Interno!$AD75*SQRT(ABS(Interno!$U75))),$E75="Nominal",(Datos!$AI75-PA_Regla!$Z75-PA_Regla!$AA75-PA_Regla!$AB75-PA_Regla!$AC75-PA_Regla!$AE75))</f>
        <v/>
      </c>
      <c r="M75" s="75" t="str" cm="1">
        <f t="array" ref="M75">_xlfn.IFS($E75="","",$E75="Límite",(1.2*SQRT((Datos!$AI75)^2+(((Interno!$Q75)^2)*((Datos!$AF75/Datos!$U75)^2))+(PA_Regla!$AB75)^2+(PA_Regla!$AC75)^2+(PA_Regla!$AD75)^2)),$E75="Nominal",(Datos!$AI75+((Interno!$Q75)*(Datos!$AF75/Datos!$U75))+PA_Regla!$AB75+PA_Regla!$AC75+PA_Regla!$AD75))</f>
        <v/>
      </c>
      <c r="N75" s="77" t="str" cm="1">
        <f t="array" ref="N75">_xlfn.IFS($E75="","",$E75="Límite",(1.2*SQRT((Datos!$AI75)^2+(PA_Regla!$Z75+PA_Regla!$AA75)^2+(PA_Regla!$AB75)^2+(PA_Regla!$AC75)^2+(PA_Regla!$AE75)^2)),$E75="Nominal",(Datos!$AI75+PA_Regla!$Z75+PA_Regla!$AA75+PA_Regla!$AB75+PA_Regla!$AC75+PA_Regla!$AE75))</f>
        <v/>
      </c>
      <c r="P75" s="75" t="str" cm="1">
        <f t="array" ref="P75">_xlfn.IFS($E75="","",$E75="Límite",(1.2*SQRT((Datos!$AE75)^2+(PA_Regla!$AR75)^2+(PA_Regla!$AS75)^2+(2*PA_Regla!$AR75*PA_Regla!$AS75)+(PA_Regla!$AT75)^2+(PA_Regla!$AU75)^2+(PA_Regla!$AV75)^2)),$E75="Nominal",(Datos!$AE75+PA_Regla!$AR75+PA_Regla!$AS75+PA_Regla!$AT75+PA_Regla!$AU75+PA_Regla!$AV75))</f>
        <v/>
      </c>
      <c r="Q75" s="77" t="str" cm="1">
        <f t="array" ref="Q75">_xlfn.IFS($E75="","",$E75="Límite",(1.2*SQRT((Datos!$AE75)^2+(PA_Regla!$AR75)^2+(PA_Regla!$AS75)^2+(2*PA_Regla!$AR75*PA_Regla!$AS75)+(PA_Regla!$AT75)^2+(PA_Regla!$AU75)^2+(PA_Regla!$AW75)^2)),$E75="Nominal",(Datos!$AE75+PA_Regla!$AR75+PA_Regla!$AS75+PA_Regla!$AT75+PA_Regla!$AU75+PA_Regla!$AW75))</f>
        <v/>
      </c>
      <c r="R75" s="75" t="str" cm="1">
        <f t="array" ref="R75">_xlfn.IFS($E75="","",$E75="Límite",(Interno!$AE75*SQRT(ABS(Interno!$V75))),$E75="Nominal",(Datos!$AE75-PA_Regla!$AR75-PA_Regla!$AS75-PA_Regla!$AT75-PA_Regla!$AU75-PA_Regla!$AV75))</f>
        <v/>
      </c>
      <c r="S75" s="77" t="str" cm="1">
        <f t="array" ref="S75">_xlfn.IFS($E75="","",$E75="Límite",(Interno!$AF75*SQRT(ABS(Interno!$W75))),$E75="Nominal",(Datos!$AE75-PA_Regla!$AR266-PA_Regla!$AS75-PA_Regla!$AT75-PA_Regla!$AU75-PA_Regla!$AW75))</f>
        <v/>
      </c>
      <c r="T75" s="78" t="str">
        <f>IF(Datos!$AI75="","",Datos!$AI75)</f>
        <v/>
      </c>
      <c r="U75" s="78" t="str">
        <f>IF(Datos!$AI75="","",Datos!$AI75)</f>
        <v/>
      </c>
      <c r="W75" s="75" t="str" cm="1">
        <f t="array" ref="W75">_xlfn.IFS($E75="","",$E75="Límite",(1.2*SQRT((Datos!$AE75)^2+(PA_Regla!$BJ75)^2+(PA_Regla!$BK75)^2+(2*PA_Regla!$BJ75*PA_Regla!$BK75)+(PA_Regla!$BL75)^2+(PA_Regla!$BM75)^2+(PA_Regla!$BN75)^2)),$E75="Nominal",(Datos!$AE75+PA_Regla!$BJ75+PA_Regla!$BK75+PA_Regla!$BL75+PA_Regla!$BM75+PA_Regla!$BN75))</f>
        <v/>
      </c>
      <c r="X75" s="77" t="str" cm="1">
        <f t="array" ref="X75">_xlfn.IFS($E75="","",$E75="Límite",(1.2*SQRT((Datos!$AE75)^2+(PA_Regla!$BJ75)^2+(PA_Regla!$BK75)^2+(2*PA_Regla!$BJ75*PA_Regla!$BK75)+(PA_Regla!$BL75)^2+(PA_Regla!$BM75)^2+(PA_Regla!$BO75)^2)),$E75="Nominal",(Datos!$AE75+PA_Regla!$BJ75+PA_Regla!$BK75+PA_Regla!$BL75+PA_Regla!$BM75+PA_Regla!$BO75))</f>
        <v/>
      </c>
      <c r="Y75" s="75" t="str" cm="1">
        <f t="array" ref="Y75">_xlfn.IFS($E75="","",$E75="Límite",(Interno!$AG75*SQRT(ABS(Interno!$X75))),$E75="Nominal",(Datos!$AE75-PA_Regla!$BJ75-PA_Regla!$BK75-PA_Regla!$BL75-PA_Regla!$BM75-PA_Regla!$BN75))</f>
        <v/>
      </c>
      <c r="Z75" s="77" t="str" cm="1">
        <f t="array" ref="Z75">_xlfn.IFS($E75="","",$E75="Límite",(Interno!$AH75*SQRT(ABS(Interno!$Y75))),$E75="Nominal",(Datos!$AE75-PA_Regla!$BJ75-PA_Regla!$BK75-PA_Regla!$BL75-PA_Regla!$BM75-PA_Regla!$BO75))</f>
        <v/>
      </c>
      <c r="AA75" s="78" t="str">
        <f>IF(Datos!$AI75="","",Datos!$AI75)</f>
        <v/>
      </c>
      <c r="AB75" s="78" t="str">
        <f>IF(Datos!$AI75="","",Datos!$AI75)</f>
        <v/>
      </c>
      <c r="AD75" s="78" t="str" cm="1">
        <f t="array" ref="AD75">_xlfn.IFS($E75="","",$E75="Límite",(SQRT((Datos!$AE75)^2+(PA_Regla!$BW75)^2)),$E75="Nominal",(Datos!$AE75+PA_Regla!$BW75))</f>
        <v/>
      </c>
      <c r="AE75" s="78" t="str" cm="1">
        <f t="array" ref="AE75">_xlfn.IFS($E75="","",$E75="Límite",(Interno!$AI75*SQRT(ABS(Interno!$Z75))),$E75="Nominal",(Datos!$AE75-PA_Regla!$BW75))</f>
        <v/>
      </c>
      <c r="AF75" s="78" t="str">
        <f>IF(Datos!$AI75="","",Datos!$AI75)</f>
        <v/>
      </c>
      <c r="AG75" s="78" t="str">
        <f>IF(Datos!$AI75="","",Datos!$AI75)</f>
        <v/>
      </c>
    </row>
    <row r="76" spans="2:33" x14ac:dyDescent="0.35">
      <c r="B76" s="72" t="str">
        <f>IF(Datos!$B76="","",Datos!$B76)</f>
        <v/>
      </c>
      <c r="C76" s="73" t="str">
        <f>IF(Datos!$E76="","",Datos!$E76)</f>
        <v/>
      </c>
      <c r="D76" s="73" t="str">
        <f>IF(Datos!$H76="","",Datos!$H76)</f>
        <v/>
      </c>
      <c r="E76" s="74" t="str">
        <f>IF(Datos!$G76="","",Datos!$G76)</f>
        <v/>
      </c>
      <c r="G76" s="75" t="str" cm="1">
        <f t="array" ref="G76">_xlfn.IFS($E76="","",$E76="Límite",(1.2*SQRT((Datos!$AE76)^2+(PA_Regla!$S76)^2+(PA_Regla!$T76)^2+(2*PA_Regla!$S76*PA_Regla!$T76)+(PA_Regla!$U76)^2+(PA_Regla!$V76)^2+(PA_Regla!$W76)^2)),$E76="Nominal",(Datos!$AE76+PA_Regla!$S76+PA_Regla!$T76+PA_Regla!$U76+PA_Regla!$V76+PA_Regla!$W76))</f>
        <v/>
      </c>
      <c r="H76" s="77" t="str" cm="1">
        <f t="array" ref="H76">_xlfn.IFS($E76="","",$E76="Límite",(1.2*SQRT((Datos!$AE76)^2+(PA_Regla!$S76)^2+(PA_Regla!$T76)^2+(2*PA_Regla!$S76*PA_Regla!$T76)+(PA_Regla!$U76)^2+(PA_Regla!$V76)^2+(PA_Regla!$X76)^2)),$E76="Nominal",(Datos!$AE76+PA_Regla!$S76+PA_Regla!$T76+PA_Regla!$U76+PA_Regla!$V76+PA_Regla!$X76))</f>
        <v/>
      </c>
      <c r="I76" s="75" t="str" cm="1">
        <f t="array" ref="I76">_xlfn.IFS($E76="","",$E76="Límite",(Interno!$AA76*SQRT(ABS(Interno!$R76))),$E76="Nominal",(Datos!$AE76-PA_Regla!$S76-PA_Regla!$T76-PA_Regla!$U76-PA_Regla!$V76-PA_Regla!$W76))</f>
        <v/>
      </c>
      <c r="J76" s="77" t="str" cm="1">
        <f t="array" ref="J76">_xlfn.IFS($E76="","",$E76="Límite",(Interno!$AB76*SQRT(ABS(Interno!$S76))),$E76="Nominal",(Datos!$AE76-PA_Regla!$S76-PA_Regla!$T76-PA_Regla!$U76-PA_Regla!$V76-PA_Regla!$X76))</f>
        <v/>
      </c>
      <c r="K76" s="75" t="str" cm="1">
        <f t="array" ref="K76">_xlfn.IFS($E76="","",$E76="Límite",(Interno!$AC76*SQRT(ABS(Interno!$T76))),$E76="Nominal",((Datos!$AI76)+($P76)*(Datos!$AF76/Datos!$U76)-PA_Regla!$AB76-PA_Regla!$AC76-PA_Regla!$AD76))</f>
        <v/>
      </c>
      <c r="L76" s="77" t="str" cm="1">
        <f t="array" ref="L76">_xlfn.IFS($E76="","",$E76="Límite",(Interno!$AD76*SQRT(ABS(Interno!$U76))),$E76="Nominal",(Datos!$AI76-PA_Regla!$Z76-PA_Regla!$AA76-PA_Regla!$AB76-PA_Regla!$AC76-PA_Regla!$AE76))</f>
        <v/>
      </c>
      <c r="M76" s="75" t="str" cm="1">
        <f t="array" ref="M76">_xlfn.IFS($E76="","",$E76="Límite",(1.2*SQRT((Datos!$AI76)^2+(((Interno!$Q76)^2)*((Datos!$AF76/Datos!$U76)^2))+(PA_Regla!$AB76)^2+(PA_Regla!$AC76)^2+(PA_Regla!$AD76)^2)),$E76="Nominal",(Datos!$AI76+((Interno!$Q76)*(Datos!$AF76/Datos!$U76))+PA_Regla!$AB76+PA_Regla!$AC76+PA_Regla!$AD76))</f>
        <v/>
      </c>
      <c r="N76" s="77" t="str" cm="1">
        <f t="array" ref="N76">_xlfn.IFS($E76="","",$E76="Límite",(1.2*SQRT((Datos!$AI76)^2+(PA_Regla!$Z76+PA_Regla!$AA76)^2+(PA_Regla!$AB76)^2+(PA_Regla!$AC76)^2+(PA_Regla!$AE76)^2)),$E76="Nominal",(Datos!$AI76+PA_Regla!$Z76+PA_Regla!$AA76+PA_Regla!$AB76+PA_Regla!$AC76+PA_Regla!$AE76))</f>
        <v/>
      </c>
      <c r="P76" s="75" t="str" cm="1">
        <f t="array" ref="P76">_xlfn.IFS($E76="","",$E76="Límite",(1.2*SQRT((Datos!$AE76)^2+(PA_Regla!$AR76)^2+(PA_Regla!$AS76)^2+(2*PA_Regla!$AR76*PA_Regla!$AS76)+(PA_Regla!$AT76)^2+(PA_Regla!$AU76)^2+(PA_Regla!$AV76)^2)),$E76="Nominal",(Datos!$AE76+PA_Regla!$AR76+PA_Regla!$AS76+PA_Regla!$AT76+PA_Regla!$AU76+PA_Regla!$AV76))</f>
        <v/>
      </c>
      <c r="Q76" s="77" t="str" cm="1">
        <f t="array" ref="Q76">_xlfn.IFS($E76="","",$E76="Límite",(1.2*SQRT((Datos!$AE76)^2+(PA_Regla!$AR76)^2+(PA_Regla!$AS76)^2+(2*PA_Regla!$AR76*PA_Regla!$AS76)+(PA_Regla!$AT76)^2+(PA_Regla!$AU76)^2+(PA_Regla!$AW76)^2)),$E76="Nominal",(Datos!$AE76+PA_Regla!$AR76+PA_Regla!$AS76+PA_Regla!$AT76+PA_Regla!$AU76+PA_Regla!$AW76))</f>
        <v/>
      </c>
      <c r="R76" s="75" t="str" cm="1">
        <f t="array" ref="R76">_xlfn.IFS($E76="","",$E76="Límite",(Interno!$AE76*SQRT(ABS(Interno!$V76))),$E76="Nominal",(Datos!$AE76-PA_Regla!$AR76-PA_Regla!$AS76-PA_Regla!$AT76-PA_Regla!$AU76-PA_Regla!$AV76))</f>
        <v/>
      </c>
      <c r="S76" s="77" t="str" cm="1">
        <f t="array" ref="S76">_xlfn.IFS($E76="","",$E76="Límite",(Interno!$AF76*SQRT(ABS(Interno!$W76))),$E76="Nominal",(Datos!$AE76-PA_Regla!$AR267-PA_Regla!$AS76-PA_Regla!$AT76-PA_Regla!$AU76-PA_Regla!$AW76))</f>
        <v/>
      </c>
      <c r="T76" s="78" t="str">
        <f>IF(Datos!$AI76="","",Datos!$AI76)</f>
        <v/>
      </c>
      <c r="U76" s="78" t="str">
        <f>IF(Datos!$AI76="","",Datos!$AI76)</f>
        <v/>
      </c>
      <c r="W76" s="75" t="str" cm="1">
        <f t="array" ref="W76">_xlfn.IFS($E76="","",$E76="Límite",(1.2*SQRT((Datos!$AE76)^2+(PA_Regla!$BJ76)^2+(PA_Regla!$BK76)^2+(2*PA_Regla!$BJ76*PA_Regla!$BK76)+(PA_Regla!$BL76)^2+(PA_Regla!$BM76)^2+(PA_Regla!$BN76)^2)),$E76="Nominal",(Datos!$AE76+PA_Regla!$BJ76+PA_Regla!$BK76+PA_Regla!$BL76+PA_Regla!$BM76+PA_Regla!$BN76))</f>
        <v/>
      </c>
      <c r="X76" s="77" t="str" cm="1">
        <f t="array" ref="X76">_xlfn.IFS($E76="","",$E76="Límite",(1.2*SQRT((Datos!$AE76)^2+(PA_Regla!$BJ76)^2+(PA_Regla!$BK76)^2+(2*PA_Regla!$BJ76*PA_Regla!$BK76)+(PA_Regla!$BL76)^2+(PA_Regla!$BM76)^2+(PA_Regla!$BO76)^2)),$E76="Nominal",(Datos!$AE76+PA_Regla!$BJ76+PA_Regla!$BK76+PA_Regla!$BL76+PA_Regla!$BM76+PA_Regla!$BO76))</f>
        <v/>
      </c>
      <c r="Y76" s="75" t="str" cm="1">
        <f t="array" ref="Y76">_xlfn.IFS($E76="","",$E76="Límite",(Interno!$AG76*SQRT(ABS(Interno!$X76))),$E76="Nominal",(Datos!$AE76-PA_Regla!$BJ76-PA_Regla!$BK76-PA_Regla!$BL76-PA_Regla!$BM76-PA_Regla!$BN76))</f>
        <v/>
      </c>
      <c r="Z76" s="77" t="str" cm="1">
        <f t="array" ref="Z76">_xlfn.IFS($E76="","",$E76="Límite",(Interno!$AH76*SQRT(ABS(Interno!$Y76))),$E76="Nominal",(Datos!$AE76-PA_Regla!$BJ76-PA_Regla!$BK76-PA_Regla!$BL76-PA_Regla!$BM76-PA_Regla!$BO76))</f>
        <v/>
      </c>
      <c r="AA76" s="78" t="str">
        <f>IF(Datos!$AI76="","",Datos!$AI76)</f>
        <v/>
      </c>
      <c r="AB76" s="78" t="str">
        <f>IF(Datos!$AI76="","",Datos!$AI76)</f>
        <v/>
      </c>
      <c r="AD76" s="78" t="str" cm="1">
        <f t="array" ref="AD76">_xlfn.IFS($E76="","",$E76="Límite",(SQRT((Datos!$AE76)^2+(PA_Regla!$BW76)^2)),$E76="Nominal",(Datos!$AE76+PA_Regla!$BW76))</f>
        <v/>
      </c>
      <c r="AE76" s="78" t="str" cm="1">
        <f t="array" ref="AE76">_xlfn.IFS($E76="","",$E76="Límite",(Interno!$AI76*SQRT(ABS(Interno!$Z76))),$E76="Nominal",(Datos!$AE76-PA_Regla!$BW76))</f>
        <v/>
      </c>
      <c r="AF76" s="78" t="str">
        <f>IF(Datos!$AI76="","",Datos!$AI76)</f>
        <v/>
      </c>
      <c r="AG76" s="78" t="str">
        <f>IF(Datos!$AI76="","",Datos!$AI76)</f>
        <v/>
      </c>
    </row>
    <row r="77" spans="2:33" x14ac:dyDescent="0.35">
      <c r="B77" s="72" t="str">
        <f>IF(Datos!$B77="","",Datos!$B77)</f>
        <v/>
      </c>
      <c r="C77" s="73" t="str">
        <f>IF(Datos!$E77="","",Datos!$E77)</f>
        <v/>
      </c>
      <c r="D77" s="73" t="str">
        <f>IF(Datos!$H77="","",Datos!$H77)</f>
        <v/>
      </c>
      <c r="E77" s="74" t="str">
        <f>IF(Datos!$G77="","",Datos!$G77)</f>
        <v/>
      </c>
      <c r="G77" s="75" t="str" cm="1">
        <f t="array" ref="G77">_xlfn.IFS($E77="","",$E77="Límite",(1.2*SQRT((Datos!$AE77)^2+(PA_Regla!$S77)^2+(PA_Regla!$T77)^2+(2*PA_Regla!$S77*PA_Regla!$T77)+(PA_Regla!$U77)^2+(PA_Regla!$V77)^2+(PA_Regla!$W77)^2)),$E77="Nominal",(Datos!$AE77+PA_Regla!$S77+PA_Regla!$T77+PA_Regla!$U77+PA_Regla!$V77+PA_Regla!$W77))</f>
        <v/>
      </c>
      <c r="H77" s="77" t="str" cm="1">
        <f t="array" ref="H77">_xlfn.IFS($E77="","",$E77="Límite",(1.2*SQRT((Datos!$AE77)^2+(PA_Regla!$S77)^2+(PA_Regla!$T77)^2+(2*PA_Regla!$S77*PA_Regla!$T77)+(PA_Regla!$U77)^2+(PA_Regla!$V77)^2+(PA_Regla!$X77)^2)),$E77="Nominal",(Datos!$AE77+PA_Regla!$S77+PA_Regla!$T77+PA_Regla!$U77+PA_Regla!$V77+PA_Regla!$X77))</f>
        <v/>
      </c>
      <c r="I77" s="75" t="str" cm="1">
        <f t="array" ref="I77">_xlfn.IFS($E77="","",$E77="Límite",(Interno!$AA77*SQRT(ABS(Interno!$R77))),$E77="Nominal",(Datos!$AE77-PA_Regla!$S77-PA_Regla!$T77-PA_Regla!$U77-PA_Regla!$V77-PA_Regla!$W77))</f>
        <v/>
      </c>
      <c r="J77" s="77" t="str" cm="1">
        <f t="array" ref="J77">_xlfn.IFS($E77="","",$E77="Límite",(Interno!$AB77*SQRT(ABS(Interno!$S77))),$E77="Nominal",(Datos!$AE77-PA_Regla!$S77-PA_Regla!$T77-PA_Regla!$U77-PA_Regla!$V77-PA_Regla!$X77))</f>
        <v/>
      </c>
      <c r="K77" s="75" t="str" cm="1">
        <f t="array" ref="K77">_xlfn.IFS($E77="","",$E77="Límite",(Interno!$AC77*SQRT(ABS(Interno!$T77))),$E77="Nominal",((Datos!$AI77)+($P77)*(Datos!$AF77/Datos!$U77)-PA_Regla!$AB77-PA_Regla!$AC77-PA_Regla!$AD77))</f>
        <v/>
      </c>
      <c r="L77" s="77" t="str" cm="1">
        <f t="array" ref="L77">_xlfn.IFS($E77="","",$E77="Límite",(Interno!$AD77*SQRT(ABS(Interno!$U77))),$E77="Nominal",(Datos!$AI77-PA_Regla!$Z77-PA_Regla!$AA77-PA_Regla!$AB77-PA_Regla!$AC77-PA_Regla!$AE77))</f>
        <v/>
      </c>
      <c r="M77" s="75" t="str" cm="1">
        <f t="array" ref="M77">_xlfn.IFS($E77="","",$E77="Límite",(1.2*SQRT((Datos!$AI77)^2+(((Interno!$Q77)^2)*((Datos!$AF77/Datos!$U77)^2))+(PA_Regla!$AB77)^2+(PA_Regla!$AC77)^2+(PA_Regla!$AD77)^2)),$E77="Nominal",(Datos!$AI77+((Interno!$Q77)*(Datos!$AF77/Datos!$U77))+PA_Regla!$AB77+PA_Regla!$AC77+PA_Regla!$AD77))</f>
        <v/>
      </c>
      <c r="N77" s="77" t="str" cm="1">
        <f t="array" ref="N77">_xlfn.IFS($E77="","",$E77="Límite",(1.2*SQRT((Datos!$AI77)^2+(PA_Regla!$Z77+PA_Regla!$AA77)^2+(PA_Regla!$AB77)^2+(PA_Regla!$AC77)^2+(PA_Regla!$AE77)^2)),$E77="Nominal",(Datos!$AI77+PA_Regla!$Z77+PA_Regla!$AA77+PA_Regla!$AB77+PA_Regla!$AC77+PA_Regla!$AE77))</f>
        <v/>
      </c>
      <c r="P77" s="75" t="str" cm="1">
        <f t="array" ref="P77">_xlfn.IFS($E77="","",$E77="Límite",(1.2*SQRT((Datos!$AE77)^2+(PA_Regla!$AR77)^2+(PA_Regla!$AS77)^2+(2*PA_Regla!$AR77*PA_Regla!$AS77)+(PA_Regla!$AT77)^2+(PA_Regla!$AU77)^2+(PA_Regla!$AV77)^2)),$E77="Nominal",(Datos!$AE77+PA_Regla!$AR77+PA_Regla!$AS77+PA_Regla!$AT77+PA_Regla!$AU77+PA_Regla!$AV77))</f>
        <v/>
      </c>
      <c r="Q77" s="77" t="str" cm="1">
        <f t="array" ref="Q77">_xlfn.IFS($E77="","",$E77="Límite",(1.2*SQRT((Datos!$AE77)^2+(PA_Regla!$AR77)^2+(PA_Regla!$AS77)^2+(2*PA_Regla!$AR77*PA_Regla!$AS77)+(PA_Regla!$AT77)^2+(PA_Regla!$AU77)^2+(PA_Regla!$AW77)^2)),$E77="Nominal",(Datos!$AE77+PA_Regla!$AR77+PA_Regla!$AS77+PA_Regla!$AT77+PA_Regla!$AU77+PA_Regla!$AW77))</f>
        <v/>
      </c>
      <c r="R77" s="75" t="str" cm="1">
        <f t="array" ref="R77">_xlfn.IFS($E77="","",$E77="Límite",(Interno!$AE77*SQRT(ABS(Interno!$V77))),$E77="Nominal",(Datos!$AE77-PA_Regla!$AR77-PA_Regla!$AS77-PA_Regla!$AT77-PA_Regla!$AU77-PA_Regla!$AV77))</f>
        <v/>
      </c>
      <c r="S77" s="77" t="str" cm="1">
        <f t="array" ref="S77">_xlfn.IFS($E77="","",$E77="Límite",(Interno!$AF77*SQRT(ABS(Interno!$W77))),$E77="Nominal",(Datos!$AE77-PA_Regla!$AR268-PA_Regla!$AS77-PA_Regla!$AT77-PA_Regla!$AU77-PA_Regla!$AW77))</f>
        <v/>
      </c>
      <c r="T77" s="78" t="str">
        <f>IF(Datos!$AI77="","",Datos!$AI77)</f>
        <v/>
      </c>
      <c r="U77" s="78" t="str">
        <f>IF(Datos!$AI77="","",Datos!$AI77)</f>
        <v/>
      </c>
      <c r="W77" s="75" t="str" cm="1">
        <f t="array" ref="W77">_xlfn.IFS($E77="","",$E77="Límite",(1.2*SQRT((Datos!$AE77)^2+(PA_Regla!$BJ77)^2+(PA_Regla!$BK77)^2+(2*PA_Regla!$BJ77*PA_Regla!$BK77)+(PA_Regla!$BL77)^2+(PA_Regla!$BM77)^2+(PA_Regla!$BN77)^2)),$E77="Nominal",(Datos!$AE77+PA_Regla!$BJ77+PA_Regla!$BK77+PA_Regla!$BL77+PA_Regla!$BM77+PA_Regla!$BN77))</f>
        <v/>
      </c>
      <c r="X77" s="77" t="str" cm="1">
        <f t="array" ref="X77">_xlfn.IFS($E77="","",$E77="Límite",(1.2*SQRT((Datos!$AE77)^2+(PA_Regla!$BJ77)^2+(PA_Regla!$BK77)^2+(2*PA_Regla!$BJ77*PA_Regla!$BK77)+(PA_Regla!$BL77)^2+(PA_Regla!$BM77)^2+(PA_Regla!$BO77)^2)),$E77="Nominal",(Datos!$AE77+PA_Regla!$BJ77+PA_Regla!$BK77+PA_Regla!$BL77+PA_Regla!$BM77+PA_Regla!$BO77))</f>
        <v/>
      </c>
      <c r="Y77" s="75" t="str" cm="1">
        <f t="array" ref="Y77">_xlfn.IFS($E77="","",$E77="Límite",(Interno!$AG77*SQRT(ABS(Interno!$X77))),$E77="Nominal",(Datos!$AE77-PA_Regla!$BJ77-PA_Regla!$BK77-PA_Regla!$BL77-PA_Regla!$BM77-PA_Regla!$BN77))</f>
        <v/>
      </c>
      <c r="Z77" s="77" t="str" cm="1">
        <f t="array" ref="Z77">_xlfn.IFS($E77="","",$E77="Límite",(Interno!$AH77*SQRT(ABS(Interno!$Y77))),$E77="Nominal",(Datos!$AE77-PA_Regla!$BJ77-PA_Regla!$BK77-PA_Regla!$BL77-PA_Regla!$BM77-PA_Regla!$BO77))</f>
        <v/>
      </c>
      <c r="AA77" s="78" t="str">
        <f>IF(Datos!$AI77="","",Datos!$AI77)</f>
        <v/>
      </c>
      <c r="AB77" s="78" t="str">
        <f>IF(Datos!$AI77="","",Datos!$AI77)</f>
        <v/>
      </c>
      <c r="AD77" s="78" t="str" cm="1">
        <f t="array" ref="AD77">_xlfn.IFS($E77="","",$E77="Límite",(SQRT((Datos!$AE77)^2+(PA_Regla!$BW77)^2)),$E77="Nominal",(Datos!$AE77+PA_Regla!$BW77))</f>
        <v/>
      </c>
      <c r="AE77" s="78" t="str" cm="1">
        <f t="array" ref="AE77">_xlfn.IFS($E77="","",$E77="Límite",(Interno!$AI77*SQRT(ABS(Interno!$Z77))),$E77="Nominal",(Datos!$AE77-PA_Regla!$BW77))</f>
        <v/>
      </c>
      <c r="AF77" s="78" t="str">
        <f>IF(Datos!$AI77="","",Datos!$AI77)</f>
        <v/>
      </c>
      <c r="AG77" s="78" t="str">
        <f>IF(Datos!$AI77="","",Datos!$AI77)</f>
        <v/>
      </c>
    </row>
    <row r="78" spans="2:33" x14ac:dyDescent="0.35">
      <c r="B78" s="72" t="str">
        <f>IF(Datos!$B78="","",Datos!$B78)</f>
        <v/>
      </c>
      <c r="C78" s="73" t="str">
        <f>IF(Datos!$E78="","",Datos!$E78)</f>
        <v/>
      </c>
      <c r="D78" s="73" t="str">
        <f>IF(Datos!$H78="","",Datos!$H78)</f>
        <v/>
      </c>
      <c r="E78" s="74" t="str">
        <f>IF(Datos!$G78="","",Datos!$G78)</f>
        <v/>
      </c>
      <c r="G78" s="75" t="str" cm="1">
        <f t="array" ref="G78">_xlfn.IFS($E78="","",$E78="Límite",(1.2*SQRT((Datos!$AE78)^2+(PA_Regla!$S78)^2+(PA_Regla!$T78)^2+(2*PA_Regla!$S78*PA_Regla!$T78)+(PA_Regla!$U78)^2+(PA_Regla!$V78)^2+(PA_Regla!$W78)^2)),$E78="Nominal",(Datos!$AE78+PA_Regla!$S78+PA_Regla!$T78+PA_Regla!$U78+PA_Regla!$V78+PA_Regla!$W78))</f>
        <v/>
      </c>
      <c r="H78" s="77" t="str" cm="1">
        <f t="array" ref="H78">_xlfn.IFS($E78="","",$E78="Límite",(1.2*SQRT((Datos!$AE78)^2+(PA_Regla!$S78)^2+(PA_Regla!$T78)^2+(2*PA_Regla!$S78*PA_Regla!$T78)+(PA_Regla!$U78)^2+(PA_Regla!$V78)^2+(PA_Regla!$X78)^2)),$E78="Nominal",(Datos!$AE78+PA_Regla!$S78+PA_Regla!$T78+PA_Regla!$U78+PA_Regla!$V78+PA_Regla!$X78))</f>
        <v/>
      </c>
      <c r="I78" s="75" t="str" cm="1">
        <f t="array" ref="I78">_xlfn.IFS($E78="","",$E78="Límite",(Interno!$AA78*SQRT(ABS(Interno!$R78))),$E78="Nominal",(Datos!$AE78-PA_Regla!$S78-PA_Regla!$T78-PA_Regla!$U78-PA_Regla!$V78-PA_Regla!$W78))</f>
        <v/>
      </c>
      <c r="J78" s="77" t="str" cm="1">
        <f t="array" ref="J78">_xlfn.IFS($E78="","",$E78="Límite",(Interno!$AB78*SQRT(ABS(Interno!$S78))),$E78="Nominal",(Datos!$AE78-PA_Regla!$S78-PA_Regla!$T78-PA_Regla!$U78-PA_Regla!$V78-PA_Regla!$X78))</f>
        <v/>
      </c>
      <c r="K78" s="75" t="str" cm="1">
        <f t="array" ref="K78">_xlfn.IFS($E78="","",$E78="Límite",(Interno!$AC78*SQRT(ABS(Interno!$T78))),$E78="Nominal",((Datos!$AI78)+($P78)*(Datos!$AF78/Datos!$U78)-PA_Regla!$AB78-PA_Regla!$AC78-PA_Regla!$AD78))</f>
        <v/>
      </c>
      <c r="L78" s="77" t="str" cm="1">
        <f t="array" ref="L78">_xlfn.IFS($E78="","",$E78="Límite",(Interno!$AD78*SQRT(ABS(Interno!$U78))),$E78="Nominal",(Datos!$AI78-PA_Regla!$Z78-PA_Regla!$AA78-PA_Regla!$AB78-PA_Regla!$AC78-PA_Regla!$AE78))</f>
        <v/>
      </c>
      <c r="M78" s="75" t="str" cm="1">
        <f t="array" ref="M78">_xlfn.IFS($E78="","",$E78="Límite",(1.2*SQRT((Datos!$AI78)^2+(((Interno!$Q78)^2)*((Datos!$AF78/Datos!$U78)^2))+(PA_Regla!$AB78)^2+(PA_Regla!$AC78)^2+(PA_Regla!$AD78)^2)),$E78="Nominal",(Datos!$AI78+((Interno!$Q78)*(Datos!$AF78/Datos!$U78))+PA_Regla!$AB78+PA_Regla!$AC78+PA_Regla!$AD78))</f>
        <v/>
      </c>
      <c r="N78" s="77" t="str" cm="1">
        <f t="array" ref="N78">_xlfn.IFS($E78="","",$E78="Límite",(1.2*SQRT((Datos!$AI78)^2+(PA_Regla!$Z78+PA_Regla!$AA78)^2+(PA_Regla!$AB78)^2+(PA_Regla!$AC78)^2+(PA_Regla!$AE78)^2)),$E78="Nominal",(Datos!$AI78+PA_Regla!$Z78+PA_Regla!$AA78+PA_Regla!$AB78+PA_Regla!$AC78+PA_Regla!$AE78))</f>
        <v/>
      </c>
      <c r="P78" s="75" t="str" cm="1">
        <f t="array" ref="P78">_xlfn.IFS($E78="","",$E78="Límite",(1.2*SQRT((Datos!$AE78)^2+(PA_Regla!$AR78)^2+(PA_Regla!$AS78)^2+(2*PA_Regla!$AR78*PA_Regla!$AS78)+(PA_Regla!$AT78)^2+(PA_Regla!$AU78)^2+(PA_Regla!$AV78)^2)),$E78="Nominal",(Datos!$AE78+PA_Regla!$AR78+PA_Regla!$AS78+PA_Regla!$AT78+PA_Regla!$AU78+PA_Regla!$AV78))</f>
        <v/>
      </c>
      <c r="Q78" s="77" t="str" cm="1">
        <f t="array" ref="Q78">_xlfn.IFS($E78="","",$E78="Límite",(1.2*SQRT((Datos!$AE78)^2+(PA_Regla!$AR78)^2+(PA_Regla!$AS78)^2+(2*PA_Regla!$AR78*PA_Regla!$AS78)+(PA_Regla!$AT78)^2+(PA_Regla!$AU78)^2+(PA_Regla!$AW78)^2)),$E78="Nominal",(Datos!$AE78+PA_Regla!$AR78+PA_Regla!$AS78+PA_Regla!$AT78+PA_Regla!$AU78+PA_Regla!$AW78))</f>
        <v/>
      </c>
      <c r="R78" s="75" t="str" cm="1">
        <f t="array" ref="R78">_xlfn.IFS($E78="","",$E78="Límite",(Interno!$AE78*SQRT(ABS(Interno!$V78))),$E78="Nominal",(Datos!$AE78-PA_Regla!$AR78-PA_Regla!$AS78-PA_Regla!$AT78-PA_Regla!$AU78-PA_Regla!$AV78))</f>
        <v/>
      </c>
      <c r="S78" s="77" t="str" cm="1">
        <f t="array" ref="S78">_xlfn.IFS($E78="","",$E78="Límite",(Interno!$AF78*SQRT(ABS(Interno!$W78))),$E78="Nominal",(Datos!$AE78-PA_Regla!$AR269-PA_Regla!$AS78-PA_Regla!$AT78-PA_Regla!$AU78-PA_Regla!$AW78))</f>
        <v/>
      </c>
      <c r="T78" s="78" t="str">
        <f>IF(Datos!$AI78="","",Datos!$AI78)</f>
        <v/>
      </c>
      <c r="U78" s="78" t="str">
        <f>IF(Datos!$AI78="","",Datos!$AI78)</f>
        <v/>
      </c>
      <c r="W78" s="75" t="str" cm="1">
        <f t="array" ref="W78">_xlfn.IFS($E78="","",$E78="Límite",(1.2*SQRT((Datos!$AE78)^2+(PA_Regla!$BJ78)^2+(PA_Regla!$BK78)^2+(2*PA_Regla!$BJ78*PA_Regla!$BK78)+(PA_Regla!$BL78)^2+(PA_Regla!$BM78)^2+(PA_Regla!$BN78)^2)),$E78="Nominal",(Datos!$AE78+PA_Regla!$BJ78+PA_Regla!$BK78+PA_Regla!$BL78+PA_Regla!$BM78+PA_Regla!$BN78))</f>
        <v/>
      </c>
      <c r="X78" s="77" t="str" cm="1">
        <f t="array" ref="X78">_xlfn.IFS($E78="","",$E78="Límite",(1.2*SQRT((Datos!$AE78)^2+(PA_Regla!$BJ78)^2+(PA_Regla!$BK78)^2+(2*PA_Regla!$BJ78*PA_Regla!$BK78)+(PA_Regla!$BL78)^2+(PA_Regla!$BM78)^2+(PA_Regla!$BO78)^2)),$E78="Nominal",(Datos!$AE78+PA_Regla!$BJ78+PA_Regla!$BK78+PA_Regla!$BL78+PA_Regla!$BM78+PA_Regla!$BO78))</f>
        <v/>
      </c>
      <c r="Y78" s="75" t="str" cm="1">
        <f t="array" ref="Y78">_xlfn.IFS($E78="","",$E78="Límite",(Interno!$AG78*SQRT(ABS(Interno!$X78))),$E78="Nominal",(Datos!$AE78-PA_Regla!$BJ78-PA_Regla!$BK78-PA_Regla!$BL78-PA_Regla!$BM78-PA_Regla!$BN78))</f>
        <v/>
      </c>
      <c r="Z78" s="77" t="str" cm="1">
        <f t="array" ref="Z78">_xlfn.IFS($E78="","",$E78="Límite",(Interno!$AH78*SQRT(ABS(Interno!$Y78))),$E78="Nominal",(Datos!$AE78-PA_Regla!$BJ78-PA_Regla!$BK78-PA_Regla!$BL78-PA_Regla!$BM78-PA_Regla!$BO78))</f>
        <v/>
      </c>
      <c r="AA78" s="78" t="str">
        <f>IF(Datos!$AI78="","",Datos!$AI78)</f>
        <v/>
      </c>
      <c r="AB78" s="78" t="str">
        <f>IF(Datos!$AI78="","",Datos!$AI78)</f>
        <v/>
      </c>
      <c r="AD78" s="78" t="str" cm="1">
        <f t="array" ref="AD78">_xlfn.IFS($E78="","",$E78="Límite",(SQRT((Datos!$AE78)^2+(PA_Regla!$BW78)^2)),$E78="Nominal",(Datos!$AE78+PA_Regla!$BW78))</f>
        <v/>
      </c>
      <c r="AE78" s="78" t="str" cm="1">
        <f t="array" ref="AE78">_xlfn.IFS($E78="","",$E78="Límite",(Interno!$AI78*SQRT(ABS(Interno!$Z78))),$E78="Nominal",(Datos!$AE78-PA_Regla!$BW78))</f>
        <v/>
      </c>
      <c r="AF78" s="78" t="str">
        <f>IF(Datos!$AI78="","",Datos!$AI78)</f>
        <v/>
      </c>
      <c r="AG78" s="78" t="str">
        <f>IF(Datos!$AI78="","",Datos!$AI78)</f>
        <v/>
      </c>
    </row>
    <row r="79" spans="2:33" x14ac:dyDescent="0.35">
      <c r="B79" s="72" t="str">
        <f>IF(Datos!$B79="","",Datos!$B79)</f>
        <v/>
      </c>
      <c r="C79" s="73" t="str">
        <f>IF(Datos!$E79="","",Datos!$E79)</f>
        <v/>
      </c>
      <c r="D79" s="73" t="str">
        <f>IF(Datos!$H79="","",Datos!$H79)</f>
        <v/>
      </c>
      <c r="E79" s="74" t="str">
        <f>IF(Datos!$G79="","",Datos!$G79)</f>
        <v/>
      </c>
      <c r="G79" s="75" t="str" cm="1">
        <f t="array" ref="G79">_xlfn.IFS($E79="","",$E79="Límite",(1.2*SQRT((Datos!$AE79)^2+(PA_Regla!$S79)^2+(PA_Regla!$T79)^2+(2*PA_Regla!$S79*PA_Regla!$T79)+(PA_Regla!$U79)^2+(PA_Regla!$V79)^2+(PA_Regla!$W79)^2)),$E79="Nominal",(Datos!$AE79+PA_Regla!$S79+PA_Regla!$T79+PA_Regla!$U79+PA_Regla!$V79+PA_Regla!$W79))</f>
        <v/>
      </c>
      <c r="H79" s="77" t="str" cm="1">
        <f t="array" ref="H79">_xlfn.IFS($E79="","",$E79="Límite",(1.2*SQRT((Datos!$AE79)^2+(PA_Regla!$S79)^2+(PA_Regla!$T79)^2+(2*PA_Regla!$S79*PA_Regla!$T79)+(PA_Regla!$U79)^2+(PA_Regla!$V79)^2+(PA_Regla!$X79)^2)),$E79="Nominal",(Datos!$AE79+PA_Regla!$S79+PA_Regla!$T79+PA_Regla!$U79+PA_Regla!$V79+PA_Regla!$X79))</f>
        <v/>
      </c>
      <c r="I79" s="75" t="str" cm="1">
        <f t="array" ref="I79">_xlfn.IFS($E79="","",$E79="Límite",(Interno!$AA79*SQRT(ABS(Interno!$R79))),$E79="Nominal",(Datos!$AE79-PA_Regla!$S79-PA_Regla!$T79-PA_Regla!$U79-PA_Regla!$V79-PA_Regla!$W79))</f>
        <v/>
      </c>
      <c r="J79" s="77" t="str" cm="1">
        <f t="array" ref="J79">_xlfn.IFS($E79="","",$E79="Límite",(Interno!$AB79*SQRT(ABS(Interno!$S79))),$E79="Nominal",(Datos!$AE79-PA_Regla!$S79-PA_Regla!$T79-PA_Regla!$U79-PA_Regla!$V79-PA_Regla!$X79))</f>
        <v/>
      </c>
      <c r="K79" s="75" t="str" cm="1">
        <f t="array" ref="K79">_xlfn.IFS($E79="","",$E79="Límite",(Interno!$AC79*SQRT(ABS(Interno!$T79))),$E79="Nominal",((Datos!$AI79)+($P79)*(Datos!$AF79/Datos!$U79)-PA_Regla!$AB79-PA_Regla!$AC79-PA_Regla!$AD79))</f>
        <v/>
      </c>
      <c r="L79" s="77" t="str" cm="1">
        <f t="array" ref="L79">_xlfn.IFS($E79="","",$E79="Límite",(Interno!$AD79*SQRT(ABS(Interno!$U79))),$E79="Nominal",(Datos!$AI79-PA_Regla!$Z79-PA_Regla!$AA79-PA_Regla!$AB79-PA_Regla!$AC79-PA_Regla!$AE79))</f>
        <v/>
      </c>
      <c r="M79" s="75" t="str" cm="1">
        <f t="array" ref="M79">_xlfn.IFS($E79="","",$E79="Límite",(1.2*SQRT((Datos!$AI79)^2+(((Interno!$Q79)^2)*((Datos!$AF79/Datos!$U79)^2))+(PA_Regla!$AB79)^2+(PA_Regla!$AC79)^2+(PA_Regla!$AD79)^2)),$E79="Nominal",(Datos!$AI79+((Interno!$Q79)*(Datos!$AF79/Datos!$U79))+PA_Regla!$AB79+PA_Regla!$AC79+PA_Regla!$AD79))</f>
        <v/>
      </c>
      <c r="N79" s="77" t="str" cm="1">
        <f t="array" ref="N79">_xlfn.IFS($E79="","",$E79="Límite",(1.2*SQRT((Datos!$AI79)^2+(PA_Regla!$Z79+PA_Regla!$AA79)^2+(PA_Regla!$AB79)^2+(PA_Regla!$AC79)^2+(PA_Regla!$AE79)^2)),$E79="Nominal",(Datos!$AI79+PA_Regla!$Z79+PA_Regla!$AA79+PA_Regla!$AB79+PA_Regla!$AC79+PA_Regla!$AE79))</f>
        <v/>
      </c>
      <c r="P79" s="75" t="str" cm="1">
        <f t="array" ref="P79">_xlfn.IFS($E79="","",$E79="Límite",(1.2*SQRT((Datos!$AE79)^2+(PA_Regla!$AR79)^2+(PA_Regla!$AS79)^2+(2*PA_Regla!$AR79*PA_Regla!$AS79)+(PA_Regla!$AT79)^2+(PA_Regla!$AU79)^2+(PA_Regla!$AV79)^2)),$E79="Nominal",(Datos!$AE79+PA_Regla!$AR79+PA_Regla!$AS79+PA_Regla!$AT79+PA_Regla!$AU79+PA_Regla!$AV79))</f>
        <v/>
      </c>
      <c r="Q79" s="77" t="str" cm="1">
        <f t="array" ref="Q79">_xlfn.IFS($E79="","",$E79="Límite",(1.2*SQRT((Datos!$AE79)^2+(PA_Regla!$AR79)^2+(PA_Regla!$AS79)^2+(2*PA_Regla!$AR79*PA_Regla!$AS79)+(PA_Regla!$AT79)^2+(PA_Regla!$AU79)^2+(PA_Regla!$AW79)^2)),$E79="Nominal",(Datos!$AE79+PA_Regla!$AR79+PA_Regla!$AS79+PA_Regla!$AT79+PA_Regla!$AU79+PA_Regla!$AW79))</f>
        <v/>
      </c>
      <c r="R79" s="75" t="str" cm="1">
        <f t="array" ref="R79">_xlfn.IFS($E79="","",$E79="Límite",(Interno!$AE79*SQRT(ABS(Interno!$V79))),$E79="Nominal",(Datos!$AE79-PA_Regla!$AR79-PA_Regla!$AS79-PA_Regla!$AT79-PA_Regla!$AU79-PA_Regla!$AV79))</f>
        <v/>
      </c>
      <c r="S79" s="77" t="str" cm="1">
        <f t="array" ref="S79">_xlfn.IFS($E79="","",$E79="Límite",(Interno!$AF79*SQRT(ABS(Interno!$W79))),$E79="Nominal",(Datos!$AE79-PA_Regla!$AR270-PA_Regla!$AS79-PA_Regla!$AT79-PA_Regla!$AU79-PA_Regla!$AW79))</f>
        <v/>
      </c>
      <c r="T79" s="78" t="str">
        <f>IF(Datos!$AI79="","",Datos!$AI79)</f>
        <v/>
      </c>
      <c r="U79" s="78" t="str">
        <f>IF(Datos!$AI79="","",Datos!$AI79)</f>
        <v/>
      </c>
      <c r="W79" s="75" t="str" cm="1">
        <f t="array" ref="W79">_xlfn.IFS($E79="","",$E79="Límite",(1.2*SQRT((Datos!$AE79)^2+(PA_Regla!$BJ79)^2+(PA_Regla!$BK79)^2+(2*PA_Regla!$BJ79*PA_Regla!$BK79)+(PA_Regla!$BL79)^2+(PA_Regla!$BM79)^2+(PA_Regla!$BN79)^2)),$E79="Nominal",(Datos!$AE79+PA_Regla!$BJ79+PA_Regla!$BK79+PA_Regla!$BL79+PA_Regla!$BM79+PA_Regla!$BN79))</f>
        <v/>
      </c>
      <c r="X79" s="77" t="str" cm="1">
        <f t="array" ref="X79">_xlfn.IFS($E79="","",$E79="Límite",(1.2*SQRT((Datos!$AE79)^2+(PA_Regla!$BJ79)^2+(PA_Regla!$BK79)^2+(2*PA_Regla!$BJ79*PA_Regla!$BK79)+(PA_Regla!$BL79)^2+(PA_Regla!$BM79)^2+(PA_Regla!$BO79)^2)),$E79="Nominal",(Datos!$AE79+PA_Regla!$BJ79+PA_Regla!$BK79+PA_Regla!$BL79+PA_Regla!$BM79+PA_Regla!$BO79))</f>
        <v/>
      </c>
      <c r="Y79" s="75" t="str" cm="1">
        <f t="array" ref="Y79">_xlfn.IFS($E79="","",$E79="Límite",(Interno!$AG79*SQRT(ABS(Interno!$X79))),$E79="Nominal",(Datos!$AE79-PA_Regla!$BJ79-PA_Regla!$BK79-PA_Regla!$BL79-PA_Regla!$BM79-PA_Regla!$BN79))</f>
        <v/>
      </c>
      <c r="Z79" s="77" t="str" cm="1">
        <f t="array" ref="Z79">_xlfn.IFS($E79="","",$E79="Límite",(Interno!$AH79*SQRT(ABS(Interno!$Y79))),$E79="Nominal",(Datos!$AE79-PA_Regla!$BJ79-PA_Regla!$BK79-PA_Regla!$BL79-PA_Regla!$BM79-PA_Regla!$BO79))</f>
        <v/>
      </c>
      <c r="AA79" s="78" t="str">
        <f>IF(Datos!$AI79="","",Datos!$AI79)</f>
        <v/>
      </c>
      <c r="AB79" s="78" t="str">
        <f>IF(Datos!$AI79="","",Datos!$AI79)</f>
        <v/>
      </c>
      <c r="AD79" s="78" t="str" cm="1">
        <f t="array" ref="AD79">_xlfn.IFS($E79="","",$E79="Límite",(SQRT((Datos!$AE79)^2+(PA_Regla!$BW79)^2)),$E79="Nominal",(Datos!$AE79+PA_Regla!$BW79))</f>
        <v/>
      </c>
      <c r="AE79" s="78" t="str" cm="1">
        <f t="array" ref="AE79">_xlfn.IFS($E79="","",$E79="Límite",(Interno!$AI79*SQRT(ABS(Interno!$Z79))),$E79="Nominal",(Datos!$AE79-PA_Regla!$BW79))</f>
        <v/>
      </c>
      <c r="AF79" s="78" t="str">
        <f>IF(Datos!$AI79="","",Datos!$AI79)</f>
        <v/>
      </c>
      <c r="AG79" s="78" t="str">
        <f>IF(Datos!$AI79="","",Datos!$AI79)</f>
        <v/>
      </c>
    </row>
    <row r="80" spans="2:33" x14ac:dyDescent="0.35">
      <c r="B80" s="72" t="str">
        <f>IF(Datos!$B80="","",Datos!$B80)</f>
        <v/>
      </c>
      <c r="C80" s="73" t="str">
        <f>IF(Datos!$E80="","",Datos!$E80)</f>
        <v/>
      </c>
      <c r="D80" s="73" t="str">
        <f>IF(Datos!$H80="","",Datos!$H80)</f>
        <v/>
      </c>
      <c r="E80" s="74" t="str">
        <f>IF(Datos!$G80="","",Datos!$G80)</f>
        <v/>
      </c>
      <c r="G80" s="75" t="str" cm="1">
        <f t="array" ref="G80">_xlfn.IFS($E80="","",$E80="Límite",(1.2*SQRT((Datos!$AE80)^2+(PA_Regla!$S80)^2+(PA_Regla!$T80)^2+(2*PA_Regla!$S80*PA_Regla!$T80)+(PA_Regla!$U80)^2+(PA_Regla!$V80)^2+(PA_Regla!$W80)^2)),$E80="Nominal",(Datos!$AE80+PA_Regla!$S80+PA_Regla!$T80+PA_Regla!$U80+PA_Regla!$V80+PA_Regla!$W80))</f>
        <v/>
      </c>
      <c r="H80" s="77" t="str" cm="1">
        <f t="array" ref="H80">_xlfn.IFS($E80="","",$E80="Límite",(1.2*SQRT((Datos!$AE80)^2+(PA_Regla!$S80)^2+(PA_Regla!$T80)^2+(2*PA_Regla!$S80*PA_Regla!$T80)+(PA_Regla!$U80)^2+(PA_Regla!$V80)^2+(PA_Regla!$X80)^2)),$E80="Nominal",(Datos!$AE80+PA_Regla!$S80+PA_Regla!$T80+PA_Regla!$U80+PA_Regla!$V80+PA_Regla!$X80))</f>
        <v/>
      </c>
      <c r="I80" s="75" t="str" cm="1">
        <f t="array" ref="I80">_xlfn.IFS($E80="","",$E80="Límite",(Interno!$AA80*SQRT(ABS(Interno!$R80))),$E80="Nominal",(Datos!$AE80-PA_Regla!$S80-PA_Regla!$T80-PA_Regla!$U80-PA_Regla!$V80-PA_Regla!$W80))</f>
        <v/>
      </c>
      <c r="J80" s="77" t="str" cm="1">
        <f t="array" ref="J80">_xlfn.IFS($E80="","",$E80="Límite",(Interno!$AB80*SQRT(ABS(Interno!$S80))),$E80="Nominal",(Datos!$AE80-PA_Regla!$S80-PA_Regla!$T80-PA_Regla!$U80-PA_Regla!$V80-PA_Regla!$X80))</f>
        <v/>
      </c>
      <c r="K80" s="75" t="str" cm="1">
        <f t="array" ref="K80">_xlfn.IFS($E80="","",$E80="Límite",(Interno!$AC80*SQRT(ABS(Interno!$T80))),$E80="Nominal",((Datos!$AI80)+($P80)*(Datos!$AF80/Datos!$U80)-PA_Regla!$AB80-PA_Regla!$AC80-PA_Regla!$AD80))</f>
        <v/>
      </c>
      <c r="L80" s="77" t="str" cm="1">
        <f t="array" ref="L80">_xlfn.IFS($E80="","",$E80="Límite",(Interno!$AD80*SQRT(ABS(Interno!$U80))),$E80="Nominal",(Datos!$AI80-PA_Regla!$Z80-PA_Regla!$AA80-PA_Regla!$AB80-PA_Regla!$AC80-PA_Regla!$AE80))</f>
        <v/>
      </c>
      <c r="M80" s="75" t="str" cm="1">
        <f t="array" ref="M80">_xlfn.IFS($E80="","",$E80="Límite",(1.2*SQRT((Datos!$AI80)^2+(((Interno!$Q80)^2)*((Datos!$AF80/Datos!$U80)^2))+(PA_Regla!$AB80)^2+(PA_Regla!$AC80)^2+(PA_Regla!$AD80)^2)),$E80="Nominal",(Datos!$AI80+((Interno!$Q80)*(Datos!$AF80/Datos!$U80))+PA_Regla!$AB80+PA_Regla!$AC80+PA_Regla!$AD80))</f>
        <v/>
      </c>
      <c r="N80" s="77" t="str" cm="1">
        <f t="array" ref="N80">_xlfn.IFS($E80="","",$E80="Límite",(1.2*SQRT((Datos!$AI80)^2+(PA_Regla!$Z80+PA_Regla!$AA80)^2+(PA_Regla!$AB80)^2+(PA_Regla!$AC80)^2+(PA_Regla!$AE80)^2)),$E80="Nominal",(Datos!$AI80+PA_Regla!$Z80+PA_Regla!$AA80+PA_Regla!$AB80+PA_Regla!$AC80+PA_Regla!$AE80))</f>
        <v/>
      </c>
      <c r="P80" s="75" t="str" cm="1">
        <f t="array" ref="P80">_xlfn.IFS($E80="","",$E80="Límite",(1.2*SQRT((Datos!$AE80)^2+(PA_Regla!$AR80)^2+(PA_Regla!$AS80)^2+(2*PA_Regla!$AR80*PA_Regla!$AS80)+(PA_Regla!$AT80)^2+(PA_Regla!$AU80)^2+(PA_Regla!$AV80)^2)),$E80="Nominal",(Datos!$AE80+PA_Regla!$AR80+PA_Regla!$AS80+PA_Regla!$AT80+PA_Regla!$AU80+PA_Regla!$AV80))</f>
        <v/>
      </c>
      <c r="Q80" s="77" t="str" cm="1">
        <f t="array" ref="Q80">_xlfn.IFS($E80="","",$E80="Límite",(1.2*SQRT((Datos!$AE80)^2+(PA_Regla!$AR80)^2+(PA_Regla!$AS80)^2+(2*PA_Regla!$AR80*PA_Regla!$AS80)+(PA_Regla!$AT80)^2+(PA_Regla!$AU80)^2+(PA_Regla!$AW80)^2)),$E80="Nominal",(Datos!$AE80+PA_Regla!$AR80+PA_Regla!$AS80+PA_Regla!$AT80+PA_Regla!$AU80+PA_Regla!$AW80))</f>
        <v/>
      </c>
      <c r="R80" s="75" t="str" cm="1">
        <f t="array" ref="R80">_xlfn.IFS($E80="","",$E80="Límite",(Interno!$AE80*SQRT(ABS(Interno!$V80))),$E80="Nominal",(Datos!$AE80-PA_Regla!$AR80-PA_Regla!$AS80-PA_Regla!$AT80-PA_Regla!$AU80-PA_Regla!$AV80))</f>
        <v/>
      </c>
      <c r="S80" s="77" t="str" cm="1">
        <f t="array" ref="S80">_xlfn.IFS($E80="","",$E80="Límite",(Interno!$AF80*SQRT(ABS(Interno!$W80))),$E80="Nominal",(Datos!$AE80-PA_Regla!$AR271-PA_Regla!$AS80-PA_Regla!$AT80-PA_Regla!$AU80-PA_Regla!$AW80))</f>
        <v/>
      </c>
      <c r="T80" s="78" t="str">
        <f>IF(Datos!$AI80="","",Datos!$AI80)</f>
        <v/>
      </c>
      <c r="U80" s="78" t="str">
        <f>IF(Datos!$AI80="","",Datos!$AI80)</f>
        <v/>
      </c>
      <c r="W80" s="75" t="str" cm="1">
        <f t="array" ref="W80">_xlfn.IFS($E80="","",$E80="Límite",(1.2*SQRT((Datos!$AE80)^2+(PA_Regla!$BJ80)^2+(PA_Regla!$BK80)^2+(2*PA_Regla!$BJ80*PA_Regla!$BK80)+(PA_Regla!$BL80)^2+(PA_Regla!$BM80)^2+(PA_Regla!$BN80)^2)),$E80="Nominal",(Datos!$AE80+PA_Regla!$BJ80+PA_Regla!$BK80+PA_Regla!$BL80+PA_Regla!$BM80+PA_Regla!$BN80))</f>
        <v/>
      </c>
      <c r="X80" s="77" t="str" cm="1">
        <f t="array" ref="X80">_xlfn.IFS($E80="","",$E80="Límite",(1.2*SQRT((Datos!$AE80)^2+(PA_Regla!$BJ80)^2+(PA_Regla!$BK80)^2+(2*PA_Regla!$BJ80*PA_Regla!$BK80)+(PA_Regla!$BL80)^2+(PA_Regla!$BM80)^2+(PA_Regla!$BO80)^2)),$E80="Nominal",(Datos!$AE80+PA_Regla!$BJ80+PA_Regla!$BK80+PA_Regla!$BL80+PA_Regla!$BM80+PA_Regla!$BO80))</f>
        <v/>
      </c>
      <c r="Y80" s="75" t="str" cm="1">
        <f t="array" ref="Y80">_xlfn.IFS($E80="","",$E80="Límite",(Interno!$AG80*SQRT(ABS(Interno!$X80))),$E80="Nominal",(Datos!$AE80-PA_Regla!$BJ80-PA_Regla!$BK80-PA_Regla!$BL80-PA_Regla!$BM80-PA_Regla!$BN80))</f>
        <v/>
      </c>
      <c r="Z80" s="77" t="str" cm="1">
        <f t="array" ref="Z80">_xlfn.IFS($E80="","",$E80="Límite",(Interno!$AH80*SQRT(ABS(Interno!$Y80))),$E80="Nominal",(Datos!$AE80-PA_Regla!$BJ80-PA_Regla!$BK80-PA_Regla!$BL80-PA_Regla!$BM80-PA_Regla!$BO80))</f>
        <v/>
      </c>
      <c r="AA80" s="78" t="str">
        <f>IF(Datos!$AI80="","",Datos!$AI80)</f>
        <v/>
      </c>
      <c r="AB80" s="78" t="str">
        <f>IF(Datos!$AI80="","",Datos!$AI80)</f>
        <v/>
      </c>
      <c r="AD80" s="78" t="str" cm="1">
        <f t="array" ref="AD80">_xlfn.IFS($E80="","",$E80="Límite",(SQRT((Datos!$AE80)^2+(PA_Regla!$BW80)^2)),$E80="Nominal",(Datos!$AE80+PA_Regla!$BW80))</f>
        <v/>
      </c>
      <c r="AE80" s="78" t="str" cm="1">
        <f t="array" ref="AE80">_xlfn.IFS($E80="","",$E80="Límite",(Interno!$AI80*SQRT(ABS(Interno!$Z80))),$E80="Nominal",(Datos!$AE80-PA_Regla!$BW80))</f>
        <v/>
      </c>
      <c r="AF80" s="78" t="str">
        <f>IF(Datos!$AI80="","",Datos!$AI80)</f>
        <v/>
      </c>
      <c r="AG80" s="78" t="str">
        <f>IF(Datos!$AI80="","",Datos!$AI80)</f>
        <v/>
      </c>
    </row>
    <row r="81" spans="2:33" x14ac:dyDescent="0.35">
      <c r="B81" s="72" t="str">
        <f>IF(Datos!$B81="","",Datos!$B81)</f>
        <v/>
      </c>
      <c r="C81" s="73" t="str">
        <f>IF(Datos!$E81="","",Datos!$E81)</f>
        <v/>
      </c>
      <c r="D81" s="73" t="str">
        <f>IF(Datos!$H81="","",Datos!$H81)</f>
        <v/>
      </c>
      <c r="E81" s="74" t="str">
        <f>IF(Datos!$G81="","",Datos!$G81)</f>
        <v/>
      </c>
      <c r="G81" s="75" t="str" cm="1">
        <f t="array" ref="G81">_xlfn.IFS($E81="","",$E81="Límite",(1.2*SQRT((Datos!$AE81)^2+(PA_Regla!$S81)^2+(PA_Regla!$T81)^2+(2*PA_Regla!$S81*PA_Regla!$T81)+(PA_Regla!$U81)^2+(PA_Regla!$V81)^2+(PA_Regla!$W81)^2)),$E81="Nominal",(Datos!$AE81+PA_Regla!$S81+PA_Regla!$T81+PA_Regla!$U81+PA_Regla!$V81+PA_Regla!$W81))</f>
        <v/>
      </c>
      <c r="H81" s="77" t="str" cm="1">
        <f t="array" ref="H81">_xlfn.IFS($E81="","",$E81="Límite",(1.2*SQRT((Datos!$AE81)^2+(PA_Regla!$S81)^2+(PA_Regla!$T81)^2+(2*PA_Regla!$S81*PA_Regla!$T81)+(PA_Regla!$U81)^2+(PA_Regla!$V81)^2+(PA_Regla!$X81)^2)),$E81="Nominal",(Datos!$AE81+PA_Regla!$S81+PA_Regla!$T81+PA_Regla!$U81+PA_Regla!$V81+PA_Regla!$X81))</f>
        <v/>
      </c>
      <c r="I81" s="75" t="str" cm="1">
        <f t="array" ref="I81">_xlfn.IFS($E81="","",$E81="Límite",(Interno!$AA81*SQRT(ABS(Interno!$R81))),$E81="Nominal",(Datos!$AE81-PA_Regla!$S81-PA_Regla!$T81-PA_Regla!$U81-PA_Regla!$V81-PA_Regla!$W81))</f>
        <v/>
      </c>
      <c r="J81" s="77" t="str" cm="1">
        <f t="array" ref="J81">_xlfn.IFS($E81="","",$E81="Límite",(Interno!$AB81*SQRT(ABS(Interno!$S81))),$E81="Nominal",(Datos!$AE81-PA_Regla!$S81-PA_Regla!$T81-PA_Regla!$U81-PA_Regla!$V81-PA_Regla!$X81))</f>
        <v/>
      </c>
      <c r="K81" s="75" t="str" cm="1">
        <f t="array" ref="K81">_xlfn.IFS($E81="","",$E81="Límite",(Interno!$AC81*SQRT(ABS(Interno!$T81))),$E81="Nominal",((Datos!$AI81)+($P81)*(Datos!$AF81/Datos!$U81)-PA_Regla!$AB81-PA_Regla!$AC81-PA_Regla!$AD81))</f>
        <v/>
      </c>
      <c r="L81" s="77" t="str" cm="1">
        <f t="array" ref="L81">_xlfn.IFS($E81="","",$E81="Límite",(Interno!$AD81*SQRT(ABS(Interno!$U81))),$E81="Nominal",(Datos!$AI81-PA_Regla!$Z81-PA_Regla!$AA81-PA_Regla!$AB81-PA_Regla!$AC81-PA_Regla!$AE81))</f>
        <v/>
      </c>
      <c r="M81" s="75" t="str" cm="1">
        <f t="array" ref="M81">_xlfn.IFS($E81="","",$E81="Límite",(1.2*SQRT((Datos!$AI81)^2+(((Interno!$Q81)^2)*((Datos!$AF81/Datos!$U81)^2))+(PA_Regla!$AB81)^2+(PA_Regla!$AC81)^2+(PA_Regla!$AD81)^2)),$E81="Nominal",(Datos!$AI81+((Interno!$Q81)*(Datos!$AF81/Datos!$U81))+PA_Regla!$AB81+PA_Regla!$AC81+PA_Regla!$AD81))</f>
        <v/>
      </c>
      <c r="N81" s="77" t="str" cm="1">
        <f t="array" ref="N81">_xlfn.IFS($E81="","",$E81="Límite",(1.2*SQRT((Datos!$AI81)^2+(PA_Regla!$Z81+PA_Regla!$AA81)^2+(PA_Regla!$AB81)^2+(PA_Regla!$AC81)^2+(PA_Regla!$AE81)^2)),$E81="Nominal",(Datos!$AI81+PA_Regla!$Z81+PA_Regla!$AA81+PA_Regla!$AB81+PA_Regla!$AC81+PA_Regla!$AE81))</f>
        <v/>
      </c>
      <c r="P81" s="75" t="str" cm="1">
        <f t="array" ref="P81">_xlfn.IFS($E81="","",$E81="Límite",(1.2*SQRT((Datos!$AE81)^2+(PA_Regla!$AR81)^2+(PA_Regla!$AS81)^2+(2*PA_Regla!$AR81*PA_Regla!$AS81)+(PA_Regla!$AT81)^2+(PA_Regla!$AU81)^2+(PA_Regla!$AV81)^2)),$E81="Nominal",(Datos!$AE81+PA_Regla!$AR81+PA_Regla!$AS81+PA_Regla!$AT81+PA_Regla!$AU81+PA_Regla!$AV81))</f>
        <v/>
      </c>
      <c r="Q81" s="77" t="str" cm="1">
        <f t="array" ref="Q81">_xlfn.IFS($E81="","",$E81="Límite",(1.2*SQRT((Datos!$AE81)^2+(PA_Regla!$AR81)^2+(PA_Regla!$AS81)^2+(2*PA_Regla!$AR81*PA_Regla!$AS81)+(PA_Regla!$AT81)^2+(PA_Regla!$AU81)^2+(PA_Regla!$AW81)^2)),$E81="Nominal",(Datos!$AE81+PA_Regla!$AR81+PA_Regla!$AS81+PA_Regla!$AT81+PA_Regla!$AU81+PA_Regla!$AW81))</f>
        <v/>
      </c>
      <c r="R81" s="75" t="str" cm="1">
        <f t="array" ref="R81">_xlfn.IFS($E81="","",$E81="Límite",(Interno!$AE81*SQRT(ABS(Interno!$V81))),$E81="Nominal",(Datos!$AE81-PA_Regla!$AR81-PA_Regla!$AS81-PA_Regla!$AT81-PA_Regla!$AU81-PA_Regla!$AV81))</f>
        <v/>
      </c>
      <c r="S81" s="77" t="str" cm="1">
        <f t="array" ref="S81">_xlfn.IFS($E81="","",$E81="Límite",(Interno!$AF81*SQRT(ABS(Interno!$W81))),$E81="Nominal",(Datos!$AE81-PA_Regla!$AR272-PA_Regla!$AS81-PA_Regla!$AT81-PA_Regla!$AU81-PA_Regla!$AW81))</f>
        <v/>
      </c>
      <c r="T81" s="78" t="str">
        <f>IF(Datos!$AI81="","",Datos!$AI81)</f>
        <v/>
      </c>
      <c r="U81" s="78" t="str">
        <f>IF(Datos!$AI81="","",Datos!$AI81)</f>
        <v/>
      </c>
      <c r="W81" s="75" t="str" cm="1">
        <f t="array" ref="W81">_xlfn.IFS($E81="","",$E81="Límite",(1.2*SQRT((Datos!$AE81)^2+(PA_Regla!$BJ81)^2+(PA_Regla!$BK81)^2+(2*PA_Regla!$BJ81*PA_Regla!$BK81)+(PA_Regla!$BL81)^2+(PA_Regla!$BM81)^2+(PA_Regla!$BN81)^2)),$E81="Nominal",(Datos!$AE81+PA_Regla!$BJ81+PA_Regla!$BK81+PA_Regla!$BL81+PA_Regla!$BM81+PA_Regla!$BN81))</f>
        <v/>
      </c>
      <c r="X81" s="77" t="str" cm="1">
        <f t="array" ref="X81">_xlfn.IFS($E81="","",$E81="Límite",(1.2*SQRT((Datos!$AE81)^2+(PA_Regla!$BJ81)^2+(PA_Regla!$BK81)^2+(2*PA_Regla!$BJ81*PA_Regla!$BK81)+(PA_Regla!$BL81)^2+(PA_Regla!$BM81)^2+(PA_Regla!$BO81)^2)),$E81="Nominal",(Datos!$AE81+PA_Regla!$BJ81+PA_Regla!$BK81+PA_Regla!$BL81+PA_Regla!$BM81+PA_Regla!$BO81))</f>
        <v/>
      </c>
      <c r="Y81" s="75" t="str" cm="1">
        <f t="array" ref="Y81">_xlfn.IFS($E81="","",$E81="Límite",(Interno!$AG81*SQRT(ABS(Interno!$X81))),$E81="Nominal",(Datos!$AE81-PA_Regla!$BJ81-PA_Regla!$BK81-PA_Regla!$BL81-PA_Regla!$BM81-PA_Regla!$BN81))</f>
        <v/>
      </c>
      <c r="Z81" s="77" t="str" cm="1">
        <f t="array" ref="Z81">_xlfn.IFS($E81="","",$E81="Límite",(Interno!$AH81*SQRT(ABS(Interno!$Y81))),$E81="Nominal",(Datos!$AE81-PA_Regla!$BJ81-PA_Regla!$BK81-PA_Regla!$BL81-PA_Regla!$BM81-PA_Regla!$BO81))</f>
        <v/>
      </c>
      <c r="AA81" s="78" t="str">
        <f>IF(Datos!$AI81="","",Datos!$AI81)</f>
        <v/>
      </c>
      <c r="AB81" s="78" t="str">
        <f>IF(Datos!$AI81="","",Datos!$AI81)</f>
        <v/>
      </c>
      <c r="AD81" s="78" t="str" cm="1">
        <f t="array" ref="AD81">_xlfn.IFS($E81="","",$E81="Límite",(SQRT((Datos!$AE81)^2+(PA_Regla!$BW81)^2)),$E81="Nominal",(Datos!$AE81+PA_Regla!$BW81))</f>
        <v/>
      </c>
      <c r="AE81" s="78" t="str" cm="1">
        <f t="array" ref="AE81">_xlfn.IFS($E81="","",$E81="Límite",(Interno!$AI81*SQRT(ABS(Interno!$Z81))),$E81="Nominal",(Datos!$AE81-PA_Regla!$BW81))</f>
        <v/>
      </c>
      <c r="AF81" s="78" t="str">
        <f>IF(Datos!$AI81="","",Datos!$AI81)</f>
        <v/>
      </c>
      <c r="AG81" s="78" t="str">
        <f>IF(Datos!$AI81="","",Datos!$AI81)</f>
        <v/>
      </c>
    </row>
    <row r="82" spans="2:33" x14ac:dyDescent="0.35">
      <c r="B82" s="72" t="str">
        <f>IF(Datos!$B82="","",Datos!$B82)</f>
        <v/>
      </c>
      <c r="C82" s="73" t="str">
        <f>IF(Datos!$E82="","",Datos!$E82)</f>
        <v/>
      </c>
      <c r="D82" s="73" t="str">
        <f>IF(Datos!$H82="","",Datos!$H82)</f>
        <v/>
      </c>
      <c r="E82" s="74" t="str">
        <f>IF(Datos!$G82="","",Datos!$G82)</f>
        <v/>
      </c>
      <c r="G82" s="75" t="str" cm="1">
        <f t="array" ref="G82">_xlfn.IFS($E82="","",$E82="Límite",(1.2*SQRT((Datos!$AE82)^2+(PA_Regla!$S82)^2+(PA_Regla!$T82)^2+(2*PA_Regla!$S82*PA_Regla!$T82)+(PA_Regla!$U82)^2+(PA_Regla!$V82)^2+(PA_Regla!$W82)^2)),$E82="Nominal",(Datos!$AE82+PA_Regla!$S82+PA_Regla!$T82+PA_Regla!$U82+PA_Regla!$V82+PA_Regla!$W82))</f>
        <v/>
      </c>
      <c r="H82" s="77" t="str" cm="1">
        <f t="array" ref="H82">_xlfn.IFS($E82="","",$E82="Límite",(1.2*SQRT((Datos!$AE82)^2+(PA_Regla!$S82)^2+(PA_Regla!$T82)^2+(2*PA_Regla!$S82*PA_Regla!$T82)+(PA_Regla!$U82)^2+(PA_Regla!$V82)^2+(PA_Regla!$X82)^2)),$E82="Nominal",(Datos!$AE82+PA_Regla!$S82+PA_Regla!$T82+PA_Regla!$U82+PA_Regla!$V82+PA_Regla!$X82))</f>
        <v/>
      </c>
      <c r="I82" s="75" t="str" cm="1">
        <f t="array" ref="I82">_xlfn.IFS($E82="","",$E82="Límite",(Interno!$AA82*SQRT(ABS(Interno!$R82))),$E82="Nominal",(Datos!$AE82-PA_Regla!$S82-PA_Regla!$T82-PA_Regla!$U82-PA_Regla!$V82-PA_Regla!$W82))</f>
        <v/>
      </c>
      <c r="J82" s="77" t="str" cm="1">
        <f t="array" ref="J82">_xlfn.IFS($E82="","",$E82="Límite",(Interno!$AB82*SQRT(ABS(Interno!$S82))),$E82="Nominal",(Datos!$AE82-PA_Regla!$S82-PA_Regla!$T82-PA_Regla!$U82-PA_Regla!$V82-PA_Regla!$X82))</f>
        <v/>
      </c>
      <c r="K82" s="75" t="str" cm="1">
        <f t="array" ref="K82">_xlfn.IFS($E82="","",$E82="Límite",(Interno!$AC82*SQRT(ABS(Interno!$T82))),$E82="Nominal",((Datos!$AI82)+($P82)*(Datos!$AF82/Datos!$U82)-PA_Regla!$AB82-PA_Regla!$AC82-PA_Regla!$AD82))</f>
        <v/>
      </c>
      <c r="L82" s="77" t="str" cm="1">
        <f t="array" ref="L82">_xlfn.IFS($E82="","",$E82="Límite",(Interno!$AD82*SQRT(ABS(Interno!$U82))),$E82="Nominal",(Datos!$AI82-PA_Regla!$Z82-PA_Regla!$AA82-PA_Regla!$AB82-PA_Regla!$AC82-PA_Regla!$AE82))</f>
        <v/>
      </c>
      <c r="M82" s="75" t="str" cm="1">
        <f t="array" ref="M82">_xlfn.IFS($E82="","",$E82="Límite",(1.2*SQRT((Datos!$AI82)^2+(((Interno!$Q82)^2)*((Datos!$AF82/Datos!$U82)^2))+(PA_Regla!$AB82)^2+(PA_Regla!$AC82)^2+(PA_Regla!$AD82)^2)),$E82="Nominal",(Datos!$AI82+((Interno!$Q82)*(Datos!$AF82/Datos!$U82))+PA_Regla!$AB82+PA_Regla!$AC82+PA_Regla!$AD82))</f>
        <v/>
      </c>
      <c r="N82" s="77" t="str" cm="1">
        <f t="array" ref="N82">_xlfn.IFS($E82="","",$E82="Límite",(1.2*SQRT((Datos!$AI82)^2+(PA_Regla!$Z82+PA_Regla!$AA82)^2+(PA_Regla!$AB82)^2+(PA_Regla!$AC82)^2+(PA_Regla!$AE82)^2)),$E82="Nominal",(Datos!$AI82+PA_Regla!$Z82+PA_Regla!$AA82+PA_Regla!$AB82+PA_Regla!$AC82+PA_Regla!$AE82))</f>
        <v/>
      </c>
      <c r="P82" s="75" t="str" cm="1">
        <f t="array" ref="P82">_xlfn.IFS($E82="","",$E82="Límite",(1.2*SQRT((Datos!$AE82)^2+(PA_Regla!$AR82)^2+(PA_Regla!$AS82)^2+(2*PA_Regla!$AR82*PA_Regla!$AS82)+(PA_Regla!$AT82)^2+(PA_Regla!$AU82)^2+(PA_Regla!$AV82)^2)),$E82="Nominal",(Datos!$AE82+PA_Regla!$AR82+PA_Regla!$AS82+PA_Regla!$AT82+PA_Regla!$AU82+PA_Regla!$AV82))</f>
        <v/>
      </c>
      <c r="Q82" s="77" t="str" cm="1">
        <f t="array" ref="Q82">_xlfn.IFS($E82="","",$E82="Límite",(1.2*SQRT((Datos!$AE82)^2+(PA_Regla!$AR82)^2+(PA_Regla!$AS82)^2+(2*PA_Regla!$AR82*PA_Regla!$AS82)+(PA_Regla!$AT82)^2+(PA_Regla!$AU82)^2+(PA_Regla!$AW82)^2)),$E82="Nominal",(Datos!$AE82+PA_Regla!$AR82+PA_Regla!$AS82+PA_Regla!$AT82+PA_Regla!$AU82+PA_Regla!$AW82))</f>
        <v/>
      </c>
      <c r="R82" s="75" t="str" cm="1">
        <f t="array" ref="R82">_xlfn.IFS($E82="","",$E82="Límite",(Interno!$AE82*SQRT(ABS(Interno!$V82))),$E82="Nominal",(Datos!$AE82-PA_Regla!$AR82-PA_Regla!$AS82-PA_Regla!$AT82-PA_Regla!$AU82-PA_Regla!$AV82))</f>
        <v/>
      </c>
      <c r="S82" s="77" t="str" cm="1">
        <f t="array" ref="S82">_xlfn.IFS($E82="","",$E82="Límite",(Interno!$AF82*SQRT(ABS(Interno!$W82))),$E82="Nominal",(Datos!$AE82-PA_Regla!$AR273-PA_Regla!$AS82-PA_Regla!$AT82-PA_Regla!$AU82-PA_Regla!$AW82))</f>
        <v/>
      </c>
      <c r="T82" s="78" t="str">
        <f>IF(Datos!$AI82="","",Datos!$AI82)</f>
        <v/>
      </c>
      <c r="U82" s="78" t="str">
        <f>IF(Datos!$AI82="","",Datos!$AI82)</f>
        <v/>
      </c>
      <c r="W82" s="75" t="str" cm="1">
        <f t="array" ref="W82">_xlfn.IFS($E82="","",$E82="Límite",(1.2*SQRT((Datos!$AE82)^2+(PA_Regla!$BJ82)^2+(PA_Regla!$BK82)^2+(2*PA_Regla!$BJ82*PA_Regla!$BK82)+(PA_Regla!$BL82)^2+(PA_Regla!$BM82)^2+(PA_Regla!$BN82)^2)),$E82="Nominal",(Datos!$AE82+PA_Regla!$BJ82+PA_Regla!$BK82+PA_Regla!$BL82+PA_Regla!$BM82+PA_Regla!$BN82))</f>
        <v/>
      </c>
      <c r="X82" s="77" t="str" cm="1">
        <f t="array" ref="X82">_xlfn.IFS($E82="","",$E82="Límite",(1.2*SQRT((Datos!$AE82)^2+(PA_Regla!$BJ82)^2+(PA_Regla!$BK82)^2+(2*PA_Regla!$BJ82*PA_Regla!$BK82)+(PA_Regla!$BL82)^2+(PA_Regla!$BM82)^2+(PA_Regla!$BO82)^2)),$E82="Nominal",(Datos!$AE82+PA_Regla!$BJ82+PA_Regla!$BK82+PA_Regla!$BL82+PA_Regla!$BM82+PA_Regla!$BO82))</f>
        <v/>
      </c>
      <c r="Y82" s="75" t="str" cm="1">
        <f t="array" ref="Y82">_xlfn.IFS($E82="","",$E82="Límite",(Interno!$AG82*SQRT(ABS(Interno!$X82))),$E82="Nominal",(Datos!$AE82-PA_Regla!$BJ82-PA_Regla!$BK82-PA_Regla!$BL82-PA_Regla!$BM82-PA_Regla!$BN82))</f>
        <v/>
      </c>
      <c r="Z82" s="77" t="str" cm="1">
        <f t="array" ref="Z82">_xlfn.IFS($E82="","",$E82="Límite",(Interno!$AH82*SQRT(ABS(Interno!$Y82))),$E82="Nominal",(Datos!$AE82-PA_Regla!$BJ82-PA_Regla!$BK82-PA_Regla!$BL82-PA_Regla!$BM82-PA_Regla!$BO82))</f>
        <v/>
      </c>
      <c r="AA82" s="78" t="str">
        <f>IF(Datos!$AI82="","",Datos!$AI82)</f>
        <v/>
      </c>
      <c r="AB82" s="78" t="str">
        <f>IF(Datos!$AI82="","",Datos!$AI82)</f>
        <v/>
      </c>
      <c r="AD82" s="78" t="str" cm="1">
        <f t="array" ref="AD82">_xlfn.IFS($E82="","",$E82="Límite",(SQRT((Datos!$AE82)^2+(PA_Regla!$BW82)^2)),$E82="Nominal",(Datos!$AE82+PA_Regla!$BW82))</f>
        <v/>
      </c>
      <c r="AE82" s="78" t="str" cm="1">
        <f t="array" ref="AE82">_xlfn.IFS($E82="","",$E82="Límite",(Interno!$AI82*SQRT(ABS(Interno!$Z82))),$E82="Nominal",(Datos!$AE82-PA_Regla!$BW82))</f>
        <v/>
      </c>
      <c r="AF82" s="78" t="str">
        <f>IF(Datos!$AI82="","",Datos!$AI82)</f>
        <v/>
      </c>
      <c r="AG82" s="78" t="str">
        <f>IF(Datos!$AI82="","",Datos!$AI82)</f>
        <v/>
      </c>
    </row>
    <row r="83" spans="2:33" x14ac:dyDescent="0.35">
      <c r="B83" s="72" t="str">
        <f>IF(Datos!$B83="","",Datos!$B83)</f>
        <v/>
      </c>
      <c r="C83" s="73" t="str">
        <f>IF(Datos!$E83="","",Datos!$E83)</f>
        <v/>
      </c>
      <c r="D83" s="73" t="str">
        <f>IF(Datos!$H83="","",Datos!$H83)</f>
        <v/>
      </c>
      <c r="E83" s="74" t="str">
        <f>IF(Datos!$G83="","",Datos!$G83)</f>
        <v/>
      </c>
      <c r="G83" s="75" t="str" cm="1">
        <f t="array" ref="G83">_xlfn.IFS($E83="","",$E83="Límite",(1.2*SQRT((Datos!$AE83)^2+(PA_Regla!$S83)^2+(PA_Regla!$T83)^2+(2*PA_Regla!$S83*PA_Regla!$T83)+(PA_Regla!$U83)^2+(PA_Regla!$V83)^2+(PA_Regla!$W83)^2)),$E83="Nominal",(Datos!$AE83+PA_Regla!$S83+PA_Regla!$T83+PA_Regla!$U83+PA_Regla!$V83+PA_Regla!$W83))</f>
        <v/>
      </c>
      <c r="H83" s="77" t="str" cm="1">
        <f t="array" ref="H83">_xlfn.IFS($E83="","",$E83="Límite",(1.2*SQRT((Datos!$AE83)^2+(PA_Regla!$S83)^2+(PA_Regla!$T83)^2+(2*PA_Regla!$S83*PA_Regla!$T83)+(PA_Regla!$U83)^2+(PA_Regla!$V83)^2+(PA_Regla!$X83)^2)),$E83="Nominal",(Datos!$AE83+PA_Regla!$S83+PA_Regla!$T83+PA_Regla!$U83+PA_Regla!$V83+PA_Regla!$X83))</f>
        <v/>
      </c>
      <c r="I83" s="75" t="str" cm="1">
        <f t="array" ref="I83">_xlfn.IFS($E83="","",$E83="Límite",(Interno!$AA83*SQRT(ABS(Interno!$R83))),$E83="Nominal",(Datos!$AE83-PA_Regla!$S83-PA_Regla!$T83-PA_Regla!$U83-PA_Regla!$V83-PA_Regla!$W83))</f>
        <v/>
      </c>
      <c r="J83" s="77" t="str" cm="1">
        <f t="array" ref="J83">_xlfn.IFS($E83="","",$E83="Límite",(Interno!$AB83*SQRT(ABS(Interno!$S83))),$E83="Nominal",(Datos!$AE83-PA_Regla!$S83-PA_Regla!$T83-PA_Regla!$U83-PA_Regla!$V83-PA_Regla!$X83))</f>
        <v/>
      </c>
      <c r="K83" s="75" t="str" cm="1">
        <f t="array" ref="K83">_xlfn.IFS($E83="","",$E83="Límite",(Interno!$AC83*SQRT(ABS(Interno!$T83))),$E83="Nominal",((Datos!$AI83)+($P83)*(Datos!$AF83/Datos!$U83)-PA_Regla!$AB83-PA_Regla!$AC83-PA_Regla!$AD83))</f>
        <v/>
      </c>
      <c r="L83" s="77" t="str" cm="1">
        <f t="array" ref="L83">_xlfn.IFS($E83="","",$E83="Límite",(Interno!$AD83*SQRT(ABS(Interno!$U83))),$E83="Nominal",(Datos!$AI83-PA_Regla!$Z83-PA_Regla!$AA83-PA_Regla!$AB83-PA_Regla!$AC83-PA_Regla!$AE83))</f>
        <v/>
      </c>
      <c r="M83" s="75" t="str" cm="1">
        <f t="array" ref="M83">_xlfn.IFS($E83="","",$E83="Límite",(1.2*SQRT((Datos!$AI83)^2+(((Interno!$Q83)^2)*((Datos!$AF83/Datos!$U83)^2))+(PA_Regla!$AB83)^2+(PA_Regla!$AC83)^2+(PA_Regla!$AD83)^2)),$E83="Nominal",(Datos!$AI83+((Interno!$Q83)*(Datos!$AF83/Datos!$U83))+PA_Regla!$AB83+PA_Regla!$AC83+PA_Regla!$AD83))</f>
        <v/>
      </c>
      <c r="N83" s="77" t="str" cm="1">
        <f t="array" ref="N83">_xlfn.IFS($E83="","",$E83="Límite",(1.2*SQRT((Datos!$AI83)^2+(PA_Regla!$Z83+PA_Regla!$AA83)^2+(PA_Regla!$AB83)^2+(PA_Regla!$AC83)^2+(PA_Regla!$AE83)^2)),$E83="Nominal",(Datos!$AI83+PA_Regla!$Z83+PA_Regla!$AA83+PA_Regla!$AB83+PA_Regla!$AC83+PA_Regla!$AE83))</f>
        <v/>
      </c>
      <c r="P83" s="75" t="str" cm="1">
        <f t="array" ref="P83">_xlfn.IFS($E83="","",$E83="Límite",(1.2*SQRT((Datos!$AE83)^2+(PA_Regla!$AR83)^2+(PA_Regla!$AS83)^2+(2*PA_Regla!$AR83*PA_Regla!$AS83)+(PA_Regla!$AT83)^2+(PA_Regla!$AU83)^2+(PA_Regla!$AV83)^2)),$E83="Nominal",(Datos!$AE83+PA_Regla!$AR83+PA_Regla!$AS83+PA_Regla!$AT83+PA_Regla!$AU83+PA_Regla!$AV83))</f>
        <v/>
      </c>
      <c r="Q83" s="77" t="str" cm="1">
        <f t="array" ref="Q83">_xlfn.IFS($E83="","",$E83="Límite",(1.2*SQRT((Datos!$AE83)^2+(PA_Regla!$AR83)^2+(PA_Regla!$AS83)^2+(2*PA_Regla!$AR83*PA_Regla!$AS83)+(PA_Regla!$AT83)^2+(PA_Regla!$AU83)^2+(PA_Regla!$AW83)^2)),$E83="Nominal",(Datos!$AE83+PA_Regla!$AR83+PA_Regla!$AS83+PA_Regla!$AT83+PA_Regla!$AU83+PA_Regla!$AW83))</f>
        <v/>
      </c>
      <c r="R83" s="75" t="str" cm="1">
        <f t="array" ref="R83">_xlfn.IFS($E83="","",$E83="Límite",(Interno!$AE83*SQRT(ABS(Interno!$V83))),$E83="Nominal",(Datos!$AE83-PA_Regla!$AR83-PA_Regla!$AS83-PA_Regla!$AT83-PA_Regla!$AU83-PA_Regla!$AV83))</f>
        <v/>
      </c>
      <c r="S83" s="77" t="str" cm="1">
        <f t="array" ref="S83">_xlfn.IFS($E83="","",$E83="Límite",(Interno!$AF83*SQRT(ABS(Interno!$W83))),$E83="Nominal",(Datos!$AE83-PA_Regla!$AR274-PA_Regla!$AS83-PA_Regla!$AT83-PA_Regla!$AU83-PA_Regla!$AW83))</f>
        <v/>
      </c>
      <c r="T83" s="78" t="str">
        <f>IF(Datos!$AI83="","",Datos!$AI83)</f>
        <v/>
      </c>
      <c r="U83" s="78" t="str">
        <f>IF(Datos!$AI83="","",Datos!$AI83)</f>
        <v/>
      </c>
      <c r="W83" s="75" t="str" cm="1">
        <f t="array" ref="W83">_xlfn.IFS($E83="","",$E83="Límite",(1.2*SQRT((Datos!$AE83)^2+(PA_Regla!$BJ83)^2+(PA_Regla!$BK83)^2+(2*PA_Regla!$BJ83*PA_Regla!$BK83)+(PA_Regla!$BL83)^2+(PA_Regla!$BM83)^2+(PA_Regla!$BN83)^2)),$E83="Nominal",(Datos!$AE83+PA_Regla!$BJ83+PA_Regla!$BK83+PA_Regla!$BL83+PA_Regla!$BM83+PA_Regla!$BN83))</f>
        <v/>
      </c>
      <c r="X83" s="77" t="str" cm="1">
        <f t="array" ref="X83">_xlfn.IFS($E83="","",$E83="Límite",(1.2*SQRT((Datos!$AE83)^2+(PA_Regla!$BJ83)^2+(PA_Regla!$BK83)^2+(2*PA_Regla!$BJ83*PA_Regla!$BK83)+(PA_Regla!$BL83)^2+(PA_Regla!$BM83)^2+(PA_Regla!$BO83)^2)),$E83="Nominal",(Datos!$AE83+PA_Regla!$BJ83+PA_Regla!$BK83+PA_Regla!$BL83+PA_Regla!$BM83+PA_Regla!$BO83))</f>
        <v/>
      </c>
      <c r="Y83" s="75" t="str" cm="1">
        <f t="array" ref="Y83">_xlfn.IFS($E83="","",$E83="Límite",(Interno!$AG83*SQRT(ABS(Interno!$X83))),$E83="Nominal",(Datos!$AE83-PA_Regla!$BJ83-PA_Regla!$BK83-PA_Regla!$BL83-PA_Regla!$BM83-PA_Regla!$BN83))</f>
        <v/>
      </c>
      <c r="Z83" s="77" t="str" cm="1">
        <f t="array" ref="Z83">_xlfn.IFS($E83="","",$E83="Límite",(Interno!$AH83*SQRT(ABS(Interno!$Y83))),$E83="Nominal",(Datos!$AE83-PA_Regla!$BJ83-PA_Regla!$BK83-PA_Regla!$BL83-PA_Regla!$BM83-PA_Regla!$BO83))</f>
        <v/>
      </c>
      <c r="AA83" s="78" t="str">
        <f>IF(Datos!$AI83="","",Datos!$AI83)</f>
        <v/>
      </c>
      <c r="AB83" s="78" t="str">
        <f>IF(Datos!$AI83="","",Datos!$AI83)</f>
        <v/>
      </c>
      <c r="AD83" s="78" t="str" cm="1">
        <f t="array" ref="AD83">_xlfn.IFS($E83="","",$E83="Límite",(SQRT((Datos!$AE83)^2+(PA_Regla!$BW83)^2)),$E83="Nominal",(Datos!$AE83+PA_Regla!$BW83))</f>
        <v/>
      </c>
      <c r="AE83" s="78" t="str" cm="1">
        <f t="array" ref="AE83">_xlfn.IFS($E83="","",$E83="Límite",(Interno!$AI83*SQRT(ABS(Interno!$Z83))),$E83="Nominal",(Datos!$AE83-PA_Regla!$BW83))</f>
        <v/>
      </c>
      <c r="AF83" s="78" t="str">
        <f>IF(Datos!$AI83="","",Datos!$AI83)</f>
        <v/>
      </c>
      <c r="AG83" s="78" t="str">
        <f>IF(Datos!$AI83="","",Datos!$AI83)</f>
        <v/>
      </c>
    </row>
    <row r="84" spans="2:33" x14ac:dyDescent="0.35">
      <c r="B84" s="72" t="str">
        <f>IF(Datos!$B84="","",Datos!$B84)</f>
        <v/>
      </c>
      <c r="C84" s="73" t="str">
        <f>IF(Datos!$E84="","",Datos!$E84)</f>
        <v/>
      </c>
      <c r="D84" s="73" t="str">
        <f>IF(Datos!$H84="","",Datos!$H84)</f>
        <v/>
      </c>
      <c r="E84" s="74" t="str">
        <f>IF(Datos!$G84="","",Datos!$G84)</f>
        <v/>
      </c>
      <c r="G84" s="75" t="str" cm="1">
        <f t="array" ref="G84">_xlfn.IFS($E84="","",$E84="Límite",(1.2*SQRT((Datos!$AE84)^2+(PA_Regla!$S84)^2+(PA_Regla!$T84)^2+(2*PA_Regla!$S84*PA_Regla!$T84)+(PA_Regla!$U84)^2+(PA_Regla!$V84)^2+(PA_Regla!$W84)^2)),$E84="Nominal",(Datos!$AE84+PA_Regla!$S84+PA_Regla!$T84+PA_Regla!$U84+PA_Regla!$V84+PA_Regla!$W84))</f>
        <v/>
      </c>
      <c r="H84" s="77" t="str" cm="1">
        <f t="array" ref="H84">_xlfn.IFS($E84="","",$E84="Límite",(1.2*SQRT((Datos!$AE84)^2+(PA_Regla!$S84)^2+(PA_Regla!$T84)^2+(2*PA_Regla!$S84*PA_Regla!$T84)+(PA_Regla!$U84)^2+(PA_Regla!$V84)^2+(PA_Regla!$X84)^2)),$E84="Nominal",(Datos!$AE84+PA_Regla!$S84+PA_Regla!$T84+PA_Regla!$U84+PA_Regla!$V84+PA_Regla!$X84))</f>
        <v/>
      </c>
      <c r="I84" s="75" t="str" cm="1">
        <f t="array" ref="I84">_xlfn.IFS($E84="","",$E84="Límite",(Interno!$AA84*SQRT(ABS(Interno!$R84))),$E84="Nominal",(Datos!$AE84-PA_Regla!$S84-PA_Regla!$T84-PA_Regla!$U84-PA_Regla!$V84-PA_Regla!$W84))</f>
        <v/>
      </c>
      <c r="J84" s="77" t="str" cm="1">
        <f t="array" ref="J84">_xlfn.IFS($E84="","",$E84="Límite",(Interno!$AB84*SQRT(ABS(Interno!$S84))),$E84="Nominal",(Datos!$AE84-PA_Regla!$S84-PA_Regla!$T84-PA_Regla!$U84-PA_Regla!$V84-PA_Regla!$X84))</f>
        <v/>
      </c>
      <c r="K84" s="75" t="str" cm="1">
        <f t="array" ref="K84">_xlfn.IFS($E84="","",$E84="Límite",(Interno!$AC84*SQRT(ABS(Interno!$T84))),$E84="Nominal",((Datos!$AI84)+($P84)*(Datos!$AF84/Datos!$U84)-PA_Regla!$AB84-PA_Regla!$AC84-PA_Regla!$AD84))</f>
        <v/>
      </c>
      <c r="L84" s="77" t="str" cm="1">
        <f t="array" ref="L84">_xlfn.IFS($E84="","",$E84="Límite",(Interno!$AD84*SQRT(ABS(Interno!$U84))),$E84="Nominal",(Datos!$AI84-PA_Regla!$Z84-PA_Regla!$AA84-PA_Regla!$AB84-PA_Regla!$AC84-PA_Regla!$AE84))</f>
        <v/>
      </c>
      <c r="M84" s="75" t="str" cm="1">
        <f t="array" ref="M84">_xlfn.IFS($E84="","",$E84="Límite",(1.2*SQRT((Datos!$AI84)^2+(((Interno!$Q84)^2)*((Datos!$AF84/Datos!$U84)^2))+(PA_Regla!$AB84)^2+(PA_Regla!$AC84)^2+(PA_Regla!$AD84)^2)),$E84="Nominal",(Datos!$AI84+((Interno!$Q84)*(Datos!$AF84/Datos!$U84))+PA_Regla!$AB84+PA_Regla!$AC84+PA_Regla!$AD84))</f>
        <v/>
      </c>
      <c r="N84" s="77" t="str" cm="1">
        <f t="array" ref="N84">_xlfn.IFS($E84="","",$E84="Límite",(1.2*SQRT((Datos!$AI84)^2+(PA_Regla!$Z84+PA_Regla!$AA84)^2+(PA_Regla!$AB84)^2+(PA_Regla!$AC84)^2+(PA_Regla!$AE84)^2)),$E84="Nominal",(Datos!$AI84+PA_Regla!$Z84+PA_Regla!$AA84+PA_Regla!$AB84+PA_Regla!$AC84+PA_Regla!$AE84))</f>
        <v/>
      </c>
      <c r="P84" s="75" t="str" cm="1">
        <f t="array" ref="P84">_xlfn.IFS($E84="","",$E84="Límite",(1.2*SQRT((Datos!$AE84)^2+(PA_Regla!$AR84)^2+(PA_Regla!$AS84)^2+(2*PA_Regla!$AR84*PA_Regla!$AS84)+(PA_Regla!$AT84)^2+(PA_Regla!$AU84)^2+(PA_Regla!$AV84)^2)),$E84="Nominal",(Datos!$AE84+PA_Regla!$AR84+PA_Regla!$AS84+PA_Regla!$AT84+PA_Regla!$AU84+PA_Regla!$AV84))</f>
        <v/>
      </c>
      <c r="Q84" s="77" t="str" cm="1">
        <f t="array" ref="Q84">_xlfn.IFS($E84="","",$E84="Límite",(1.2*SQRT((Datos!$AE84)^2+(PA_Regla!$AR84)^2+(PA_Regla!$AS84)^2+(2*PA_Regla!$AR84*PA_Regla!$AS84)+(PA_Regla!$AT84)^2+(PA_Regla!$AU84)^2+(PA_Regla!$AW84)^2)),$E84="Nominal",(Datos!$AE84+PA_Regla!$AR84+PA_Regla!$AS84+PA_Regla!$AT84+PA_Regla!$AU84+PA_Regla!$AW84))</f>
        <v/>
      </c>
      <c r="R84" s="75" t="str" cm="1">
        <f t="array" ref="R84">_xlfn.IFS($E84="","",$E84="Límite",(Interno!$AE84*SQRT(ABS(Interno!$V84))),$E84="Nominal",(Datos!$AE84-PA_Regla!$AR84-PA_Regla!$AS84-PA_Regla!$AT84-PA_Regla!$AU84-PA_Regla!$AV84))</f>
        <v/>
      </c>
      <c r="S84" s="77" t="str" cm="1">
        <f t="array" ref="S84">_xlfn.IFS($E84="","",$E84="Límite",(Interno!$AF84*SQRT(ABS(Interno!$W84))),$E84="Nominal",(Datos!$AE84-PA_Regla!$AR275-PA_Regla!$AS84-PA_Regla!$AT84-PA_Regla!$AU84-PA_Regla!$AW84))</f>
        <v/>
      </c>
      <c r="T84" s="78" t="str">
        <f>IF(Datos!$AI84="","",Datos!$AI84)</f>
        <v/>
      </c>
      <c r="U84" s="78" t="str">
        <f>IF(Datos!$AI84="","",Datos!$AI84)</f>
        <v/>
      </c>
      <c r="W84" s="75" t="str" cm="1">
        <f t="array" ref="W84">_xlfn.IFS($E84="","",$E84="Límite",(1.2*SQRT((Datos!$AE84)^2+(PA_Regla!$BJ84)^2+(PA_Regla!$BK84)^2+(2*PA_Regla!$BJ84*PA_Regla!$BK84)+(PA_Regla!$BL84)^2+(PA_Regla!$BM84)^2+(PA_Regla!$BN84)^2)),$E84="Nominal",(Datos!$AE84+PA_Regla!$BJ84+PA_Regla!$BK84+PA_Regla!$BL84+PA_Regla!$BM84+PA_Regla!$BN84))</f>
        <v/>
      </c>
      <c r="X84" s="77" t="str" cm="1">
        <f t="array" ref="X84">_xlfn.IFS($E84="","",$E84="Límite",(1.2*SQRT((Datos!$AE84)^2+(PA_Regla!$BJ84)^2+(PA_Regla!$BK84)^2+(2*PA_Regla!$BJ84*PA_Regla!$BK84)+(PA_Regla!$BL84)^2+(PA_Regla!$BM84)^2+(PA_Regla!$BO84)^2)),$E84="Nominal",(Datos!$AE84+PA_Regla!$BJ84+PA_Regla!$BK84+PA_Regla!$BL84+PA_Regla!$BM84+PA_Regla!$BO84))</f>
        <v/>
      </c>
      <c r="Y84" s="75" t="str" cm="1">
        <f t="array" ref="Y84">_xlfn.IFS($E84="","",$E84="Límite",(Interno!$AG84*SQRT(ABS(Interno!$X84))),$E84="Nominal",(Datos!$AE84-PA_Regla!$BJ84-PA_Regla!$BK84-PA_Regla!$BL84-PA_Regla!$BM84-PA_Regla!$BN84))</f>
        <v/>
      </c>
      <c r="Z84" s="77" t="str" cm="1">
        <f t="array" ref="Z84">_xlfn.IFS($E84="","",$E84="Límite",(Interno!$AH84*SQRT(ABS(Interno!$Y84))),$E84="Nominal",(Datos!$AE84-PA_Regla!$BJ84-PA_Regla!$BK84-PA_Regla!$BL84-PA_Regla!$BM84-PA_Regla!$BO84))</f>
        <v/>
      </c>
      <c r="AA84" s="78" t="str">
        <f>IF(Datos!$AI84="","",Datos!$AI84)</f>
        <v/>
      </c>
      <c r="AB84" s="78" t="str">
        <f>IF(Datos!$AI84="","",Datos!$AI84)</f>
        <v/>
      </c>
      <c r="AD84" s="78" t="str" cm="1">
        <f t="array" ref="AD84">_xlfn.IFS($E84="","",$E84="Límite",(SQRT((Datos!$AE84)^2+(PA_Regla!$BW84)^2)),$E84="Nominal",(Datos!$AE84+PA_Regla!$BW84))</f>
        <v/>
      </c>
      <c r="AE84" s="78" t="str" cm="1">
        <f t="array" ref="AE84">_xlfn.IFS($E84="","",$E84="Límite",(Interno!$AI84*SQRT(ABS(Interno!$Z84))),$E84="Nominal",(Datos!$AE84-PA_Regla!$BW84))</f>
        <v/>
      </c>
      <c r="AF84" s="78" t="str">
        <f>IF(Datos!$AI84="","",Datos!$AI84)</f>
        <v/>
      </c>
      <c r="AG84" s="78" t="str">
        <f>IF(Datos!$AI84="","",Datos!$AI84)</f>
        <v/>
      </c>
    </row>
    <row r="85" spans="2:33" x14ac:dyDescent="0.35">
      <c r="B85" s="72" t="str">
        <f>IF(Datos!$B85="","",Datos!$B85)</f>
        <v/>
      </c>
      <c r="C85" s="73" t="str">
        <f>IF(Datos!$E85="","",Datos!$E85)</f>
        <v/>
      </c>
      <c r="D85" s="73" t="str">
        <f>IF(Datos!$H85="","",Datos!$H85)</f>
        <v/>
      </c>
      <c r="E85" s="74" t="str">
        <f>IF(Datos!$G85="","",Datos!$G85)</f>
        <v/>
      </c>
      <c r="G85" s="75" t="str" cm="1">
        <f t="array" ref="G85">_xlfn.IFS($E85="","",$E85="Límite",(1.2*SQRT((Datos!$AE85)^2+(PA_Regla!$S85)^2+(PA_Regla!$T85)^2+(2*PA_Regla!$S85*PA_Regla!$T85)+(PA_Regla!$U85)^2+(PA_Regla!$V85)^2+(PA_Regla!$W85)^2)),$E85="Nominal",(Datos!$AE85+PA_Regla!$S85+PA_Regla!$T85+PA_Regla!$U85+PA_Regla!$V85+PA_Regla!$W85))</f>
        <v/>
      </c>
      <c r="H85" s="77" t="str" cm="1">
        <f t="array" ref="H85">_xlfn.IFS($E85="","",$E85="Límite",(1.2*SQRT((Datos!$AE85)^2+(PA_Regla!$S85)^2+(PA_Regla!$T85)^2+(2*PA_Regla!$S85*PA_Regla!$T85)+(PA_Regla!$U85)^2+(PA_Regla!$V85)^2+(PA_Regla!$X85)^2)),$E85="Nominal",(Datos!$AE85+PA_Regla!$S85+PA_Regla!$T85+PA_Regla!$U85+PA_Regla!$V85+PA_Regla!$X85))</f>
        <v/>
      </c>
      <c r="I85" s="75" t="str" cm="1">
        <f t="array" ref="I85">_xlfn.IFS($E85="","",$E85="Límite",(Interno!$AA85*SQRT(ABS(Interno!$R85))),$E85="Nominal",(Datos!$AE85-PA_Regla!$S85-PA_Regla!$T85-PA_Regla!$U85-PA_Regla!$V85-PA_Regla!$W85))</f>
        <v/>
      </c>
      <c r="J85" s="77" t="str" cm="1">
        <f t="array" ref="J85">_xlfn.IFS($E85="","",$E85="Límite",(Interno!$AB85*SQRT(ABS(Interno!$S85))),$E85="Nominal",(Datos!$AE85-PA_Regla!$S85-PA_Regla!$T85-PA_Regla!$U85-PA_Regla!$V85-PA_Regla!$X85))</f>
        <v/>
      </c>
      <c r="K85" s="75" t="str" cm="1">
        <f t="array" ref="K85">_xlfn.IFS($E85="","",$E85="Límite",(Interno!$AC85*SQRT(ABS(Interno!$T85))),$E85="Nominal",((Datos!$AI85)+($P85)*(Datos!$AF85/Datos!$U85)-PA_Regla!$AB85-PA_Regla!$AC85-PA_Regla!$AD85))</f>
        <v/>
      </c>
      <c r="L85" s="77" t="str" cm="1">
        <f t="array" ref="L85">_xlfn.IFS($E85="","",$E85="Límite",(Interno!$AD85*SQRT(ABS(Interno!$U85))),$E85="Nominal",(Datos!$AI85-PA_Regla!$Z85-PA_Regla!$AA85-PA_Regla!$AB85-PA_Regla!$AC85-PA_Regla!$AE85))</f>
        <v/>
      </c>
      <c r="M85" s="75" t="str" cm="1">
        <f t="array" ref="M85">_xlfn.IFS($E85="","",$E85="Límite",(1.2*SQRT((Datos!$AI85)^2+(((Interno!$Q85)^2)*((Datos!$AF85/Datos!$U85)^2))+(PA_Regla!$AB85)^2+(PA_Regla!$AC85)^2+(PA_Regla!$AD85)^2)),$E85="Nominal",(Datos!$AI85+((Interno!$Q85)*(Datos!$AF85/Datos!$U85))+PA_Regla!$AB85+PA_Regla!$AC85+PA_Regla!$AD85))</f>
        <v/>
      </c>
      <c r="N85" s="77" t="str" cm="1">
        <f t="array" ref="N85">_xlfn.IFS($E85="","",$E85="Límite",(1.2*SQRT((Datos!$AI85)^2+(PA_Regla!$Z85+PA_Regla!$AA85)^2+(PA_Regla!$AB85)^2+(PA_Regla!$AC85)^2+(PA_Regla!$AE85)^2)),$E85="Nominal",(Datos!$AI85+PA_Regla!$Z85+PA_Regla!$AA85+PA_Regla!$AB85+PA_Regla!$AC85+PA_Regla!$AE85))</f>
        <v/>
      </c>
      <c r="P85" s="75" t="str" cm="1">
        <f t="array" ref="P85">_xlfn.IFS($E85="","",$E85="Límite",(1.2*SQRT((Datos!$AE85)^2+(PA_Regla!$AR85)^2+(PA_Regla!$AS85)^2+(2*PA_Regla!$AR85*PA_Regla!$AS85)+(PA_Regla!$AT85)^2+(PA_Regla!$AU85)^2+(PA_Regla!$AV85)^2)),$E85="Nominal",(Datos!$AE85+PA_Regla!$AR85+PA_Regla!$AS85+PA_Regla!$AT85+PA_Regla!$AU85+PA_Regla!$AV85))</f>
        <v/>
      </c>
      <c r="Q85" s="77" t="str" cm="1">
        <f t="array" ref="Q85">_xlfn.IFS($E85="","",$E85="Límite",(1.2*SQRT((Datos!$AE85)^2+(PA_Regla!$AR85)^2+(PA_Regla!$AS85)^2+(2*PA_Regla!$AR85*PA_Regla!$AS85)+(PA_Regla!$AT85)^2+(PA_Regla!$AU85)^2+(PA_Regla!$AW85)^2)),$E85="Nominal",(Datos!$AE85+PA_Regla!$AR85+PA_Regla!$AS85+PA_Regla!$AT85+PA_Regla!$AU85+PA_Regla!$AW85))</f>
        <v/>
      </c>
      <c r="R85" s="75" t="str" cm="1">
        <f t="array" ref="R85">_xlfn.IFS($E85="","",$E85="Límite",(Interno!$AE85*SQRT(ABS(Interno!$V85))),$E85="Nominal",(Datos!$AE85-PA_Regla!$AR85-PA_Regla!$AS85-PA_Regla!$AT85-PA_Regla!$AU85-PA_Regla!$AV85))</f>
        <v/>
      </c>
      <c r="S85" s="77" t="str" cm="1">
        <f t="array" ref="S85">_xlfn.IFS($E85="","",$E85="Límite",(Interno!$AF85*SQRT(ABS(Interno!$W85))),$E85="Nominal",(Datos!$AE85-PA_Regla!$AR276-PA_Regla!$AS85-PA_Regla!$AT85-PA_Regla!$AU85-PA_Regla!$AW85))</f>
        <v/>
      </c>
      <c r="T85" s="78" t="str">
        <f>IF(Datos!$AI85="","",Datos!$AI85)</f>
        <v/>
      </c>
      <c r="U85" s="78" t="str">
        <f>IF(Datos!$AI85="","",Datos!$AI85)</f>
        <v/>
      </c>
      <c r="W85" s="75" t="str" cm="1">
        <f t="array" ref="W85">_xlfn.IFS($E85="","",$E85="Límite",(1.2*SQRT((Datos!$AE85)^2+(PA_Regla!$BJ85)^2+(PA_Regla!$BK85)^2+(2*PA_Regla!$BJ85*PA_Regla!$BK85)+(PA_Regla!$BL85)^2+(PA_Regla!$BM85)^2+(PA_Regla!$BN85)^2)),$E85="Nominal",(Datos!$AE85+PA_Regla!$BJ85+PA_Regla!$BK85+PA_Regla!$BL85+PA_Regla!$BM85+PA_Regla!$BN85))</f>
        <v/>
      </c>
      <c r="X85" s="77" t="str" cm="1">
        <f t="array" ref="X85">_xlfn.IFS($E85="","",$E85="Límite",(1.2*SQRT((Datos!$AE85)^2+(PA_Regla!$BJ85)^2+(PA_Regla!$BK85)^2+(2*PA_Regla!$BJ85*PA_Regla!$BK85)+(PA_Regla!$BL85)^2+(PA_Regla!$BM85)^2+(PA_Regla!$BO85)^2)),$E85="Nominal",(Datos!$AE85+PA_Regla!$BJ85+PA_Regla!$BK85+PA_Regla!$BL85+PA_Regla!$BM85+PA_Regla!$BO85))</f>
        <v/>
      </c>
      <c r="Y85" s="75" t="str" cm="1">
        <f t="array" ref="Y85">_xlfn.IFS($E85="","",$E85="Límite",(Interno!$AG85*SQRT(ABS(Interno!$X85))),$E85="Nominal",(Datos!$AE85-PA_Regla!$BJ85-PA_Regla!$BK85-PA_Regla!$BL85-PA_Regla!$BM85-PA_Regla!$BN85))</f>
        <v/>
      </c>
      <c r="Z85" s="77" t="str" cm="1">
        <f t="array" ref="Z85">_xlfn.IFS($E85="","",$E85="Límite",(Interno!$AH85*SQRT(ABS(Interno!$Y85))),$E85="Nominal",(Datos!$AE85-PA_Regla!$BJ85-PA_Regla!$BK85-PA_Regla!$BL85-PA_Regla!$BM85-PA_Regla!$BO85))</f>
        <v/>
      </c>
      <c r="AA85" s="78" t="str">
        <f>IF(Datos!$AI85="","",Datos!$AI85)</f>
        <v/>
      </c>
      <c r="AB85" s="78" t="str">
        <f>IF(Datos!$AI85="","",Datos!$AI85)</f>
        <v/>
      </c>
      <c r="AD85" s="78" t="str" cm="1">
        <f t="array" ref="AD85">_xlfn.IFS($E85="","",$E85="Límite",(SQRT((Datos!$AE85)^2+(PA_Regla!$BW85)^2)),$E85="Nominal",(Datos!$AE85+PA_Regla!$BW85))</f>
        <v/>
      </c>
      <c r="AE85" s="78" t="str" cm="1">
        <f t="array" ref="AE85">_xlfn.IFS($E85="","",$E85="Límite",(Interno!$AI85*SQRT(ABS(Interno!$Z85))),$E85="Nominal",(Datos!$AE85-PA_Regla!$BW85))</f>
        <v/>
      </c>
      <c r="AF85" s="78" t="str">
        <f>IF(Datos!$AI85="","",Datos!$AI85)</f>
        <v/>
      </c>
      <c r="AG85" s="78" t="str">
        <f>IF(Datos!$AI85="","",Datos!$AI85)</f>
        <v/>
      </c>
    </row>
    <row r="86" spans="2:33" x14ac:dyDescent="0.35">
      <c r="B86" s="72" t="str">
        <f>IF(Datos!$B86="","",Datos!$B86)</f>
        <v/>
      </c>
      <c r="C86" s="73" t="str">
        <f>IF(Datos!$E86="","",Datos!$E86)</f>
        <v/>
      </c>
      <c r="D86" s="73" t="str">
        <f>IF(Datos!$H86="","",Datos!$H86)</f>
        <v/>
      </c>
      <c r="E86" s="74" t="str">
        <f>IF(Datos!$G86="","",Datos!$G86)</f>
        <v/>
      </c>
      <c r="G86" s="75" t="str" cm="1">
        <f t="array" ref="G86">_xlfn.IFS($E86="","",$E86="Límite",(1.2*SQRT((Datos!$AE86)^2+(PA_Regla!$S86)^2+(PA_Regla!$T86)^2+(2*PA_Regla!$S86*PA_Regla!$T86)+(PA_Regla!$U86)^2+(PA_Regla!$V86)^2+(PA_Regla!$W86)^2)),$E86="Nominal",(Datos!$AE86+PA_Regla!$S86+PA_Regla!$T86+PA_Regla!$U86+PA_Regla!$V86+PA_Regla!$W86))</f>
        <v/>
      </c>
      <c r="H86" s="77" t="str" cm="1">
        <f t="array" ref="H86">_xlfn.IFS($E86="","",$E86="Límite",(1.2*SQRT((Datos!$AE86)^2+(PA_Regla!$S86)^2+(PA_Regla!$T86)^2+(2*PA_Regla!$S86*PA_Regla!$T86)+(PA_Regla!$U86)^2+(PA_Regla!$V86)^2+(PA_Regla!$X86)^2)),$E86="Nominal",(Datos!$AE86+PA_Regla!$S86+PA_Regla!$T86+PA_Regla!$U86+PA_Regla!$V86+PA_Regla!$X86))</f>
        <v/>
      </c>
      <c r="I86" s="75" t="str" cm="1">
        <f t="array" ref="I86">_xlfn.IFS($E86="","",$E86="Límite",(Interno!$AA86*SQRT(ABS(Interno!$R86))),$E86="Nominal",(Datos!$AE86-PA_Regla!$S86-PA_Regla!$T86-PA_Regla!$U86-PA_Regla!$V86-PA_Regla!$W86))</f>
        <v/>
      </c>
      <c r="J86" s="77" t="str" cm="1">
        <f t="array" ref="J86">_xlfn.IFS($E86="","",$E86="Límite",(Interno!$AB86*SQRT(ABS(Interno!$S86))),$E86="Nominal",(Datos!$AE86-PA_Regla!$S86-PA_Regla!$T86-PA_Regla!$U86-PA_Regla!$V86-PA_Regla!$X86))</f>
        <v/>
      </c>
      <c r="K86" s="75" t="str" cm="1">
        <f t="array" ref="K86">_xlfn.IFS($E86="","",$E86="Límite",(Interno!$AC86*SQRT(ABS(Interno!$T86))),$E86="Nominal",((Datos!$AI86)+($P86)*(Datos!$AF86/Datos!$U86)-PA_Regla!$AB86-PA_Regla!$AC86-PA_Regla!$AD86))</f>
        <v/>
      </c>
      <c r="L86" s="77" t="str" cm="1">
        <f t="array" ref="L86">_xlfn.IFS($E86="","",$E86="Límite",(Interno!$AD86*SQRT(ABS(Interno!$U86))),$E86="Nominal",(Datos!$AI86-PA_Regla!$Z86-PA_Regla!$AA86-PA_Regla!$AB86-PA_Regla!$AC86-PA_Regla!$AE86))</f>
        <v/>
      </c>
      <c r="M86" s="75" t="str" cm="1">
        <f t="array" ref="M86">_xlfn.IFS($E86="","",$E86="Límite",(1.2*SQRT((Datos!$AI86)^2+(((Interno!$Q86)^2)*((Datos!$AF86/Datos!$U86)^2))+(PA_Regla!$AB86)^2+(PA_Regla!$AC86)^2+(PA_Regla!$AD86)^2)),$E86="Nominal",(Datos!$AI86+((Interno!$Q86)*(Datos!$AF86/Datos!$U86))+PA_Regla!$AB86+PA_Regla!$AC86+PA_Regla!$AD86))</f>
        <v/>
      </c>
      <c r="N86" s="77" t="str" cm="1">
        <f t="array" ref="N86">_xlfn.IFS($E86="","",$E86="Límite",(1.2*SQRT((Datos!$AI86)^2+(PA_Regla!$Z86+PA_Regla!$AA86)^2+(PA_Regla!$AB86)^2+(PA_Regla!$AC86)^2+(PA_Regla!$AE86)^2)),$E86="Nominal",(Datos!$AI86+PA_Regla!$Z86+PA_Regla!$AA86+PA_Regla!$AB86+PA_Regla!$AC86+PA_Regla!$AE86))</f>
        <v/>
      </c>
      <c r="P86" s="75" t="str" cm="1">
        <f t="array" ref="P86">_xlfn.IFS($E86="","",$E86="Límite",(1.2*SQRT((Datos!$AE86)^2+(PA_Regla!$AR86)^2+(PA_Regla!$AS86)^2+(2*PA_Regla!$AR86*PA_Regla!$AS86)+(PA_Regla!$AT86)^2+(PA_Regla!$AU86)^2+(PA_Regla!$AV86)^2)),$E86="Nominal",(Datos!$AE86+PA_Regla!$AR86+PA_Regla!$AS86+PA_Regla!$AT86+PA_Regla!$AU86+PA_Regla!$AV86))</f>
        <v/>
      </c>
      <c r="Q86" s="77" t="str" cm="1">
        <f t="array" ref="Q86">_xlfn.IFS($E86="","",$E86="Límite",(1.2*SQRT((Datos!$AE86)^2+(PA_Regla!$AR86)^2+(PA_Regla!$AS86)^2+(2*PA_Regla!$AR86*PA_Regla!$AS86)+(PA_Regla!$AT86)^2+(PA_Regla!$AU86)^2+(PA_Regla!$AW86)^2)),$E86="Nominal",(Datos!$AE86+PA_Regla!$AR86+PA_Regla!$AS86+PA_Regla!$AT86+PA_Regla!$AU86+PA_Regla!$AW86))</f>
        <v/>
      </c>
      <c r="R86" s="75" t="str" cm="1">
        <f t="array" ref="R86">_xlfn.IFS($E86="","",$E86="Límite",(Interno!$AE86*SQRT(ABS(Interno!$V86))),$E86="Nominal",(Datos!$AE86-PA_Regla!$AR86-PA_Regla!$AS86-PA_Regla!$AT86-PA_Regla!$AU86-PA_Regla!$AV86))</f>
        <v/>
      </c>
      <c r="S86" s="77" t="str" cm="1">
        <f t="array" ref="S86">_xlfn.IFS($E86="","",$E86="Límite",(Interno!$AF86*SQRT(ABS(Interno!$W86))),$E86="Nominal",(Datos!$AE86-PA_Regla!$AR277-PA_Regla!$AS86-PA_Regla!$AT86-PA_Regla!$AU86-PA_Regla!$AW86))</f>
        <v/>
      </c>
      <c r="T86" s="78" t="str">
        <f>IF(Datos!$AI86="","",Datos!$AI86)</f>
        <v/>
      </c>
      <c r="U86" s="78" t="str">
        <f>IF(Datos!$AI86="","",Datos!$AI86)</f>
        <v/>
      </c>
      <c r="W86" s="75" t="str" cm="1">
        <f t="array" ref="W86">_xlfn.IFS($E86="","",$E86="Límite",(1.2*SQRT((Datos!$AE86)^2+(PA_Regla!$BJ86)^2+(PA_Regla!$BK86)^2+(2*PA_Regla!$BJ86*PA_Regla!$BK86)+(PA_Regla!$BL86)^2+(PA_Regla!$BM86)^2+(PA_Regla!$BN86)^2)),$E86="Nominal",(Datos!$AE86+PA_Regla!$BJ86+PA_Regla!$BK86+PA_Regla!$BL86+PA_Regla!$BM86+PA_Regla!$BN86))</f>
        <v/>
      </c>
      <c r="X86" s="77" t="str" cm="1">
        <f t="array" ref="X86">_xlfn.IFS($E86="","",$E86="Límite",(1.2*SQRT((Datos!$AE86)^2+(PA_Regla!$BJ86)^2+(PA_Regla!$BK86)^2+(2*PA_Regla!$BJ86*PA_Regla!$BK86)+(PA_Regla!$BL86)^2+(PA_Regla!$BM86)^2+(PA_Regla!$BO86)^2)),$E86="Nominal",(Datos!$AE86+PA_Regla!$BJ86+PA_Regla!$BK86+PA_Regla!$BL86+PA_Regla!$BM86+PA_Regla!$BO86))</f>
        <v/>
      </c>
      <c r="Y86" s="75" t="str" cm="1">
        <f t="array" ref="Y86">_xlfn.IFS($E86="","",$E86="Límite",(Interno!$AG86*SQRT(ABS(Interno!$X86))),$E86="Nominal",(Datos!$AE86-PA_Regla!$BJ86-PA_Regla!$BK86-PA_Regla!$BL86-PA_Regla!$BM86-PA_Regla!$BN86))</f>
        <v/>
      </c>
      <c r="Z86" s="77" t="str" cm="1">
        <f t="array" ref="Z86">_xlfn.IFS($E86="","",$E86="Límite",(Interno!$AH86*SQRT(ABS(Interno!$Y86))),$E86="Nominal",(Datos!$AE86-PA_Regla!$BJ86-PA_Regla!$BK86-PA_Regla!$BL86-PA_Regla!$BM86-PA_Regla!$BO86))</f>
        <v/>
      </c>
      <c r="AA86" s="78" t="str">
        <f>IF(Datos!$AI86="","",Datos!$AI86)</f>
        <v/>
      </c>
      <c r="AB86" s="78" t="str">
        <f>IF(Datos!$AI86="","",Datos!$AI86)</f>
        <v/>
      </c>
      <c r="AD86" s="78" t="str" cm="1">
        <f t="array" ref="AD86">_xlfn.IFS($E86="","",$E86="Límite",(SQRT((Datos!$AE86)^2+(PA_Regla!$BW86)^2)),$E86="Nominal",(Datos!$AE86+PA_Regla!$BW86))</f>
        <v/>
      </c>
      <c r="AE86" s="78" t="str" cm="1">
        <f t="array" ref="AE86">_xlfn.IFS($E86="","",$E86="Límite",(Interno!$AI86*SQRT(ABS(Interno!$Z86))),$E86="Nominal",(Datos!$AE86-PA_Regla!$BW86))</f>
        <v/>
      </c>
      <c r="AF86" s="78" t="str">
        <f>IF(Datos!$AI86="","",Datos!$AI86)</f>
        <v/>
      </c>
      <c r="AG86" s="78" t="str">
        <f>IF(Datos!$AI86="","",Datos!$AI86)</f>
        <v/>
      </c>
    </row>
    <row r="87" spans="2:33" x14ac:dyDescent="0.35">
      <c r="B87" s="72" t="str">
        <f>IF(Datos!$B87="","",Datos!$B87)</f>
        <v/>
      </c>
      <c r="C87" s="73" t="str">
        <f>IF(Datos!$E87="","",Datos!$E87)</f>
        <v/>
      </c>
      <c r="D87" s="73" t="str">
        <f>IF(Datos!$H87="","",Datos!$H87)</f>
        <v/>
      </c>
      <c r="E87" s="74" t="str">
        <f>IF(Datos!$G87="","",Datos!$G87)</f>
        <v/>
      </c>
      <c r="G87" s="75" t="str" cm="1">
        <f t="array" ref="G87">_xlfn.IFS($E87="","",$E87="Límite",(1.2*SQRT((Datos!$AE87)^2+(PA_Regla!$S87)^2+(PA_Regla!$T87)^2+(2*PA_Regla!$S87*PA_Regla!$T87)+(PA_Regla!$U87)^2+(PA_Regla!$V87)^2+(PA_Regla!$W87)^2)),$E87="Nominal",(Datos!$AE87+PA_Regla!$S87+PA_Regla!$T87+PA_Regla!$U87+PA_Regla!$V87+PA_Regla!$W87))</f>
        <v/>
      </c>
      <c r="H87" s="77" t="str" cm="1">
        <f t="array" ref="H87">_xlfn.IFS($E87="","",$E87="Límite",(1.2*SQRT((Datos!$AE87)^2+(PA_Regla!$S87)^2+(PA_Regla!$T87)^2+(2*PA_Regla!$S87*PA_Regla!$T87)+(PA_Regla!$U87)^2+(PA_Regla!$V87)^2+(PA_Regla!$X87)^2)),$E87="Nominal",(Datos!$AE87+PA_Regla!$S87+PA_Regla!$T87+PA_Regla!$U87+PA_Regla!$V87+PA_Regla!$X87))</f>
        <v/>
      </c>
      <c r="I87" s="75" t="str" cm="1">
        <f t="array" ref="I87">_xlfn.IFS($E87="","",$E87="Límite",(Interno!$AA87*SQRT(ABS(Interno!$R87))),$E87="Nominal",(Datos!$AE87-PA_Regla!$S87-PA_Regla!$T87-PA_Regla!$U87-PA_Regla!$V87-PA_Regla!$W87))</f>
        <v/>
      </c>
      <c r="J87" s="77" t="str" cm="1">
        <f t="array" ref="J87">_xlfn.IFS($E87="","",$E87="Límite",(Interno!$AB87*SQRT(ABS(Interno!$S87))),$E87="Nominal",(Datos!$AE87-PA_Regla!$S87-PA_Regla!$T87-PA_Regla!$U87-PA_Regla!$V87-PA_Regla!$X87))</f>
        <v/>
      </c>
      <c r="K87" s="75" t="str" cm="1">
        <f t="array" ref="K87">_xlfn.IFS($E87="","",$E87="Límite",(Interno!$AC87*SQRT(ABS(Interno!$T87))),$E87="Nominal",((Datos!$AI87)+($P87)*(Datos!$AF87/Datos!$U87)-PA_Regla!$AB87-PA_Regla!$AC87-PA_Regla!$AD87))</f>
        <v/>
      </c>
      <c r="L87" s="77" t="str" cm="1">
        <f t="array" ref="L87">_xlfn.IFS($E87="","",$E87="Límite",(Interno!$AD87*SQRT(ABS(Interno!$U87))),$E87="Nominal",(Datos!$AI87-PA_Regla!$Z87-PA_Regla!$AA87-PA_Regla!$AB87-PA_Regla!$AC87-PA_Regla!$AE87))</f>
        <v/>
      </c>
      <c r="M87" s="75" t="str" cm="1">
        <f t="array" ref="M87">_xlfn.IFS($E87="","",$E87="Límite",(1.2*SQRT((Datos!$AI87)^2+(((Interno!$Q87)^2)*((Datos!$AF87/Datos!$U87)^2))+(PA_Regla!$AB87)^2+(PA_Regla!$AC87)^2+(PA_Regla!$AD87)^2)),$E87="Nominal",(Datos!$AI87+((Interno!$Q87)*(Datos!$AF87/Datos!$U87))+PA_Regla!$AB87+PA_Regla!$AC87+PA_Regla!$AD87))</f>
        <v/>
      </c>
      <c r="N87" s="77" t="str" cm="1">
        <f t="array" ref="N87">_xlfn.IFS($E87="","",$E87="Límite",(1.2*SQRT((Datos!$AI87)^2+(PA_Regla!$Z87+PA_Regla!$AA87)^2+(PA_Regla!$AB87)^2+(PA_Regla!$AC87)^2+(PA_Regla!$AE87)^2)),$E87="Nominal",(Datos!$AI87+PA_Regla!$Z87+PA_Regla!$AA87+PA_Regla!$AB87+PA_Regla!$AC87+PA_Regla!$AE87))</f>
        <v/>
      </c>
      <c r="P87" s="75" t="str" cm="1">
        <f t="array" ref="P87">_xlfn.IFS($E87="","",$E87="Límite",(1.2*SQRT((Datos!$AE87)^2+(PA_Regla!$AR87)^2+(PA_Regla!$AS87)^2+(2*PA_Regla!$AR87*PA_Regla!$AS87)+(PA_Regla!$AT87)^2+(PA_Regla!$AU87)^2+(PA_Regla!$AV87)^2)),$E87="Nominal",(Datos!$AE87+PA_Regla!$AR87+PA_Regla!$AS87+PA_Regla!$AT87+PA_Regla!$AU87+PA_Regla!$AV87))</f>
        <v/>
      </c>
      <c r="Q87" s="77" t="str" cm="1">
        <f t="array" ref="Q87">_xlfn.IFS($E87="","",$E87="Límite",(1.2*SQRT((Datos!$AE87)^2+(PA_Regla!$AR87)^2+(PA_Regla!$AS87)^2+(2*PA_Regla!$AR87*PA_Regla!$AS87)+(PA_Regla!$AT87)^2+(PA_Regla!$AU87)^2+(PA_Regla!$AW87)^2)),$E87="Nominal",(Datos!$AE87+PA_Regla!$AR87+PA_Regla!$AS87+PA_Regla!$AT87+PA_Regla!$AU87+PA_Regla!$AW87))</f>
        <v/>
      </c>
      <c r="R87" s="75" t="str" cm="1">
        <f t="array" ref="R87">_xlfn.IFS($E87="","",$E87="Límite",(Interno!$AE87*SQRT(ABS(Interno!$V87))),$E87="Nominal",(Datos!$AE87-PA_Regla!$AR87-PA_Regla!$AS87-PA_Regla!$AT87-PA_Regla!$AU87-PA_Regla!$AV87))</f>
        <v/>
      </c>
      <c r="S87" s="77" t="str" cm="1">
        <f t="array" ref="S87">_xlfn.IFS($E87="","",$E87="Límite",(Interno!$AF87*SQRT(ABS(Interno!$W87))),$E87="Nominal",(Datos!$AE87-PA_Regla!$AR278-PA_Regla!$AS87-PA_Regla!$AT87-PA_Regla!$AU87-PA_Regla!$AW87))</f>
        <v/>
      </c>
      <c r="T87" s="78" t="str">
        <f>IF(Datos!$AI87="","",Datos!$AI87)</f>
        <v/>
      </c>
      <c r="U87" s="78" t="str">
        <f>IF(Datos!$AI87="","",Datos!$AI87)</f>
        <v/>
      </c>
      <c r="W87" s="75" t="str" cm="1">
        <f t="array" ref="W87">_xlfn.IFS($E87="","",$E87="Límite",(1.2*SQRT((Datos!$AE87)^2+(PA_Regla!$BJ87)^2+(PA_Regla!$BK87)^2+(2*PA_Regla!$BJ87*PA_Regla!$BK87)+(PA_Regla!$BL87)^2+(PA_Regla!$BM87)^2+(PA_Regla!$BN87)^2)),$E87="Nominal",(Datos!$AE87+PA_Regla!$BJ87+PA_Regla!$BK87+PA_Regla!$BL87+PA_Regla!$BM87+PA_Regla!$BN87))</f>
        <v/>
      </c>
      <c r="X87" s="77" t="str" cm="1">
        <f t="array" ref="X87">_xlfn.IFS($E87="","",$E87="Límite",(1.2*SQRT((Datos!$AE87)^2+(PA_Regla!$BJ87)^2+(PA_Regla!$BK87)^2+(2*PA_Regla!$BJ87*PA_Regla!$BK87)+(PA_Regla!$BL87)^2+(PA_Regla!$BM87)^2+(PA_Regla!$BO87)^2)),$E87="Nominal",(Datos!$AE87+PA_Regla!$BJ87+PA_Regla!$BK87+PA_Regla!$BL87+PA_Regla!$BM87+PA_Regla!$BO87))</f>
        <v/>
      </c>
      <c r="Y87" s="75" t="str" cm="1">
        <f t="array" ref="Y87">_xlfn.IFS($E87="","",$E87="Límite",(Interno!$AG87*SQRT(ABS(Interno!$X87))),$E87="Nominal",(Datos!$AE87-PA_Regla!$BJ87-PA_Regla!$BK87-PA_Regla!$BL87-PA_Regla!$BM87-PA_Regla!$BN87))</f>
        <v/>
      </c>
      <c r="Z87" s="77" t="str" cm="1">
        <f t="array" ref="Z87">_xlfn.IFS($E87="","",$E87="Límite",(Interno!$AH87*SQRT(ABS(Interno!$Y87))),$E87="Nominal",(Datos!$AE87-PA_Regla!$BJ87-PA_Regla!$BK87-PA_Regla!$BL87-PA_Regla!$BM87-PA_Regla!$BO87))</f>
        <v/>
      </c>
      <c r="AA87" s="78" t="str">
        <f>IF(Datos!$AI87="","",Datos!$AI87)</f>
        <v/>
      </c>
      <c r="AB87" s="78" t="str">
        <f>IF(Datos!$AI87="","",Datos!$AI87)</f>
        <v/>
      </c>
      <c r="AD87" s="78" t="str" cm="1">
        <f t="array" ref="AD87">_xlfn.IFS($E87="","",$E87="Límite",(SQRT((Datos!$AE87)^2+(PA_Regla!$BW87)^2)),$E87="Nominal",(Datos!$AE87+PA_Regla!$BW87))</f>
        <v/>
      </c>
      <c r="AE87" s="78" t="str" cm="1">
        <f t="array" ref="AE87">_xlfn.IFS($E87="","",$E87="Límite",(Interno!$AI87*SQRT(ABS(Interno!$Z87))),$E87="Nominal",(Datos!$AE87-PA_Regla!$BW87))</f>
        <v/>
      </c>
      <c r="AF87" s="78" t="str">
        <f>IF(Datos!$AI87="","",Datos!$AI87)</f>
        <v/>
      </c>
      <c r="AG87" s="78" t="str">
        <f>IF(Datos!$AI87="","",Datos!$AI87)</f>
        <v/>
      </c>
    </row>
    <row r="88" spans="2:33" x14ac:dyDescent="0.35">
      <c r="B88" s="72" t="str">
        <f>IF(Datos!$B88="","",Datos!$B88)</f>
        <v/>
      </c>
      <c r="C88" s="73" t="str">
        <f>IF(Datos!$E88="","",Datos!$E88)</f>
        <v/>
      </c>
      <c r="D88" s="73" t="str">
        <f>IF(Datos!$H88="","",Datos!$H88)</f>
        <v/>
      </c>
      <c r="E88" s="74" t="str">
        <f>IF(Datos!$G88="","",Datos!$G88)</f>
        <v/>
      </c>
      <c r="G88" s="75" t="str" cm="1">
        <f t="array" ref="G88">_xlfn.IFS($E88="","",$E88="Límite",(1.2*SQRT((Datos!$AE88)^2+(PA_Regla!$S88)^2+(PA_Regla!$T88)^2+(2*PA_Regla!$S88*PA_Regla!$T88)+(PA_Regla!$U88)^2+(PA_Regla!$V88)^2+(PA_Regla!$W88)^2)),$E88="Nominal",(Datos!$AE88+PA_Regla!$S88+PA_Regla!$T88+PA_Regla!$U88+PA_Regla!$V88+PA_Regla!$W88))</f>
        <v/>
      </c>
      <c r="H88" s="77" t="str" cm="1">
        <f t="array" ref="H88">_xlfn.IFS($E88="","",$E88="Límite",(1.2*SQRT((Datos!$AE88)^2+(PA_Regla!$S88)^2+(PA_Regla!$T88)^2+(2*PA_Regla!$S88*PA_Regla!$T88)+(PA_Regla!$U88)^2+(PA_Regla!$V88)^2+(PA_Regla!$X88)^2)),$E88="Nominal",(Datos!$AE88+PA_Regla!$S88+PA_Regla!$T88+PA_Regla!$U88+PA_Regla!$V88+PA_Regla!$X88))</f>
        <v/>
      </c>
      <c r="I88" s="75" t="str" cm="1">
        <f t="array" ref="I88">_xlfn.IFS($E88="","",$E88="Límite",(Interno!$AA88*SQRT(ABS(Interno!$R88))),$E88="Nominal",(Datos!$AE88-PA_Regla!$S88-PA_Regla!$T88-PA_Regla!$U88-PA_Regla!$V88-PA_Regla!$W88))</f>
        <v/>
      </c>
      <c r="J88" s="77" t="str" cm="1">
        <f t="array" ref="J88">_xlfn.IFS($E88="","",$E88="Límite",(Interno!$AB88*SQRT(ABS(Interno!$S88))),$E88="Nominal",(Datos!$AE88-PA_Regla!$S88-PA_Regla!$T88-PA_Regla!$U88-PA_Regla!$V88-PA_Regla!$X88))</f>
        <v/>
      </c>
      <c r="K88" s="75" t="str" cm="1">
        <f t="array" ref="K88">_xlfn.IFS($E88="","",$E88="Límite",(Interno!$AC88*SQRT(ABS(Interno!$T88))),$E88="Nominal",((Datos!$AI88)+($P88)*(Datos!$AF88/Datos!$U88)-PA_Regla!$AB88-PA_Regla!$AC88-PA_Regla!$AD88))</f>
        <v/>
      </c>
      <c r="L88" s="77" t="str" cm="1">
        <f t="array" ref="L88">_xlfn.IFS($E88="","",$E88="Límite",(Interno!$AD88*SQRT(ABS(Interno!$U88))),$E88="Nominal",(Datos!$AI88-PA_Regla!$Z88-PA_Regla!$AA88-PA_Regla!$AB88-PA_Regla!$AC88-PA_Regla!$AE88))</f>
        <v/>
      </c>
      <c r="M88" s="75" t="str" cm="1">
        <f t="array" ref="M88">_xlfn.IFS($E88="","",$E88="Límite",(1.2*SQRT((Datos!$AI88)^2+(((Interno!$Q88)^2)*((Datos!$AF88/Datos!$U88)^2))+(PA_Regla!$AB88)^2+(PA_Regla!$AC88)^2+(PA_Regla!$AD88)^2)),$E88="Nominal",(Datos!$AI88+((Interno!$Q88)*(Datos!$AF88/Datos!$U88))+PA_Regla!$AB88+PA_Regla!$AC88+PA_Regla!$AD88))</f>
        <v/>
      </c>
      <c r="N88" s="77" t="str" cm="1">
        <f t="array" ref="N88">_xlfn.IFS($E88="","",$E88="Límite",(1.2*SQRT((Datos!$AI88)^2+(PA_Regla!$Z88+PA_Regla!$AA88)^2+(PA_Regla!$AB88)^2+(PA_Regla!$AC88)^2+(PA_Regla!$AE88)^2)),$E88="Nominal",(Datos!$AI88+PA_Regla!$Z88+PA_Regla!$AA88+PA_Regla!$AB88+PA_Regla!$AC88+PA_Regla!$AE88))</f>
        <v/>
      </c>
      <c r="P88" s="75" t="str" cm="1">
        <f t="array" ref="P88">_xlfn.IFS($E88="","",$E88="Límite",(1.2*SQRT((Datos!$AE88)^2+(PA_Regla!$AR88)^2+(PA_Regla!$AS88)^2+(2*PA_Regla!$AR88*PA_Regla!$AS88)+(PA_Regla!$AT88)^2+(PA_Regla!$AU88)^2+(PA_Regla!$AV88)^2)),$E88="Nominal",(Datos!$AE88+PA_Regla!$AR88+PA_Regla!$AS88+PA_Regla!$AT88+PA_Regla!$AU88+PA_Regla!$AV88))</f>
        <v/>
      </c>
      <c r="Q88" s="77" t="str" cm="1">
        <f t="array" ref="Q88">_xlfn.IFS($E88="","",$E88="Límite",(1.2*SQRT((Datos!$AE88)^2+(PA_Regla!$AR88)^2+(PA_Regla!$AS88)^2+(2*PA_Regla!$AR88*PA_Regla!$AS88)+(PA_Regla!$AT88)^2+(PA_Regla!$AU88)^2+(PA_Regla!$AW88)^2)),$E88="Nominal",(Datos!$AE88+PA_Regla!$AR88+PA_Regla!$AS88+PA_Regla!$AT88+PA_Regla!$AU88+PA_Regla!$AW88))</f>
        <v/>
      </c>
      <c r="R88" s="75" t="str" cm="1">
        <f t="array" ref="R88">_xlfn.IFS($E88="","",$E88="Límite",(Interno!$AE88*SQRT(ABS(Interno!$V88))),$E88="Nominal",(Datos!$AE88-PA_Regla!$AR88-PA_Regla!$AS88-PA_Regla!$AT88-PA_Regla!$AU88-PA_Regla!$AV88))</f>
        <v/>
      </c>
      <c r="S88" s="77" t="str" cm="1">
        <f t="array" ref="S88">_xlfn.IFS($E88="","",$E88="Límite",(Interno!$AF88*SQRT(ABS(Interno!$W88))),$E88="Nominal",(Datos!$AE88-PA_Regla!$AR279-PA_Regla!$AS88-PA_Regla!$AT88-PA_Regla!$AU88-PA_Regla!$AW88))</f>
        <v/>
      </c>
      <c r="T88" s="78" t="str">
        <f>IF(Datos!$AI88="","",Datos!$AI88)</f>
        <v/>
      </c>
      <c r="U88" s="78" t="str">
        <f>IF(Datos!$AI88="","",Datos!$AI88)</f>
        <v/>
      </c>
      <c r="W88" s="75" t="str" cm="1">
        <f t="array" ref="W88">_xlfn.IFS($E88="","",$E88="Límite",(1.2*SQRT((Datos!$AE88)^2+(PA_Regla!$BJ88)^2+(PA_Regla!$BK88)^2+(2*PA_Regla!$BJ88*PA_Regla!$BK88)+(PA_Regla!$BL88)^2+(PA_Regla!$BM88)^2+(PA_Regla!$BN88)^2)),$E88="Nominal",(Datos!$AE88+PA_Regla!$BJ88+PA_Regla!$BK88+PA_Regla!$BL88+PA_Regla!$BM88+PA_Regla!$BN88))</f>
        <v/>
      </c>
      <c r="X88" s="77" t="str" cm="1">
        <f t="array" ref="X88">_xlfn.IFS($E88="","",$E88="Límite",(1.2*SQRT((Datos!$AE88)^2+(PA_Regla!$BJ88)^2+(PA_Regla!$BK88)^2+(2*PA_Regla!$BJ88*PA_Regla!$BK88)+(PA_Regla!$BL88)^2+(PA_Regla!$BM88)^2+(PA_Regla!$BO88)^2)),$E88="Nominal",(Datos!$AE88+PA_Regla!$BJ88+PA_Regla!$BK88+PA_Regla!$BL88+PA_Regla!$BM88+PA_Regla!$BO88))</f>
        <v/>
      </c>
      <c r="Y88" s="75" t="str" cm="1">
        <f t="array" ref="Y88">_xlfn.IFS($E88="","",$E88="Límite",(Interno!$AG88*SQRT(ABS(Interno!$X88))),$E88="Nominal",(Datos!$AE88-PA_Regla!$BJ88-PA_Regla!$BK88-PA_Regla!$BL88-PA_Regla!$BM88-PA_Regla!$BN88))</f>
        <v/>
      </c>
      <c r="Z88" s="77" t="str" cm="1">
        <f t="array" ref="Z88">_xlfn.IFS($E88="","",$E88="Límite",(Interno!$AH88*SQRT(ABS(Interno!$Y88))),$E88="Nominal",(Datos!$AE88-PA_Regla!$BJ88-PA_Regla!$BK88-PA_Regla!$BL88-PA_Regla!$BM88-PA_Regla!$BO88))</f>
        <v/>
      </c>
      <c r="AA88" s="78" t="str">
        <f>IF(Datos!$AI88="","",Datos!$AI88)</f>
        <v/>
      </c>
      <c r="AB88" s="78" t="str">
        <f>IF(Datos!$AI88="","",Datos!$AI88)</f>
        <v/>
      </c>
      <c r="AD88" s="78" t="str" cm="1">
        <f t="array" ref="AD88">_xlfn.IFS($E88="","",$E88="Límite",(SQRT((Datos!$AE88)^2+(PA_Regla!$BW88)^2)),$E88="Nominal",(Datos!$AE88+PA_Regla!$BW88))</f>
        <v/>
      </c>
      <c r="AE88" s="78" t="str" cm="1">
        <f t="array" ref="AE88">_xlfn.IFS($E88="","",$E88="Límite",(Interno!$AI88*SQRT(ABS(Interno!$Z88))),$E88="Nominal",(Datos!$AE88-PA_Regla!$BW88))</f>
        <v/>
      </c>
      <c r="AF88" s="78" t="str">
        <f>IF(Datos!$AI88="","",Datos!$AI88)</f>
        <v/>
      </c>
      <c r="AG88" s="78" t="str">
        <f>IF(Datos!$AI88="","",Datos!$AI88)</f>
        <v/>
      </c>
    </row>
    <row r="89" spans="2:33" x14ac:dyDescent="0.35">
      <c r="B89" s="72" t="str">
        <f>IF(Datos!$B89="","",Datos!$B89)</f>
        <v/>
      </c>
      <c r="C89" s="73" t="str">
        <f>IF(Datos!$E89="","",Datos!$E89)</f>
        <v/>
      </c>
      <c r="D89" s="73" t="str">
        <f>IF(Datos!$H89="","",Datos!$H89)</f>
        <v/>
      </c>
      <c r="E89" s="74" t="str">
        <f>IF(Datos!$G89="","",Datos!$G89)</f>
        <v/>
      </c>
      <c r="G89" s="75" t="str" cm="1">
        <f t="array" ref="G89">_xlfn.IFS($E89="","",$E89="Límite",(1.2*SQRT((Datos!$AE89)^2+(PA_Regla!$S89)^2+(PA_Regla!$T89)^2+(2*PA_Regla!$S89*PA_Regla!$T89)+(PA_Regla!$U89)^2+(PA_Regla!$V89)^2+(PA_Regla!$W89)^2)),$E89="Nominal",(Datos!$AE89+PA_Regla!$S89+PA_Regla!$T89+PA_Regla!$U89+PA_Regla!$V89+PA_Regla!$W89))</f>
        <v/>
      </c>
      <c r="H89" s="77" t="str" cm="1">
        <f t="array" ref="H89">_xlfn.IFS($E89="","",$E89="Límite",(1.2*SQRT((Datos!$AE89)^2+(PA_Regla!$S89)^2+(PA_Regla!$T89)^2+(2*PA_Regla!$S89*PA_Regla!$T89)+(PA_Regla!$U89)^2+(PA_Regla!$V89)^2+(PA_Regla!$X89)^2)),$E89="Nominal",(Datos!$AE89+PA_Regla!$S89+PA_Regla!$T89+PA_Regla!$U89+PA_Regla!$V89+PA_Regla!$X89))</f>
        <v/>
      </c>
      <c r="I89" s="75" t="str" cm="1">
        <f t="array" ref="I89">_xlfn.IFS($E89="","",$E89="Límite",(Interno!$AA89*SQRT(ABS(Interno!$R89))),$E89="Nominal",(Datos!$AE89-PA_Regla!$S89-PA_Regla!$T89-PA_Regla!$U89-PA_Regla!$V89-PA_Regla!$W89))</f>
        <v/>
      </c>
      <c r="J89" s="77" t="str" cm="1">
        <f t="array" ref="J89">_xlfn.IFS($E89="","",$E89="Límite",(Interno!$AB89*SQRT(ABS(Interno!$S89))),$E89="Nominal",(Datos!$AE89-PA_Regla!$S89-PA_Regla!$T89-PA_Regla!$U89-PA_Regla!$V89-PA_Regla!$X89))</f>
        <v/>
      </c>
      <c r="K89" s="75" t="str" cm="1">
        <f t="array" ref="K89">_xlfn.IFS($E89="","",$E89="Límite",(Interno!$AC89*SQRT(ABS(Interno!$T89))),$E89="Nominal",((Datos!$AI89)+($P89)*(Datos!$AF89/Datos!$U89)-PA_Regla!$AB89-PA_Regla!$AC89-PA_Regla!$AD89))</f>
        <v/>
      </c>
      <c r="L89" s="77" t="str" cm="1">
        <f t="array" ref="L89">_xlfn.IFS($E89="","",$E89="Límite",(Interno!$AD89*SQRT(ABS(Interno!$U89))),$E89="Nominal",(Datos!$AI89-PA_Regla!$Z89-PA_Regla!$AA89-PA_Regla!$AB89-PA_Regla!$AC89-PA_Regla!$AE89))</f>
        <v/>
      </c>
      <c r="M89" s="75" t="str" cm="1">
        <f t="array" ref="M89">_xlfn.IFS($E89="","",$E89="Límite",(1.2*SQRT((Datos!$AI89)^2+(((Interno!$Q89)^2)*((Datos!$AF89/Datos!$U89)^2))+(PA_Regla!$AB89)^2+(PA_Regla!$AC89)^2+(PA_Regla!$AD89)^2)),$E89="Nominal",(Datos!$AI89+((Interno!$Q89)*(Datos!$AF89/Datos!$U89))+PA_Regla!$AB89+PA_Regla!$AC89+PA_Regla!$AD89))</f>
        <v/>
      </c>
      <c r="N89" s="77" t="str" cm="1">
        <f t="array" ref="N89">_xlfn.IFS($E89="","",$E89="Límite",(1.2*SQRT((Datos!$AI89)^2+(PA_Regla!$Z89+PA_Regla!$AA89)^2+(PA_Regla!$AB89)^2+(PA_Regla!$AC89)^2+(PA_Regla!$AE89)^2)),$E89="Nominal",(Datos!$AI89+PA_Regla!$Z89+PA_Regla!$AA89+PA_Regla!$AB89+PA_Regla!$AC89+PA_Regla!$AE89))</f>
        <v/>
      </c>
      <c r="P89" s="75" t="str" cm="1">
        <f t="array" ref="P89">_xlfn.IFS($E89="","",$E89="Límite",(1.2*SQRT((Datos!$AE89)^2+(PA_Regla!$AR89)^2+(PA_Regla!$AS89)^2+(2*PA_Regla!$AR89*PA_Regla!$AS89)+(PA_Regla!$AT89)^2+(PA_Regla!$AU89)^2+(PA_Regla!$AV89)^2)),$E89="Nominal",(Datos!$AE89+PA_Regla!$AR89+PA_Regla!$AS89+PA_Regla!$AT89+PA_Regla!$AU89+PA_Regla!$AV89))</f>
        <v/>
      </c>
      <c r="Q89" s="77" t="str" cm="1">
        <f t="array" ref="Q89">_xlfn.IFS($E89="","",$E89="Límite",(1.2*SQRT((Datos!$AE89)^2+(PA_Regla!$AR89)^2+(PA_Regla!$AS89)^2+(2*PA_Regla!$AR89*PA_Regla!$AS89)+(PA_Regla!$AT89)^2+(PA_Regla!$AU89)^2+(PA_Regla!$AW89)^2)),$E89="Nominal",(Datos!$AE89+PA_Regla!$AR89+PA_Regla!$AS89+PA_Regla!$AT89+PA_Regla!$AU89+PA_Regla!$AW89))</f>
        <v/>
      </c>
      <c r="R89" s="75" t="str" cm="1">
        <f t="array" ref="R89">_xlfn.IFS($E89="","",$E89="Límite",(Interno!$AE89*SQRT(ABS(Interno!$V89))),$E89="Nominal",(Datos!$AE89-PA_Regla!$AR89-PA_Regla!$AS89-PA_Regla!$AT89-PA_Regla!$AU89-PA_Regla!$AV89))</f>
        <v/>
      </c>
      <c r="S89" s="77" t="str" cm="1">
        <f t="array" ref="S89">_xlfn.IFS($E89="","",$E89="Límite",(Interno!$AF89*SQRT(ABS(Interno!$W89))),$E89="Nominal",(Datos!$AE89-PA_Regla!$AR280-PA_Regla!$AS89-PA_Regla!$AT89-PA_Regla!$AU89-PA_Regla!$AW89))</f>
        <v/>
      </c>
      <c r="T89" s="78" t="str">
        <f>IF(Datos!$AI89="","",Datos!$AI89)</f>
        <v/>
      </c>
      <c r="U89" s="78" t="str">
        <f>IF(Datos!$AI89="","",Datos!$AI89)</f>
        <v/>
      </c>
      <c r="W89" s="75" t="str" cm="1">
        <f t="array" ref="W89">_xlfn.IFS($E89="","",$E89="Límite",(1.2*SQRT((Datos!$AE89)^2+(PA_Regla!$BJ89)^2+(PA_Regla!$BK89)^2+(2*PA_Regla!$BJ89*PA_Regla!$BK89)+(PA_Regla!$BL89)^2+(PA_Regla!$BM89)^2+(PA_Regla!$BN89)^2)),$E89="Nominal",(Datos!$AE89+PA_Regla!$BJ89+PA_Regla!$BK89+PA_Regla!$BL89+PA_Regla!$BM89+PA_Regla!$BN89))</f>
        <v/>
      </c>
      <c r="X89" s="77" t="str" cm="1">
        <f t="array" ref="X89">_xlfn.IFS($E89="","",$E89="Límite",(1.2*SQRT((Datos!$AE89)^2+(PA_Regla!$BJ89)^2+(PA_Regla!$BK89)^2+(2*PA_Regla!$BJ89*PA_Regla!$BK89)+(PA_Regla!$BL89)^2+(PA_Regla!$BM89)^2+(PA_Regla!$BO89)^2)),$E89="Nominal",(Datos!$AE89+PA_Regla!$BJ89+PA_Regla!$BK89+PA_Regla!$BL89+PA_Regla!$BM89+PA_Regla!$BO89))</f>
        <v/>
      </c>
      <c r="Y89" s="75" t="str" cm="1">
        <f t="array" ref="Y89">_xlfn.IFS($E89="","",$E89="Límite",(Interno!$AG89*SQRT(ABS(Interno!$X89))),$E89="Nominal",(Datos!$AE89-PA_Regla!$BJ89-PA_Regla!$BK89-PA_Regla!$BL89-PA_Regla!$BM89-PA_Regla!$BN89))</f>
        <v/>
      </c>
      <c r="Z89" s="77" t="str" cm="1">
        <f t="array" ref="Z89">_xlfn.IFS($E89="","",$E89="Límite",(Interno!$AH89*SQRT(ABS(Interno!$Y89))),$E89="Nominal",(Datos!$AE89-PA_Regla!$BJ89-PA_Regla!$BK89-PA_Regla!$BL89-PA_Regla!$BM89-PA_Regla!$BO89))</f>
        <v/>
      </c>
      <c r="AA89" s="78" t="str">
        <f>IF(Datos!$AI89="","",Datos!$AI89)</f>
        <v/>
      </c>
      <c r="AB89" s="78" t="str">
        <f>IF(Datos!$AI89="","",Datos!$AI89)</f>
        <v/>
      </c>
      <c r="AD89" s="78" t="str" cm="1">
        <f t="array" ref="AD89">_xlfn.IFS($E89="","",$E89="Límite",(SQRT((Datos!$AE89)^2+(PA_Regla!$BW89)^2)),$E89="Nominal",(Datos!$AE89+PA_Regla!$BW89))</f>
        <v/>
      </c>
      <c r="AE89" s="78" t="str" cm="1">
        <f t="array" ref="AE89">_xlfn.IFS($E89="","",$E89="Límite",(Interno!$AI89*SQRT(ABS(Interno!$Z89))),$E89="Nominal",(Datos!$AE89-PA_Regla!$BW89))</f>
        <v/>
      </c>
      <c r="AF89" s="78" t="str">
        <f>IF(Datos!$AI89="","",Datos!$AI89)</f>
        <v/>
      </c>
      <c r="AG89" s="78" t="str">
        <f>IF(Datos!$AI89="","",Datos!$AI89)</f>
        <v/>
      </c>
    </row>
    <row r="90" spans="2:33" x14ac:dyDescent="0.35">
      <c r="B90" s="72" t="str">
        <f>IF(Datos!$B90="","",Datos!$B90)</f>
        <v/>
      </c>
      <c r="C90" s="73" t="str">
        <f>IF(Datos!$E90="","",Datos!$E90)</f>
        <v/>
      </c>
      <c r="D90" s="73" t="str">
        <f>IF(Datos!$H90="","",Datos!$H90)</f>
        <v/>
      </c>
      <c r="E90" s="74" t="str">
        <f>IF(Datos!$G90="","",Datos!$G90)</f>
        <v/>
      </c>
      <c r="G90" s="75" t="str" cm="1">
        <f t="array" ref="G90">_xlfn.IFS($E90="","",$E90="Límite",(1.2*SQRT((Datos!$AE90)^2+(PA_Regla!$S90)^2+(PA_Regla!$T90)^2+(2*PA_Regla!$S90*PA_Regla!$T90)+(PA_Regla!$U90)^2+(PA_Regla!$V90)^2+(PA_Regla!$W90)^2)),$E90="Nominal",(Datos!$AE90+PA_Regla!$S90+PA_Regla!$T90+PA_Regla!$U90+PA_Regla!$V90+PA_Regla!$W90))</f>
        <v/>
      </c>
      <c r="H90" s="77" t="str" cm="1">
        <f t="array" ref="H90">_xlfn.IFS($E90="","",$E90="Límite",(1.2*SQRT((Datos!$AE90)^2+(PA_Regla!$S90)^2+(PA_Regla!$T90)^2+(2*PA_Regla!$S90*PA_Regla!$T90)+(PA_Regla!$U90)^2+(PA_Regla!$V90)^2+(PA_Regla!$X90)^2)),$E90="Nominal",(Datos!$AE90+PA_Regla!$S90+PA_Regla!$T90+PA_Regla!$U90+PA_Regla!$V90+PA_Regla!$X90))</f>
        <v/>
      </c>
      <c r="I90" s="75" t="str" cm="1">
        <f t="array" ref="I90">_xlfn.IFS($E90="","",$E90="Límite",(Interno!$AA90*SQRT(ABS(Interno!$R90))),$E90="Nominal",(Datos!$AE90-PA_Regla!$S90-PA_Regla!$T90-PA_Regla!$U90-PA_Regla!$V90-PA_Regla!$W90))</f>
        <v/>
      </c>
      <c r="J90" s="77" t="str" cm="1">
        <f t="array" ref="J90">_xlfn.IFS($E90="","",$E90="Límite",(Interno!$AB90*SQRT(ABS(Interno!$S90))),$E90="Nominal",(Datos!$AE90-PA_Regla!$S90-PA_Regla!$T90-PA_Regla!$U90-PA_Regla!$V90-PA_Regla!$X90))</f>
        <v/>
      </c>
      <c r="K90" s="75" t="str" cm="1">
        <f t="array" ref="K90">_xlfn.IFS($E90="","",$E90="Límite",(Interno!$AC90*SQRT(ABS(Interno!$T90))),$E90="Nominal",((Datos!$AI90)+($P90)*(Datos!$AF90/Datos!$U90)-PA_Regla!$AB90-PA_Regla!$AC90-PA_Regla!$AD90))</f>
        <v/>
      </c>
      <c r="L90" s="77" t="str" cm="1">
        <f t="array" ref="L90">_xlfn.IFS($E90="","",$E90="Límite",(Interno!$AD90*SQRT(ABS(Interno!$U90))),$E90="Nominal",(Datos!$AI90-PA_Regla!$Z90-PA_Regla!$AA90-PA_Regla!$AB90-PA_Regla!$AC90-PA_Regla!$AE90))</f>
        <v/>
      </c>
      <c r="M90" s="75" t="str" cm="1">
        <f t="array" ref="M90">_xlfn.IFS($E90="","",$E90="Límite",(1.2*SQRT((Datos!$AI90)^2+(((Interno!$Q90)^2)*((Datos!$AF90/Datos!$U90)^2))+(PA_Regla!$AB90)^2+(PA_Regla!$AC90)^2+(PA_Regla!$AD90)^2)),$E90="Nominal",(Datos!$AI90+((Interno!$Q90)*(Datos!$AF90/Datos!$U90))+PA_Regla!$AB90+PA_Regla!$AC90+PA_Regla!$AD90))</f>
        <v/>
      </c>
      <c r="N90" s="77" t="str" cm="1">
        <f t="array" ref="N90">_xlfn.IFS($E90="","",$E90="Límite",(1.2*SQRT((Datos!$AI90)^2+(PA_Regla!$Z90+PA_Regla!$AA90)^2+(PA_Regla!$AB90)^2+(PA_Regla!$AC90)^2+(PA_Regla!$AE90)^2)),$E90="Nominal",(Datos!$AI90+PA_Regla!$Z90+PA_Regla!$AA90+PA_Regla!$AB90+PA_Regla!$AC90+PA_Regla!$AE90))</f>
        <v/>
      </c>
      <c r="P90" s="75" t="str" cm="1">
        <f t="array" ref="P90">_xlfn.IFS($E90="","",$E90="Límite",(1.2*SQRT((Datos!$AE90)^2+(PA_Regla!$AR90)^2+(PA_Regla!$AS90)^2+(2*PA_Regla!$AR90*PA_Regla!$AS90)+(PA_Regla!$AT90)^2+(PA_Regla!$AU90)^2+(PA_Regla!$AV90)^2)),$E90="Nominal",(Datos!$AE90+PA_Regla!$AR90+PA_Regla!$AS90+PA_Regla!$AT90+PA_Regla!$AU90+PA_Regla!$AV90))</f>
        <v/>
      </c>
      <c r="Q90" s="77" t="str" cm="1">
        <f t="array" ref="Q90">_xlfn.IFS($E90="","",$E90="Límite",(1.2*SQRT((Datos!$AE90)^2+(PA_Regla!$AR90)^2+(PA_Regla!$AS90)^2+(2*PA_Regla!$AR90*PA_Regla!$AS90)+(PA_Regla!$AT90)^2+(PA_Regla!$AU90)^2+(PA_Regla!$AW90)^2)),$E90="Nominal",(Datos!$AE90+PA_Regla!$AR90+PA_Regla!$AS90+PA_Regla!$AT90+PA_Regla!$AU90+PA_Regla!$AW90))</f>
        <v/>
      </c>
      <c r="R90" s="75" t="str" cm="1">
        <f t="array" ref="R90">_xlfn.IFS($E90="","",$E90="Límite",(Interno!$AE90*SQRT(ABS(Interno!$V90))),$E90="Nominal",(Datos!$AE90-PA_Regla!$AR90-PA_Regla!$AS90-PA_Regla!$AT90-PA_Regla!$AU90-PA_Regla!$AV90))</f>
        <v/>
      </c>
      <c r="S90" s="77" t="str" cm="1">
        <f t="array" ref="S90">_xlfn.IFS($E90="","",$E90="Límite",(Interno!$AF90*SQRT(ABS(Interno!$W90))),$E90="Nominal",(Datos!$AE90-PA_Regla!$AR281-PA_Regla!$AS90-PA_Regla!$AT90-PA_Regla!$AU90-PA_Regla!$AW90))</f>
        <v/>
      </c>
      <c r="T90" s="78" t="str">
        <f>IF(Datos!$AI90="","",Datos!$AI90)</f>
        <v/>
      </c>
      <c r="U90" s="78" t="str">
        <f>IF(Datos!$AI90="","",Datos!$AI90)</f>
        <v/>
      </c>
      <c r="W90" s="75" t="str" cm="1">
        <f t="array" ref="W90">_xlfn.IFS($E90="","",$E90="Límite",(1.2*SQRT((Datos!$AE90)^2+(PA_Regla!$BJ90)^2+(PA_Regla!$BK90)^2+(2*PA_Regla!$BJ90*PA_Regla!$BK90)+(PA_Regla!$BL90)^2+(PA_Regla!$BM90)^2+(PA_Regla!$BN90)^2)),$E90="Nominal",(Datos!$AE90+PA_Regla!$BJ90+PA_Regla!$BK90+PA_Regla!$BL90+PA_Regla!$BM90+PA_Regla!$BN90))</f>
        <v/>
      </c>
      <c r="X90" s="77" t="str" cm="1">
        <f t="array" ref="X90">_xlfn.IFS($E90="","",$E90="Límite",(1.2*SQRT((Datos!$AE90)^2+(PA_Regla!$BJ90)^2+(PA_Regla!$BK90)^2+(2*PA_Regla!$BJ90*PA_Regla!$BK90)+(PA_Regla!$BL90)^2+(PA_Regla!$BM90)^2+(PA_Regla!$BO90)^2)),$E90="Nominal",(Datos!$AE90+PA_Regla!$BJ90+PA_Regla!$BK90+PA_Regla!$BL90+PA_Regla!$BM90+PA_Regla!$BO90))</f>
        <v/>
      </c>
      <c r="Y90" s="75" t="str" cm="1">
        <f t="array" ref="Y90">_xlfn.IFS($E90="","",$E90="Límite",(Interno!$AG90*SQRT(ABS(Interno!$X90))),$E90="Nominal",(Datos!$AE90-PA_Regla!$BJ90-PA_Regla!$BK90-PA_Regla!$BL90-PA_Regla!$BM90-PA_Regla!$BN90))</f>
        <v/>
      </c>
      <c r="Z90" s="77" t="str" cm="1">
        <f t="array" ref="Z90">_xlfn.IFS($E90="","",$E90="Límite",(Interno!$AH90*SQRT(ABS(Interno!$Y90))),$E90="Nominal",(Datos!$AE90-PA_Regla!$BJ90-PA_Regla!$BK90-PA_Regla!$BL90-PA_Regla!$BM90-PA_Regla!$BO90))</f>
        <v/>
      </c>
      <c r="AA90" s="78" t="str">
        <f>IF(Datos!$AI90="","",Datos!$AI90)</f>
        <v/>
      </c>
      <c r="AB90" s="78" t="str">
        <f>IF(Datos!$AI90="","",Datos!$AI90)</f>
        <v/>
      </c>
      <c r="AD90" s="78" t="str" cm="1">
        <f t="array" ref="AD90">_xlfn.IFS($E90="","",$E90="Límite",(SQRT((Datos!$AE90)^2+(PA_Regla!$BW90)^2)),$E90="Nominal",(Datos!$AE90+PA_Regla!$BW90))</f>
        <v/>
      </c>
      <c r="AE90" s="78" t="str" cm="1">
        <f t="array" ref="AE90">_xlfn.IFS($E90="","",$E90="Límite",(Interno!$AI90*SQRT(ABS(Interno!$Z90))),$E90="Nominal",(Datos!$AE90-PA_Regla!$BW90))</f>
        <v/>
      </c>
      <c r="AF90" s="78" t="str">
        <f>IF(Datos!$AI90="","",Datos!$AI90)</f>
        <v/>
      </c>
      <c r="AG90" s="78" t="str">
        <f>IF(Datos!$AI90="","",Datos!$AI90)</f>
        <v/>
      </c>
    </row>
    <row r="91" spans="2:33" x14ac:dyDescent="0.35">
      <c r="B91" s="72" t="str">
        <f>IF(Datos!$B91="","",Datos!$B91)</f>
        <v/>
      </c>
      <c r="C91" s="73" t="str">
        <f>IF(Datos!$E91="","",Datos!$E91)</f>
        <v/>
      </c>
      <c r="D91" s="73" t="str">
        <f>IF(Datos!$H91="","",Datos!$H91)</f>
        <v/>
      </c>
      <c r="E91" s="74" t="str">
        <f>IF(Datos!$G91="","",Datos!$G91)</f>
        <v/>
      </c>
      <c r="G91" s="75" t="str" cm="1">
        <f t="array" ref="G91">_xlfn.IFS($E91="","",$E91="Límite",(1.2*SQRT((Datos!$AE91)^2+(PA_Regla!$S91)^2+(PA_Regla!$T91)^2+(2*PA_Regla!$S91*PA_Regla!$T91)+(PA_Regla!$U91)^2+(PA_Regla!$V91)^2+(PA_Regla!$W91)^2)),$E91="Nominal",(Datos!$AE91+PA_Regla!$S91+PA_Regla!$T91+PA_Regla!$U91+PA_Regla!$V91+PA_Regla!$W91))</f>
        <v/>
      </c>
      <c r="H91" s="77" t="str" cm="1">
        <f t="array" ref="H91">_xlfn.IFS($E91="","",$E91="Límite",(1.2*SQRT((Datos!$AE91)^2+(PA_Regla!$S91)^2+(PA_Regla!$T91)^2+(2*PA_Regla!$S91*PA_Regla!$T91)+(PA_Regla!$U91)^2+(PA_Regla!$V91)^2+(PA_Regla!$X91)^2)),$E91="Nominal",(Datos!$AE91+PA_Regla!$S91+PA_Regla!$T91+PA_Regla!$U91+PA_Regla!$V91+PA_Regla!$X91))</f>
        <v/>
      </c>
      <c r="I91" s="75" t="str" cm="1">
        <f t="array" ref="I91">_xlfn.IFS($E91="","",$E91="Límite",(Interno!$AA91*SQRT(ABS(Interno!$R91))),$E91="Nominal",(Datos!$AE91-PA_Regla!$S91-PA_Regla!$T91-PA_Regla!$U91-PA_Regla!$V91-PA_Regla!$W91))</f>
        <v/>
      </c>
      <c r="J91" s="77" t="str" cm="1">
        <f t="array" ref="J91">_xlfn.IFS($E91="","",$E91="Límite",(Interno!$AB91*SQRT(ABS(Interno!$S91))),$E91="Nominal",(Datos!$AE91-PA_Regla!$S91-PA_Regla!$T91-PA_Regla!$U91-PA_Regla!$V91-PA_Regla!$X91))</f>
        <v/>
      </c>
      <c r="K91" s="75" t="str" cm="1">
        <f t="array" ref="K91">_xlfn.IFS($E91="","",$E91="Límite",(Interno!$AC91*SQRT(ABS(Interno!$T91))),$E91="Nominal",((Datos!$AI91)+($P91)*(Datos!$AF91/Datos!$U91)-PA_Regla!$AB91-PA_Regla!$AC91-PA_Regla!$AD91))</f>
        <v/>
      </c>
      <c r="L91" s="77" t="str" cm="1">
        <f t="array" ref="L91">_xlfn.IFS($E91="","",$E91="Límite",(Interno!$AD91*SQRT(ABS(Interno!$U91))),$E91="Nominal",(Datos!$AI91-PA_Regla!$Z91-PA_Regla!$AA91-PA_Regla!$AB91-PA_Regla!$AC91-PA_Regla!$AE91))</f>
        <v/>
      </c>
      <c r="M91" s="75" t="str" cm="1">
        <f t="array" ref="M91">_xlfn.IFS($E91="","",$E91="Límite",(1.2*SQRT((Datos!$AI91)^2+(((Interno!$Q91)^2)*((Datos!$AF91/Datos!$U91)^2))+(PA_Regla!$AB91)^2+(PA_Regla!$AC91)^2+(PA_Regla!$AD91)^2)),$E91="Nominal",(Datos!$AI91+((Interno!$Q91)*(Datos!$AF91/Datos!$U91))+PA_Regla!$AB91+PA_Regla!$AC91+PA_Regla!$AD91))</f>
        <v/>
      </c>
      <c r="N91" s="77" t="str" cm="1">
        <f t="array" ref="N91">_xlfn.IFS($E91="","",$E91="Límite",(1.2*SQRT((Datos!$AI91)^2+(PA_Regla!$Z91+PA_Regla!$AA91)^2+(PA_Regla!$AB91)^2+(PA_Regla!$AC91)^2+(PA_Regla!$AE91)^2)),$E91="Nominal",(Datos!$AI91+PA_Regla!$Z91+PA_Regla!$AA91+PA_Regla!$AB91+PA_Regla!$AC91+PA_Regla!$AE91))</f>
        <v/>
      </c>
      <c r="P91" s="75" t="str" cm="1">
        <f t="array" ref="P91">_xlfn.IFS($E91="","",$E91="Límite",(1.2*SQRT((Datos!$AE91)^2+(PA_Regla!$AR91)^2+(PA_Regla!$AS91)^2+(2*PA_Regla!$AR91*PA_Regla!$AS91)+(PA_Regla!$AT91)^2+(PA_Regla!$AU91)^2+(PA_Regla!$AV91)^2)),$E91="Nominal",(Datos!$AE91+PA_Regla!$AR91+PA_Regla!$AS91+PA_Regla!$AT91+PA_Regla!$AU91+PA_Regla!$AV91))</f>
        <v/>
      </c>
      <c r="Q91" s="77" t="str" cm="1">
        <f t="array" ref="Q91">_xlfn.IFS($E91="","",$E91="Límite",(1.2*SQRT((Datos!$AE91)^2+(PA_Regla!$AR91)^2+(PA_Regla!$AS91)^2+(2*PA_Regla!$AR91*PA_Regla!$AS91)+(PA_Regla!$AT91)^2+(PA_Regla!$AU91)^2+(PA_Regla!$AW91)^2)),$E91="Nominal",(Datos!$AE91+PA_Regla!$AR91+PA_Regla!$AS91+PA_Regla!$AT91+PA_Regla!$AU91+PA_Regla!$AW91))</f>
        <v/>
      </c>
      <c r="R91" s="75" t="str" cm="1">
        <f t="array" ref="R91">_xlfn.IFS($E91="","",$E91="Límite",(Interno!$AE91*SQRT(ABS(Interno!$V91))),$E91="Nominal",(Datos!$AE91-PA_Regla!$AR91-PA_Regla!$AS91-PA_Regla!$AT91-PA_Regla!$AU91-PA_Regla!$AV91))</f>
        <v/>
      </c>
      <c r="S91" s="77" t="str" cm="1">
        <f t="array" ref="S91">_xlfn.IFS($E91="","",$E91="Límite",(Interno!$AF91*SQRT(ABS(Interno!$W91))),$E91="Nominal",(Datos!$AE91-PA_Regla!$AR282-PA_Regla!$AS91-PA_Regla!$AT91-PA_Regla!$AU91-PA_Regla!$AW91))</f>
        <v/>
      </c>
      <c r="T91" s="78" t="str">
        <f>IF(Datos!$AI91="","",Datos!$AI91)</f>
        <v/>
      </c>
      <c r="U91" s="78" t="str">
        <f>IF(Datos!$AI91="","",Datos!$AI91)</f>
        <v/>
      </c>
      <c r="W91" s="75" t="str" cm="1">
        <f t="array" ref="W91">_xlfn.IFS($E91="","",$E91="Límite",(1.2*SQRT((Datos!$AE91)^2+(PA_Regla!$BJ91)^2+(PA_Regla!$BK91)^2+(2*PA_Regla!$BJ91*PA_Regla!$BK91)+(PA_Regla!$BL91)^2+(PA_Regla!$BM91)^2+(PA_Regla!$BN91)^2)),$E91="Nominal",(Datos!$AE91+PA_Regla!$BJ91+PA_Regla!$BK91+PA_Regla!$BL91+PA_Regla!$BM91+PA_Regla!$BN91))</f>
        <v/>
      </c>
      <c r="X91" s="77" t="str" cm="1">
        <f t="array" ref="X91">_xlfn.IFS($E91="","",$E91="Límite",(1.2*SQRT((Datos!$AE91)^2+(PA_Regla!$BJ91)^2+(PA_Regla!$BK91)^2+(2*PA_Regla!$BJ91*PA_Regla!$BK91)+(PA_Regla!$BL91)^2+(PA_Regla!$BM91)^2+(PA_Regla!$BO91)^2)),$E91="Nominal",(Datos!$AE91+PA_Regla!$BJ91+PA_Regla!$BK91+PA_Regla!$BL91+PA_Regla!$BM91+PA_Regla!$BO91))</f>
        <v/>
      </c>
      <c r="Y91" s="75" t="str" cm="1">
        <f t="array" ref="Y91">_xlfn.IFS($E91="","",$E91="Límite",(Interno!$AG91*SQRT(ABS(Interno!$X91))),$E91="Nominal",(Datos!$AE91-PA_Regla!$BJ91-PA_Regla!$BK91-PA_Regla!$BL91-PA_Regla!$BM91-PA_Regla!$BN91))</f>
        <v/>
      </c>
      <c r="Z91" s="77" t="str" cm="1">
        <f t="array" ref="Z91">_xlfn.IFS($E91="","",$E91="Límite",(Interno!$AH91*SQRT(ABS(Interno!$Y91))),$E91="Nominal",(Datos!$AE91-PA_Regla!$BJ91-PA_Regla!$BK91-PA_Regla!$BL91-PA_Regla!$BM91-PA_Regla!$BO91))</f>
        <v/>
      </c>
      <c r="AA91" s="78" t="str">
        <f>IF(Datos!$AI91="","",Datos!$AI91)</f>
        <v/>
      </c>
      <c r="AB91" s="78" t="str">
        <f>IF(Datos!$AI91="","",Datos!$AI91)</f>
        <v/>
      </c>
      <c r="AD91" s="78" t="str" cm="1">
        <f t="array" ref="AD91">_xlfn.IFS($E91="","",$E91="Límite",(SQRT((Datos!$AE91)^2+(PA_Regla!$BW91)^2)),$E91="Nominal",(Datos!$AE91+PA_Regla!$BW91))</f>
        <v/>
      </c>
      <c r="AE91" s="78" t="str" cm="1">
        <f t="array" ref="AE91">_xlfn.IFS($E91="","",$E91="Límite",(Interno!$AI91*SQRT(ABS(Interno!$Z91))),$E91="Nominal",(Datos!$AE91-PA_Regla!$BW91))</f>
        <v/>
      </c>
      <c r="AF91" s="78" t="str">
        <f>IF(Datos!$AI91="","",Datos!$AI91)</f>
        <v/>
      </c>
      <c r="AG91" s="78" t="str">
        <f>IF(Datos!$AI91="","",Datos!$AI91)</f>
        <v/>
      </c>
    </row>
    <row r="92" spans="2:33" x14ac:dyDescent="0.35">
      <c r="B92" s="72" t="str">
        <f>IF(Datos!$B92="","",Datos!$B92)</f>
        <v/>
      </c>
      <c r="C92" s="73" t="str">
        <f>IF(Datos!$E92="","",Datos!$E92)</f>
        <v/>
      </c>
      <c r="D92" s="73" t="str">
        <f>IF(Datos!$H92="","",Datos!$H92)</f>
        <v/>
      </c>
      <c r="E92" s="74" t="str">
        <f>IF(Datos!$G92="","",Datos!$G92)</f>
        <v/>
      </c>
      <c r="G92" s="75" t="str" cm="1">
        <f t="array" ref="G92">_xlfn.IFS($E92="","",$E92="Límite",(1.2*SQRT((Datos!$AE92)^2+(PA_Regla!$S92)^2+(PA_Regla!$T92)^2+(2*PA_Regla!$S92*PA_Regla!$T92)+(PA_Regla!$U92)^2+(PA_Regla!$V92)^2+(PA_Regla!$W92)^2)),$E92="Nominal",(Datos!$AE92+PA_Regla!$S92+PA_Regla!$T92+PA_Regla!$U92+PA_Regla!$V92+PA_Regla!$W92))</f>
        <v/>
      </c>
      <c r="H92" s="77" t="str" cm="1">
        <f t="array" ref="H92">_xlfn.IFS($E92="","",$E92="Límite",(1.2*SQRT((Datos!$AE92)^2+(PA_Regla!$S92)^2+(PA_Regla!$T92)^2+(2*PA_Regla!$S92*PA_Regla!$T92)+(PA_Regla!$U92)^2+(PA_Regla!$V92)^2+(PA_Regla!$X92)^2)),$E92="Nominal",(Datos!$AE92+PA_Regla!$S92+PA_Regla!$T92+PA_Regla!$U92+PA_Regla!$V92+PA_Regla!$X92))</f>
        <v/>
      </c>
      <c r="I92" s="75" t="str" cm="1">
        <f t="array" ref="I92">_xlfn.IFS($E92="","",$E92="Límite",(Interno!$AA92*SQRT(ABS(Interno!$R92))),$E92="Nominal",(Datos!$AE92-PA_Regla!$S92-PA_Regla!$T92-PA_Regla!$U92-PA_Regla!$V92-PA_Regla!$W92))</f>
        <v/>
      </c>
      <c r="J92" s="77" t="str" cm="1">
        <f t="array" ref="J92">_xlfn.IFS($E92="","",$E92="Límite",(Interno!$AB92*SQRT(ABS(Interno!$S92))),$E92="Nominal",(Datos!$AE92-PA_Regla!$S92-PA_Regla!$T92-PA_Regla!$U92-PA_Regla!$V92-PA_Regla!$X92))</f>
        <v/>
      </c>
      <c r="K92" s="75" t="str" cm="1">
        <f t="array" ref="K92">_xlfn.IFS($E92="","",$E92="Límite",(Interno!$AC92*SQRT(ABS(Interno!$T92))),$E92="Nominal",((Datos!$AI92)+($P92)*(Datos!$AF92/Datos!$U92)-PA_Regla!$AB92-PA_Regla!$AC92-PA_Regla!$AD92))</f>
        <v/>
      </c>
      <c r="L92" s="77" t="str" cm="1">
        <f t="array" ref="L92">_xlfn.IFS($E92="","",$E92="Límite",(Interno!$AD92*SQRT(ABS(Interno!$U92))),$E92="Nominal",(Datos!$AI92-PA_Regla!$Z92-PA_Regla!$AA92-PA_Regla!$AB92-PA_Regla!$AC92-PA_Regla!$AE92))</f>
        <v/>
      </c>
      <c r="M92" s="75" t="str" cm="1">
        <f t="array" ref="M92">_xlfn.IFS($E92="","",$E92="Límite",(1.2*SQRT((Datos!$AI92)^2+(((Interno!$Q92)^2)*((Datos!$AF92/Datos!$U92)^2))+(PA_Regla!$AB92)^2+(PA_Regla!$AC92)^2+(PA_Regla!$AD92)^2)),$E92="Nominal",(Datos!$AI92+((Interno!$Q92)*(Datos!$AF92/Datos!$U92))+PA_Regla!$AB92+PA_Regla!$AC92+PA_Regla!$AD92))</f>
        <v/>
      </c>
      <c r="N92" s="77" t="str" cm="1">
        <f t="array" ref="N92">_xlfn.IFS($E92="","",$E92="Límite",(1.2*SQRT((Datos!$AI92)^2+(PA_Regla!$Z92+PA_Regla!$AA92)^2+(PA_Regla!$AB92)^2+(PA_Regla!$AC92)^2+(PA_Regla!$AE92)^2)),$E92="Nominal",(Datos!$AI92+PA_Regla!$Z92+PA_Regla!$AA92+PA_Regla!$AB92+PA_Regla!$AC92+PA_Regla!$AE92))</f>
        <v/>
      </c>
      <c r="P92" s="75" t="str" cm="1">
        <f t="array" ref="P92">_xlfn.IFS($E92="","",$E92="Límite",(1.2*SQRT((Datos!$AE92)^2+(PA_Regla!$AR92)^2+(PA_Regla!$AS92)^2+(2*PA_Regla!$AR92*PA_Regla!$AS92)+(PA_Regla!$AT92)^2+(PA_Regla!$AU92)^2+(PA_Regla!$AV92)^2)),$E92="Nominal",(Datos!$AE92+PA_Regla!$AR92+PA_Regla!$AS92+PA_Regla!$AT92+PA_Regla!$AU92+PA_Regla!$AV92))</f>
        <v/>
      </c>
      <c r="Q92" s="77" t="str" cm="1">
        <f t="array" ref="Q92">_xlfn.IFS($E92="","",$E92="Límite",(1.2*SQRT((Datos!$AE92)^2+(PA_Regla!$AR92)^2+(PA_Regla!$AS92)^2+(2*PA_Regla!$AR92*PA_Regla!$AS92)+(PA_Regla!$AT92)^2+(PA_Regla!$AU92)^2+(PA_Regla!$AW92)^2)),$E92="Nominal",(Datos!$AE92+PA_Regla!$AR92+PA_Regla!$AS92+PA_Regla!$AT92+PA_Regla!$AU92+PA_Regla!$AW92))</f>
        <v/>
      </c>
      <c r="R92" s="75" t="str" cm="1">
        <f t="array" ref="R92">_xlfn.IFS($E92="","",$E92="Límite",(Interno!$AE92*SQRT(ABS(Interno!$V92))),$E92="Nominal",(Datos!$AE92-PA_Regla!$AR92-PA_Regla!$AS92-PA_Regla!$AT92-PA_Regla!$AU92-PA_Regla!$AV92))</f>
        <v/>
      </c>
      <c r="S92" s="77" t="str" cm="1">
        <f t="array" ref="S92">_xlfn.IFS($E92="","",$E92="Límite",(Interno!$AF92*SQRT(ABS(Interno!$W92))),$E92="Nominal",(Datos!$AE92-PA_Regla!$AR283-PA_Regla!$AS92-PA_Regla!$AT92-PA_Regla!$AU92-PA_Regla!$AW92))</f>
        <v/>
      </c>
      <c r="T92" s="78" t="str">
        <f>IF(Datos!$AI92="","",Datos!$AI92)</f>
        <v/>
      </c>
      <c r="U92" s="78" t="str">
        <f>IF(Datos!$AI92="","",Datos!$AI92)</f>
        <v/>
      </c>
      <c r="W92" s="75" t="str" cm="1">
        <f t="array" ref="W92">_xlfn.IFS($E92="","",$E92="Límite",(1.2*SQRT((Datos!$AE92)^2+(PA_Regla!$BJ92)^2+(PA_Regla!$BK92)^2+(2*PA_Regla!$BJ92*PA_Regla!$BK92)+(PA_Regla!$BL92)^2+(PA_Regla!$BM92)^2+(PA_Regla!$BN92)^2)),$E92="Nominal",(Datos!$AE92+PA_Regla!$BJ92+PA_Regla!$BK92+PA_Regla!$BL92+PA_Regla!$BM92+PA_Regla!$BN92))</f>
        <v/>
      </c>
      <c r="X92" s="77" t="str" cm="1">
        <f t="array" ref="X92">_xlfn.IFS($E92="","",$E92="Límite",(1.2*SQRT((Datos!$AE92)^2+(PA_Regla!$BJ92)^2+(PA_Regla!$BK92)^2+(2*PA_Regla!$BJ92*PA_Regla!$BK92)+(PA_Regla!$BL92)^2+(PA_Regla!$BM92)^2+(PA_Regla!$BO92)^2)),$E92="Nominal",(Datos!$AE92+PA_Regla!$BJ92+PA_Regla!$BK92+PA_Regla!$BL92+PA_Regla!$BM92+PA_Regla!$BO92))</f>
        <v/>
      </c>
      <c r="Y92" s="75" t="str" cm="1">
        <f t="array" ref="Y92">_xlfn.IFS($E92="","",$E92="Límite",(Interno!$AG92*SQRT(ABS(Interno!$X92))),$E92="Nominal",(Datos!$AE92-PA_Regla!$BJ92-PA_Regla!$BK92-PA_Regla!$BL92-PA_Regla!$BM92-PA_Regla!$BN92))</f>
        <v/>
      </c>
      <c r="Z92" s="77" t="str" cm="1">
        <f t="array" ref="Z92">_xlfn.IFS($E92="","",$E92="Límite",(Interno!$AH92*SQRT(ABS(Interno!$Y92))),$E92="Nominal",(Datos!$AE92-PA_Regla!$BJ92-PA_Regla!$BK92-PA_Regla!$BL92-PA_Regla!$BM92-PA_Regla!$BO92))</f>
        <v/>
      </c>
      <c r="AA92" s="78" t="str">
        <f>IF(Datos!$AI92="","",Datos!$AI92)</f>
        <v/>
      </c>
      <c r="AB92" s="78" t="str">
        <f>IF(Datos!$AI92="","",Datos!$AI92)</f>
        <v/>
      </c>
      <c r="AD92" s="78" t="str" cm="1">
        <f t="array" ref="AD92">_xlfn.IFS($E92="","",$E92="Límite",(SQRT((Datos!$AE92)^2+(PA_Regla!$BW92)^2)),$E92="Nominal",(Datos!$AE92+PA_Regla!$BW92))</f>
        <v/>
      </c>
      <c r="AE92" s="78" t="str" cm="1">
        <f t="array" ref="AE92">_xlfn.IFS($E92="","",$E92="Límite",(Interno!$AI92*SQRT(ABS(Interno!$Z92))),$E92="Nominal",(Datos!$AE92-PA_Regla!$BW92))</f>
        <v/>
      </c>
      <c r="AF92" s="78" t="str">
        <f>IF(Datos!$AI92="","",Datos!$AI92)</f>
        <v/>
      </c>
      <c r="AG92" s="78" t="str">
        <f>IF(Datos!$AI92="","",Datos!$AI92)</f>
        <v/>
      </c>
    </row>
    <row r="93" spans="2:33" x14ac:dyDescent="0.35">
      <c r="B93" s="72" t="str">
        <f>IF(Datos!$B93="","",Datos!$B93)</f>
        <v/>
      </c>
      <c r="C93" s="73" t="str">
        <f>IF(Datos!$E93="","",Datos!$E93)</f>
        <v/>
      </c>
      <c r="D93" s="73" t="str">
        <f>IF(Datos!$H93="","",Datos!$H93)</f>
        <v/>
      </c>
      <c r="E93" s="74" t="str">
        <f>IF(Datos!$G93="","",Datos!$G93)</f>
        <v/>
      </c>
      <c r="G93" s="75" t="str" cm="1">
        <f t="array" ref="G93">_xlfn.IFS($E93="","",$E93="Límite",(1.2*SQRT((Datos!$AE93)^2+(PA_Regla!$S93)^2+(PA_Regla!$T93)^2+(2*PA_Regla!$S93*PA_Regla!$T93)+(PA_Regla!$U93)^2+(PA_Regla!$V93)^2+(PA_Regla!$W93)^2)),$E93="Nominal",(Datos!$AE93+PA_Regla!$S93+PA_Regla!$T93+PA_Regla!$U93+PA_Regla!$V93+PA_Regla!$W93))</f>
        <v/>
      </c>
      <c r="H93" s="77" t="str" cm="1">
        <f t="array" ref="H93">_xlfn.IFS($E93="","",$E93="Límite",(1.2*SQRT((Datos!$AE93)^2+(PA_Regla!$S93)^2+(PA_Regla!$T93)^2+(2*PA_Regla!$S93*PA_Regla!$T93)+(PA_Regla!$U93)^2+(PA_Regla!$V93)^2+(PA_Regla!$X93)^2)),$E93="Nominal",(Datos!$AE93+PA_Regla!$S93+PA_Regla!$T93+PA_Regla!$U93+PA_Regla!$V93+PA_Regla!$X93))</f>
        <v/>
      </c>
      <c r="I93" s="75" t="str" cm="1">
        <f t="array" ref="I93">_xlfn.IFS($E93="","",$E93="Límite",(Interno!$AA93*SQRT(ABS(Interno!$R93))),$E93="Nominal",(Datos!$AE93-PA_Regla!$S93-PA_Regla!$T93-PA_Regla!$U93-PA_Regla!$V93-PA_Regla!$W93))</f>
        <v/>
      </c>
      <c r="J93" s="77" t="str" cm="1">
        <f t="array" ref="J93">_xlfn.IFS($E93="","",$E93="Límite",(Interno!$AB93*SQRT(ABS(Interno!$S93))),$E93="Nominal",(Datos!$AE93-PA_Regla!$S93-PA_Regla!$T93-PA_Regla!$U93-PA_Regla!$V93-PA_Regla!$X93))</f>
        <v/>
      </c>
      <c r="K93" s="75" t="str" cm="1">
        <f t="array" ref="K93">_xlfn.IFS($E93="","",$E93="Límite",(Interno!$AC93*SQRT(ABS(Interno!$T93))),$E93="Nominal",((Datos!$AI93)+($P93)*(Datos!$AF93/Datos!$U93)-PA_Regla!$AB93-PA_Regla!$AC93-PA_Regla!$AD93))</f>
        <v/>
      </c>
      <c r="L93" s="77" t="str" cm="1">
        <f t="array" ref="L93">_xlfn.IFS($E93="","",$E93="Límite",(Interno!$AD93*SQRT(ABS(Interno!$U93))),$E93="Nominal",(Datos!$AI93-PA_Regla!$Z93-PA_Regla!$AA93-PA_Regla!$AB93-PA_Regla!$AC93-PA_Regla!$AE93))</f>
        <v/>
      </c>
      <c r="M93" s="75" t="str" cm="1">
        <f t="array" ref="M93">_xlfn.IFS($E93="","",$E93="Límite",(1.2*SQRT((Datos!$AI93)^2+(((Interno!$Q93)^2)*((Datos!$AF93/Datos!$U93)^2))+(PA_Regla!$AB93)^2+(PA_Regla!$AC93)^2+(PA_Regla!$AD93)^2)),$E93="Nominal",(Datos!$AI93+((Interno!$Q93)*(Datos!$AF93/Datos!$U93))+PA_Regla!$AB93+PA_Regla!$AC93+PA_Regla!$AD93))</f>
        <v/>
      </c>
      <c r="N93" s="77" t="str" cm="1">
        <f t="array" ref="N93">_xlfn.IFS($E93="","",$E93="Límite",(1.2*SQRT((Datos!$AI93)^2+(PA_Regla!$Z93+PA_Regla!$AA93)^2+(PA_Regla!$AB93)^2+(PA_Regla!$AC93)^2+(PA_Regla!$AE93)^2)),$E93="Nominal",(Datos!$AI93+PA_Regla!$Z93+PA_Regla!$AA93+PA_Regla!$AB93+PA_Regla!$AC93+PA_Regla!$AE93))</f>
        <v/>
      </c>
      <c r="P93" s="75" t="str" cm="1">
        <f t="array" ref="P93">_xlfn.IFS($E93="","",$E93="Límite",(1.2*SQRT((Datos!$AE93)^2+(PA_Regla!$AR93)^2+(PA_Regla!$AS93)^2+(2*PA_Regla!$AR93*PA_Regla!$AS93)+(PA_Regla!$AT93)^2+(PA_Regla!$AU93)^2+(PA_Regla!$AV93)^2)),$E93="Nominal",(Datos!$AE93+PA_Regla!$AR93+PA_Regla!$AS93+PA_Regla!$AT93+PA_Regla!$AU93+PA_Regla!$AV93))</f>
        <v/>
      </c>
      <c r="Q93" s="77" t="str" cm="1">
        <f t="array" ref="Q93">_xlfn.IFS($E93="","",$E93="Límite",(1.2*SQRT((Datos!$AE93)^2+(PA_Regla!$AR93)^2+(PA_Regla!$AS93)^2+(2*PA_Regla!$AR93*PA_Regla!$AS93)+(PA_Regla!$AT93)^2+(PA_Regla!$AU93)^2+(PA_Regla!$AW93)^2)),$E93="Nominal",(Datos!$AE93+PA_Regla!$AR93+PA_Regla!$AS93+PA_Regla!$AT93+PA_Regla!$AU93+PA_Regla!$AW93))</f>
        <v/>
      </c>
      <c r="R93" s="75" t="str" cm="1">
        <f t="array" ref="R93">_xlfn.IFS($E93="","",$E93="Límite",(Interno!$AE93*SQRT(ABS(Interno!$V93))),$E93="Nominal",(Datos!$AE93-PA_Regla!$AR93-PA_Regla!$AS93-PA_Regla!$AT93-PA_Regla!$AU93-PA_Regla!$AV93))</f>
        <v/>
      </c>
      <c r="S93" s="77" t="str" cm="1">
        <f t="array" ref="S93">_xlfn.IFS($E93="","",$E93="Límite",(Interno!$AF93*SQRT(ABS(Interno!$W93))),$E93="Nominal",(Datos!$AE93-PA_Regla!$AR284-PA_Regla!$AS93-PA_Regla!$AT93-PA_Regla!$AU93-PA_Regla!$AW93))</f>
        <v/>
      </c>
      <c r="T93" s="78" t="str">
        <f>IF(Datos!$AI93="","",Datos!$AI93)</f>
        <v/>
      </c>
      <c r="U93" s="78" t="str">
        <f>IF(Datos!$AI93="","",Datos!$AI93)</f>
        <v/>
      </c>
      <c r="W93" s="75" t="str" cm="1">
        <f t="array" ref="W93">_xlfn.IFS($E93="","",$E93="Límite",(1.2*SQRT((Datos!$AE93)^2+(PA_Regla!$BJ93)^2+(PA_Regla!$BK93)^2+(2*PA_Regla!$BJ93*PA_Regla!$BK93)+(PA_Regla!$BL93)^2+(PA_Regla!$BM93)^2+(PA_Regla!$BN93)^2)),$E93="Nominal",(Datos!$AE93+PA_Regla!$BJ93+PA_Regla!$BK93+PA_Regla!$BL93+PA_Regla!$BM93+PA_Regla!$BN93))</f>
        <v/>
      </c>
      <c r="X93" s="77" t="str" cm="1">
        <f t="array" ref="X93">_xlfn.IFS($E93="","",$E93="Límite",(1.2*SQRT((Datos!$AE93)^2+(PA_Regla!$BJ93)^2+(PA_Regla!$BK93)^2+(2*PA_Regla!$BJ93*PA_Regla!$BK93)+(PA_Regla!$BL93)^2+(PA_Regla!$BM93)^2+(PA_Regla!$BO93)^2)),$E93="Nominal",(Datos!$AE93+PA_Regla!$BJ93+PA_Regla!$BK93+PA_Regla!$BL93+PA_Regla!$BM93+PA_Regla!$BO93))</f>
        <v/>
      </c>
      <c r="Y93" s="75" t="str" cm="1">
        <f t="array" ref="Y93">_xlfn.IFS($E93="","",$E93="Límite",(Interno!$AG93*SQRT(ABS(Interno!$X93))),$E93="Nominal",(Datos!$AE93-PA_Regla!$BJ93-PA_Regla!$BK93-PA_Regla!$BL93-PA_Regla!$BM93-PA_Regla!$BN93))</f>
        <v/>
      </c>
      <c r="Z93" s="77" t="str" cm="1">
        <f t="array" ref="Z93">_xlfn.IFS($E93="","",$E93="Límite",(Interno!$AH93*SQRT(ABS(Interno!$Y93))),$E93="Nominal",(Datos!$AE93-PA_Regla!$BJ93-PA_Regla!$BK93-PA_Regla!$BL93-PA_Regla!$BM93-PA_Regla!$BO93))</f>
        <v/>
      </c>
      <c r="AA93" s="78" t="str">
        <f>IF(Datos!$AI93="","",Datos!$AI93)</f>
        <v/>
      </c>
      <c r="AB93" s="78" t="str">
        <f>IF(Datos!$AI93="","",Datos!$AI93)</f>
        <v/>
      </c>
      <c r="AD93" s="78" t="str" cm="1">
        <f t="array" ref="AD93">_xlfn.IFS($E93="","",$E93="Límite",(SQRT((Datos!$AE93)^2+(PA_Regla!$BW93)^2)),$E93="Nominal",(Datos!$AE93+PA_Regla!$BW93))</f>
        <v/>
      </c>
      <c r="AE93" s="78" t="str" cm="1">
        <f t="array" ref="AE93">_xlfn.IFS($E93="","",$E93="Límite",(Interno!$AI93*SQRT(ABS(Interno!$Z93))),$E93="Nominal",(Datos!$AE93-PA_Regla!$BW93))</f>
        <v/>
      </c>
      <c r="AF93" s="78" t="str">
        <f>IF(Datos!$AI93="","",Datos!$AI93)</f>
        <v/>
      </c>
      <c r="AG93" s="78" t="str">
        <f>IF(Datos!$AI93="","",Datos!$AI93)</f>
        <v/>
      </c>
    </row>
    <row r="94" spans="2:33" x14ac:dyDescent="0.35">
      <c r="B94" s="72" t="str">
        <f>IF(Datos!$B94="","",Datos!$B94)</f>
        <v/>
      </c>
      <c r="C94" s="73" t="str">
        <f>IF(Datos!$E94="","",Datos!$E94)</f>
        <v/>
      </c>
      <c r="D94" s="73" t="str">
        <f>IF(Datos!$H94="","",Datos!$H94)</f>
        <v/>
      </c>
      <c r="E94" s="74" t="str">
        <f>IF(Datos!$G94="","",Datos!$G94)</f>
        <v/>
      </c>
      <c r="G94" s="75" t="str" cm="1">
        <f t="array" ref="G94">_xlfn.IFS($E94="","",$E94="Límite",(1.2*SQRT((Datos!$AE94)^2+(PA_Regla!$S94)^2+(PA_Regla!$T94)^2+(2*PA_Regla!$S94*PA_Regla!$T94)+(PA_Regla!$U94)^2+(PA_Regla!$V94)^2+(PA_Regla!$W94)^2)),$E94="Nominal",(Datos!$AE94+PA_Regla!$S94+PA_Regla!$T94+PA_Regla!$U94+PA_Regla!$V94+PA_Regla!$W94))</f>
        <v/>
      </c>
      <c r="H94" s="77" t="str" cm="1">
        <f t="array" ref="H94">_xlfn.IFS($E94="","",$E94="Límite",(1.2*SQRT((Datos!$AE94)^2+(PA_Regla!$S94)^2+(PA_Regla!$T94)^2+(2*PA_Regla!$S94*PA_Regla!$T94)+(PA_Regla!$U94)^2+(PA_Regla!$V94)^2+(PA_Regla!$X94)^2)),$E94="Nominal",(Datos!$AE94+PA_Regla!$S94+PA_Regla!$T94+PA_Regla!$U94+PA_Regla!$V94+PA_Regla!$X94))</f>
        <v/>
      </c>
      <c r="I94" s="75" t="str" cm="1">
        <f t="array" ref="I94">_xlfn.IFS($E94="","",$E94="Límite",(Interno!$AA94*SQRT(ABS(Interno!$R94))),$E94="Nominal",(Datos!$AE94-PA_Regla!$S94-PA_Regla!$T94-PA_Regla!$U94-PA_Regla!$V94-PA_Regla!$W94))</f>
        <v/>
      </c>
      <c r="J94" s="77" t="str" cm="1">
        <f t="array" ref="J94">_xlfn.IFS($E94="","",$E94="Límite",(Interno!$AB94*SQRT(ABS(Interno!$S94))),$E94="Nominal",(Datos!$AE94-PA_Regla!$S94-PA_Regla!$T94-PA_Regla!$U94-PA_Regla!$V94-PA_Regla!$X94))</f>
        <v/>
      </c>
      <c r="K94" s="75" t="str" cm="1">
        <f t="array" ref="K94">_xlfn.IFS($E94="","",$E94="Límite",(Interno!$AC94*SQRT(ABS(Interno!$T94))),$E94="Nominal",((Datos!$AI94)+($P94)*(Datos!$AF94/Datos!$U94)-PA_Regla!$AB94-PA_Regla!$AC94-PA_Regla!$AD94))</f>
        <v/>
      </c>
      <c r="L94" s="77" t="str" cm="1">
        <f t="array" ref="L94">_xlfn.IFS($E94="","",$E94="Límite",(Interno!$AD94*SQRT(ABS(Interno!$U94))),$E94="Nominal",(Datos!$AI94-PA_Regla!$Z94-PA_Regla!$AA94-PA_Regla!$AB94-PA_Regla!$AC94-PA_Regla!$AE94))</f>
        <v/>
      </c>
      <c r="M94" s="75" t="str" cm="1">
        <f t="array" ref="M94">_xlfn.IFS($E94="","",$E94="Límite",(1.2*SQRT((Datos!$AI94)^2+(((Interno!$Q94)^2)*((Datos!$AF94/Datos!$U94)^2))+(PA_Regla!$AB94)^2+(PA_Regla!$AC94)^2+(PA_Regla!$AD94)^2)),$E94="Nominal",(Datos!$AI94+((Interno!$Q94)*(Datos!$AF94/Datos!$U94))+PA_Regla!$AB94+PA_Regla!$AC94+PA_Regla!$AD94))</f>
        <v/>
      </c>
      <c r="N94" s="77" t="str" cm="1">
        <f t="array" ref="N94">_xlfn.IFS($E94="","",$E94="Límite",(1.2*SQRT((Datos!$AI94)^2+(PA_Regla!$Z94+PA_Regla!$AA94)^2+(PA_Regla!$AB94)^2+(PA_Regla!$AC94)^2+(PA_Regla!$AE94)^2)),$E94="Nominal",(Datos!$AI94+PA_Regla!$Z94+PA_Regla!$AA94+PA_Regla!$AB94+PA_Regla!$AC94+PA_Regla!$AE94))</f>
        <v/>
      </c>
      <c r="P94" s="75" t="str" cm="1">
        <f t="array" ref="P94">_xlfn.IFS($E94="","",$E94="Límite",(1.2*SQRT((Datos!$AE94)^2+(PA_Regla!$AR94)^2+(PA_Regla!$AS94)^2+(2*PA_Regla!$AR94*PA_Regla!$AS94)+(PA_Regla!$AT94)^2+(PA_Regla!$AU94)^2+(PA_Regla!$AV94)^2)),$E94="Nominal",(Datos!$AE94+PA_Regla!$AR94+PA_Regla!$AS94+PA_Regla!$AT94+PA_Regla!$AU94+PA_Regla!$AV94))</f>
        <v/>
      </c>
      <c r="Q94" s="77" t="str" cm="1">
        <f t="array" ref="Q94">_xlfn.IFS($E94="","",$E94="Límite",(1.2*SQRT((Datos!$AE94)^2+(PA_Regla!$AR94)^2+(PA_Regla!$AS94)^2+(2*PA_Regla!$AR94*PA_Regla!$AS94)+(PA_Regla!$AT94)^2+(PA_Regla!$AU94)^2+(PA_Regla!$AW94)^2)),$E94="Nominal",(Datos!$AE94+PA_Regla!$AR94+PA_Regla!$AS94+PA_Regla!$AT94+PA_Regla!$AU94+PA_Regla!$AW94))</f>
        <v/>
      </c>
      <c r="R94" s="75" t="str" cm="1">
        <f t="array" ref="R94">_xlfn.IFS($E94="","",$E94="Límite",(Interno!$AE94*SQRT(ABS(Interno!$V94))),$E94="Nominal",(Datos!$AE94-PA_Regla!$AR94-PA_Regla!$AS94-PA_Regla!$AT94-PA_Regla!$AU94-PA_Regla!$AV94))</f>
        <v/>
      </c>
      <c r="S94" s="77" t="str" cm="1">
        <f t="array" ref="S94">_xlfn.IFS($E94="","",$E94="Límite",(Interno!$AF94*SQRT(ABS(Interno!$W94))),$E94="Nominal",(Datos!$AE94-PA_Regla!$AR285-PA_Regla!$AS94-PA_Regla!$AT94-PA_Regla!$AU94-PA_Regla!$AW94))</f>
        <v/>
      </c>
      <c r="T94" s="78" t="str">
        <f>IF(Datos!$AI94="","",Datos!$AI94)</f>
        <v/>
      </c>
      <c r="U94" s="78" t="str">
        <f>IF(Datos!$AI94="","",Datos!$AI94)</f>
        <v/>
      </c>
      <c r="W94" s="75" t="str" cm="1">
        <f t="array" ref="W94">_xlfn.IFS($E94="","",$E94="Límite",(1.2*SQRT((Datos!$AE94)^2+(PA_Regla!$BJ94)^2+(PA_Regla!$BK94)^2+(2*PA_Regla!$BJ94*PA_Regla!$BK94)+(PA_Regla!$BL94)^2+(PA_Regla!$BM94)^2+(PA_Regla!$BN94)^2)),$E94="Nominal",(Datos!$AE94+PA_Regla!$BJ94+PA_Regla!$BK94+PA_Regla!$BL94+PA_Regla!$BM94+PA_Regla!$BN94))</f>
        <v/>
      </c>
      <c r="X94" s="77" t="str" cm="1">
        <f t="array" ref="X94">_xlfn.IFS($E94="","",$E94="Límite",(1.2*SQRT((Datos!$AE94)^2+(PA_Regla!$BJ94)^2+(PA_Regla!$BK94)^2+(2*PA_Regla!$BJ94*PA_Regla!$BK94)+(PA_Regla!$BL94)^2+(PA_Regla!$BM94)^2+(PA_Regla!$BO94)^2)),$E94="Nominal",(Datos!$AE94+PA_Regla!$BJ94+PA_Regla!$BK94+PA_Regla!$BL94+PA_Regla!$BM94+PA_Regla!$BO94))</f>
        <v/>
      </c>
      <c r="Y94" s="75" t="str" cm="1">
        <f t="array" ref="Y94">_xlfn.IFS($E94="","",$E94="Límite",(Interno!$AG94*SQRT(ABS(Interno!$X94))),$E94="Nominal",(Datos!$AE94-PA_Regla!$BJ94-PA_Regla!$BK94-PA_Regla!$BL94-PA_Regla!$BM94-PA_Regla!$BN94))</f>
        <v/>
      </c>
      <c r="Z94" s="77" t="str" cm="1">
        <f t="array" ref="Z94">_xlfn.IFS($E94="","",$E94="Límite",(Interno!$AH94*SQRT(ABS(Interno!$Y94))),$E94="Nominal",(Datos!$AE94-PA_Regla!$BJ94-PA_Regla!$BK94-PA_Regla!$BL94-PA_Regla!$BM94-PA_Regla!$BO94))</f>
        <v/>
      </c>
      <c r="AA94" s="78" t="str">
        <f>IF(Datos!$AI94="","",Datos!$AI94)</f>
        <v/>
      </c>
      <c r="AB94" s="78" t="str">
        <f>IF(Datos!$AI94="","",Datos!$AI94)</f>
        <v/>
      </c>
      <c r="AD94" s="78" t="str" cm="1">
        <f t="array" ref="AD94">_xlfn.IFS($E94="","",$E94="Límite",(SQRT((Datos!$AE94)^2+(PA_Regla!$BW94)^2)),$E94="Nominal",(Datos!$AE94+PA_Regla!$BW94))</f>
        <v/>
      </c>
      <c r="AE94" s="78" t="str" cm="1">
        <f t="array" ref="AE94">_xlfn.IFS($E94="","",$E94="Límite",(Interno!$AI94*SQRT(ABS(Interno!$Z94))),$E94="Nominal",(Datos!$AE94-PA_Regla!$BW94))</f>
        <v/>
      </c>
      <c r="AF94" s="78" t="str">
        <f>IF(Datos!$AI94="","",Datos!$AI94)</f>
        <v/>
      </c>
      <c r="AG94" s="78" t="str">
        <f>IF(Datos!$AI94="","",Datos!$AI94)</f>
        <v/>
      </c>
    </row>
    <row r="95" spans="2:33" x14ac:dyDescent="0.35">
      <c r="B95" s="72" t="str">
        <f>IF(Datos!$B95="","",Datos!$B95)</f>
        <v/>
      </c>
      <c r="C95" s="73" t="str">
        <f>IF(Datos!$E95="","",Datos!$E95)</f>
        <v/>
      </c>
      <c r="D95" s="73" t="str">
        <f>IF(Datos!$H95="","",Datos!$H95)</f>
        <v/>
      </c>
      <c r="E95" s="74" t="str">
        <f>IF(Datos!$G95="","",Datos!$G95)</f>
        <v/>
      </c>
      <c r="G95" s="75" t="str" cm="1">
        <f t="array" ref="G95">_xlfn.IFS($E95="","",$E95="Límite",(1.2*SQRT((Datos!$AE95)^2+(PA_Regla!$S95)^2+(PA_Regla!$T95)^2+(2*PA_Regla!$S95*PA_Regla!$T95)+(PA_Regla!$U95)^2+(PA_Regla!$V95)^2+(PA_Regla!$W95)^2)),$E95="Nominal",(Datos!$AE95+PA_Regla!$S95+PA_Regla!$T95+PA_Regla!$U95+PA_Regla!$V95+PA_Regla!$W95))</f>
        <v/>
      </c>
      <c r="H95" s="77" t="str" cm="1">
        <f t="array" ref="H95">_xlfn.IFS($E95="","",$E95="Límite",(1.2*SQRT((Datos!$AE95)^2+(PA_Regla!$S95)^2+(PA_Regla!$T95)^2+(2*PA_Regla!$S95*PA_Regla!$T95)+(PA_Regla!$U95)^2+(PA_Regla!$V95)^2+(PA_Regla!$X95)^2)),$E95="Nominal",(Datos!$AE95+PA_Regla!$S95+PA_Regla!$T95+PA_Regla!$U95+PA_Regla!$V95+PA_Regla!$X95))</f>
        <v/>
      </c>
      <c r="I95" s="75" t="str" cm="1">
        <f t="array" ref="I95">_xlfn.IFS($E95="","",$E95="Límite",(Interno!$AA95*SQRT(ABS(Interno!$R95))),$E95="Nominal",(Datos!$AE95-PA_Regla!$S95-PA_Regla!$T95-PA_Regla!$U95-PA_Regla!$V95-PA_Regla!$W95))</f>
        <v/>
      </c>
      <c r="J95" s="77" t="str" cm="1">
        <f t="array" ref="J95">_xlfn.IFS($E95="","",$E95="Límite",(Interno!$AB95*SQRT(ABS(Interno!$S95))),$E95="Nominal",(Datos!$AE95-PA_Regla!$S95-PA_Regla!$T95-PA_Regla!$U95-PA_Regla!$V95-PA_Regla!$X95))</f>
        <v/>
      </c>
      <c r="K95" s="75" t="str" cm="1">
        <f t="array" ref="K95">_xlfn.IFS($E95="","",$E95="Límite",(Interno!$AC95*SQRT(ABS(Interno!$T95))),$E95="Nominal",((Datos!$AI95)+($P95)*(Datos!$AF95/Datos!$U95)-PA_Regla!$AB95-PA_Regla!$AC95-PA_Regla!$AD95))</f>
        <v/>
      </c>
      <c r="L95" s="77" t="str" cm="1">
        <f t="array" ref="L95">_xlfn.IFS($E95="","",$E95="Límite",(Interno!$AD95*SQRT(ABS(Interno!$U95))),$E95="Nominal",(Datos!$AI95-PA_Regla!$Z95-PA_Regla!$AA95-PA_Regla!$AB95-PA_Regla!$AC95-PA_Regla!$AE95))</f>
        <v/>
      </c>
      <c r="M95" s="75" t="str" cm="1">
        <f t="array" ref="M95">_xlfn.IFS($E95="","",$E95="Límite",(1.2*SQRT((Datos!$AI95)^2+(((Interno!$Q95)^2)*((Datos!$AF95/Datos!$U95)^2))+(PA_Regla!$AB95)^2+(PA_Regla!$AC95)^2+(PA_Regla!$AD95)^2)),$E95="Nominal",(Datos!$AI95+((Interno!$Q95)*(Datos!$AF95/Datos!$U95))+PA_Regla!$AB95+PA_Regla!$AC95+PA_Regla!$AD95))</f>
        <v/>
      </c>
      <c r="N95" s="77" t="str" cm="1">
        <f t="array" ref="N95">_xlfn.IFS($E95="","",$E95="Límite",(1.2*SQRT((Datos!$AI95)^2+(PA_Regla!$Z95+PA_Regla!$AA95)^2+(PA_Regla!$AB95)^2+(PA_Regla!$AC95)^2+(PA_Regla!$AE95)^2)),$E95="Nominal",(Datos!$AI95+PA_Regla!$Z95+PA_Regla!$AA95+PA_Regla!$AB95+PA_Regla!$AC95+PA_Regla!$AE95))</f>
        <v/>
      </c>
      <c r="P95" s="75" t="str" cm="1">
        <f t="array" ref="P95">_xlfn.IFS($E95="","",$E95="Límite",(1.2*SQRT((Datos!$AE95)^2+(PA_Regla!$AR95)^2+(PA_Regla!$AS95)^2+(2*PA_Regla!$AR95*PA_Regla!$AS95)+(PA_Regla!$AT95)^2+(PA_Regla!$AU95)^2+(PA_Regla!$AV95)^2)),$E95="Nominal",(Datos!$AE95+PA_Regla!$AR95+PA_Regla!$AS95+PA_Regla!$AT95+PA_Regla!$AU95+PA_Regla!$AV95))</f>
        <v/>
      </c>
      <c r="Q95" s="77" t="str" cm="1">
        <f t="array" ref="Q95">_xlfn.IFS($E95="","",$E95="Límite",(1.2*SQRT((Datos!$AE95)^2+(PA_Regla!$AR95)^2+(PA_Regla!$AS95)^2+(2*PA_Regla!$AR95*PA_Regla!$AS95)+(PA_Regla!$AT95)^2+(PA_Regla!$AU95)^2+(PA_Regla!$AW95)^2)),$E95="Nominal",(Datos!$AE95+PA_Regla!$AR95+PA_Regla!$AS95+PA_Regla!$AT95+PA_Regla!$AU95+PA_Regla!$AW95))</f>
        <v/>
      </c>
      <c r="R95" s="75" t="str" cm="1">
        <f t="array" ref="R95">_xlfn.IFS($E95="","",$E95="Límite",(Interno!$AE95*SQRT(ABS(Interno!$V95))),$E95="Nominal",(Datos!$AE95-PA_Regla!$AR95-PA_Regla!$AS95-PA_Regla!$AT95-PA_Regla!$AU95-PA_Regla!$AV95))</f>
        <v/>
      </c>
      <c r="S95" s="77" t="str" cm="1">
        <f t="array" ref="S95">_xlfn.IFS($E95="","",$E95="Límite",(Interno!$AF95*SQRT(ABS(Interno!$W95))),$E95="Nominal",(Datos!$AE95-PA_Regla!$AR286-PA_Regla!$AS95-PA_Regla!$AT95-PA_Regla!$AU95-PA_Regla!$AW95))</f>
        <v/>
      </c>
      <c r="T95" s="78" t="str">
        <f>IF(Datos!$AI95="","",Datos!$AI95)</f>
        <v/>
      </c>
      <c r="U95" s="78" t="str">
        <f>IF(Datos!$AI95="","",Datos!$AI95)</f>
        <v/>
      </c>
      <c r="W95" s="75" t="str" cm="1">
        <f t="array" ref="W95">_xlfn.IFS($E95="","",$E95="Límite",(1.2*SQRT((Datos!$AE95)^2+(PA_Regla!$BJ95)^2+(PA_Regla!$BK95)^2+(2*PA_Regla!$BJ95*PA_Regla!$BK95)+(PA_Regla!$BL95)^2+(PA_Regla!$BM95)^2+(PA_Regla!$BN95)^2)),$E95="Nominal",(Datos!$AE95+PA_Regla!$BJ95+PA_Regla!$BK95+PA_Regla!$BL95+PA_Regla!$BM95+PA_Regla!$BN95))</f>
        <v/>
      </c>
      <c r="X95" s="77" t="str" cm="1">
        <f t="array" ref="X95">_xlfn.IFS($E95="","",$E95="Límite",(1.2*SQRT((Datos!$AE95)^2+(PA_Regla!$BJ95)^2+(PA_Regla!$BK95)^2+(2*PA_Regla!$BJ95*PA_Regla!$BK95)+(PA_Regla!$BL95)^2+(PA_Regla!$BM95)^2+(PA_Regla!$BO95)^2)),$E95="Nominal",(Datos!$AE95+PA_Regla!$BJ95+PA_Regla!$BK95+PA_Regla!$BL95+PA_Regla!$BM95+PA_Regla!$BO95))</f>
        <v/>
      </c>
      <c r="Y95" s="75" t="str" cm="1">
        <f t="array" ref="Y95">_xlfn.IFS($E95="","",$E95="Límite",(Interno!$AG95*SQRT(ABS(Interno!$X95))),$E95="Nominal",(Datos!$AE95-PA_Regla!$BJ95-PA_Regla!$BK95-PA_Regla!$BL95-PA_Regla!$BM95-PA_Regla!$BN95))</f>
        <v/>
      </c>
      <c r="Z95" s="77" t="str" cm="1">
        <f t="array" ref="Z95">_xlfn.IFS($E95="","",$E95="Límite",(Interno!$AH95*SQRT(ABS(Interno!$Y95))),$E95="Nominal",(Datos!$AE95-PA_Regla!$BJ95-PA_Regla!$BK95-PA_Regla!$BL95-PA_Regla!$BM95-PA_Regla!$BO95))</f>
        <v/>
      </c>
      <c r="AA95" s="78" t="str">
        <f>IF(Datos!$AI95="","",Datos!$AI95)</f>
        <v/>
      </c>
      <c r="AB95" s="78" t="str">
        <f>IF(Datos!$AI95="","",Datos!$AI95)</f>
        <v/>
      </c>
      <c r="AD95" s="78" t="str" cm="1">
        <f t="array" ref="AD95">_xlfn.IFS($E95="","",$E95="Límite",(SQRT((Datos!$AE95)^2+(PA_Regla!$BW95)^2)),$E95="Nominal",(Datos!$AE95+PA_Regla!$BW95))</f>
        <v/>
      </c>
      <c r="AE95" s="78" t="str" cm="1">
        <f t="array" ref="AE95">_xlfn.IFS($E95="","",$E95="Límite",(Interno!$AI95*SQRT(ABS(Interno!$Z95))),$E95="Nominal",(Datos!$AE95-PA_Regla!$BW95))</f>
        <v/>
      </c>
      <c r="AF95" s="78" t="str">
        <f>IF(Datos!$AI95="","",Datos!$AI95)</f>
        <v/>
      </c>
      <c r="AG95" s="78" t="str">
        <f>IF(Datos!$AI95="","",Datos!$AI95)</f>
        <v/>
      </c>
    </row>
    <row r="96" spans="2:33" x14ac:dyDescent="0.35">
      <c r="B96" s="72" t="str">
        <f>IF(Datos!$B96="","",Datos!$B96)</f>
        <v/>
      </c>
      <c r="C96" s="73" t="str">
        <f>IF(Datos!$E96="","",Datos!$E96)</f>
        <v/>
      </c>
      <c r="D96" s="73" t="str">
        <f>IF(Datos!$H96="","",Datos!$H96)</f>
        <v/>
      </c>
      <c r="E96" s="74" t="str">
        <f>IF(Datos!$G96="","",Datos!$G96)</f>
        <v/>
      </c>
      <c r="G96" s="75" t="str" cm="1">
        <f t="array" ref="G96">_xlfn.IFS($E96="","",$E96="Límite",(1.2*SQRT((Datos!$AE96)^2+(PA_Regla!$S96)^2+(PA_Regla!$T96)^2+(2*PA_Regla!$S96*PA_Regla!$T96)+(PA_Regla!$U96)^2+(PA_Regla!$V96)^2+(PA_Regla!$W96)^2)),$E96="Nominal",(Datos!$AE96+PA_Regla!$S96+PA_Regla!$T96+PA_Regla!$U96+PA_Regla!$V96+PA_Regla!$W96))</f>
        <v/>
      </c>
      <c r="H96" s="77" t="str" cm="1">
        <f t="array" ref="H96">_xlfn.IFS($E96="","",$E96="Límite",(1.2*SQRT((Datos!$AE96)^2+(PA_Regla!$S96)^2+(PA_Regla!$T96)^2+(2*PA_Regla!$S96*PA_Regla!$T96)+(PA_Regla!$U96)^2+(PA_Regla!$V96)^2+(PA_Regla!$X96)^2)),$E96="Nominal",(Datos!$AE96+PA_Regla!$S96+PA_Regla!$T96+PA_Regla!$U96+PA_Regla!$V96+PA_Regla!$X96))</f>
        <v/>
      </c>
      <c r="I96" s="75" t="str" cm="1">
        <f t="array" ref="I96">_xlfn.IFS($E96="","",$E96="Límite",(Interno!$AA96*SQRT(ABS(Interno!$R96))),$E96="Nominal",(Datos!$AE96-PA_Regla!$S96-PA_Regla!$T96-PA_Regla!$U96-PA_Regla!$V96-PA_Regla!$W96))</f>
        <v/>
      </c>
      <c r="J96" s="77" t="str" cm="1">
        <f t="array" ref="J96">_xlfn.IFS($E96="","",$E96="Límite",(Interno!$AB96*SQRT(ABS(Interno!$S96))),$E96="Nominal",(Datos!$AE96-PA_Regla!$S96-PA_Regla!$T96-PA_Regla!$U96-PA_Regla!$V96-PA_Regla!$X96))</f>
        <v/>
      </c>
      <c r="K96" s="75" t="str" cm="1">
        <f t="array" ref="K96">_xlfn.IFS($E96="","",$E96="Límite",(Interno!$AC96*SQRT(ABS(Interno!$T96))),$E96="Nominal",((Datos!$AI96)+($P96)*(Datos!$AF96/Datos!$U96)-PA_Regla!$AB96-PA_Regla!$AC96-PA_Regla!$AD96))</f>
        <v/>
      </c>
      <c r="L96" s="77" t="str" cm="1">
        <f t="array" ref="L96">_xlfn.IFS($E96="","",$E96="Límite",(Interno!$AD96*SQRT(ABS(Interno!$U96))),$E96="Nominal",(Datos!$AI96-PA_Regla!$Z96-PA_Regla!$AA96-PA_Regla!$AB96-PA_Regla!$AC96-PA_Regla!$AE96))</f>
        <v/>
      </c>
      <c r="M96" s="75" t="str" cm="1">
        <f t="array" ref="M96">_xlfn.IFS($E96="","",$E96="Límite",(1.2*SQRT((Datos!$AI96)^2+(((Interno!$Q96)^2)*((Datos!$AF96/Datos!$U96)^2))+(PA_Regla!$AB96)^2+(PA_Regla!$AC96)^2+(PA_Regla!$AD96)^2)),$E96="Nominal",(Datos!$AI96+((Interno!$Q96)*(Datos!$AF96/Datos!$U96))+PA_Regla!$AB96+PA_Regla!$AC96+PA_Regla!$AD96))</f>
        <v/>
      </c>
      <c r="N96" s="77" t="str" cm="1">
        <f t="array" ref="N96">_xlfn.IFS($E96="","",$E96="Límite",(1.2*SQRT((Datos!$AI96)^2+(PA_Regla!$Z96+PA_Regla!$AA96)^2+(PA_Regla!$AB96)^2+(PA_Regla!$AC96)^2+(PA_Regla!$AE96)^2)),$E96="Nominal",(Datos!$AI96+PA_Regla!$Z96+PA_Regla!$AA96+PA_Regla!$AB96+PA_Regla!$AC96+PA_Regla!$AE96))</f>
        <v/>
      </c>
      <c r="P96" s="75" t="str" cm="1">
        <f t="array" ref="P96">_xlfn.IFS($E96="","",$E96="Límite",(1.2*SQRT((Datos!$AE96)^2+(PA_Regla!$AR96)^2+(PA_Regla!$AS96)^2+(2*PA_Regla!$AR96*PA_Regla!$AS96)+(PA_Regla!$AT96)^2+(PA_Regla!$AU96)^2+(PA_Regla!$AV96)^2)),$E96="Nominal",(Datos!$AE96+PA_Regla!$AR96+PA_Regla!$AS96+PA_Regla!$AT96+PA_Regla!$AU96+PA_Regla!$AV96))</f>
        <v/>
      </c>
      <c r="Q96" s="77" t="str" cm="1">
        <f t="array" ref="Q96">_xlfn.IFS($E96="","",$E96="Límite",(1.2*SQRT((Datos!$AE96)^2+(PA_Regla!$AR96)^2+(PA_Regla!$AS96)^2+(2*PA_Regla!$AR96*PA_Regla!$AS96)+(PA_Regla!$AT96)^2+(PA_Regla!$AU96)^2+(PA_Regla!$AW96)^2)),$E96="Nominal",(Datos!$AE96+PA_Regla!$AR96+PA_Regla!$AS96+PA_Regla!$AT96+PA_Regla!$AU96+PA_Regla!$AW96))</f>
        <v/>
      </c>
      <c r="R96" s="75" t="str" cm="1">
        <f t="array" ref="R96">_xlfn.IFS($E96="","",$E96="Límite",(Interno!$AE96*SQRT(ABS(Interno!$V96))),$E96="Nominal",(Datos!$AE96-PA_Regla!$AR96-PA_Regla!$AS96-PA_Regla!$AT96-PA_Regla!$AU96-PA_Regla!$AV96))</f>
        <v/>
      </c>
      <c r="S96" s="77" t="str" cm="1">
        <f t="array" ref="S96">_xlfn.IFS($E96="","",$E96="Límite",(Interno!$AF96*SQRT(ABS(Interno!$W96))),$E96="Nominal",(Datos!$AE96-PA_Regla!$AR287-PA_Regla!$AS96-PA_Regla!$AT96-PA_Regla!$AU96-PA_Regla!$AW96))</f>
        <v/>
      </c>
      <c r="T96" s="78" t="str">
        <f>IF(Datos!$AI96="","",Datos!$AI96)</f>
        <v/>
      </c>
      <c r="U96" s="78" t="str">
        <f>IF(Datos!$AI96="","",Datos!$AI96)</f>
        <v/>
      </c>
      <c r="W96" s="75" t="str" cm="1">
        <f t="array" ref="W96">_xlfn.IFS($E96="","",$E96="Límite",(1.2*SQRT((Datos!$AE96)^2+(PA_Regla!$BJ96)^2+(PA_Regla!$BK96)^2+(2*PA_Regla!$BJ96*PA_Regla!$BK96)+(PA_Regla!$BL96)^2+(PA_Regla!$BM96)^2+(PA_Regla!$BN96)^2)),$E96="Nominal",(Datos!$AE96+PA_Regla!$BJ96+PA_Regla!$BK96+PA_Regla!$BL96+PA_Regla!$BM96+PA_Regla!$BN96))</f>
        <v/>
      </c>
      <c r="X96" s="77" t="str" cm="1">
        <f t="array" ref="X96">_xlfn.IFS($E96="","",$E96="Límite",(1.2*SQRT((Datos!$AE96)^2+(PA_Regla!$BJ96)^2+(PA_Regla!$BK96)^2+(2*PA_Regla!$BJ96*PA_Regla!$BK96)+(PA_Regla!$BL96)^2+(PA_Regla!$BM96)^2+(PA_Regla!$BO96)^2)),$E96="Nominal",(Datos!$AE96+PA_Regla!$BJ96+PA_Regla!$BK96+PA_Regla!$BL96+PA_Regla!$BM96+PA_Regla!$BO96))</f>
        <v/>
      </c>
      <c r="Y96" s="75" t="str" cm="1">
        <f t="array" ref="Y96">_xlfn.IFS($E96="","",$E96="Límite",(Interno!$AG96*SQRT(ABS(Interno!$X96))),$E96="Nominal",(Datos!$AE96-PA_Regla!$BJ96-PA_Regla!$BK96-PA_Regla!$BL96-PA_Regla!$BM96-PA_Regla!$BN96))</f>
        <v/>
      </c>
      <c r="Z96" s="77" t="str" cm="1">
        <f t="array" ref="Z96">_xlfn.IFS($E96="","",$E96="Límite",(Interno!$AH96*SQRT(ABS(Interno!$Y96))),$E96="Nominal",(Datos!$AE96-PA_Regla!$BJ96-PA_Regla!$BK96-PA_Regla!$BL96-PA_Regla!$BM96-PA_Regla!$BO96))</f>
        <v/>
      </c>
      <c r="AA96" s="78" t="str">
        <f>IF(Datos!$AI96="","",Datos!$AI96)</f>
        <v/>
      </c>
      <c r="AB96" s="78" t="str">
        <f>IF(Datos!$AI96="","",Datos!$AI96)</f>
        <v/>
      </c>
      <c r="AD96" s="78" t="str" cm="1">
        <f t="array" ref="AD96">_xlfn.IFS($E96="","",$E96="Límite",(SQRT((Datos!$AE96)^2+(PA_Regla!$BW96)^2)),$E96="Nominal",(Datos!$AE96+PA_Regla!$BW96))</f>
        <v/>
      </c>
      <c r="AE96" s="78" t="str" cm="1">
        <f t="array" ref="AE96">_xlfn.IFS($E96="","",$E96="Límite",(Interno!$AI96*SQRT(ABS(Interno!$Z96))),$E96="Nominal",(Datos!$AE96-PA_Regla!$BW96))</f>
        <v/>
      </c>
      <c r="AF96" s="78" t="str">
        <f>IF(Datos!$AI96="","",Datos!$AI96)</f>
        <v/>
      </c>
      <c r="AG96" s="78" t="str">
        <f>IF(Datos!$AI96="","",Datos!$AI96)</f>
        <v/>
      </c>
    </row>
    <row r="97" spans="2:33" x14ac:dyDescent="0.35">
      <c r="B97" s="72" t="str">
        <f>IF(Datos!$B97="","",Datos!$B97)</f>
        <v/>
      </c>
      <c r="C97" s="73" t="str">
        <f>IF(Datos!$E97="","",Datos!$E97)</f>
        <v/>
      </c>
      <c r="D97" s="73" t="str">
        <f>IF(Datos!$H97="","",Datos!$H97)</f>
        <v/>
      </c>
      <c r="E97" s="74" t="str">
        <f>IF(Datos!$G97="","",Datos!$G97)</f>
        <v/>
      </c>
      <c r="G97" s="75" t="str" cm="1">
        <f t="array" ref="G97">_xlfn.IFS($E97="","",$E97="Límite",(1.2*SQRT((Datos!$AE97)^2+(PA_Regla!$S97)^2+(PA_Regla!$T97)^2+(2*PA_Regla!$S97*PA_Regla!$T97)+(PA_Regla!$U97)^2+(PA_Regla!$V97)^2+(PA_Regla!$W97)^2)),$E97="Nominal",(Datos!$AE97+PA_Regla!$S97+PA_Regla!$T97+PA_Regla!$U97+PA_Regla!$V97+PA_Regla!$W97))</f>
        <v/>
      </c>
      <c r="H97" s="77" t="str" cm="1">
        <f t="array" ref="H97">_xlfn.IFS($E97="","",$E97="Límite",(1.2*SQRT((Datos!$AE97)^2+(PA_Regla!$S97)^2+(PA_Regla!$T97)^2+(2*PA_Regla!$S97*PA_Regla!$T97)+(PA_Regla!$U97)^2+(PA_Regla!$V97)^2+(PA_Regla!$X97)^2)),$E97="Nominal",(Datos!$AE97+PA_Regla!$S97+PA_Regla!$T97+PA_Regla!$U97+PA_Regla!$V97+PA_Regla!$X97))</f>
        <v/>
      </c>
      <c r="I97" s="75" t="str" cm="1">
        <f t="array" ref="I97">_xlfn.IFS($E97="","",$E97="Límite",(Interno!$AA97*SQRT(ABS(Interno!$R97))),$E97="Nominal",(Datos!$AE97-PA_Regla!$S97-PA_Regla!$T97-PA_Regla!$U97-PA_Regla!$V97-PA_Regla!$W97))</f>
        <v/>
      </c>
      <c r="J97" s="77" t="str" cm="1">
        <f t="array" ref="J97">_xlfn.IFS($E97="","",$E97="Límite",(Interno!$AB97*SQRT(ABS(Interno!$S97))),$E97="Nominal",(Datos!$AE97-PA_Regla!$S97-PA_Regla!$T97-PA_Regla!$U97-PA_Regla!$V97-PA_Regla!$X97))</f>
        <v/>
      </c>
      <c r="K97" s="75" t="str" cm="1">
        <f t="array" ref="K97">_xlfn.IFS($E97="","",$E97="Límite",(Interno!$AC97*SQRT(ABS(Interno!$T97))),$E97="Nominal",((Datos!$AI97)+($P97)*(Datos!$AF97/Datos!$U97)-PA_Regla!$AB97-PA_Regla!$AC97-PA_Regla!$AD97))</f>
        <v/>
      </c>
      <c r="L97" s="77" t="str" cm="1">
        <f t="array" ref="L97">_xlfn.IFS($E97="","",$E97="Límite",(Interno!$AD97*SQRT(ABS(Interno!$U97))),$E97="Nominal",(Datos!$AI97-PA_Regla!$Z97-PA_Regla!$AA97-PA_Regla!$AB97-PA_Regla!$AC97-PA_Regla!$AE97))</f>
        <v/>
      </c>
      <c r="M97" s="75" t="str" cm="1">
        <f t="array" ref="M97">_xlfn.IFS($E97="","",$E97="Límite",(1.2*SQRT((Datos!$AI97)^2+(((Interno!$Q97)^2)*((Datos!$AF97/Datos!$U97)^2))+(PA_Regla!$AB97)^2+(PA_Regla!$AC97)^2+(PA_Regla!$AD97)^2)),$E97="Nominal",(Datos!$AI97+((Interno!$Q97)*(Datos!$AF97/Datos!$U97))+PA_Regla!$AB97+PA_Regla!$AC97+PA_Regla!$AD97))</f>
        <v/>
      </c>
      <c r="N97" s="77" t="str" cm="1">
        <f t="array" ref="N97">_xlfn.IFS($E97="","",$E97="Límite",(1.2*SQRT((Datos!$AI97)^2+(PA_Regla!$Z97+PA_Regla!$AA97)^2+(PA_Regla!$AB97)^2+(PA_Regla!$AC97)^2+(PA_Regla!$AE97)^2)),$E97="Nominal",(Datos!$AI97+PA_Regla!$Z97+PA_Regla!$AA97+PA_Regla!$AB97+PA_Regla!$AC97+PA_Regla!$AE97))</f>
        <v/>
      </c>
      <c r="P97" s="75" t="str" cm="1">
        <f t="array" ref="P97">_xlfn.IFS($E97="","",$E97="Límite",(1.2*SQRT((Datos!$AE97)^2+(PA_Regla!$AR97)^2+(PA_Regla!$AS97)^2+(2*PA_Regla!$AR97*PA_Regla!$AS97)+(PA_Regla!$AT97)^2+(PA_Regla!$AU97)^2+(PA_Regla!$AV97)^2)),$E97="Nominal",(Datos!$AE97+PA_Regla!$AR97+PA_Regla!$AS97+PA_Regla!$AT97+PA_Regla!$AU97+PA_Regla!$AV97))</f>
        <v/>
      </c>
      <c r="Q97" s="77" t="str" cm="1">
        <f t="array" ref="Q97">_xlfn.IFS($E97="","",$E97="Límite",(1.2*SQRT((Datos!$AE97)^2+(PA_Regla!$AR97)^2+(PA_Regla!$AS97)^2+(2*PA_Regla!$AR97*PA_Regla!$AS97)+(PA_Regla!$AT97)^2+(PA_Regla!$AU97)^2+(PA_Regla!$AW97)^2)),$E97="Nominal",(Datos!$AE97+PA_Regla!$AR97+PA_Regla!$AS97+PA_Regla!$AT97+PA_Regla!$AU97+PA_Regla!$AW97))</f>
        <v/>
      </c>
      <c r="R97" s="75" t="str" cm="1">
        <f t="array" ref="R97">_xlfn.IFS($E97="","",$E97="Límite",(Interno!$AE97*SQRT(ABS(Interno!$V97))),$E97="Nominal",(Datos!$AE97-PA_Regla!$AR97-PA_Regla!$AS97-PA_Regla!$AT97-PA_Regla!$AU97-PA_Regla!$AV97))</f>
        <v/>
      </c>
      <c r="S97" s="77" t="str" cm="1">
        <f t="array" ref="S97">_xlfn.IFS($E97="","",$E97="Límite",(Interno!$AF97*SQRT(ABS(Interno!$W97))),$E97="Nominal",(Datos!$AE97-PA_Regla!$AR288-PA_Regla!$AS97-PA_Regla!$AT97-PA_Regla!$AU97-PA_Regla!$AW97))</f>
        <v/>
      </c>
      <c r="T97" s="78" t="str">
        <f>IF(Datos!$AI97="","",Datos!$AI97)</f>
        <v/>
      </c>
      <c r="U97" s="78" t="str">
        <f>IF(Datos!$AI97="","",Datos!$AI97)</f>
        <v/>
      </c>
      <c r="W97" s="75" t="str" cm="1">
        <f t="array" ref="W97">_xlfn.IFS($E97="","",$E97="Límite",(1.2*SQRT((Datos!$AE97)^2+(PA_Regla!$BJ97)^2+(PA_Regla!$BK97)^2+(2*PA_Regla!$BJ97*PA_Regla!$BK97)+(PA_Regla!$BL97)^2+(PA_Regla!$BM97)^2+(PA_Regla!$BN97)^2)),$E97="Nominal",(Datos!$AE97+PA_Regla!$BJ97+PA_Regla!$BK97+PA_Regla!$BL97+PA_Regla!$BM97+PA_Regla!$BN97))</f>
        <v/>
      </c>
      <c r="X97" s="77" t="str" cm="1">
        <f t="array" ref="X97">_xlfn.IFS($E97="","",$E97="Límite",(1.2*SQRT((Datos!$AE97)^2+(PA_Regla!$BJ97)^2+(PA_Regla!$BK97)^2+(2*PA_Regla!$BJ97*PA_Regla!$BK97)+(PA_Regla!$BL97)^2+(PA_Regla!$BM97)^2+(PA_Regla!$BO97)^2)),$E97="Nominal",(Datos!$AE97+PA_Regla!$BJ97+PA_Regla!$BK97+PA_Regla!$BL97+PA_Regla!$BM97+PA_Regla!$BO97))</f>
        <v/>
      </c>
      <c r="Y97" s="75" t="str" cm="1">
        <f t="array" ref="Y97">_xlfn.IFS($E97="","",$E97="Límite",(Interno!$AG97*SQRT(ABS(Interno!$X97))),$E97="Nominal",(Datos!$AE97-PA_Regla!$BJ97-PA_Regla!$BK97-PA_Regla!$BL97-PA_Regla!$BM97-PA_Regla!$BN97))</f>
        <v/>
      </c>
      <c r="Z97" s="77" t="str" cm="1">
        <f t="array" ref="Z97">_xlfn.IFS($E97="","",$E97="Límite",(Interno!$AH97*SQRT(ABS(Interno!$Y97))),$E97="Nominal",(Datos!$AE97-PA_Regla!$BJ97-PA_Regla!$BK97-PA_Regla!$BL97-PA_Regla!$BM97-PA_Regla!$BO97))</f>
        <v/>
      </c>
      <c r="AA97" s="78" t="str">
        <f>IF(Datos!$AI97="","",Datos!$AI97)</f>
        <v/>
      </c>
      <c r="AB97" s="78" t="str">
        <f>IF(Datos!$AI97="","",Datos!$AI97)</f>
        <v/>
      </c>
      <c r="AD97" s="78" t="str" cm="1">
        <f t="array" ref="AD97">_xlfn.IFS($E97="","",$E97="Límite",(SQRT((Datos!$AE97)^2+(PA_Regla!$BW97)^2)),$E97="Nominal",(Datos!$AE97+PA_Regla!$BW97))</f>
        <v/>
      </c>
      <c r="AE97" s="78" t="str" cm="1">
        <f t="array" ref="AE97">_xlfn.IFS($E97="","",$E97="Límite",(Interno!$AI97*SQRT(ABS(Interno!$Z97))),$E97="Nominal",(Datos!$AE97-PA_Regla!$BW97))</f>
        <v/>
      </c>
      <c r="AF97" s="78" t="str">
        <f>IF(Datos!$AI97="","",Datos!$AI97)</f>
        <v/>
      </c>
      <c r="AG97" s="78" t="str">
        <f>IF(Datos!$AI97="","",Datos!$AI97)</f>
        <v/>
      </c>
    </row>
    <row r="98" spans="2:33" x14ac:dyDescent="0.35">
      <c r="B98" s="72" t="str">
        <f>IF(Datos!$B98="","",Datos!$B98)</f>
        <v/>
      </c>
      <c r="C98" s="73" t="str">
        <f>IF(Datos!$E98="","",Datos!$E98)</f>
        <v/>
      </c>
      <c r="D98" s="73" t="str">
        <f>IF(Datos!$H98="","",Datos!$H98)</f>
        <v/>
      </c>
      <c r="E98" s="74" t="str">
        <f>IF(Datos!$G98="","",Datos!$G98)</f>
        <v/>
      </c>
      <c r="G98" s="75" t="str" cm="1">
        <f t="array" ref="G98">_xlfn.IFS($E98="","",$E98="Límite",(1.2*SQRT((Datos!$AE98)^2+(PA_Regla!$S98)^2+(PA_Regla!$T98)^2+(2*PA_Regla!$S98*PA_Regla!$T98)+(PA_Regla!$U98)^2+(PA_Regla!$V98)^2+(PA_Regla!$W98)^2)),$E98="Nominal",(Datos!$AE98+PA_Regla!$S98+PA_Regla!$T98+PA_Regla!$U98+PA_Regla!$V98+PA_Regla!$W98))</f>
        <v/>
      </c>
      <c r="H98" s="77" t="str" cm="1">
        <f t="array" ref="H98">_xlfn.IFS($E98="","",$E98="Límite",(1.2*SQRT((Datos!$AE98)^2+(PA_Regla!$S98)^2+(PA_Regla!$T98)^2+(2*PA_Regla!$S98*PA_Regla!$T98)+(PA_Regla!$U98)^2+(PA_Regla!$V98)^2+(PA_Regla!$X98)^2)),$E98="Nominal",(Datos!$AE98+PA_Regla!$S98+PA_Regla!$T98+PA_Regla!$U98+PA_Regla!$V98+PA_Regla!$X98))</f>
        <v/>
      </c>
      <c r="I98" s="75" t="str" cm="1">
        <f t="array" ref="I98">_xlfn.IFS($E98="","",$E98="Límite",(Interno!$AA98*SQRT(ABS(Interno!$R98))),$E98="Nominal",(Datos!$AE98-PA_Regla!$S98-PA_Regla!$T98-PA_Regla!$U98-PA_Regla!$V98-PA_Regla!$W98))</f>
        <v/>
      </c>
      <c r="J98" s="77" t="str" cm="1">
        <f t="array" ref="J98">_xlfn.IFS($E98="","",$E98="Límite",(Interno!$AB98*SQRT(ABS(Interno!$S98))),$E98="Nominal",(Datos!$AE98-PA_Regla!$S98-PA_Regla!$T98-PA_Regla!$U98-PA_Regla!$V98-PA_Regla!$X98))</f>
        <v/>
      </c>
      <c r="K98" s="75" t="str" cm="1">
        <f t="array" ref="K98">_xlfn.IFS($E98="","",$E98="Límite",(Interno!$AC98*SQRT(ABS(Interno!$T98))),$E98="Nominal",((Datos!$AI98)+($P98)*(Datos!$AF98/Datos!$U98)-PA_Regla!$AB98-PA_Regla!$AC98-PA_Regla!$AD98))</f>
        <v/>
      </c>
      <c r="L98" s="77" t="str" cm="1">
        <f t="array" ref="L98">_xlfn.IFS($E98="","",$E98="Límite",(Interno!$AD98*SQRT(ABS(Interno!$U98))),$E98="Nominal",(Datos!$AI98-PA_Regla!$Z98-PA_Regla!$AA98-PA_Regla!$AB98-PA_Regla!$AC98-PA_Regla!$AE98))</f>
        <v/>
      </c>
      <c r="M98" s="75" t="str" cm="1">
        <f t="array" ref="M98">_xlfn.IFS($E98="","",$E98="Límite",(1.2*SQRT((Datos!$AI98)^2+(((Interno!$Q98)^2)*((Datos!$AF98/Datos!$U98)^2))+(PA_Regla!$AB98)^2+(PA_Regla!$AC98)^2+(PA_Regla!$AD98)^2)),$E98="Nominal",(Datos!$AI98+((Interno!$Q98)*(Datos!$AF98/Datos!$U98))+PA_Regla!$AB98+PA_Regla!$AC98+PA_Regla!$AD98))</f>
        <v/>
      </c>
      <c r="N98" s="77" t="str" cm="1">
        <f t="array" ref="N98">_xlfn.IFS($E98="","",$E98="Límite",(1.2*SQRT((Datos!$AI98)^2+(PA_Regla!$Z98+PA_Regla!$AA98)^2+(PA_Regla!$AB98)^2+(PA_Regla!$AC98)^2+(PA_Regla!$AE98)^2)),$E98="Nominal",(Datos!$AI98+PA_Regla!$Z98+PA_Regla!$AA98+PA_Regla!$AB98+PA_Regla!$AC98+PA_Regla!$AE98))</f>
        <v/>
      </c>
      <c r="P98" s="75" t="str" cm="1">
        <f t="array" ref="P98">_xlfn.IFS($E98="","",$E98="Límite",(1.2*SQRT((Datos!$AE98)^2+(PA_Regla!$AR98)^2+(PA_Regla!$AS98)^2+(2*PA_Regla!$AR98*PA_Regla!$AS98)+(PA_Regla!$AT98)^2+(PA_Regla!$AU98)^2+(PA_Regla!$AV98)^2)),$E98="Nominal",(Datos!$AE98+PA_Regla!$AR98+PA_Regla!$AS98+PA_Regla!$AT98+PA_Regla!$AU98+PA_Regla!$AV98))</f>
        <v/>
      </c>
      <c r="Q98" s="77" t="str" cm="1">
        <f t="array" ref="Q98">_xlfn.IFS($E98="","",$E98="Límite",(1.2*SQRT((Datos!$AE98)^2+(PA_Regla!$AR98)^2+(PA_Regla!$AS98)^2+(2*PA_Regla!$AR98*PA_Regla!$AS98)+(PA_Regla!$AT98)^2+(PA_Regla!$AU98)^2+(PA_Regla!$AW98)^2)),$E98="Nominal",(Datos!$AE98+PA_Regla!$AR98+PA_Regla!$AS98+PA_Regla!$AT98+PA_Regla!$AU98+PA_Regla!$AW98))</f>
        <v/>
      </c>
      <c r="R98" s="75" t="str" cm="1">
        <f t="array" ref="R98">_xlfn.IFS($E98="","",$E98="Límite",(Interno!$AE98*SQRT(ABS(Interno!$V98))),$E98="Nominal",(Datos!$AE98-PA_Regla!$AR98-PA_Regla!$AS98-PA_Regla!$AT98-PA_Regla!$AU98-PA_Regla!$AV98))</f>
        <v/>
      </c>
      <c r="S98" s="77" t="str" cm="1">
        <f t="array" ref="S98">_xlfn.IFS($E98="","",$E98="Límite",(Interno!$AF98*SQRT(ABS(Interno!$W98))),$E98="Nominal",(Datos!$AE98-PA_Regla!$AR289-PA_Regla!$AS98-PA_Regla!$AT98-PA_Regla!$AU98-PA_Regla!$AW98))</f>
        <v/>
      </c>
      <c r="T98" s="78" t="str">
        <f>IF(Datos!$AI98="","",Datos!$AI98)</f>
        <v/>
      </c>
      <c r="U98" s="78" t="str">
        <f>IF(Datos!$AI98="","",Datos!$AI98)</f>
        <v/>
      </c>
      <c r="W98" s="75" t="str" cm="1">
        <f t="array" ref="W98">_xlfn.IFS($E98="","",$E98="Límite",(1.2*SQRT((Datos!$AE98)^2+(PA_Regla!$BJ98)^2+(PA_Regla!$BK98)^2+(2*PA_Regla!$BJ98*PA_Regla!$BK98)+(PA_Regla!$BL98)^2+(PA_Regla!$BM98)^2+(PA_Regla!$BN98)^2)),$E98="Nominal",(Datos!$AE98+PA_Regla!$BJ98+PA_Regla!$BK98+PA_Regla!$BL98+PA_Regla!$BM98+PA_Regla!$BN98))</f>
        <v/>
      </c>
      <c r="X98" s="77" t="str" cm="1">
        <f t="array" ref="X98">_xlfn.IFS($E98="","",$E98="Límite",(1.2*SQRT((Datos!$AE98)^2+(PA_Regla!$BJ98)^2+(PA_Regla!$BK98)^2+(2*PA_Regla!$BJ98*PA_Regla!$BK98)+(PA_Regla!$BL98)^2+(PA_Regla!$BM98)^2+(PA_Regla!$BO98)^2)),$E98="Nominal",(Datos!$AE98+PA_Regla!$BJ98+PA_Regla!$BK98+PA_Regla!$BL98+PA_Regla!$BM98+PA_Regla!$BO98))</f>
        <v/>
      </c>
      <c r="Y98" s="75" t="str" cm="1">
        <f t="array" ref="Y98">_xlfn.IFS($E98="","",$E98="Límite",(Interno!$AG98*SQRT(ABS(Interno!$X98))),$E98="Nominal",(Datos!$AE98-PA_Regla!$BJ98-PA_Regla!$BK98-PA_Regla!$BL98-PA_Regla!$BM98-PA_Regla!$BN98))</f>
        <v/>
      </c>
      <c r="Z98" s="77" t="str" cm="1">
        <f t="array" ref="Z98">_xlfn.IFS($E98="","",$E98="Límite",(Interno!$AH98*SQRT(ABS(Interno!$Y98))),$E98="Nominal",(Datos!$AE98-PA_Regla!$BJ98-PA_Regla!$BK98-PA_Regla!$BL98-PA_Regla!$BM98-PA_Regla!$BO98))</f>
        <v/>
      </c>
      <c r="AA98" s="78" t="str">
        <f>IF(Datos!$AI98="","",Datos!$AI98)</f>
        <v/>
      </c>
      <c r="AB98" s="78" t="str">
        <f>IF(Datos!$AI98="","",Datos!$AI98)</f>
        <v/>
      </c>
      <c r="AD98" s="78" t="str" cm="1">
        <f t="array" ref="AD98">_xlfn.IFS($E98="","",$E98="Límite",(SQRT((Datos!$AE98)^2+(PA_Regla!$BW98)^2)),$E98="Nominal",(Datos!$AE98+PA_Regla!$BW98))</f>
        <v/>
      </c>
      <c r="AE98" s="78" t="str" cm="1">
        <f t="array" ref="AE98">_xlfn.IFS($E98="","",$E98="Límite",(Interno!$AI98*SQRT(ABS(Interno!$Z98))),$E98="Nominal",(Datos!$AE98-PA_Regla!$BW98))</f>
        <v/>
      </c>
      <c r="AF98" s="78" t="str">
        <f>IF(Datos!$AI98="","",Datos!$AI98)</f>
        <v/>
      </c>
      <c r="AG98" s="78" t="str">
        <f>IF(Datos!$AI98="","",Datos!$AI98)</f>
        <v/>
      </c>
    </row>
    <row r="99" spans="2:33" x14ac:dyDescent="0.35">
      <c r="B99" s="72" t="str">
        <f>IF(Datos!$B99="","",Datos!$B99)</f>
        <v/>
      </c>
      <c r="C99" s="73" t="str">
        <f>IF(Datos!$E99="","",Datos!$E99)</f>
        <v/>
      </c>
      <c r="D99" s="73" t="str">
        <f>IF(Datos!$H99="","",Datos!$H99)</f>
        <v/>
      </c>
      <c r="E99" s="74" t="str">
        <f>IF(Datos!$G99="","",Datos!$G99)</f>
        <v/>
      </c>
      <c r="G99" s="75" t="str" cm="1">
        <f t="array" ref="G99">_xlfn.IFS($E99="","",$E99="Límite",(1.2*SQRT((Datos!$AE99)^2+(PA_Regla!$S99)^2+(PA_Regla!$T99)^2+(2*PA_Regla!$S99*PA_Regla!$T99)+(PA_Regla!$U99)^2+(PA_Regla!$V99)^2+(PA_Regla!$W99)^2)),$E99="Nominal",(Datos!$AE99+PA_Regla!$S99+PA_Regla!$T99+PA_Regla!$U99+PA_Regla!$V99+PA_Regla!$W99))</f>
        <v/>
      </c>
      <c r="H99" s="77" t="str" cm="1">
        <f t="array" ref="H99">_xlfn.IFS($E99="","",$E99="Límite",(1.2*SQRT((Datos!$AE99)^2+(PA_Regla!$S99)^2+(PA_Regla!$T99)^2+(2*PA_Regla!$S99*PA_Regla!$T99)+(PA_Regla!$U99)^2+(PA_Regla!$V99)^2+(PA_Regla!$X99)^2)),$E99="Nominal",(Datos!$AE99+PA_Regla!$S99+PA_Regla!$T99+PA_Regla!$U99+PA_Regla!$V99+PA_Regla!$X99))</f>
        <v/>
      </c>
      <c r="I99" s="75" t="str" cm="1">
        <f t="array" ref="I99">_xlfn.IFS($E99="","",$E99="Límite",(Interno!$AA99*SQRT(ABS(Interno!$R99))),$E99="Nominal",(Datos!$AE99-PA_Regla!$S99-PA_Regla!$T99-PA_Regla!$U99-PA_Regla!$V99-PA_Regla!$W99))</f>
        <v/>
      </c>
      <c r="J99" s="77" t="str" cm="1">
        <f t="array" ref="J99">_xlfn.IFS($E99="","",$E99="Límite",(Interno!$AB99*SQRT(ABS(Interno!$S99))),$E99="Nominal",(Datos!$AE99-PA_Regla!$S99-PA_Regla!$T99-PA_Regla!$U99-PA_Regla!$V99-PA_Regla!$X99))</f>
        <v/>
      </c>
      <c r="K99" s="75" t="str" cm="1">
        <f t="array" ref="K99">_xlfn.IFS($E99="","",$E99="Límite",(Interno!$AC99*SQRT(ABS(Interno!$T99))),$E99="Nominal",((Datos!$AI99)+($P99)*(Datos!$AF99/Datos!$U99)-PA_Regla!$AB99-PA_Regla!$AC99-PA_Regla!$AD99))</f>
        <v/>
      </c>
      <c r="L99" s="77" t="str" cm="1">
        <f t="array" ref="L99">_xlfn.IFS($E99="","",$E99="Límite",(Interno!$AD99*SQRT(ABS(Interno!$U99))),$E99="Nominal",(Datos!$AI99-PA_Regla!$Z99-PA_Regla!$AA99-PA_Regla!$AB99-PA_Regla!$AC99-PA_Regla!$AE99))</f>
        <v/>
      </c>
      <c r="M99" s="75" t="str" cm="1">
        <f t="array" ref="M99">_xlfn.IFS($E99="","",$E99="Límite",(1.2*SQRT((Datos!$AI99)^2+(((Interno!$Q99)^2)*((Datos!$AF99/Datos!$U99)^2))+(PA_Regla!$AB99)^2+(PA_Regla!$AC99)^2+(PA_Regla!$AD99)^2)),$E99="Nominal",(Datos!$AI99+((Interno!$Q99)*(Datos!$AF99/Datos!$U99))+PA_Regla!$AB99+PA_Regla!$AC99+PA_Regla!$AD99))</f>
        <v/>
      </c>
      <c r="N99" s="77" t="str" cm="1">
        <f t="array" ref="N99">_xlfn.IFS($E99="","",$E99="Límite",(1.2*SQRT((Datos!$AI99)^2+(PA_Regla!$Z99+PA_Regla!$AA99)^2+(PA_Regla!$AB99)^2+(PA_Regla!$AC99)^2+(PA_Regla!$AE99)^2)),$E99="Nominal",(Datos!$AI99+PA_Regla!$Z99+PA_Regla!$AA99+PA_Regla!$AB99+PA_Regla!$AC99+PA_Regla!$AE99))</f>
        <v/>
      </c>
      <c r="P99" s="75" t="str" cm="1">
        <f t="array" ref="P99">_xlfn.IFS($E99="","",$E99="Límite",(1.2*SQRT((Datos!$AE99)^2+(PA_Regla!$AR99)^2+(PA_Regla!$AS99)^2+(2*PA_Regla!$AR99*PA_Regla!$AS99)+(PA_Regla!$AT99)^2+(PA_Regla!$AU99)^2+(PA_Regla!$AV99)^2)),$E99="Nominal",(Datos!$AE99+PA_Regla!$AR99+PA_Regla!$AS99+PA_Regla!$AT99+PA_Regla!$AU99+PA_Regla!$AV99))</f>
        <v/>
      </c>
      <c r="Q99" s="77" t="str" cm="1">
        <f t="array" ref="Q99">_xlfn.IFS($E99="","",$E99="Límite",(1.2*SQRT((Datos!$AE99)^2+(PA_Regla!$AR99)^2+(PA_Regla!$AS99)^2+(2*PA_Regla!$AR99*PA_Regla!$AS99)+(PA_Regla!$AT99)^2+(PA_Regla!$AU99)^2+(PA_Regla!$AW99)^2)),$E99="Nominal",(Datos!$AE99+PA_Regla!$AR99+PA_Regla!$AS99+PA_Regla!$AT99+PA_Regla!$AU99+PA_Regla!$AW99))</f>
        <v/>
      </c>
      <c r="R99" s="75" t="str" cm="1">
        <f t="array" ref="R99">_xlfn.IFS($E99="","",$E99="Límite",(Interno!$AE99*SQRT(ABS(Interno!$V99))),$E99="Nominal",(Datos!$AE99-PA_Regla!$AR99-PA_Regla!$AS99-PA_Regla!$AT99-PA_Regla!$AU99-PA_Regla!$AV99))</f>
        <v/>
      </c>
      <c r="S99" s="77" t="str" cm="1">
        <f t="array" ref="S99">_xlfn.IFS($E99="","",$E99="Límite",(Interno!$AF99*SQRT(ABS(Interno!$W99))),$E99="Nominal",(Datos!$AE99-PA_Regla!$AR290-PA_Regla!$AS99-PA_Regla!$AT99-PA_Regla!$AU99-PA_Regla!$AW99))</f>
        <v/>
      </c>
      <c r="T99" s="78" t="str">
        <f>IF(Datos!$AI99="","",Datos!$AI99)</f>
        <v/>
      </c>
      <c r="U99" s="78" t="str">
        <f>IF(Datos!$AI99="","",Datos!$AI99)</f>
        <v/>
      </c>
      <c r="W99" s="75" t="str" cm="1">
        <f t="array" ref="W99">_xlfn.IFS($E99="","",$E99="Límite",(1.2*SQRT((Datos!$AE99)^2+(PA_Regla!$BJ99)^2+(PA_Regla!$BK99)^2+(2*PA_Regla!$BJ99*PA_Regla!$BK99)+(PA_Regla!$BL99)^2+(PA_Regla!$BM99)^2+(PA_Regla!$BN99)^2)),$E99="Nominal",(Datos!$AE99+PA_Regla!$BJ99+PA_Regla!$BK99+PA_Regla!$BL99+PA_Regla!$BM99+PA_Regla!$BN99))</f>
        <v/>
      </c>
      <c r="X99" s="77" t="str" cm="1">
        <f t="array" ref="X99">_xlfn.IFS($E99="","",$E99="Límite",(1.2*SQRT((Datos!$AE99)^2+(PA_Regla!$BJ99)^2+(PA_Regla!$BK99)^2+(2*PA_Regla!$BJ99*PA_Regla!$BK99)+(PA_Regla!$BL99)^2+(PA_Regla!$BM99)^2+(PA_Regla!$BO99)^2)),$E99="Nominal",(Datos!$AE99+PA_Regla!$BJ99+PA_Regla!$BK99+PA_Regla!$BL99+PA_Regla!$BM99+PA_Regla!$BO99))</f>
        <v/>
      </c>
      <c r="Y99" s="75" t="str" cm="1">
        <f t="array" ref="Y99">_xlfn.IFS($E99="","",$E99="Límite",(Interno!$AG99*SQRT(ABS(Interno!$X99))),$E99="Nominal",(Datos!$AE99-PA_Regla!$BJ99-PA_Regla!$BK99-PA_Regla!$BL99-PA_Regla!$BM99-PA_Regla!$BN99))</f>
        <v/>
      </c>
      <c r="Z99" s="77" t="str" cm="1">
        <f t="array" ref="Z99">_xlfn.IFS($E99="","",$E99="Límite",(Interno!$AH99*SQRT(ABS(Interno!$Y99))),$E99="Nominal",(Datos!$AE99-PA_Regla!$BJ99-PA_Regla!$BK99-PA_Regla!$BL99-PA_Regla!$BM99-PA_Regla!$BO99))</f>
        <v/>
      </c>
      <c r="AA99" s="78" t="str">
        <f>IF(Datos!$AI99="","",Datos!$AI99)</f>
        <v/>
      </c>
      <c r="AB99" s="78" t="str">
        <f>IF(Datos!$AI99="","",Datos!$AI99)</f>
        <v/>
      </c>
      <c r="AD99" s="78" t="str" cm="1">
        <f t="array" ref="AD99">_xlfn.IFS($E99="","",$E99="Límite",(SQRT((Datos!$AE99)^2+(PA_Regla!$BW99)^2)),$E99="Nominal",(Datos!$AE99+PA_Regla!$BW99))</f>
        <v/>
      </c>
      <c r="AE99" s="78" t="str" cm="1">
        <f t="array" ref="AE99">_xlfn.IFS($E99="","",$E99="Límite",(Interno!$AI99*SQRT(ABS(Interno!$Z99))),$E99="Nominal",(Datos!$AE99-PA_Regla!$BW99))</f>
        <v/>
      </c>
      <c r="AF99" s="78" t="str">
        <f>IF(Datos!$AI99="","",Datos!$AI99)</f>
        <v/>
      </c>
      <c r="AG99" s="78" t="str">
        <f>IF(Datos!$AI99="","",Datos!$AI99)</f>
        <v/>
      </c>
    </row>
    <row r="100" spans="2:33" x14ac:dyDescent="0.35">
      <c r="B100" s="72" t="str">
        <f>IF(Datos!$B100="","",Datos!$B100)</f>
        <v/>
      </c>
      <c r="C100" s="73" t="str">
        <f>IF(Datos!$E100="","",Datos!$E100)</f>
        <v/>
      </c>
      <c r="D100" s="73" t="str">
        <f>IF(Datos!$H100="","",Datos!$H100)</f>
        <v/>
      </c>
      <c r="E100" s="74" t="str">
        <f>IF(Datos!$G100="","",Datos!$G100)</f>
        <v/>
      </c>
      <c r="G100" s="75" t="str" cm="1">
        <f t="array" ref="G100">_xlfn.IFS($E100="","",$E100="Límite",(1.2*SQRT((Datos!$AE100)^2+(PA_Regla!$S100)^2+(PA_Regla!$T100)^2+(2*PA_Regla!$S100*PA_Regla!$T100)+(PA_Regla!$U100)^2+(PA_Regla!$V100)^2+(PA_Regla!$W100)^2)),$E100="Nominal",(Datos!$AE100+PA_Regla!$S100+PA_Regla!$T100+PA_Regla!$U100+PA_Regla!$V100+PA_Regla!$W100))</f>
        <v/>
      </c>
      <c r="H100" s="77" t="str" cm="1">
        <f t="array" ref="H100">_xlfn.IFS($E100="","",$E100="Límite",(1.2*SQRT((Datos!$AE100)^2+(PA_Regla!$S100)^2+(PA_Regla!$T100)^2+(2*PA_Regla!$S100*PA_Regla!$T100)+(PA_Regla!$U100)^2+(PA_Regla!$V100)^2+(PA_Regla!$X100)^2)),$E100="Nominal",(Datos!$AE100+PA_Regla!$S100+PA_Regla!$T100+PA_Regla!$U100+PA_Regla!$V100+PA_Regla!$X100))</f>
        <v/>
      </c>
      <c r="I100" s="75" t="str" cm="1">
        <f t="array" ref="I100">_xlfn.IFS($E100="","",$E100="Límite",(Interno!$AA100*SQRT(ABS(Interno!$R100))),$E100="Nominal",(Datos!$AE100-PA_Regla!$S100-PA_Regla!$T100-PA_Regla!$U100-PA_Regla!$V100-PA_Regla!$W100))</f>
        <v/>
      </c>
      <c r="J100" s="77" t="str" cm="1">
        <f t="array" ref="J100">_xlfn.IFS($E100="","",$E100="Límite",(Interno!$AB100*SQRT(ABS(Interno!$S100))),$E100="Nominal",(Datos!$AE100-PA_Regla!$S100-PA_Regla!$T100-PA_Regla!$U100-PA_Regla!$V100-PA_Regla!$X100))</f>
        <v/>
      </c>
      <c r="K100" s="75" t="str" cm="1">
        <f t="array" ref="K100">_xlfn.IFS($E100="","",$E100="Límite",(Interno!$AC100*SQRT(ABS(Interno!$T100))),$E100="Nominal",((Datos!$AI100)+($P100)*(Datos!$AF100/Datos!$U100)-PA_Regla!$AB100-PA_Regla!$AC100-PA_Regla!$AD100))</f>
        <v/>
      </c>
      <c r="L100" s="77" t="str" cm="1">
        <f t="array" ref="L100">_xlfn.IFS($E100="","",$E100="Límite",(Interno!$AD100*SQRT(ABS(Interno!$U100))),$E100="Nominal",(Datos!$AI100-PA_Regla!$Z100-PA_Regla!$AA100-PA_Regla!$AB100-PA_Regla!$AC100-PA_Regla!$AE100))</f>
        <v/>
      </c>
      <c r="M100" s="75" t="str" cm="1">
        <f t="array" ref="M100">_xlfn.IFS($E100="","",$E100="Límite",(1.2*SQRT((Datos!$AI100)^2+(((Interno!$Q100)^2)*((Datos!$AF100/Datos!$U100)^2))+(PA_Regla!$AB100)^2+(PA_Regla!$AC100)^2+(PA_Regla!$AD100)^2)),$E100="Nominal",(Datos!$AI100+((Interno!$Q100)*(Datos!$AF100/Datos!$U100))+PA_Regla!$AB100+PA_Regla!$AC100+PA_Regla!$AD100))</f>
        <v/>
      </c>
      <c r="N100" s="77" t="str" cm="1">
        <f t="array" ref="N100">_xlfn.IFS($E100="","",$E100="Límite",(1.2*SQRT((Datos!$AI100)^2+(PA_Regla!$Z100+PA_Regla!$AA100)^2+(PA_Regla!$AB100)^2+(PA_Regla!$AC100)^2+(PA_Regla!$AE100)^2)),$E100="Nominal",(Datos!$AI100+PA_Regla!$Z100+PA_Regla!$AA100+PA_Regla!$AB100+PA_Regla!$AC100+PA_Regla!$AE100))</f>
        <v/>
      </c>
      <c r="P100" s="75" t="str" cm="1">
        <f t="array" ref="P100">_xlfn.IFS($E100="","",$E100="Límite",(1.2*SQRT((Datos!$AE100)^2+(PA_Regla!$AR100)^2+(PA_Regla!$AS100)^2+(2*PA_Regla!$AR100*PA_Regla!$AS100)+(PA_Regla!$AT100)^2+(PA_Regla!$AU100)^2+(PA_Regla!$AV100)^2)),$E100="Nominal",(Datos!$AE100+PA_Regla!$AR100+PA_Regla!$AS100+PA_Regla!$AT100+PA_Regla!$AU100+PA_Regla!$AV100))</f>
        <v/>
      </c>
      <c r="Q100" s="77" t="str" cm="1">
        <f t="array" ref="Q100">_xlfn.IFS($E100="","",$E100="Límite",(1.2*SQRT((Datos!$AE100)^2+(PA_Regla!$AR100)^2+(PA_Regla!$AS100)^2+(2*PA_Regla!$AR100*PA_Regla!$AS100)+(PA_Regla!$AT100)^2+(PA_Regla!$AU100)^2+(PA_Regla!$AW100)^2)),$E100="Nominal",(Datos!$AE100+PA_Regla!$AR100+PA_Regla!$AS100+PA_Regla!$AT100+PA_Regla!$AU100+PA_Regla!$AW100))</f>
        <v/>
      </c>
      <c r="R100" s="75" t="str" cm="1">
        <f t="array" ref="R100">_xlfn.IFS($E100="","",$E100="Límite",(Interno!$AE100*SQRT(ABS(Interno!$V100))),$E100="Nominal",(Datos!$AE100-PA_Regla!$AR100-PA_Regla!$AS100-PA_Regla!$AT100-PA_Regla!$AU100-PA_Regla!$AV100))</f>
        <v/>
      </c>
      <c r="S100" s="77" t="str" cm="1">
        <f t="array" ref="S100">_xlfn.IFS($E100="","",$E100="Límite",(Interno!$AF100*SQRT(ABS(Interno!$W100))),$E100="Nominal",(Datos!$AE100-PA_Regla!$AR291-PA_Regla!$AS100-PA_Regla!$AT100-PA_Regla!$AU100-PA_Regla!$AW100))</f>
        <v/>
      </c>
      <c r="T100" s="78" t="str">
        <f>IF(Datos!$AI100="","",Datos!$AI100)</f>
        <v/>
      </c>
      <c r="U100" s="78" t="str">
        <f>IF(Datos!$AI100="","",Datos!$AI100)</f>
        <v/>
      </c>
      <c r="W100" s="75" t="str" cm="1">
        <f t="array" ref="W100">_xlfn.IFS($E100="","",$E100="Límite",(1.2*SQRT((Datos!$AE100)^2+(PA_Regla!$BJ100)^2+(PA_Regla!$BK100)^2+(2*PA_Regla!$BJ100*PA_Regla!$BK100)+(PA_Regla!$BL100)^2+(PA_Regla!$BM100)^2+(PA_Regla!$BN100)^2)),$E100="Nominal",(Datos!$AE100+PA_Regla!$BJ100+PA_Regla!$BK100+PA_Regla!$BL100+PA_Regla!$BM100+PA_Regla!$BN100))</f>
        <v/>
      </c>
      <c r="X100" s="77" t="str" cm="1">
        <f t="array" ref="X100">_xlfn.IFS($E100="","",$E100="Límite",(1.2*SQRT((Datos!$AE100)^2+(PA_Regla!$BJ100)^2+(PA_Regla!$BK100)^2+(2*PA_Regla!$BJ100*PA_Regla!$BK100)+(PA_Regla!$BL100)^2+(PA_Regla!$BM100)^2+(PA_Regla!$BO100)^2)),$E100="Nominal",(Datos!$AE100+PA_Regla!$BJ100+PA_Regla!$BK100+PA_Regla!$BL100+PA_Regla!$BM100+PA_Regla!$BO100))</f>
        <v/>
      </c>
      <c r="Y100" s="75" t="str" cm="1">
        <f t="array" ref="Y100">_xlfn.IFS($E100="","",$E100="Límite",(Interno!$AG100*SQRT(ABS(Interno!$X100))),$E100="Nominal",(Datos!$AE100-PA_Regla!$BJ100-PA_Regla!$BK100-PA_Regla!$BL100-PA_Regla!$BM100-PA_Regla!$BN100))</f>
        <v/>
      </c>
      <c r="Z100" s="77" t="str" cm="1">
        <f t="array" ref="Z100">_xlfn.IFS($E100="","",$E100="Límite",(Interno!$AH100*SQRT(ABS(Interno!$Y100))),$E100="Nominal",(Datos!$AE100-PA_Regla!$BJ100-PA_Regla!$BK100-PA_Regla!$BL100-PA_Regla!$BM100-PA_Regla!$BO100))</f>
        <v/>
      </c>
      <c r="AA100" s="78" t="str">
        <f>IF(Datos!$AI100="","",Datos!$AI100)</f>
        <v/>
      </c>
      <c r="AB100" s="78" t="str">
        <f>IF(Datos!$AI100="","",Datos!$AI100)</f>
        <v/>
      </c>
      <c r="AD100" s="78" t="str" cm="1">
        <f t="array" ref="AD100">_xlfn.IFS($E100="","",$E100="Límite",(SQRT((Datos!$AE100)^2+(PA_Regla!$BW100)^2)),$E100="Nominal",(Datos!$AE100+PA_Regla!$BW100))</f>
        <v/>
      </c>
      <c r="AE100" s="78" t="str" cm="1">
        <f t="array" ref="AE100">_xlfn.IFS($E100="","",$E100="Límite",(Interno!$AI100*SQRT(ABS(Interno!$Z100))),$E100="Nominal",(Datos!$AE100-PA_Regla!$BW100))</f>
        <v/>
      </c>
      <c r="AF100" s="78" t="str">
        <f>IF(Datos!$AI100="","",Datos!$AI100)</f>
        <v/>
      </c>
      <c r="AG100" s="78" t="str">
        <f>IF(Datos!$AI100="","",Datos!$AI100)</f>
        <v/>
      </c>
    </row>
  </sheetData>
  <mergeCells count="4">
    <mergeCell ref="AD3:AG3"/>
    <mergeCell ref="W3:AB3"/>
    <mergeCell ref="P3:U3"/>
    <mergeCell ref="G3:N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E7A1-49A1-4C11-995C-7EB0FF0D23B2}">
  <sheetPr>
    <tabColor theme="8" tint="-0.249977111117893"/>
  </sheetPr>
  <dimension ref="B3:BU100"/>
  <sheetViews>
    <sheetView workbookViewId="0">
      <selection activeCell="X34" sqref="X34"/>
    </sheetView>
  </sheetViews>
  <sheetFormatPr baseColWidth="10" defaultColWidth="7.7265625" defaultRowHeight="10.5" x14ac:dyDescent="0.35"/>
  <cols>
    <col min="1" max="1" width="2.7265625" style="1" customWidth="1"/>
    <col min="2" max="2" width="7.7265625" style="1"/>
    <col min="3" max="3" width="7.7265625" style="1" customWidth="1"/>
    <col min="4" max="5" width="7.7265625" style="1"/>
    <col min="6" max="6" width="2.7265625" style="1" customWidth="1"/>
    <col min="7" max="7" width="4.7265625" style="35" customWidth="1"/>
    <col min="8" max="8" width="7.1796875" style="35" bestFit="1" customWidth="1"/>
    <col min="9" max="22" width="4.7265625" style="35" customWidth="1"/>
    <col min="23" max="23" width="2.7265625" style="35" customWidth="1"/>
    <col min="24" max="39" width="4.7265625" style="35" customWidth="1"/>
    <col min="40" max="40" width="2.7265625" style="35" customWidth="1"/>
    <col min="41" max="56" width="4.7265625" style="35" customWidth="1"/>
    <col min="57" max="57" width="2.7265625" style="35" customWidth="1"/>
    <col min="58" max="73" width="4.7265625" style="35" customWidth="1"/>
    <col min="74" max="110" width="4.7265625" style="1" customWidth="1"/>
    <col min="111" max="16384" width="7.7265625" style="1"/>
  </cols>
  <sheetData>
    <row r="3" spans="2:73" x14ac:dyDescent="0.35">
      <c r="G3" s="272" t="s">
        <v>174</v>
      </c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4"/>
      <c r="W3" s="2"/>
      <c r="X3" s="272" t="s">
        <v>176</v>
      </c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4"/>
      <c r="AN3" s="2"/>
      <c r="AO3" s="272" t="s">
        <v>175</v>
      </c>
      <c r="AP3" s="273"/>
      <c r="AQ3" s="273"/>
      <c r="AR3" s="273"/>
      <c r="AS3" s="273"/>
      <c r="AT3" s="273"/>
      <c r="AU3" s="273"/>
      <c r="AV3" s="273"/>
      <c r="AW3" s="273"/>
      <c r="AX3" s="273"/>
      <c r="AY3" s="273"/>
      <c r="AZ3" s="273"/>
      <c r="BA3" s="273"/>
      <c r="BB3" s="273"/>
      <c r="BC3" s="273"/>
      <c r="BD3" s="274"/>
      <c r="BE3" s="2"/>
      <c r="BF3" s="272" t="s">
        <v>177</v>
      </c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4"/>
    </row>
    <row r="4" spans="2:73" x14ac:dyDescent="0.35">
      <c r="G4" s="270" t="s">
        <v>166</v>
      </c>
      <c r="H4" s="271"/>
      <c r="I4" s="270" t="s">
        <v>167</v>
      </c>
      <c r="J4" s="271"/>
      <c r="K4" s="270" t="s">
        <v>168</v>
      </c>
      <c r="L4" s="271"/>
      <c r="M4" s="270" t="s">
        <v>169</v>
      </c>
      <c r="N4" s="271"/>
      <c r="O4" s="270" t="s">
        <v>170</v>
      </c>
      <c r="P4" s="271"/>
      <c r="Q4" s="270" t="s">
        <v>171</v>
      </c>
      <c r="R4" s="271"/>
      <c r="S4" s="270" t="s">
        <v>172</v>
      </c>
      <c r="T4" s="271"/>
      <c r="U4" s="270" t="s">
        <v>173</v>
      </c>
      <c r="V4" s="271"/>
      <c r="W4" s="2"/>
      <c r="X4" s="270" t="s">
        <v>166</v>
      </c>
      <c r="Y4" s="271"/>
      <c r="Z4" s="270" t="s">
        <v>167</v>
      </c>
      <c r="AA4" s="271"/>
      <c r="AB4" s="270" t="s">
        <v>168</v>
      </c>
      <c r="AC4" s="271"/>
      <c r="AD4" s="270" t="s">
        <v>169</v>
      </c>
      <c r="AE4" s="271"/>
      <c r="AF4" s="270" t="s">
        <v>170</v>
      </c>
      <c r="AG4" s="271"/>
      <c r="AH4" s="270" t="s">
        <v>171</v>
      </c>
      <c r="AI4" s="271"/>
      <c r="AJ4" s="270" t="s">
        <v>172</v>
      </c>
      <c r="AK4" s="271"/>
      <c r="AL4" s="270" t="s">
        <v>173</v>
      </c>
      <c r="AM4" s="271"/>
      <c r="AN4" s="2"/>
      <c r="AO4" s="270" t="s">
        <v>166</v>
      </c>
      <c r="AP4" s="271"/>
      <c r="AQ4" s="270" t="s">
        <v>167</v>
      </c>
      <c r="AR4" s="271"/>
      <c r="AS4" s="270" t="s">
        <v>168</v>
      </c>
      <c r="AT4" s="271"/>
      <c r="AU4" s="270" t="s">
        <v>169</v>
      </c>
      <c r="AV4" s="271"/>
      <c r="AW4" s="270" t="s">
        <v>170</v>
      </c>
      <c r="AX4" s="271"/>
      <c r="AY4" s="270" t="s">
        <v>171</v>
      </c>
      <c r="AZ4" s="271"/>
      <c r="BA4" s="270" t="s">
        <v>172</v>
      </c>
      <c r="BB4" s="271"/>
      <c r="BC4" s="270" t="s">
        <v>173</v>
      </c>
      <c r="BD4" s="271"/>
      <c r="BE4" s="2"/>
      <c r="BF4" s="270" t="s">
        <v>166</v>
      </c>
      <c r="BG4" s="271"/>
      <c r="BH4" s="270" t="s">
        <v>167</v>
      </c>
      <c r="BI4" s="271"/>
      <c r="BJ4" s="270" t="s">
        <v>168</v>
      </c>
      <c r="BK4" s="271"/>
      <c r="BL4" s="270" t="s">
        <v>169</v>
      </c>
      <c r="BM4" s="271"/>
      <c r="BN4" s="270" t="s">
        <v>170</v>
      </c>
      <c r="BO4" s="271"/>
      <c r="BP4" s="270" t="s">
        <v>171</v>
      </c>
      <c r="BQ4" s="271"/>
      <c r="BR4" s="270" t="s">
        <v>172</v>
      </c>
      <c r="BS4" s="271"/>
      <c r="BT4" s="270" t="s">
        <v>173</v>
      </c>
      <c r="BU4" s="271"/>
    </row>
    <row r="5" spans="2:73" s="23" customFormat="1" x14ac:dyDescent="0.35">
      <c r="B5" s="62" t="s">
        <v>2</v>
      </c>
      <c r="C5" s="63" t="s">
        <v>3</v>
      </c>
      <c r="D5" s="63" t="s">
        <v>5</v>
      </c>
      <c r="E5" s="89" t="s">
        <v>130</v>
      </c>
      <c r="G5" s="87" t="s">
        <v>8</v>
      </c>
      <c r="H5" s="88" t="s">
        <v>9</v>
      </c>
      <c r="I5" s="87" t="s">
        <v>8</v>
      </c>
      <c r="J5" s="88" t="s">
        <v>9</v>
      </c>
      <c r="K5" s="87" t="s">
        <v>8</v>
      </c>
      <c r="L5" s="88" t="s">
        <v>9</v>
      </c>
      <c r="M5" s="87" t="s">
        <v>8</v>
      </c>
      <c r="N5" s="88" t="s">
        <v>9</v>
      </c>
      <c r="O5" s="87" t="s">
        <v>8</v>
      </c>
      <c r="P5" s="88" t="s">
        <v>9</v>
      </c>
      <c r="Q5" s="87" t="s">
        <v>8</v>
      </c>
      <c r="R5" s="88" t="s">
        <v>9</v>
      </c>
      <c r="S5" s="87" t="s">
        <v>8</v>
      </c>
      <c r="T5" s="88" t="s">
        <v>9</v>
      </c>
      <c r="U5" s="87" t="s">
        <v>8</v>
      </c>
      <c r="V5" s="88" t="s">
        <v>9</v>
      </c>
      <c r="W5" s="2"/>
      <c r="X5" s="87" t="s">
        <v>8</v>
      </c>
      <c r="Y5" s="88" t="s">
        <v>9</v>
      </c>
      <c r="Z5" s="87" t="s">
        <v>8</v>
      </c>
      <c r="AA5" s="88" t="s">
        <v>9</v>
      </c>
      <c r="AB5" s="87" t="s">
        <v>8</v>
      </c>
      <c r="AC5" s="88" t="s">
        <v>9</v>
      </c>
      <c r="AD5" s="87" t="s">
        <v>8</v>
      </c>
      <c r="AE5" s="88" t="s">
        <v>9</v>
      </c>
      <c r="AF5" s="87" t="s">
        <v>8</v>
      </c>
      <c r="AG5" s="88" t="s">
        <v>9</v>
      </c>
      <c r="AH5" s="87" t="s">
        <v>8</v>
      </c>
      <c r="AI5" s="88" t="s">
        <v>9</v>
      </c>
      <c r="AJ5" s="87" t="s">
        <v>8</v>
      </c>
      <c r="AK5" s="88" t="s">
        <v>9</v>
      </c>
      <c r="AL5" s="87" t="s">
        <v>8</v>
      </c>
      <c r="AM5" s="88" t="s">
        <v>9</v>
      </c>
      <c r="AN5" s="2"/>
      <c r="AO5" s="87" t="s">
        <v>8</v>
      </c>
      <c r="AP5" s="88" t="s">
        <v>9</v>
      </c>
      <c r="AQ5" s="87" t="s">
        <v>8</v>
      </c>
      <c r="AR5" s="88" t="s">
        <v>9</v>
      </c>
      <c r="AS5" s="87" t="s">
        <v>8</v>
      </c>
      <c r="AT5" s="88" t="s">
        <v>9</v>
      </c>
      <c r="AU5" s="87" t="s">
        <v>8</v>
      </c>
      <c r="AV5" s="88" t="s">
        <v>9</v>
      </c>
      <c r="AW5" s="87" t="s">
        <v>8</v>
      </c>
      <c r="AX5" s="88" t="s">
        <v>9</v>
      </c>
      <c r="AY5" s="87" t="s">
        <v>8</v>
      </c>
      <c r="AZ5" s="88" t="s">
        <v>9</v>
      </c>
      <c r="BA5" s="87" t="s">
        <v>8</v>
      </c>
      <c r="BB5" s="88" t="s">
        <v>9</v>
      </c>
      <c r="BC5" s="87" t="s">
        <v>8</v>
      </c>
      <c r="BD5" s="88" t="s">
        <v>9</v>
      </c>
      <c r="BE5" s="2"/>
      <c r="BF5" s="87" t="s">
        <v>8</v>
      </c>
      <c r="BG5" s="88" t="s">
        <v>9</v>
      </c>
      <c r="BH5" s="87" t="s">
        <v>8</v>
      </c>
      <c r="BI5" s="88" t="s">
        <v>9</v>
      </c>
      <c r="BJ5" s="87" t="s">
        <v>8</v>
      </c>
      <c r="BK5" s="88" t="s">
        <v>9</v>
      </c>
      <c r="BL5" s="87" t="s">
        <v>8</v>
      </c>
      <c r="BM5" s="88" t="s">
        <v>9</v>
      </c>
      <c r="BN5" s="87" t="s">
        <v>8</v>
      </c>
      <c r="BO5" s="88" t="s">
        <v>9</v>
      </c>
      <c r="BP5" s="87" t="s">
        <v>8</v>
      </c>
      <c r="BQ5" s="88" t="s">
        <v>9</v>
      </c>
      <c r="BR5" s="87" t="s">
        <v>8</v>
      </c>
      <c r="BS5" s="88" t="s">
        <v>9</v>
      </c>
      <c r="BT5" s="87" t="s">
        <v>8</v>
      </c>
      <c r="BU5" s="88" t="s">
        <v>9</v>
      </c>
    </row>
    <row r="6" spans="2:73" s="23" customFormat="1" x14ac:dyDescent="0.35">
      <c r="B6" s="75" t="str">
        <f>IF(Datos!$B6="","",Datos!$B6)</f>
        <v>2-VALENCIA CRESPINS</v>
      </c>
      <c r="C6" s="76" t="str">
        <f>IF(Datos!$E6="","",Datos!$E6)</f>
        <v>Ibérico</v>
      </c>
      <c r="D6" s="76" t="str">
        <f>IF(Datos!$H6="","",Datos!$H6)</f>
        <v>GEC16</v>
      </c>
      <c r="E6" s="77" t="str">
        <f>IF(Datos!$G6="","",Datos!$G6)</f>
        <v>Límite</v>
      </c>
      <c r="G6" s="85" cm="1">
        <f t="array" ref="G6">_xlfn.IFS($E6="","",$E6="Límite",-1000*(PA_Regla!$BQ6+PA_Regla!$BU6+PA_Suma!$AD6),$E6="Nominal",-1000*(PA_Regla!$BQ6+PA_Regla!$BU6+PA_Suma!$AD6+0.2))</f>
        <v>-1735.2573485824803</v>
      </c>
      <c r="H6" s="86" cm="1">
        <f t="array" ref="H6">_xlfn.IFS($E6="","",$E6="Límite",1000*(PA_Regla!$BR6-Datos!$AJ6-PA_Suma!$AF6),$E6="Nominal",1000*(PA_Regla!$BR6-Datos!$AJ6-PA_Suma!$AF6-0.15))</f>
        <v>360</v>
      </c>
      <c r="I6" s="85" cm="1">
        <f t="array" ref="I6">_xlfn.IFS($E6="","",$E6="Límite",-1000*(PA_Regla!$AY6+PA_Regla!$BF6-PA_Regla!$BI6+PA_Suma!$W6),$E6="Nominal",-1000*(PA_Regla!$AY6+PA_Regla!$BF6-PA_Regla!$BI6+PA_Suma!$W6+0.2))</f>
        <v>-1770.1759955401571</v>
      </c>
      <c r="J6" s="86" cm="1">
        <f t="array" ref="J6">_xlfn.IFS($E6="","",$E6="Límite",1000*(PA_Regla!$AZ6-Datos!$AJ6-PA_Suma!$AA6),$E6="Nominal",1000*(PA_Regla!$AZ6-Datos!$AJ6-PA_Suma!$AA6-0.15))</f>
        <v>1109.9999999999998</v>
      </c>
      <c r="K6" s="85" cm="1">
        <f t="array" ref="K6">_xlfn.IFS($E6="","",$E6="Límite",-1000*(PA_Regla!$AG6+PA_Regla!$AN6-PA_Regla!$AQ6+PA_Suma!$P6),$E6="Nominal",-1000*(PA_Regla!$AG6+PA_Regla!$AN6-PA_Regla!$AQ6+PA_Suma!$P6+0.2))</f>
        <v>-1807.9728092730641</v>
      </c>
      <c r="L6" s="86" cm="1">
        <f t="array" ref="L6">_xlfn.IFS($E6="","",$E6="Límite",1000*(PA_Regla!$AH6+Datos!$AJ6+PA_Suma!$T6),$E6="Nominal",1000*(PA_Regla!$AH6+Datos!$AJ6+PA_Suma!$T6+0.15))</f>
        <v>3360</v>
      </c>
      <c r="M6" s="85" cm="1">
        <f t="array" ref="M6">_xlfn.IFS($E6="","",$E6="Límite",-1000*(PA_Regla!$F6+PA_Regla!$M6-PA_Regla!$P6+PA_Suma!$G6),$E6="Nominal",-1000*(PA_Regla!$F6+PA_Regla!$M6-PA_Regla!$P6+PA_Suma!$G6+0.2))</f>
        <v>-1656.8335199435912</v>
      </c>
      <c r="N6" s="86" cm="1">
        <f t="array" ref="N6">_xlfn.IFS($E6="","",$E6="Límite",1000*(PA_Regla!$G6+Datos!$AJ6+PA_Regla!$R6+PA_Suma!$K6),$E6="Nominal",1000*(PA_Regla!$G6+Datos!$AJ6+PA_Regla!$R6+PA_Suma!$K6+0.15))</f>
        <v>4698.3104597785168</v>
      </c>
      <c r="O6" s="85" cm="1">
        <f t="array" ref="O6">_xlfn.IFS($E6="","",$E6="Límite",1000*(PA_Regla!$F6+PA_Regla!$N6+PA_Regla!$P6+PA_Suma!$H6),$E6="Nominal",1000*(PA_Regla!$F6+PA_Regla!$N6+PA_Regla!$P6+PA_Suma!$H6+0.2))</f>
        <v>1669.363274712744</v>
      </c>
      <c r="P6" s="86" cm="1">
        <f t="array" ref="P6">_xlfn.IFS($E6="","",$E6="Límite",1000*(PA_Regla!$G6+Datos!$AJ6-PA_Regla!$R6+PA_Suma!$L6),$E6="Nominal",1000*(PA_Regla!$G6+Datos!$AJ6-PA_Regla!$R6+PA_Suma!$L6+0.15))</f>
        <v>4686.9567266320573</v>
      </c>
      <c r="Q6" s="85" cm="1">
        <f t="array" ref="Q6">_xlfn.IFS($E6="","",$E6="Límite",1000*(PA_Regla!$AG6+PA_Regla!$AO6+PA_Regla!$AQ6+PA_Suma!$Q6),$E6="Nominal",1000*(PA_Regla!$AG6+PA_Regla!$AO6+PA_Regla!$AQ6+PA_Suma!$Q6+0.2))</f>
        <v>1815.9093925418483</v>
      </c>
      <c r="R6" s="86" cm="1">
        <f t="array" ref="R6">_xlfn.IFS($E6="","",$E6="Límite",1000*(PA_Regla!$AH6+Datos!$AJ6+PA_Suma!$T6),$E6="Nominal",1000*(PA_Regla!$AH6+Datos!$AJ6+PA_Suma!$T6+0.15))</f>
        <v>3360</v>
      </c>
      <c r="S6" s="85" cm="1">
        <f t="array" ref="S6">_xlfn.IFS($E6="","",$E6="Límite",1000*(PA_Regla!$AY6+PA_Regla!$BG6+PA_Regla!$BI6+PA_Suma!$X6),$E6="Nominal",1000*(PA_Regla!$AY6+PA_Regla!$BG6+PA_Regla!$BI6+PA_Suma!$X6+0.2))</f>
        <v>1771.0867693738137</v>
      </c>
      <c r="T6" s="86" cm="1">
        <f t="array" ref="T6">_xlfn.IFS($E6="","",$E6="Límite",1000*(PA_Regla!$AZ6-Datos!$AJ6-PA_Suma!$AA6),$E6="Nominal",1000*(PA_Regla!$AZ6-Datos!$AJ6-PA_Suma!$AA6-0.15))</f>
        <v>1109.9999999999998</v>
      </c>
      <c r="U6" s="85" cm="1">
        <f t="array" ref="U6">_xlfn.IFS($E6="","",$E6="Límite",1000*(PA_Regla!$BQ6+PA_Regla!$BV6+PA_Suma!$AD6),$E6="Nominal",1000*(PA_Regla!$BQ6+PA_Regla!$BV6+PA_Suma!$AD6+0.2))</f>
        <v>1735.2573485824803</v>
      </c>
      <c r="V6" s="86" cm="1">
        <f t="array" ref="V6">_xlfn.IFS($E6="","",$E6="Límite",1000*(PA_Regla!$BR6-Datos!$AJ6-PA_Suma!$AF6),$E6="Nominal",1000*(PA_Regla!$BR6-Datos!$AJ6-PA_Suma!$AF6-0.15))</f>
        <v>360</v>
      </c>
      <c r="W6" s="2"/>
      <c r="X6" s="85" cm="1">
        <f t="array" ref="X6">_xlfn.IFS($E6="","",$E6="Límite",-1000*(PA_Regla!$BQ6+PA_Regla!$BU6+PA_Suma!$AE6),$E6="Nominal",-1000*(PA_Regla!$BQ6+PA_Regla!$BU6+PA_Suma!$AE6+0.2))</f>
        <v>-1734.7778521968173</v>
      </c>
      <c r="Y6" s="86" cm="1">
        <f t="array" ref="Y6">_xlfn.IFS($E6="","",$E6="Límite",1000*(PA_Regla!$BR6-Datos!$AJ6-PA_Suma!$AG6),$E6="Nominal",1000*(PA_Regla!$BR6-Datos!$AJ6-PA_Suma!$AG6-0.15))</f>
        <v>360</v>
      </c>
      <c r="Z6" s="85" cm="1">
        <f t="array" ref="Z6">_xlfn.IFS($E6="","",$E6="Límite",-1000*(PA_Regla!$AY6+PA_Regla!$BF6-PA_Regla!$BI6+PA_Suma!$Y6),$E6="Nominal",-1000*(PA_Regla!$AY6+PA_Regla!$BF6-PA_Regla!$BI6+PA_Suma!$Y6+0.2))</f>
        <v>-1758.7667622542733</v>
      </c>
      <c r="AA6" s="86" cm="1">
        <f t="array" ref="AA6">_xlfn.IFS($E6="","",$E6="Límite",1000*(PA_Regla!$AZ6-Datos!$AJ6-PA_Suma!$AB6),$E6="Nominal",1000*(PA_Regla!$AZ6-Datos!$AJ6-PA_Suma!$AB6-0.15))</f>
        <v>1109.9999999999998</v>
      </c>
      <c r="AB6" s="85" cm="1">
        <f t="array" ref="AB6">_xlfn.IFS($E6="","",$E6="Límite",-1000*(PA_Regla!$AG6+PA_Regla!$AN6-PA_Regla!$AQ6+PA_Suma!$R6),$E6="Nominal",-1000*(PA_Regla!$AG6+PA_Regla!$AN6-PA_Regla!$AQ6+PA_Suma!$R6+0.2))</f>
        <v>-1675.6698261309211</v>
      </c>
      <c r="AC6" s="86" cm="1">
        <f t="array" ref="AC6">_xlfn.IFS($E6="","",$E6="Límite",1000*(PA_Regla!$AH6+Datos!$AJ6+PA_Suma!$U6),$E6="Nominal",1000*(PA_Regla!$AH6+Datos!$AJ6+PA_Suma!$U6+0.15))</f>
        <v>3360</v>
      </c>
      <c r="AD6" s="85" cm="1">
        <f t="array" ref="AD6">_xlfn.IFS($E6="","",$E6="Límite",-1000*(PA_Regla!$F6+PA_Regla!$M6-PA_Regla!$P6+PA_Suma!$I6),$E6="Nominal",-1000*(PA_Regla!$F6+PA_Regla!$M6-PA_Regla!$P6+PA_Suma!$I6+0.2))</f>
        <v>-1462.4647258915563</v>
      </c>
      <c r="AE6" s="86" cm="1">
        <f t="array" ref="AE6">_xlfn.IFS($E6="","",$E6="Límite",1000*(PA_Regla!$G6+Datos!$AJ6+PA_Regla!$R6+PA_Suma!$M6),$E6="Nominal",1000*(PA_Regla!$G6+Datos!$AJ6+PA_Regla!$R6+PA_Suma!$M6+0.15))</f>
        <v>4762.44788562753</v>
      </c>
      <c r="AF6" s="85" cm="1">
        <f t="array" ref="AF6">_xlfn.IFS($E6="","",$E6="Límite",1000*(PA_Regla!$F6+PA_Regla!$N6+PA_Regla!$P6+PA_Suma!$J6),$E6="Nominal",1000*(PA_Regla!$F6+PA_Regla!$N6+PA_Regla!$P6+PA_Suma!$J6+0.2))</f>
        <v>1448.8364994503752</v>
      </c>
      <c r="AG6" s="86" cm="1">
        <f t="array" ref="AG6">_xlfn.IFS($E6="","",$E6="Límite",1000*(PA_Regla!$G6+Datos!$AJ6-PA_Regla!$R6+PA_Suma!$N6),$E6="Nominal",1000*(PA_Regla!$G6+Datos!$AJ6-PA_Regla!$R6+PA_Suma!$N6+0.15))</f>
        <v>4767.3693773958294</v>
      </c>
      <c r="AH6" s="85" cm="1">
        <f t="array" ref="AH6">_xlfn.IFS($E6="","",$E6="Límite",1000*(PA_Regla!$AG6+PA_Regla!$AO6+PA_Regla!$AQ6+PA_Suma!$S6),$E6="Nominal",1000*(PA_Regla!$AG6+PA_Regla!$AO6+PA_Regla!$AQ6+PA_Suma!$S6+0.2))</f>
        <v>1666.1471589712378</v>
      </c>
      <c r="AI6" s="86" cm="1">
        <f t="array" ref="AI6">_xlfn.IFS($E6="","",$E6="Límite",1000*(PA_Regla!$AH6+Datos!$AJ6+PA_Suma!$U6),$E6="Nominal",1000*(PA_Regla!$AH6+Datos!$AJ6+PA_Suma!$U6+0.15))</f>
        <v>3360</v>
      </c>
      <c r="AJ6" s="85" cm="1">
        <f t="array" ref="AJ6">_xlfn.IFS($E6="","",$E6="Límite",1000*(PA_Regla!$AY6+PA_Regla!$BG6+PA_Regla!$BI6+PA_Suma!$Z6),$E6="Nominal",1000*(PA_Regla!$AY6+PA_Regla!$BG6+PA_Regla!$BI6+PA_Suma!$Z6+0.2))</f>
        <v>1757.3592508549543</v>
      </c>
      <c r="AK6" s="86" cm="1">
        <f t="array" ref="AK6">_xlfn.IFS($E6="","",$E6="Límite",1000*(PA_Regla!$AZ6-Datos!$AJ6-PA_Suma!$AB6),$E6="Nominal",1000*(PA_Regla!$AZ6-Datos!$AJ6-PA_Suma!$AB6-0.15))</f>
        <v>1109.9999999999998</v>
      </c>
      <c r="AL6" s="85" cm="1">
        <f t="array" ref="AL6">_xlfn.IFS($E6="","",$E6="Límite",1000*(PA_Regla!$BQ6+PA_Regla!$BV6+PA_Suma!$AE6),$E6="Nominal",1000*(PA_Regla!$BQ6+PA_Regla!$BV6+PA_Suma!$AE6+0.2))</f>
        <v>1734.7778521968173</v>
      </c>
      <c r="AM6" s="86" cm="1">
        <f t="array" ref="AM6">_xlfn.IFS($E6="","",$E6="Límite",1000*(PA_Regla!$BR6-Datos!$AJ6-PA_Suma!$AG6),$E6="Nominal",1000*(PA_Regla!$BR6-Datos!$AJ6-PA_Suma!$AG6-0.15))</f>
        <v>360</v>
      </c>
      <c r="AN6" s="2"/>
      <c r="AO6" s="85" cm="1">
        <f t="array" ref="AO6">_xlfn.IFS($E6="","",$E6="Límite",-1000*(PA_Regla!$BQ6+PA_Regla!$BU6+PA_Suma!$AD6),$E6="Nominal",-1000*(PA_Regla!$BQ6+PA_Regla!$BU6+PA_Suma!$AD6+0.2))</f>
        <v>-1735.2573485824803</v>
      </c>
      <c r="AP6" s="86" cm="1">
        <f t="array" ref="AP6">_xlfn.IFS($E6="","",$E6="Límite",1000*(PA_Regla!$BR6-Datos!$AJ6-PA_Suma!$AF6),$E6="Nominal",1000*(PA_Regla!$BR6-Datos!$AJ6-PA_Suma!$AF6-0.15))</f>
        <v>360</v>
      </c>
      <c r="AQ6" s="85" cm="1">
        <f t="array" ref="AQ6">_xlfn.IFS($E6="","",$E6="Límite",-1000*(PA_Regla!$AY6+PA_Regla!$BF6+PA_Regla!$BH6+PA_Suma!$W6),$E6="Nominal",-1000*(PA_Regla!$AY6+PA_Regla!$BF6+PA_Regla!$BH6+PA_Suma!$W6+0.2))</f>
        <v>-1777.6774381252696</v>
      </c>
      <c r="AR6" s="86" cm="1">
        <f t="array" ref="AR6">_xlfn.IFS($E6="","",$E6="Límite",1000*(PA_Regla!$AZ6-Datos!$AJ6-PA_Suma!$AA6),$E6="Nominal",1000*(PA_Regla!$AZ6-Datos!$AJ6-PA_Suma!$AA6-0.15))</f>
        <v>1109.9999999999998</v>
      </c>
      <c r="AS6" s="85" cm="1">
        <f t="array" ref="AS6">_xlfn.IFS($E6="","",$E6="Límite",-1000*(PA_Regla!$AG6+PA_Regla!$AN6+PA_Regla!$AP6+PA_Suma!$P6),$E6="Nominal",-1000*(PA_Regla!$AG6+PA_Regla!$AN6+PA_Regla!$AP6+PA_Suma!$P6+0.2))</f>
        <v>-1840.517529411552</v>
      </c>
      <c r="AT6" s="86" cm="1">
        <f t="array" ref="AT6">_xlfn.IFS($E6="","",$E6="Límite",1000*(PA_Regla!$AH6+Datos!$AJ6+PA_Suma!$T6),$E6="Nominal",1000*(PA_Regla!$AH6+Datos!$AJ6+PA_Suma!$T6+0.15))</f>
        <v>3360</v>
      </c>
      <c r="AU6" s="85" cm="1">
        <f t="array" ref="AU6">_xlfn.IFS($E6="","",$E6="Límite",-1000*(PA_Regla!$F6+PA_Regla!$M6+PA_Regla!$O6+PA_Suma!$G6),$E6="Nominal",-1000*(PA_Regla!$F6+PA_Regla!$M6+PA_Regla!$O6+PA_Suma!$G6+0.2))</f>
        <v>-1705.3043797243183</v>
      </c>
      <c r="AV6" s="86" cm="1">
        <f t="array" ref="AV6">_xlfn.IFS($E6="","",$E6="Límite",1000*(PA_Regla!$G6+Datos!$AJ6-PA_Regla!$Q6+PA_Suma!$K6),$E6="Nominal",1000*(PA_Regla!$G6+Datos!$AJ6-PA_Regla!$Q6+PA_Suma!$K6+0.15))</f>
        <v>4680.53781119225</v>
      </c>
      <c r="AW6" s="85" cm="1">
        <f t="array" ref="AW6">_xlfn.IFS($E6="","",$E6="Límite",1000*(PA_Regla!$F6+PA_Regla!$N6-PA_Regla!$O6+PA_Suma!$H6),$E6="Nominal",1000*(PA_Regla!$F6+PA_Regla!$N6-PA_Regla!$O6+PA_Suma!$H6+0.2))</f>
        <v>1620.8924149320169</v>
      </c>
      <c r="AX6" s="86" cm="1">
        <f t="array" ref="AX6">_xlfn.IFS($E6="","",$E6="Límite",1000*(PA_Regla!$G6+Datos!$AJ6+PA_Regla!$Q6+PA_Suma!$L6),$E6="Nominal",1000*(PA_Regla!$G6+Datos!$AJ6+PA_Regla!$Q6+PA_Suma!$L6+0.15))</f>
        <v>4704.7293752183232</v>
      </c>
      <c r="AY6" s="85" cm="1">
        <f t="array" ref="AY6">_xlfn.IFS($E6="","",$E6="Límite",1000*(PA_Regla!$AG6+PA_Regla!$AO6-PA_Regla!$AP6+PA_Suma!$Q6),$E6="Nominal",1000*(PA_Regla!$AG6+PA_Regla!$AO6-PA_Regla!$AP6+PA_Suma!$Q6+0.2))</f>
        <v>1783.3646724033604</v>
      </c>
      <c r="AZ6" s="86" cm="1">
        <f t="array" ref="AZ6">_xlfn.IFS($E6="","",$E6="Límite",1000*(PA_Regla!$AH6+Datos!$AJ6+PA_Suma!$T6),$E6="Nominal",1000*(PA_Regla!$AH6+Datos!$AJ6+PA_Suma!$T6+0.15))</f>
        <v>3360</v>
      </c>
      <c r="BA6" s="85" cm="1">
        <f t="array" ref="BA6">_xlfn.IFS($E6="","",$E6="Límite",1000*(PA_Regla!$AY6+PA_Regla!$BG6-PA_Regla!$BH6+PA_Suma!$X6),$E6="Nominal",-1000*(PA_Regla!$AY6+PA_Regla!$BG6-PA_Regla!$BH6+PA_Suma!$X6+0.2))</f>
        <v>1763.5853267887012</v>
      </c>
      <c r="BB6" s="86" cm="1">
        <f t="array" ref="BB6">_xlfn.IFS($E6="","",$E6="Límite",1000*(PA_Regla!$AZ6-Datos!$AJ6-PA_Suma!$AA6),$E6="Nominal",1000*(PA_Regla!$AZ6-Datos!$AJ6-PA_Suma!$AA6-0.15))</f>
        <v>1109.9999999999998</v>
      </c>
      <c r="BC6" s="85" cm="1">
        <f t="array" ref="BC6">_xlfn.IFS($E6="","",$E6="Límite",1000*(PA_Regla!$BQ6+PA_Regla!$BV6+PA_Suma!$AD6),$E6="Nominal",-1000*(PA_Regla!$BQ6+PA_Regla!$BV6+PA_Suma!$AD6+0.2))</f>
        <v>1735.2573485824803</v>
      </c>
      <c r="BD6" s="86" cm="1">
        <f t="array" ref="BD6">_xlfn.IFS($E6="","",$E6="Límite",1000*(PA_Regla!$BR6-Datos!$AJ6-PA_Suma!$AF6),$E6="Nominal",1000*(PA_Regla!$BR6-Datos!$AJ6-PA_Suma!$AF6-0.15))</f>
        <v>360</v>
      </c>
      <c r="BE6" s="2"/>
      <c r="BF6" s="85" cm="1">
        <f t="array" ref="BF6">_xlfn.IFS($E6="","",$E6="Límite",-1000*(PA_Regla!$BQ6+PA_Regla!$BU6+PA_Suma!$AE6),$E6="Nominal",-1000*(PA_Regla!$BQ6+PA_Regla!$BU6+PA_Suma!$AE6+0.2))</f>
        <v>-1734.7778521968173</v>
      </c>
      <c r="BG6" s="86" cm="1">
        <f t="array" ref="BG6">_xlfn.IFS($E6="","",$E6="Límite",1000*(PA_Regla!$BR6-Datos!$AJ6-PA_Suma!$AG6),$E6="Nominal",1000*(PA_Regla!$BR6-Datos!$AJ6-PA_Suma!$AG6-0.15))</f>
        <v>360</v>
      </c>
      <c r="BH6" s="85" cm="1">
        <f t="array" ref="BH6">_xlfn.IFS($E6="","",$E6="Límite",-1000*(PA_Regla!$AY6+PA_Regla!$BF6+PA_Regla!$BH6+PA_Suma!$Y6),$E6="Nominal",-1000*(PA_Regla!$AY6+PA_Regla!$BF6+PA_Regla!$BH6+PA_Suma!$Y6+0.2))</f>
        <v>-1766.2682048393858</v>
      </c>
      <c r="BI6" s="86" cm="1">
        <f t="array" ref="BI6">_xlfn.IFS($E6="","",$E6="Límite",1000*(PA_Regla!$AZ6-Datos!$AJ6-PA_Suma!$AB6),$E6="Nominal",1000*(PA_Regla!$AZ6-Datos!$AJ6-PA_Suma!$AB6-0.15))</f>
        <v>1109.9999999999998</v>
      </c>
      <c r="BJ6" s="85" cm="1">
        <f t="array" ref="BJ6">_xlfn.IFS($E6="","",$E6="Límite",-1000*(PA_Regla!$AG6+PA_Regla!$AN6+PA_Regla!$AP6+PA_Suma!$R6),$E6="Nominal",-1000*(PA_Regla!$AG6+PA_Regla!$AN6+PA_Regla!$AP6+PA_Suma!$R6+0.2))</f>
        <v>-1708.2145462694091</v>
      </c>
      <c r="BK6" s="86" cm="1">
        <f t="array" ref="BK6">_xlfn.IFS($E6="","",$E6="Límite",1000*(PA_Regla!$AH6+Datos!$AJ6+PA_Suma!$U6),$E6="Nominal",1000*(PA_Regla!$AH6+Datos!$AJ6+PA_Suma!$U6+0.15))</f>
        <v>3360</v>
      </c>
      <c r="BL6" s="85" cm="1">
        <f t="array" ref="BL6">_xlfn.IFS($E6="","",$E6="Límite",-1000*(PA_Regla!$F6+PA_Regla!$M6+PA_Regla!$O6+PA_Suma!$I6),$E6="Nominal",-1000*(PA_Regla!$F6+PA_Regla!$M6+PA_Regla!$O6+PA_Suma!$I6+0.2))</f>
        <v>-1510.9355856722834</v>
      </c>
      <c r="BM6" s="86" cm="1">
        <f t="array" ref="BM6">_xlfn.IFS($E6="","",$E6="Límite",1000*(PA_Regla!$G6+Datos!$AJ6-PA_Regla!$Q6+PA_Suma!$M6),$E6="Nominal",1000*(PA_Regla!$G6+Datos!$AJ6-PA_Regla!$Q6+PA_Suma!$M6+0.15))</f>
        <v>4744.6752370412642</v>
      </c>
      <c r="BN6" s="85" cm="1">
        <f t="array" ref="BN6">_xlfn.IFS($E6="","",$E6="Límite",1000*(PA_Regla!$F6+PA_Regla!$N6-PA_Regla!$O6+PA_Suma!$J6),$E6="Nominal",1000*(PA_Regla!$F6+PA_Regla!$N6-PA_Regla!$O6+PA_Suma!$J6+0.2))</f>
        <v>1400.3656396696483</v>
      </c>
      <c r="BO6" s="86" cm="1">
        <f t="array" ref="BO6">_xlfn.IFS($E6="","",$E6="Límite",1000*(PA_Regla!$G6+Datos!$AJ6+PA_Regla!$Q6+PA_Suma!$N6),$E6="Nominal",1000*(PA_Regla!$G6+Datos!$AJ6+PA_Regla!$Q6+PA_Suma!$N6+0.15))</f>
        <v>4785.1420259820961</v>
      </c>
      <c r="BP6" s="85" cm="1">
        <f t="array" ref="BP6">_xlfn.IFS($E6="","",$E6="Límite",1000*(PA_Regla!$AG6+PA_Regla!$AO6-PA_Regla!$AP6+PA_Suma!$S6),$E6="Nominal",1000*(PA_Regla!$AG6+PA_Regla!$AO6-PA_Regla!$AP6+PA_Suma!$S6+0.2))</f>
        <v>1633.6024388327496</v>
      </c>
      <c r="BQ6" s="86" cm="1">
        <f t="array" ref="BQ6">_xlfn.IFS($E6="","",$E6="Límite",1000*(PA_Regla!$AH6+Datos!$AJ6+PA_Suma!$U6),$E6="Nominal",1000*(PA_Regla!$AH6+Datos!$AJ6+PA_Suma!$U6+0.15))</f>
        <v>3360</v>
      </c>
      <c r="BR6" s="85" cm="1">
        <f t="array" ref="BR6">_xlfn.IFS($E6="","",$E6="Límite",1000*(PA_Regla!$AY6+PA_Regla!$BG6-PA_Regla!$BH6+PA_Suma!$Z6),$E6="Nominal",-1000*(PA_Regla!$AY6+PA_Regla!$BG6-PA_Regla!$BH6+PA_Suma!$Z6+0.2))</f>
        <v>1749.8578082698418</v>
      </c>
      <c r="BS6" s="86" cm="1">
        <f t="array" ref="BS6">_xlfn.IFS($E6="","",$E6="Límite",1000*(PA_Regla!$AZ6-Datos!$AJ6-PA_Suma!$AB6),$E6="Nominal",1000*(PA_Regla!$AZ6-Datos!$AJ6-PA_Suma!$AB6-0.15))</f>
        <v>1109.9999999999998</v>
      </c>
      <c r="BT6" s="85" cm="1">
        <f t="array" ref="BT6">_xlfn.IFS($E6="","",$E6="Límite",1000*(PA_Regla!$BQ6+PA_Regla!$BV6+PA_Suma!$AE6),$E6="Nominal",-1000*(PA_Regla!$BQ6+PA_Regla!$BV6+PA_Suma!$AE6+0.2))</f>
        <v>1734.7778521968173</v>
      </c>
      <c r="BU6" s="86" cm="1">
        <f t="array" ref="BU6">_xlfn.IFS($E6="","",$E6="Límite",1000*(PA_Regla!$BR6-Datos!$AJ6-PA_Suma!$AG6),$E6="Nominal",1000*(PA_Regla!$BR6-Datos!$AJ6-PA_Suma!$AG6-0.15))</f>
        <v>360</v>
      </c>
    </row>
    <row r="7" spans="2:73" x14ac:dyDescent="0.35">
      <c r="B7" s="75" t="str">
        <f>IF(Datos!$B7="","",Datos!$B7)</f>
        <v/>
      </c>
      <c r="C7" s="76" t="str">
        <f>IF(Datos!$E7="","",Datos!$E7)</f>
        <v/>
      </c>
      <c r="D7" s="76" t="str">
        <f>IF(Datos!$H7="","",Datos!$H7)</f>
        <v/>
      </c>
      <c r="E7" s="77" t="str">
        <f>IF(Datos!$G7="","",Datos!$G7)</f>
        <v/>
      </c>
      <c r="F7" s="23"/>
      <c r="G7" s="85" t="str" cm="1">
        <f t="array" ref="G7">_xlfn.IFS($E7="","",$E7="Límite",-1000*(PA_Regla!$BQ7+PA_Regla!$BU7+PA_Suma!$AD7),$E7="Nominal",-1000*(PA_Regla!$BQ7+PA_Regla!$BU7+PA_Suma!$AD7+0.2))</f>
        <v/>
      </c>
      <c r="H7" s="86" t="str" cm="1">
        <f t="array" ref="H7">_xlfn.IFS($E7="","",$E7="Límite",1000*(PA_Regla!$BR7-Datos!$AJ7-PA_Suma!$AF7),$E7="Nominal",1000*(PA_Regla!$BR7-Datos!$AJ7-PA_Suma!$AF7-0.15))</f>
        <v/>
      </c>
      <c r="I7" s="85" t="str" cm="1">
        <f t="array" ref="I7">_xlfn.IFS($E7="","",$E7="Límite",-1000*(PA_Regla!$AY7+PA_Regla!$BF7-PA_Regla!$BI7+PA_Suma!$W7),$E7="Nominal",-1000*(PA_Regla!$AY7+PA_Regla!$BF7-PA_Regla!$BI7+PA_Suma!$W7+0.2))</f>
        <v/>
      </c>
      <c r="J7" s="86" t="str" cm="1">
        <f t="array" ref="J7">_xlfn.IFS($E7="","",$E7="Límite",1000*(PA_Regla!$AZ7-Datos!$AJ7-PA_Suma!$AA7),$E7="Nominal",1000*(PA_Regla!$AZ7-Datos!$AJ7-PA_Suma!$AA7-0.15))</f>
        <v/>
      </c>
      <c r="K7" s="85" t="str" cm="1">
        <f t="array" ref="K7">_xlfn.IFS($E7="","",$E7="Límite",-1000*(PA_Regla!$AG7+PA_Regla!$AN7-PA_Regla!$AQ7+PA_Suma!$P7),$E7="Nominal",-1000*(PA_Regla!$AG7+PA_Regla!$AN7-PA_Regla!$AQ7+PA_Suma!$P7+0.2))</f>
        <v/>
      </c>
      <c r="L7" s="86" t="str" cm="1">
        <f t="array" ref="L7">_xlfn.IFS($E7="","",$E7="Límite",1000*(PA_Regla!$AH7+Datos!$AJ7+PA_Suma!$T7),$E7="Nominal",1000*(PA_Regla!$AH7+Datos!$AJ7+PA_Suma!$T7+0.15))</f>
        <v/>
      </c>
      <c r="M7" s="85" t="str" cm="1">
        <f t="array" ref="M7">_xlfn.IFS($E7="","",$E7="Límite",-1000*(PA_Regla!$F7+PA_Regla!$M7-PA_Regla!$P7+PA_Suma!$G7),$E7="Nominal",-1000*(PA_Regla!$F7+PA_Regla!$M7-PA_Regla!$P7+PA_Suma!$G7+0.2))</f>
        <v/>
      </c>
      <c r="N7" s="86" t="str" cm="1">
        <f t="array" ref="N7">_xlfn.IFS($E7="","",$E7="Límite",1000*(PA_Regla!$G7+Datos!$AJ7+PA_Regla!$R7+PA_Suma!$K7),$E7="Nominal",1000*(PA_Regla!$G7+Datos!$AJ7+PA_Regla!$R7+PA_Suma!$K7+0.15))</f>
        <v/>
      </c>
      <c r="O7" s="85" t="str" cm="1">
        <f t="array" ref="O7">_xlfn.IFS($E7="","",$E7="Límite",1000*(PA_Regla!$F7+PA_Regla!$N7+PA_Regla!$P7+PA_Suma!$H7),$E7="Nominal",1000*(PA_Regla!$F7+PA_Regla!$N7+PA_Regla!$P7+PA_Suma!$H7+0.2))</f>
        <v/>
      </c>
      <c r="P7" s="86" t="str" cm="1">
        <f t="array" ref="P7">_xlfn.IFS($E7="","",$E7="Límite",1000*(PA_Regla!$G7+Datos!$AJ7-PA_Regla!$R7+PA_Suma!$L7),$E7="Nominal",1000*(PA_Regla!$G7+Datos!$AJ7-PA_Regla!$R7+PA_Suma!$L7+0.15))</f>
        <v/>
      </c>
      <c r="Q7" s="85" t="str" cm="1">
        <f t="array" ref="Q7">_xlfn.IFS($E7="","",$E7="Límite",1000*(PA_Regla!$AG7+PA_Regla!$AO7+PA_Regla!$AQ7+PA_Suma!$Q7),$E7="Nominal",1000*(PA_Regla!$AG7+PA_Regla!$AO7+PA_Regla!$AQ7+PA_Suma!$Q7+0.2))</f>
        <v/>
      </c>
      <c r="R7" s="86" t="str" cm="1">
        <f t="array" ref="R7">_xlfn.IFS($E7="","",$E7="Límite",1000*(PA_Regla!$AH7+Datos!$AJ7+PA_Suma!$T7),$E7="Nominal",1000*(PA_Regla!$AH7+Datos!$AJ7+PA_Suma!$T7+0.15))</f>
        <v/>
      </c>
      <c r="S7" s="85" t="str" cm="1">
        <f t="array" ref="S7">_xlfn.IFS($E7="","",$E7="Límite",1000*(PA_Regla!$AY7+PA_Regla!$BG7+PA_Regla!$BI7+PA_Suma!$X7),$E7="Nominal",1000*(PA_Regla!$AY7+PA_Regla!$BG7+PA_Regla!$BI7+PA_Suma!$X7+0.2))</f>
        <v/>
      </c>
      <c r="T7" s="86" t="str" cm="1">
        <f t="array" ref="T7">_xlfn.IFS($E7="","",$E7="Límite",1000*(PA_Regla!$AZ7-Datos!$AJ7-PA_Suma!$AA7),$E7="Nominal",1000*(PA_Regla!$AZ7-Datos!$AJ7-PA_Suma!$AA7-0.15))</f>
        <v/>
      </c>
      <c r="U7" s="85" t="str" cm="1">
        <f t="array" ref="U7">_xlfn.IFS($E7="","",$E7="Límite",1000*(PA_Regla!$BQ7+PA_Regla!$BV7+PA_Suma!$AD7),$E7="Nominal",1000*(PA_Regla!$BQ7+PA_Regla!$BV7+PA_Suma!$AD7+0.2))</f>
        <v/>
      </c>
      <c r="V7" s="86" t="str" cm="1">
        <f t="array" ref="V7">_xlfn.IFS($E7="","",$E7="Límite",1000*(PA_Regla!$BR7-Datos!$AJ7-PA_Suma!$AF7),$E7="Nominal",1000*(PA_Regla!$BR7-Datos!$AJ7-PA_Suma!$AF7-0.15))</f>
        <v/>
      </c>
      <c r="W7" s="2"/>
      <c r="X7" s="85" t="str" cm="1">
        <f t="array" ref="X7">_xlfn.IFS($E7="","",$E7="Límite",-1000*(PA_Regla!$BQ7+PA_Regla!$BU7+PA_Suma!$AE7),$E7="Nominal",-1000*(PA_Regla!$BQ7+PA_Regla!$BU7+PA_Suma!$AE7+0.2))</f>
        <v/>
      </c>
      <c r="Y7" s="86" t="str" cm="1">
        <f t="array" ref="Y7">_xlfn.IFS($E7="","",$E7="Límite",1000*(PA_Regla!$BR7-Datos!$AJ7-PA_Suma!$AG7),$E7="Nominal",1000*(PA_Regla!$BR7-Datos!$AJ7-PA_Suma!$AG7-0.15))</f>
        <v/>
      </c>
      <c r="Z7" s="85" t="str" cm="1">
        <f t="array" ref="Z7">_xlfn.IFS($E7="","",$E7="Límite",-1000*(PA_Regla!$AY7+PA_Regla!$BF7-PA_Regla!$BI7+PA_Suma!$Y7),$E7="Nominal",-1000*(PA_Regla!$AY7+PA_Regla!$BF7-PA_Regla!$BI7+PA_Suma!$Y7+0.2))</f>
        <v/>
      </c>
      <c r="AA7" s="86" t="str" cm="1">
        <f t="array" ref="AA7">_xlfn.IFS($E7="","",$E7="Límite",1000*(PA_Regla!$AZ7-Datos!$AJ7-PA_Suma!$AB7),$E7="Nominal",1000*(PA_Regla!$AZ7-Datos!$AJ7-PA_Suma!$AB7-0.15))</f>
        <v/>
      </c>
      <c r="AB7" s="85" t="str" cm="1">
        <f t="array" ref="AB7">_xlfn.IFS($E7="","",$E7="Límite",-1000*(PA_Regla!$AG7+PA_Regla!$AN7-PA_Regla!$AQ7+PA_Suma!$R7),$E7="Nominal",-1000*(PA_Regla!$AG7+PA_Regla!$AN7-PA_Regla!$AQ7+PA_Suma!$R7+0.2))</f>
        <v/>
      </c>
      <c r="AC7" s="86" t="str" cm="1">
        <f t="array" ref="AC7">_xlfn.IFS($E7="","",$E7="Límite",1000*(PA_Regla!$AH7+Datos!$AJ7+PA_Suma!$U7),$E7="Nominal",1000*(PA_Regla!$AH7+Datos!$AJ7+PA_Suma!$U7+0.15))</f>
        <v/>
      </c>
      <c r="AD7" s="85" t="str" cm="1">
        <f t="array" ref="AD7">_xlfn.IFS($E7="","",$E7="Límite",-1000*(PA_Regla!$F7+PA_Regla!$M7-PA_Regla!$P7+PA_Suma!$I7),$E7="Nominal",-1000*(PA_Regla!$F7+PA_Regla!$M7-PA_Regla!$P7+PA_Suma!$I7+0.2))</f>
        <v/>
      </c>
      <c r="AE7" s="86" t="str" cm="1">
        <f t="array" ref="AE7">_xlfn.IFS($E7="","",$E7="Límite",1000*(PA_Regla!$G7+Datos!$AJ7+PA_Regla!$R7+PA_Suma!$M7),$E7="Nominal",1000*(PA_Regla!$G7+Datos!$AJ7+PA_Regla!$R7+PA_Suma!$M7+0.15))</f>
        <v/>
      </c>
      <c r="AF7" s="85" t="str" cm="1">
        <f t="array" ref="AF7">_xlfn.IFS($E7="","",$E7="Límite",1000*(PA_Regla!$F7+PA_Regla!$N7+PA_Regla!$P7+PA_Suma!$J7),$E7="Nominal",1000*(PA_Regla!$F7+PA_Regla!$N7+PA_Regla!$P7+PA_Suma!$J7+0.2))</f>
        <v/>
      </c>
      <c r="AG7" s="86" t="str" cm="1">
        <f t="array" ref="AG7">_xlfn.IFS($E7="","",$E7="Límite",1000*(PA_Regla!$G7+Datos!$AJ7-PA_Regla!$R7+PA_Suma!$N7),$E7="Nominal",1000*(PA_Regla!$G7+Datos!$AJ7-PA_Regla!$R7+PA_Suma!$N7+0.15))</f>
        <v/>
      </c>
      <c r="AH7" s="85" t="str" cm="1">
        <f t="array" ref="AH7">_xlfn.IFS($E7="","",$E7="Límite",1000*(PA_Regla!$AG7+PA_Regla!$AO7+PA_Regla!$AQ7+PA_Suma!$S7),$E7="Nominal",1000*(PA_Regla!$AG7+PA_Regla!$AO7+PA_Regla!$AQ7+PA_Suma!$S7+0.2))</f>
        <v/>
      </c>
      <c r="AI7" s="86" t="str" cm="1">
        <f t="array" ref="AI7">_xlfn.IFS($E7="","",$E7="Límite",1000*(PA_Regla!$AH7+Datos!$AJ7+PA_Suma!$U7),$E7="Nominal",1000*(PA_Regla!$AH7+Datos!$AJ7+PA_Suma!$U7+0.15))</f>
        <v/>
      </c>
      <c r="AJ7" s="85" t="str" cm="1">
        <f t="array" ref="AJ7">_xlfn.IFS($E7="","",$E7="Límite",1000*(PA_Regla!$AY7+PA_Regla!$BG7+PA_Regla!$BI7+PA_Suma!$Z7),$E7="Nominal",1000*(PA_Regla!$AY7+PA_Regla!$BG7+PA_Regla!$BI7+PA_Suma!$Z7+0.2))</f>
        <v/>
      </c>
      <c r="AK7" s="86" t="str" cm="1">
        <f t="array" ref="AK7">_xlfn.IFS($E7="","",$E7="Límite",1000*(PA_Regla!$AZ7-Datos!$AJ7-PA_Suma!$AB7),$E7="Nominal",1000*(PA_Regla!$AZ7-Datos!$AJ7-PA_Suma!$AB7-0.15))</f>
        <v/>
      </c>
      <c r="AL7" s="85" t="str" cm="1">
        <f t="array" ref="AL7">_xlfn.IFS($E7="","",$E7="Límite",1000*(PA_Regla!$BQ7+PA_Regla!$BV7+PA_Suma!$AE7),$E7="Nominal",1000*(PA_Regla!$BQ7+PA_Regla!$BV7+PA_Suma!$AE7+0.2))</f>
        <v/>
      </c>
      <c r="AM7" s="86" t="str" cm="1">
        <f t="array" ref="AM7">_xlfn.IFS($E7="","",$E7="Límite",1000*(PA_Regla!$BR7-Datos!$AJ7-PA_Suma!$AG7),$E7="Nominal",1000*(PA_Regla!$BR7-Datos!$AJ7-PA_Suma!$AG7-0.15))</f>
        <v/>
      </c>
      <c r="AN7" s="2"/>
      <c r="AO7" s="85" t="str" cm="1">
        <f t="array" ref="AO7">_xlfn.IFS($E7="","",$E7="Límite",-1000*(PA_Regla!$BQ7+PA_Regla!$BU7+PA_Suma!$AD7),$E7="Nominal",-1000*(PA_Regla!$BQ7+PA_Regla!$BU7+PA_Suma!$AD7+0.2))</f>
        <v/>
      </c>
      <c r="AP7" s="86" t="str" cm="1">
        <f t="array" ref="AP7">_xlfn.IFS($E7="","",$E7="Límite",1000*(PA_Regla!$BR7-Datos!$AJ7-PA_Suma!$AF7),$E7="Nominal",1000*(PA_Regla!$BR7-Datos!$AJ7-PA_Suma!$AF7-0.15))</f>
        <v/>
      </c>
      <c r="AQ7" s="85" t="str" cm="1">
        <f t="array" ref="AQ7">_xlfn.IFS($E7="","",$E7="Límite",-1000*(PA_Regla!$AY7+PA_Regla!$BF7+PA_Regla!$BH7+PA_Suma!$W7),$E7="Nominal",-1000*(PA_Regla!$AY7+PA_Regla!$BF7+PA_Regla!$BH7+PA_Suma!$W7+0.2))</f>
        <v/>
      </c>
      <c r="AR7" s="86" t="str" cm="1">
        <f t="array" ref="AR7">_xlfn.IFS($E7="","",$E7="Límite",1000*(PA_Regla!$AZ7-Datos!$AJ7-PA_Suma!$AA7),$E7="Nominal",1000*(PA_Regla!$AZ7-Datos!$AJ7-PA_Suma!$AA7-0.15))</f>
        <v/>
      </c>
      <c r="AS7" s="85" t="str" cm="1">
        <f t="array" ref="AS7">_xlfn.IFS($E7="","",$E7="Límite",-1000*(PA_Regla!$AG7+PA_Regla!$AN7+PA_Regla!$AP7+PA_Suma!$P7),$E7="Nominal",-1000*(PA_Regla!$AG7+PA_Regla!$AN7+PA_Regla!$AP7+PA_Suma!$P7+0.2))</f>
        <v/>
      </c>
      <c r="AT7" s="86" t="str" cm="1">
        <f t="array" ref="AT7">_xlfn.IFS($E7="","",$E7="Límite",1000*(PA_Regla!$AH7+Datos!$AJ7+PA_Suma!$T7),$E7="Nominal",1000*(PA_Regla!$AH7+Datos!$AJ7+PA_Suma!$T7+0.15))</f>
        <v/>
      </c>
      <c r="AU7" s="85" t="str" cm="1">
        <f t="array" ref="AU7">_xlfn.IFS($E7="","",$E7="Límite",-1000*(PA_Regla!$F7+PA_Regla!$M7+PA_Regla!$O7+PA_Suma!$G7),$E7="Nominal",-1000*(PA_Regla!$F7+PA_Regla!$M7+PA_Regla!$O7+PA_Suma!$G7+0.2))</f>
        <v/>
      </c>
      <c r="AV7" s="86" t="str" cm="1">
        <f t="array" ref="AV7">_xlfn.IFS($E7="","",$E7="Límite",1000*(PA_Regla!$G7+Datos!$AJ7-PA_Regla!$Q7+PA_Suma!$K7),$E7="Nominal",1000*(PA_Regla!$G7+Datos!$AJ7-PA_Regla!$Q7+PA_Suma!$K7+0.15))</f>
        <v/>
      </c>
      <c r="AW7" s="85" t="str" cm="1">
        <f t="array" ref="AW7">_xlfn.IFS($E7="","",$E7="Límite",1000*(PA_Regla!$F7+PA_Regla!$N7-PA_Regla!$O7+PA_Suma!$H7),$E7="Nominal",1000*(PA_Regla!$F7+PA_Regla!$N7-PA_Regla!$O7+PA_Suma!$H7+0.2))</f>
        <v/>
      </c>
      <c r="AX7" s="86" t="str" cm="1">
        <f t="array" ref="AX7">_xlfn.IFS($E7="","",$E7="Límite",1000*(PA_Regla!$G7+Datos!$AJ7+PA_Regla!$Q7+PA_Suma!$L7),$E7="Nominal",1000*(PA_Regla!$G7+Datos!$AJ7+PA_Regla!$Q7+PA_Suma!$L7+0.15))</f>
        <v/>
      </c>
      <c r="AY7" s="85" t="str" cm="1">
        <f t="array" ref="AY7">_xlfn.IFS($E7="","",$E7="Límite",1000*(PA_Regla!$AG7+PA_Regla!$AO7-PA_Regla!$AP7+PA_Suma!$Q7),$E7="Nominal",1000*(PA_Regla!$AG7+PA_Regla!$AO7-PA_Regla!$AP7+PA_Suma!$Q7+0.2))</f>
        <v/>
      </c>
      <c r="AZ7" s="86" t="str" cm="1">
        <f t="array" ref="AZ7">_xlfn.IFS($E7="","",$E7="Límite",1000*(PA_Regla!$AH7+Datos!$AJ7+PA_Suma!$T7),$E7="Nominal",1000*(PA_Regla!$AH7+Datos!$AJ7+PA_Suma!$T7+0.15))</f>
        <v/>
      </c>
      <c r="BA7" s="85" t="str" cm="1">
        <f t="array" ref="BA7">_xlfn.IFS($E7="","",$E7="Límite",1000*(PA_Regla!$AY7+PA_Regla!$BG7-PA_Regla!$BH7+PA_Suma!$X7),$E7="Nominal",-1000*(PA_Regla!$AY7+PA_Regla!$BG7-PA_Regla!$BH7+PA_Suma!$X7+0.2))</f>
        <v/>
      </c>
      <c r="BB7" s="86" t="str" cm="1">
        <f t="array" ref="BB7">_xlfn.IFS($E7="","",$E7="Límite",1000*(PA_Regla!$AZ7-Datos!$AJ7-PA_Suma!$AA7),$E7="Nominal",1000*(PA_Regla!$AZ7-Datos!$AJ7-PA_Suma!$AA7-0.15))</f>
        <v/>
      </c>
      <c r="BC7" s="85" t="str" cm="1">
        <f t="array" ref="BC7">_xlfn.IFS($E7="","",$E7="Límite",1000*(PA_Regla!$BQ7+PA_Regla!$BV7+PA_Suma!$AD7),$E7="Nominal",-1000*(PA_Regla!$BQ7+PA_Regla!$BV7+PA_Suma!$AD7+0.2))</f>
        <v/>
      </c>
      <c r="BD7" s="86" t="str" cm="1">
        <f t="array" ref="BD7">_xlfn.IFS($E7="","",$E7="Límite",1000*(PA_Regla!$BR7-Datos!$AJ7-PA_Suma!$AF7),$E7="Nominal",1000*(PA_Regla!$BR7-Datos!$AJ7-PA_Suma!$AF7-0.15))</f>
        <v/>
      </c>
      <c r="BE7" s="2"/>
      <c r="BF7" s="85" t="str" cm="1">
        <f t="array" ref="BF7">_xlfn.IFS($E7="","",$E7="Límite",-1000*(PA_Regla!$BQ7+PA_Regla!$BU7+PA_Suma!$AE7),$E7="Nominal",-1000*(PA_Regla!$BQ7+PA_Regla!$BU7+PA_Suma!$AE7+0.2))</f>
        <v/>
      </c>
      <c r="BG7" s="86" t="str" cm="1">
        <f t="array" ref="BG7">_xlfn.IFS($E7="","",$E7="Límite",1000*(PA_Regla!$BR7-Datos!$AJ7-PA_Suma!$AG7),$E7="Nominal",1000*(PA_Regla!$BR7-Datos!$AJ7-PA_Suma!$AG7-0.15))</f>
        <v/>
      </c>
      <c r="BH7" s="85" t="str" cm="1">
        <f t="array" ref="BH7">_xlfn.IFS($E7="","",$E7="Límite",-1000*(PA_Regla!$AY7+PA_Regla!$BF7+PA_Regla!$BH7+PA_Suma!$Y7),$E7="Nominal",-1000*(PA_Regla!$AY7+PA_Regla!$BF7+PA_Regla!$BH7+PA_Suma!$Y7+0.2))</f>
        <v/>
      </c>
      <c r="BI7" s="86" t="str" cm="1">
        <f t="array" ref="BI7">_xlfn.IFS($E7="","",$E7="Límite",1000*(PA_Regla!$AZ7-Datos!$AJ7-PA_Suma!$AB7),$E7="Nominal",1000*(PA_Regla!$AZ7-Datos!$AJ7-PA_Suma!$AB7-0.15))</f>
        <v/>
      </c>
      <c r="BJ7" s="85" t="str" cm="1">
        <f t="array" ref="BJ7">_xlfn.IFS($E7="","",$E7="Límite",-1000*(PA_Regla!$AG7+PA_Regla!$AN7+PA_Regla!$AP7+PA_Suma!$R7),$E7="Nominal",-1000*(PA_Regla!$AG7+PA_Regla!$AN7+PA_Regla!$AP7+PA_Suma!$R7+0.2))</f>
        <v/>
      </c>
      <c r="BK7" s="86" t="str" cm="1">
        <f t="array" ref="BK7">_xlfn.IFS($E7="","",$E7="Límite",1000*(PA_Regla!$AH7+Datos!$AJ7+PA_Suma!$U7),$E7="Nominal",1000*(PA_Regla!$AH7+Datos!$AJ7+PA_Suma!$U7+0.15))</f>
        <v/>
      </c>
      <c r="BL7" s="85" t="str" cm="1">
        <f t="array" ref="BL7">_xlfn.IFS($E7="","",$E7="Límite",-1000*(PA_Regla!$F7+PA_Regla!$M7+PA_Regla!$O7+PA_Suma!$I7),$E7="Nominal",-1000*(PA_Regla!$F7+PA_Regla!$M7+PA_Regla!$O7+PA_Suma!$I7+0.2))</f>
        <v/>
      </c>
      <c r="BM7" s="86" t="str" cm="1">
        <f t="array" ref="BM7">_xlfn.IFS($E7="","",$E7="Límite",1000*(PA_Regla!$G7+Datos!$AJ7-PA_Regla!$Q7+PA_Suma!$M7),$E7="Nominal",1000*(PA_Regla!$G7+Datos!$AJ7-PA_Regla!$Q7+PA_Suma!$M7+0.15))</f>
        <v/>
      </c>
      <c r="BN7" s="85" t="str" cm="1">
        <f t="array" ref="BN7">_xlfn.IFS($E7="","",$E7="Límite",1000*(PA_Regla!$F7+PA_Regla!$N7-PA_Regla!$O7+PA_Suma!$J7),$E7="Nominal",1000*(PA_Regla!$F7+PA_Regla!$N7-PA_Regla!$O7+PA_Suma!$J7+0.2))</f>
        <v/>
      </c>
      <c r="BO7" s="86" t="str" cm="1">
        <f t="array" ref="BO7">_xlfn.IFS($E7="","",$E7="Límite",1000*(PA_Regla!$G7+Datos!$AJ7+PA_Regla!$Q7+PA_Suma!$N7),$E7="Nominal",1000*(PA_Regla!$G7+Datos!$AJ7+PA_Regla!$Q7+PA_Suma!$N7+0.15))</f>
        <v/>
      </c>
      <c r="BP7" s="85" t="str" cm="1">
        <f t="array" ref="BP7">_xlfn.IFS($E7="","",$E7="Límite",1000*(PA_Regla!$AG7+PA_Regla!$AO7-PA_Regla!$AP7+PA_Suma!$S7),$E7="Nominal",1000*(PA_Regla!$AG7+PA_Regla!$AO7-PA_Regla!$AP7+PA_Suma!$S7+0.2))</f>
        <v/>
      </c>
      <c r="BQ7" s="86" t="str" cm="1">
        <f t="array" ref="BQ7">_xlfn.IFS($E7="","",$E7="Límite",1000*(PA_Regla!$AH7+Datos!$AJ7+PA_Suma!$U7),$E7="Nominal",1000*(PA_Regla!$AH7+Datos!$AJ7+PA_Suma!$U7+0.15))</f>
        <v/>
      </c>
      <c r="BR7" s="85" t="str" cm="1">
        <f t="array" ref="BR7">_xlfn.IFS($E7="","",$E7="Límite",1000*(PA_Regla!$AY7+PA_Regla!$BG7-PA_Regla!$BH7+PA_Suma!$Z7),$E7="Nominal",-1000*(PA_Regla!$AY7+PA_Regla!$BG7-PA_Regla!$BH7+PA_Suma!$Z7+0.2))</f>
        <v/>
      </c>
      <c r="BS7" s="86" t="str" cm="1">
        <f t="array" ref="BS7">_xlfn.IFS($E7="","",$E7="Límite",1000*(PA_Regla!$AZ7-Datos!$AJ7-PA_Suma!$AB7),$E7="Nominal",1000*(PA_Regla!$AZ7-Datos!$AJ7-PA_Suma!$AB7-0.15))</f>
        <v/>
      </c>
      <c r="BT7" s="85" t="str" cm="1">
        <f t="array" ref="BT7">_xlfn.IFS($E7="","",$E7="Límite",1000*(PA_Regla!$BQ7+PA_Regla!$BV7+PA_Suma!$AE7),$E7="Nominal",-1000*(PA_Regla!$BQ7+PA_Regla!$BV7+PA_Suma!$AE7+0.2))</f>
        <v/>
      </c>
      <c r="BU7" s="86" t="str" cm="1">
        <f t="array" ref="BU7">_xlfn.IFS($E7="","",$E7="Límite",1000*(PA_Regla!$BR7-Datos!$AJ7-PA_Suma!$AG7),$E7="Nominal",1000*(PA_Regla!$BR7-Datos!$AJ7-PA_Suma!$AG7-0.15))</f>
        <v/>
      </c>
    </row>
    <row r="8" spans="2:73" x14ac:dyDescent="0.35">
      <c r="B8" s="75" t="str">
        <f>IF(Datos!$B8="","",Datos!$B8)</f>
        <v/>
      </c>
      <c r="C8" s="76" t="str">
        <f>IF(Datos!$E8="","",Datos!$E8)</f>
        <v/>
      </c>
      <c r="D8" s="76" t="str">
        <f>IF(Datos!$H8="","",Datos!$H8)</f>
        <v/>
      </c>
      <c r="E8" s="77" t="str">
        <f>IF(Datos!$G8="","",Datos!$G8)</f>
        <v/>
      </c>
      <c r="F8" s="23"/>
      <c r="G8" s="85" t="str" cm="1">
        <f t="array" ref="G8">_xlfn.IFS($E8="","",$E8="Límite",-1000*(PA_Regla!$BQ8+PA_Regla!$BU8+PA_Suma!$AD8),$E8="Nominal",-1000*(PA_Regla!$BQ8+PA_Regla!$BU8+PA_Suma!$AD8+0.2))</f>
        <v/>
      </c>
      <c r="H8" s="86" t="str" cm="1">
        <f t="array" ref="H8">_xlfn.IFS($E8="","",$E8="Límite",1000*(PA_Regla!$BR8-Datos!$AJ8-PA_Suma!$AF8),$E8="Nominal",1000*(PA_Regla!$BR8-Datos!$AJ8-PA_Suma!$AF8-0.15))</f>
        <v/>
      </c>
      <c r="I8" s="85" t="str" cm="1">
        <f t="array" ref="I8">_xlfn.IFS($E8="","",$E8="Límite",-1000*(PA_Regla!$AY8+PA_Regla!$BF8-PA_Regla!$BI8+PA_Suma!$W8),$E8="Nominal",-1000*(PA_Regla!$AY8+PA_Regla!$BF8-PA_Regla!$BI8+PA_Suma!$W8+0.2))</f>
        <v/>
      </c>
      <c r="J8" s="86" t="str" cm="1">
        <f t="array" ref="J8">_xlfn.IFS($E8="","",$E8="Límite",1000*(PA_Regla!$AZ8-Datos!$AJ8-PA_Suma!$AA8),$E8="Nominal",1000*(PA_Regla!$AZ8-Datos!$AJ8-PA_Suma!$AA8-0.15))</f>
        <v/>
      </c>
      <c r="K8" s="85" t="str" cm="1">
        <f t="array" ref="K8">_xlfn.IFS($E8="","",$E8="Límite",-1000*(PA_Regla!$AG8+PA_Regla!$AN8-PA_Regla!$AQ8+PA_Suma!$P8),$E8="Nominal",-1000*(PA_Regla!$AG8+PA_Regla!$AN8-PA_Regla!$AQ8+PA_Suma!$P8+0.2))</f>
        <v/>
      </c>
      <c r="L8" s="86" t="str" cm="1">
        <f t="array" ref="L8">_xlfn.IFS($E8="","",$E8="Límite",1000*(PA_Regla!$AH8+Datos!$AJ8+PA_Suma!$T8),$E8="Nominal",1000*(PA_Regla!$AH8+Datos!$AJ8+PA_Suma!$T8+0.15))</f>
        <v/>
      </c>
      <c r="M8" s="85" t="str" cm="1">
        <f t="array" ref="M8">_xlfn.IFS($E8="","",$E8="Límite",-1000*(PA_Regla!$F8+PA_Regla!$M8-PA_Regla!$P8+PA_Suma!$G8),$E8="Nominal",-1000*(PA_Regla!$F8+PA_Regla!$M8-PA_Regla!$P8+PA_Suma!$G8+0.2))</f>
        <v/>
      </c>
      <c r="N8" s="86" t="str" cm="1">
        <f t="array" ref="N8">_xlfn.IFS($E8="","",$E8="Límite",1000*(PA_Regla!$G8+Datos!$AJ8+PA_Regla!$R8+PA_Suma!$K8),$E8="Nominal",1000*(PA_Regla!$G8+Datos!$AJ8+PA_Regla!$R8+PA_Suma!$K8+0.15))</f>
        <v/>
      </c>
      <c r="O8" s="85" t="str" cm="1">
        <f t="array" ref="O8">_xlfn.IFS($E8="","",$E8="Límite",1000*(PA_Regla!$F8+PA_Regla!$N8+PA_Regla!$P8+PA_Suma!$H8),$E8="Nominal",1000*(PA_Regla!$F8+PA_Regla!$N8+PA_Regla!$P8+PA_Suma!$H8+0.2))</f>
        <v/>
      </c>
      <c r="P8" s="86" t="str" cm="1">
        <f t="array" ref="P8">_xlfn.IFS($E8="","",$E8="Límite",1000*(PA_Regla!$G8+Datos!$AJ8-PA_Regla!$R8+PA_Suma!$L8),$E8="Nominal",1000*(PA_Regla!$G8+Datos!$AJ8-PA_Regla!$R8+PA_Suma!$L8+0.15))</f>
        <v/>
      </c>
      <c r="Q8" s="85" t="str" cm="1">
        <f t="array" ref="Q8">_xlfn.IFS($E8="","",$E8="Límite",1000*(PA_Regla!$AG8+PA_Regla!$AO8+PA_Regla!$AQ8+PA_Suma!$Q8),$E8="Nominal",1000*(PA_Regla!$AG8+PA_Regla!$AO8+PA_Regla!$AQ8+PA_Suma!$Q8+0.2))</f>
        <v/>
      </c>
      <c r="R8" s="86" t="str" cm="1">
        <f t="array" ref="R8">_xlfn.IFS($E8="","",$E8="Límite",1000*(PA_Regla!$AH8+Datos!$AJ8+PA_Suma!$T8),$E8="Nominal",1000*(PA_Regla!$AH8+Datos!$AJ8+PA_Suma!$T8+0.15))</f>
        <v/>
      </c>
      <c r="S8" s="85" t="str" cm="1">
        <f t="array" ref="S8">_xlfn.IFS($E8="","",$E8="Límite",1000*(PA_Regla!$AY8+PA_Regla!$BG8+PA_Regla!$BI8+PA_Suma!$X8),$E8="Nominal",1000*(PA_Regla!$AY8+PA_Regla!$BG8+PA_Regla!$BI8+PA_Suma!$X8+0.2))</f>
        <v/>
      </c>
      <c r="T8" s="86" t="str" cm="1">
        <f t="array" ref="T8">_xlfn.IFS($E8="","",$E8="Límite",1000*(PA_Regla!$AZ8-Datos!$AJ8-PA_Suma!$AA8),$E8="Nominal",1000*(PA_Regla!$AZ8-Datos!$AJ8-PA_Suma!$AA8-0.15))</f>
        <v/>
      </c>
      <c r="U8" s="85" t="str" cm="1">
        <f t="array" ref="U8">_xlfn.IFS($E8="","",$E8="Límite",1000*(PA_Regla!$BQ8+PA_Regla!$BV8+PA_Suma!$AD8),$E8="Nominal",1000*(PA_Regla!$BQ8+PA_Regla!$BV8+PA_Suma!$AD8+0.2))</f>
        <v/>
      </c>
      <c r="V8" s="86" t="str" cm="1">
        <f t="array" ref="V8">_xlfn.IFS($E8="","",$E8="Límite",1000*(PA_Regla!$BR8-Datos!$AJ8-PA_Suma!$AF8),$E8="Nominal",1000*(PA_Regla!$BR8-Datos!$AJ8-PA_Suma!$AF8-0.15))</f>
        <v/>
      </c>
      <c r="W8" s="2"/>
      <c r="X8" s="85" t="str" cm="1">
        <f t="array" ref="X8">_xlfn.IFS($E8="","",$E8="Límite",-1000*(PA_Regla!$BQ8+PA_Regla!$BU8+PA_Suma!$AE8),$E8="Nominal",-1000*(PA_Regla!$BQ8+PA_Regla!$BU8+PA_Suma!$AE8+0.2))</f>
        <v/>
      </c>
      <c r="Y8" s="86" t="str" cm="1">
        <f t="array" ref="Y8">_xlfn.IFS($E8="","",$E8="Límite",1000*(PA_Regla!$BR8-Datos!$AJ8-PA_Suma!$AG8),$E8="Nominal",1000*(PA_Regla!$BR8-Datos!$AJ8-PA_Suma!$AG8-0.15))</f>
        <v/>
      </c>
      <c r="Z8" s="85" t="str" cm="1">
        <f t="array" ref="Z8">_xlfn.IFS($E8="","",$E8="Límite",-1000*(PA_Regla!$AY8+PA_Regla!$BF8-PA_Regla!$BI8+PA_Suma!$Y8),$E8="Nominal",-1000*(PA_Regla!$AY8+PA_Regla!$BF8-PA_Regla!$BI8+PA_Suma!$Y8+0.2))</f>
        <v/>
      </c>
      <c r="AA8" s="86" t="str" cm="1">
        <f t="array" ref="AA8">_xlfn.IFS($E8="","",$E8="Límite",1000*(PA_Regla!$AZ8-Datos!$AJ8-PA_Suma!$AB8),$E8="Nominal",1000*(PA_Regla!$AZ8-Datos!$AJ8-PA_Suma!$AB8-0.15))</f>
        <v/>
      </c>
      <c r="AB8" s="85" t="str" cm="1">
        <f t="array" ref="AB8">_xlfn.IFS($E8="","",$E8="Límite",-1000*(PA_Regla!$AG8+PA_Regla!$AN8-PA_Regla!$AQ8+PA_Suma!$R8),$E8="Nominal",-1000*(PA_Regla!$AG8+PA_Regla!$AN8-PA_Regla!$AQ8+PA_Suma!$R8+0.2))</f>
        <v/>
      </c>
      <c r="AC8" s="86" t="str" cm="1">
        <f t="array" ref="AC8">_xlfn.IFS($E8="","",$E8="Límite",1000*(PA_Regla!$AH8+Datos!$AJ8+PA_Suma!$U8),$E8="Nominal",1000*(PA_Regla!$AH8+Datos!$AJ8+PA_Suma!$U8+0.15))</f>
        <v/>
      </c>
      <c r="AD8" s="85" t="str" cm="1">
        <f t="array" ref="AD8">_xlfn.IFS($E8="","",$E8="Límite",-1000*(PA_Regla!$F8+PA_Regla!$M8-PA_Regla!$P8+PA_Suma!$I8),$E8="Nominal",-1000*(PA_Regla!$F8+PA_Regla!$M8-PA_Regla!$P8+PA_Suma!$I8+0.2))</f>
        <v/>
      </c>
      <c r="AE8" s="86" t="str" cm="1">
        <f t="array" ref="AE8">_xlfn.IFS($E8="","",$E8="Límite",1000*(PA_Regla!$G8+Datos!$AJ8+PA_Regla!$R8+PA_Suma!$M8),$E8="Nominal",1000*(PA_Regla!$G8+Datos!$AJ8+PA_Regla!$R8+PA_Suma!$M8+0.15))</f>
        <v/>
      </c>
      <c r="AF8" s="85" t="str" cm="1">
        <f t="array" ref="AF8">_xlfn.IFS($E8="","",$E8="Límite",1000*(PA_Regla!$F8+PA_Regla!$N8+PA_Regla!$P8+PA_Suma!$J8),$E8="Nominal",1000*(PA_Regla!$F8+PA_Regla!$N8+PA_Regla!$P8+PA_Suma!$J8+0.2))</f>
        <v/>
      </c>
      <c r="AG8" s="86" t="str" cm="1">
        <f t="array" ref="AG8">_xlfn.IFS($E8="","",$E8="Límite",1000*(PA_Regla!$G8+Datos!$AJ8-PA_Regla!$R8+PA_Suma!$N8),$E8="Nominal",1000*(PA_Regla!$G8+Datos!$AJ8-PA_Regla!$R8+PA_Suma!$N8+0.15))</f>
        <v/>
      </c>
      <c r="AH8" s="85" t="str" cm="1">
        <f t="array" ref="AH8">_xlfn.IFS($E8="","",$E8="Límite",1000*(PA_Regla!$AG8+PA_Regla!$AO8+PA_Regla!$AQ8+PA_Suma!$S8),$E8="Nominal",1000*(PA_Regla!$AG8+PA_Regla!$AO8+PA_Regla!$AQ8+PA_Suma!$S8+0.2))</f>
        <v/>
      </c>
      <c r="AI8" s="86" t="str" cm="1">
        <f t="array" ref="AI8">_xlfn.IFS($E8="","",$E8="Límite",1000*(PA_Regla!$AH8+Datos!$AJ8+PA_Suma!$U8),$E8="Nominal",1000*(PA_Regla!$AH8+Datos!$AJ8+PA_Suma!$U8+0.15))</f>
        <v/>
      </c>
      <c r="AJ8" s="85" t="str" cm="1">
        <f t="array" ref="AJ8">_xlfn.IFS($E8="","",$E8="Límite",1000*(PA_Regla!$AY8+PA_Regla!$BG8+PA_Regla!$BI8+PA_Suma!$Z8),$E8="Nominal",1000*(PA_Regla!$AY8+PA_Regla!$BG8+PA_Regla!$BI8+PA_Suma!$Z8+0.2))</f>
        <v/>
      </c>
      <c r="AK8" s="86" t="str" cm="1">
        <f t="array" ref="AK8">_xlfn.IFS($E8="","",$E8="Límite",1000*(PA_Regla!$AZ8-Datos!$AJ8-PA_Suma!$AB8),$E8="Nominal",1000*(PA_Regla!$AZ8-Datos!$AJ8-PA_Suma!$AB8-0.15))</f>
        <v/>
      </c>
      <c r="AL8" s="85" t="str" cm="1">
        <f t="array" ref="AL8">_xlfn.IFS($E8="","",$E8="Límite",1000*(PA_Regla!$BQ8+PA_Regla!$BV8+PA_Suma!$AE8),$E8="Nominal",1000*(PA_Regla!$BQ8+PA_Regla!$BV8+PA_Suma!$AE8+0.2))</f>
        <v/>
      </c>
      <c r="AM8" s="86" t="str" cm="1">
        <f t="array" ref="AM8">_xlfn.IFS($E8="","",$E8="Límite",1000*(PA_Regla!$BR8-Datos!$AJ8-PA_Suma!$AG8),$E8="Nominal",1000*(PA_Regla!$BR8-Datos!$AJ8-PA_Suma!$AG8-0.15))</f>
        <v/>
      </c>
      <c r="AN8" s="2"/>
      <c r="AO8" s="85" t="str" cm="1">
        <f t="array" ref="AO8">_xlfn.IFS($E8="","",$E8="Límite",-1000*(PA_Regla!$BQ8+PA_Regla!$BU8+PA_Suma!$AD8),$E8="Nominal",-1000*(PA_Regla!$BQ8+PA_Regla!$BU8+PA_Suma!$AD8+0.2))</f>
        <v/>
      </c>
      <c r="AP8" s="86" t="str" cm="1">
        <f t="array" ref="AP8">_xlfn.IFS($E8="","",$E8="Límite",1000*(PA_Regla!$BR8-Datos!$AJ8-PA_Suma!$AF8),$E8="Nominal",1000*(PA_Regla!$BR8-Datos!$AJ8-PA_Suma!$AF8-0.15))</f>
        <v/>
      </c>
      <c r="AQ8" s="85" t="str" cm="1">
        <f t="array" ref="AQ8">_xlfn.IFS($E8="","",$E8="Límite",-1000*(PA_Regla!$AY8+PA_Regla!$BF8+PA_Regla!$BH8+PA_Suma!$W8),$E8="Nominal",-1000*(PA_Regla!$AY8+PA_Regla!$BF8+PA_Regla!$BH8+PA_Suma!$W8+0.2))</f>
        <v/>
      </c>
      <c r="AR8" s="86" t="str" cm="1">
        <f t="array" ref="AR8">_xlfn.IFS($E8="","",$E8="Límite",1000*(PA_Regla!$AZ8-Datos!$AJ8-PA_Suma!$AA8),$E8="Nominal",1000*(PA_Regla!$AZ8-Datos!$AJ8-PA_Suma!$AA8-0.15))</f>
        <v/>
      </c>
      <c r="AS8" s="85" t="str" cm="1">
        <f t="array" ref="AS8">_xlfn.IFS($E8="","",$E8="Límite",-1000*(PA_Regla!$AG8+PA_Regla!$AN8+PA_Regla!$AP8+PA_Suma!$P8),$E8="Nominal",-1000*(PA_Regla!$AG8+PA_Regla!$AN8+PA_Regla!$AP8+PA_Suma!$P8+0.2))</f>
        <v/>
      </c>
      <c r="AT8" s="86" t="str" cm="1">
        <f t="array" ref="AT8">_xlfn.IFS($E8="","",$E8="Límite",1000*(PA_Regla!$AH8+Datos!$AJ8+PA_Suma!$T8),$E8="Nominal",1000*(PA_Regla!$AH8+Datos!$AJ8+PA_Suma!$T8+0.15))</f>
        <v/>
      </c>
      <c r="AU8" s="85" t="str" cm="1">
        <f t="array" ref="AU8">_xlfn.IFS($E8="","",$E8="Límite",-1000*(PA_Regla!$F8+PA_Regla!$M8+PA_Regla!$O8+PA_Suma!$G8),$E8="Nominal",-1000*(PA_Regla!$F8+PA_Regla!$M8+PA_Regla!$O8+PA_Suma!$G8+0.2))</f>
        <v/>
      </c>
      <c r="AV8" s="86" t="str" cm="1">
        <f t="array" ref="AV8">_xlfn.IFS($E8="","",$E8="Límite",1000*(PA_Regla!$G8+Datos!$AJ8-PA_Regla!$Q8+PA_Suma!$K8),$E8="Nominal",1000*(PA_Regla!$G8+Datos!$AJ8-PA_Regla!$Q8+PA_Suma!$K8+0.15))</f>
        <v/>
      </c>
      <c r="AW8" s="85" t="str" cm="1">
        <f t="array" ref="AW8">_xlfn.IFS($E8="","",$E8="Límite",1000*(PA_Regla!$F8+PA_Regla!$N8-PA_Regla!$O8+PA_Suma!$H8),$E8="Nominal",1000*(PA_Regla!$F8+PA_Regla!$N8-PA_Regla!$O8+PA_Suma!$H8+0.2))</f>
        <v/>
      </c>
      <c r="AX8" s="86" t="str" cm="1">
        <f t="array" ref="AX8">_xlfn.IFS($E8="","",$E8="Límite",1000*(PA_Regla!$G8+Datos!$AJ8+PA_Regla!$Q8+PA_Suma!$L8),$E8="Nominal",1000*(PA_Regla!$G8+Datos!$AJ8+PA_Regla!$Q8+PA_Suma!$L8+0.15))</f>
        <v/>
      </c>
      <c r="AY8" s="85" t="str" cm="1">
        <f t="array" ref="AY8">_xlfn.IFS($E8="","",$E8="Límite",1000*(PA_Regla!$AG8+PA_Regla!$AO8-PA_Regla!$AP8+PA_Suma!$Q8),$E8="Nominal",1000*(PA_Regla!$AG8+PA_Regla!$AO8-PA_Regla!$AP8+PA_Suma!$Q8+0.2))</f>
        <v/>
      </c>
      <c r="AZ8" s="86" t="str" cm="1">
        <f t="array" ref="AZ8">_xlfn.IFS($E8="","",$E8="Límite",1000*(PA_Regla!$AH8+Datos!$AJ8+PA_Suma!$T8),$E8="Nominal",1000*(PA_Regla!$AH8+Datos!$AJ8+PA_Suma!$T8+0.15))</f>
        <v/>
      </c>
      <c r="BA8" s="85" t="str" cm="1">
        <f t="array" ref="BA8">_xlfn.IFS($E8="","",$E8="Límite",1000*(PA_Regla!$AY8+PA_Regla!$BG8-PA_Regla!$BH8+PA_Suma!$X8),$E8="Nominal",-1000*(PA_Regla!$AY8+PA_Regla!$BG8-PA_Regla!$BH8+PA_Suma!$X8+0.2))</f>
        <v/>
      </c>
      <c r="BB8" s="86" t="str" cm="1">
        <f t="array" ref="BB8">_xlfn.IFS($E8="","",$E8="Límite",1000*(PA_Regla!$AZ8-Datos!$AJ8-PA_Suma!$AA8),$E8="Nominal",1000*(PA_Regla!$AZ8-Datos!$AJ8-PA_Suma!$AA8-0.15))</f>
        <v/>
      </c>
      <c r="BC8" s="85" t="str" cm="1">
        <f t="array" ref="BC8">_xlfn.IFS($E8="","",$E8="Límite",1000*(PA_Regla!$BQ8+PA_Regla!$BV8+PA_Suma!$AD8),$E8="Nominal",-1000*(PA_Regla!$BQ8+PA_Regla!$BV8+PA_Suma!$AD8+0.2))</f>
        <v/>
      </c>
      <c r="BD8" s="86" t="str" cm="1">
        <f t="array" ref="BD8">_xlfn.IFS($E8="","",$E8="Límite",1000*(PA_Regla!$BR8-Datos!$AJ8-PA_Suma!$AF8),$E8="Nominal",1000*(PA_Regla!$BR8-Datos!$AJ8-PA_Suma!$AF8-0.15))</f>
        <v/>
      </c>
      <c r="BE8" s="2"/>
      <c r="BF8" s="85" t="str" cm="1">
        <f t="array" ref="BF8">_xlfn.IFS($E8="","",$E8="Límite",-1000*(PA_Regla!$BQ8+PA_Regla!$BU8+PA_Suma!$AE8),$E8="Nominal",-1000*(PA_Regla!$BQ8+PA_Regla!$BU8+PA_Suma!$AE8+0.2))</f>
        <v/>
      </c>
      <c r="BG8" s="86" t="str" cm="1">
        <f t="array" ref="BG8">_xlfn.IFS($E8="","",$E8="Límite",1000*(PA_Regla!$BR8-Datos!$AJ8-PA_Suma!$AG8),$E8="Nominal",1000*(PA_Regla!$BR8-Datos!$AJ8-PA_Suma!$AG8-0.15))</f>
        <v/>
      </c>
      <c r="BH8" s="85" t="str" cm="1">
        <f t="array" ref="BH8">_xlfn.IFS($E8="","",$E8="Límite",-1000*(PA_Regla!$AY8+PA_Regla!$BF8+PA_Regla!$BH8+PA_Suma!$Y8),$E8="Nominal",-1000*(PA_Regla!$AY8+PA_Regla!$BF8+PA_Regla!$BH8+PA_Suma!$Y8+0.2))</f>
        <v/>
      </c>
      <c r="BI8" s="86" t="str" cm="1">
        <f t="array" ref="BI8">_xlfn.IFS($E8="","",$E8="Límite",1000*(PA_Regla!$AZ8-Datos!$AJ8-PA_Suma!$AB8),$E8="Nominal",1000*(PA_Regla!$AZ8-Datos!$AJ8-PA_Suma!$AB8-0.15))</f>
        <v/>
      </c>
      <c r="BJ8" s="85" t="str" cm="1">
        <f t="array" ref="BJ8">_xlfn.IFS($E8="","",$E8="Límite",-1000*(PA_Regla!$AG8+PA_Regla!$AN8+PA_Regla!$AP8+PA_Suma!$R8),$E8="Nominal",-1000*(PA_Regla!$AG8+PA_Regla!$AN8+PA_Regla!$AP8+PA_Suma!$R8+0.2))</f>
        <v/>
      </c>
      <c r="BK8" s="86" t="str" cm="1">
        <f t="array" ref="BK8">_xlfn.IFS($E8="","",$E8="Límite",1000*(PA_Regla!$AH8+Datos!$AJ8+PA_Suma!$U8),$E8="Nominal",1000*(PA_Regla!$AH8+Datos!$AJ8+PA_Suma!$U8+0.15))</f>
        <v/>
      </c>
      <c r="BL8" s="85" t="str" cm="1">
        <f t="array" ref="BL8">_xlfn.IFS($E8="","",$E8="Límite",-1000*(PA_Regla!$F8+PA_Regla!$M8+PA_Regla!$O8+PA_Suma!$I8),$E8="Nominal",-1000*(PA_Regla!$F8+PA_Regla!$M8+PA_Regla!$O8+PA_Suma!$I8+0.2))</f>
        <v/>
      </c>
      <c r="BM8" s="86" t="str" cm="1">
        <f t="array" ref="BM8">_xlfn.IFS($E8="","",$E8="Límite",1000*(PA_Regla!$G8+Datos!$AJ8-PA_Regla!$Q8+PA_Suma!$M8),$E8="Nominal",1000*(PA_Regla!$G8+Datos!$AJ8-PA_Regla!$Q8+PA_Suma!$M8+0.15))</f>
        <v/>
      </c>
      <c r="BN8" s="85" t="str" cm="1">
        <f t="array" ref="BN8">_xlfn.IFS($E8="","",$E8="Límite",1000*(PA_Regla!$F8+PA_Regla!$N8-PA_Regla!$O8+PA_Suma!$J8),$E8="Nominal",1000*(PA_Regla!$F8+PA_Regla!$N8-PA_Regla!$O8+PA_Suma!$J8+0.2))</f>
        <v/>
      </c>
      <c r="BO8" s="86" t="str" cm="1">
        <f t="array" ref="BO8">_xlfn.IFS($E8="","",$E8="Límite",1000*(PA_Regla!$G8+Datos!$AJ8+PA_Regla!$Q8+PA_Suma!$N8),$E8="Nominal",1000*(PA_Regla!$G8+Datos!$AJ8+PA_Regla!$Q8+PA_Suma!$N8+0.15))</f>
        <v/>
      </c>
      <c r="BP8" s="85" t="str" cm="1">
        <f t="array" ref="BP8">_xlfn.IFS($E8="","",$E8="Límite",1000*(PA_Regla!$AG8+PA_Regla!$AO8-PA_Regla!$AP8+PA_Suma!$S8),$E8="Nominal",1000*(PA_Regla!$AG8+PA_Regla!$AO8-PA_Regla!$AP8+PA_Suma!$S8+0.2))</f>
        <v/>
      </c>
      <c r="BQ8" s="86" t="str" cm="1">
        <f t="array" ref="BQ8">_xlfn.IFS($E8="","",$E8="Límite",1000*(PA_Regla!$AH8+Datos!$AJ8+PA_Suma!$U8),$E8="Nominal",1000*(PA_Regla!$AH8+Datos!$AJ8+PA_Suma!$U8+0.15))</f>
        <v/>
      </c>
      <c r="BR8" s="85" t="str" cm="1">
        <f t="array" ref="BR8">_xlfn.IFS($E8="","",$E8="Límite",1000*(PA_Regla!$AY8+PA_Regla!$BG8-PA_Regla!$BH8+PA_Suma!$Z8),$E8="Nominal",-1000*(PA_Regla!$AY8+PA_Regla!$BG8-PA_Regla!$BH8+PA_Suma!$Z8+0.2))</f>
        <v/>
      </c>
      <c r="BS8" s="86" t="str" cm="1">
        <f t="array" ref="BS8">_xlfn.IFS($E8="","",$E8="Límite",1000*(PA_Regla!$AZ8-Datos!$AJ8-PA_Suma!$AB8),$E8="Nominal",1000*(PA_Regla!$AZ8-Datos!$AJ8-PA_Suma!$AB8-0.15))</f>
        <v/>
      </c>
      <c r="BT8" s="85" t="str" cm="1">
        <f t="array" ref="BT8">_xlfn.IFS($E8="","",$E8="Límite",1000*(PA_Regla!$BQ8+PA_Regla!$BV8+PA_Suma!$AE8),$E8="Nominal",-1000*(PA_Regla!$BQ8+PA_Regla!$BV8+PA_Suma!$AE8+0.2))</f>
        <v/>
      </c>
      <c r="BU8" s="86" t="str" cm="1">
        <f t="array" ref="BU8">_xlfn.IFS($E8="","",$E8="Límite",1000*(PA_Regla!$BR8-Datos!$AJ8-PA_Suma!$AG8),$E8="Nominal",1000*(PA_Regla!$BR8-Datos!$AJ8-PA_Suma!$AG8-0.15))</f>
        <v/>
      </c>
    </row>
    <row r="9" spans="2:73" x14ac:dyDescent="0.35">
      <c r="B9" s="75" t="str">
        <f>IF(Datos!$B9="","",Datos!$B9)</f>
        <v/>
      </c>
      <c r="C9" s="76" t="str">
        <f>IF(Datos!$E9="","",Datos!$E9)</f>
        <v/>
      </c>
      <c r="D9" s="76" t="str">
        <f>IF(Datos!$H9="","",Datos!$H9)</f>
        <v/>
      </c>
      <c r="E9" s="77" t="str">
        <f>IF(Datos!$G9="","",Datos!$G9)</f>
        <v/>
      </c>
      <c r="F9" s="23"/>
      <c r="G9" s="85" t="str" cm="1">
        <f t="array" ref="G9">_xlfn.IFS($E9="","",$E9="Límite",-1000*(PA_Regla!$BQ9+PA_Regla!$BU9+PA_Suma!$AD9),$E9="Nominal",-1000*(PA_Regla!$BQ9+PA_Regla!$BU9+PA_Suma!$AD9+0.2))</f>
        <v/>
      </c>
      <c r="H9" s="86" t="str" cm="1">
        <f t="array" ref="H9">_xlfn.IFS($E9="","",$E9="Límite",1000*(PA_Regla!$BR9-Datos!$AJ9-PA_Suma!$AF9),$E9="Nominal",1000*(PA_Regla!$BR9-Datos!$AJ9-PA_Suma!$AF9-0.15))</f>
        <v/>
      </c>
      <c r="I9" s="85" t="str" cm="1">
        <f t="array" ref="I9">_xlfn.IFS($E9="","",$E9="Límite",-1000*(PA_Regla!$AY9+PA_Regla!$BF9-PA_Regla!$BI9+PA_Suma!$W9),$E9="Nominal",-1000*(PA_Regla!$AY9+PA_Regla!$BF9-PA_Regla!$BI9+PA_Suma!$W9+0.2))</f>
        <v/>
      </c>
      <c r="J9" s="86" t="str" cm="1">
        <f t="array" ref="J9">_xlfn.IFS($E9="","",$E9="Límite",1000*(PA_Regla!$AZ9-Datos!$AJ9-PA_Suma!$AA9),$E9="Nominal",1000*(PA_Regla!$AZ9-Datos!$AJ9-PA_Suma!$AA9-0.15))</f>
        <v/>
      </c>
      <c r="K9" s="85" t="str" cm="1">
        <f t="array" ref="K9">_xlfn.IFS($E9="","",$E9="Límite",-1000*(PA_Regla!$AG9+PA_Regla!$AN9-PA_Regla!$AQ9+PA_Suma!$P9),$E9="Nominal",-1000*(PA_Regla!$AG9+PA_Regla!$AN9-PA_Regla!$AQ9+PA_Suma!$P9+0.2))</f>
        <v/>
      </c>
      <c r="L9" s="86" t="str" cm="1">
        <f t="array" ref="L9">_xlfn.IFS($E9="","",$E9="Límite",1000*(PA_Regla!$AH9+Datos!$AJ9+PA_Suma!$T9),$E9="Nominal",1000*(PA_Regla!$AH9+Datos!$AJ9+PA_Suma!$T9+0.15))</f>
        <v/>
      </c>
      <c r="M9" s="85" t="str" cm="1">
        <f t="array" ref="M9">_xlfn.IFS($E9="","",$E9="Límite",-1000*(PA_Regla!$F9+PA_Regla!$M9-PA_Regla!$P9+PA_Suma!$G9),$E9="Nominal",-1000*(PA_Regla!$F9+PA_Regla!$M9-PA_Regla!$P9+PA_Suma!$G9+0.2))</f>
        <v/>
      </c>
      <c r="N9" s="86" t="str" cm="1">
        <f t="array" ref="N9">_xlfn.IFS($E9="","",$E9="Límite",1000*(PA_Regla!$G9+Datos!$AJ9+PA_Regla!$R9+PA_Suma!$K9),$E9="Nominal",1000*(PA_Regla!$G9+Datos!$AJ9+PA_Regla!$R9+PA_Suma!$K9+0.15))</f>
        <v/>
      </c>
      <c r="O9" s="85" t="str" cm="1">
        <f t="array" ref="O9">_xlfn.IFS($E9="","",$E9="Límite",1000*(PA_Regla!$F9+PA_Regla!$N9+PA_Regla!$P9+PA_Suma!$H9),$E9="Nominal",1000*(PA_Regla!$F9+PA_Regla!$N9+PA_Regla!$P9+PA_Suma!$H9+0.2))</f>
        <v/>
      </c>
      <c r="P9" s="86" t="str" cm="1">
        <f t="array" ref="P9">_xlfn.IFS($E9="","",$E9="Límite",1000*(PA_Regla!$G9+Datos!$AJ9-PA_Regla!$R9+PA_Suma!$L9),$E9="Nominal",1000*(PA_Regla!$G9+Datos!$AJ9-PA_Regla!$R9+PA_Suma!$L9+0.15))</f>
        <v/>
      </c>
      <c r="Q9" s="85" t="str" cm="1">
        <f t="array" ref="Q9">_xlfn.IFS($E9="","",$E9="Límite",1000*(PA_Regla!$AG9+PA_Regla!$AO9+PA_Regla!$AQ9+PA_Suma!$Q9),$E9="Nominal",1000*(PA_Regla!$AG9+PA_Regla!$AO9+PA_Regla!$AQ9+PA_Suma!$Q9+0.2))</f>
        <v/>
      </c>
      <c r="R9" s="86" t="str" cm="1">
        <f t="array" ref="R9">_xlfn.IFS($E9="","",$E9="Límite",1000*(PA_Regla!$AH9+Datos!$AJ9+PA_Suma!$T9),$E9="Nominal",1000*(PA_Regla!$AH9+Datos!$AJ9+PA_Suma!$T9+0.15))</f>
        <v/>
      </c>
      <c r="S9" s="85" t="str" cm="1">
        <f t="array" ref="S9">_xlfn.IFS($E9="","",$E9="Límite",1000*(PA_Regla!$AY9+PA_Regla!$BG9+PA_Regla!$BI9+PA_Suma!$X9),$E9="Nominal",1000*(PA_Regla!$AY9+PA_Regla!$BG9+PA_Regla!$BI9+PA_Suma!$X9+0.2))</f>
        <v/>
      </c>
      <c r="T9" s="86" t="str" cm="1">
        <f t="array" ref="T9">_xlfn.IFS($E9="","",$E9="Límite",1000*(PA_Regla!$AZ9-Datos!$AJ9-PA_Suma!$AA9),$E9="Nominal",1000*(PA_Regla!$AZ9-Datos!$AJ9-PA_Suma!$AA9-0.15))</f>
        <v/>
      </c>
      <c r="U9" s="85" t="str" cm="1">
        <f t="array" ref="U9">_xlfn.IFS($E9="","",$E9="Límite",1000*(PA_Regla!$BQ9+PA_Regla!$BV9+PA_Suma!$AD9),$E9="Nominal",1000*(PA_Regla!$BQ9+PA_Regla!$BV9+PA_Suma!$AD9+0.2))</f>
        <v/>
      </c>
      <c r="V9" s="86" t="str" cm="1">
        <f t="array" ref="V9">_xlfn.IFS($E9="","",$E9="Límite",1000*(PA_Regla!$BR9-Datos!$AJ9-PA_Suma!$AF9),$E9="Nominal",1000*(PA_Regla!$BR9-Datos!$AJ9-PA_Suma!$AF9-0.15))</f>
        <v/>
      </c>
      <c r="W9" s="2"/>
      <c r="X9" s="85" t="str" cm="1">
        <f t="array" ref="X9">_xlfn.IFS($E9="","",$E9="Límite",-1000*(PA_Regla!$BQ9+PA_Regla!$BU9+PA_Suma!$AE9),$E9="Nominal",-1000*(PA_Regla!$BQ9+PA_Regla!$BU9+PA_Suma!$AE9+0.2))</f>
        <v/>
      </c>
      <c r="Y9" s="86" t="str" cm="1">
        <f t="array" ref="Y9">_xlfn.IFS($E9="","",$E9="Límite",1000*(PA_Regla!$BR9-Datos!$AJ9-PA_Suma!$AG9),$E9="Nominal",1000*(PA_Regla!$BR9-Datos!$AJ9-PA_Suma!$AG9-0.15))</f>
        <v/>
      </c>
      <c r="Z9" s="85" t="str" cm="1">
        <f t="array" ref="Z9">_xlfn.IFS($E9="","",$E9="Límite",-1000*(PA_Regla!$AY9+PA_Regla!$BF9-PA_Regla!$BI9+PA_Suma!$Y9),$E9="Nominal",-1000*(PA_Regla!$AY9+PA_Regla!$BF9-PA_Regla!$BI9+PA_Suma!$Y9+0.2))</f>
        <v/>
      </c>
      <c r="AA9" s="86" t="str" cm="1">
        <f t="array" ref="AA9">_xlfn.IFS($E9="","",$E9="Límite",1000*(PA_Regla!$AZ9-Datos!$AJ9-PA_Suma!$AB9),$E9="Nominal",1000*(PA_Regla!$AZ9-Datos!$AJ9-PA_Suma!$AB9-0.15))</f>
        <v/>
      </c>
      <c r="AB9" s="85" t="str" cm="1">
        <f t="array" ref="AB9">_xlfn.IFS($E9="","",$E9="Límite",-1000*(PA_Regla!$AG9+PA_Regla!$AN9-PA_Regla!$AQ9+PA_Suma!$R9),$E9="Nominal",-1000*(PA_Regla!$AG9+PA_Regla!$AN9-PA_Regla!$AQ9+PA_Suma!$R9+0.2))</f>
        <v/>
      </c>
      <c r="AC9" s="86" t="str" cm="1">
        <f t="array" ref="AC9">_xlfn.IFS($E9="","",$E9="Límite",1000*(PA_Regla!$AH9+Datos!$AJ9+PA_Suma!$U9),$E9="Nominal",1000*(PA_Regla!$AH9+Datos!$AJ9+PA_Suma!$U9+0.15))</f>
        <v/>
      </c>
      <c r="AD9" s="85" t="str" cm="1">
        <f t="array" ref="AD9">_xlfn.IFS($E9="","",$E9="Límite",-1000*(PA_Regla!$F9+PA_Regla!$M9-PA_Regla!$P9+PA_Suma!$I9),$E9="Nominal",-1000*(PA_Regla!$F9+PA_Regla!$M9-PA_Regla!$P9+PA_Suma!$I9+0.2))</f>
        <v/>
      </c>
      <c r="AE9" s="86" t="str" cm="1">
        <f t="array" ref="AE9">_xlfn.IFS($E9="","",$E9="Límite",1000*(PA_Regla!$G9+Datos!$AJ9+PA_Regla!$R9+PA_Suma!$M9),$E9="Nominal",1000*(PA_Regla!$G9+Datos!$AJ9+PA_Regla!$R9+PA_Suma!$M9+0.15))</f>
        <v/>
      </c>
      <c r="AF9" s="85" t="str" cm="1">
        <f t="array" ref="AF9">_xlfn.IFS($E9="","",$E9="Límite",1000*(PA_Regla!$F9+PA_Regla!$N9+PA_Regla!$P9+PA_Suma!$J9),$E9="Nominal",1000*(PA_Regla!$F9+PA_Regla!$N9+PA_Regla!$P9+PA_Suma!$J9+0.2))</f>
        <v/>
      </c>
      <c r="AG9" s="86" t="str" cm="1">
        <f t="array" ref="AG9">_xlfn.IFS($E9="","",$E9="Límite",1000*(PA_Regla!$G9+Datos!$AJ9-PA_Regla!$R9+PA_Suma!$N9),$E9="Nominal",1000*(PA_Regla!$G9+Datos!$AJ9-PA_Regla!$R9+PA_Suma!$N9+0.15))</f>
        <v/>
      </c>
      <c r="AH9" s="85" t="str" cm="1">
        <f t="array" ref="AH9">_xlfn.IFS($E9="","",$E9="Límite",1000*(PA_Regla!$AG9+PA_Regla!$AO9+PA_Regla!$AQ9+PA_Suma!$S9),$E9="Nominal",1000*(PA_Regla!$AG9+PA_Regla!$AO9+PA_Regla!$AQ9+PA_Suma!$S9+0.2))</f>
        <v/>
      </c>
      <c r="AI9" s="86" t="str" cm="1">
        <f t="array" ref="AI9">_xlfn.IFS($E9="","",$E9="Límite",1000*(PA_Regla!$AH9+Datos!$AJ9+PA_Suma!$U9),$E9="Nominal",1000*(PA_Regla!$AH9+Datos!$AJ9+PA_Suma!$U9+0.15))</f>
        <v/>
      </c>
      <c r="AJ9" s="85" t="str" cm="1">
        <f t="array" ref="AJ9">_xlfn.IFS($E9="","",$E9="Límite",1000*(PA_Regla!$AY9+PA_Regla!$BG9+PA_Regla!$BI9+PA_Suma!$Z9),$E9="Nominal",1000*(PA_Regla!$AY9+PA_Regla!$BG9+PA_Regla!$BI9+PA_Suma!$Z9+0.2))</f>
        <v/>
      </c>
      <c r="AK9" s="86" t="str" cm="1">
        <f t="array" ref="AK9">_xlfn.IFS($E9="","",$E9="Límite",1000*(PA_Regla!$AZ9-Datos!$AJ9-PA_Suma!$AB9),$E9="Nominal",1000*(PA_Regla!$AZ9-Datos!$AJ9-PA_Suma!$AB9-0.15))</f>
        <v/>
      </c>
      <c r="AL9" s="85" t="str" cm="1">
        <f t="array" ref="AL9">_xlfn.IFS($E9="","",$E9="Límite",1000*(PA_Regla!$BQ9+PA_Regla!$BV9+PA_Suma!$AE9),$E9="Nominal",1000*(PA_Regla!$BQ9+PA_Regla!$BV9+PA_Suma!$AE9+0.2))</f>
        <v/>
      </c>
      <c r="AM9" s="86" t="str" cm="1">
        <f t="array" ref="AM9">_xlfn.IFS($E9="","",$E9="Límite",1000*(PA_Regla!$BR9-Datos!$AJ9-PA_Suma!$AG9),$E9="Nominal",1000*(PA_Regla!$BR9-Datos!$AJ9-PA_Suma!$AG9-0.15))</f>
        <v/>
      </c>
      <c r="AN9" s="2"/>
      <c r="AO9" s="85" t="str" cm="1">
        <f t="array" ref="AO9">_xlfn.IFS($E9="","",$E9="Límite",-1000*(PA_Regla!$BQ9+PA_Regla!$BU9+PA_Suma!$AD9),$E9="Nominal",-1000*(PA_Regla!$BQ9+PA_Regla!$BU9+PA_Suma!$AD9+0.2))</f>
        <v/>
      </c>
      <c r="AP9" s="86" t="str" cm="1">
        <f t="array" ref="AP9">_xlfn.IFS($E9="","",$E9="Límite",1000*(PA_Regla!$BR9-Datos!$AJ9-PA_Suma!$AF9),$E9="Nominal",1000*(PA_Regla!$BR9-Datos!$AJ9-PA_Suma!$AF9-0.15))</f>
        <v/>
      </c>
      <c r="AQ9" s="85" t="str" cm="1">
        <f t="array" ref="AQ9">_xlfn.IFS($E9="","",$E9="Límite",-1000*(PA_Regla!$AY9+PA_Regla!$BF9+PA_Regla!$BH9+PA_Suma!$W9),$E9="Nominal",-1000*(PA_Regla!$AY9+PA_Regla!$BF9+PA_Regla!$BH9+PA_Suma!$W9+0.2))</f>
        <v/>
      </c>
      <c r="AR9" s="86" t="str" cm="1">
        <f t="array" ref="AR9">_xlfn.IFS($E9="","",$E9="Límite",1000*(PA_Regla!$AZ9-Datos!$AJ9-PA_Suma!$AA9),$E9="Nominal",1000*(PA_Regla!$AZ9-Datos!$AJ9-PA_Suma!$AA9-0.15))</f>
        <v/>
      </c>
      <c r="AS9" s="85" t="str" cm="1">
        <f t="array" ref="AS9">_xlfn.IFS($E9="","",$E9="Límite",-1000*(PA_Regla!$AG9+PA_Regla!$AN9+PA_Regla!$AP9+PA_Suma!$P9),$E9="Nominal",-1000*(PA_Regla!$AG9+PA_Regla!$AN9+PA_Regla!$AP9+PA_Suma!$P9+0.2))</f>
        <v/>
      </c>
      <c r="AT9" s="86" t="str" cm="1">
        <f t="array" ref="AT9">_xlfn.IFS($E9="","",$E9="Límite",1000*(PA_Regla!$AH9+Datos!$AJ9+PA_Suma!$T9),$E9="Nominal",1000*(PA_Regla!$AH9+Datos!$AJ9+PA_Suma!$T9+0.15))</f>
        <v/>
      </c>
      <c r="AU9" s="85" t="str" cm="1">
        <f t="array" ref="AU9">_xlfn.IFS($E9="","",$E9="Límite",-1000*(PA_Regla!$F9+PA_Regla!$M9+PA_Regla!$O9+PA_Suma!$G9),$E9="Nominal",-1000*(PA_Regla!$F9+PA_Regla!$M9+PA_Regla!$O9+PA_Suma!$G9+0.2))</f>
        <v/>
      </c>
      <c r="AV9" s="86" t="str" cm="1">
        <f t="array" ref="AV9">_xlfn.IFS($E9="","",$E9="Límite",1000*(PA_Regla!$G9+Datos!$AJ9-PA_Regla!$Q9+PA_Suma!$K9),$E9="Nominal",1000*(PA_Regla!$G9+Datos!$AJ9-PA_Regla!$Q9+PA_Suma!$K9+0.15))</f>
        <v/>
      </c>
      <c r="AW9" s="85" t="str" cm="1">
        <f t="array" ref="AW9">_xlfn.IFS($E9="","",$E9="Límite",1000*(PA_Regla!$F9+PA_Regla!$N9-PA_Regla!$O9+PA_Suma!$H9),$E9="Nominal",1000*(PA_Regla!$F9+PA_Regla!$N9-PA_Regla!$O9+PA_Suma!$H9+0.2))</f>
        <v/>
      </c>
      <c r="AX9" s="86" t="str" cm="1">
        <f t="array" ref="AX9">_xlfn.IFS($E9="","",$E9="Límite",1000*(PA_Regla!$G9+Datos!$AJ9+PA_Regla!$Q9+PA_Suma!$L9),$E9="Nominal",1000*(PA_Regla!$G9+Datos!$AJ9+PA_Regla!$Q9+PA_Suma!$L9+0.15))</f>
        <v/>
      </c>
      <c r="AY9" s="85" t="str" cm="1">
        <f t="array" ref="AY9">_xlfn.IFS($E9="","",$E9="Límite",1000*(PA_Regla!$AG9+PA_Regla!$AO9-PA_Regla!$AP9+PA_Suma!$Q9),$E9="Nominal",1000*(PA_Regla!$AG9+PA_Regla!$AO9-PA_Regla!$AP9+PA_Suma!$Q9+0.2))</f>
        <v/>
      </c>
      <c r="AZ9" s="86" t="str" cm="1">
        <f t="array" ref="AZ9">_xlfn.IFS($E9="","",$E9="Límite",1000*(PA_Regla!$AH9+Datos!$AJ9+PA_Suma!$T9),$E9="Nominal",1000*(PA_Regla!$AH9+Datos!$AJ9+PA_Suma!$T9+0.15))</f>
        <v/>
      </c>
      <c r="BA9" s="85" t="str" cm="1">
        <f t="array" ref="BA9">_xlfn.IFS($E9="","",$E9="Límite",1000*(PA_Regla!$AY9+PA_Regla!$BG9-PA_Regla!$BH9+PA_Suma!$X9),$E9="Nominal",-1000*(PA_Regla!$AY9+PA_Regla!$BG9-PA_Regla!$BH9+PA_Suma!$X9+0.2))</f>
        <v/>
      </c>
      <c r="BB9" s="86" t="str" cm="1">
        <f t="array" ref="BB9">_xlfn.IFS($E9="","",$E9="Límite",1000*(PA_Regla!$AZ9-Datos!$AJ9-PA_Suma!$AA9),$E9="Nominal",1000*(PA_Regla!$AZ9-Datos!$AJ9-PA_Suma!$AA9-0.15))</f>
        <v/>
      </c>
      <c r="BC9" s="85" t="str" cm="1">
        <f t="array" ref="BC9">_xlfn.IFS($E9="","",$E9="Límite",1000*(PA_Regla!$BQ9+PA_Regla!$BV9+PA_Suma!$AD9),$E9="Nominal",-1000*(PA_Regla!$BQ9+PA_Regla!$BV9+PA_Suma!$AD9+0.2))</f>
        <v/>
      </c>
      <c r="BD9" s="86" t="str" cm="1">
        <f t="array" ref="BD9">_xlfn.IFS($E9="","",$E9="Límite",1000*(PA_Regla!$BR9-Datos!$AJ9-PA_Suma!$AF9),$E9="Nominal",1000*(PA_Regla!$BR9-Datos!$AJ9-PA_Suma!$AF9-0.15))</f>
        <v/>
      </c>
      <c r="BE9" s="2"/>
      <c r="BF9" s="85" t="str" cm="1">
        <f t="array" ref="BF9">_xlfn.IFS($E9="","",$E9="Límite",-1000*(PA_Regla!$BQ9+PA_Regla!$BU9+PA_Suma!$AE9),$E9="Nominal",-1000*(PA_Regla!$BQ9+PA_Regla!$BU9+PA_Suma!$AE9+0.2))</f>
        <v/>
      </c>
      <c r="BG9" s="86" t="str" cm="1">
        <f t="array" ref="BG9">_xlfn.IFS($E9="","",$E9="Límite",1000*(PA_Regla!$BR9-Datos!$AJ9-PA_Suma!$AG9),$E9="Nominal",1000*(PA_Regla!$BR9-Datos!$AJ9-PA_Suma!$AG9-0.15))</f>
        <v/>
      </c>
      <c r="BH9" s="85" t="str" cm="1">
        <f t="array" ref="BH9">_xlfn.IFS($E9="","",$E9="Límite",-1000*(PA_Regla!$AY9+PA_Regla!$BF9+PA_Regla!$BH9+PA_Suma!$Y9),$E9="Nominal",-1000*(PA_Regla!$AY9+PA_Regla!$BF9+PA_Regla!$BH9+PA_Suma!$Y9+0.2))</f>
        <v/>
      </c>
      <c r="BI9" s="86" t="str" cm="1">
        <f t="array" ref="BI9">_xlfn.IFS($E9="","",$E9="Límite",1000*(PA_Regla!$AZ9-Datos!$AJ9-PA_Suma!$AB9),$E9="Nominal",1000*(PA_Regla!$AZ9-Datos!$AJ9-PA_Suma!$AB9-0.15))</f>
        <v/>
      </c>
      <c r="BJ9" s="85" t="str" cm="1">
        <f t="array" ref="BJ9">_xlfn.IFS($E9="","",$E9="Límite",-1000*(PA_Regla!$AG9+PA_Regla!$AN9+PA_Regla!$AP9+PA_Suma!$R9),$E9="Nominal",-1000*(PA_Regla!$AG9+PA_Regla!$AN9+PA_Regla!$AP9+PA_Suma!$R9+0.2))</f>
        <v/>
      </c>
      <c r="BK9" s="86" t="str" cm="1">
        <f t="array" ref="BK9">_xlfn.IFS($E9="","",$E9="Límite",1000*(PA_Regla!$AH9+Datos!$AJ9+PA_Suma!$U9),$E9="Nominal",1000*(PA_Regla!$AH9+Datos!$AJ9+PA_Suma!$U9+0.15))</f>
        <v/>
      </c>
      <c r="BL9" s="85" t="str" cm="1">
        <f t="array" ref="BL9">_xlfn.IFS($E9="","",$E9="Límite",-1000*(PA_Regla!$F9+PA_Regla!$M9+PA_Regla!$O9+PA_Suma!$I9),$E9="Nominal",-1000*(PA_Regla!$F9+PA_Regla!$M9+PA_Regla!$O9+PA_Suma!$I9+0.2))</f>
        <v/>
      </c>
      <c r="BM9" s="86" t="str" cm="1">
        <f t="array" ref="BM9">_xlfn.IFS($E9="","",$E9="Límite",1000*(PA_Regla!$G9+Datos!$AJ9-PA_Regla!$Q9+PA_Suma!$M9),$E9="Nominal",1000*(PA_Regla!$G9+Datos!$AJ9-PA_Regla!$Q9+PA_Suma!$M9+0.15))</f>
        <v/>
      </c>
      <c r="BN9" s="85" t="str" cm="1">
        <f t="array" ref="BN9">_xlfn.IFS($E9="","",$E9="Límite",1000*(PA_Regla!$F9+PA_Regla!$N9-PA_Regla!$O9+PA_Suma!$J9),$E9="Nominal",1000*(PA_Regla!$F9+PA_Regla!$N9-PA_Regla!$O9+PA_Suma!$J9+0.2))</f>
        <v/>
      </c>
      <c r="BO9" s="86" t="str" cm="1">
        <f t="array" ref="BO9">_xlfn.IFS($E9="","",$E9="Límite",1000*(PA_Regla!$G9+Datos!$AJ9+PA_Regla!$Q9+PA_Suma!$N9),$E9="Nominal",1000*(PA_Regla!$G9+Datos!$AJ9+PA_Regla!$Q9+PA_Suma!$N9+0.15))</f>
        <v/>
      </c>
      <c r="BP9" s="85" t="str" cm="1">
        <f t="array" ref="BP9">_xlfn.IFS($E9="","",$E9="Límite",1000*(PA_Regla!$AG9+PA_Regla!$AO9-PA_Regla!$AP9+PA_Suma!$S9),$E9="Nominal",1000*(PA_Regla!$AG9+PA_Regla!$AO9-PA_Regla!$AP9+PA_Suma!$S9+0.2))</f>
        <v/>
      </c>
      <c r="BQ9" s="86" t="str" cm="1">
        <f t="array" ref="BQ9">_xlfn.IFS($E9="","",$E9="Límite",1000*(PA_Regla!$AH9+Datos!$AJ9+PA_Suma!$U9),$E9="Nominal",1000*(PA_Regla!$AH9+Datos!$AJ9+PA_Suma!$U9+0.15))</f>
        <v/>
      </c>
      <c r="BR9" s="85" t="str" cm="1">
        <f t="array" ref="BR9">_xlfn.IFS($E9="","",$E9="Límite",1000*(PA_Regla!$AY9+PA_Regla!$BG9-PA_Regla!$BH9+PA_Suma!$Z9),$E9="Nominal",-1000*(PA_Regla!$AY9+PA_Regla!$BG9-PA_Regla!$BH9+PA_Suma!$Z9+0.2))</f>
        <v/>
      </c>
      <c r="BS9" s="86" t="str" cm="1">
        <f t="array" ref="BS9">_xlfn.IFS($E9="","",$E9="Límite",1000*(PA_Regla!$AZ9-Datos!$AJ9-PA_Suma!$AB9),$E9="Nominal",1000*(PA_Regla!$AZ9-Datos!$AJ9-PA_Suma!$AB9-0.15))</f>
        <v/>
      </c>
      <c r="BT9" s="85" t="str" cm="1">
        <f t="array" ref="BT9">_xlfn.IFS($E9="","",$E9="Límite",1000*(PA_Regla!$BQ9+PA_Regla!$BV9+PA_Suma!$AE9),$E9="Nominal",-1000*(PA_Regla!$BQ9+PA_Regla!$BV9+PA_Suma!$AE9+0.2))</f>
        <v/>
      </c>
      <c r="BU9" s="86" t="str" cm="1">
        <f t="array" ref="BU9">_xlfn.IFS($E9="","",$E9="Límite",1000*(PA_Regla!$BR9-Datos!$AJ9-PA_Suma!$AG9),$E9="Nominal",1000*(PA_Regla!$BR9-Datos!$AJ9-PA_Suma!$AG9-0.15))</f>
        <v/>
      </c>
    </row>
    <row r="10" spans="2:73" x14ac:dyDescent="0.35">
      <c r="B10" s="75" t="str">
        <f>IF(Datos!$B10="","",Datos!$B10)</f>
        <v/>
      </c>
      <c r="C10" s="76" t="str">
        <f>IF(Datos!$E10="","",Datos!$E10)</f>
        <v/>
      </c>
      <c r="D10" s="76" t="str">
        <f>IF(Datos!$H10="","",Datos!$H10)</f>
        <v/>
      </c>
      <c r="E10" s="77" t="str">
        <f>IF(Datos!$G10="","",Datos!$G10)</f>
        <v/>
      </c>
      <c r="F10" s="23"/>
      <c r="G10" s="85" t="str" cm="1">
        <f t="array" ref="G10">_xlfn.IFS($E10="","",$E10="Límite",-1000*(PA_Regla!$BQ10+PA_Regla!$BU10+PA_Suma!$AD10),$E10="Nominal",-1000*(PA_Regla!$BQ10+PA_Regla!$BU10+PA_Suma!$AD10+0.2))</f>
        <v/>
      </c>
      <c r="H10" s="86" t="str" cm="1">
        <f t="array" ref="H10">_xlfn.IFS($E10="","",$E10="Límite",1000*(PA_Regla!$BR10-Datos!$AJ10-PA_Suma!$AF10),$E10="Nominal",1000*(PA_Regla!$BR10-Datos!$AJ10-PA_Suma!$AF10-0.15))</f>
        <v/>
      </c>
      <c r="I10" s="85" t="str" cm="1">
        <f t="array" ref="I10">_xlfn.IFS($E10="","",$E10="Límite",-1000*(PA_Regla!$AY10+PA_Regla!$BF10-PA_Regla!$BI10+PA_Suma!$W10),$E10="Nominal",-1000*(PA_Regla!$AY10+PA_Regla!$BF10-PA_Regla!$BI10+PA_Suma!$W10+0.2))</f>
        <v/>
      </c>
      <c r="J10" s="86" t="str" cm="1">
        <f t="array" ref="J10">_xlfn.IFS($E10="","",$E10="Límite",1000*(PA_Regla!$AZ10-Datos!$AJ10-PA_Suma!$AA10),$E10="Nominal",1000*(PA_Regla!$AZ10-Datos!$AJ10-PA_Suma!$AA10-0.15))</f>
        <v/>
      </c>
      <c r="K10" s="85" t="str" cm="1">
        <f t="array" ref="K10">_xlfn.IFS($E10="","",$E10="Límite",-1000*(PA_Regla!$AG10+PA_Regla!$AN10-PA_Regla!$AQ10+PA_Suma!$P10),$E10="Nominal",-1000*(PA_Regla!$AG10+PA_Regla!$AN10-PA_Regla!$AQ10+PA_Suma!$P10+0.2))</f>
        <v/>
      </c>
      <c r="L10" s="86" t="str" cm="1">
        <f t="array" ref="L10">_xlfn.IFS($E10="","",$E10="Límite",1000*(PA_Regla!$AH10+Datos!$AJ10+PA_Suma!$T10),$E10="Nominal",1000*(PA_Regla!$AH10+Datos!$AJ10+PA_Suma!$T10+0.15))</f>
        <v/>
      </c>
      <c r="M10" s="85" t="str" cm="1">
        <f t="array" ref="M10">_xlfn.IFS($E10="","",$E10="Límite",-1000*(PA_Regla!$F10+PA_Regla!$M10-PA_Regla!$P10+PA_Suma!$G10),$E10="Nominal",-1000*(PA_Regla!$F10+PA_Regla!$M10-PA_Regla!$P10+PA_Suma!$G10+0.2))</f>
        <v/>
      </c>
      <c r="N10" s="86" t="str" cm="1">
        <f t="array" ref="N10">_xlfn.IFS($E10="","",$E10="Límite",1000*(PA_Regla!$G10+Datos!$AJ10+PA_Regla!$R10+PA_Suma!$K10),$E10="Nominal",1000*(PA_Regla!$G10+Datos!$AJ10+PA_Regla!$R10+PA_Suma!$K10+0.15))</f>
        <v/>
      </c>
      <c r="O10" s="85" t="str" cm="1">
        <f t="array" ref="O10">_xlfn.IFS($E10="","",$E10="Límite",1000*(PA_Regla!$F10+PA_Regla!$N10+PA_Regla!$P10+PA_Suma!$H10),$E10="Nominal",1000*(PA_Regla!$F10+PA_Regla!$N10+PA_Regla!$P10+PA_Suma!$H10+0.2))</f>
        <v/>
      </c>
      <c r="P10" s="86" t="str" cm="1">
        <f t="array" ref="P10">_xlfn.IFS($E10="","",$E10="Límite",1000*(PA_Regla!$G10+Datos!$AJ10-PA_Regla!$R10+PA_Suma!$L10),$E10="Nominal",1000*(PA_Regla!$G10+Datos!$AJ10-PA_Regla!$R10+PA_Suma!$L10+0.15))</f>
        <v/>
      </c>
      <c r="Q10" s="85" t="str" cm="1">
        <f t="array" ref="Q10">_xlfn.IFS($E10="","",$E10="Límite",1000*(PA_Regla!$AG10+PA_Regla!$AO10+PA_Regla!$AQ10+PA_Suma!$Q10),$E10="Nominal",1000*(PA_Regla!$AG10+PA_Regla!$AO10+PA_Regla!$AQ10+PA_Suma!$Q10+0.2))</f>
        <v/>
      </c>
      <c r="R10" s="86" t="str" cm="1">
        <f t="array" ref="R10">_xlfn.IFS($E10="","",$E10="Límite",1000*(PA_Regla!$AH10+Datos!$AJ10+PA_Suma!$T10),$E10="Nominal",1000*(PA_Regla!$AH10+Datos!$AJ10+PA_Suma!$T10+0.15))</f>
        <v/>
      </c>
      <c r="S10" s="85" t="str" cm="1">
        <f t="array" ref="S10">_xlfn.IFS($E10="","",$E10="Límite",1000*(PA_Regla!$AY10+PA_Regla!$BG10+PA_Regla!$BI10+PA_Suma!$X10),$E10="Nominal",1000*(PA_Regla!$AY10+PA_Regla!$BG10+PA_Regla!$BI10+PA_Suma!$X10+0.2))</f>
        <v/>
      </c>
      <c r="T10" s="86" t="str" cm="1">
        <f t="array" ref="T10">_xlfn.IFS($E10="","",$E10="Límite",1000*(PA_Regla!$AZ10-Datos!$AJ10-PA_Suma!$AA10),$E10="Nominal",1000*(PA_Regla!$AZ10-Datos!$AJ10-PA_Suma!$AA10-0.15))</f>
        <v/>
      </c>
      <c r="U10" s="85" t="str" cm="1">
        <f t="array" ref="U10">_xlfn.IFS($E10="","",$E10="Límite",1000*(PA_Regla!$BQ10+PA_Regla!$BV10+PA_Suma!$AD10),$E10="Nominal",1000*(PA_Regla!$BQ10+PA_Regla!$BV10+PA_Suma!$AD10+0.2))</f>
        <v/>
      </c>
      <c r="V10" s="86" t="str" cm="1">
        <f t="array" ref="V10">_xlfn.IFS($E10="","",$E10="Límite",1000*(PA_Regla!$BR10-Datos!$AJ10-PA_Suma!$AF10),$E10="Nominal",1000*(PA_Regla!$BR10-Datos!$AJ10-PA_Suma!$AF10-0.15))</f>
        <v/>
      </c>
      <c r="W10" s="2"/>
      <c r="X10" s="85" t="str" cm="1">
        <f t="array" ref="X10">_xlfn.IFS($E10="","",$E10="Límite",-1000*(PA_Regla!$BQ10+PA_Regla!$BU10+PA_Suma!$AE10),$E10="Nominal",-1000*(PA_Regla!$BQ10+PA_Regla!$BU10+PA_Suma!$AE10+0.2))</f>
        <v/>
      </c>
      <c r="Y10" s="86" t="str" cm="1">
        <f t="array" ref="Y10">_xlfn.IFS($E10="","",$E10="Límite",1000*(PA_Regla!$BR10-Datos!$AJ10-PA_Suma!$AG10),$E10="Nominal",1000*(PA_Regla!$BR10-Datos!$AJ10-PA_Suma!$AG10-0.15))</f>
        <v/>
      </c>
      <c r="Z10" s="85" t="str" cm="1">
        <f t="array" ref="Z10">_xlfn.IFS($E10="","",$E10="Límite",-1000*(PA_Regla!$AY10+PA_Regla!$BF10-PA_Regla!$BI10+PA_Suma!$Y10),$E10="Nominal",-1000*(PA_Regla!$AY10+PA_Regla!$BF10-PA_Regla!$BI10+PA_Suma!$Y10+0.2))</f>
        <v/>
      </c>
      <c r="AA10" s="86" t="str" cm="1">
        <f t="array" ref="AA10">_xlfn.IFS($E10="","",$E10="Límite",1000*(PA_Regla!$AZ10-Datos!$AJ10-PA_Suma!$AB10),$E10="Nominal",1000*(PA_Regla!$AZ10-Datos!$AJ10-PA_Suma!$AB10-0.15))</f>
        <v/>
      </c>
      <c r="AB10" s="85" t="str" cm="1">
        <f t="array" ref="AB10">_xlfn.IFS($E10="","",$E10="Límite",-1000*(PA_Regla!$AG10+PA_Regla!$AN10-PA_Regla!$AQ10+PA_Suma!$R10),$E10="Nominal",-1000*(PA_Regla!$AG10+PA_Regla!$AN10-PA_Regla!$AQ10+PA_Suma!$R10+0.2))</f>
        <v/>
      </c>
      <c r="AC10" s="86" t="str" cm="1">
        <f t="array" ref="AC10">_xlfn.IFS($E10="","",$E10="Límite",1000*(PA_Regla!$AH10+Datos!$AJ10+PA_Suma!$U10),$E10="Nominal",1000*(PA_Regla!$AH10+Datos!$AJ10+PA_Suma!$U10+0.15))</f>
        <v/>
      </c>
      <c r="AD10" s="85" t="str" cm="1">
        <f t="array" ref="AD10">_xlfn.IFS($E10="","",$E10="Límite",-1000*(PA_Regla!$F10+PA_Regla!$M10-PA_Regla!$P10+PA_Suma!$I10),$E10="Nominal",-1000*(PA_Regla!$F10+PA_Regla!$M10-PA_Regla!$P10+PA_Suma!$I10+0.2))</f>
        <v/>
      </c>
      <c r="AE10" s="86" t="str" cm="1">
        <f t="array" ref="AE10">_xlfn.IFS($E10="","",$E10="Límite",1000*(PA_Regla!$G10+Datos!$AJ10+PA_Regla!$R10+PA_Suma!$M10),$E10="Nominal",1000*(PA_Regla!$G10+Datos!$AJ10+PA_Regla!$R10+PA_Suma!$M10+0.15))</f>
        <v/>
      </c>
      <c r="AF10" s="85" t="str" cm="1">
        <f t="array" ref="AF10">_xlfn.IFS($E10="","",$E10="Límite",1000*(PA_Regla!$F10+PA_Regla!$N10+PA_Regla!$P10+PA_Suma!$J10),$E10="Nominal",1000*(PA_Regla!$F10+PA_Regla!$N10+PA_Regla!$P10+PA_Suma!$J10+0.2))</f>
        <v/>
      </c>
      <c r="AG10" s="86" t="str" cm="1">
        <f t="array" ref="AG10">_xlfn.IFS($E10="","",$E10="Límite",1000*(PA_Regla!$G10+Datos!$AJ10-PA_Regla!$R10+PA_Suma!$N10),$E10="Nominal",1000*(PA_Regla!$G10+Datos!$AJ10-PA_Regla!$R10+PA_Suma!$N10+0.15))</f>
        <v/>
      </c>
      <c r="AH10" s="85" t="str" cm="1">
        <f t="array" ref="AH10">_xlfn.IFS($E10="","",$E10="Límite",1000*(PA_Regla!$AG10+PA_Regla!$AO10+PA_Regla!$AQ10+PA_Suma!$S10),$E10="Nominal",1000*(PA_Regla!$AG10+PA_Regla!$AO10+PA_Regla!$AQ10+PA_Suma!$S10+0.2))</f>
        <v/>
      </c>
      <c r="AI10" s="86" t="str" cm="1">
        <f t="array" ref="AI10">_xlfn.IFS($E10="","",$E10="Límite",1000*(PA_Regla!$AH10+Datos!$AJ10+PA_Suma!$U10),$E10="Nominal",1000*(PA_Regla!$AH10+Datos!$AJ10+PA_Suma!$U10+0.15))</f>
        <v/>
      </c>
      <c r="AJ10" s="85" t="str" cm="1">
        <f t="array" ref="AJ10">_xlfn.IFS($E10="","",$E10="Límite",1000*(PA_Regla!$AY10+PA_Regla!$BG10+PA_Regla!$BI10+PA_Suma!$Z10),$E10="Nominal",1000*(PA_Regla!$AY10+PA_Regla!$BG10+PA_Regla!$BI10+PA_Suma!$Z10+0.2))</f>
        <v/>
      </c>
      <c r="AK10" s="86" t="str" cm="1">
        <f t="array" ref="AK10">_xlfn.IFS($E10="","",$E10="Límite",1000*(PA_Regla!$AZ10-Datos!$AJ10-PA_Suma!$AB10),$E10="Nominal",1000*(PA_Regla!$AZ10-Datos!$AJ10-PA_Suma!$AB10-0.15))</f>
        <v/>
      </c>
      <c r="AL10" s="85" t="str" cm="1">
        <f t="array" ref="AL10">_xlfn.IFS($E10="","",$E10="Límite",1000*(PA_Regla!$BQ10+PA_Regla!$BV10+PA_Suma!$AE10),$E10="Nominal",1000*(PA_Regla!$BQ10+PA_Regla!$BV10+PA_Suma!$AE10+0.2))</f>
        <v/>
      </c>
      <c r="AM10" s="86" t="str" cm="1">
        <f t="array" ref="AM10">_xlfn.IFS($E10="","",$E10="Límite",1000*(PA_Regla!$BR10-Datos!$AJ10-PA_Suma!$AG10),$E10="Nominal",1000*(PA_Regla!$BR10-Datos!$AJ10-PA_Suma!$AG10-0.15))</f>
        <v/>
      </c>
      <c r="AN10" s="2"/>
      <c r="AO10" s="85" t="str" cm="1">
        <f t="array" ref="AO10">_xlfn.IFS($E10="","",$E10="Límite",-1000*(PA_Regla!$BQ10+PA_Regla!$BU10+PA_Suma!$AD10),$E10="Nominal",-1000*(PA_Regla!$BQ10+PA_Regla!$BU10+PA_Suma!$AD10+0.2))</f>
        <v/>
      </c>
      <c r="AP10" s="86" t="str" cm="1">
        <f t="array" ref="AP10">_xlfn.IFS($E10="","",$E10="Límite",1000*(PA_Regla!$BR10-Datos!$AJ10-PA_Suma!$AF10),$E10="Nominal",1000*(PA_Regla!$BR10-Datos!$AJ10-PA_Suma!$AF10-0.15))</f>
        <v/>
      </c>
      <c r="AQ10" s="85" t="str" cm="1">
        <f t="array" ref="AQ10">_xlfn.IFS($E10="","",$E10="Límite",-1000*(PA_Regla!$AY10+PA_Regla!$BF10+PA_Regla!$BH10+PA_Suma!$W10),$E10="Nominal",-1000*(PA_Regla!$AY10+PA_Regla!$BF10+PA_Regla!$BH10+PA_Suma!$W10+0.2))</f>
        <v/>
      </c>
      <c r="AR10" s="86" t="str" cm="1">
        <f t="array" ref="AR10">_xlfn.IFS($E10="","",$E10="Límite",1000*(PA_Regla!$AZ10-Datos!$AJ10-PA_Suma!$AA10),$E10="Nominal",1000*(PA_Regla!$AZ10-Datos!$AJ10-PA_Suma!$AA10-0.15))</f>
        <v/>
      </c>
      <c r="AS10" s="85" t="str" cm="1">
        <f t="array" ref="AS10">_xlfn.IFS($E10="","",$E10="Límite",-1000*(PA_Regla!$AG10+PA_Regla!$AN10+PA_Regla!$AP10+PA_Suma!$P10),$E10="Nominal",-1000*(PA_Regla!$AG10+PA_Regla!$AN10+PA_Regla!$AP10+PA_Suma!$P10+0.2))</f>
        <v/>
      </c>
      <c r="AT10" s="86" t="str" cm="1">
        <f t="array" ref="AT10">_xlfn.IFS($E10="","",$E10="Límite",1000*(PA_Regla!$AH10+Datos!$AJ10+PA_Suma!$T10),$E10="Nominal",1000*(PA_Regla!$AH10+Datos!$AJ10+PA_Suma!$T10+0.15))</f>
        <v/>
      </c>
      <c r="AU10" s="85" t="str" cm="1">
        <f t="array" ref="AU10">_xlfn.IFS($E10="","",$E10="Límite",-1000*(PA_Regla!$F10+PA_Regla!$M10+PA_Regla!$O10+PA_Suma!$G10),$E10="Nominal",-1000*(PA_Regla!$F10+PA_Regla!$M10+PA_Regla!$O10+PA_Suma!$G10+0.2))</f>
        <v/>
      </c>
      <c r="AV10" s="86" t="str" cm="1">
        <f t="array" ref="AV10">_xlfn.IFS($E10="","",$E10="Límite",1000*(PA_Regla!$G10+Datos!$AJ10-PA_Regla!$Q10+PA_Suma!$K10),$E10="Nominal",1000*(PA_Regla!$G10+Datos!$AJ10-PA_Regla!$Q10+PA_Suma!$K10+0.15))</f>
        <v/>
      </c>
      <c r="AW10" s="85" t="str" cm="1">
        <f t="array" ref="AW10">_xlfn.IFS($E10="","",$E10="Límite",1000*(PA_Regla!$F10+PA_Regla!$N10-PA_Regla!$O10+PA_Suma!$H10),$E10="Nominal",1000*(PA_Regla!$F10+PA_Regla!$N10-PA_Regla!$O10+PA_Suma!$H10+0.2))</f>
        <v/>
      </c>
      <c r="AX10" s="86" t="str" cm="1">
        <f t="array" ref="AX10">_xlfn.IFS($E10="","",$E10="Límite",1000*(PA_Regla!$G10+Datos!$AJ10+PA_Regla!$Q10+PA_Suma!$L10),$E10="Nominal",1000*(PA_Regla!$G10+Datos!$AJ10+PA_Regla!$Q10+PA_Suma!$L10+0.15))</f>
        <v/>
      </c>
      <c r="AY10" s="85" t="str" cm="1">
        <f t="array" ref="AY10">_xlfn.IFS($E10="","",$E10="Límite",1000*(PA_Regla!$AG10+PA_Regla!$AO10-PA_Regla!$AP10+PA_Suma!$Q10),$E10="Nominal",1000*(PA_Regla!$AG10+PA_Regla!$AO10-PA_Regla!$AP10+PA_Suma!$Q10+0.2))</f>
        <v/>
      </c>
      <c r="AZ10" s="86" t="str" cm="1">
        <f t="array" ref="AZ10">_xlfn.IFS($E10="","",$E10="Límite",1000*(PA_Regla!$AH10+Datos!$AJ10+PA_Suma!$T10),$E10="Nominal",1000*(PA_Regla!$AH10+Datos!$AJ10+PA_Suma!$T10+0.15))</f>
        <v/>
      </c>
      <c r="BA10" s="85" t="str" cm="1">
        <f t="array" ref="BA10">_xlfn.IFS($E10="","",$E10="Límite",1000*(PA_Regla!$AY10+PA_Regla!$BG10-PA_Regla!$BH10+PA_Suma!$X10),$E10="Nominal",-1000*(PA_Regla!$AY10+PA_Regla!$BG10-PA_Regla!$BH10+PA_Suma!$X10+0.2))</f>
        <v/>
      </c>
      <c r="BB10" s="86" t="str" cm="1">
        <f t="array" ref="BB10">_xlfn.IFS($E10="","",$E10="Límite",1000*(PA_Regla!$AZ10-Datos!$AJ10-PA_Suma!$AA10),$E10="Nominal",1000*(PA_Regla!$AZ10-Datos!$AJ10-PA_Suma!$AA10-0.15))</f>
        <v/>
      </c>
      <c r="BC10" s="85" t="str" cm="1">
        <f t="array" ref="BC10">_xlfn.IFS($E10="","",$E10="Límite",1000*(PA_Regla!$BQ10+PA_Regla!$BV10+PA_Suma!$AD10),$E10="Nominal",-1000*(PA_Regla!$BQ10+PA_Regla!$BV10+PA_Suma!$AD10+0.2))</f>
        <v/>
      </c>
      <c r="BD10" s="86" t="str" cm="1">
        <f t="array" ref="BD10">_xlfn.IFS($E10="","",$E10="Límite",1000*(PA_Regla!$BR10-Datos!$AJ10-PA_Suma!$AF10),$E10="Nominal",1000*(PA_Regla!$BR10-Datos!$AJ10-PA_Suma!$AF10-0.15))</f>
        <v/>
      </c>
      <c r="BE10" s="2"/>
      <c r="BF10" s="85" t="str" cm="1">
        <f t="array" ref="BF10">_xlfn.IFS($E10="","",$E10="Límite",-1000*(PA_Regla!$BQ10+PA_Regla!$BU10+PA_Suma!$AE10),$E10="Nominal",-1000*(PA_Regla!$BQ10+PA_Regla!$BU10+PA_Suma!$AE10+0.2))</f>
        <v/>
      </c>
      <c r="BG10" s="86" t="str" cm="1">
        <f t="array" ref="BG10">_xlfn.IFS($E10="","",$E10="Límite",1000*(PA_Regla!$BR10-Datos!$AJ10-PA_Suma!$AG10),$E10="Nominal",1000*(PA_Regla!$BR10-Datos!$AJ10-PA_Suma!$AG10-0.15))</f>
        <v/>
      </c>
      <c r="BH10" s="85" t="str" cm="1">
        <f t="array" ref="BH10">_xlfn.IFS($E10="","",$E10="Límite",-1000*(PA_Regla!$AY10+PA_Regla!$BF10+PA_Regla!$BH10+PA_Suma!$Y10),$E10="Nominal",-1000*(PA_Regla!$AY10+PA_Regla!$BF10+PA_Regla!$BH10+PA_Suma!$Y10+0.2))</f>
        <v/>
      </c>
      <c r="BI10" s="86" t="str" cm="1">
        <f t="array" ref="BI10">_xlfn.IFS($E10="","",$E10="Límite",1000*(PA_Regla!$AZ10-Datos!$AJ10-PA_Suma!$AB10),$E10="Nominal",1000*(PA_Regla!$AZ10-Datos!$AJ10-PA_Suma!$AB10-0.15))</f>
        <v/>
      </c>
      <c r="BJ10" s="85" t="str" cm="1">
        <f t="array" ref="BJ10">_xlfn.IFS($E10="","",$E10="Límite",-1000*(PA_Regla!$AG10+PA_Regla!$AN10+PA_Regla!$AP10+PA_Suma!$R10),$E10="Nominal",-1000*(PA_Regla!$AG10+PA_Regla!$AN10+PA_Regla!$AP10+PA_Suma!$R10+0.2))</f>
        <v/>
      </c>
      <c r="BK10" s="86" t="str" cm="1">
        <f t="array" ref="BK10">_xlfn.IFS($E10="","",$E10="Límite",1000*(PA_Regla!$AH10+Datos!$AJ10+PA_Suma!$U10),$E10="Nominal",1000*(PA_Regla!$AH10+Datos!$AJ10+PA_Suma!$U10+0.15))</f>
        <v/>
      </c>
      <c r="BL10" s="85" t="str" cm="1">
        <f t="array" ref="BL10">_xlfn.IFS($E10="","",$E10="Límite",-1000*(PA_Regla!$F10+PA_Regla!$M10+PA_Regla!$O10+PA_Suma!$I10),$E10="Nominal",-1000*(PA_Regla!$F10+PA_Regla!$M10+PA_Regla!$O10+PA_Suma!$I10+0.2))</f>
        <v/>
      </c>
      <c r="BM10" s="86" t="str" cm="1">
        <f t="array" ref="BM10">_xlfn.IFS($E10="","",$E10="Límite",1000*(PA_Regla!$G10+Datos!$AJ10-PA_Regla!$Q10+PA_Suma!$M10),$E10="Nominal",1000*(PA_Regla!$G10+Datos!$AJ10-PA_Regla!$Q10+PA_Suma!$M10+0.15))</f>
        <v/>
      </c>
      <c r="BN10" s="85" t="str" cm="1">
        <f t="array" ref="BN10">_xlfn.IFS($E10="","",$E10="Límite",1000*(PA_Regla!$F10+PA_Regla!$N10-PA_Regla!$O10+PA_Suma!$J10),$E10="Nominal",1000*(PA_Regla!$F10+PA_Regla!$N10-PA_Regla!$O10+PA_Suma!$J10+0.2))</f>
        <v/>
      </c>
      <c r="BO10" s="86" t="str" cm="1">
        <f t="array" ref="BO10">_xlfn.IFS($E10="","",$E10="Límite",1000*(PA_Regla!$G10+Datos!$AJ10+PA_Regla!$Q10+PA_Suma!$N10),$E10="Nominal",1000*(PA_Regla!$G10+Datos!$AJ10+PA_Regla!$Q10+PA_Suma!$N10+0.15))</f>
        <v/>
      </c>
      <c r="BP10" s="85" t="str" cm="1">
        <f t="array" ref="BP10">_xlfn.IFS($E10="","",$E10="Límite",1000*(PA_Regla!$AG10+PA_Regla!$AO10-PA_Regla!$AP10+PA_Suma!$S10),$E10="Nominal",1000*(PA_Regla!$AG10+PA_Regla!$AO10-PA_Regla!$AP10+PA_Suma!$S10+0.2))</f>
        <v/>
      </c>
      <c r="BQ10" s="86" t="str" cm="1">
        <f t="array" ref="BQ10">_xlfn.IFS($E10="","",$E10="Límite",1000*(PA_Regla!$AH10+Datos!$AJ10+PA_Suma!$U10),$E10="Nominal",1000*(PA_Regla!$AH10+Datos!$AJ10+PA_Suma!$U10+0.15))</f>
        <v/>
      </c>
      <c r="BR10" s="85" t="str" cm="1">
        <f t="array" ref="BR10">_xlfn.IFS($E10="","",$E10="Límite",1000*(PA_Regla!$AY10+PA_Regla!$BG10-PA_Regla!$BH10+PA_Suma!$Z10),$E10="Nominal",-1000*(PA_Regla!$AY10+PA_Regla!$BG10-PA_Regla!$BH10+PA_Suma!$Z10+0.2))</f>
        <v/>
      </c>
      <c r="BS10" s="86" t="str" cm="1">
        <f t="array" ref="BS10">_xlfn.IFS($E10="","",$E10="Límite",1000*(PA_Regla!$AZ10-Datos!$AJ10-PA_Suma!$AB10),$E10="Nominal",1000*(PA_Regla!$AZ10-Datos!$AJ10-PA_Suma!$AB10-0.15))</f>
        <v/>
      </c>
      <c r="BT10" s="85" t="str" cm="1">
        <f t="array" ref="BT10">_xlfn.IFS($E10="","",$E10="Límite",1000*(PA_Regla!$BQ10+PA_Regla!$BV10+PA_Suma!$AE10),$E10="Nominal",-1000*(PA_Regla!$BQ10+PA_Regla!$BV10+PA_Suma!$AE10+0.2))</f>
        <v/>
      </c>
      <c r="BU10" s="86" t="str" cm="1">
        <f t="array" ref="BU10">_xlfn.IFS($E10="","",$E10="Límite",1000*(PA_Regla!$BR10-Datos!$AJ10-PA_Suma!$AG10),$E10="Nominal",1000*(PA_Regla!$BR10-Datos!$AJ10-PA_Suma!$AG10-0.15))</f>
        <v/>
      </c>
    </row>
    <row r="11" spans="2:73" x14ac:dyDescent="0.35">
      <c r="B11" s="75" t="str">
        <f>IF(Datos!$B11="","",Datos!$B11)</f>
        <v/>
      </c>
      <c r="C11" s="76" t="str">
        <f>IF(Datos!$E11="","",Datos!$E11)</f>
        <v/>
      </c>
      <c r="D11" s="76" t="str">
        <f>IF(Datos!$H11="","",Datos!$H11)</f>
        <v/>
      </c>
      <c r="E11" s="77" t="str">
        <f>IF(Datos!$G11="","",Datos!$G11)</f>
        <v/>
      </c>
      <c r="F11" s="23"/>
      <c r="G11" s="85" t="str" cm="1">
        <f t="array" ref="G11">_xlfn.IFS($E11="","",$E11="Límite",-1000*(PA_Regla!$BQ11+PA_Regla!$BU11+PA_Suma!$AD11),$E11="Nominal",-1000*(PA_Regla!$BQ11+PA_Regla!$BU11+PA_Suma!$AD11+0.2))</f>
        <v/>
      </c>
      <c r="H11" s="86" t="str" cm="1">
        <f t="array" ref="H11">_xlfn.IFS($E11="","",$E11="Límite",1000*(PA_Regla!$BR11-Datos!$AJ11-PA_Suma!$AF11),$E11="Nominal",1000*(PA_Regla!$BR11-Datos!$AJ11-PA_Suma!$AF11-0.15))</f>
        <v/>
      </c>
      <c r="I11" s="85" t="str" cm="1">
        <f t="array" ref="I11">_xlfn.IFS($E11="","",$E11="Límite",-1000*(PA_Regla!$AY11+PA_Regla!$BF11-PA_Regla!$BI11+PA_Suma!$W11),$E11="Nominal",-1000*(PA_Regla!$AY11+PA_Regla!$BF11-PA_Regla!$BI11+PA_Suma!$W11+0.2))</f>
        <v/>
      </c>
      <c r="J11" s="86" t="str" cm="1">
        <f t="array" ref="J11">_xlfn.IFS($E11="","",$E11="Límite",1000*(PA_Regla!$AZ11-Datos!$AJ11-PA_Suma!$AA11),$E11="Nominal",1000*(PA_Regla!$AZ11-Datos!$AJ11-PA_Suma!$AA11-0.15))</f>
        <v/>
      </c>
      <c r="K11" s="85" t="str" cm="1">
        <f t="array" ref="K11">_xlfn.IFS($E11="","",$E11="Límite",-1000*(PA_Regla!$AG11+PA_Regla!$AN11-PA_Regla!$AQ11+PA_Suma!$P11),$E11="Nominal",-1000*(PA_Regla!$AG11+PA_Regla!$AN11-PA_Regla!$AQ11+PA_Suma!$P11+0.2))</f>
        <v/>
      </c>
      <c r="L11" s="86" t="str" cm="1">
        <f t="array" ref="L11">_xlfn.IFS($E11="","",$E11="Límite",1000*(PA_Regla!$AH11+Datos!$AJ11+PA_Suma!$T11),$E11="Nominal",1000*(PA_Regla!$AH11+Datos!$AJ11+PA_Suma!$T11+0.15))</f>
        <v/>
      </c>
      <c r="M11" s="85" t="str" cm="1">
        <f t="array" ref="M11">_xlfn.IFS($E11="","",$E11="Límite",-1000*(PA_Regla!$F11+PA_Regla!$M11-PA_Regla!$P11+PA_Suma!$G11),$E11="Nominal",-1000*(PA_Regla!$F11+PA_Regla!$M11-PA_Regla!$P11+PA_Suma!$G11+0.2))</f>
        <v/>
      </c>
      <c r="N11" s="86" t="str" cm="1">
        <f t="array" ref="N11">_xlfn.IFS($E11="","",$E11="Límite",1000*(PA_Regla!$G11+Datos!$AJ11+PA_Regla!$R11+PA_Suma!$K11),$E11="Nominal",1000*(PA_Regla!$G11+Datos!$AJ11+PA_Regla!$R11+PA_Suma!$K11+0.15))</f>
        <v/>
      </c>
      <c r="O11" s="85" t="str" cm="1">
        <f t="array" ref="O11">_xlfn.IFS($E11="","",$E11="Límite",1000*(PA_Regla!$F11+PA_Regla!$N11+PA_Regla!$P11+PA_Suma!$H11),$E11="Nominal",1000*(PA_Regla!$F11+PA_Regla!$N11+PA_Regla!$P11+PA_Suma!$H11+0.2))</f>
        <v/>
      </c>
      <c r="P11" s="86" t="str" cm="1">
        <f t="array" ref="P11">_xlfn.IFS($E11="","",$E11="Límite",1000*(PA_Regla!$G11+Datos!$AJ11-PA_Regla!$R11+PA_Suma!$L11),$E11="Nominal",1000*(PA_Regla!$G11+Datos!$AJ11-PA_Regla!$R11+PA_Suma!$L11+0.15))</f>
        <v/>
      </c>
      <c r="Q11" s="85" t="str" cm="1">
        <f t="array" ref="Q11">_xlfn.IFS($E11="","",$E11="Límite",1000*(PA_Regla!$AG11+PA_Regla!$AO11+PA_Regla!$AQ11+PA_Suma!$Q11),$E11="Nominal",1000*(PA_Regla!$AG11+PA_Regla!$AO11+PA_Regla!$AQ11+PA_Suma!$Q11+0.2))</f>
        <v/>
      </c>
      <c r="R11" s="86" t="str" cm="1">
        <f t="array" ref="R11">_xlfn.IFS($E11="","",$E11="Límite",1000*(PA_Regla!$AH11+Datos!$AJ11+PA_Suma!$T11),$E11="Nominal",1000*(PA_Regla!$AH11+Datos!$AJ11+PA_Suma!$T11+0.15))</f>
        <v/>
      </c>
      <c r="S11" s="85" t="str" cm="1">
        <f t="array" ref="S11">_xlfn.IFS($E11="","",$E11="Límite",1000*(PA_Regla!$AY11+PA_Regla!$BG11+PA_Regla!$BI11+PA_Suma!$X11),$E11="Nominal",1000*(PA_Regla!$AY11+PA_Regla!$BG11+PA_Regla!$BI11+PA_Suma!$X11+0.2))</f>
        <v/>
      </c>
      <c r="T11" s="86" t="str" cm="1">
        <f t="array" ref="T11">_xlfn.IFS($E11="","",$E11="Límite",1000*(PA_Regla!$AZ11-Datos!$AJ11-PA_Suma!$AA11),$E11="Nominal",1000*(PA_Regla!$AZ11-Datos!$AJ11-PA_Suma!$AA11-0.15))</f>
        <v/>
      </c>
      <c r="U11" s="85" t="str" cm="1">
        <f t="array" ref="U11">_xlfn.IFS($E11="","",$E11="Límite",1000*(PA_Regla!$BQ11+PA_Regla!$BV11+PA_Suma!$AD11),$E11="Nominal",1000*(PA_Regla!$BQ11+PA_Regla!$BV11+PA_Suma!$AD11+0.2))</f>
        <v/>
      </c>
      <c r="V11" s="86" t="str" cm="1">
        <f t="array" ref="V11">_xlfn.IFS($E11="","",$E11="Límite",1000*(PA_Regla!$BR11-Datos!$AJ11-PA_Suma!$AF11),$E11="Nominal",1000*(PA_Regla!$BR11-Datos!$AJ11-PA_Suma!$AF11-0.15))</f>
        <v/>
      </c>
      <c r="W11" s="2"/>
      <c r="X11" s="85" t="str" cm="1">
        <f t="array" ref="X11">_xlfn.IFS($E11="","",$E11="Límite",-1000*(PA_Regla!$BQ11+PA_Regla!$BU11+PA_Suma!$AE11),$E11="Nominal",-1000*(PA_Regla!$BQ11+PA_Regla!$BU11+PA_Suma!$AE11+0.2))</f>
        <v/>
      </c>
      <c r="Y11" s="86" t="str" cm="1">
        <f t="array" ref="Y11">_xlfn.IFS($E11="","",$E11="Límite",1000*(PA_Regla!$BR11-Datos!$AJ11-PA_Suma!$AG11),$E11="Nominal",1000*(PA_Regla!$BR11-Datos!$AJ11-PA_Suma!$AG11-0.15))</f>
        <v/>
      </c>
      <c r="Z11" s="85" t="str" cm="1">
        <f t="array" ref="Z11">_xlfn.IFS($E11="","",$E11="Límite",-1000*(PA_Regla!$AY11+PA_Regla!$BF11-PA_Regla!$BI11+PA_Suma!$Y11),$E11="Nominal",-1000*(PA_Regla!$AY11+PA_Regla!$BF11-PA_Regla!$BI11+PA_Suma!$Y11+0.2))</f>
        <v/>
      </c>
      <c r="AA11" s="86" t="str" cm="1">
        <f t="array" ref="AA11">_xlfn.IFS($E11="","",$E11="Límite",1000*(PA_Regla!$AZ11-Datos!$AJ11-PA_Suma!$AB11),$E11="Nominal",1000*(PA_Regla!$AZ11-Datos!$AJ11-PA_Suma!$AB11-0.15))</f>
        <v/>
      </c>
      <c r="AB11" s="85" t="str" cm="1">
        <f t="array" ref="AB11">_xlfn.IFS($E11="","",$E11="Límite",-1000*(PA_Regla!$AG11+PA_Regla!$AN11-PA_Regla!$AQ11+PA_Suma!$R11),$E11="Nominal",-1000*(PA_Regla!$AG11+PA_Regla!$AN11-PA_Regla!$AQ11+PA_Suma!$R11+0.2))</f>
        <v/>
      </c>
      <c r="AC11" s="86" t="str" cm="1">
        <f t="array" ref="AC11">_xlfn.IFS($E11="","",$E11="Límite",1000*(PA_Regla!$AH11+Datos!$AJ11+PA_Suma!$U11),$E11="Nominal",1000*(PA_Regla!$AH11+Datos!$AJ11+PA_Suma!$U11+0.15))</f>
        <v/>
      </c>
      <c r="AD11" s="85" t="str" cm="1">
        <f t="array" ref="AD11">_xlfn.IFS($E11="","",$E11="Límite",-1000*(PA_Regla!$F11+PA_Regla!$M11-PA_Regla!$P11+PA_Suma!$I11),$E11="Nominal",-1000*(PA_Regla!$F11+PA_Regla!$M11-PA_Regla!$P11+PA_Suma!$I11+0.2))</f>
        <v/>
      </c>
      <c r="AE11" s="86" t="str" cm="1">
        <f t="array" ref="AE11">_xlfn.IFS($E11="","",$E11="Límite",1000*(PA_Regla!$G11+Datos!$AJ11+PA_Regla!$R11+PA_Suma!$M11),$E11="Nominal",1000*(PA_Regla!$G11+Datos!$AJ11+PA_Regla!$R11+PA_Suma!$M11+0.15))</f>
        <v/>
      </c>
      <c r="AF11" s="85" t="str" cm="1">
        <f t="array" ref="AF11">_xlfn.IFS($E11="","",$E11="Límite",1000*(PA_Regla!$F11+PA_Regla!$N11+PA_Regla!$P11+PA_Suma!$J11),$E11="Nominal",1000*(PA_Regla!$F11+PA_Regla!$N11+PA_Regla!$P11+PA_Suma!$J11+0.2))</f>
        <v/>
      </c>
      <c r="AG11" s="86" t="str" cm="1">
        <f t="array" ref="AG11">_xlfn.IFS($E11="","",$E11="Límite",1000*(PA_Regla!$G11+Datos!$AJ11-PA_Regla!$R11+PA_Suma!$N11),$E11="Nominal",1000*(PA_Regla!$G11+Datos!$AJ11-PA_Regla!$R11+PA_Suma!$N11+0.15))</f>
        <v/>
      </c>
      <c r="AH11" s="85" t="str" cm="1">
        <f t="array" ref="AH11">_xlfn.IFS($E11="","",$E11="Límite",1000*(PA_Regla!$AG11+PA_Regla!$AO11+PA_Regla!$AQ11+PA_Suma!$S11),$E11="Nominal",1000*(PA_Regla!$AG11+PA_Regla!$AO11+PA_Regla!$AQ11+PA_Suma!$S11+0.2))</f>
        <v/>
      </c>
      <c r="AI11" s="86" t="str" cm="1">
        <f t="array" ref="AI11">_xlfn.IFS($E11="","",$E11="Límite",1000*(PA_Regla!$AH11+Datos!$AJ11+PA_Suma!$U11),$E11="Nominal",1000*(PA_Regla!$AH11+Datos!$AJ11+PA_Suma!$U11+0.15))</f>
        <v/>
      </c>
      <c r="AJ11" s="85" t="str" cm="1">
        <f t="array" ref="AJ11">_xlfn.IFS($E11="","",$E11="Límite",1000*(PA_Regla!$AY11+PA_Regla!$BG11+PA_Regla!$BI11+PA_Suma!$Z11),$E11="Nominal",1000*(PA_Regla!$AY11+PA_Regla!$BG11+PA_Regla!$BI11+PA_Suma!$Z11+0.2))</f>
        <v/>
      </c>
      <c r="AK11" s="86" t="str" cm="1">
        <f t="array" ref="AK11">_xlfn.IFS($E11="","",$E11="Límite",1000*(PA_Regla!$AZ11-Datos!$AJ11-PA_Suma!$AB11),$E11="Nominal",1000*(PA_Regla!$AZ11-Datos!$AJ11-PA_Suma!$AB11-0.15))</f>
        <v/>
      </c>
      <c r="AL11" s="85" t="str" cm="1">
        <f t="array" ref="AL11">_xlfn.IFS($E11="","",$E11="Límite",1000*(PA_Regla!$BQ11+PA_Regla!$BV11+PA_Suma!$AE11),$E11="Nominal",1000*(PA_Regla!$BQ11+PA_Regla!$BV11+PA_Suma!$AE11+0.2))</f>
        <v/>
      </c>
      <c r="AM11" s="86" t="str" cm="1">
        <f t="array" ref="AM11">_xlfn.IFS($E11="","",$E11="Límite",1000*(PA_Regla!$BR11-Datos!$AJ11-PA_Suma!$AG11),$E11="Nominal",1000*(PA_Regla!$BR11-Datos!$AJ11-PA_Suma!$AG11-0.15))</f>
        <v/>
      </c>
      <c r="AN11" s="2"/>
      <c r="AO11" s="85" t="str" cm="1">
        <f t="array" ref="AO11">_xlfn.IFS($E11="","",$E11="Límite",-1000*(PA_Regla!$BQ11+PA_Regla!$BU11+PA_Suma!$AD11),$E11="Nominal",-1000*(PA_Regla!$BQ11+PA_Regla!$BU11+PA_Suma!$AD11+0.2))</f>
        <v/>
      </c>
      <c r="AP11" s="86" t="str" cm="1">
        <f t="array" ref="AP11">_xlfn.IFS($E11="","",$E11="Límite",1000*(PA_Regla!$BR11-Datos!$AJ11-PA_Suma!$AF11),$E11="Nominal",1000*(PA_Regla!$BR11-Datos!$AJ11-PA_Suma!$AF11-0.15))</f>
        <v/>
      </c>
      <c r="AQ11" s="85" t="str" cm="1">
        <f t="array" ref="AQ11">_xlfn.IFS($E11="","",$E11="Límite",-1000*(PA_Regla!$AY11+PA_Regla!$BF11+PA_Regla!$BH11+PA_Suma!$W11),$E11="Nominal",-1000*(PA_Regla!$AY11+PA_Regla!$BF11+PA_Regla!$BH11+PA_Suma!$W11+0.2))</f>
        <v/>
      </c>
      <c r="AR11" s="86" t="str" cm="1">
        <f t="array" ref="AR11">_xlfn.IFS($E11="","",$E11="Límite",1000*(PA_Regla!$AZ11-Datos!$AJ11-PA_Suma!$AA11),$E11="Nominal",1000*(PA_Regla!$AZ11-Datos!$AJ11-PA_Suma!$AA11-0.15))</f>
        <v/>
      </c>
      <c r="AS11" s="85" t="str" cm="1">
        <f t="array" ref="AS11">_xlfn.IFS($E11="","",$E11="Límite",-1000*(PA_Regla!$AG11+PA_Regla!$AN11+PA_Regla!$AP11+PA_Suma!$P11),$E11="Nominal",-1000*(PA_Regla!$AG11+PA_Regla!$AN11+PA_Regla!$AP11+PA_Suma!$P11+0.2))</f>
        <v/>
      </c>
      <c r="AT11" s="86" t="str" cm="1">
        <f t="array" ref="AT11">_xlfn.IFS($E11="","",$E11="Límite",1000*(PA_Regla!$AH11+Datos!$AJ11+PA_Suma!$T11),$E11="Nominal",1000*(PA_Regla!$AH11+Datos!$AJ11+PA_Suma!$T11+0.15))</f>
        <v/>
      </c>
      <c r="AU11" s="85" t="str" cm="1">
        <f t="array" ref="AU11">_xlfn.IFS($E11="","",$E11="Límite",-1000*(PA_Regla!$F11+PA_Regla!$M11+PA_Regla!$O11+PA_Suma!$G11),$E11="Nominal",-1000*(PA_Regla!$F11+PA_Regla!$M11+PA_Regla!$O11+PA_Suma!$G11+0.2))</f>
        <v/>
      </c>
      <c r="AV11" s="86" t="str" cm="1">
        <f t="array" ref="AV11">_xlfn.IFS($E11="","",$E11="Límite",1000*(PA_Regla!$G11+Datos!$AJ11-PA_Regla!$Q11+PA_Suma!$K11),$E11="Nominal",1000*(PA_Regla!$G11+Datos!$AJ11-PA_Regla!$Q11+PA_Suma!$K11+0.15))</f>
        <v/>
      </c>
      <c r="AW11" s="85" t="str" cm="1">
        <f t="array" ref="AW11">_xlfn.IFS($E11="","",$E11="Límite",1000*(PA_Regla!$F11+PA_Regla!$N11-PA_Regla!$O11+PA_Suma!$H11),$E11="Nominal",1000*(PA_Regla!$F11+PA_Regla!$N11-PA_Regla!$O11+PA_Suma!$H11+0.2))</f>
        <v/>
      </c>
      <c r="AX11" s="86" t="str" cm="1">
        <f t="array" ref="AX11">_xlfn.IFS($E11="","",$E11="Límite",1000*(PA_Regla!$G11+Datos!$AJ11+PA_Regla!$Q11+PA_Suma!$L11),$E11="Nominal",1000*(PA_Regla!$G11+Datos!$AJ11+PA_Regla!$Q11+PA_Suma!$L11+0.15))</f>
        <v/>
      </c>
      <c r="AY11" s="85" t="str" cm="1">
        <f t="array" ref="AY11">_xlfn.IFS($E11="","",$E11="Límite",1000*(PA_Regla!$AG11+PA_Regla!$AO11-PA_Regla!$AP11+PA_Suma!$Q11),$E11="Nominal",1000*(PA_Regla!$AG11+PA_Regla!$AO11-PA_Regla!$AP11+PA_Suma!$Q11+0.2))</f>
        <v/>
      </c>
      <c r="AZ11" s="86" t="str" cm="1">
        <f t="array" ref="AZ11">_xlfn.IFS($E11="","",$E11="Límite",1000*(PA_Regla!$AH11+Datos!$AJ11+PA_Suma!$T11),$E11="Nominal",1000*(PA_Regla!$AH11+Datos!$AJ11+PA_Suma!$T11+0.15))</f>
        <v/>
      </c>
      <c r="BA11" s="85" t="str" cm="1">
        <f t="array" ref="BA11">_xlfn.IFS($E11="","",$E11="Límite",1000*(PA_Regla!$AY11+PA_Regla!$BG11-PA_Regla!$BH11+PA_Suma!$X11),$E11="Nominal",-1000*(PA_Regla!$AY11+PA_Regla!$BG11-PA_Regla!$BH11+PA_Suma!$X11+0.2))</f>
        <v/>
      </c>
      <c r="BB11" s="86" t="str" cm="1">
        <f t="array" ref="BB11">_xlfn.IFS($E11="","",$E11="Límite",1000*(PA_Regla!$AZ11-Datos!$AJ11-PA_Suma!$AA11),$E11="Nominal",1000*(PA_Regla!$AZ11-Datos!$AJ11-PA_Suma!$AA11-0.15))</f>
        <v/>
      </c>
      <c r="BC11" s="85" t="str" cm="1">
        <f t="array" ref="BC11">_xlfn.IFS($E11="","",$E11="Límite",1000*(PA_Regla!$BQ11+PA_Regla!$BV11+PA_Suma!$AD11),$E11="Nominal",-1000*(PA_Regla!$BQ11+PA_Regla!$BV11+PA_Suma!$AD11+0.2))</f>
        <v/>
      </c>
      <c r="BD11" s="86" t="str" cm="1">
        <f t="array" ref="BD11">_xlfn.IFS($E11="","",$E11="Límite",1000*(PA_Regla!$BR11-Datos!$AJ11-PA_Suma!$AF11),$E11="Nominal",1000*(PA_Regla!$BR11-Datos!$AJ11-PA_Suma!$AF11-0.15))</f>
        <v/>
      </c>
      <c r="BE11" s="2"/>
      <c r="BF11" s="85" t="str" cm="1">
        <f t="array" ref="BF11">_xlfn.IFS($E11="","",$E11="Límite",-1000*(PA_Regla!$BQ11+PA_Regla!$BU11+PA_Suma!$AE11),$E11="Nominal",-1000*(PA_Regla!$BQ11+PA_Regla!$BU11+PA_Suma!$AE11+0.2))</f>
        <v/>
      </c>
      <c r="BG11" s="86" t="str" cm="1">
        <f t="array" ref="BG11">_xlfn.IFS($E11="","",$E11="Límite",1000*(PA_Regla!$BR11-Datos!$AJ11-PA_Suma!$AG11),$E11="Nominal",1000*(PA_Regla!$BR11-Datos!$AJ11-PA_Suma!$AG11-0.15))</f>
        <v/>
      </c>
      <c r="BH11" s="85" t="str" cm="1">
        <f t="array" ref="BH11">_xlfn.IFS($E11="","",$E11="Límite",-1000*(PA_Regla!$AY11+PA_Regla!$BF11+PA_Regla!$BH11+PA_Suma!$Y11),$E11="Nominal",-1000*(PA_Regla!$AY11+PA_Regla!$BF11+PA_Regla!$BH11+PA_Suma!$Y11+0.2))</f>
        <v/>
      </c>
      <c r="BI11" s="86" t="str" cm="1">
        <f t="array" ref="BI11">_xlfn.IFS($E11="","",$E11="Límite",1000*(PA_Regla!$AZ11-Datos!$AJ11-PA_Suma!$AB11),$E11="Nominal",1000*(PA_Regla!$AZ11-Datos!$AJ11-PA_Suma!$AB11-0.15))</f>
        <v/>
      </c>
      <c r="BJ11" s="85" t="str" cm="1">
        <f t="array" ref="BJ11">_xlfn.IFS($E11="","",$E11="Límite",-1000*(PA_Regla!$AG11+PA_Regla!$AN11+PA_Regla!$AP11+PA_Suma!$R11),$E11="Nominal",-1000*(PA_Regla!$AG11+PA_Regla!$AN11+PA_Regla!$AP11+PA_Suma!$R11+0.2))</f>
        <v/>
      </c>
      <c r="BK11" s="86" t="str" cm="1">
        <f t="array" ref="BK11">_xlfn.IFS($E11="","",$E11="Límite",1000*(PA_Regla!$AH11+Datos!$AJ11+PA_Suma!$U11),$E11="Nominal",1000*(PA_Regla!$AH11+Datos!$AJ11+PA_Suma!$U11+0.15))</f>
        <v/>
      </c>
      <c r="BL11" s="85" t="str" cm="1">
        <f t="array" ref="BL11">_xlfn.IFS($E11="","",$E11="Límite",-1000*(PA_Regla!$F11+PA_Regla!$M11+PA_Regla!$O11+PA_Suma!$I11),$E11="Nominal",-1000*(PA_Regla!$F11+PA_Regla!$M11+PA_Regla!$O11+PA_Suma!$I11+0.2))</f>
        <v/>
      </c>
      <c r="BM11" s="86" t="str" cm="1">
        <f t="array" ref="BM11">_xlfn.IFS($E11="","",$E11="Límite",1000*(PA_Regla!$G11+Datos!$AJ11-PA_Regla!$Q11+PA_Suma!$M11),$E11="Nominal",1000*(PA_Regla!$G11+Datos!$AJ11-PA_Regla!$Q11+PA_Suma!$M11+0.15))</f>
        <v/>
      </c>
      <c r="BN11" s="85" t="str" cm="1">
        <f t="array" ref="BN11">_xlfn.IFS($E11="","",$E11="Límite",1000*(PA_Regla!$F11+PA_Regla!$N11-PA_Regla!$O11+PA_Suma!$J11),$E11="Nominal",1000*(PA_Regla!$F11+PA_Regla!$N11-PA_Regla!$O11+PA_Suma!$J11+0.2))</f>
        <v/>
      </c>
      <c r="BO11" s="86" t="str" cm="1">
        <f t="array" ref="BO11">_xlfn.IFS($E11="","",$E11="Límite",1000*(PA_Regla!$G11+Datos!$AJ11+PA_Regla!$Q11+PA_Suma!$N11),$E11="Nominal",1000*(PA_Regla!$G11+Datos!$AJ11+PA_Regla!$Q11+PA_Suma!$N11+0.15))</f>
        <v/>
      </c>
      <c r="BP11" s="85" t="str" cm="1">
        <f t="array" ref="BP11">_xlfn.IFS($E11="","",$E11="Límite",1000*(PA_Regla!$AG11+PA_Regla!$AO11-PA_Regla!$AP11+PA_Suma!$S11),$E11="Nominal",1000*(PA_Regla!$AG11+PA_Regla!$AO11-PA_Regla!$AP11+PA_Suma!$S11+0.2))</f>
        <v/>
      </c>
      <c r="BQ11" s="86" t="str" cm="1">
        <f t="array" ref="BQ11">_xlfn.IFS($E11="","",$E11="Límite",1000*(PA_Regla!$AH11+Datos!$AJ11+PA_Suma!$U11),$E11="Nominal",1000*(PA_Regla!$AH11+Datos!$AJ11+PA_Suma!$U11+0.15))</f>
        <v/>
      </c>
      <c r="BR11" s="85" t="str" cm="1">
        <f t="array" ref="BR11">_xlfn.IFS($E11="","",$E11="Límite",1000*(PA_Regla!$AY11+PA_Regla!$BG11-PA_Regla!$BH11+PA_Suma!$Z11),$E11="Nominal",-1000*(PA_Regla!$AY11+PA_Regla!$BG11-PA_Regla!$BH11+PA_Suma!$Z11+0.2))</f>
        <v/>
      </c>
      <c r="BS11" s="86" t="str" cm="1">
        <f t="array" ref="BS11">_xlfn.IFS($E11="","",$E11="Límite",1000*(PA_Regla!$AZ11-Datos!$AJ11-PA_Suma!$AB11),$E11="Nominal",1000*(PA_Regla!$AZ11-Datos!$AJ11-PA_Suma!$AB11-0.15))</f>
        <v/>
      </c>
      <c r="BT11" s="85" t="str" cm="1">
        <f t="array" ref="BT11">_xlfn.IFS($E11="","",$E11="Límite",1000*(PA_Regla!$BQ11+PA_Regla!$BV11+PA_Suma!$AE11),$E11="Nominal",-1000*(PA_Regla!$BQ11+PA_Regla!$BV11+PA_Suma!$AE11+0.2))</f>
        <v/>
      </c>
      <c r="BU11" s="86" t="str" cm="1">
        <f t="array" ref="BU11">_xlfn.IFS($E11="","",$E11="Límite",1000*(PA_Regla!$BR11-Datos!$AJ11-PA_Suma!$AG11),$E11="Nominal",1000*(PA_Regla!$BR11-Datos!$AJ11-PA_Suma!$AG11-0.15))</f>
        <v/>
      </c>
    </row>
    <row r="12" spans="2:73" x14ac:dyDescent="0.35">
      <c r="B12" s="75" t="str">
        <f>IF(Datos!$B12="","",Datos!$B12)</f>
        <v/>
      </c>
      <c r="C12" s="76" t="str">
        <f>IF(Datos!$E12="","",Datos!$E12)</f>
        <v/>
      </c>
      <c r="D12" s="76" t="str">
        <f>IF(Datos!$H12="","",Datos!$H12)</f>
        <v/>
      </c>
      <c r="E12" s="77" t="str">
        <f>IF(Datos!$G12="","",Datos!$G12)</f>
        <v/>
      </c>
      <c r="F12" s="23"/>
      <c r="G12" s="85" t="str" cm="1">
        <f t="array" ref="G12">_xlfn.IFS($E12="","",$E12="Límite",-1000*(PA_Regla!$BQ12+PA_Regla!$BU12+PA_Suma!$AD12),$E12="Nominal",-1000*(PA_Regla!$BQ12+PA_Regla!$BU12+PA_Suma!$AD12+0.2))</f>
        <v/>
      </c>
      <c r="H12" s="86" t="str" cm="1">
        <f t="array" ref="H12">_xlfn.IFS($E12="","",$E12="Límite",1000*(PA_Regla!$BR12-Datos!$AJ12-PA_Suma!$AF12),$E12="Nominal",1000*(PA_Regla!$BR12-Datos!$AJ12-PA_Suma!$AF12-0.15))</f>
        <v/>
      </c>
      <c r="I12" s="85" t="str" cm="1">
        <f t="array" ref="I12">_xlfn.IFS($E12="","",$E12="Límite",-1000*(PA_Regla!$AY12+PA_Regla!$BF12-PA_Regla!$BI12+PA_Suma!$W12),$E12="Nominal",-1000*(PA_Regla!$AY12+PA_Regla!$BF12-PA_Regla!$BI12+PA_Suma!$W12+0.2))</f>
        <v/>
      </c>
      <c r="J12" s="86" t="str" cm="1">
        <f t="array" ref="J12">_xlfn.IFS($E12="","",$E12="Límite",1000*(PA_Regla!$AZ12-Datos!$AJ12-PA_Suma!$AA12),$E12="Nominal",1000*(PA_Regla!$AZ12-Datos!$AJ12-PA_Suma!$AA12-0.15))</f>
        <v/>
      </c>
      <c r="K12" s="85" t="str" cm="1">
        <f t="array" ref="K12">_xlfn.IFS($E12="","",$E12="Límite",-1000*(PA_Regla!$AG12+PA_Regla!$AN12-PA_Regla!$AQ12+PA_Suma!$P12),$E12="Nominal",-1000*(PA_Regla!$AG12+PA_Regla!$AN12-PA_Regla!$AQ12+PA_Suma!$P12+0.2))</f>
        <v/>
      </c>
      <c r="L12" s="86" t="str" cm="1">
        <f t="array" ref="L12">_xlfn.IFS($E12="","",$E12="Límite",1000*(PA_Regla!$AH12+Datos!$AJ12+PA_Suma!$T12),$E12="Nominal",1000*(PA_Regla!$AH12+Datos!$AJ12+PA_Suma!$T12+0.15))</f>
        <v/>
      </c>
      <c r="M12" s="85" t="str" cm="1">
        <f t="array" ref="M12">_xlfn.IFS($E12="","",$E12="Límite",-1000*(PA_Regla!$F12+PA_Regla!$M12-PA_Regla!$P12+PA_Suma!$G12),$E12="Nominal",-1000*(PA_Regla!$F12+PA_Regla!$M12-PA_Regla!$P12+PA_Suma!$G12+0.2))</f>
        <v/>
      </c>
      <c r="N12" s="86" t="str" cm="1">
        <f t="array" ref="N12">_xlfn.IFS($E12="","",$E12="Límite",1000*(PA_Regla!$G12+Datos!$AJ12+PA_Regla!$R12+PA_Suma!$K12),$E12="Nominal",1000*(PA_Regla!$G12+Datos!$AJ12+PA_Regla!$R12+PA_Suma!$K12+0.15))</f>
        <v/>
      </c>
      <c r="O12" s="85" t="str" cm="1">
        <f t="array" ref="O12">_xlfn.IFS($E12="","",$E12="Límite",1000*(PA_Regla!$F12+PA_Regla!$N12+PA_Regla!$P12+PA_Suma!$H12),$E12="Nominal",1000*(PA_Regla!$F12+PA_Regla!$N12+PA_Regla!$P12+PA_Suma!$H12+0.2))</f>
        <v/>
      </c>
      <c r="P12" s="86" t="str" cm="1">
        <f t="array" ref="P12">_xlfn.IFS($E12="","",$E12="Límite",1000*(PA_Regla!$G12+Datos!$AJ12-PA_Regla!$R12+PA_Suma!$L12),$E12="Nominal",1000*(PA_Regla!$G12+Datos!$AJ12-PA_Regla!$R12+PA_Suma!$L12+0.15))</f>
        <v/>
      </c>
      <c r="Q12" s="85" t="str" cm="1">
        <f t="array" ref="Q12">_xlfn.IFS($E12="","",$E12="Límite",1000*(PA_Regla!$AG12+PA_Regla!$AO12+PA_Regla!$AQ12+PA_Suma!$Q12),$E12="Nominal",1000*(PA_Regla!$AG12+PA_Regla!$AO12+PA_Regla!$AQ12+PA_Suma!$Q12+0.2))</f>
        <v/>
      </c>
      <c r="R12" s="86" t="str" cm="1">
        <f t="array" ref="R12">_xlfn.IFS($E12="","",$E12="Límite",1000*(PA_Regla!$AH12+Datos!$AJ12+PA_Suma!$T12),$E12="Nominal",1000*(PA_Regla!$AH12+Datos!$AJ12+PA_Suma!$T12+0.15))</f>
        <v/>
      </c>
      <c r="S12" s="85" t="str" cm="1">
        <f t="array" ref="S12">_xlfn.IFS($E12="","",$E12="Límite",1000*(PA_Regla!$AY12+PA_Regla!$BG12+PA_Regla!$BI12+PA_Suma!$X12),$E12="Nominal",1000*(PA_Regla!$AY12+PA_Regla!$BG12+PA_Regla!$BI12+PA_Suma!$X12+0.2))</f>
        <v/>
      </c>
      <c r="T12" s="86" t="str" cm="1">
        <f t="array" ref="T12">_xlfn.IFS($E12="","",$E12="Límite",1000*(PA_Regla!$AZ12-Datos!$AJ12-PA_Suma!$AA12),$E12="Nominal",1000*(PA_Regla!$AZ12-Datos!$AJ12-PA_Suma!$AA12-0.15))</f>
        <v/>
      </c>
      <c r="U12" s="85" t="str" cm="1">
        <f t="array" ref="U12">_xlfn.IFS($E12="","",$E12="Límite",1000*(PA_Regla!$BQ12+PA_Regla!$BV12+PA_Suma!$AD12),$E12="Nominal",1000*(PA_Regla!$BQ12+PA_Regla!$BV12+PA_Suma!$AD12+0.2))</f>
        <v/>
      </c>
      <c r="V12" s="86" t="str" cm="1">
        <f t="array" ref="V12">_xlfn.IFS($E12="","",$E12="Límite",1000*(PA_Regla!$BR12-Datos!$AJ12-PA_Suma!$AF12),$E12="Nominal",1000*(PA_Regla!$BR12-Datos!$AJ12-PA_Suma!$AF12-0.15))</f>
        <v/>
      </c>
      <c r="W12" s="2"/>
      <c r="X12" s="85" t="str" cm="1">
        <f t="array" ref="X12">_xlfn.IFS($E12="","",$E12="Límite",-1000*(PA_Regla!$BQ12+PA_Regla!$BU12+PA_Suma!$AE12),$E12="Nominal",-1000*(PA_Regla!$BQ12+PA_Regla!$BU12+PA_Suma!$AE12+0.2))</f>
        <v/>
      </c>
      <c r="Y12" s="86" t="str" cm="1">
        <f t="array" ref="Y12">_xlfn.IFS($E12="","",$E12="Límite",1000*(PA_Regla!$BR12-Datos!$AJ12-PA_Suma!$AG12),$E12="Nominal",1000*(PA_Regla!$BR12-Datos!$AJ12-PA_Suma!$AG12-0.15))</f>
        <v/>
      </c>
      <c r="Z12" s="85" t="str" cm="1">
        <f t="array" ref="Z12">_xlfn.IFS($E12="","",$E12="Límite",-1000*(PA_Regla!$AY12+PA_Regla!$BF12-PA_Regla!$BI12+PA_Suma!$Y12),$E12="Nominal",-1000*(PA_Regla!$AY12+PA_Regla!$BF12-PA_Regla!$BI12+PA_Suma!$Y12+0.2))</f>
        <v/>
      </c>
      <c r="AA12" s="86" t="str" cm="1">
        <f t="array" ref="AA12">_xlfn.IFS($E12="","",$E12="Límite",1000*(PA_Regla!$AZ12-Datos!$AJ12-PA_Suma!$AB12),$E12="Nominal",1000*(PA_Regla!$AZ12-Datos!$AJ12-PA_Suma!$AB12-0.15))</f>
        <v/>
      </c>
      <c r="AB12" s="85" t="str" cm="1">
        <f t="array" ref="AB12">_xlfn.IFS($E12="","",$E12="Límite",-1000*(PA_Regla!$AG12+PA_Regla!$AN12-PA_Regla!$AQ12+PA_Suma!$R12),$E12="Nominal",-1000*(PA_Regla!$AG12+PA_Regla!$AN12-PA_Regla!$AQ12+PA_Suma!$R12+0.2))</f>
        <v/>
      </c>
      <c r="AC12" s="86" t="str" cm="1">
        <f t="array" ref="AC12">_xlfn.IFS($E12="","",$E12="Límite",1000*(PA_Regla!$AH12+Datos!$AJ12+PA_Suma!$U12),$E12="Nominal",1000*(PA_Regla!$AH12+Datos!$AJ12+PA_Suma!$U12+0.15))</f>
        <v/>
      </c>
      <c r="AD12" s="85" t="str" cm="1">
        <f t="array" ref="AD12">_xlfn.IFS($E12="","",$E12="Límite",-1000*(PA_Regla!$F12+PA_Regla!$M12-PA_Regla!$P12+PA_Suma!$I12),$E12="Nominal",-1000*(PA_Regla!$F12+PA_Regla!$M12-PA_Regla!$P12+PA_Suma!$I12+0.2))</f>
        <v/>
      </c>
      <c r="AE12" s="86" t="str" cm="1">
        <f t="array" ref="AE12">_xlfn.IFS($E12="","",$E12="Límite",1000*(PA_Regla!$G12+Datos!$AJ12+PA_Regla!$R12+PA_Suma!$M12),$E12="Nominal",1000*(PA_Regla!$G12+Datos!$AJ12+PA_Regla!$R12+PA_Suma!$M12+0.15))</f>
        <v/>
      </c>
      <c r="AF12" s="85" t="str" cm="1">
        <f t="array" ref="AF12">_xlfn.IFS($E12="","",$E12="Límite",1000*(PA_Regla!$F12+PA_Regla!$N12+PA_Regla!$P12+PA_Suma!$J12),$E12="Nominal",1000*(PA_Regla!$F12+PA_Regla!$N12+PA_Regla!$P12+PA_Suma!$J12+0.2))</f>
        <v/>
      </c>
      <c r="AG12" s="86" t="str" cm="1">
        <f t="array" ref="AG12">_xlfn.IFS($E12="","",$E12="Límite",1000*(PA_Regla!$G12+Datos!$AJ12-PA_Regla!$R12+PA_Suma!$N12),$E12="Nominal",1000*(PA_Regla!$G12+Datos!$AJ12-PA_Regla!$R12+PA_Suma!$N12+0.15))</f>
        <v/>
      </c>
      <c r="AH12" s="85" t="str" cm="1">
        <f t="array" ref="AH12">_xlfn.IFS($E12="","",$E12="Límite",1000*(PA_Regla!$AG12+PA_Regla!$AO12+PA_Regla!$AQ12+PA_Suma!$S12),$E12="Nominal",1000*(PA_Regla!$AG12+PA_Regla!$AO12+PA_Regla!$AQ12+PA_Suma!$S12+0.2))</f>
        <v/>
      </c>
      <c r="AI12" s="86" t="str" cm="1">
        <f t="array" ref="AI12">_xlfn.IFS($E12="","",$E12="Límite",1000*(PA_Regla!$AH12+Datos!$AJ12+PA_Suma!$U12),$E12="Nominal",1000*(PA_Regla!$AH12+Datos!$AJ12+PA_Suma!$U12+0.15))</f>
        <v/>
      </c>
      <c r="AJ12" s="85" t="str" cm="1">
        <f t="array" ref="AJ12">_xlfn.IFS($E12="","",$E12="Límite",1000*(PA_Regla!$AY12+PA_Regla!$BG12+PA_Regla!$BI12+PA_Suma!$Z12),$E12="Nominal",1000*(PA_Regla!$AY12+PA_Regla!$BG12+PA_Regla!$BI12+PA_Suma!$Z12+0.2))</f>
        <v/>
      </c>
      <c r="AK12" s="86" t="str" cm="1">
        <f t="array" ref="AK12">_xlfn.IFS($E12="","",$E12="Límite",1000*(PA_Regla!$AZ12-Datos!$AJ12-PA_Suma!$AB12),$E12="Nominal",1000*(PA_Regla!$AZ12-Datos!$AJ12-PA_Suma!$AB12-0.15))</f>
        <v/>
      </c>
      <c r="AL12" s="85" t="str" cm="1">
        <f t="array" ref="AL12">_xlfn.IFS($E12="","",$E12="Límite",1000*(PA_Regla!$BQ12+PA_Regla!$BV12+PA_Suma!$AE12),$E12="Nominal",1000*(PA_Regla!$BQ12+PA_Regla!$BV12+PA_Suma!$AE12+0.2))</f>
        <v/>
      </c>
      <c r="AM12" s="86" t="str" cm="1">
        <f t="array" ref="AM12">_xlfn.IFS($E12="","",$E12="Límite",1000*(PA_Regla!$BR12-Datos!$AJ12-PA_Suma!$AG12),$E12="Nominal",1000*(PA_Regla!$BR12-Datos!$AJ12-PA_Suma!$AG12-0.15))</f>
        <v/>
      </c>
      <c r="AN12" s="2"/>
      <c r="AO12" s="85" t="str" cm="1">
        <f t="array" ref="AO12">_xlfn.IFS($E12="","",$E12="Límite",-1000*(PA_Regla!$BQ12+PA_Regla!$BU12+PA_Suma!$AD12),$E12="Nominal",-1000*(PA_Regla!$BQ12+PA_Regla!$BU12+PA_Suma!$AD12+0.2))</f>
        <v/>
      </c>
      <c r="AP12" s="86" t="str" cm="1">
        <f t="array" ref="AP12">_xlfn.IFS($E12="","",$E12="Límite",1000*(PA_Regla!$BR12-Datos!$AJ12-PA_Suma!$AF12),$E12="Nominal",1000*(PA_Regla!$BR12-Datos!$AJ12-PA_Suma!$AF12-0.15))</f>
        <v/>
      </c>
      <c r="AQ12" s="85" t="str" cm="1">
        <f t="array" ref="AQ12">_xlfn.IFS($E12="","",$E12="Límite",-1000*(PA_Regla!$AY12+PA_Regla!$BF12+PA_Regla!$BH12+PA_Suma!$W12),$E12="Nominal",-1000*(PA_Regla!$AY12+PA_Regla!$BF12+PA_Regla!$BH12+PA_Suma!$W12+0.2))</f>
        <v/>
      </c>
      <c r="AR12" s="86" t="str" cm="1">
        <f t="array" ref="AR12">_xlfn.IFS($E12="","",$E12="Límite",1000*(PA_Regla!$AZ12-Datos!$AJ12-PA_Suma!$AA12),$E12="Nominal",1000*(PA_Regla!$AZ12-Datos!$AJ12-PA_Suma!$AA12-0.15))</f>
        <v/>
      </c>
      <c r="AS12" s="85" t="str" cm="1">
        <f t="array" ref="AS12">_xlfn.IFS($E12="","",$E12="Límite",-1000*(PA_Regla!$AG12+PA_Regla!$AN12+PA_Regla!$AP12+PA_Suma!$P12),$E12="Nominal",-1000*(PA_Regla!$AG12+PA_Regla!$AN12+PA_Regla!$AP12+PA_Suma!$P12+0.2))</f>
        <v/>
      </c>
      <c r="AT12" s="86" t="str" cm="1">
        <f t="array" ref="AT12">_xlfn.IFS($E12="","",$E12="Límite",1000*(PA_Regla!$AH12+Datos!$AJ12+PA_Suma!$T12),$E12="Nominal",1000*(PA_Regla!$AH12+Datos!$AJ12+PA_Suma!$T12+0.15))</f>
        <v/>
      </c>
      <c r="AU12" s="85" t="str" cm="1">
        <f t="array" ref="AU12">_xlfn.IFS($E12="","",$E12="Límite",-1000*(PA_Regla!$F12+PA_Regla!$M12+PA_Regla!$O12+PA_Suma!$G12),$E12="Nominal",-1000*(PA_Regla!$F12+PA_Regla!$M12+PA_Regla!$O12+PA_Suma!$G12+0.2))</f>
        <v/>
      </c>
      <c r="AV12" s="86" t="str" cm="1">
        <f t="array" ref="AV12">_xlfn.IFS($E12="","",$E12="Límite",1000*(PA_Regla!$G12+Datos!$AJ12-PA_Regla!$Q12+PA_Suma!$K12),$E12="Nominal",1000*(PA_Regla!$G12+Datos!$AJ12-PA_Regla!$Q12+PA_Suma!$K12+0.15))</f>
        <v/>
      </c>
      <c r="AW12" s="85" t="str" cm="1">
        <f t="array" ref="AW12">_xlfn.IFS($E12="","",$E12="Límite",1000*(PA_Regla!$F12+PA_Regla!$N12-PA_Regla!$O12+PA_Suma!$H12),$E12="Nominal",1000*(PA_Regla!$F12+PA_Regla!$N12-PA_Regla!$O12+PA_Suma!$H12+0.2))</f>
        <v/>
      </c>
      <c r="AX12" s="86" t="str" cm="1">
        <f t="array" ref="AX12">_xlfn.IFS($E12="","",$E12="Límite",1000*(PA_Regla!$G12+Datos!$AJ12+PA_Regla!$Q12+PA_Suma!$L12),$E12="Nominal",1000*(PA_Regla!$G12+Datos!$AJ12+PA_Regla!$Q12+PA_Suma!$L12+0.15))</f>
        <v/>
      </c>
      <c r="AY12" s="85" t="str" cm="1">
        <f t="array" ref="AY12">_xlfn.IFS($E12="","",$E12="Límite",1000*(PA_Regla!$AG12+PA_Regla!$AO12-PA_Regla!$AP12+PA_Suma!$Q12),$E12="Nominal",1000*(PA_Regla!$AG12+PA_Regla!$AO12-PA_Regla!$AP12+PA_Suma!$Q12+0.2))</f>
        <v/>
      </c>
      <c r="AZ12" s="86" t="str" cm="1">
        <f t="array" ref="AZ12">_xlfn.IFS($E12="","",$E12="Límite",1000*(PA_Regla!$AH12+Datos!$AJ12+PA_Suma!$T12),$E12="Nominal",1000*(PA_Regla!$AH12+Datos!$AJ12+PA_Suma!$T12+0.15))</f>
        <v/>
      </c>
      <c r="BA12" s="85" t="str" cm="1">
        <f t="array" ref="BA12">_xlfn.IFS($E12="","",$E12="Límite",1000*(PA_Regla!$AY12+PA_Regla!$BG12-PA_Regla!$BH12+PA_Suma!$X12),$E12="Nominal",-1000*(PA_Regla!$AY12+PA_Regla!$BG12-PA_Regla!$BH12+PA_Suma!$X12+0.2))</f>
        <v/>
      </c>
      <c r="BB12" s="86" t="str" cm="1">
        <f t="array" ref="BB12">_xlfn.IFS($E12="","",$E12="Límite",1000*(PA_Regla!$AZ12-Datos!$AJ12-PA_Suma!$AA12),$E12="Nominal",1000*(PA_Regla!$AZ12-Datos!$AJ12-PA_Suma!$AA12-0.15))</f>
        <v/>
      </c>
      <c r="BC12" s="85" t="str" cm="1">
        <f t="array" ref="BC12">_xlfn.IFS($E12="","",$E12="Límite",1000*(PA_Regla!$BQ12+PA_Regla!$BV12+PA_Suma!$AD12),$E12="Nominal",-1000*(PA_Regla!$BQ12+PA_Regla!$BV12+PA_Suma!$AD12+0.2))</f>
        <v/>
      </c>
      <c r="BD12" s="86" t="str" cm="1">
        <f t="array" ref="BD12">_xlfn.IFS($E12="","",$E12="Límite",1000*(PA_Regla!$BR12-Datos!$AJ12-PA_Suma!$AF12),$E12="Nominal",1000*(PA_Regla!$BR12-Datos!$AJ12-PA_Suma!$AF12-0.15))</f>
        <v/>
      </c>
      <c r="BE12" s="2"/>
      <c r="BF12" s="85" t="str" cm="1">
        <f t="array" ref="BF12">_xlfn.IFS($E12="","",$E12="Límite",-1000*(PA_Regla!$BQ12+PA_Regla!$BU12+PA_Suma!$AE12),$E12="Nominal",-1000*(PA_Regla!$BQ12+PA_Regla!$BU12+PA_Suma!$AE12+0.2))</f>
        <v/>
      </c>
      <c r="BG12" s="86" t="str" cm="1">
        <f t="array" ref="BG12">_xlfn.IFS($E12="","",$E12="Límite",1000*(PA_Regla!$BR12-Datos!$AJ12-PA_Suma!$AG12),$E12="Nominal",1000*(PA_Regla!$BR12-Datos!$AJ12-PA_Suma!$AG12-0.15))</f>
        <v/>
      </c>
      <c r="BH12" s="85" t="str" cm="1">
        <f t="array" ref="BH12">_xlfn.IFS($E12="","",$E12="Límite",-1000*(PA_Regla!$AY12+PA_Regla!$BF12+PA_Regla!$BH12+PA_Suma!$Y12),$E12="Nominal",-1000*(PA_Regla!$AY12+PA_Regla!$BF12+PA_Regla!$BH12+PA_Suma!$Y12+0.2))</f>
        <v/>
      </c>
      <c r="BI12" s="86" t="str" cm="1">
        <f t="array" ref="BI12">_xlfn.IFS($E12="","",$E12="Límite",1000*(PA_Regla!$AZ12-Datos!$AJ12-PA_Suma!$AB12),$E12="Nominal",1000*(PA_Regla!$AZ12-Datos!$AJ12-PA_Suma!$AB12-0.15))</f>
        <v/>
      </c>
      <c r="BJ12" s="85" t="str" cm="1">
        <f t="array" ref="BJ12">_xlfn.IFS($E12="","",$E12="Límite",-1000*(PA_Regla!$AG12+PA_Regla!$AN12+PA_Regla!$AP12+PA_Suma!$R12),$E12="Nominal",-1000*(PA_Regla!$AG12+PA_Regla!$AN12+PA_Regla!$AP12+PA_Suma!$R12+0.2))</f>
        <v/>
      </c>
      <c r="BK12" s="86" t="str" cm="1">
        <f t="array" ref="BK12">_xlfn.IFS($E12="","",$E12="Límite",1000*(PA_Regla!$AH12+Datos!$AJ12+PA_Suma!$U12),$E12="Nominal",1000*(PA_Regla!$AH12+Datos!$AJ12+PA_Suma!$U12+0.15))</f>
        <v/>
      </c>
      <c r="BL12" s="85" t="str" cm="1">
        <f t="array" ref="BL12">_xlfn.IFS($E12="","",$E12="Límite",-1000*(PA_Regla!$F12+PA_Regla!$M12+PA_Regla!$O12+PA_Suma!$I12),$E12="Nominal",-1000*(PA_Regla!$F12+PA_Regla!$M12+PA_Regla!$O12+PA_Suma!$I12+0.2))</f>
        <v/>
      </c>
      <c r="BM12" s="86" t="str" cm="1">
        <f t="array" ref="BM12">_xlfn.IFS($E12="","",$E12="Límite",1000*(PA_Regla!$G12+Datos!$AJ12-PA_Regla!$Q12+PA_Suma!$M12),$E12="Nominal",1000*(PA_Regla!$G12+Datos!$AJ12-PA_Regla!$Q12+PA_Suma!$M12+0.15))</f>
        <v/>
      </c>
      <c r="BN12" s="85" t="str" cm="1">
        <f t="array" ref="BN12">_xlfn.IFS($E12="","",$E12="Límite",1000*(PA_Regla!$F12+PA_Regla!$N12-PA_Regla!$O12+PA_Suma!$J12),$E12="Nominal",1000*(PA_Regla!$F12+PA_Regla!$N12-PA_Regla!$O12+PA_Suma!$J12+0.2))</f>
        <v/>
      </c>
      <c r="BO12" s="86" t="str" cm="1">
        <f t="array" ref="BO12">_xlfn.IFS($E12="","",$E12="Límite",1000*(PA_Regla!$G12+Datos!$AJ12+PA_Regla!$Q12+PA_Suma!$N12),$E12="Nominal",1000*(PA_Regla!$G12+Datos!$AJ12+PA_Regla!$Q12+PA_Suma!$N12+0.15))</f>
        <v/>
      </c>
      <c r="BP12" s="85" t="str" cm="1">
        <f t="array" ref="BP12">_xlfn.IFS($E12="","",$E12="Límite",1000*(PA_Regla!$AG12+PA_Regla!$AO12-PA_Regla!$AP12+PA_Suma!$S12),$E12="Nominal",1000*(PA_Regla!$AG12+PA_Regla!$AO12-PA_Regla!$AP12+PA_Suma!$S12+0.2))</f>
        <v/>
      </c>
      <c r="BQ12" s="86" t="str" cm="1">
        <f t="array" ref="BQ12">_xlfn.IFS($E12="","",$E12="Límite",1000*(PA_Regla!$AH12+Datos!$AJ12+PA_Suma!$U12),$E12="Nominal",1000*(PA_Regla!$AH12+Datos!$AJ12+PA_Suma!$U12+0.15))</f>
        <v/>
      </c>
      <c r="BR12" s="85" t="str" cm="1">
        <f t="array" ref="BR12">_xlfn.IFS($E12="","",$E12="Límite",1000*(PA_Regla!$AY12+PA_Regla!$BG12-PA_Regla!$BH12+PA_Suma!$Z12),$E12="Nominal",-1000*(PA_Regla!$AY12+PA_Regla!$BG12-PA_Regla!$BH12+PA_Suma!$Z12+0.2))</f>
        <v/>
      </c>
      <c r="BS12" s="86" t="str" cm="1">
        <f t="array" ref="BS12">_xlfn.IFS($E12="","",$E12="Límite",1000*(PA_Regla!$AZ12-Datos!$AJ12-PA_Suma!$AB12),$E12="Nominal",1000*(PA_Regla!$AZ12-Datos!$AJ12-PA_Suma!$AB12-0.15))</f>
        <v/>
      </c>
      <c r="BT12" s="85" t="str" cm="1">
        <f t="array" ref="BT12">_xlfn.IFS($E12="","",$E12="Límite",1000*(PA_Regla!$BQ12+PA_Regla!$BV12+PA_Suma!$AE12),$E12="Nominal",-1000*(PA_Regla!$BQ12+PA_Regla!$BV12+PA_Suma!$AE12+0.2))</f>
        <v/>
      </c>
      <c r="BU12" s="86" t="str" cm="1">
        <f t="array" ref="BU12">_xlfn.IFS($E12="","",$E12="Límite",1000*(PA_Regla!$BR12-Datos!$AJ12-PA_Suma!$AG12),$E12="Nominal",1000*(PA_Regla!$BR12-Datos!$AJ12-PA_Suma!$AG12-0.15))</f>
        <v/>
      </c>
    </row>
    <row r="13" spans="2:73" x14ac:dyDescent="0.35">
      <c r="B13" s="75" t="str">
        <f>IF(Datos!$B13="","",Datos!$B13)</f>
        <v/>
      </c>
      <c r="C13" s="76" t="str">
        <f>IF(Datos!$E13="","",Datos!$E13)</f>
        <v/>
      </c>
      <c r="D13" s="76" t="str">
        <f>IF(Datos!$H13="","",Datos!$H13)</f>
        <v/>
      </c>
      <c r="E13" s="77" t="str">
        <f>IF(Datos!$G13="","",Datos!$G13)</f>
        <v/>
      </c>
      <c r="F13" s="23"/>
      <c r="G13" s="85" t="str" cm="1">
        <f t="array" ref="G13">_xlfn.IFS($E13="","",$E13="Límite",-1000*(PA_Regla!$BQ13+PA_Regla!$BU13+PA_Suma!$AD13),$E13="Nominal",-1000*(PA_Regla!$BQ13+PA_Regla!$BU13+PA_Suma!$AD13+0.2))</f>
        <v/>
      </c>
      <c r="H13" s="86" t="str" cm="1">
        <f t="array" ref="H13">_xlfn.IFS($E13="","",$E13="Límite",1000*(PA_Regla!$BR13-Datos!$AJ13-PA_Suma!$AF13),$E13="Nominal",1000*(PA_Regla!$BR13-Datos!$AJ13-PA_Suma!$AF13-0.15))</f>
        <v/>
      </c>
      <c r="I13" s="85" t="str" cm="1">
        <f t="array" ref="I13">_xlfn.IFS($E13="","",$E13="Límite",-1000*(PA_Regla!$AY13+PA_Regla!$BF13-PA_Regla!$BI13+PA_Suma!$W13),$E13="Nominal",-1000*(PA_Regla!$AY13+PA_Regla!$BF13-PA_Regla!$BI13+PA_Suma!$W13+0.2))</f>
        <v/>
      </c>
      <c r="J13" s="86" t="str" cm="1">
        <f t="array" ref="J13">_xlfn.IFS($E13="","",$E13="Límite",1000*(PA_Regla!$AZ13-Datos!$AJ13-PA_Suma!$AA13),$E13="Nominal",1000*(PA_Regla!$AZ13-Datos!$AJ13-PA_Suma!$AA13-0.15))</f>
        <v/>
      </c>
      <c r="K13" s="85" t="str" cm="1">
        <f t="array" ref="K13">_xlfn.IFS($E13="","",$E13="Límite",-1000*(PA_Regla!$AG13+PA_Regla!$AN13-PA_Regla!$AQ13+PA_Suma!$P13),$E13="Nominal",-1000*(PA_Regla!$AG13+PA_Regla!$AN13-PA_Regla!$AQ13+PA_Suma!$P13+0.2))</f>
        <v/>
      </c>
      <c r="L13" s="86" t="str" cm="1">
        <f t="array" ref="L13">_xlfn.IFS($E13="","",$E13="Límite",1000*(PA_Regla!$AH13+Datos!$AJ13+PA_Suma!$T13),$E13="Nominal",1000*(PA_Regla!$AH13+Datos!$AJ13+PA_Suma!$T13+0.15))</f>
        <v/>
      </c>
      <c r="M13" s="85" t="str" cm="1">
        <f t="array" ref="M13">_xlfn.IFS($E13="","",$E13="Límite",-1000*(PA_Regla!$F13+PA_Regla!$M13-PA_Regla!$P13+PA_Suma!$G13),$E13="Nominal",-1000*(PA_Regla!$F13+PA_Regla!$M13-PA_Regla!$P13+PA_Suma!$G13+0.2))</f>
        <v/>
      </c>
      <c r="N13" s="86" t="str" cm="1">
        <f t="array" ref="N13">_xlfn.IFS($E13="","",$E13="Límite",1000*(PA_Regla!$G13+Datos!$AJ13+PA_Regla!$R13+PA_Suma!$K13),$E13="Nominal",1000*(PA_Regla!$G13+Datos!$AJ13+PA_Regla!$R13+PA_Suma!$K13+0.15))</f>
        <v/>
      </c>
      <c r="O13" s="85" t="str" cm="1">
        <f t="array" ref="O13">_xlfn.IFS($E13="","",$E13="Límite",1000*(PA_Regla!$F13+PA_Regla!$N13+PA_Regla!$P13+PA_Suma!$H13),$E13="Nominal",1000*(PA_Regla!$F13+PA_Regla!$N13+PA_Regla!$P13+PA_Suma!$H13+0.2))</f>
        <v/>
      </c>
      <c r="P13" s="86" t="str" cm="1">
        <f t="array" ref="P13">_xlfn.IFS($E13="","",$E13="Límite",1000*(PA_Regla!$G13+Datos!$AJ13-PA_Regla!$R13+PA_Suma!$L13),$E13="Nominal",1000*(PA_Regla!$G13+Datos!$AJ13-PA_Regla!$R13+PA_Suma!$L13+0.15))</f>
        <v/>
      </c>
      <c r="Q13" s="85" t="str" cm="1">
        <f t="array" ref="Q13">_xlfn.IFS($E13="","",$E13="Límite",1000*(PA_Regla!$AG13+PA_Regla!$AO13+PA_Regla!$AQ13+PA_Suma!$Q13),$E13="Nominal",1000*(PA_Regla!$AG13+PA_Regla!$AO13+PA_Regla!$AQ13+PA_Suma!$Q13+0.2))</f>
        <v/>
      </c>
      <c r="R13" s="86" t="str" cm="1">
        <f t="array" ref="R13">_xlfn.IFS($E13="","",$E13="Límite",1000*(PA_Regla!$AH13+Datos!$AJ13+PA_Suma!$T13),$E13="Nominal",1000*(PA_Regla!$AH13+Datos!$AJ13+PA_Suma!$T13+0.15))</f>
        <v/>
      </c>
      <c r="S13" s="85" t="str" cm="1">
        <f t="array" ref="S13">_xlfn.IFS($E13="","",$E13="Límite",1000*(PA_Regla!$AY13+PA_Regla!$BG13+PA_Regla!$BI13+PA_Suma!$X13),$E13="Nominal",1000*(PA_Regla!$AY13+PA_Regla!$BG13+PA_Regla!$BI13+PA_Suma!$X13+0.2))</f>
        <v/>
      </c>
      <c r="T13" s="86" t="str" cm="1">
        <f t="array" ref="T13">_xlfn.IFS($E13="","",$E13="Límite",1000*(PA_Regla!$AZ13-Datos!$AJ13-PA_Suma!$AA13),$E13="Nominal",1000*(PA_Regla!$AZ13-Datos!$AJ13-PA_Suma!$AA13-0.15))</f>
        <v/>
      </c>
      <c r="U13" s="85" t="str" cm="1">
        <f t="array" ref="U13">_xlfn.IFS($E13="","",$E13="Límite",1000*(PA_Regla!$BQ13+PA_Regla!$BV13+PA_Suma!$AD13),$E13="Nominal",1000*(PA_Regla!$BQ13+PA_Regla!$BV13+PA_Suma!$AD13+0.2))</f>
        <v/>
      </c>
      <c r="V13" s="86" t="str" cm="1">
        <f t="array" ref="V13">_xlfn.IFS($E13="","",$E13="Límite",1000*(PA_Regla!$BR13-Datos!$AJ13-PA_Suma!$AF13),$E13="Nominal",1000*(PA_Regla!$BR13-Datos!$AJ13-PA_Suma!$AF13-0.15))</f>
        <v/>
      </c>
      <c r="W13" s="2"/>
      <c r="X13" s="85" t="str" cm="1">
        <f t="array" ref="X13">_xlfn.IFS($E13="","",$E13="Límite",-1000*(PA_Regla!$BQ13+PA_Regla!$BU13+PA_Suma!$AE13),$E13="Nominal",-1000*(PA_Regla!$BQ13+PA_Regla!$BU13+PA_Suma!$AE13+0.2))</f>
        <v/>
      </c>
      <c r="Y13" s="86" t="str" cm="1">
        <f t="array" ref="Y13">_xlfn.IFS($E13="","",$E13="Límite",1000*(PA_Regla!$BR13-Datos!$AJ13-PA_Suma!$AG13),$E13="Nominal",1000*(PA_Regla!$BR13-Datos!$AJ13-PA_Suma!$AG13-0.15))</f>
        <v/>
      </c>
      <c r="Z13" s="85" t="str" cm="1">
        <f t="array" ref="Z13">_xlfn.IFS($E13="","",$E13="Límite",-1000*(PA_Regla!$AY13+PA_Regla!$BF13-PA_Regla!$BI13+PA_Suma!$Y13),$E13="Nominal",-1000*(PA_Regla!$AY13+PA_Regla!$BF13-PA_Regla!$BI13+PA_Suma!$Y13+0.2))</f>
        <v/>
      </c>
      <c r="AA13" s="86" t="str" cm="1">
        <f t="array" ref="AA13">_xlfn.IFS($E13="","",$E13="Límite",1000*(PA_Regla!$AZ13-Datos!$AJ13-PA_Suma!$AB13),$E13="Nominal",1000*(PA_Regla!$AZ13-Datos!$AJ13-PA_Suma!$AB13-0.15))</f>
        <v/>
      </c>
      <c r="AB13" s="85" t="str" cm="1">
        <f t="array" ref="AB13">_xlfn.IFS($E13="","",$E13="Límite",-1000*(PA_Regla!$AG13+PA_Regla!$AN13-PA_Regla!$AQ13+PA_Suma!$R13),$E13="Nominal",-1000*(PA_Regla!$AG13+PA_Regla!$AN13-PA_Regla!$AQ13+PA_Suma!$R13+0.2))</f>
        <v/>
      </c>
      <c r="AC13" s="86" t="str" cm="1">
        <f t="array" ref="AC13">_xlfn.IFS($E13="","",$E13="Límite",1000*(PA_Regla!$AH13+Datos!$AJ13+PA_Suma!$U13),$E13="Nominal",1000*(PA_Regla!$AH13+Datos!$AJ13+PA_Suma!$U13+0.15))</f>
        <v/>
      </c>
      <c r="AD13" s="85" t="str" cm="1">
        <f t="array" ref="AD13">_xlfn.IFS($E13="","",$E13="Límite",-1000*(PA_Regla!$F13+PA_Regla!$M13-PA_Regla!$P13+PA_Suma!$I13),$E13="Nominal",-1000*(PA_Regla!$F13+PA_Regla!$M13-PA_Regla!$P13+PA_Suma!$I13+0.2))</f>
        <v/>
      </c>
      <c r="AE13" s="86" t="str" cm="1">
        <f t="array" ref="AE13">_xlfn.IFS($E13="","",$E13="Límite",1000*(PA_Regla!$G13+Datos!$AJ13+PA_Regla!$R13+PA_Suma!$M13),$E13="Nominal",1000*(PA_Regla!$G13+Datos!$AJ13+PA_Regla!$R13+PA_Suma!$M13+0.15))</f>
        <v/>
      </c>
      <c r="AF13" s="85" t="str" cm="1">
        <f t="array" ref="AF13">_xlfn.IFS($E13="","",$E13="Límite",1000*(PA_Regla!$F13+PA_Regla!$N13+PA_Regla!$P13+PA_Suma!$J13),$E13="Nominal",1000*(PA_Regla!$F13+PA_Regla!$N13+PA_Regla!$P13+PA_Suma!$J13+0.2))</f>
        <v/>
      </c>
      <c r="AG13" s="86" t="str" cm="1">
        <f t="array" ref="AG13">_xlfn.IFS($E13="","",$E13="Límite",1000*(PA_Regla!$G13+Datos!$AJ13-PA_Regla!$R13+PA_Suma!$N13),$E13="Nominal",1000*(PA_Regla!$G13+Datos!$AJ13-PA_Regla!$R13+PA_Suma!$N13+0.15))</f>
        <v/>
      </c>
      <c r="AH13" s="85" t="str" cm="1">
        <f t="array" ref="AH13">_xlfn.IFS($E13="","",$E13="Límite",1000*(PA_Regla!$AG13+PA_Regla!$AO13+PA_Regla!$AQ13+PA_Suma!$S13),$E13="Nominal",1000*(PA_Regla!$AG13+PA_Regla!$AO13+PA_Regla!$AQ13+PA_Suma!$S13+0.2))</f>
        <v/>
      </c>
      <c r="AI13" s="86" t="str" cm="1">
        <f t="array" ref="AI13">_xlfn.IFS($E13="","",$E13="Límite",1000*(PA_Regla!$AH13+Datos!$AJ13+PA_Suma!$U13),$E13="Nominal",1000*(PA_Regla!$AH13+Datos!$AJ13+PA_Suma!$U13+0.15))</f>
        <v/>
      </c>
      <c r="AJ13" s="85" t="str" cm="1">
        <f t="array" ref="AJ13">_xlfn.IFS($E13="","",$E13="Límite",1000*(PA_Regla!$AY13+PA_Regla!$BG13+PA_Regla!$BI13+PA_Suma!$Z13),$E13="Nominal",1000*(PA_Regla!$AY13+PA_Regla!$BG13+PA_Regla!$BI13+PA_Suma!$Z13+0.2))</f>
        <v/>
      </c>
      <c r="AK13" s="86" t="str" cm="1">
        <f t="array" ref="AK13">_xlfn.IFS($E13="","",$E13="Límite",1000*(PA_Regla!$AZ13-Datos!$AJ13-PA_Suma!$AB13),$E13="Nominal",1000*(PA_Regla!$AZ13-Datos!$AJ13-PA_Suma!$AB13-0.15))</f>
        <v/>
      </c>
      <c r="AL13" s="85" t="str" cm="1">
        <f t="array" ref="AL13">_xlfn.IFS($E13="","",$E13="Límite",1000*(PA_Regla!$BQ13+PA_Regla!$BV13+PA_Suma!$AE13),$E13="Nominal",1000*(PA_Regla!$BQ13+PA_Regla!$BV13+PA_Suma!$AE13+0.2))</f>
        <v/>
      </c>
      <c r="AM13" s="86" t="str" cm="1">
        <f t="array" ref="AM13">_xlfn.IFS($E13="","",$E13="Límite",1000*(PA_Regla!$BR13-Datos!$AJ13-PA_Suma!$AG13),$E13="Nominal",1000*(PA_Regla!$BR13-Datos!$AJ13-PA_Suma!$AG13-0.15))</f>
        <v/>
      </c>
      <c r="AN13" s="2"/>
      <c r="AO13" s="85" t="str" cm="1">
        <f t="array" ref="AO13">_xlfn.IFS($E13="","",$E13="Límite",-1000*(PA_Regla!$BQ13+PA_Regla!$BU13+PA_Suma!$AD13),$E13="Nominal",-1000*(PA_Regla!$BQ13+PA_Regla!$BU13+PA_Suma!$AD13+0.2))</f>
        <v/>
      </c>
      <c r="AP13" s="86" t="str" cm="1">
        <f t="array" ref="AP13">_xlfn.IFS($E13="","",$E13="Límite",1000*(PA_Regla!$BR13-Datos!$AJ13-PA_Suma!$AF13),$E13="Nominal",1000*(PA_Regla!$BR13-Datos!$AJ13-PA_Suma!$AF13-0.15))</f>
        <v/>
      </c>
      <c r="AQ13" s="85" t="str" cm="1">
        <f t="array" ref="AQ13">_xlfn.IFS($E13="","",$E13="Límite",-1000*(PA_Regla!$AY13+PA_Regla!$BF13+PA_Regla!$BH13+PA_Suma!$W13),$E13="Nominal",-1000*(PA_Regla!$AY13+PA_Regla!$BF13+PA_Regla!$BH13+PA_Suma!$W13+0.2))</f>
        <v/>
      </c>
      <c r="AR13" s="86" t="str" cm="1">
        <f t="array" ref="AR13">_xlfn.IFS($E13="","",$E13="Límite",1000*(PA_Regla!$AZ13-Datos!$AJ13-PA_Suma!$AA13),$E13="Nominal",1000*(PA_Regla!$AZ13-Datos!$AJ13-PA_Suma!$AA13-0.15))</f>
        <v/>
      </c>
      <c r="AS13" s="85" t="str" cm="1">
        <f t="array" ref="AS13">_xlfn.IFS($E13="","",$E13="Límite",-1000*(PA_Regla!$AG13+PA_Regla!$AN13+PA_Regla!$AP13+PA_Suma!$P13),$E13="Nominal",-1000*(PA_Regla!$AG13+PA_Regla!$AN13+PA_Regla!$AP13+PA_Suma!$P13+0.2))</f>
        <v/>
      </c>
      <c r="AT13" s="86" t="str" cm="1">
        <f t="array" ref="AT13">_xlfn.IFS($E13="","",$E13="Límite",1000*(PA_Regla!$AH13+Datos!$AJ13+PA_Suma!$T13),$E13="Nominal",1000*(PA_Regla!$AH13+Datos!$AJ13+PA_Suma!$T13+0.15))</f>
        <v/>
      </c>
      <c r="AU13" s="85" t="str" cm="1">
        <f t="array" ref="AU13">_xlfn.IFS($E13="","",$E13="Límite",-1000*(PA_Regla!$F13+PA_Regla!$M13+PA_Regla!$O13+PA_Suma!$G13),$E13="Nominal",-1000*(PA_Regla!$F13+PA_Regla!$M13+PA_Regla!$O13+PA_Suma!$G13+0.2))</f>
        <v/>
      </c>
      <c r="AV13" s="86" t="str" cm="1">
        <f t="array" ref="AV13">_xlfn.IFS($E13="","",$E13="Límite",1000*(PA_Regla!$G13+Datos!$AJ13-PA_Regla!$Q13+PA_Suma!$K13),$E13="Nominal",1000*(PA_Regla!$G13+Datos!$AJ13-PA_Regla!$Q13+PA_Suma!$K13+0.15))</f>
        <v/>
      </c>
      <c r="AW13" s="85" t="str" cm="1">
        <f t="array" ref="AW13">_xlfn.IFS($E13="","",$E13="Límite",1000*(PA_Regla!$F13+PA_Regla!$N13-PA_Regla!$O13+PA_Suma!$H13),$E13="Nominal",1000*(PA_Regla!$F13+PA_Regla!$N13-PA_Regla!$O13+PA_Suma!$H13+0.2))</f>
        <v/>
      </c>
      <c r="AX13" s="86" t="str" cm="1">
        <f t="array" ref="AX13">_xlfn.IFS($E13="","",$E13="Límite",1000*(PA_Regla!$G13+Datos!$AJ13+PA_Regla!$Q13+PA_Suma!$L13),$E13="Nominal",1000*(PA_Regla!$G13+Datos!$AJ13+PA_Regla!$Q13+PA_Suma!$L13+0.15))</f>
        <v/>
      </c>
      <c r="AY13" s="85" t="str" cm="1">
        <f t="array" ref="AY13">_xlfn.IFS($E13="","",$E13="Límite",1000*(PA_Regla!$AG13+PA_Regla!$AO13-PA_Regla!$AP13+PA_Suma!$Q13),$E13="Nominal",1000*(PA_Regla!$AG13+PA_Regla!$AO13-PA_Regla!$AP13+PA_Suma!$Q13+0.2))</f>
        <v/>
      </c>
      <c r="AZ13" s="86" t="str" cm="1">
        <f t="array" ref="AZ13">_xlfn.IFS($E13="","",$E13="Límite",1000*(PA_Regla!$AH13+Datos!$AJ13+PA_Suma!$T13),$E13="Nominal",1000*(PA_Regla!$AH13+Datos!$AJ13+PA_Suma!$T13+0.15))</f>
        <v/>
      </c>
      <c r="BA13" s="85" t="str" cm="1">
        <f t="array" ref="BA13">_xlfn.IFS($E13="","",$E13="Límite",1000*(PA_Regla!$AY13+PA_Regla!$BG13-PA_Regla!$BH13+PA_Suma!$X13),$E13="Nominal",-1000*(PA_Regla!$AY13+PA_Regla!$BG13-PA_Regla!$BH13+PA_Suma!$X13+0.2))</f>
        <v/>
      </c>
      <c r="BB13" s="86" t="str" cm="1">
        <f t="array" ref="BB13">_xlfn.IFS($E13="","",$E13="Límite",1000*(PA_Regla!$AZ13-Datos!$AJ13-PA_Suma!$AA13),$E13="Nominal",1000*(PA_Regla!$AZ13-Datos!$AJ13-PA_Suma!$AA13-0.15))</f>
        <v/>
      </c>
      <c r="BC13" s="85" t="str" cm="1">
        <f t="array" ref="BC13">_xlfn.IFS($E13="","",$E13="Límite",1000*(PA_Regla!$BQ13+PA_Regla!$BV13+PA_Suma!$AD13),$E13="Nominal",-1000*(PA_Regla!$BQ13+PA_Regla!$BV13+PA_Suma!$AD13+0.2))</f>
        <v/>
      </c>
      <c r="BD13" s="86" t="str" cm="1">
        <f t="array" ref="BD13">_xlfn.IFS($E13="","",$E13="Límite",1000*(PA_Regla!$BR13-Datos!$AJ13-PA_Suma!$AF13),$E13="Nominal",1000*(PA_Regla!$BR13-Datos!$AJ13-PA_Suma!$AF13-0.15))</f>
        <v/>
      </c>
      <c r="BE13" s="2"/>
      <c r="BF13" s="85" t="str" cm="1">
        <f t="array" ref="BF13">_xlfn.IFS($E13="","",$E13="Límite",-1000*(PA_Regla!$BQ13+PA_Regla!$BU13+PA_Suma!$AE13),$E13="Nominal",-1000*(PA_Regla!$BQ13+PA_Regla!$BU13+PA_Suma!$AE13+0.2))</f>
        <v/>
      </c>
      <c r="BG13" s="86" t="str" cm="1">
        <f t="array" ref="BG13">_xlfn.IFS($E13="","",$E13="Límite",1000*(PA_Regla!$BR13-Datos!$AJ13-PA_Suma!$AG13),$E13="Nominal",1000*(PA_Regla!$BR13-Datos!$AJ13-PA_Suma!$AG13-0.15))</f>
        <v/>
      </c>
      <c r="BH13" s="85" t="str" cm="1">
        <f t="array" ref="BH13">_xlfn.IFS($E13="","",$E13="Límite",-1000*(PA_Regla!$AY13+PA_Regla!$BF13+PA_Regla!$BH13+PA_Suma!$Y13),$E13="Nominal",-1000*(PA_Regla!$AY13+PA_Regla!$BF13+PA_Regla!$BH13+PA_Suma!$Y13+0.2))</f>
        <v/>
      </c>
      <c r="BI13" s="86" t="str" cm="1">
        <f t="array" ref="BI13">_xlfn.IFS($E13="","",$E13="Límite",1000*(PA_Regla!$AZ13-Datos!$AJ13-PA_Suma!$AB13),$E13="Nominal",1000*(PA_Regla!$AZ13-Datos!$AJ13-PA_Suma!$AB13-0.15))</f>
        <v/>
      </c>
      <c r="BJ13" s="85" t="str" cm="1">
        <f t="array" ref="BJ13">_xlfn.IFS($E13="","",$E13="Límite",-1000*(PA_Regla!$AG13+PA_Regla!$AN13+PA_Regla!$AP13+PA_Suma!$R13),$E13="Nominal",-1000*(PA_Regla!$AG13+PA_Regla!$AN13+PA_Regla!$AP13+PA_Suma!$R13+0.2))</f>
        <v/>
      </c>
      <c r="BK13" s="86" t="str" cm="1">
        <f t="array" ref="BK13">_xlfn.IFS($E13="","",$E13="Límite",1000*(PA_Regla!$AH13+Datos!$AJ13+PA_Suma!$U13),$E13="Nominal",1000*(PA_Regla!$AH13+Datos!$AJ13+PA_Suma!$U13+0.15))</f>
        <v/>
      </c>
      <c r="BL13" s="85" t="str" cm="1">
        <f t="array" ref="BL13">_xlfn.IFS($E13="","",$E13="Límite",-1000*(PA_Regla!$F13+PA_Regla!$M13+PA_Regla!$O13+PA_Suma!$I13),$E13="Nominal",-1000*(PA_Regla!$F13+PA_Regla!$M13+PA_Regla!$O13+PA_Suma!$I13+0.2))</f>
        <v/>
      </c>
      <c r="BM13" s="86" t="str" cm="1">
        <f t="array" ref="BM13">_xlfn.IFS($E13="","",$E13="Límite",1000*(PA_Regla!$G13+Datos!$AJ13-PA_Regla!$Q13+PA_Suma!$M13),$E13="Nominal",1000*(PA_Regla!$G13+Datos!$AJ13-PA_Regla!$Q13+PA_Suma!$M13+0.15))</f>
        <v/>
      </c>
      <c r="BN13" s="85" t="str" cm="1">
        <f t="array" ref="BN13">_xlfn.IFS($E13="","",$E13="Límite",1000*(PA_Regla!$F13+PA_Regla!$N13-PA_Regla!$O13+PA_Suma!$J13),$E13="Nominal",1000*(PA_Regla!$F13+PA_Regla!$N13-PA_Regla!$O13+PA_Suma!$J13+0.2))</f>
        <v/>
      </c>
      <c r="BO13" s="86" t="str" cm="1">
        <f t="array" ref="BO13">_xlfn.IFS($E13="","",$E13="Límite",1000*(PA_Regla!$G13+Datos!$AJ13+PA_Regla!$Q13+PA_Suma!$N13),$E13="Nominal",1000*(PA_Regla!$G13+Datos!$AJ13+PA_Regla!$Q13+PA_Suma!$N13+0.15))</f>
        <v/>
      </c>
      <c r="BP13" s="85" t="str" cm="1">
        <f t="array" ref="BP13">_xlfn.IFS($E13="","",$E13="Límite",1000*(PA_Regla!$AG13+PA_Regla!$AO13-PA_Regla!$AP13+PA_Suma!$S13),$E13="Nominal",1000*(PA_Regla!$AG13+PA_Regla!$AO13-PA_Regla!$AP13+PA_Suma!$S13+0.2))</f>
        <v/>
      </c>
      <c r="BQ13" s="86" t="str" cm="1">
        <f t="array" ref="BQ13">_xlfn.IFS($E13="","",$E13="Límite",1000*(PA_Regla!$AH13+Datos!$AJ13+PA_Suma!$U13),$E13="Nominal",1000*(PA_Regla!$AH13+Datos!$AJ13+PA_Suma!$U13+0.15))</f>
        <v/>
      </c>
      <c r="BR13" s="85" t="str" cm="1">
        <f t="array" ref="BR13">_xlfn.IFS($E13="","",$E13="Límite",1000*(PA_Regla!$AY13+PA_Regla!$BG13-PA_Regla!$BH13+PA_Suma!$Z13),$E13="Nominal",-1000*(PA_Regla!$AY13+PA_Regla!$BG13-PA_Regla!$BH13+PA_Suma!$Z13+0.2))</f>
        <v/>
      </c>
      <c r="BS13" s="86" t="str" cm="1">
        <f t="array" ref="BS13">_xlfn.IFS($E13="","",$E13="Límite",1000*(PA_Regla!$AZ13-Datos!$AJ13-PA_Suma!$AB13),$E13="Nominal",1000*(PA_Regla!$AZ13-Datos!$AJ13-PA_Suma!$AB13-0.15))</f>
        <v/>
      </c>
      <c r="BT13" s="85" t="str" cm="1">
        <f t="array" ref="BT13">_xlfn.IFS($E13="","",$E13="Límite",1000*(PA_Regla!$BQ13+PA_Regla!$BV13+PA_Suma!$AE13),$E13="Nominal",-1000*(PA_Regla!$BQ13+PA_Regla!$BV13+PA_Suma!$AE13+0.2))</f>
        <v/>
      </c>
      <c r="BU13" s="86" t="str" cm="1">
        <f t="array" ref="BU13">_xlfn.IFS($E13="","",$E13="Límite",1000*(PA_Regla!$BR13-Datos!$AJ13-PA_Suma!$AG13),$E13="Nominal",1000*(PA_Regla!$BR13-Datos!$AJ13-PA_Suma!$AG13-0.15))</f>
        <v/>
      </c>
    </row>
    <row r="14" spans="2:73" x14ac:dyDescent="0.35">
      <c r="B14" s="75" t="str">
        <f>IF(Datos!$B14="","",Datos!$B14)</f>
        <v/>
      </c>
      <c r="C14" s="76" t="str">
        <f>IF(Datos!$E14="","",Datos!$E14)</f>
        <v/>
      </c>
      <c r="D14" s="76" t="str">
        <f>IF(Datos!$H14="","",Datos!$H14)</f>
        <v/>
      </c>
      <c r="E14" s="77" t="str">
        <f>IF(Datos!$G14="","",Datos!$G14)</f>
        <v/>
      </c>
      <c r="F14" s="23"/>
      <c r="G14" s="85" t="str" cm="1">
        <f t="array" ref="G14">_xlfn.IFS($E14="","",$E14="Límite",-1000*(PA_Regla!$BQ14+PA_Regla!$BU14+PA_Suma!$AD14),$E14="Nominal",-1000*(PA_Regla!$BQ14+PA_Regla!$BU14+PA_Suma!$AD14+0.2))</f>
        <v/>
      </c>
      <c r="H14" s="86" t="str" cm="1">
        <f t="array" ref="H14">_xlfn.IFS($E14="","",$E14="Límite",1000*(PA_Regla!$BR14-Datos!$AJ14-PA_Suma!$AF14),$E14="Nominal",1000*(PA_Regla!$BR14-Datos!$AJ14-PA_Suma!$AF14-0.15))</f>
        <v/>
      </c>
      <c r="I14" s="85" t="str" cm="1">
        <f t="array" ref="I14">_xlfn.IFS($E14="","",$E14="Límite",-1000*(PA_Regla!$AY14+PA_Regla!$BF14-PA_Regla!$BI14+PA_Suma!$W14),$E14="Nominal",-1000*(PA_Regla!$AY14+PA_Regla!$BF14-PA_Regla!$BI14+PA_Suma!$W14+0.2))</f>
        <v/>
      </c>
      <c r="J14" s="86" t="str" cm="1">
        <f t="array" ref="J14">_xlfn.IFS($E14="","",$E14="Límite",1000*(PA_Regla!$AZ14-Datos!$AJ14-PA_Suma!$AA14),$E14="Nominal",1000*(PA_Regla!$AZ14-Datos!$AJ14-PA_Suma!$AA14-0.15))</f>
        <v/>
      </c>
      <c r="K14" s="85" t="str" cm="1">
        <f t="array" ref="K14">_xlfn.IFS($E14="","",$E14="Límite",-1000*(PA_Regla!$AG14+PA_Regla!$AN14-PA_Regla!$AQ14+PA_Suma!$P14),$E14="Nominal",-1000*(PA_Regla!$AG14+PA_Regla!$AN14-PA_Regla!$AQ14+PA_Suma!$P14+0.2))</f>
        <v/>
      </c>
      <c r="L14" s="86" t="str" cm="1">
        <f t="array" ref="L14">_xlfn.IFS($E14="","",$E14="Límite",1000*(PA_Regla!$AH14+Datos!$AJ14+PA_Suma!$T14),$E14="Nominal",1000*(PA_Regla!$AH14+Datos!$AJ14+PA_Suma!$T14+0.15))</f>
        <v/>
      </c>
      <c r="M14" s="85" t="str" cm="1">
        <f t="array" ref="M14">_xlfn.IFS($E14="","",$E14="Límite",-1000*(PA_Regla!$F14+PA_Regla!$M14-PA_Regla!$P14+PA_Suma!$G14),$E14="Nominal",-1000*(PA_Regla!$F14+PA_Regla!$M14-PA_Regla!$P14+PA_Suma!$G14+0.2))</f>
        <v/>
      </c>
      <c r="N14" s="86" t="str" cm="1">
        <f t="array" ref="N14">_xlfn.IFS($E14="","",$E14="Límite",1000*(PA_Regla!$G14+Datos!$AJ14+PA_Regla!$R14+PA_Suma!$K14),$E14="Nominal",1000*(PA_Regla!$G14+Datos!$AJ14+PA_Regla!$R14+PA_Suma!$K14+0.15))</f>
        <v/>
      </c>
      <c r="O14" s="85" t="str" cm="1">
        <f t="array" ref="O14">_xlfn.IFS($E14="","",$E14="Límite",1000*(PA_Regla!$F14+PA_Regla!$N14+PA_Regla!$P14+PA_Suma!$H14),$E14="Nominal",1000*(PA_Regla!$F14+PA_Regla!$N14+PA_Regla!$P14+PA_Suma!$H14+0.2))</f>
        <v/>
      </c>
      <c r="P14" s="86" t="str" cm="1">
        <f t="array" ref="P14">_xlfn.IFS($E14="","",$E14="Límite",1000*(PA_Regla!$G14+Datos!$AJ14-PA_Regla!$R14+PA_Suma!$L14),$E14="Nominal",1000*(PA_Regla!$G14+Datos!$AJ14-PA_Regla!$R14+PA_Suma!$L14+0.15))</f>
        <v/>
      </c>
      <c r="Q14" s="85" t="str" cm="1">
        <f t="array" ref="Q14">_xlfn.IFS($E14="","",$E14="Límite",1000*(PA_Regla!$AG14+PA_Regla!$AO14+PA_Regla!$AQ14+PA_Suma!$Q14),$E14="Nominal",1000*(PA_Regla!$AG14+PA_Regla!$AO14+PA_Regla!$AQ14+PA_Suma!$Q14+0.2))</f>
        <v/>
      </c>
      <c r="R14" s="86" t="str" cm="1">
        <f t="array" ref="R14">_xlfn.IFS($E14="","",$E14="Límite",1000*(PA_Regla!$AH14+Datos!$AJ14+PA_Suma!$T14),$E14="Nominal",1000*(PA_Regla!$AH14+Datos!$AJ14+PA_Suma!$T14+0.15))</f>
        <v/>
      </c>
      <c r="S14" s="85" t="str" cm="1">
        <f t="array" ref="S14">_xlfn.IFS($E14="","",$E14="Límite",1000*(PA_Regla!$AY14+PA_Regla!$BG14+PA_Regla!$BI14+PA_Suma!$X14),$E14="Nominal",1000*(PA_Regla!$AY14+PA_Regla!$BG14+PA_Regla!$BI14+PA_Suma!$X14+0.2))</f>
        <v/>
      </c>
      <c r="T14" s="86" t="str" cm="1">
        <f t="array" ref="T14">_xlfn.IFS($E14="","",$E14="Límite",1000*(PA_Regla!$AZ14-Datos!$AJ14-PA_Suma!$AA14),$E14="Nominal",1000*(PA_Regla!$AZ14-Datos!$AJ14-PA_Suma!$AA14-0.15))</f>
        <v/>
      </c>
      <c r="U14" s="85" t="str" cm="1">
        <f t="array" ref="U14">_xlfn.IFS($E14="","",$E14="Límite",1000*(PA_Regla!$BQ14+PA_Regla!$BV14+PA_Suma!$AD14),$E14="Nominal",1000*(PA_Regla!$BQ14+PA_Regla!$BV14+PA_Suma!$AD14+0.2))</f>
        <v/>
      </c>
      <c r="V14" s="86" t="str" cm="1">
        <f t="array" ref="V14">_xlfn.IFS($E14="","",$E14="Límite",1000*(PA_Regla!$BR14-Datos!$AJ14-PA_Suma!$AF14),$E14="Nominal",1000*(PA_Regla!$BR14-Datos!$AJ14-PA_Suma!$AF14-0.15))</f>
        <v/>
      </c>
      <c r="W14" s="2"/>
      <c r="X14" s="85" t="str" cm="1">
        <f t="array" ref="X14">_xlfn.IFS($E14="","",$E14="Límite",-1000*(PA_Regla!$BQ14+PA_Regla!$BU14+PA_Suma!$AE14),$E14="Nominal",-1000*(PA_Regla!$BQ14+PA_Regla!$BU14+PA_Suma!$AE14+0.2))</f>
        <v/>
      </c>
      <c r="Y14" s="86" t="str" cm="1">
        <f t="array" ref="Y14">_xlfn.IFS($E14="","",$E14="Límite",1000*(PA_Regla!$BR14-Datos!$AJ14-PA_Suma!$AG14),$E14="Nominal",1000*(PA_Regla!$BR14-Datos!$AJ14-PA_Suma!$AG14-0.15))</f>
        <v/>
      </c>
      <c r="Z14" s="85" t="str" cm="1">
        <f t="array" ref="Z14">_xlfn.IFS($E14="","",$E14="Límite",-1000*(PA_Regla!$AY14+PA_Regla!$BF14-PA_Regla!$BI14+PA_Suma!$Y14),$E14="Nominal",-1000*(PA_Regla!$AY14+PA_Regla!$BF14-PA_Regla!$BI14+PA_Suma!$Y14+0.2))</f>
        <v/>
      </c>
      <c r="AA14" s="86" t="str" cm="1">
        <f t="array" ref="AA14">_xlfn.IFS($E14="","",$E14="Límite",1000*(PA_Regla!$AZ14-Datos!$AJ14-PA_Suma!$AB14),$E14="Nominal",1000*(PA_Regla!$AZ14-Datos!$AJ14-PA_Suma!$AB14-0.15))</f>
        <v/>
      </c>
      <c r="AB14" s="85" t="str" cm="1">
        <f t="array" ref="AB14">_xlfn.IFS($E14="","",$E14="Límite",-1000*(PA_Regla!$AG14+PA_Regla!$AN14-PA_Regla!$AQ14+PA_Suma!$R14),$E14="Nominal",-1000*(PA_Regla!$AG14+PA_Regla!$AN14-PA_Regla!$AQ14+PA_Suma!$R14+0.2))</f>
        <v/>
      </c>
      <c r="AC14" s="86" t="str" cm="1">
        <f t="array" ref="AC14">_xlfn.IFS($E14="","",$E14="Límite",1000*(PA_Regla!$AH14+Datos!$AJ14+PA_Suma!$U14),$E14="Nominal",1000*(PA_Regla!$AH14+Datos!$AJ14+PA_Suma!$U14+0.15))</f>
        <v/>
      </c>
      <c r="AD14" s="85" t="str" cm="1">
        <f t="array" ref="AD14">_xlfn.IFS($E14="","",$E14="Límite",-1000*(PA_Regla!$F14+PA_Regla!$M14-PA_Regla!$P14+PA_Suma!$I14),$E14="Nominal",-1000*(PA_Regla!$F14+PA_Regla!$M14-PA_Regla!$P14+PA_Suma!$I14+0.2))</f>
        <v/>
      </c>
      <c r="AE14" s="86" t="str" cm="1">
        <f t="array" ref="AE14">_xlfn.IFS($E14="","",$E14="Límite",1000*(PA_Regla!$G14+Datos!$AJ14+PA_Regla!$R14+PA_Suma!$M14),$E14="Nominal",1000*(PA_Regla!$G14+Datos!$AJ14+PA_Regla!$R14+PA_Suma!$M14+0.15))</f>
        <v/>
      </c>
      <c r="AF14" s="85" t="str" cm="1">
        <f t="array" ref="AF14">_xlfn.IFS($E14="","",$E14="Límite",1000*(PA_Regla!$F14+PA_Regla!$N14+PA_Regla!$P14+PA_Suma!$J14),$E14="Nominal",1000*(PA_Regla!$F14+PA_Regla!$N14+PA_Regla!$P14+PA_Suma!$J14+0.2))</f>
        <v/>
      </c>
      <c r="AG14" s="86" t="str" cm="1">
        <f t="array" ref="AG14">_xlfn.IFS($E14="","",$E14="Límite",1000*(PA_Regla!$G14+Datos!$AJ14-PA_Regla!$R14+PA_Suma!$N14),$E14="Nominal",1000*(PA_Regla!$G14+Datos!$AJ14-PA_Regla!$R14+PA_Suma!$N14+0.15))</f>
        <v/>
      </c>
      <c r="AH14" s="85" t="str" cm="1">
        <f t="array" ref="AH14">_xlfn.IFS($E14="","",$E14="Límite",1000*(PA_Regla!$AG14+PA_Regla!$AO14+PA_Regla!$AQ14+PA_Suma!$S14),$E14="Nominal",1000*(PA_Regla!$AG14+PA_Regla!$AO14+PA_Regla!$AQ14+PA_Suma!$S14+0.2))</f>
        <v/>
      </c>
      <c r="AI14" s="86" t="str" cm="1">
        <f t="array" ref="AI14">_xlfn.IFS($E14="","",$E14="Límite",1000*(PA_Regla!$AH14+Datos!$AJ14+PA_Suma!$U14),$E14="Nominal",1000*(PA_Regla!$AH14+Datos!$AJ14+PA_Suma!$U14+0.15))</f>
        <v/>
      </c>
      <c r="AJ14" s="85" t="str" cm="1">
        <f t="array" ref="AJ14">_xlfn.IFS($E14="","",$E14="Límite",1000*(PA_Regla!$AY14+PA_Regla!$BG14+PA_Regla!$BI14+PA_Suma!$Z14),$E14="Nominal",1000*(PA_Regla!$AY14+PA_Regla!$BG14+PA_Regla!$BI14+PA_Suma!$Z14+0.2))</f>
        <v/>
      </c>
      <c r="AK14" s="86" t="str" cm="1">
        <f t="array" ref="AK14">_xlfn.IFS($E14="","",$E14="Límite",1000*(PA_Regla!$AZ14-Datos!$AJ14-PA_Suma!$AB14),$E14="Nominal",1000*(PA_Regla!$AZ14-Datos!$AJ14-PA_Suma!$AB14-0.15))</f>
        <v/>
      </c>
      <c r="AL14" s="85" t="str" cm="1">
        <f t="array" ref="AL14">_xlfn.IFS($E14="","",$E14="Límite",1000*(PA_Regla!$BQ14+PA_Regla!$BV14+PA_Suma!$AE14),$E14="Nominal",1000*(PA_Regla!$BQ14+PA_Regla!$BV14+PA_Suma!$AE14+0.2))</f>
        <v/>
      </c>
      <c r="AM14" s="86" t="str" cm="1">
        <f t="array" ref="AM14">_xlfn.IFS($E14="","",$E14="Límite",1000*(PA_Regla!$BR14-Datos!$AJ14-PA_Suma!$AG14),$E14="Nominal",1000*(PA_Regla!$BR14-Datos!$AJ14-PA_Suma!$AG14-0.15))</f>
        <v/>
      </c>
      <c r="AN14" s="2"/>
      <c r="AO14" s="85" t="str" cm="1">
        <f t="array" ref="AO14">_xlfn.IFS($E14="","",$E14="Límite",-1000*(PA_Regla!$BQ14+PA_Regla!$BU14+PA_Suma!$AD14),$E14="Nominal",-1000*(PA_Regla!$BQ14+PA_Regla!$BU14+PA_Suma!$AD14+0.2))</f>
        <v/>
      </c>
      <c r="AP14" s="86" t="str" cm="1">
        <f t="array" ref="AP14">_xlfn.IFS($E14="","",$E14="Límite",1000*(PA_Regla!$BR14-Datos!$AJ14-PA_Suma!$AF14),$E14="Nominal",1000*(PA_Regla!$BR14-Datos!$AJ14-PA_Suma!$AF14-0.15))</f>
        <v/>
      </c>
      <c r="AQ14" s="85" t="str" cm="1">
        <f t="array" ref="AQ14">_xlfn.IFS($E14="","",$E14="Límite",-1000*(PA_Regla!$AY14+PA_Regla!$BF14+PA_Regla!$BH14+PA_Suma!$W14),$E14="Nominal",-1000*(PA_Regla!$AY14+PA_Regla!$BF14+PA_Regla!$BH14+PA_Suma!$W14+0.2))</f>
        <v/>
      </c>
      <c r="AR14" s="86" t="str" cm="1">
        <f t="array" ref="AR14">_xlfn.IFS($E14="","",$E14="Límite",1000*(PA_Regla!$AZ14-Datos!$AJ14-PA_Suma!$AA14),$E14="Nominal",1000*(PA_Regla!$AZ14-Datos!$AJ14-PA_Suma!$AA14-0.15))</f>
        <v/>
      </c>
      <c r="AS14" s="85" t="str" cm="1">
        <f t="array" ref="AS14">_xlfn.IFS($E14="","",$E14="Límite",-1000*(PA_Regla!$AG14+PA_Regla!$AN14+PA_Regla!$AP14+PA_Suma!$P14),$E14="Nominal",-1000*(PA_Regla!$AG14+PA_Regla!$AN14+PA_Regla!$AP14+PA_Suma!$P14+0.2))</f>
        <v/>
      </c>
      <c r="AT14" s="86" t="str" cm="1">
        <f t="array" ref="AT14">_xlfn.IFS($E14="","",$E14="Límite",1000*(PA_Regla!$AH14+Datos!$AJ14+PA_Suma!$T14),$E14="Nominal",1000*(PA_Regla!$AH14+Datos!$AJ14+PA_Suma!$T14+0.15))</f>
        <v/>
      </c>
      <c r="AU14" s="85" t="str" cm="1">
        <f t="array" ref="AU14">_xlfn.IFS($E14="","",$E14="Límite",-1000*(PA_Regla!$F14+PA_Regla!$M14+PA_Regla!$O14+PA_Suma!$G14),$E14="Nominal",-1000*(PA_Regla!$F14+PA_Regla!$M14+PA_Regla!$O14+PA_Suma!$G14+0.2))</f>
        <v/>
      </c>
      <c r="AV14" s="86" t="str" cm="1">
        <f t="array" ref="AV14">_xlfn.IFS($E14="","",$E14="Límite",1000*(PA_Regla!$G14+Datos!$AJ14-PA_Regla!$Q14+PA_Suma!$K14),$E14="Nominal",1000*(PA_Regla!$G14+Datos!$AJ14-PA_Regla!$Q14+PA_Suma!$K14+0.15))</f>
        <v/>
      </c>
      <c r="AW14" s="85" t="str" cm="1">
        <f t="array" ref="AW14">_xlfn.IFS($E14="","",$E14="Límite",1000*(PA_Regla!$F14+PA_Regla!$N14-PA_Regla!$O14+PA_Suma!$H14),$E14="Nominal",1000*(PA_Regla!$F14+PA_Regla!$N14-PA_Regla!$O14+PA_Suma!$H14+0.2))</f>
        <v/>
      </c>
      <c r="AX14" s="86" t="str" cm="1">
        <f t="array" ref="AX14">_xlfn.IFS($E14="","",$E14="Límite",1000*(PA_Regla!$G14+Datos!$AJ14+PA_Regla!$Q14+PA_Suma!$L14),$E14="Nominal",1000*(PA_Regla!$G14+Datos!$AJ14+PA_Regla!$Q14+PA_Suma!$L14+0.15))</f>
        <v/>
      </c>
      <c r="AY14" s="85" t="str" cm="1">
        <f t="array" ref="AY14">_xlfn.IFS($E14="","",$E14="Límite",1000*(PA_Regla!$AG14+PA_Regla!$AO14-PA_Regla!$AP14+PA_Suma!$Q14),$E14="Nominal",1000*(PA_Regla!$AG14+PA_Regla!$AO14-PA_Regla!$AP14+PA_Suma!$Q14+0.2))</f>
        <v/>
      </c>
      <c r="AZ14" s="86" t="str" cm="1">
        <f t="array" ref="AZ14">_xlfn.IFS($E14="","",$E14="Límite",1000*(PA_Regla!$AH14+Datos!$AJ14+PA_Suma!$T14),$E14="Nominal",1000*(PA_Regla!$AH14+Datos!$AJ14+PA_Suma!$T14+0.15))</f>
        <v/>
      </c>
      <c r="BA14" s="85" t="str" cm="1">
        <f t="array" ref="BA14">_xlfn.IFS($E14="","",$E14="Límite",1000*(PA_Regla!$AY14+PA_Regla!$BG14-PA_Regla!$BH14+PA_Suma!$X14),$E14="Nominal",-1000*(PA_Regla!$AY14+PA_Regla!$BG14-PA_Regla!$BH14+PA_Suma!$X14+0.2))</f>
        <v/>
      </c>
      <c r="BB14" s="86" t="str" cm="1">
        <f t="array" ref="BB14">_xlfn.IFS($E14="","",$E14="Límite",1000*(PA_Regla!$AZ14-Datos!$AJ14-PA_Suma!$AA14),$E14="Nominal",1000*(PA_Regla!$AZ14-Datos!$AJ14-PA_Suma!$AA14-0.15))</f>
        <v/>
      </c>
      <c r="BC14" s="85" t="str" cm="1">
        <f t="array" ref="BC14">_xlfn.IFS($E14="","",$E14="Límite",1000*(PA_Regla!$BQ14+PA_Regla!$BV14+PA_Suma!$AD14),$E14="Nominal",-1000*(PA_Regla!$BQ14+PA_Regla!$BV14+PA_Suma!$AD14+0.2))</f>
        <v/>
      </c>
      <c r="BD14" s="86" t="str" cm="1">
        <f t="array" ref="BD14">_xlfn.IFS($E14="","",$E14="Límite",1000*(PA_Regla!$BR14-Datos!$AJ14-PA_Suma!$AF14),$E14="Nominal",1000*(PA_Regla!$BR14-Datos!$AJ14-PA_Suma!$AF14-0.15))</f>
        <v/>
      </c>
      <c r="BE14" s="2"/>
      <c r="BF14" s="85" t="str" cm="1">
        <f t="array" ref="BF14">_xlfn.IFS($E14="","",$E14="Límite",-1000*(PA_Regla!$BQ14+PA_Regla!$BU14+PA_Suma!$AE14),$E14="Nominal",-1000*(PA_Regla!$BQ14+PA_Regla!$BU14+PA_Suma!$AE14+0.2))</f>
        <v/>
      </c>
      <c r="BG14" s="86" t="str" cm="1">
        <f t="array" ref="BG14">_xlfn.IFS($E14="","",$E14="Límite",1000*(PA_Regla!$BR14-Datos!$AJ14-PA_Suma!$AG14),$E14="Nominal",1000*(PA_Regla!$BR14-Datos!$AJ14-PA_Suma!$AG14-0.15))</f>
        <v/>
      </c>
      <c r="BH14" s="85" t="str" cm="1">
        <f t="array" ref="BH14">_xlfn.IFS($E14="","",$E14="Límite",-1000*(PA_Regla!$AY14+PA_Regla!$BF14+PA_Regla!$BH14+PA_Suma!$Y14),$E14="Nominal",-1000*(PA_Regla!$AY14+PA_Regla!$BF14+PA_Regla!$BH14+PA_Suma!$Y14+0.2))</f>
        <v/>
      </c>
      <c r="BI14" s="86" t="str" cm="1">
        <f t="array" ref="BI14">_xlfn.IFS($E14="","",$E14="Límite",1000*(PA_Regla!$AZ14-Datos!$AJ14-PA_Suma!$AB14),$E14="Nominal",1000*(PA_Regla!$AZ14-Datos!$AJ14-PA_Suma!$AB14-0.15))</f>
        <v/>
      </c>
      <c r="BJ14" s="85" t="str" cm="1">
        <f t="array" ref="BJ14">_xlfn.IFS($E14="","",$E14="Límite",-1000*(PA_Regla!$AG14+PA_Regla!$AN14+PA_Regla!$AP14+PA_Suma!$R14),$E14="Nominal",-1000*(PA_Regla!$AG14+PA_Regla!$AN14+PA_Regla!$AP14+PA_Suma!$R14+0.2))</f>
        <v/>
      </c>
      <c r="BK14" s="86" t="str" cm="1">
        <f t="array" ref="BK14">_xlfn.IFS($E14="","",$E14="Límite",1000*(PA_Regla!$AH14+Datos!$AJ14+PA_Suma!$U14),$E14="Nominal",1000*(PA_Regla!$AH14+Datos!$AJ14+PA_Suma!$U14+0.15))</f>
        <v/>
      </c>
      <c r="BL14" s="85" t="str" cm="1">
        <f t="array" ref="BL14">_xlfn.IFS($E14="","",$E14="Límite",-1000*(PA_Regla!$F14+PA_Regla!$M14+PA_Regla!$O14+PA_Suma!$I14),$E14="Nominal",-1000*(PA_Regla!$F14+PA_Regla!$M14+PA_Regla!$O14+PA_Suma!$I14+0.2))</f>
        <v/>
      </c>
      <c r="BM14" s="86" t="str" cm="1">
        <f t="array" ref="BM14">_xlfn.IFS($E14="","",$E14="Límite",1000*(PA_Regla!$G14+Datos!$AJ14-PA_Regla!$Q14+PA_Suma!$M14),$E14="Nominal",1000*(PA_Regla!$G14+Datos!$AJ14-PA_Regla!$Q14+PA_Suma!$M14+0.15))</f>
        <v/>
      </c>
      <c r="BN14" s="85" t="str" cm="1">
        <f t="array" ref="BN14">_xlfn.IFS($E14="","",$E14="Límite",1000*(PA_Regla!$F14+PA_Regla!$N14-PA_Regla!$O14+PA_Suma!$J14),$E14="Nominal",1000*(PA_Regla!$F14+PA_Regla!$N14-PA_Regla!$O14+PA_Suma!$J14+0.2))</f>
        <v/>
      </c>
      <c r="BO14" s="86" t="str" cm="1">
        <f t="array" ref="BO14">_xlfn.IFS($E14="","",$E14="Límite",1000*(PA_Regla!$G14+Datos!$AJ14+PA_Regla!$Q14+PA_Suma!$N14),$E14="Nominal",1000*(PA_Regla!$G14+Datos!$AJ14+PA_Regla!$Q14+PA_Suma!$N14+0.15))</f>
        <v/>
      </c>
      <c r="BP14" s="85" t="str" cm="1">
        <f t="array" ref="BP14">_xlfn.IFS($E14="","",$E14="Límite",1000*(PA_Regla!$AG14+PA_Regla!$AO14-PA_Regla!$AP14+PA_Suma!$S14),$E14="Nominal",1000*(PA_Regla!$AG14+PA_Regla!$AO14-PA_Regla!$AP14+PA_Suma!$S14+0.2))</f>
        <v/>
      </c>
      <c r="BQ14" s="86" t="str" cm="1">
        <f t="array" ref="BQ14">_xlfn.IFS($E14="","",$E14="Límite",1000*(PA_Regla!$AH14+Datos!$AJ14+PA_Suma!$U14),$E14="Nominal",1000*(PA_Regla!$AH14+Datos!$AJ14+PA_Suma!$U14+0.15))</f>
        <v/>
      </c>
      <c r="BR14" s="85" t="str" cm="1">
        <f t="array" ref="BR14">_xlfn.IFS($E14="","",$E14="Límite",1000*(PA_Regla!$AY14+PA_Regla!$BG14-PA_Regla!$BH14+PA_Suma!$Z14),$E14="Nominal",-1000*(PA_Regla!$AY14+PA_Regla!$BG14-PA_Regla!$BH14+PA_Suma!$Z14+0.2))</f>
        <v/>
      </c>
      <c r="BS14" s="86" t="str" cm="1">
        <f t="array" ref="BS14">_xlfn.IFS($E14="","",$E14="Límite",1000*(PA_Regla!$AZ14-Datos!$AJ14-PA_Suma!$AB14),$E14="Nominal",1000*(PA_Regla!$AZ14-Datos!$AJ14-PA_Suma!$AB14-0.15))</f>
        <v/>
      </c>
      <c r="BT14" s="85" t="str" cm="1">
        <f t="array" ref="BT14">_xlfn.IFS($E14="","",$E14="Límite",1000*(PA_Regla!$BQ14+PA_Regla!$BV14+PA_Suma!$AE14),$E14="Nominal",-1000*(PA_Regla!$BQ14+PA_Regla!$BV14+PA_Suma!$AE14+0.2))</f>
        <v/>
      </c>
      <c r="BU14" s="86" t="str" cm="1">
        <f t="array" ref="BU14">_xlfn.IFS($E14="","",$E14="Límite",1000*(PA_Regla!$BR14-Datos!$AJ14-PA_Suma!$AG14),$E14="Nominal",1000*(PA_Regla!$BR14-Datos!$AJ14-PA_Suma!$AG14-0.15))</f>
        <v/>
      </c>
    </row>
    <row r="15" spans="2:73" x14ac:dyDescent="0.35">
      <c r="B15" s="75" t="str">
        <f>IF(Datos!$B15="","",Datos!$B15)</f>
        <v/>
      </c>
      <c r="C15" s="76" t="str">
        <f>IF(Datos!$E15="","",Datos!$E15)</f>
        <v/>
      </c>
      <c r="D15" s="76" t="str">
        <f>IF(Datos!$H15="","",Datos!$H15)</f>
        <v/>
      </c>
      <c r="E15" s="77" t="str">
        <f>IF(Datos!$G15="","",Datos!$G15)</f>
        <v/>
      </c>
      <c r="F15" s="23"/>
      <c r="G15" s="85" t="str" cm="1">
        <f t="array" ref="G15">_xlfn.IFS($E15="","",$E15="Límite",-1000*(PA_Regla!$BQ15+PA_Regla!$BU15+PA_Suma!$AD15),$E15="Nominal",-1000*(PA_Regla!$BQ15+PA_Regla!$BU15+PA_Suma!$AD15+0.2))</f>
        <v/>
      </c>
      <c r="H15" s="86" t="str" cm="1">
        <f t="array" ref="H15">_xlfn.IFS($E15="","",$E15="Límite",1000*(PA_Regla!$BR15-Datos!$AJ15-PA_Suma!$AF15),$E15="Nominal",1000*(PA_Regla!$BR15-Datos!$AJ15-PA_Suma!$AF15-0.15))</f>
        <v/>
      </c>
      <c r="I15" s="85" t="str" cm="1">
        <f t="array" ref="I15">_xlfn.IFS($E15="","",$E15="Límite",-1000*(PA_Regla!$AY15+PA_Regla!$BF15-PA_Regla!$BI15+PA_Suma!$W15),$E15="Nominal",-1000*(PA_Regla!$AY15+PA_Regla!$BF15-PA_Regla!$BI15+PA_Suma!$W15+0.2))</f>
        <v/>
      </c>
      <c r="J15" s="86" t="str" cm="1">
        <f t="array" ref="J15">_xlfn.IFS($E15="","",$E15="Límite",1000*(PA_Regla!$AZ15-Datos!$AJ15-PA_Suma!$AA15),$E15="Nominal",1000*(PA_Regla!$AZ15-Datos!$AJ15-PA_Suma!$AA15-0.15))</f>
        <v/>
      </c>
      <c r="K15" s="85" t="str" cm="1">
        <f t="array" ref="K15">_xlfn.IFS($E15="","",$E15="Límite",-1000*(PA_Regla!$AG15+PA_Regla!$AN15-PA_Regla!$AQ15+PA_Suma!$P15),$E15="Nominal",-1000*(PA_Regla!$AG15+PA_Regla!$AN15-PA_Regla!$AQ15+PA_Suma!$P15+0.2))</f>
        <v/>
      </c>
      <c r="L15" s="86" t="str" cm="1">
        <f t="array" ref="L15">_xlfn.IFS($E15="","",$E15="Límite",1000*(PA_Regla!$AH15+Datos!$AJ15+PA_Suma!$T15),$E15="Nominal",1000*(PA_Regla!$AH15+Datos!$AJ15+PA_Suma!$T15+0.15))</f>
        <v/>
      </c>
      <c r="M15" s="85" t="str" cm="1">
        <f t="array" ref="M15">_xlfn.IFS($E15="","",$E15="Límite",-1000*(PA_Regla!$F15+PA_Regla!$M15-PA_Regla!$P15+PA_Suma!$G15),$E15="Nominal",-1000*(PA_Regla!$F15+PA_Regla!$M15-PA_Regla!$P15+PA_Suma!$G15+0.2))</f>
        <v/>
      </c>
      <c r="N15" s="86" t="str" cm="1">
        <f t="array" ref="N15">_xlfn.IFS($E15="","",$E15="Límite",1000*(PA_Regla!$G15+Datos!$AJ15+PA_Regla!$R15+PA_Suma!$K15),$E15="Nominal",1000*(PA_Regla!$G15+Datos!$AJ15+PA_Regla!$R15+PA_Suma!$K15+0.15))</f>
        <v/>
      </c>
      <c r="O15" s="85" t="str" cm="1">
        <f t="array" ref="O15">_xlfn.IFS($E15="","",$E15="Límite",1000*(PA_Regla!$F15+PA_Regla!$N15+PA_Regla!$P15+PA_Suma!$H15),$E15="Nominal",1000*(PA_Regla!$F15+PA_Regla!$N15+PA_Regla!$P15+PA_Suma!$H15+0.2))</f>
        <v/>
      </c>
      <c r="P15" s="86" t="str" cm="1">
        <f t="array" ref="P15">_xlfn.IFS($E15="","",$E15="Límite",1000*(PA_Regla!$G15+Datos!$AJ15-PA_Regla!$R15+PA_Suma!$L15),$E15="Nominal",1000*(PA_Regla!$G15+Datos!$AJ15-PA_Regla!$R15+PA_Suma!$L15+0.15))</f>
        <v/>
      </c>
      <c r="Q15" s="85" t="str" cm="1">
        <f t="array" ref="Q15">_xlfn.IFS($E15="","",$E15="Límite",1000*(PA_Regla!$AG15+PA_Regla!$AO15+PA_Regla!$AQ15+PA_Suma!$Q15),$E15="Nominal",1000*(PA_Regla!$AG15+PA_Regla!$AO15+PA_Regla!$AQ15+PA_Suma!$Q15+0.2))</f>
        <v/>
      </c>
      <c r="R15" s="86" t="str" cm="1">
        <f t="array" ref="R15">_xlfn.IFS($E15="","",$E15="Límite",1000*(PA_Regla!$AH15+Datos!$AJ15+PA_Suma!$T15),$E15="Nominal",1000*(PA_Regla!$AH15+Datos!$AJ15+PA_Suma!$T15+0.15))</f>
        <v/>
      </c>
      <c r="S15" s="85" t="str" cm="1">
        <f t="array" ref="S15">_xlfn.IFS($E15="","",$E15="Límite",1000*(PA_Regla!$AY15+PA_Regla!$BG15+PA_Regla!$BI15+PA_Suma!$X15),$E15="Nominal",1000*(PA_Regla!$AY15+PA_Regla!$BG15+PA_Regla!$BI15+PA_Suma!$X15+0.2))</f>
        <v/>
      </c>
      <c r="T15" s="86" t="str" cm="1">
        <f t="array" ref="T15">_xlfn.IFS($E15="","",$E15="Límite",1000*(PA_Regla!$AZ15-Datos!$AJ15-PA_Suma!$AA15),$E15="Nominal",1000*(PA_Regla!$AZ15-Datos!$AJ15-PA_Suma!$AA15-0.15))</f>
        <v/>
      </c>
      <c r="U15" s="85" t="str" cm="1">
        <f t="array" ref="U15">_xlfn.IFS($E15="","",$E15="Límite",1000*(PA_Regla!$BQ15+PA_Regla!$BV15+PA_Suma!$AD15),$E15="Nominal",1000*(PA_Regla!$BQ15+PA_Regla!$BV15+PA_Suma!$AD15+0.2))</f>
        <v/>
      </c>
      <c r="V15" s="86" t="str" cm="1">
        <f t="array" ref="V15">_xlfn.IFS($E15="","",$E15="Límite",1000*(PA_Regla!$BR15-Datos!$AJ15-PA_Suma!$AF15),$E15="Nominal",1000*(PA_Regla!$BR15-Datos!$AJ15-PA_Suma!$AF15-0.15))</f>
        <v/>
      </c>
      <c r="W15" s="2"/>
      <c r="X15" s="85" t="str" cm="1">
        <f t="array" ref="X15">_xlfn.IFS($E15="","",$E15="Límite",-1000*(PA_Regla!$BQ15+PA_Regla!$BU15+PA_Suma!$AE15),$E15="Nominal",-1000*(PA_Regla!$BQ15+PA_Regla!$BU15+PA_Suma!$AE15+0.2))</f>
        <v/>
      </c>
      <c r="Y15" s="86" t="str" cm="1">
        <f t="array" ref="Y15">_xlfn.IFS($E15="","",$E15="Límite",1000*(PA_Regla!$BR15-Datos!$AJ15-PA_Suma!$AG15),$E15="Nominal",1000*(PA_Regla!$BR15-Datos!$AJ15-PA_Suma!$AG15-0.15))</f>
        <v/>
      </c>
      <c r="Z15" s="85" t="str" cm="1">
        <f t="array" ref="Z15">_xlfn.IFS($E15="","",$E15="Límite",-1000*(PA_Regla!$AY15+PA_Regla!$BF15-PA_Regla!$BI15+PA_Suma!$Y15),$E15="Nominal",-1000*(PA_Regla!$AY15+PA_Regla!$BF15-PA_Regla!$BI15+PA_Suma!$Y15+0.2))</f>
        <v/>
      </c>
      <c r="AA15" s="86" t="str" cm="1">
        <f t="array" ref="AA15">_xlfn.IFS($E15="","",$E15="Límite",1000*(PA_Regla!$AZ15-Datos!$AJ15-PA_Suma!$AB15),$E15="Nominal",1000*(PA_Regla!$AZ15-Datos!$AJ15-PA_Suma!$AB15-0.15))</f>
        <v/>
      </c>
      <c r="AB15" s="85" t="str" cm="1">
        <f t="array" ref="AB15">_xlfn.IFS($E15="","",$E15="Límite",-1000*(PA_Regla!$AG15+PA_Regla!$AN15-PA_Regla!$AQ15+PA_Suma!$R15),$E15="Nominal",-1000*(PA_Regla!$AG15+PA_Regla!$AN15-PA_Regla!$AQ15+PA_Suma!$R15+0.2))</f>
        <v/>
      </c>
      <c r="AC15" s="86" t="str" cm="1">
        <f t="array" ref="AC15">_xlfn.IFS($E15="","",$E15="Límite",1000*(PA_Regla!$AH15+Datos!$AJ15+PA_Suma!$U15),$E15="Nominal",1000*(PA_Regla!$AH15+Datos!$AJ15+PA_Suma!$U15+0.15))</f>
        <v/>
      </c>
      <c r="AD15" s="85" t="str" cm="1">
        <f t="array" ref="AD15">_xlfn.IFS($E15="","",$E15="Límite",-1000*(PA_Regla!$F15+PA_Regla!$M15-PA_Regla!$P15+PA_Suma!$I15),$E15="Nominal",-1000*(PA_Regla!$F15+PA_Regla!$M15-PA_Regla!$P15+PA_Suma!$I15+0.2))</f>
        <v/>
      </c>
      <c r="AE15" s="86" t="str" cm="1">
        <f t="array" ref="AE15">_xlfn.IFS($E15="","",$E15="Límite",1000*(PA_Regla!$G15+Datos!$AJ15+PA_Regla!$R15+PA_Suma!$M15),$E15="Nominal",1000*(PA_Regla!$G15+Datos!$AJ15+PA_Regla!$R15+PA_Suma!$M15+0.15))</f>
        <v/>
      </c>
      <c r="AF15" s="85" t="str" cm="1">
        <f t="array" ref="AF15">_xlfn.IFS($E15="","",$E15="Límite",1000*(PA_Regla!$F15+PA_Regla!$N15+PA_Regla!$P15+PA_Suma!$J15),$E15="Nominal",1000*(PA_Regla!$F15+PA_Regla!$N15+PA_Regla!$P15+PA_Suma!$J15+0.2))</f>
        <v/>
      </c>
      <c r="AG15" s="86" t="str" cm="1">
        <f t="array" ref="AG15">_xlfn.IFS($E15="","",$E15="Límite",1000*(PA_Regla!$G15+Datos!$AJ15-PA_Regla!$R15+PA_Suma!$N15),$E15="Nominal",1000*(PA_Regla!$G15+Datos!$AJ15-PA_Regla!$R15+PA_Suma!$N15+0.15))</f>
        <v/>
      </c>
      <c r="AH15" s="85" t="str" cm="1">
        <f t="array" ref="AH15">_xlfn.IFS($E15="","",$E15="Límite",1000*(PA_Regla!$AG15+PA_Regla!$AO15+PA_Regla!$AQ15+PA_Suma!$S15),$E15="Nominal",1000*(PA_Regla!$AG15+PA_Regla!$AO15+PA_Regla!$AQ15+PA_Suma!$S15+0.2))</f>
        <v/>
      </c>
      <c r="AI15" s="86" t="str" cm="1">
        <f t="array" ref="AI15">_xlfn.IFS($E15="","",$E15="Límite",1000*(PA_Regla!$AH15+Datos!$AJ15+PA_Suma!$U15),$E15="Nominal",1000*(PA_Regla!$AH15+Datos!$AJ15+PA_Suma!$U15+0.15))</f>
        <v/>
      </c>
      <c r="AJ15" s="85" t="str" cm="1">
        <f t="array" ref="AJ15">_xlfn.IFS($E15="","",$E15="Límite",1000*(PA_Regla!$AY15+PA_Regla!$BG15+PA_Regla!$BI15+PA_Suma!$Z15),$E15="Nominal",1000*(PA_Regla!$AY15+PA_Regla!$BG15+PA_Regla!$BI15+PA_Suma!$Z15+0.2))</f>
        <v/>
      </c>
      <c r="AK15" s="86" t="str" cm="1">
        <f t="array" ref="AK15">_xlfn.IFS($E15="","",$E15="Límite",1000*(PA_Regla!$AZ15-Datos!$AJ15-PA_Suma!$AB15),$E15="Nominal",1000*(PA_Regla!$AZ15-Datos!$AJ15-PA_Suma!$AB15-0.15))</f>
        <v/>
      </c>
      <c r="AL15" s="85" t="str" cm="1">
        <f t="array" ref="AL15">_xlfn.IFS($E15="","",$E15="Límite",1000*(PA_Regla!$BQ15+PA_Regla!$BV15+PA_Suma!$AE15),$E15="Nominal",1000*(PA_Regla!$BQ15+PA_Regla!$BV15+PA_Suma!$AE15+0.2))</f>
        <v/>
      </c>
      <c r="AM15" s="86" t="str" cm="1">
        <f t="array" ref="AM15">_xlfn.IFS($E15="","",$E15="Límite",1000*(PA_Regla!$BR15-Datos!$AJ15-PA_Suma!$AG15),$E15="Nominal",1000*(PA_Regla!$BR15-Datos!$AJ15-PA_Suma!$AG15-0.15))</f>
        <v/>
      </c>
      <c r="AN15" s="2"/>
      <c r="AO15" s="85" t="str" cm="1">
        <f t="array" ref="AO15">_xlfn.IFS($E15="","",$E15="Límite",-1000*(PA_Regla!$BQ15+PA_Regla!$BU15+PA_Suma!$AD15),$E15="Nominal",-1000*(PA_Regla!$BQ15+PA_Regla!$BU15+PA_Suma!$AD15+0.2))</f>
        <v/>
      </c>
      <c r="AP15" s="86" t="str" cm="1">
        <f t="array" ref="AP15">_xlfn.IFS($E15="","",$E15="Límite",1000*(PA_Regla!$BR15-Datos!$AJ15-PA_Suma!$AF15),$E15="Nominal",1000*(PA_Regla!$BR15-Datos!$AJ15-PA_Suma!$AF15-0.15))</f>
        <v/>
      </c>
      <c r="AQ15" s="85" t="str" cm="1">
        <f t="array" ref="AQ15">_xlfn.IFS($E15="","",$E15="Límite",-1000*(PA_Regla!$AY15+PA_Regla!$BF15+PA_Regla!$BH15+PA_Suma!$W15),$E15="Nominal",-1000*(PA_Regla!$AY15+PA_Regla!$BF15+PA_Regla!$BH15+PA_Suma!$W15+0.2))</f>
        <v/>
      </c>
      <c r="AR15" s="86" t="str" cm="1">
        <f t="array" ref="AR15">_xlfn.IFS($E15="","",$E15="Límite",1000*(PA_Regla!$AZ15-Datos!$AJ15-PA_Suma!$AA15),$E15="Nominal",1000*(PA_Regla!$AZ15-Datos!$AJ15-PA_Suma!$AA15-0.15))</f>
        <v/>
      </c>
      <c r="AS15" s="85" t="str" cm="1">
        <f t="array" ref="AS15">_xlfn.IFS($E15="","",$E15="Límite",-1000*(PA_Regla!$AG15+PA_Regla!$AN15+PA_Regla!$AP15+PA_Suma!$P15),$E15="Nominal",-1000*(PA_Regla!$AG15+PA_Regla!$AN15+PA_Regla!$AP15+PA_Suma!$P15+0.2))</f>
        <v/>
      </c>
      <c r="AT15" s="86" t="str" cm="1">
        <f t="array" ref="AT15">_xlfn.IFS($E15="","",$E15="Límite",1000*(PA_Regla!$AH15+Datos!$AJ15+PA_Suma!$T15),$E15="Nominal",1000*(PA_Regla!$AH15+Datos!$AJ15+PA_Suma!$T15+0.15))</f>
        <v/>
      </c>
      <c r="AU15" s="85" t="str" cm="1">
        <f t="array" ref="AU15">_xlfn.IFS($E15="","",$E15="Límite",-1000*(PA_Regla!$F15+PA_Regla!$M15+PA_Regla!$O15+PA_Suma!$G15),$E15="Nominal",-1000*(PA_Regla!$F15+PA_Regla!$M15+PA_Regla!$O15+PA_Suma!$G15+0.2))</f>
        <v/>
      </c>
      <c r="AV15" s="86" t="str" cm="1">
        <f t="array" ref="AV15">_xlfn.IFS($E15="","",$E15="Límite",1000*(PA_Regla!$G15+Datos!$AJ15-PA_Regla!$Q15+PA_Suma!$K15),$E15="Nominal",1000*(PA_Regla!$G15+Datos!$AJ15-PA_Regla!$Q15+PA_Suma!$K15+0.15))</f>
        <v/>
      </c>
      <c r="AW15" s="85" t="str" cm="1">
        <f t="array" ref="AW15">_xlfn.IFS($E15="","",$E15="Límite",1000*(PA_Regla!$F15+PA_Regla!$N15-PA_Regla!$O15+PA_Suma!$H15),$E15="Nominal",1000*(PA_Regla!$F15+PA_Regla!$N15-PA_Regla!$O15+PA_Suma!$H15+0.2))</f>
        <v/>
      </c>
      <c r="AX15" s="86" t="str" cm="1">
        <f t="array" ref="AX15">_xlfn.IFS($E15="","",$E15="Límite",1000*(PA_Regla!$G15+Datos!$AJ15+PA_Regla!$Q15+PA_Suma!$L15),$E15="Nominal",1000*(PA_Regla!$G15+Datos!$AJ15+PA_Regla!$Q15+PA_Suma!$L15+0.15))</f>
        <v/>
      </c>
      <c r="AY15" s="85" t="str" cm="1">
        <f t="array" ref="AY15">_xlfn.IFS($E15="","",$E15="Límite",1000*(PA_Regla!$AG15+PA_Regla!$AO15-PA_Regla!$AP15+PA_Suma!$Q15),$E15="Nominal",1000*(PA_Regla!$AG15+PA_Regla!$AO15-PA_Regla!$AP15+PA_Suma!$Q15+0.2))</f>
        <v/>
      </c>
      <c r="AZ15" s="86" t="str" cm="1">
        <f t="array" ref="AZ15">_xlfn.IFS($E15="","",$E15="Límite",1000*(PA_Regla!$AH15+Datos!$AJ15+PA_Suma!$T15),$E15="Nominal",1000*(PA_Regla!$AH15+Datos!$AJ15+PA_Suma!$T15+0.15))</f>
        <v/>
      </c>
      <c r="BA15" s="85" t="str" cm="1">
        <f t="array" ref="BA15">_xlfn.IFS($E15="","",$E15="Límite",1000*(PA_Regla!$AY15+PA_Regla!$BG15-PA_Regla!$BH15+PA_Suma!$X15),$E15="Nominal",-1000*(PA_Regla!$AY15+PA_Regla!$BG15-PA_Regla!$BH15+PA_Suma!$X15+0.2))</f>
        <v/>
      </c>
      <c r="BB15" s="86" t="str" cm="1">
        <f t="array" ref="BB15">_xlfn.IFS($E15="","",$E15="Límite",1000*(PA_Regla!$AZ15-Datos!$AJ15-PA_Suma!$AA15),$E15="Nominal",1000*(PA_Regla!$AZ15-Datos!$AJ15-PA_Suma!$AA15-0.15))</f>
        <v/>
      </c>
      <c r="BC15" s="85" t="str" cm="1">
        <f t="array" ref="BC15">_xlfn.IFS($E15="","",$E15="Límite",1000*(PA_Regla!$BQ15+PA_Regla!$BV15+PA_Suma!$AD15),$E15="Nominal",-1000*(PA_Regla!$BQ15+PA_Regla!$BV15+PA_Suma!$AD15+0.2))</f>
        <v/>
      </c>
      <c r="BD15" s="86" t="str" cm="1">
        <f t="array" ref="BD15">_xlfn.IFS($E15="","",$E15="Límite",1000*(PA_Regla!$BR15-Datos!$AJ15-PA_Suma!$AF15),$E15="Nominal",1000*(PA_Regla!$BR15-Datos!$AJ15-PA_Suma!$AF15-0.15))</f>
        <v/>
      </c>
      <c r="BE15" s="2"/>
      <c r="BF15" s="85" t="str" cm="1">
        <f t="array" ref="BF15">_xlfn.IFS($E15="","",$E15="Límite",-1000*(PA_Regla!$BQ15+PA_Regla!$BU15+PA_Suma!$AE15),$E15="Nominal",-1000*(PA_Regla!$BQ15+PA_Regla!$BU15+PA_Suma!$AE15+0.2))</f>
        <v/>
      </c>
      <c r="BG15" s="86" t="str" cm="1">
        <f t="array" ref="BG15">_xlfn.IFS($E15="","",$E15="Límite",1000*(PA_Regla!$BR15-Datos!$AJ15-PA_Suma!$AG15),$E15="Nominal",1000*(PA_Regla!$BR15-Datos!$AJ15-PA_Suma!$AG15-0.15))</f>
        <v/>
      </c>
      <c r="BH15" s="85" t="str" cm="1">
        <f t="array" ref="BH15">_xlfn.IFS($E15="","",$E15="Límite",-1000*(PA_Regla!$AY15+PA_Regla!$BF15+PA_Regla!$BH15+PA_Suma!$Y15),$E15="Nominal",-1000*(PA_Regla!$AY15+PA_Regla!$BF15+PA_Regla!$BH15+PA_Suma!$Y15+0.2))</f>
        <v/>
      </c>
      <c r="BI15" s="86" t="str" cm="1">
        <f t="array" ref="BI15">_xlfn.IFS($E15="","",$E15="Límite",1000*(PA_Regla!$AZ15-Datos!$AJ15-PA_Suma!$AB15),$E15="Nominal",1000*(PA_Regla!$AZ15-Datos!$AJ15-PA_Suma!$AB15-0.15))</f>
        <v/>
      </c>
      <c r="BJ15" s="85" t="str" cm="1">
        <f t="array" ref="BJ15">_xlfn.IFS($E15="","",$E15="Límite",-1000*(PA_Regla!$AG15+PA_Regla!$AN15+PA_Regla!$AP15+PA_Suma!$R15),$E15="Nominal",-1000*(PA_Regla!$AG15+PA_Regla!$AN15+PA_Regla!$AP15+PA_Suma!$R15+0.2))</f>
        <v/>
      </c>
      <c r="BK15" s="86" t="str" cm="1">
        <f t="array" ref="BK15">_xlfn.IFS($E15="","",$E15="Límite",1000*(PA_Regla!$AH15+Datos!$AJ15+PA_Suma!$U15),$E15="Nominal",1000*(PA_Regla!$AH15+Datos!$AJ15+PA_Suma!$U15+0.15))</f>
        <v/>
      </c>
      <c r="BL15" s="85" t="str" cm="1">
        <f t="array" ref="BL15">_xlfn.IFS($E15="","",$E15="Límite",-1000*(PA_Regla!$F15+PA_Regla!$M15+PA_Regla!$O15+PA_Suma!$I15),$E15="Nominal",-1000*(PA_Regla!$F15+PA_Regla!$M15+PA_Regla!$O15+PA_Suma!$I15+0.2))</f>
        <v/>
      </c>
      <c r="BM15" s="86" t="str" cm="1">
        <f t="array" ref="BM15">_xlfn.IFS($E15="","",$E15="Límite",1000*(PA_Regla!$G15+Datos!$AJ15-PA_Regla!$Q15+PA_Suma!$M15),$E15="Nominal",1000*(PA_Regla!$G15+Datos!$AJ15-PA_Regla!$Q15+PA_Suma!$M15+0.15))</f>
        <v/>
      </c>
      <c r="BN15" s="85" t="str" cm="1">
        <f t="array" ref="BN15">_xlfn.IFS($E15="","",$E15="Límite",1000*(PA_Regla!$F15+PA_Regla!$N15-PA_Regla!$O15+PA_Suma!$J15),$E15="Nominal",1000*(PA_Regla!$F15+PA_Regla!$N15-PA_Regla!$O15+PA_Suma!$J15+0.2))</f>
        <v/>
      </c>
      <c r="BO15" s="86" t="str" cm="1">
        <f t="array" ref="BO15">_xlfn.IFS($E15="","",$E15="Límite",1000*(PA_Regla!$G15+Datos!$AJ15+PA_Regla!$Q15+PA_Suma!$N15),$E15="Nominal",1000*(PA_Regla!$G15+Datos!$AJ15+PA_Regla!$Q15+PA_Suma!$N15+0.15))</f>
        <v/>
      </c>
      <c r="BP15" s="85" t="str" cm="1">
        <f t="array" ref="BP15">_xlfn.IFS($E15="","",$E15="Límite",1000*(PA_Regla!$AG15+PA_Regla!$AO15-PA_Regla!$AP15+PA_Suma!$S15),$E15="Nominal",1000*(PA_Regla!$AG15+PA_Regla!$AO15-PA_Regla!$AP15+PA_Suma!$S15+0.2))</f>
        <v/>
      </c>
      <c r="BQ15" s="86" t="str" cm="1">
        <f t="array" ref="BQ15">_xlfn.IFS($E15="","",$E15="Límite",1000*(PA_Regla!$AH15+Datos!$AJ15+PA_Suma!$U15),$E15="Nominal",1000*(PA_Regla!$AH15+Datos!$AJ15+PA_Suma!$U15+0.15))</f>
        <v/>
      </c>
      <c r="BR15" s="85" t="str" cm="1">
        <f t="array" ref="BR15">_xlfn.IFS($E15="","",$E15="Límite",1000*(PA_Regla!$AY15+PA_Regla!$BG15-PA_Regla!$BH15+PA_Suma!$Z15),$E15="Nominal",-1000*(PA_Regla!$AY15+PA_Regla!$BG15-PA_Regla!$BH15+PA_Suma!$Z15+0.2))</f>
        <v/>
      </c>
      <c r="BS15" s="86" t="str" cm="1">
        <f t="array" ref="BS15">_xlfn.IFS($E15="","",$E15="Límite",1000*(PA_Regla!$AZ15-Datos!$AJ15-PA_Suma!$AB15),$E15="Nominal",1000*(PA_Regla!$AZ15-Datos!$AJ15-PA_Suma!$AB15-0.15))</f>
        <v/>
      </c>
      <c r="BT15" s="85" t="str" cm="1">
        <f t="array" ref="BT15">_xlfn.IFS($E15="","",$E15="Límite",1000*(PA_Regla!$BQ15+PA_Regla!$BV15+PA_Suma!$AE15),$E15="Nominal",-1000*(PA_Regla!$BQ15+PA_Regla!$BV15+PA_Suma!$AE15+0.2))</f>
        <v/>
      </c>
      <c r="BU15" s="86" t="str" cm="1">
        <f t="array" ref="BU15">_xlfn.IFS($E15="","",$E15="Límite",1000*(PA_Regla!$BR15-Datos!$AJ15-PA_Suma!$AG15),$E15="Nominal",1000*(PA_Regla!$BR15-Datos!$AJ15-PA_Suma!$AG15-0.15))</f>
        <v/>
      </c>
    </row>
    <row r="16" spans="2:73" x14ac:dyDescent="0.35">
      <c r="B16" s="75" t="str">
        <f>IF(Datos!$B16="","",Datos!$B16)</f>
        <v/>
      </c>
      <c r="C16" s="76" t="str">
        <f>IF(Datos!$E16="","",Datos!$E16)</f>
        <v/>
      </c>
      <c r="D16" s="76" t="str">
        <f>IF(Datos!$H16="","",Datos!$H16)</f>
        <v/>
      </c>
      <c r="E16" s="77" t="str">
        <f>IF(Datos!$G16="","",Datos!$G16)</f>
        <v/>
      </c>
      <c r="F16" s="23"/>
      <c r="G16" s="85" t="str" cm="1">
        <f t="array" ref="G16">_xlfn.IFS($E16="","",$E16="Límite",-1000*(PA_Regla!$BQ16+PA_Regla!$BU16+PA_Suma!$AD16),$E16="Nominal",-1000*(PA_Regla!$BQ16+PA_Regla!$BU16+PA_Suma!$AD16+0.2))</f>
        <v/>
      </c>
      <c r="H16" s="86" t="str" cm="1">
        <f t="array" ref="H16">_xlfn.IFS($E16="","",$E16="Límite",1000*(PA_Regla!$BR16-Datos!$AJ16-PA_Suma!$AF16),$E16="Nominal",1000*(PA_Regla!$BR16-Datos!$AJ16-PA_Suma!$AF16-0.15))</f>
        <v/>
      </c>
      <c r="I16" s="85" t="str" cm="1">
        <f t="array" ref="I16">_xlfn.IFS($E16="","",$E16="Límite",-1000*(PA_Regla!$AY16+PA_Regla!$BF16-PA_Regla!$BI16+PA_Suma!$W16),$E16="Nominal",-1000*(PA_Regla!$AY16+PA_Regla!$BF16-PA_Regla!$BI16+PA_Suma!$W16+0.2))</f>
        <v/>
      </c>
      <c r="J16" s="86" t="str" cm="1">
        <f t="array" ref="J16">_xlfn.IFS($E16="","",$E16="Límite",1000*(PA_Regla!$AZ16-Datos!$AJ16-PA_Suma!$AA16),$E16="Nominal",1000*(PA_Regla!$AZ16-Datos!$AJ16-PA_Suma!$AA16-0.15))</f>
        <v/>
      </c>
      <c r="K16" s="85" t="str" cm="1">
        <f t="array" ref="K16">_xlfn.IFS($E16="","",$E16="Límite",-1000*(PA_Regla!$AG16+PA_Regla!$AN16-PA_Regla!$AQ16+PA_Suma!$P16),$E16="Nominal",-1000*(PA_Regla!$AG16+PA_Regla!$AN16-PA_Regla!$AQ16+PA_Suma!$P16+0.2))</f>
        <v/>
      </c>
      <c r="L16" s="86" t="str" cm="1">
        <f t="array" ref="L16">_xlfn.IFS($E16="","",$E16="Límite",1000*(PA_Regla!$AH16+Datos!$AJ16+PA_Suma!$T16),$E16="Nominal",1000*(PA_Regla!$AH16+Datos!$AJ16+PA_Suma!$T16+0.15))</f>
        <v/>
      </c>
      <c r="M16" s="85" t="str" cm="1">
        <f t="array" ref="M16">_xlfn.IFS($E16="","",$E16="Límite",-1000*(PA_Regla!$F16+PA_Regla!$M16-PA_Regla!$P16+PA_Suma!$G16),$E16="Nominal",-1000*(PA_Regla!$F16+PA_Regla!$M16-PA_Regla!$P16+PA_Suma!$G16+0.2))</f>
        <v/>
      </c>
      <c r="N16" s="86" t="str" cm="1">
        <f t="array" ref="N16">_xlfn.IFS($E16="","",$E16="Límite",1000*(PA_Regla!$G16+Datos!$AJ16+PA_Regla!$R16+PA_Suma!$K16),$E16="Nominal",1000*(PA_Regla!$G16+Datos!$AJ16+PA_Regla!$R16+PA_Suma!$K16+0.15))</f>
        <v/>
      </c>
      <c r="O16" s="85" t="str" cm="1">
        <f t="array" ref="O16">_xlfn.IFS($E16="","",$E16="Límite",1000*(PA_Regla!$F16+PA_Regla!$N16+PA_Regla!$P16+PA_Suma!$H16),$E16="Nominal",1000*(PA_Regla!$F16+PA_Regla!$N16+PA_Regla!$P16+PA_Suma!$H16+0.2))</f>
        <v/>
      </c>
      <c r="P16" s="86" t="str" cm="1">
        <f t="array" ref="P16">_xlfn.IFS($E16="","",$E16="Límite",1000*(PA_Regla!$G16+Datos!$AJ16-PA_Regla!$R16+PA_Suma!$L16),$E16="Nominal",1000*(PA_Regla!$G16+Datos!$AJ16-PA_Regla!$R16+PA_Suma!$L16+0.15))</f>
        <v/>
      </c>
      <c r="Q16" s="85" t="str" cm="1">
        <f t="array" ref="Q16">_xlfn.IFS($E16="","",$E16="Límite",1000*(PA_Regla!$AG16+PA_Regla!$AO16+PA_Regla!$AQ16+PA_Suma!$Q16),$E16="Nominal",1000*(PA_Regla!$AG16+PA_Regla!$AO16+PA_Regla!$AQ16+PA_Suma!$Q16+0.2))</f>
        <v/>
      </c>
      <c r="R16" s="86" t="str" cm="1">
        <f t="array" ref="R16">_xlfn.IFS($E16="","",$E16="Límite",1000*(PA_Regla!$AH16+Datos!$AJ16+PA_Suma!$T16),$E16="Nominal",1000*(PA_Regla!$AH16+Datos!$AJ16+PA_Suma!$T16+0.15))</f>
        <v/>
      </c>
      <c r="S16" s="85" t="str" cm="1">
        <f t="array" ref="S16">_xlfn.IFS($E16="","",$E16="Límite",1000*(PA_Regla!$AY16+PA_Regla!$BG16+PA_Regla!$BI16+PA_Suma!$X16),$E16="Nominal",1000*(PA_Regla!$AY16+PA_Regla!$BG16+PA_Regla!$BI16+PA_Suma!$X16+0.2))</f>
        <v/>
      </c>
      <c r="T16" s="86" t="str" cm="1">
        <f t="array" ref="T16">_xlfn.IFS($E16="","",$E16="Límite",1000*(PA_Regla!$AZ16-Datos!$AJ16-PA_Suma!$AA16),$E16="Nominal",1000*(PA_Regla!$AZ16-Datos!$AJ16-PA_Suma!$AA16-0.15))</f>
        <v/>
      </c>
      <c r="U16" s="85" t="str" cm="1">
        <f t="array" ref="U16">_xlfn.IFS($E16="","",$E16="Límite",1000*(PA_Regla!$BQ16+PA_Regla!$BV16+PA_Suma!$AD16),$E16="Nominal",1000*(PA_Regla!$BQ16+PA_Regla!$BV16+PA_Suma!$AD16+0.2))</f>
        <v/>
      </c>
      <c r="V16" s="86" t="str" cm="1">
        <f t="array" ref="V16">_xlfn.IFS($E16="","",$E16="Límite",1000*(PA_Regla!$BR16-Datos!$AJ16-PA_Suma!$AF16),$E16="Nominal",1000*(PA_Regla!$BR16-Datos!$AJ16-PA_Suma!$AF16-0.15))</f>
        <v/>
      </c>
      <c r="W16" s="2"/>
      <c r="X16" s="85" t="str" cm="1">
        <f t="array" ref="X16">_xlfn.IFS($E16="","",$E16="Límite",-1000*(PA_Regla!$BQ16+PA_Regla!$BU16+PA_Suma!$AE16),$E16="Nominal",-1000*(PA_Regla!$BQ16+PA_Regla!$BU16+PA_Suma!$AE16+0.2))</f>
        <v/>
      </c>
      <c r="Y16" s="86" t="str" cm="1">
        <f t="array" ref="Y16">_xlfn.IFS($E16="","",$E16="Límite",1000*(PA_Regla!$BR16-Datos!$AJ16-PA_Suma!$AG16),$E16="Nominal",1000*(PA_Regla!$BR16-Datos!$AJ16-PA_Suma!$AG16-0.15))</f>
        <v/>
      </c>
      <c r="Z16" s="85" t="str" cm="1">
        <f t="array" ref="Z16">_xlfn.IFS($E16="","",$E16="Límite",-1000*(PA_Regla!$AY16+PA_Regla!$BF16-PA_Regla!$BI16+PA_Suma!$Y16),$E16="Nominal",-1000*(PA_Regla!$AY16+PA_Regla!$BF16-PA_Regla!$BI16+PA_Suma!$Y16+0.2))</f>
        <v/>
      </c>
      <c r="AA16" s="86" t="str" cm="1">
        <f t="array" ref="AA16">_xlfn.IFS($E16="","",$E16="Límite",1000*(PA_Regla!$AZ16-Datos!$AJ16-PA_Suma!$AB16),$E16="Nominal",1000*(PA_Regla!$AZ16-Datos!$AJ16-PA_Suma!$AB16-0.15))</f>
        <v/>
      </c>
      <c r="AB16" s="85" t="str" cm="1">
        <f t="array" ref="AB16">_xlfn.IFS($E16="","",$E16="Límite",-1000*(PA_Regla!$AG16+PA_Regla!$AN16-PA_Regla!$AQ16+PA_Suma!$R16),$E16="Nominal",-1000*(PA_Regla!$AG16+PA_Regla!$AN16-PA_Regla!$AQ16+PA_Suma!$R16+0.2))</f>
        <v/>
      </c>
      <c r="AC16" s="86" t="str" cm="1">
        <f t="array" ref="AC16">_xlfn.IFS($E16="","",$E16="Límite",1000*(PA_Regla!$AH16+Datos!$AJ16+PA_Suma!$U16),$E16="Nominal",1000*(PA_Regla!$AH16+Datos!$AJ16+PA_Suma!$U16+0.15))</f>
        <v/>
      </c>
      <c r="AD16" s="85" t="str" cm="1">
        <f t="array" ref="AD16">_xlfn.IFS($E16="","",$E16="Límite",-1000*(PA_Regla!$F16+PA_Regla!$M16-PA_Regla!$P16+PA_Suma!$I16),$E16="Nominal",-1000*(PA_Regla!$F16+PA_Regla!$M16-PA_Regla!$P16+PA_Suma!$I16+0.2))</f>
        <v/>
      </c>
      <c r="AE16" s="86" t="str" cm="1">
        <f t="array" ref="AE16">_xlfn.IFS($E16="","",$E16="Límite",1000*(PA_Regla!$G16+Datos!$AJ16+PA_Regla!$R16+PA_Suma!$M16),$E16="Nominal",1000*(PA_Regla!$G16+Datos!$AJ16+PA_Regla!$R16+PA_Suma!$M16+0.15))</f>
        <v/>
      </c>
      <c r="AF16" s="85" t="str" cm="1">
        <f t="array" ref="AF16">_xlfn.IFS($E16="","",$E16="Límite",1000*(PA_Regla!$F16+PA_Regla!$N16+PA_Regla!$P16+PA_Suma!$J16),$E16="Nominal",1000*(PA_Regla!$F16+PA_Regla!$N16+PA_Regla!$P16+PA_Suma!$J16+0.2))</f>
        <v/>
      </c>
      <c r="AG16" s="86" t="str" cm="1">
        <f t="array" ref="AG16">_xlfn.IFS($E16="","",$E16="Límite",1000*(PA_Regla!$G16+Datos!$AJ16-PA_Regla!$R16+PA_Suma!$N16),$E16="Nominal",1000*(PA_Regla!$G16+Datos!$AJ16-PA_Regla!$R16+PA_Suma!$N16+0.15))</f>
        <v/>
      </c>
      <c r="AH16" s="85" t="str" cm="1">
        <f t="array" ref="AH16">_xlfn.IFS($E16="","",$E16="Límite",1000*(PA_Regla!$AG16+PA_Regla!$AO16+PA_Regla!$AQ16+PA_Suma!$S16),$E16="Nominal",1000*(PA_Regla!$AG16+PA_Regla!$AO16+PA_Regla!$AQ16+PA_Suma!$S16+0.2))</f>
        <v/>
      </c>
      <c r="AI16" s="86" t="str" cm="1">
        <f t="array" ref="AI16">_xlfn.IFS($E16="","",$E16="Límite",1000*(PA_Regla!$AH16+Datos!$AJ16+PA_Suma!$U16),$E16="Nominal",1000*(PA_Regla!$AH16+Datos!$AJ16+PA_Suma!$U16+0.15))</f>
        <v/>
      </c>
      <c r="AJ16" s="85" t="str" cm="1">
        <f t="array" ref="AJ16">_xlfn.IFS($E16="","",$E16="Límite",1000*(PA_Regla!$AY16+PA_Regla!$BG16+PA_Regla!$BI16+PA_Suma!$Z16),$E16="Nominal",1000*(PA_Regla!$AY16+PA_Regla!$BG16+PA_Regla!$BI16+PA_Suma!$Z16+0.2))</f>
        <v/>
      </c>
      <c r="AK16" s="86" t="str" cm="1">
        <f t="array" ref="AK16">_xlfn.IFS($E16="","",$E16="Límite",1000*(PA_Regla!$AZ16-Datos!$AJ16-PA_Suma!$AB16),$E16="Nominal",1000*(PA_Regla!$AZ16-Datos!$AJ16-PA_Suma!$AB16-0.15))</f>
        <v/>
      </c>
      <c r="AL16" s="85" t="str" cm="1">
        <f t="array" ref="AL16">_xlfn.IFS($E16="","",$E16="Límite",1000*(PA_Regla!$BQ16+PA_Regla!$BV16+PA_Suma!$AE16),$E16="Nominal",1000*(PA_Regla!$BQ16+PA_Regla!$BV16+PA_Suma!$AE16+0.2))</f>
        <v/>
      </c>
      <c r="AM16" s="86" t="str" cm="1">
        <f t="array" ref="AM16">_xlfn.IFS($E16="","",$E16="Límite",1000*(PA_Regla!$BR16-Datos!$AJ16-PA_Suma!$AG16),$E16="Nominal",1000*(PA_Regla!$BR16-Datos!$AJ16-PA_Suma!$AG16-0.15))</f>
        <v/>
      </c>
      <c r="AN16" s="2"/>
      <c r="AO16" s="85" t="str" cm="1">
        <f t="array" ref="AO16">_xlfn.IFS($E16="","",$E16="Límite",-1000*(PA_Regla!$BQ16+PA_Regla!$BU16+PA_Suma!$AD16),$E16="Nominal",-1000*(PA_Regla!$BQ16+PA_Regla!$BU16+PA_Suma!$AD16+0.2))</f>
        <v/>
      </c>
      <c r="AP16" s="86" t="str" cm="1">
        <f t="array" ref="AP16">_xlfn.IFS($E16="","",$E16="Límite",1000*(PA_Regla!$BR16-Datos!$AJ16-PA_Suma!$AF16),$E16="Nominal",1000*(PA_Regla!$BR16-Datos!$AJ16-PA_Suma!$AF16-0.15))</f>
        <v/>
      </c>
      <c r="AQ16" s="85" t="str" cm="1">
        <f t="array" ref="AQ16">_xlfn.IFS($E16="","",$E16="Límite",-1000*(PA_Regla!$AY16+PA_Regla!$BF16+PA_Regla!$BH16+PA_Suma!$W16),$E16="Nominal",-1000*(PA_Regla!$AY16+PA_Regla!$BF16+PA_Regla!$BH16+PA_Suma!$W16+0.2))</f>
        <v/>
      </c>
      <c r="AR16" s="86" t="str" cm="1">
        <f t="array" ref="AR16">_xlfn.IFS($E16="","",$E16="Límite",1000*(PA_Regla!$AZ16-Datos!$AJ16-PA_Suma!$AA16),$E16="Nominal",1000*(PA_Regla!$AZ16-Datos!$AJ16-PA_Suma!$AA16-0.15))</f>
        <v/>
      </c>
      <c r="AS16" s="85" t="str" cm="1">
        <f t="array" ref="AS16">_xlfn.IFS($E16="","",$E16="Límite",-1000*(PA_Regla!$AG16+PA_Regla!$AN16+PA_Regla!$AP16+PA_Suma!$P16),$E16="Nominal",-1000*(PA_Regla!$AG16+PA_Regla!$AN16+PA_Regla!$AP16+PA_Suma!$P16+0.2))</f>
        <v/>
      </c>
      <c r="AT16" s="86" t="str" cm="1">
        <f t="array" ref="AT16">_xlfn.IFS($E16="","",$E16="Límite",1000*(PA_Regla!$AH16+Datos!$AJ16+PA_Suma!$T16),$E16="Nominal",1000*(PA_Regla!$AH16+Datos!$AJ16+PA_Suma!$T16+0.15))</f>
        <v/>
      </c>
      <c r="AU16" s="85" t="str" cm="1">
        <f t="array" ref="AU16">_xlfn.IFS($E16="","",$E16="Límite",-1000*(PA_Regla!$F16+PA_Regla!$M16+PA_Regla!$O16+PA_Suma!$G16),$E16="Nominal",-1000*(PA_Regla!$F16+PA_Regla!$M16+PA_Regla!$O16+PA_Suma!$G16+0.2))</f>
        <v/>
      </c>
      <c r="AV16" s="86" t="str" cm="1">
        <f t="array" ref="AV16">_xlfn.IFS($E16="","",$E16="Límite",1000*(PA_Regla!$G16+Datos!$AJ16-PA_Regla!$Q16+PA_Suma!$K16),$E16="Nominal",1000*(PA_Regla!$G16+Datos!$AJ16-PA_Regla!$Q16+PA_Suma!$K16+0.15))</f>
        <v/>
      </c>
      <c r="AW16" s="85" t="str" cm="1">
        <f t="array" ref="AW16">_xlfn.IFS($E16="","",$E16="Límite",1000*(PA_Regla!$F16+PA_Regla!$N16-PA_Regla!$O16+PA_Suma!$H16),$E16="Nominal",1000*(PA_Regla!$F16+PA_Regla!$N16-PA_Regla!$O16+PA_Suma!$H16+0.2))</f>
        <v/>
      </c>
      <c r="AX16" s="86" t="str" cm="1">
        <f t="array" ref="AX16">_xlfn.IFS($E16="","",$E16="Límite",1000*(PA_Regla!$G16+Datos!$AJ16+PA_Regla!$Q16+PA_Suma!$L16),$E16="Nominal",1000*(PA_Regla!$G16+Datos!$AJ16+PA_Regla!$Q16+PA_Suma!$L16+0.15))</f>
        <v/>
      </c>
      <c r="AY16" s="85" t="str" cm="1">
        <f t="array" ref="AY16">_xlfn.IFS($E16="","",$E16="Límite",1000*(PA_Regla!$AG16+PA_Regla!$AO16-PA_Regla!$AP16+PA_Suma!$Q16),$E16="Nominal",1000*(PA_Regla!$AG16+PA_Regla!$AO16-PA_Regla!$AP16+PA_Suma!$Q16+0.2))</f>
        <v/>
      </c>
      <c r="AZ16" s="86" t="str" cm="1">
        <f t="array" ref="AZ16">_xlfn.IFS($E16="","",$E16="Límite",1000*(PA_Regla!$AH16+Datos!$AJ16+PA_Suma!$T16),$E16="Nominal",1000*(PA_Regla!$AH16+Datos!$AJ16+PA_Suma!$T16+0.15))</f>
        <v/>
      </c>
      <c r="BA16" s="85" t="str" cm="1">
        <f t="array" ref="BA16">_xlfn.IFS($E16="","",$E16="Límite",1000*(PA_Regla!$AY16+PA_Regla!$BG16-PA_Regla!$BH16+PA_Suma!$X16),$E16="Nominal",-1000*(PA_Regla!$AY16+PA_Regla!$BG16-PA_Regla!$BH16+PA_Suma!$X16+0.2))</f>
        <v/>
      </c>
      <c r="BB16" s="86" t="str" cm="1">
        <f t="array" ref="BB16">_xlfn.IFS($E16="","",$E16="Límite",1000*(PA_Regla!$AZ16-Datos!$AJ16-PA_Suma!$AA16),$E16="Nominal",1000*(PA_Regla!$AZ16-Datos!$AJ16-PA_Suma!$AA16-0.15))</f>
        <v/>
      </c>
      <c r="BC16" s="85" t="str" cm="1">
        <f t="array" ref="BC16">_xlfn.IFS($E16="","",$E16="Límite",1000*(PA_Regla!$BQ16+PA_Regla!$BV16+PA_Suma!$AD16),$E16="Nominal",-1000*(PA_Regla!$BQ16+PA_Regla!$BV16+PA_Suma!$AD16+0.2))</f>
        <v/>
      </c>
      <c r="BD16" s="86" t="str" cm="1">
        <f t="array" ref="BD16">_xlfn.IFS($E16="","",$E16="Límite",1000*(PA_Regla!$BR16-Datos!$AJ16-PA_Suma!$AF16),$E16="Nominal",1000*(PA_Regla!$BR16-Datos!$AJ16-PA_Suma!$AF16-0.15))</f>
        <v/>
      </c>
      <c r="BE16" s="2"/>
      <c r="BF16" s="85" t="str" cm="1">
        <f t="array" ref="BF16">_xlfn.IFS($E16="","",$E16="Límite",-1000*(PA_Regla!$BQ16+PA_Regla!$BU16+PA_Suma!$AE16),$E16="Nominal",-1000*(PA_Regla!$BQ16+PA_Regla!$BU16+PA_Suma!$AE16+0.2))</f>
        <v/>
      </c>
      <c r="BG16" s="86" t="str" cm="1">
        <f t="array" ref="BG16">_xlfn.IFS($E16="","",$E16="Límite",1000*(PA_Regla!$BR16-Datos!$AJ16-PA_Suma!$AG16),$E16="Nominal",1000*(PA_Regla!$BR16-Datos!$AJ16-PA_Suma!$AG16-0.15))</f>
        <v/>
      </c>
      <c r="BH16" s="85" t="str" cm="1">
        <f t="array" ref="BH16">_xlfn.IFS($E16="","",$E16="Límite",-1000*(PA_Regla!$AY16+PA_Regla!$BF16+PA_Regla!$BH16+PA_Suma!$Y16),$E16="Nominal",-1000*(PA_Regla!$AY16+PA_Regla!$BF16+PA_Regla!$BH16+PA_Suma!$Y16+0.2))</f>
        <v/>
      </c>
      <c r="BI16" s="86" t="str" cm="1">
        <f t="array" ref="BI16">_xlfn.IFS($E16="","",$E16="Límite",1000*(PA_Regla!$AZ16-Datos!$AJ16-PA_Suma!$AB16),$E16="Nominal",1000*(PA_Regla!$AZ16-Datos!$AJ16-PA_Suma!$AB16-0.15))</f>
        <v/>
      </c>
      <c r="BJ16" s="85" t="str" cm="1">
        <f t="array" ref="BJ16">_xlfn.IFS($E16="","",$E16="Límite",-1000*(PA_Regla!$AG16+PA_Regla!$AN16+PA_Regla!$AP16+PA_Suma!$R16),$E16="Nominal",-1000*(PA_Regla!$AG16+PA_Regla!$AN16+PA_Regla!$AP16+PA_Suma!$R16+0.2))</f>
        <v/>
      </c>
      <c r="BK16" s="86" t="str" cm="1">
        <f t="array" ref="BK16">_xlfn.IFS($E16="","",$E16="Límite",1000*(PA_Regla!$AH16+Datos!$AJ16+PA_Suma!$U16),$E16="Nominal",1000*(PA_Regla!$AH16+Datos!$AJ16+PA_Suma!$U16+0.15))</f>
        <v/>
      </c>
      <c r="BL16" s="85" t="str" cm="1">
        <f t="array" ref="BL16">_xlfn.IFS($E16="","",$E16="Límite",-1000*(PA_Regla!$F16+PA_Regla!$M16+PA_Regla!$O16+PA_Suma!$I16),$E16="Nominal",-1000*(PA_Regla!$F16+PA_Regla!$M16+PA_Regla!$O16+PA_Suma!$I16+0.2))</f>
        <v/>
      </c>
      <c r="BM16" s="86" t="str" cm="1">
        <f t="array" ref="BM16">_xlfn.IFS($E16="","",$E16="Límite",1000*(PA_Regla!$G16+Datos!$AJ16-PA_Regla!$Q16+PA_Suma!$M16),$E16="Nominal",1000*(PA_Regla!$G16+Datos!$AJ16-PA_Regla!$Q16+PA_Suma!$M16+0.15))</f>
        <v/>
      </c>
      <c r="BN16" s="85" t="str" cm="1">
        <f t="array" ref="BN16">_xlfn.IFS($E16="","",$E16="Límite",1000*(PA_Regla!$F16+PA_Regla!$N16-PA_Regla!$O16+PA_Suma!$J16),$E16="Nominal",1000*(PA_Regla!$F16+PA_Regla!$N16-PA_Regla!$O16+PA_Suma!$J16+0.2))</f>
        <v/>
      </c>
      <c r="BO16" s="86" t="str" cm="1">
        <f t="array" ref="BO16">_xlfn.IFS($E16="","",$E16="Límite",1000*(PA_Regla!$G16+Datos!$AJ16+PA_Regla!$Q16+PA_Suma!$N16),$E16="Nominal",1000*(PA_Regla!$G16+Datos!$AJ16+PA_Regla!$Q16+PA_Suma!$N16+0.15))</f>
        <v/>
      </c>
      <c r="BP16" s="85" t="str" cm="1">
        <f t="array" ref="BP16">_xlfn.IFS($E16="","",$E16="Límite",1000*(PA_Regla!$AG16+PA_Regla!$AO16-PA_Regla!$AP16+PA_Suma!$S16),$E16="Nominal",1000*(PA_Regla!$AG16+PA_Regla!$AO16-PA_Regla!$AP16+PA_Suma!$S16+0.2))</f>
        <v/>
      </c>
      <c r="BQ16" s="86" t="str" cm="1">
        <f t="array" ref="BQ16">_xlfn.IFS($E16="","",$E16="Límite",1000*(PA_Regla!$AH16+Datos!$AJ16+PA_Suma!$U16),$E16="Nominal",1000*(PA_Regla!$AH16+Datos!$AJ16+PA_Suma!$U16+0.15))</f>
        <v/>
      </c>
      <c r="BR16" s="85" t="str" cm="1">
        <f t="array" ref="BR16">_xlfn.IFS($E16="","",$E16="Límite",1000*(PA_Regla!$AY16+PA_Regla!$BG16-PA_Regla!$BH16+PA_Suma!$Z16),$E16="Nominal",-1000*(PA_Regla!$AY16+PA_Regla!$BG16-PA_Regla!$BH16+PA_Suma!$Z16+0.2))</f>
        <v/>
      </c>
      <c r="BS16" s="86" t="str" cm="1">
        <f t="array" ref="BS16">_xlfn.IFS($E16="","",$E16="Límite",1000*(PA_Regla!$AZ16-Datos!$AJ16-PA_Suma!$AB16),$E16="Nominal",1000*(PA_Regla!$AZ16-Datos!$AJ16-PA_Suma!$AB16-0.15))</f>
        <v/>
      </c>
      <c r="BT16" s="85" t="str" cm="1">
        <f t="array" ref="BT16">_xlfn.IFS($E16="","",$E16="Límite",1000*(PA_Regla!$BQ16+PA_Regla!$BV16+PA_Suma!$AE16),$E16="Nominal",-1000*(PA_Regla!$BQ16+PA_Regla!$BV16+PA_Suma!$AE16+0.2))</f>
        <v/>
      </c>
      <c r="BU16" s="86" t="str" cm="1">
        <f t="array" ref="BU16">_xlfn.IFS($E16="","",$E16="Límite",1000*(PA_Regla!$BR16-Datos!$AJ16-PA_Suma!$AG16),$E16="Nominal",1000*(PA_Regla!$BR16-Datos!$AJ16-PA_Suma!$AG16-0.15))</f>
        <v/>
      </c>
    </row>
    <row r="17" spans="2:73" x14ac:dyDescent="0.35">
      <c r="B17" s="75" t="str">
        <f>IF(Datos!$B17="","",Datos!$B17)</f>
        <v/>
      </c>
      <c r="C17" s="76" t="str">
        <f>IF(Datos!$E17="","",Datos!$E17)</f>
        <v/>
      </c>
      <c r="D17" s="76" t="str">
        <f>IF(Datos!$H17="","",Datos!$H17)</f>
        <v/>
      </c>
      <c r="E17" s="77" t="str">
        <f>IF(Datos!$G17="","",Datos!$G17)</f>
        <v/>
      </c>
      <c r="F17" s="23"/>
      <c r="G17" s="85" t="str" cm="1">
        <f t="array" ref="G17">_xlfn.IFS($E17="","",$E17="Límite",-1000*(PA_Regla!$BQ17+PA_Regla!$BU17+PA_Suma!$AD17),$E17="Nominal",-1000*(PA_Regla!$BQ17+PA_Regla!$BU17+PA_Suma!$AD17+0.2))</f>
        <v/>
      </c>
      <c r="H17" s="86" t="str" cm="1">
        <f t="array" ref="H17">_xlfn.IFS($E17="","",$E17="Límite",1000*(PA_Regla!$BR17-Datos!$AJ17-PA_Suma!$AF17),$E17="Nominal",1000*(PA_Regla!$BR17-Datos!$AJ17-PA_Suma!$AF17-0.15))</f>
        <v/>
      </c>
      <c r="I17" s="85" t="str" cm="1">
        <f t="array" ref="I17">_xlfn.IFS($E17="","",$E17="Límite",-1000*(PA_Regla!$AY17+PA_Regla!$BF17-PA_Regla!$BI17+PA_Suma!$W17),$E17="Nominal",-1000*(PA_Regla!$AY17+PA_Regla!$BF17-PA_Regla!$BI17+PA_Suma!$W17+0.2))</f>
        <v/>
      </c>
      <c r="J17" s="86" t="str" cm="1">
        <f t="array" ref="J17">_xlfn.IFS($E17="","",$E17="Límite",1000*(PA_Regla!$AZ17-Datos!$AJ17-PA_Suma!$AA17),$E17="Nominal",1000*(PA_Regla!$AZ17-Datos!$AJ17-PA_Suma!$AA17-0.15))</f>
        <v/>
      </c>
      <c r="K17" s="85" t="str" cm="1">
        <f t="array" ref="K17">_xlfn.IFS($E17="","",$E17="Límite",-1000*(PA_Regla!$AG17+PA_Regla!$AN17-PA_Regla!$AQ17+PA_Suma!$P17),$E17="Nominal",-1000*(PA_Regla!$AG17+PA_Regla!$AN17-PA_Regla!$AQ17+PA_Suma!$P17+0.2))</f>
        <v/>
      </c>
      <c r="L17" s="86" t="str" cm="1">
        <f t="array" ref="L17">_xlfn.IFS($E17="","",$E17="Límite",1000*(PA_Regla!$AH17+Datos!$AJ17+PA_Suma!$T17),$E17="Nominal",1000*(PA_Regla!$AH17+Datos!$AJ17+PA_Suma!$T17+0.15))</f>
        <v/>
      </c>
      <c r="M17" s="85" t="str" cm="1">
        <f t="array" ref="M17">_xlfn.IFS($E17="","",$E17="Límite",-1000*(PA_Regla!$F17+PA_Regla!$M17-PA_Regla!$P17+PA_Suma!$G17),$E17="Nominal",-1000*(PA_Regla!$F17+PA_Regla!$M17-PA_Regla!$P17+PA_Suma!$G17+0.2))</f>
        <v/>
      </c>
      <c r="N17" s="86" t="str" cm="1">
        <f t="array" ref="N17">_xlfn.IFS($E17="","",$E17="Límite",1000*(PA_Regla!$G17+Datos!$AJ17+PA_Regla!$R17+PA_Suma!$K17),$E17="Nominal",1000*(PA_Regla!$G17+Datos!$AJ17+PA_Regla!$R17+PA_Suma!$K17+0.15))</f>
        <v/>
      </c>
      <c r="O17" s="85" t="str" cm="1">
        <f t="array" ref="O17">_xlfn.IFS($E17="","",$E17="Límite",1000*(PA_Regla!$F17+PA_Regla!$N17+PA_Regla!$P17+PA_Suma!$H17),$E17="Nominal",1000*(PA_Regla!$F17+PA_Regla!$N17+PA_Regla!$P17+PA_Suma!$H17+0.2))</f>
        <v/>
      </c>
      <c r="P17" s="86" t="str" cm="1">
        <f t="array" ref="P17">_xlfn.IFS($E17="","",$E17="Límite",1000*(PA_Regla!$G17+Datos!$AJ17-PA_Regla!$R17+PA_Suma!$L17),$E17="Nominal",1000*(PA_Regla!$G17+Datos!$AJ17-PA_Regla!$R17+PA_Suma!$L17+0.15))</f>
        <v/>
      </c>
      <c r="Q17" s="85" t="str" cm="1">
        <f t="array" ref="Q17">_xlfn.IFS($E17="","",$E17="Límite",1000*(PA_Regla!$AG17+PA_Regla!$AO17+PA_Regla!$AQ17+PA_Suma!$Q17),$E17="Nominal",1000*(PA_Regla!$AG17+PA_Regla!$AO17+PA_Regla!$AQ17+PA_Suma!$Q17+0.2))</f>
        <v/>
      </c>
      <c r="R17" s="86" t="str" cm="1">
        <f t="array" ref="R17">_xlfn.IFS($E17="","",$E17="Límite",1000*(PA_Regla!$AH17+Datos!$AJ17+PA_Suma!$T17),$E17="Nominal",1000*(PA_Regla!$AH17+Datos!$AJ17+PA_Suma!$T17+0.15))</f>
        <v/>
      </c>
      <c r="S17" s="85" t="str" cm="1">
        <f t="array" ref="S17">_xlfn.IFS($E17="","",$E17="Límite",1000*(PA_Regla!$AY17+PA_Regla!$BG17+PA_Regla!$BI17+PA_Suma!$X17),$E17="Nominal",1000*(PA_Regla!$AY17+PA_Regla!$BG17+PA_Regla!$BI17+PA_Suma!$X17+0.2))</f>
        <v/>
      </c>
      <c r="T17" s="86" t="str" cm="1">
        <f t="array" ref="T17">_xlfn.IFS($E17="","",$E17="Límite",1000*(PA_Regla!$AZ17-Datos!$AJ17-PA_Suma!$AA17),$E17="Nominal",1000*(PA_Regla!$AZ17-Datos!$AJ17-PA_Suma!$AA17-0.15))</f>
        <v/>
      </c>
      <c r="U17" s="85" t="str" cm="1">
        <f t="array" ref="U17">_xlfn.IFS($E17="","",$E17="Límite",1000*(PA_Regla!$BQ17+PA_Regla!$BV17+PA_Suma!$AD17),$E17="Nominal",1000*(PA_Regla!$BQ17+PA_Regla!$BV17+PA_Suma!$AD17+0.2))</f>
        <v/>
      </c>
      <c r="V17" s="86" t="str" cm="1">
        <f t="array" ref="V17">_xlfn.IFS($E17="","",$E17="Límite",1000*(PA_Regla!$BR17-Datos!$AJ17-PA_Suma!$AF17),$E17="Nominal",1000*(PA_Regla!$BR17-Datos!$AJ17-PA_Suma!$AF17-0.15))</f>
        <v/>
      </c>
      <c r="W17" s="2"/>
      <c r="X17" s="85" t="str" cm="1">
        <f t="array" ref="X17">_xlfn.IFS($E17="","",$E17="Límite",-1000*(PA_Regla!$BQ17+PA_Regla!$BU17+PA_Suma!$AE17),$E17="Nominal",-1000*(PA_Regla!$BQ17+PA_Regla!$BU17+PA_Suma!$AE17+0.2))</f>
        <v/>
      </c>
      <c r="Y17" s="86" t="str" cm="1">
        <f t="array" ref="Y17">_xlfn.IFS($E17="","",$E17="Límite",1000*(PA_Regla!$BR17-Datos!$AJ17-PA_Suma!$AG17),$E17="Nominal",1000*(PA_Regla!$BR17-Datos!$AJ17-PA_Suma!$AG17-0.15))</f>
        <v/>
      </c>
      <c r="Z17" s="85" t="str" cm="1">
        <f t="array" ref="Z17">_xlfn.IFS($E17="","",$E17="Límite",-1000*(PA_Regla!$AY17+PA_Regla!$BF17-PA_Regla!$BI17+PA_Suma!$Y17),$E17="Nominal",-1000*(PA_Regla!$AY17+PA_Regla!$BF17-PA_Regla!$BI17+PA_Suma!$Y17+0.2))</f>
        <v/>
      </c>
      <c r="AA17" s="86" t="str" cm="1">
        <f t="array" ref="AA17">_xlfn.IFS($E17="","",$E17="Límite",1000*(PA_Regla!$AZ17-Datos!$AJ17-PA_Suma!$AB17),$E17="Nominal",1000*(PA_Regla!$AZ17-Datos!$AJ17-PA_Suma!$AB17-0.15))</f>
        <v/>
      </c>
      <c r="AB17" s="85" t="str" cm="1">
        <f t="array" ref="AB17">_xlfn.IFS($E17="","",$E17="Límite",-1000*(PA_Regla!$AG17+PA_Regla!$AN17-PA_Regla!$AQ17+PA_Suma!$R17),$E17="Nominal",-1000*(PA_Regla!$AG17+PA_Regla!$AN17-PA_Regla!$AQ17+PA_Suma!$R17+0.2))</f>
        <v/>
      </c>
      <c r="AC17" s="86" t="str" cm="1">
        <f t="array" ref="AC17">_xlfn.IFS($E17="","",$E17="Límite",1000*(PA_Regla!$AH17+Datos!$AJ17+PA_Suma!$U17),$E17="Nominal",1000*(PA_Regla!$AH17+Datos!$AJ17+PA_Suma!$U17+0.15))</f>
        <v/>
      </c>
      <c r="AD17" s="85" t="str" cm="1">
        <f t="array" ref="AD17">_xlfn.IFS($E17="","",$E17="Límite",-1000*(PA_Regla!$F17+PA_Regla!$M17-PA_Regla!$P17+PA_Suma!$I17),$E17="Nominal",-1000*(PA_Regla!$F17+PA_Regla!$M17-PA_Regla!$P17+PA_Suma!$I17+0.2))</f>
        <v/>
      </c>
      <c r="AE17" s="86" t="str" cm="1">
        <f t="array" ref="AE17">_xlfn.IFS($E17="","",$E17="Límite",1000*(PA_Regla!$G17+Datos!$AJ17+PA_Regla!$R17+PA_Suma!$M17),$E17="Nominal",1000*(PA_Regla!$G17+Datos!$AJ17+PA_Regla!$R17+PA_Suma!$M17+0.15))</f>
        <v/>
      </c>
      <c r="AF17" s="85" t="str" cm="1">
        <f t="array" ref="AF17">_xlfn.IFS($E17="","",$E17="Límite",1000*(PA_Regla!$F17+PA_Regla!$N17+PA_Regla!$P17+PA_Suma!$J17),$E17="Nominal",1000*(PA_Regla!$F17+PA_Regla!$N17+PA_Regla!$P17+PA_Suma!$J17+0.2))</f>
        <v/>
      </c>
      <c r="AG17" s="86" t="str" cm="1">
        <f t="array" ref="AG17">_xlfn.IFS($E17="","",$E17="Límite",1000*(PA_Regla!$G17+Datos!$AJ17-PA_Regla!$R17+PA_Suma!$N17),$E17="Nominal",1000*(PA_Regla!$G17+Datos!$AJ17-PA_Regla!$R17+PA_Suma!$N17+0.15))</f>
        <v/>
      </c>
      <c r="AH17" s="85" t="str" cm="1">
        <f t="array" ref="AH17">_xlfn.IFS($E17="","",$E17="Límite",1000*(PA_Regla!$AG17+PA_Regla!$AO17+PA_Regla!$AQ17+PA_Suma!$S17),$E17="Nominal",1000*(PA_Regla!$AG17+PA_Regla!$AO17+PA_Regla!$AQ17+PA_Suma!$S17+0.2))</f>
        <v/>
      </c>
      <c r="AI17" s="86" t="str" cm="1">
        <f t="array" ref="AI17">_xlfn.IFS($E17="","",$E17="Límite",1000*(PA_Regla!$AH17+Datos!$AJ17+PA_Suma!$U17),$E17="Nominal",1000*(PA_Regla!$AH17+Datos!$AJ17+PA_Suma!$U17+0.15))</f>
        <v/>
      </c>
      <c r="AJ17" s="85" t="str" cm="1">
        <f t="array" ref="AJ17">_xlfn.IFS($E17="","",$E17="Límite",1000*(PA_Regla!$AY17+PA_Regla!$BG17+PA_Regla!$BI17+PA_Suma!$Z17),$E17="Nominal",1000*(PA_Regla!$AY17+PA_Regla!$BG17+PA_Regla!$BI17+PA_Suma!$Z17+0.2))</f>
        <v/>
      </c>
      <c r="AK17" s="86" t="str" cm="1">
        <f t="array" ref="AK17">_xlfn.IFS($E17="","",$E17="Límite",1000*(PA_Regla!$AZ17-Datos!$AJ17-PA_Suma!$AB17),$E17="Nominal",1000*(PA_Regla!$AZ17-Datos!$AJ17-PA_Suma!$AB17-0.15))</f>
        <v/>
      </c>
      <c r="AL17" s="85" t="str" cm="1">
        <f t="array" ref="AL17">_xlfn.IFS($E17="","",$E17="Límite",1000*(PA_Regla!$BQ17+PA_Regla!$BV17+PA_Suma!$AE17),$E17="Nominal",1000*(PA_Regla!$BQ17+PA_Regla!$BV17+PA_Suma!$AE17+0.2))</f>
        <v/>
      </c>
      <c r="AM17" s="86" t="str" cm="1">
        <f t="array" ref="AM17">_xlfn.IFS($E17="","",$E17="Límite",1000*(PA_Regla!$BR17-Datos!$AJ17-PA_Suma!$AG17),$E17="Nominal",1000*(PA_Regla!$BR17-Datos!$AJ17-PA_Suma!$AG17-0.15))</f>
        <v/>
      </c>
      <c r="AN17" s="2"/>
      <c r="AO17" s="85" t="str" cm="1">
        <f t="array" ref="AO17">_xlfn.IFS($E17="","",$E17="Límite",-1000*(PA_Regla!$BQ17+PA_Regla!$BU17+PA_Suma!$AD17),$E17="Nominal",-1000*(PA_Regla!$BQ17+PA_Regla!$BU17+PA_Suma!$AD17+0.2))</f>
        <v/>
      </c>
      <c r="AP17" s="86" t="str" cm="1">
        <f t="array" ref="AP17">_xlfn.IFS($E17="","",$E17="Límite",1000*(PA_Regla!$BR17-Datos!$AJ17-PA_Suma!$AF17),$E17="Nominal",1000*(PA_Regla!$BR17-Datos!$AJ17-PA_Suma!$AF17-0.15))</f>
        <v/>
      </c>
      <c r="AQ17" s="85" t="str" cm="1">
        <f t="array" ref="AQ17">_xlfn.IFS($E17="","",$E17="Límite",-1000*(PA_Regla!$AY17+PA_Regla!$BF17+PA_Regla!$BH17+PA_Suma!$W17),$E17="Nominal",-1000*(PA_Regla!$AY17+PA_Regla!$BF17+PA_Regla!$BH17+PA_Suma!$W17+0.2))</f>
        <v/>
      </c>
      <c r="AR17" s="86" t="str" cm="1">
        <f t="array" ref="AR17">_xlfn.IFS($E17="","",$E17="Límite",1000*(PA_Regla!$AZ17-Datos!$AJ17-PA_Suma!$AA17),$E17="Nominal",1000*(PA_Regla!$AZ17-Datos!$AJ17-PA_Suma!$AA17-0.15))</f>
        <v/>
      </c>
      <c r="AS17" s="85" t="str" cm="1">
        <f t="array" ref="AS17">_xlfn.IFS($E17="","",$E17="Límite",-1000*(PA_Regla!$AG17+PA_Regla!$AN17+PA_Regla!$AP17+PA_Suma!$P17),$E17="Nominal",-1000*(PA_Regla!$AG17+PA_Regla!$AN17+PA_Regla!$AP17+PA_Suma!$P17+0.2))</f>
        <v/>
      </c>
      <c r="AT17" s="86" t="str" cm="1">
        <f t="array" ref="AT17">_xlfn.IFS($E17="","",$E17="Límite",1000*(PA_Regla!$AH17+Datos!$AJ17+PA_Suma!$T17),$E17="Nominal",1000*(PA_Regla!$AH17+Datos!$AJ17+PA_Suma!$T17+0.15))</f>
        <v/>
      </c>
      <c r="AU17" s="85" t="str" cm="1">
        <f t="array" ref="AU17">_xlfn.IFS($E17="","",$E17="Límite",-1000*(PA_Regla!$F17+PA_Regla!$M17+PA_Regla!$O17+PA_Suma!$G17),$E17="Nominal",-1000*(PA_Regla!$F17+PA_Regla!$M17+PA_Regla!$O17+PA_Suma!$G17+0.2))</f>
        <v/>
      </c>
      <c r="AV17" s="86" t="str" cm="1">
        <f t="array" ref="AV17">_xlfn.IFS($E17="","",$E17="Límite",1000*(PA_Regla!$G17+Datos!$AJ17-PA_Regla!$Q17+PA_Suma!$K17),$E17="Nominal",1000*(PA_Regla!$G17+Datos!$AJ17-PA_Regla!$Q17+PA_Suma!$K17+0.15))</f>
        <v/>
      </c>
      <c r="AW17" s="85" t="str" cm="1">
        <f t="array" ref="AW17">_xlfn.IFS($E17="","",$E17="Límite",1000*(PA_Regla!$F17+PA_Regla!$N17-PA_Regla!$O17+PA_Suma!$H17),$E17="Nominal",1000*(PA_Regla!$F17+PA_Regla!$N17-PA_Regla!$O17+PA_Suma!$H17+0.2))</f>
        <v/>
      </c>
      <c r="AX17" s="86" t="str" cm="1">
        <f t="array" ref="AX17">_xlfn.IFS($E17="","",$E17="Límite",1000*(PA_Regla!$G17+Datos!$AJ17+PA_Regla!$Q17+PA_Suma!$L17),$E17="Nominal",1000*(PA_Regla!$G17+Datos!$AJ17+PA_Regla!$Q17+PA_Suma!$L17+0.15))</f>
        <v/>
      </c>
      <c r="AY17" s="85" t="str" cm="1">
        <f t="array" ref="AY17">_xlfn.IFS($E17="","",$E17="Límite",1000*(PA_Regla!$AG17+PA_Regla!$AO17-PA_Regla!$AP17+PA_Suma!$Q17),$E17="Nominal",1000*(PA_Regla!$AG17+PA_Regla!$AO17-PA_Regla!$AP17+PA_Suma!$Q17+0.2))</f>
        <v/>
      </c>
      <c r="AZ17" s="86" t="str" cm="1">
        <f t="array" ref="AZ17">_xlfn.IFS($E17="","",$E17="Límite",1000*(PA_Regla!$AH17+Datos!$AJ17+PA_Suma!$T17),$E17="Nominal",1000*(PA_Regla!$AH17+Datos!$AJ17+PA_Suma!$T17+0.15))</f>
        <v/>
      </c>
      <c r="BA17" s="85" t="str" cm="1">
        <f t="array" ref="BA17">_xlfn.IFS($E17="","",$E17="Límite",1000*(PA_Regla!$AY17+PA_Regla!$BG17-PA_Regla!$BH17+PA_Suma!$X17),$E17="Nominal",-1000*(PA_Regla!$AY17+PA_Regla!$BG17-PA_Regla!$BH17+PA_Suma!$X17+0.2))</f>
        <v/>
      </c>
      <c r="BB17" s="86" t="str" cm="1">
        <f t="array" ref="BB17">_xlfn.IFS($E17="","",$E17="Límite",1000*(PA_Regla!$AZ17-Datos!$AJ17-PA_Suma!$AA17),$E17="Nominal",1000*(PA_Regla!$AZ17-Datos!$AJ17-PA_Suma!$AA17-0.15))</f>
        <v/>
      </c>
      <c r="BC17" s="85" t="str" cm="1">
        <f t="array" ref="BC17">_xlfn.IFS($E17="","",$E17="Límite",1000*(PA_Regla!$BQ17+PA_Regla!$BV17+PA_Suma!$AD17),$E17="Nominal",-1000*(PA_Regla!$BQ17+PA_Regla!$BV17+PA_Suma!$AD17+0.2))</f>
        <v/>
      </c>
      <c r="BD17" s="86" t="str" cm="1">
        <f t="array" ref="BD17">_xlfn.IFS($E17="","",$E17="Límite",1000*(PA_Regla!$BR17-Datos!$AJ17-PA_Suma!$AF17),$E17="Nominal",1000*(PA_Regla!$BR17-Datos!$AJ17-PA_Suma!$AF17-0.15))</f>
        <v/>
      </c>
      <c r="BE17" s="2"/>
      <c r="BF17" s="85" t="str" cm="1">
        <f t="array" ref="BF17">_xlfn.IFS($E17="","",$E17="Límite",-1000*(PA_Regla!$BQ17+PA_Regla!$BU17+PA_Suma!$AE17),$E17="Nominal",-1000*(PA_Regla!$BQ17+PA_Regla!$BU17+PA_Suma!$AE17+0.2))</f>
        <v/>
      </c>
      <c r="BG17" s="86" t="str" cm="1">
        <f t="array" ref="BG17">_xlfn.IFS($E17="","",$E17="Límite",1000*(PA_Regla!$BR17-Datos!$AJ17-PA_Suma!$AG17),$E17="Nominal",1000*(PA_Regla!$BR17-Datos!$AJ17-PA_Suma!$AG17-0.15))</f>
        <v/>
      </c>
      <c r="BH17" s="85" t="str" cm="1">
        <f t="array" ref="BH17">_xlfn.IFS($E17="","",$E17="Límite",-1000*(PA_Regla!$AY17+PA_Regla!$BF17+PA_Regla!$BH17+PA_Suma!$Y17),$E17="Nominal",-1000*(PA_Regla!$AY17+PA_Regla!$BF17+PA_Regla!$BH17+PA_Suma!$Y17+0.2))</f>
        <v/>
      </c>
      <c r="BI17" s="86" t="str" cm="1">
        <f t="array" ref="BI17">_xlfn.IFS($E17="","",$E17="Límite",1000*(PA_Regla!$AZ17-Datos!$AJ17-PA_Suma!$AB17),$E17="Nominal",1000*(PA_Regla!$AZ17-Datos!$AJ17-PA_Suma!$AB17-0.15))</f>
        <v/>
      </c>
      <c r="BJ17" s="85" t="str" cm="1">
        <f t="array" ref="BJ17">_xlfn.IFS($E17="","",$E17="Límite",-1000*(PA_Regla!$AG17+PA_Regla!$AN17+PA_Regla!$AP17+PA_Suma!$R17),$E17="Nominal",-1000*(PA_Regla!$AG17+PA_Regla!$AN17+PA_Regla!$AP17+PA_Suma!$R17+0.2))</f>
        <v/>
      </c>
      <c r="BK17" s="86" t="str" cm="1">
        <f t="array" ref="BK17">_xlfn.IFS($E17="","",$E17="Límite",1000*(PA_Regla!$AH17+Datos!$AJ17+PA_Suma!$U17),$E17="Nominal",1000*(PA_Regla!$AH17+Datos!$AJ17+PA_Suma!$U17+0.15))</f>
        <v/>
      </c>
      <c r="BL17" s="85" t="str" cm="1">
        <f t="array" ref="BL17">_xlfn.IFS($E17="","",$E17="Límite",-1000*(PA_Regla!$F17+PA_Regla!$M17+PA_Regla!$O17+PA_Suma!$I17),$E17="Nominal",-1000*(PA_Regla!$F17+PA_Regla!$M17+PA_Regla!$O17+PA_Suma!$I17+0.2))</f>
        <v/>
      </c>
      <c r="BM17" s="86" t="str" cm="1">
        <f t="array" ref="BM17">_xlfn.IFS($E17="","",$E17="Límite",1000*(PA_Regla!$G17+Datos!$AJ17-PA_Regla!$Q17+PA_Suma!$M17),$E17="Nominal",1000*(PA_Regla!$G17+Datos!$AJ17-PA_Regla!$Q17+PA_Suma!$M17+0.15))</f>
        <v/>
      </c>
      <c r="BN17" s="85" t="str" cm="1">
        <f t="array" ref="BN17">_xlfn.IFS($E17="","",$E17="Límite",1000*(PA_Regla!$F17+PA_Regla!$N17-PA_Regla!$O17+PA_Suma!$J17),$E17="Nominal",1000*(PA_Regla!$F17+PA_Regla!$N17-PA_Regla!$O17+PA_Suma!$J17+0.2))</f>
        <v/>
      </c>
      <c r="BO17" s="86" t="str" cm="1">
        <f t="array" ref="BO17">_xlfn.IFS($E17="","",$E17="Límite",1000*(PA_Regla!$G17+Datos!$AJ17+PA_Regla!$Q17+PA_Suma!$N17),$E17="Nominal",1000*(PA_Regla!$G17+Datos!$AJ17+PA_Regla!$Q17+PA_Suma!$N17+0.15))</f>
        <v/>
      </c>
      <c r="BP17" s="85" t="str" cm="1">
        <f t="array" ref="BP17">_xlfn.IFS($E17="","",$E17="Límite",1000*(PA_Regla!$AG17+PA_Regla!$AO17-PA_Regla!$AP17+PA_Suma!$S17),$E17="Nominal",1000*(PA_Regla!$AG17+PA_Regla!$AO17-PA_Regla!$AP17+PA_Suma!$S17+0.2))</f>
        <v/>
      </c>
      <c r="BQ17" s="86" t="str" cm="1">
        <f t="array" ref="BQ17">_xlfn.IFS($E17="","",$E17="Límite",1000*(PA_Regla!$AH17+Datos!$AJ17+PA_Suma!$U17),$E17="Nominal",1000*(PA_Regla!$AH17+Datos!$AJ17+PA_Suma!$U17+0.15))</f>
        <v/>
      </c>
      <c r="BR17" s="85" t="str" cm="1">
        <f t="array" ref="BR17">_xlfn.IFS($E17="","",$E17="Límite",1000*(PA_Regla!$AY17+PA_Regla!$BG17-PA_Regla!$BH17+PA_Suma!$Z17),$E17="Nominal",-1000*(PA_Regla!$AY17+PA_Regla!$BG17-PA_Regla!$BH17+PA_Suma!$Z17+0.2))</f>
        <v/>
      </c>
      <c r="BS17" s="86" t="str" cm="1">
        <f t="array" ref="BS17">_xlfn.IFS($E17="","",$E17="Límite",1000*(PA_Regla!$AZ17-Datos!$AJ17-PA_Suma!$AB17),$E17="Nominal",1000*(PA_Regla!$AZ17-Datos!$AJ17-PA_Suma!$AB17-0.15))</f>
        <v/>
      </c>
      <c r="BT17" s="85" t="str" cm="1">
        <f t="array" ref="BT17">_xlfn.IFS($E17="","",$E17="Límite",1000*(PA_Regla!$BQ17+PA_Regla!$BV17+PA_Suma!$AE17),$E17="Nominal",-1000*(PA_Regla!$BQ17+PA_Regla!$BV17+PA_Suma!$AE17+0.2))</f>
        <v/>
      </c>
      <c r="BU17" s="86" t="str" cm="1">
        <f t="array" ref="BU17">_xlfn.IFS($E17="","",$E17="Límite",1000*(PA_Regla!$BR17-Datos!$AJ17-PA_Suma!$AG17),$E17="Nominal",1000*(PA_Regla!$BR17-Datos!$AJ17-PA_Suma!$AG17-0.15))</f>
        <v/>
      </c>
    </row>
    <row r="18" spans="2:73" x14ac:dyDescent="0.35">
      <c r="B18" s="75" t="str">
        <f>IF(Datos!$B18="","",Datos!$B18)</f>
        <v/>
      </c>
      <c r="C18" s="76" t="str">
        <f>IF(Datos!$E18="","",Datos!$E18)</f>
        <v/>
      </c>
      <c r="D18" s="76" t="str">
        <f>IF(Datos!$H18="","",Datos!$H18)</f>
        <v/>
      </c>
      <c r="E18" s="77" t="str">
        <f>IF(Datos!$G18="","",Datos!$G18)</f>
        <v/>
      </c>
      <c r="F18" s="23"/>
      <c r="G18" s="85" t="str" cm="1">
        <f t="array" ref="G18">_xlfn.IFS($E18="","",$E18="Límite",-1000*(PA_Regla!$BQ18+PA_Regla!$BU18+PA_Suma!$AD18),$E18="Nominal",-1000*(PA_Regla!$BQ18+PA_Regla!$BU18+PA_Suma!$AD18+0.2))</f>
        <v/>
      </c>
      <c r="H18" s="86" t="str" cm="1">
        <f t="array" ref="H18">_xlfn.IFS($E18="","",$E18="Límite",1000*(PA_Regla!$BR18-Datos!$AJ18-PA_Suma!$AF18),$E18="Nominal",1000*(PA_Regla!$BR18-Datos!$AJ18-PA_Suma!$AF18-0.15))</f>
        <v/>
      </c>
      <c r="I18" s="85" t="str" cm="1">
        <f t="array" ref="I18">_xlfn.IFS($E18="","",$E18="Límite",-1000*(PA_Regla!$AY18+PA_Regla!$BF18-PA_Regla!$BI18+PA_Suma!$W18),$E18="Nominal",-1000*(PA_Regla!$AY18+PA_Regla!$BF18-PA_Regla!$BI18+PA_Suma!$W18+0.2))</f>
        <v/>
      </c>
      <c r="J18" s="86" t="str" cm="1">
        <f t="array" ref="J18">_xlfn.IFS($E18="","",$E18="Límite",1000*(PA_Regla!$AZ18-Datos!$AJ18-PA_Suma!$AA18),$E18="Nominal",1000*(PA_Regla!$AZ18-Datos!$AJ18-PA_Suma!$AA18-0.15))</f>
        <v/>
      </c>
      <c r="K18" s="85" t="str" cm="1">
        <f t="array" ref="K18">_xlfn.IFS($E18="","",$E18="Límite",-1000*(PA_Regla!$AG18+PA_Regla!$AN18-PA_Regla!$AQ18+PA_Suma!$P18),$E18="Nominal",-1000*(PA_Regla!$AG18+PA_Regla!$AN18-PA_Regla!$AQ18+PA_Suma!$P18+0.2))</f>
        <v/>
      </c>
      <c r="L18" s="86" t="str" cm="1">
        <f t="array" ref="L18">_xlfn.IFS($E18="","",$E18="Límite",1000*(PA_Regla!$AH18+Datos!$AJ18+PA_Suma!$T18),$E18="Nominal",1000*(PA_Regla!$AH18+Datos!$AJ18+PA_Suma!$T18+0.15))</f>
        <v/>
      </c>
      <c r="M18" s="85" t="str" cm="1">
        <f t="array" ref="M18">_xlfn.IFS($E18="","",$E18="Límite",-1000*(PA_Regla!$F18+PA_Regla!$M18-PA_Regla!$P18+PA_Suma!$G18),$E18="Nominal",-1000*(PA_Regla!$F18+PA_Regla!$M18-PA_Regla!$P18+PA_Suma!$G18+0.2))</f>
        <v/>
      </c>
      <c r="N18" s="86" t="str" cm="1">
        <f t="array" ref="N18">_xlfn.IFS($E18="","",$E18="Límite",1000*(PA_Regla!$G18+Datos!$AJ18+PA_Regla!$R18+PA_Suma!$K18),$E18="Nominal",1000*(PA_Regla!$G18+Datos!$AJ18+PA_Regla!$R18+PA_Suma!$K18+0.15))</f>
        <v/>
      </c>
      <c r="O18" s="85" t="str" cm="1">
        <f t="array" ref="O18">_xlfn.IFS($E18="","",$E18="Límite",1000*(PA_Regla!$F18+PA_Regla!$N18+PA_Regla!$P18+PA_Suma!$H18),$E18="Nominal",1000*(PA_Regla!$F18+PA_Regla!$N18+PA_Regla!$P18+PA_Suma!$H18+0.2))</f>
        <v/>
      </c>
      <c r="P18" s="86" t="str" cm="1">
        <f t="array" ref="P18">_xlfn.IFS($E18="","",$E18="Límite",1000*(PA_Regla!$G18+Datos!$AJ18-PA_Regla!$R18+PA_Suma!$L18),$E18="Nominal",1000*(PA_Regla!$G18+Datos!$AJ18-PA_Regla!$R18+PA_Suma!$L18+0.15))</f>
        <v/>
      </c>
      <c r="Q18" s="85" t="str" cm="1">
        <f t="array" ref="Q18">_xlfn.IFS($E18="","",$E18="Límite",1000*(PA_Regla!$AG18+PA_Regla!$AO18+PA_Regla!$AQ18+PA_Suma!$Q18),$E18="Nominal",1000*(PA_Regla!$AG18+PA_Regla!$AO18+PA_Regla!$AQ18+PA_Suma!$Q18+0.2))</f>
        <v/>
      </c>
      <c r="R18" s="86" t="str" cm="1">
        <f t="array" ref="R18">_xlfn.IFS($E18="","",$E18="Límite",1000*(PA_Regla!$AH18+Datos!$AJ18+PA_Suma!$T18),$E18="Nominal",1000*(PA_Regla!$AH18+Datos!$AJ18+PA_Suma!$T18+0.15))</f>
        <v/>
      </c>
      <c r="S18" s="85" t="str" cm="1">
        <f t="array" ref="S18">_xlfn.IFS($E18="","",$E18="Límite",1000*(PA_Regla!$AY18+PA_Regla!$BG18+PA_Regla!$BI18+PA_Suma!$X18),$E18="Nominal",1000*(PA_Regla!$AY18+PA_Regla!$BG18+PA_Regla!$BI18+PA_Suma!$X18+0.2))</f>
        <v/>
      </c>
      <c r="T18" s="86" t="str" cm="1">
        <f t="array" ref="T18">_xlfn.IFS($E18="","",$E18="Límite",1000*(PA_Regla!$AZ18-Datos!$AJ18-PA_Suma!$AA18),$E18="Nominal",1000*(PA_Regla!$AZ18-Datos!$AJ18-PA_Suma!$AA18-0.15))</f>
        <v/>
      </c>
      <c r="U18" s="85" t="str" cm="1">
        <f t="array" ref="U18">_xlfn.IFS($E18="","",$E18="Límite",1000*(PA_Regla!$BQ18+PA_Regla!$BV18+PA_Suma!$AD18),$E18="Nominal",1000*(PA_Regla!$BQ18+PA_Regla!$BV18+PA_Suma!$AD18+0.2))</f>
        <v/>
      </c>
      <c r="V18" s="86" t="str" cm="1">
        <f t="array" ref="V18">_xlfn.IFS($E18="","",$E18="Límite",1000*(PA_Regla!$BR18-Datos!$AJ18-PA_Suma!$AF18),$E18="Nominal",1000*(PA_Regla!$BR18-Datos!$AJ18-PA_Suma!$AF18-0.15))</f>
        <v/>
      </c>
      <c r="W18" s="2"/>
      <c r="X18" s="85" t="str" cm="1">
        <f t="array" ref="X18">_xlfn.IFS($E18="","",$E18="Límite",-1000*(PA_Regla!$BQ18+PA_Regla!$BU18+PA_Suma!$AE18),$E18="Nominal",-1000*(PA_Regla!$BQ18+PA_Regla!$BU18+PA_Suma!$AE18+0.2))</f>
        <v/>
      </c>
      <c r="Y18" s="86" t="str" cm="1">
        <f t="array" ref="Y18">_xlfn.IFS($E18="","",$E18="Límite",1000*(PA_Regla!$BR18-Datos!$AJ18-PA_Suma!$AG18),$E18="Nominal",1000*(PA_Regla!$BR18-Datos!$AJ18-PA_Suma!$AG18-0.15))</f>
        <v/>
      </c>
      <c r="Z18" s="85" t="str" cm="1">
        <f t="array" ref="Z18">_xlfn.IFS($E18="","",$E18="Límite",-1000*(PA_Regla!$AY18+PA_Regla!$BF18-PA_Regla!$BI18+PA_Suma!$Y18),$E18="Nominal",-1000*(PA_Regla!$AY18+PA_Regla!$BF18-PA_Regla!$BI18+PA_Suma!$Y18+0.2))</f>
        <v/>
      </c>
      <c r="AA18" s="86" t="str" cm="1">
        <f t="array" ref="AA18">_xlfn.IFS($E18="","",$E18="Límite",1000*(PA_Regla!$AZ18-Datos!$AJ18-PA_Suma!$AB18),$E18="Nominal",1000*(PA_Regla!$AZ18-Datos!$AJ18-PA_Suma!$AB18-0.15))</f>
        <v/>
      </c>
      <c r="AB18" s="85" t="str" cm="1">
        <f t="array" ref="AB18">_xlfn.IFS($E18="","",$E18="Límite",-1000*(PA_Regla!$AG18+PA_Regla!$AN18-PA_Regla!$AQ18+PA_Suma!$R18),$E18="Nominal",-1000*(PA_Regla!$AG18+PA_Regla!$AN18-PA_Regla!$AQ18+PA_Suma!$R18+0.2))</f>
        <v/>
      </c>
      <c r="AC18" s="86" t="str" cm="1">
        <f t="array" ref="AC18">_xlfn.IFS($E18="","",$E18="Límite",1000*(PA_Regla!$AH18+Datos!$AJ18+PA_Suma!$U18),$E18="Nominal",1000*(PA_Regla!$AH18+Datos!$AJ18+PA_Suma!$U18+0.15))</f>
        <v/>
      </c>
      <c r="AD18" s="85" t="str" cm="1">
        <f t="array" ref="AD18">_xlfn.IFS($E18="","",$E18="Límite",-1000*(PA_Regla!$F18+PA_Regla!$M18-PA_Regla!$P18+PA_Suma!$I18),$E18="Nominal",-1000*(PA_Regla!$F18+PA_Regla!$M18-PA_Regla!$P18+PA_Suma!$I18+0.2))</f>
        <v/>
      </c>
      <c r="AE18" s="86" t="str" cm="1">
        <f t="array" ref="AE18">_xlfn.IFS($E18="","",$E18="Límite",1000*(PA_Regla!$G18+Datos!$AJ18+PA_Regla!$R18+PA_Suma!$M18),$E18="Nominal",1000*(PA_Regla!$G18+Datos!$AJ18+PA_Regla!$R18+PA_Suma!$M18+0.15))</f>
        <v/>
      </c>
      <c r="AF18" s="85" t="str" cm="1">
        <f t="array" ref="AF18">_xlfn.IFS($E18="","",$E18="Límite",1000*(PA_Regla!$F18+PA_Regla!$N18+PA_Regla!$P18+PA_Suma!$J18),$E18="Nominal",1000*(PA_Regla!$F18+PA_Regla!$N18+PA_Regla!$P18+PA_Suma!$J18+0.2))</f>
        <v/>
      </c>
      <c r="AG18" s="86" t="str" cm="1">
        <f t="array" ref="AG18">_xlfn.IFS($E18="","",$E18="Límite",1000*(PA_Regla!$G18+Datos!$AJ18-PA_Regla!$R18+PA_Suma!$N18),$E18="Nominal",1000*(PA_Regla!$G18+Datos!$AJ18-PA_Regla!$R18+PA_Suma!$N18+0.15))</f>
        <v/>
      </c>
      <c r="AH18" s="85" t="str" cm="1">
        <f t="array" ref="AH18">_xlfn.IFS($E18="","",$E18="Límite",1000*(PA_Regla!$AG18+PA_Regla!$AO18+PA_Regla!$AQ18+PA_Suma!$S18),$E18="Nominal",1000*(PA_Regla!$AG18+PA_Regla!$AO18+PA_Regla!$AQ18+PA_Suma!$S18+0.2))</f>
        <v/>
      </c>
      <c r="AI18" s="86" t="str" cm="1">
        <f t="array" ref="AI18">_xlfn.IFS($E18="","",$E18="Límite",1000*(PA_Regla!$AH18+Datos!$AJ18+PA_Suma!$U18),$E18="Nominal",1000*(PA_Regla!$AH18+Datos!$AJ18+PA_Suma!$U18+0.15))</f>
        <v/>
      </c>
      <c r="AJ18" s="85" t="str" cm="1">
        <f t="array" ref="AJ18">_xlfn.IFS($E18="","",$E18="Límite",1000*(PA_Regla!$AY18+PA_Regla!$BG18+PA_Regla!$BI18+PA_Suma!$Z18),$E18="Nominal",1000*(PA_Regla!$AY18+PA_Regla!$BG18+PA_Regla!$BI18+PA_Suma!$Z18+0.2))</f>
        <v/>
      </c>
      <c r="AK18" s="86" t="str" cm="1">
        <f t="array" ref="AK18">_xlfn.IFS($E18="","",$E18="Límite",1000*(PA_Regla!$AZ18-Datos!$AJ18-PA_Suma!$AB18),$E18="Nominal",1000*(PA_Regla!$AZ18-Datos!$AJ18-PA_Suma!$AB18-0.15))</f>
        <v/>
      </c>
      <c r="AL18" s="85" t="str" cm="1">
        <f t="array" ref="AL18">_xlfn.IFS($E18="","",$E18="Límite",1000*(PA_Regla!$BQ18+PA_Regla!$BV18+PA_Suma!$AE18),$E18="Nominal",1000*(PA_Regla!$BQ18+PA_Regla!$BV18+PA_Suma!$AE18+0.2))</f>
        <v/>
      </c>
      <c r="AM18" s="86" t="str" cm="1">
        <f t="array" ref="AM18">_xlfn.IFS($E18="","",$E18="Límite",1000*(PA_Regla!$BR18-Datos!$AJ18-PA_Suma!$AG18),$E18="Nominal",1000*(PA_Regla!$BR18-Datos!$AJ18-PA_Suma!$AG18-0.15))</f>
        <v/>
      </c>
      <c r="AN18" s="2"/>
      <c r="AO18" s="85" t="str" cm="1">
        <f t="array" ref="AO18">_xlfn.IFS($E18="","",$E18="Límite",-1000*(PA_Regla!$BQ18+PA_Regla!$BU18+PA_Suma!$AD18),$E18="Nominal",-1000*(PA_Regla!$BQ18+PA_Regla!$BU18+PA_Suma!$AD18+0.2))</f>
        <v/>
      </c>
      <c r="AP18" s="86" t="str" cm="1">
        <f t="array" ref="AP18">_xlfn.IFS($E18="","",$E18="Límite",1000*(PA_Regla!$BR18-Datos!$AJ18-PA_Suma!$AF18),$E18="Nominal",1000*(PA_Regla!$BR18-Datos!$AJ18-PA_Suma!$AF18-0.15))</f>
        <v/>
      </c>
      <c r="AQ18" s="85" t="str" cm="1">
        <f t="array" ref="AQ18">_xlfn.IFS($E18="","",$E18="Límite",-1000*(PA_Regla!$AY18+PA_Regla!$BF18+PA_Regla!$BH18+PA_Suma!$W18),$E18="Nominal",-1000*(PA_Regla!$AY18+PA_Regla!$BF18+PA_Regla!$BH18+PA_Suma!$W18+0.2))</f>
        <v/>
      </c>
      <c r="AR18" s="86" t="str" cm="1">
        <f t="array" ref="AR18">_xlfn.IFS($E18="","",$E18="Límite",1000*(PA_Regla!$AZ18-Datos!$AJ18-PA_Suma!$AA18),$E18="Nominal",1000*(PA_Regla!$AZ18-Datos!$AJ18-PA_Suma!$AA18-0.15))</f>
        <v/>
      </c>
      <c r="AS18" s="85" t="str" cm="1">
        <f t="array" ref="AS18">_xlfn.IFS($E18="","",$E18="Límite",-1000*(PA_Regla!$AG18+PA_Regla!$AN18+PA_Regla!$AP18+PA_Suma!$P18),$E18="Nominal",-1000*(PA_Regla!$AG18+PA_Regla!$AN18+PA_Regla!$AP18+PA_Suma!$P18+0.2))</f>
        <v/>
      </c>
      <c r="AT18" s="86" t="str" cm="1">
        <f t="array" ref="AT18">_xlfn.IFS($E18="","",$E18="Límite",1000*(PA_Regla!$AH18+Datos!$AJ18+PA_Suma!$T18),$E18="Nominal",1000*(PA_Regla!$AH18+Datos!$AJ18+PA_Suma!$T18+0.15))</f>
        <v/>
      </c>
      <c r="AU18" s="85" t="str" cm="1">
        <f t="array" ref="AU18">_xlfn.IFS($E18="","",$E18="Límite",-1000*(PA_Regla!$F18+PA_Regla!$M18+PA_Regla!$O18+PA_Suma!$G18),$E18="Nominal",-1000*(PA_Regla!$F18+PA_Regla!$M18+PA_Regla!$O18+PA_Suma!$G18+0.2))</f>
        <v/>
      </c>
      <c r="AV18" s="86" t="str" cm="1">
        <f t="array" ref="AV18">_xlfn.IFS($E18="","",$E18="Límite",1000*(PA_Regla!$G18+Datos!$AJ18-PA_Regla!$Q18+PA_Suma!$K18),$E18="Nominal",1000*(PA_Regla!$G18+Datos!$AJ18-PA_Regla!$Q18+PA_Suma!$K18+0.15))</f>
        <v/>
      </c>
      <c r="AW18" s="85" t="str" cm="1">
        <f t="array" ref="AW18">_xlfn.IFS($E18="","",$E18="Límite",1000*(PA_Regla!$F18+PA_Regla!$N18-PA_Regla!$O18+PA_Suma!$H18),$E18="Nominal",1000*(PA_Regla!$F18+PA_Regla!$N18-PA_Regla!$O18+PA_Suma!$H18+0.2))</f>
        <v/>
      </c>
      <c r="AX18" s="86" t="str" cm="1">
        <f t="array" ref="AX18">_xlfn.IFS($E18="","",$E18="Límite",1000*(PA_Regla!$G18+Datos!$AJ18+PA_Regla!$Q18+PA_Suma!$L18),$E18="Nominal",1000*(PA_Regla!$G18+Datos!$AJ18+PA_Regla!$Q18+PA_Suma!$L18+0.15))</f>
        <v/>
      </c>
      <c r="AY18" s="85" t="str" cm="1">
        <f t="array" ref="AY18">_xlfn.IFS($E18="","",$E18="Límite",1000*(PA_Regla!$AG18+PA_Regla!$AO18-PA_Regla!$AP18+PA_Suma!$Q18),$E18="Nominal",1000*(PA_Regla!$AG18+PA_Regla!$AO18-PA_Regla!$AP18+PA_Suma!$Q18+0.2))</f>
        <v/>
      </c>
      <c r="AZ18" s="86" t="str" cm="1">
        <f t="array" ref="AZ18">_xlfn.IFS($E18="","",$E18="Límite",1000*(PA_Regla!$AH18+Datos!$AJ18+PA_Suma!$T18),$E18="Nominal",1000*(PA_Regla!$AH18+Datos!$AJ18+PA_Suma!$T18+0.15))</f>
        <v/>
      </c>
      <c r="BA18" s="85" t="str" cm="1">
        <f t="array" ref="BA18">_xlfn.IFS($E18="","",$E18="Límite",1000*(PA_Regla!$AY18+PA_Regla!$BG18-PA_Regla!$BH18+PA_Suma!$X18),$E18="Nominal",-1000*(PA_Regla!$AY18+PA_Regla!$BG18-PA_Regla!$BH18+PA_Suma!$X18+0.2))</f>
        <v/>
      </c>
      <c r="BB18" s="86" t="str" cm="1">
        <f t="array" ref="BB18">_xlfn.IFS($E18="","",$E18="Límite",1000*(PA_Regla!$AZ18-Datos!$AJ18-PA_Suma!$AA18),$E18="Nominal",1000*(PA_Regla!$AZ18-Datos!$AJ18-PA_Suma!$AA18-0.15))</f>
        <v/>
      </c>
      <c r="BC18" s="85" t="str" cm="1">
        <f t="array" ref="BC18">_xlfn.IFS($E18="","",$E18="Límite",1000*(PA_Regla!$BQ18+PA_Regla!$BV18+PA_Suma!$AD18),$E18="Nominal",-1000*(PA_Regla!$BQ18+PA_Regla!$BV18+PA_Suma!$AD18+0.2))</f>
        <v/>
      </c>
      <c r="BD18" s="86" t="str" cm="1">
        <f t="array" ref="BD18">_xlfn.IFS($E18="","",$E18="Límite",1000*(PA_Regla!$BR18-Datos!$AJ18-PA_Suma!$AF18),$E18="Nominal",1000*(PA_Regla!$BR18-Datos!$AJ18-PA_Suma!$AF18-0.15))</f>
        <v/>
      </c>
      <c r="BE18" s="2"/>
      <c r="BF18" s="85" t="str" cm="1">
        <f t="array" ref="BF18">_xlfn.IFS($E18="","",$E18="Límite",-1000*(PA_Regla!$BQ18+PA_Regla!$BU18+PA_Suma!$AE18),$E18="Nominal",-1000*(PA_Regla!$BQ18+PA_Regla!$BU18+PA_Suma!$AE18+0.2))</f>
        <v/>
      </c>
      <c r="BG18" s="86" t="str" cm="1">
        <f t="array" ref="BG18">_xlfn.IFS($E18="","",$E18="Límite",1000*(PA_Regla!$BR18-Datos!$AJ18-PA_Suma!$AG18),$E18="Nominal",1000*(PA_Regla!$BR18-Datos!$AJ18-PA_Suma!$AG18-0.15))</f>
        <v/>
      </c>
      <c r="BH18" s="85" t="str" cm="1">
        <f t="array" ref="BH18">_xlfn.IFS($E18="","",$E18="Límite",-1000*(PA_Regla!$AY18+PA_Regla!$BF18+PA_Regla!$BH18+PA_Suma!$Y18),$E18="Nominal",-1000*(PA_Regla!$AY18+PA_Regla!$BF18+PA_Regla!$BH18+PA_Suma!$Y18+0.2))</f>
        <v/>
      </c>
      <c r="BI18" s="86" t="str" cm="1">
        <f t="array" ref="BI18">_xlfn.IFS($E18="","",$E18="Límite",1000*(PA_Regla!$AZ18-Datos!$AJ18-PA_Suma!$AB18),$E18="Nominal",1000*(PA_Regla!$AZ18-Datos!$AJ18-PA_Suma!$AB18-0.15))</f>
        <v/>
      </c>
      <c r="BJ18" s="85" t="str" cm="1">
        <f t="array" ref="BJ18">_xlfn.IFS($E18="","",$E18="Límite",-1000*(PA_Regla!$AG18+PA_Regla!$AN18+PA_Regla!$AP18+PA_Suma!$R18),$E18="Nominal",-1000*(PA_Regla!$AG18+PA_Regla!$AN18+PA_Regla!$AP18+PA_Suma!$R18+0.2))</f>
        <v/>
      </c>
      <c r="BK18" s="86" t="str" cm="1">
        <f t="array" ref="BK18">_xlfn.IFS($E18="","",$E18="Límite",1000*(PA_Regla!$AH18+Datos!$AJ18+PA_Suma!$U18),$E18="Nominal",1000*(PA_Regla!$AH18+Datos!$AJ18+PA_Suma!$U18+0.15))</f>
        <v/>
      </c>
      <c r="BL18" s="85" t="str" cm="1">
        <f t="array" ref="BL18">_xlfn.IFS($E18="","",$E18="Límite",-1000*(PA_Regla!$F18+PA_Regla!$M18+PA_Regla!$O18+PA_Suma!$I18),$E18="Nominal",-1000*(PA_Regla!$F18+PA_Regla!$M18+PA_Regla!$O18+PA_Suma!$I18+0.2))</f>
        <v/>
      </c>
      <c r="BM18" s="86" t="str" cm="1">
        <f t="array" ref="BM18">_xlfn.IFS($E18="","",$E18="Límite",1000*(PA_Regla!$G18+Datos!$AJ18-PA_Regla!$Q18+PA_Suma!$M18),$E18="Nominal",1000*(PA_Regla!$G18+Datos!$AJ18-PA_Regla!$Q18+PA_Suma!$M18+0.15))</f>
        <v/>
      </c>
      <c r="BN18" s="85" t="str" cm="1">
        <f t="array" ref="BN18">_xlfn.IFS($E18="","",$E18="Límite",1000*(PA_Regla!$F18+PA_Regla!$N18-PA_Regla!$O18+PA_Suma!$J18),$E18="Nominal",1000*(PA_Regla!$F18+PA_Regla!$N18-PA_Regla!$O18+PA_Suma!$J18+0.2))</f>
        <v/>
      </c>
      <c r="BO18" s="86" t="str" cm="1">
        <f t="array" ref="BO18">_xlfn.IFS($E18="","",$E18="Límite",1000*(PA_Regla!$G18+Datos!$AJ18+PA_Regla!$Q18+PA_Suma!$N18),$E18="Nominal",1000*(PA_Regla!$G18+Datos!$AJ18+PA_Regla!$Q18+PA_Suma!$N18+0.15))</f>
        <v/>
      </c>
      <c r="BP18" s="85" t="str" cm="1">
        <f t="array" ref="BP18">_xlfn.IFS($E18="","",$E18="Límite",1000*(PA_Regla!$AG18+PA_Regla!$AO18-PA_Regla!$AP18+PA_Suma!$S18),$E18="Nominal",1000*(PA_Regla!$AG18+PA_Regla!$AO18-PA_Regla!$AP18+PA_Suma!$S18+0.2))</f>
        <v/>
      </c>
      <c r="BQ18" s="86" t="str" cm="1">
        <f t="array" ref="BQ18">_xlfn.IFS($E18="","",$E18="Límite",1000*(PA_Regla!$AH18+Datos!$AJ18+PA_Suma!$U18),$E18="Nominal",1000*(PA_Regla!$AH18+Datos!$AJ18+PA_Suma!$U18+0.15))</f>
        <v/>
      </c>
      <c r="BR18" s="85" t="str" cm="1">
        <f t="array" ref="BR18">_xlfn.IFS($E18="","",$E18="Límite",1000*(PA_Regla!$AY18+PA_Regla!$BG18-PA_Regla!$BH18+PA_Suma!$Z18),$E18="Nominal",-1000*(PA_Regla!$AY18+PA_Regla!$BG18-PA_Regla!$BH18+PA_Suma!$Z18+0.2))</f>
        <v/>
      </c>
      <c r="BS18" s="86" t="str" cm="1">
        <f t="array" ref="BS18">_xlfn.IFS($E18="","",$E18="Límite",1000*(PA_Regla!$AZ18-Datos!$AJ18-PA_Suma!$AB18),$E18="Nominal",1000*(PA_Regla!$AZ18-Datos!$AJ18-PA_Suma!$AB18-0.15))</f>
        <v/>
      </c>
      <c r="BT18" s="85" t="str" cm="1">
        <f t="array" ref="BT18">_xlfn.IFS($E18="","",$E18="Límite",1000*(PA_Regla!$BQ18+PA_Regla!$BV18+PA_Suma!$AE18),$E18="Nominal",-1000*(PA_Regla!$BQ18+PA_Regla!$BV18+PA_Suma!$AE18+0.2))</f>
        <v/>
      </c>
      <c r="BU18" s="86" t="str" cm="1">
        <f t="array" ref="BU18">_xlfn.IFS($E18="","",$E18="Límite",1000*(PA_Regla!$BR18-Datos!$AJ18-PA_Suma!$AG18),$E18="Nominal",1000*(PA_Regla!$BR18-Datos!$AJ18-PA_Suma!$AG18-0.15))</f>
        <v/>
      </c>
    </row>
    <row r="19" spans="2:73" x14ac:dyDescent="0.35">
      <c r="B19" s="75" t="str">
        <f>IF(Datos!$B19="","",Datos!$B19)</f>
        <v/>
      </c>
      <c r="C19" s="76" t="str">
        <f>IF(Datos!$E19="","",Datos!$E19)</f>
        <v/>
      </c>
      <c r="D19" s="76" t="str">
        <f>IF(Datos!$H19="","",Datos!$H19)</f>
        <v/>
      </c>
      <c r="E19" s="77" t="str">
        <f>IF(Datos!$G19="","",Datos!$G19)</f>
        <v/>
      </c>
      <c r="F19" s="23"/>
      <c r="G19" s="85" t="str" cm="1">
        <f t="array" ref="G19">_xlfn.IFS($E19="","",$E19="Límite",-1000*(PA_Regla!$BQ19+PA_Regla!$BU19+PA_Suma!$AD19),$E19="Nominal",-1000*(PA_Regla!$BQ19+PA_Regla!$BU19+PA_Suma!$AD19+0.2))</f>
        <v/>
      </c>
      <c r="H19" s="86" t="str" cm="1">
        <f t="array" ref="H19">_xlfn.IFS($E19="","",$E19="Límite",1000*(PA_Regla!$BR19-Datos!$AJ19-PA_Suma!$AF19),$E19="Nominal",1000*(PA_Regla!$BR19-Datos!$AJ19-PA_Suma!$AF19-0.15))</f>
        <v/>
      </c>
      <c r="I19" s="85" t="str" cm="1">
        <f t="array" ref="I19">_xlfn.IFS($E19="","",$E19="Límite",-1000*(PA_Regla!$AY19+PA_Regla!$BF19-PA_Regla!$BI19+PA_Suma!$W19),$E19="Nominal",-1000*(PA_Regla!$AY19+PA_Regla!$BF19-PA_Regla!$BI19+PA_Suma!$W19+0.2))</f>
        <v/>
      </c>
      <c r="J19" s="86" t="str" cm="1">
        <f t="array" ref="J19">_xlfn.IFS($E19="","",$E19="Límite",1000*(PA_Regla!$AZ19-Datos!$AJ19-PA_Suma!$AA19),$E19="Nominal",1000*(PA_Regla!$AZ19-Datos!$AJ19-PA_Suma!$AA19-0.15))</f>
        <v/>
      </c>
      <c r="K19" s="85" t="str" cm="1">
        <f t="array" ref="K19">_xlfn.IFS($E19="","",$E19="Límite",-1000*(PA_Regla!$AG19+PA_Regla!$AN19-PA_Regla!$AQ19+PA_Suma!$P19),$E19="Nominal",-1000*(PA_Regla!$AG19+PA_Regla!$AN19-PA_Regla!$AQ19+PA_Suma!$P19+0.2))</f>
        <v/>
      </c>
      <c r="L19" s="86" t="str" cm="1">
        <f t="array" ref="L19">_xlfn.IFS($E19="","",$E19="Límite",1000*(PA_Regla!$AH19+Datos!$AJ19+PA_Suma!$T19),$E19="Nominal",1000*(PA_Regla!$AH19+Datos!$AJ19+PA_Suma!$T19+0.15))</f>
        <v/>
      </c>
      <c r="M19" s="85" t="str" cm="1">
        <f t="array" ref="M19">_xlfn.IFS($E19="","",$E19="Límite",-1000*(PA_Regla!$F19+PA_Regla!$M19-PA_Regla!$P19+PA_Suma!$G19),$E19="Nominal",-1000*(PA_Regla!$F19+PA_Regla!$M19-PA_Regla!$P19+PA_Suma!$G19+0.2))</f>
        <v/>
      </c>
      <c r="N19" s="86" t="str" cm="1">
        <f t="array" ref="N19">_xlfn.IFS($E19="","",$E19="Límite",1000*(PA_Regla!$G19+Datos!$AJ19+PA_Regla!$R19+PA_Suma!$K19),$E19="Nominal",1000*(PA_Regla!$G19+Datos!$AJ19+PA_Regla!$R19+PA_Suma!$K19+0.15))</f>
        <v/>
      </c>
      <c r="O19" s="85" t="str" cm="1">
        <f t="array" ref="O19">_xlfn.IFS($E19="","",$E19="Límite",1000*(PA_Regla!$F19+PA_Regla!$N19+PA_Regla!$P19+PA_Suma!$H19),$E19="Nominal",1000*(PA_Regla!$F19+PA_Regla!$N19+PA_Regla!$P19+PA_Suma!$H19+0.2))</f>
        <v/>
      </c>
      <c r="P19" s="86" t="str" cm="1">
        <f t="array" ref="P19">_xlfn.IFS($E19="","",$E19="Límite",1000*(PA_Regla!$G19+Datos!$AJ19-PA_Regla!$R19+PA_Suma!$L19),$E19="Nominal",1000*(PA_Regla!$G19+Datos!$AJ19-PA_Regla!$R19+PA_Suma!$L19+0.15))</f>
        <v/>
      </c>
      <c r="Q19" s="85" t="str" cm="1">
        <f t="array" ref="Q19">_xlfn.IFS($E19="","",$E19="Límite",1000*(PA_Regla!$AG19+PA_Regla!$AO19+PA_Regla!$AQ19+PA_Suma!$Q19),$E19="Nominal",1000*(PA_Regla!$AG19+PA_Regla!$AO19+PA_Regla!$AQ19+PA_Suma!$Q19+0.2))</f>
        <v/>
      </c>
      <c r="R19" s="86" t="str" cm="1">
        <f t="array" ref="R19">_xlfn.IFS($E19="","",$E19="Límite",1000*(PA_Regla!$AH19+Datos!$AJ19+PA_Suma!$T19),$E19="Nominal",1000*(PA_Regla!$AH19+Datos!$AJ19+PA_Suma!$T19+0.15))</f>
        <v/>
      </c>
      <c r="S19" s="85" t="str" cm="1">
        <f t="array" ref="S19">_xlfn.IFS($E19="","",$E19="Límite",1000*(PA_Regla!$AY19+PA_Regla!$BG19+PA_Regla!$BI19+PA_Suma!$X19),$E19="Nominal",1000*(PA_Regla!$AY19+PA_Regla!$BG19+PA_Regla!$BI19+PA_Suma!$X19+0.2))</f>
        <v/>
      </c>
      <c r="T19" s="86" t="str" cm="1">
        <f t="array" ref="T19">_xlfn.IFS($E19="","",$E19="Límite",1000*(PA_Regla!$AZ19-Datos!$AJ19-PA_Suma!$AA19),$E19="Nominal",1000*(PA_Regla!$AZ19-Datos!$AJ19-PA_Suma!$AA19-0.15))</f>
        <v/>
      </c>
      <c r="U19" s="85" t="str" cm="1">
        <f t="array" ref="U19">_xlfn.IFS($E19="","",$E19="Límite",1000*(PA_Regla!$BQ19+PA_Regla!$BV19+PA_Suma!$AD19),$E19="Nominal",1000*(PA_Regla!$BQ19+PA_Regla!$BV19+PA_Suma!$AD19+0.2))</f>
        <v/>
      </c>
      <c r="V19" s="86" t="str" cm="1">
        <f t="array" ref="V19">_xlfn.IFS($E19="","",$E19="Límite",1000*(PA_Regla!$BR19-Datos!$AJ19-PA_Suma!$AF19),$E19="Nominal",1000*(PA_Regla!$BR19-Datos!$AJ19-PA_Suma!$AF19-0.15))</f>
        <v/>
      </c>
      <c r="W19" s="2"/>
      <c r="X19" s="85" t="str" cm="1">
        <f t="array" ref="X19">_xlfn.IFS($E19="","",$E19="Límite",-1000*(PA_Regla!$BQ19+PA_Regla!$BU19+PA_Suma!$AE19),$E19="Nominal",-1000*(PA_Regla!$BQ19+PA_Regla!$BU19+PA_Suma!$AE19+0.2))</f>
        <v/>
      </c>
      <c r="Y19" s="86" t="str" cm="1">
        <f t="array" ref="Y19">_xlfn.IFS($E19="","",$E19="Límite",1000*(PA_Regla!$BR19-Datos!$AJ19-PA_Suma!$AG19),$E19="Nominal",1000*(PA_Regla!$BR19-Datos!$AJ19-PA_Suma!$AG19-0.15))</f>
        <v/>
      </c>
      <c r="Z19" s="85" t="str" cm="1">
        <f t="array" ref="Z19">_xlfn.IFS($E19="","",$E19="Límite",-1000*(PA_Regla!$AY19+PA_Regla!$BF19-PA_Regla!$BI19+PA_Suma!$Y19),$E19="Nominal",-1000*(PA_Regla!$AY19+PA_Regla!$BF19-PA_Regla!$BI19+PA_Suma!$Y19+0.2))</f>
        <v/>
      </c>
      <c r="AA19" s="86" t="str" cm="1">
        <f t="array" ref="AA19">_xlfn.IFS($E19="","",$E19="Límite",1000*(PA_Regla!$AZ19-Datos!$AJ19-PA_Suma!$AB19),$E19="Nominal",1000*(PA_Regla!$AZ19-Datos!$AJ19-PA_Suma!$AB19-0.15))</f>
        <v/>
      </c>
      <c r="AB19" s="85" t="str" cm="1">
        <f t="array" ref="AB19">_xlfn.IFS($E19="","",$E19="Límite",-1000*(PA_Regla!$AG19+PA_Regla!$AN19-PA_Regla!$AQ19+PA_Suma!$R19),$E19="Nominal",-1000*(PA_Regla!$AG19+PA_Regla!$AN19-PA_Regla!$AQ19+PA_Suma!$R19+0.2))</f>
        <v/>
      </c>
      <c r="AC19" s="86" t="str" cm="1">
        <f t="array" ref="AC19">_xlfn.IFS($E19="","",$E19="Límite",1000*(PA_Regla!$AH19+Datos!$AJ19+PA_Suma!$U19),$E19="Nominal",1000*(PA_Regla!$AH19+Datos!$AJ19+PA_Suma!$U19+0.15))</f>
        <v/>
      </c>
      <c r="AD19" s="85" t="str" cm="1">
        <f t="array" ref="AD19">_xlfn.IFS($E19="","",$E19="Límite",-1000*(PA_Regla!$F19+PA_Regla!$M19-PA_Regla!$P19+PA_Suma!$I19),$E19="Nominal",-1000*(PA_Regla!$F19+PA_Regla!$M19-PA_Regla!$P19+PA_Suma!$I19+0.2))</f>
        <v/>
      </c>
      <c r="AE19" s="86" t="str" cm="1">
        <f t="array" ref="AE19">_xlfn.IFS($E19="","",$E19="Límite",1000*(PA_Regla!$G19+Datos!$AJ19+PA_Regla!$R19+PA_Suma!$M19),$E19="Nominal",1000*(PA_Regla!$G19+Datos!$AJ19+PA_Regla!$R19+PA_Suma!$M19+0.15))</f>
        <v/>
      </c>
      <c r="AF19" s="85" t="str" cm="1">
        <f t="array" ref="AF19">_xlfn.IFS($E19="","",$E19="Límite",1000*(PA_Regla!$F19+PA_Regla!$N19+PA_Regla!$P19+PA_Suma!$J19),$E19="Nominal",1000*(PA_Regla!$F19+PA_Regla!$N19+PA_Regla!$P19+PA_Suma!$J19+0.2))</f>
        <v/>
      </c>
      <c r="AG19" s="86" t="str" cm="1">
        <f t="array" ref="AG19">_xlfn.IFS($E19="","",$E19="Límite",1000*(PA_Regla!$G19+Datos!$AJ19-PA_Regla!$R19+PA_Suma!$N19),$E19="Nominal",1000*(PA_Regla!$G19+Datos!$AJ19-PA_Regla!$R19+PA_Suma!$N19+0.15))</f>
        <v/>
      </c>
      <c r="AH19" s="85" t="str" cm="1">
        <f t="array" ref="AH19">_xlfn.IFS($E19="","",$E19="Límite",1000*(PA_Regla!$AG19+PA_Regla!$AO19+PA_Regla!$AQ19+PA_Suma!$S19),$E19="Nominal",1000*(PA_Regla!$AG19+PA_Regla!$AO19+PA_Regla!$AQ19+PA_Suma!$S19+0.2))</f>
        <v/>
      </c>
      <c r="AI19" s="86" t="str" cm="1">
        <f t="array" ref="AI19">_xlfn.IFS($E19="","",$E19="Límite",1000*(PA_Regla!$AH19+Datos!$AJ19+PA_Suma!$U19),$E19="Nominal",1000*(PA_Regla!$AH19+Datos!$AJ19+PA_Suma!$U19+0.15))</f>
        <v/>
      </c>
      <c r="AJ19" s="85" t="str" cm="1">
        <f t="array" ref="AJ19">_xlfn.IFS($E19="","",$E19="Límite",1000*(PA_Regla!$AY19+PA_Regla!$BG19+PA_Regla!$BI19+PA_Suma!$Z19),$E19="Nominal",1000*(PA_Regla!$AY19+PA_Regla!$BG19+PA_Regla!$BI19+PA_Suma!$Z19+0.2))</f>
        <v/>
      </c>
      <c r="AK19" s="86" t="str" cm="1">
        <f t="array" ref="AK19">_xlfn.IFS($E19="","",$E19="Límite",1000*(PA_Regla!$AZ19-Datos!$AJ19-PA_Suma!$AB19),$E19="Nominal",1000*(PA_Regla!$AZ19-Datos!$AJ19-PA_Suma!$AB19-0.15))</f>
        <v/>
      </c>
      <c r="AL19" s="85" t="str" cm="1">
        <f t="array" ref="AL19">_xlfn.IFS($E19="","",$E19="Límite",1000*(PA_Regla!$BQ19+PA_Regla!$BV19+PA_Suma!$AE19),$E19="Nominal",1000*(PA_Regla!$BQ19+PA_Regla!$BV19+PA_Suma!$AE19+0.2))</f>
        <v/>
      </c>
      <c r="AM19" s="86" t="str" cm="1">
        <f t="array" ref="AM19">_xlfn.IFS($E19="","",$E19="Límite",1000*(PA_Regla!$BR19-Datos!$AJ19-PA_Suma!$AG19),$E19="Nominal",1000*(PA_Regla!$BR19-Datos!$AJ19-PA_Suma!$AG19-0.15))</f>
        <v/>
      </c>
      <c r="AN19" s="2"/>
      <c r="AO19" s="85" t="str" cm="1">
        <f t="array" ref="AO19">_xlfn.IFS($E19="","",$E19="Límite",-1000*(PA_Regla!$BQ19+PA_Regla!$BU19+PA_Suma!$AD19),$E19="Nominal",-1000*(PA_Regla!$BQ19+PA_Regla!$BU19+PA_Suma!$AD19+0.2))</f>
        <v/>
      </c>
      <c r="AP19" s="86" t="str" cm="1">
        <f t="array" ref="AP19">_xlfn.IFS($E19="","",$E19="Límite",1000*(PA_Regla!$BR19-Datos!$AJ19-PA_Suma!$AF19),$E19="Nominal",1000*(PA_Regla!$BR19-Datos!$AJ19-PA_Suma!$AF19-0.15))</f>
        <v/>
      </c>
      <c r="AQ19" s="85" t="str" cm="1">
        <f t="array" ref="AQ19">_xlfn.IFS($E19="","",$E19="Límite",-1000*(PA_Regla!$AY19+PA_Regla!$BF19+PA_Regla!$BH19+PA_Suma!$W19),$E19="Nominal",-1000*(PA_Regla!$AY19+PA_Regla!$BF19+PA_Regla!$BH19+PA_Suma!$W19+0.2))</f>
        <v/>
      </c>
      <c r="AR19" s="86" t="str" cm="1">
        <f t="array" ref="AR19">_xlfn.IFS($E19="","",$E19="Límite",1000*(PA_Regla!$AZ19-Datos!$AJ19-PA_Suma!$AA19),$E19="Nominal",1000*(PA_Regla!$AZ19-Datos!$AJ19-PA_Suma!$AA19-0.15))</f>
        <v/>
      </c>
      <c r="AS19" s="85" t="str" cm="1">
        <f t="array" ref="AS19">_xlfn.IFS($E19="","",$E19="Límite",-1000*(PA_Regla!$AG19+PA_Regla!$AN19+PA_Regla!$AP19+PA_Suma!$P19),$E19="Nominal",-1000*(PA_Regla!$AG19+PA_Regla!$AN19+PA_Regla!$AP19+PA_Suma!$P19+0.2))</f>
        <v/>
      </c>
      <c r="AT19" s="86" t="str" cm="1">
        <f t="array" ref="AT19">_xlfn.IFS($E19="","",$E19="Límite",1000*(PA_Regla!$AH19+Datos!$AJ19+PA_Suma!$T19),$E19="Nominal",1000*(PA_Regla!$AH19+Datos!$AJ19+PA_Suma!$T19+0.15))</f>
        <v/>
      </c>
      <c r="AU19" s="85" t="str" cm="1">
        <f t="array" ref="AU19">_xlfn.IFS($E19="","",$E19="Límite",-1000*(PA_Regla!$F19+PA_Regla!$M19+PA_Regla!$O19+PA_Suma!$G19),$E19="Nominal",-1000*(PA_Regla!$F19+PA_Regla!$M19+PA_Regla!$O19+PA_Suma!$G19+0.2))</f>
        <v/>
      </c>
      <c r="AV19" s="86" t="str" cm="1">
        <f t="array" ref="AV19">_xlfn.IFS($E19="","",$E19="Límite",1000*(PA_Regla!$G19+Datos!$AJ19-PA_Regla!$Q19+PA_Suma!$K19),$E19="Nominal",1000*(PA_Regla!$G19+Datos!$AJ19-PA_Regla!$Q19+PA_Suma!$K19+0.15))</f>
        <v/>
      </c>
      <c r="AW19" s="85" t="str" cm="1">
        <f t="array" ref="AW19">_xlfn.IFS($E19="","",$E19="Límite",1000*(PA_Regla!$F19+PA_Regla!$N19-PA_Regla!$O19+PA_Suma!$H19),$E19="Nominal",1000*(PA_Regla!$F19+PA_Regla!$N19-PA_Regla!$O19+PA_Suma!$H19+0.2))</f>
        <v/>
      </c>
      <c r="AX19" s="86" t="str" cm="1">
        <f t="array" ref="AX19">_xlfn.IFS($E19="","",$E19="Límite",1000*(PA_Regla!$G19+Datos!$AJ19+PA_Regla!$Q19+PA_Suma!$L19),$E19="Nominal",1000*(PA_Regla!$G19+Datos!$AJ19+PA_Regla!$Q19+PA_Suma!$L19+0.15))</f>
        <v/>
      </c>
      <c r="AY19" s="85" t="str" cm="1">
        <f t="array" ref="AY19">_xlfn.IFS($E19="","",$E19="Límite",1000*(PA_Regla!$AG19+PA_Regla!$AO19-PA_Regla!$AP19+PA_Suma!$Q19),$E19="Nominal",1000*(PA_Regla!$AG19+PA_Regla!$AO19-PA_Regla!$AP19+PA_Suma!$Q19+0.2))</f>
        <v/>
      </c>
      <c r="AZ19" s="86" t="str" cm="1">
        <f t="array" ref="AZ19">_xlfn.IFS($E19="","",$E19="Límite",1000*(PA_Regla!$AH19+Datos!$AJ19+PA_Suma!$T19),$E19="Nominal",1000*(PA_Regla!$AH19+Datos!$AJ19+PA_Suma!$T19+0.15))</f>
        <v/>
      </c>
      <c r="BA19" s="85" t="str" cm="1">
        <f t="array" ref="BA19">_xlfn.IFS($E19="","",$E19="Límite",1000*(PA_Regla!$AY19+PA_Regla!$BG19-PA_Regla!$BH19+PA_Suma!$X19),$E19="Nominal",-1000*(PA_Regla!$AY19+PA_Regla!$BG19-PA_Regla!$BH19+PA_Suma!$X19+0.2))</f>
        <v/>
      </c>
      <c r="BB19" s="86" t="str" cm="1">
        <f t="array" ref="BB19">_xlfn.IFS($E19="","",$E19="Límite",1000*(PA_Regla!$AZ19-Datos!$AJ19-PA_Suma!$AA19),$E19="Nominal",1000*(PA_Regla!$AZ19-Datos!$AJ19-PA_Suma!$AA19-0.15))</f>
        <v/>
      </c>
      <c r="BC19" s="85" t="str" cm="1">
        <f t="array" ref="BC19">_xlfn.IFS($E19="","",$E19="Límite",1000*(PA_Regla!$BQ19+PA_Regla!$BV19+PA_Suma!$AD19),$E19="Nominal",-1000*(PA_Regla!$BQ19+PA_Regla!$BV19+PA_Suma!$AD19+0.2))</f>
        <v/>
      </c>
      <c r="BD19" s="86" t="str" cm="1">
        <f t="array" ref="BD19">_xlfn.IFS($E19="","",$E19="Límite",1000*(PA_Regla!$BR19-Datos!$AJ19-PA_Suma!$AF19),$E19="Nominal",1000*(PA_Regla!$BR19-Datos!$AJ19-PA_Suma!$AF19-0.15))</f>
        <v/>
      </c>
      <c r="BE19" s="2"/>
      <c r="BF19" s="85" t="str" cm="1">
        <f t="array" ref="BF19">_xlfn.IFS($E19="","",$E19="Límite",-1000*(PA_Regla!$BQ19+PA_Regla!$BU19+PA_Suma!$AE19),$E19="Nominal",-1000*(PA_Regla!$BQ19+PA_Regla!$BU19+PA_Suma!$AE19+0.2))</f>
        <v/>
      </c>
      <c r="BG19" s="86" t="str" cm="1">
        <f t="array" ref="BG19">_xlfn.IFS($E19="","",$E19="Límite",1000*(PA_Regla!$BR19-Datos!$AJ19-PA_Suma!$AG19),$E19="Nominal",1000*(PA_Regla!$BR19-Datos!$AJ19-PA_Suma!$AG19-0.15))</f>
        <v/>
      </c>
      <c r="BH19" s="85" t="str" cm="1">
        <f t="array" ref="BH19">_xlfn.IFS($E19="","",$E19="Límite",-1000*(PA_Regla!$AY19+PA_Regla!$BF19+PA_Regla!$BH19+PA_Suma!$Y19),$E19="Nominal",-1000*(PA_Regla!$AY19+PA_Regla!$BF19+PA_Regla!$BH19+PA_Suma!$Y19+0.2))</f>
        <v/>
      </c>
      <c r="BI19" s="86" t="str" cm="1">
        <f t="array" ref="BI19">_xlfn.IFS($E19="","",$E19="Límite",1000*(PA_Regla!$AZ19-Datos!$AJ19-PA_Suma!$AB19),$E19="Nominal",1000*(PA_Regla!$AZ19-Datos!$AJ19-PA_Suma!$AB19-0.15))</f>
        <v/>
      </c>
      <c r="BJ19" s="85" t="str" cm="1">
        <f t="array" ref="BJ19">_xlfn.IFS($E19="","",$E19="Límite",-1000*(PA_Regla!$AG19+PA_Regla!$AN19+PA_Regla!$AP19+PA_Suma!$R19),$E19="Nominal",-1000*(PA_Regla!$AG19+PA_Regla!$AN19+PA_Regla!$AP19+PA_Suma!$R19+0.2))</f>
        <v/>
      </c>
      <c r="BK19" s="86" t="str" cm="1">
        <f t="array" ref="BK19">_xlfn.IFS($E19="","",$E19="Límite",1000*(PA_Regla!$AH19+Datos!$AJ19+PA_Suma!$U19),$E19="Nominal",1000*(PA_Regla!$AH19+Datos!$AJ19+PA_Suma!$U19+0.15))</f>
        <v/>
      </c>
      <c r="BL19" s="85" t="str" cm="1">
        <f t="array" ref="BL19">_xlfn.IFS($E19="","",$E19="Límite",-1000*(PA_Regla!$F19+PA_Regla!$M19+PA_Regla!$O19+PA_Suma!$I19),$E19="Nominal",-1000*(PA_Regla!$F19+PA_Regla!$M19+PA_Regla!$O19+PA_Suma!$I19+0.2))</f>
        <v/>
      </c>
      <c r="BM19" s="86" t="str" cm="1">
        <f t="array" ref="BM19">_xlfn.IFS($E19="","",$E19="Límite",1000*(PA_Regla!$G19+Datos!$AJ19-PA_Regla!$Q19+PA_Suma!$M19),$E19="Nominal",1000*(PA_Regla!$G19+Datos!$AJ19-PA_Regla!$Q19+PA_Suma!$M19+0.15))</f>
        <v/>
      </c>
      <c r="BN19" s="85" t="str" cm="1">
        <f t="array" ref="BN19">_xlfn.IFS($E19="","",$E19="Límite",1000*(PA_Regla!$F19+PA_Regla!$N19-PA_Regla!$O19+PA_Suma!$J19),$E19="Nominal",1000*(PA_Regla!$F19+PA_Regla!$N19-PA_Regla!$O19+PA_Suma!$J19+0.2))</f>
        <v/>
      </c>
      <c r="BO19" s="86" t="str" cm="1">
        <f t="array" ref="BO19">_xlfn.IFS($E19="","",$E19="Límite",1000*(PA_Regla!$G19+Datos!$AJ19+PA_Regla!$Q19+PA_Suma!$N19),$E19="Nominal",1000*(PA_Regla!$G19+Datos!$AJ19+PA_Regla!$Q19+PA_Suma!$N19+0.15))</f>
        <v/>
      </c>
      <c r="BP19" s="85" t="str" cm="1">
        <f t="array" ref="BP19">_xlfn.IFS($E19="","",$E19="Límite",1000*(PA_Regla!$AG19+PA_Regla!$AO19-PA_Regla!$AP19+PA_Suma!$S19),$E19="Nominal",1000*(PA_Regla!$AG19+PA_Regla!$AO19-PA_Regla!$AP19+PA_Suma!$S19+0.2))</f>
        <v/>
      </c>
      <c r="BQ19" s="86" t="str" cm="1">
        <f t="array" ref="BQ19">_xlfn.IFS($E19="","",$E19="Límite",1000*(PA_Regla!$AH19+Datos!$AJ19+PA_Suma!$U19),$E19="Nominal",1000*(PA_Regla!$AH19+Datos!$AJ19+PA_Suma!$U19+0.15))</f>
        <v/>
      </c>
      <c r="BR19" s="85" t="str" cm="1">
        <f t="array" ref="BR19">_xlfn.IFS($E19="","",$E19="Límite",1000*(PA_Regla!$AY19+PA_Regla!$BG19-PA_Regla!$BH19+PA_Suma!$Z19),$E19="Nominal",-1000*(PA_Regla!$AY19+PA_Regla!$BG19-PA_Regla!$BH19+PA_Suma!$Z19+0.2))</f>
        <v/>
      </c>
      <c r="BS19" s="86" t="str" cm="1">
        <f t="array" ref="BS19">_xlfn.IFS($E19="","",$E19="Límite",1000*(PA_Regla!$AZ19-Datos!$AJ19-PA_Suma!$AB19),$E19="Nominal",1000*(PA_Regla!$AZ19-Datos!$AJ19-PA_Suma!$AB19-0.15))</f>
        <v/>
      </c>
      <c r="BT19" s="85" t="str" cm="1">
        <f t="array" ref="BT19">_xlfn.IFS($E19="","",$E19="Límite",1000*(PA_Regla!$BQ19+PA_Regla!$BV19+PA_Suma!$AE19),$E19="Nominal",-1000*(PA_Regla!$BQ19+PA_Regla!$BV19+PA_Suma!$AE19+0.2))</f>
        <v/>
      </c>
      <c r="BU19" s="86" t="str" cm="1">
        <f t="array" ref="BU19">_xlfn.IFS($E19="","",$E19="Límite",1000*(PA_Regla!$BR19-Datos!$AJ19-PA_Suma!$AG19),$E19="Nominal",1000*(PA_Regla!$BR19-Datos!$AJ19-PA_Suma!$AG19-0.15))</f>
        <v/>
      </c>
    </row>
    <row r="20" spans="2:73" x14ac:dyDescent="0.35">
      <c r="B20" s="75" t="str">
        <f>IF(Datos!$B20="","",Datos!$B20)</f>
        <v/>
      </c>
      <c r="C20" s="76" t="str">
        <f>IF(Datos!$E20="","",Datos!$E20)</f>
        <v/>
      </c>
      <c r="D20" s="76" t="str">
        <f>IF(Datos!$H20="","",Datos!$H20)</f>
        <v/>
      </c>
      <c r="E20" s="77" t="str">
        <f>IF(Datos!$G20="","",Datos!$G20)</f>
        <v/>
      </c>
      <c r="F20" s="23"/>
      <c r="G20" s="85" t="str" cm="1">
        <f t="array" ref="G20">_xlfn.IFS($E20="","",$E20="Límite",-1000*(PA_Regla!$BQ20+PA_Regla!$BU20+PA_Suma!$AD20),$E20="Nominal",-1000*(PA_Regla!$BQ20+PA_Regla!$BU20+PA_Suma!$AD20+0.2))</f>
        <v/>
      </c>
      <c r="H20" s="86" t="str" cm="1">
        <f t="array" ref="H20">_xlfn.IFS($E20="","",$E20="Límite",1000*(PA_Regla!$BR20-Datos!$AJ20-PA_Suma!$AF20),$E20="Nominal",1000*(PA_Regla!$BR20-Datos!$AJ20-PA_Suma!$AF20-0.15))</f>
        <v/>
      </c>
      <c r="I20" s="85" t="str" cm="1">
        <f t="array" ref="I20">_xlfn.IFS($E20="","",$E20="Límite",-1000*(PA_Regla!$AY20+PA_Regla!$BF20-PA_Regla!$BI20+PA_Suma!$W20),$E20="Nominal",-1000*(PA_Regla!$AY20+PA_Regla!$BF20-PA_Regla!$BI20+PA_Suma!$W20+0.2))</f>
        <v/>
      </c>
      <c r="J20" s="86" t="str" cm="1">
        <f t="array" ref="J20">_xlfn.IFS($E20="","",$E20="Límite",1000*(PA_Regla!$AZ20-Datos!$AJ20-PA_Suma!$AA20),$E20="Nominal",1000*(PA_Regla!$AZ20-Datos!$AJ20-PA_Suma!$AA20-0.15))</f>
        <v/>
      </c>
      <c r="K20" s="85" t="str" cm="1">
        <f t="array" ref="K20">_xlfn.IFS($E20="","",$E20="Límite",-1000*(PA_Regla!$AG20+PA_Regla!$AN20-PA_Regla!$AQ20+PA_Suma!$P20),$E20="Nominal",-1000*(PA_Regla!$AG20+PA_Regla!$AN20-PA_Regla!$AQ20+PA_Suma!$P20+0.2))</f>
        <v/>
      </c>
      <c r="L20" s="86" t="str" cm="1">
        <f t="array" ref="L20">_xlfn.IFS($E20="","",$E20="Límite",1000*(PA_Regla!$AH20+Datos!$AJ20+PA_Suma!$T20),$E20="Nominal",1000*(PA_Regla!$AH20+Datos!$AJ20+PA_Suma!$T20+0.15))</f>
        <v/>
      </c>
      <c r="M20" s="85" t="str" cm="1">
        <f t="array" ref="M20">_xlfn.IFS($E20="","",$E20="Límite",-1000*(PA_Regla!$F20+PA_Regla!$M20-PA_Regla!$P20+PA_Suma!$G20),$E20="Nominal",-1000*(PA_Regla!$F20+PA_Regla!$M20-PA_Regla!$P20+PA_Suma!$G20+0.2))</f>
        <v/>
      </c>
      <c r="N20" s="86" t="str" cm="1">
        <f t="array" ref="N20">_xlfn.IFS($E20="","",$E20="Límite",1000*(PA_Regla!$G20+Datos!$AJ20+PA_Regla!$R20+PA_Suma!$K20),$E20="Nominal",1000*(PA_Regla!$G20+Datos!$AJ20+PA_Regla!$R20+PA_Suma!$K20+0.15))</f>
        <v/>
      </c>
      <c r="O20" s="85" t="str" cm="1">
        <f t="array" ref="O20">_xlfn.IFS($E20="","",$E20="Límite",1000*(PA_Regla!$F20+PA_Regla!$N20+PA_Regla!$P20+PA_Suma!$H20),$E20="Nominal",1000*(PA_Regla!$F20+PA_Regla!$N20+PA_Regla!$P20+PA_Suma!$H20+0.2))</f>
        <v/>
      </c>
      <c r="P20" s="86" t="str" cm="1">
        <f t="array" ref="P20">_xlfn.IFS($E20="","",$E20="Límite",1000*(PA_Regla!$G20+Datos!$AJ20-PA_Regla!$R20+PA_Suma!$L20),$E20="Nominal",1000*(PA_Regla!$G20+Datos!$AJ20-PA_Regla!$R20+PA_Suma!$L20+0.15))</f>
        <v/>
      </c>
      <c r="Q20" s="85" t="str" cm="1">
        <f t="array" ref="Q20">_xlfn.IFS($E20="","",$E20="Límite",1000*(PA_Regla!$AG20+PA_Regla!$AO20+PA_Regla!$AQ20+PA_Suma!$Q20),$E20="Nominal",1000*(PA_Regla!$AG20+PA_Regla!$AO20+PA_Regla!$AQ20+PA_Suma!$Q20+0.2))</f>
        <v/>
      </c>
      <c r="R20" s="86" t="str" cm="1">
        <f t="array" ref="R20">_xlfn.IFS($E20="","",$E20="Límite",1000*(PA_Regla!$AH20+Datos!$AJ20+PA_Suma!$T20),$E20="Nominal",1000*(PA_Regla!$AH20+Datos!$AJ20+PA_Suma!$T20+0.15))</f>
        <v/>
      </c>
      <c r="S20" s="85" t="str" cm="1">
        <f t="array" ref="S20">_xlfn.IFS($E20="","",$E20="Límite",1000*(PA_Regla!$AY20+PA_Regla!$BG20+PA_Regla!$BI20+PA_Suma!$X20),$E20="Nominal",1000*(PA_Regla!$AY20+PA_Regla!$BG20+PA_Regla!$BI20+PA_Suma!$X20+0.2))</f>
        <v/>
      </c>
      <c r="T20" s="86" t="str" cm="1">
        <f t="array" ref="T20">_xlfn.IFS($E20="","",$E20="Límite",1000*(PA_Regla!$AZ20-Datos!$AJ20-PA_Suma!$AA20),$E20="Nominal",1000*(PA_Regla!$AZ20-Datos!$AJ20-PA_Suma!$AA20-0.15))</f>
        <v/>
      </c>
      <c r="U20" s="85" t="str" cm="1">
        <f t="array" ref="U20">_xlfn.IFS($E20="","",$E20="Límite",1000*(PA_Regla!$BQ20+PA_Regla!$BV20+PA_Suma!$AD20),$E20="Nominal",1000*(PA_Regla!$BQ20+PA_Regla!$BV20+PA_Suma!$AD20+0.2))</f>
        <v/>
      </c>
      <c r="V20" s="86" t="str" cm="1">
        <f t="array" ref="V20">_xlfn.IFS($E20="","",$E20="Límite",1000*(PA_Regla!$BR20-Datos!$AJ20-PA_Suma!$AF20),$E20="Nominal",1000*(PA_Regla!$BR20-Datos!$AJ20-PA_Suma!$AF20-0.15))</f>
        <v/>
      </c>
      <c r="W20" s="2"/>
      <c r="X20" s="85" t="str" cm="1">
        <f t="array" ref="X20">_xlfn.IFS($E20="","",$E20="Límite",-1000*(PA_Regla!$BQ20+PA_Regla!$BU20+PA_Suma!$AE20),$E20="Nominal",-1000*(PA_Regla!$BQ20+PA_Regla!$BU20+PA_Suma!$AE20+0.2))</f>
        <v/>
      </c>
      <c r="Y20" s="86" t="str" cm="1">
        <f t="array" ref="Y20">_xlfn.IFS($E20="","",$E20="Límite",1000*(PA_Regla!$BR20-Datos!$AJ20-PA_Suma!$AG20),$E20="Nominal",1000*(PA_Regla!$BR20-Datos!$AJ20-PA_Suma!$AG20-0.15))</f>
        <v/>
      </c>
      <c r="Z20" s="85" t="str" cm="1">
        <f t="array" ref="Z20">_xlfn.IFS($E20="","",$E20="Límite",-1000*(PA_Regla!$AY20+PA_Regla!$BF20-PA_Regla!$BI20+PA_Suma!$Y20),$E20="Nominal",-1000*(PA_Regla!$AY20+PA_Regla!$BF20-PA_Regla!$BI20+PA_Suma!$Y20+0.2))</f>
        <v/>
      </c>
      <c r="AA20" s="86" t="str" cm="1">
        <f t="array" ref="AA20">_xlfn.IFS($E20="","",$E20="Límite",1000*(PA_Regla!$AZ20-Datos!$AJ20-PA_Suma!$AB20),$E20="Nominal",1000*(PA_Regla!$AZ20-Datos!$AJ20-PA_Suma!$AB20-0.15))</f>
        <v/>
      </c>
      <c r="AB20" s="85" t="str" cm="1">
        <f t="array" ref="AB20">_xlfn.IFS($E20="","",$E20="Límite",-1000*(PA_Regla!$AG20+PA_Regla!$AN20-PA_Regla!$AQ20+PA_Suma!$R20),$E20="Nominal",-1000*(PA_Regla!$AG20+PA_Regla!$AN20-PA_Regla!$AQ20+PA_Suma!$R20+0.2))</f>
        <v/>
      </c>
      <c r="AC20" s="86" t="str" cm="1">
        <f t="array" ref="AC20">_xlfn.IFS($E20="","",$E20="Límite",1000*(PA_Regla!$AH20+Datos!$AJ20+PA_Suma!$U20),$E20="Nominal",1000*(PA_Regla!$AH20+Datos!$AJ20+PA_Suma!$U20+0.15))</f>
        <v/>
      </c>
      <c r="AD20" s="85" t="str" cm="1">
        <f t="array" ref="AD20">_xlfn.IFS($E20="","",$E20="Límite",-1000*(PA_Regla!$F20+PA_Regla!$M20-PA_Regla!$P20+PA_Suma!$I20),$E20="Nominal",-1000*(PA_Regla!$F20+PA_Regla!$M20-PA_Regla!$P20+PA_Suma!$I20+0.2))</f>
        <v/>
      </c>
      <c r="AE20" s="86" t="str" cm="1">
        <f t="array" ref="AE20">_xlfn.IFS($E20="","",$E20="Límite",1000*(PA_Regla!$G20+Datos!$AJ20+PA_Regla!$R20+PA_Suma!$M20),$E20="Nominal",1000*(PA_Regla!$G20+Datos!$AJ20+PA_Regla!$R20+PA_Suma!$M20+0.15))</f>
        <v/>
      </c>
      <c r="AF20" s="85" t="str" cm="1">
        <f t="array" ref="AF20">_xlfn.IFS($E20="","",$E20="Límite",1000*(PA_Regla!$F20+PA_Regla!$N20+PA_Regla!$P20+PA_Suma!$J20),$E20="Nominal",1000*(PA_Regla!$F20+PA_Regla!$N20+PA_Regla!$P20+PA_Suma!$J20+0.2))</f>
        <v/>
      </c>
      <c r="AG20" s="86" t="str" cm="1">
        <f t="array" ref="AG20">_xlfn.IFS($E20="","",$E20="Límite",1000*(PA_Regla!$G20+Datos!$AJ20-PA_Regla!$R20+PA_Suma!$N20),$E20="Nominal",1000*(PA_Regla!$G20+Datos!$AJ20-PA_Regla!$R20+PA_Suma!$N20+0.15))</f>
        <v/>
      </c>
      <c r="AH20" s="85" t="str" cm="1">
        <f t="array" ref="AH20">_xlfn.IFS($E20="","",$E20="Límite",1000*(PA_Regla!$AG20+PA_Regla!$AO20+PA_Regla!$AQ20+PA_Suma!$S20),$E20="Nominal",1000*(PA_Regla!$AG20+PA_Regla!$AO20+PA_Regla!$AQ20+PA_Suma!$S20+0.2))</f>
        <v/>
      </c>
      <c r="AI20" s="86" t="str" cm="1">
        <f t="array" ref="AI20">_xlfn.IFS($E20="","",$E20="Límite",1000*(PA_Regla!$AH20+Datos!$AJ20+PA_Suma!$U20),$E20="Nominal",1000*(PA_Regla!$AH20+Datos!$AJ20+PA_Suma!$U20+0.15))</f>
        <v/>
      </c>
      <c r="AJ20" s="85" t="str" cm="1">
        <f t="array" ref="AJ20">_xlfn.IFS($E20="","",$E20="Límite",1000*(PA_Regla!$AY20+PA_Regla!$BG20+PA_Regla!$BI20+PA_Suma!$Z20),$E20="Nominal",1000*(PA_Regla!$AY20+PA_Regla!$BG20+PA_Regla!$BI20+PA_Suma!$Z20+0.2))</f>
        <v/>
      </c>
      <c r="AK20" s="86" t="str" cm="1">
        <f t="array" ref="AK20">_xlfn.IFS($E20="","",$E20="Límite",1000*(PA_Regla!$AZ20-Datos!$AJ20-PA_Suma!$AB20),$E20="Nominal",1000*(PA_Regla!$AZ20-Datos!$AJ20-PA_Suma!$AB20-0.15))</f>
        <v/>
      </c>
      <c r="AL20" s="85" t="str" cm="1">
        <f t="array" ref="AL20">_xlfn.IFS($E20="","",$E20="Límite",1000*(PA_Regla!$BQ20+PA_Regla!$BV20+PA_Suma!$AE20),$E20="Nominal",1000*(PA_Regla!$BQ20+PA_Regla!$BV20+PA_Suma!$AE20+0.2))</f>
        <v/>
      </c>
      <c r="AM20" s="86" t="str" cm="1">
        <f t="array" ref="AM20">_xlfn.IFS($E20="","",$E20="Límite",1000*(PA_Regla!$BR20-Datos!$AJ20-PA_Suma!$AG20),$E20="Nominal",1000*(PA_Regla!$BR20-Datos!$AJ20-PA_Suma!$AG20-0.15))</f>
        <v/>
      </c>
      <c r="AN20" s="2"/>
      <c r="AO20" s="85" t="str" cm="1">
        <f t="array" ref="AO20">_xlfn.IFS($E20="","",$E20="Límite",-1000*(PA_Regla!$BQ20+PA_Regla!$BU20+PA_Suma!$AD20),$E20="Nominal",-1000*(PA_Regla!$BQ20+PA_Regla!$BU20+PA_Suma!$AD20+0.2))</f>
        <v/>
      </c>
      <c r="AP20" s="86" t="str" cm="1">
        <f t="array" ref="AP20">_xlfn.IFS($E20="","",$E20="Límite",1000*(PA_Regla!$BR20-Datos!$AJ20-PA_Suma!$AF20),$E20="Nominal",1000*(PA_Regla!$BR20-Datos!$AJ20-PA_Suma!$AF20-0.15))</f>
        <v/>
      </c>
      <c r="AQ20" s="85" t="str" cm="1">
        <f t="array" ref="AQ20">_xlfn.IFS($E20="","",$E20="Límite",-1000*(PA_Regla!$AY20+PA_Regla!$BF20+PA_Regla!$BH20+PA_Suma!$W20),$E20="Nominal",-1000*(PA_Regla!$AY20+PA_Regla!$BF20+PA_Regla!$BH20+PA_Suma!$W20+0.2))</f>
        <v/>
      </c>
      <c r="AR20" s="86" t="str" cm="1">
        <f t="array" ref="AR20">_xlfn.IFS($E20="","",$E20="Límite",1000*(PA_Regla!$AZ20-Datos!$AJ20-PA_Suma!$AA20),$E20="Nominal",1000*(PA_Regla!$AZ20-Datos!$AJ20-PA_Suma!$AA20-0.15))</f>
        <v/>
      </c>
      <c r="AS20" s="85" t="str" cm="1">
        <f t="array" ref="AS20">_xlfn.IFS($E20="","",$E20="Límite",-1000*(PA_Regla!$AG20+PA_Regla!$AN20+PA_Regla!$AP20+PA_Suma!$P20),$E20="Nominal",-1000*(PA_Regla!$AG20+PA_Regla!$AN20+PA_Regla!$AP20+PA_Suma!$P20+0.2))</f>
        <v/>
      </c>
      <c r="AT20" s="86" t="str" cm="1">
        <f t="array" ref="AT20">_xlfn.IFS($E20="","",$E20="Límite",1000*(PA_Regla!$AH20+Datos!$AJ20+PA_Suma!$T20),$E20="Nominal",1000*(PA_Regla!$AH20+Datos!$AJ20+PA_Suma!$T20+0.15))</f>
        <v/>
      </c>
      <c r="AU20" s="85" t="str" cm="1">
        <f t="array" ref="AU20">_xlfn.IFS($E20="","",$E20="Límite",-1000*(PA_Regla!$F20+PA_Regla!$M20+PA_Regla!$O20+PA_Suma!$G20),$E20="Nominal",-1000*(PA_Regla!$F20+PA_Regla!$M20+PA_Regla!$O20+PA_Suma!$G20+0.2))</f>
        <v/>
      </c>
      <c r="AV20" s="86" t="str" cm="1">
        <f t="array" ref="AV20">_xlfn.IFS($E20="","",$E20="Límite",1000*(PA_Regla!$G20+Datos!$AJ20-PA_Regla!$Q20+PA_Suma!$K20),$E20="Nominal",1000*(PA_Regla!$G20+Datos!$AJ20-PA_Regla!$Q20+PA_Suma!$K20+0.15))</f>
        <v/>
      </c>
      <c r="AW20" s="85" t="str" cm="1">
        <f t="array" ref="AW20">_xlfn.IFS($E20="","",$E20="Límite",1000*(PA_Regla!$F20+PA_Regla!$N20-PA_Regla!$O20+PA_Suma!$H20),$E20="Nominal",1000*(PA_Regla!$F20+PA_Regla!$N20-PA_Regla!$O20+PA_Suma!$H20+0.2))</f>
        <v/>
      </c>
      <c r="AX20" s="86" t="str" cm="1">
        <f t="array" ref="AX20">_xlfn.IFS($E20="","",$E20="Límite",1000*(PA_Regla!$G20+Datos!$AJ20+PA_Regla!$Q20+PA_Suma!$L20),$E20="Nominal",1000*(PA_Regla!$G20+Datos!$AJ20+PA_Regla!$Q20+PA_Suma!$L20+0.15))</f>
        <v/>
      </c>
      <c r="AY20" s="85" t="str" cm="1">
        <f t="array" ref="AY20">_xlfn.IFS($E20="","",$E20="Límite",1000*(PA_Regla!$AG20+PA_Regla!$AO20-PA_Regla!$AP20+PA_Suma!$Q20),$E20="Nominal",1000*(PA_Regla!$AG20+PA_Regla!$AO20-PA_Regla!$AP20+PA_Suma!$Q20+0.2))</f>
        <v/>
      </c>
      <c r="AZ20" s="86" t="str" cm="1">
        <f t="array" ref="AZ20">_xlfn.IFS($E20="","",$E20="Límite",1000*(PA_Regla!$AH20+Datos!$AJ20+PA_Suma!$T20),$E20="Nominal",1000*(PA_Regla!$AH20+Datos!$AJ20+PA_Suma!$T20+0.15))</f>
        <v/>
      </c>
      <c r="BA20" s="85" t="str" cm="1">
        <f t="array" ref="BA20">_xlfn.IFS($E20="","",$E20="Límite",1000*(PA_Regla!$AY20+PA_Regla!$BG20-PA_Regla!$BH20+PA_Suma!$X20),$E20="Nominal",-1000*(PA_Regla!$AY20+PA_Regla!$BG20-PA_Regla!$BH20+PA_Suma!$X20+0.2))</f>
        <v/>
      </c>
      <c r="BB20" s="86" t="str" cm="1">
        <f t="array" ref="BB20">_xlfn.IFS($E20="","",$E20="Límite",1000*(PA_Regla!$AZ20-Datos!$AJ20-PA_Suma!$AA20),$E20="Nominal",1000*(PA_Regla!$AZ20-Datos!$AJ20-PA_Suma!$AA20-0.15))</f>
        <v/>
      </c>
      <c r="BC20" s="85" t="str" cm="1">
        <f t="array" ref="BC20">_xlfn.IFS($E20="","",$E20="Límite",1000*(PA_Regla!$BQ20+PA_Regla!$BV20+PA_Suma!$AD20),$E20="Nominal",-1000*(PA_Regla!$BQ20+PA_Regla!$BV20+PA_Suma!$AD20+0.2))</f>
        <v/>
      </c>
      <c r="BD20" s="86" t="str" cm="1">
        <f t="array" ref="BD20">_xlfn.IFS($E20="","",$E20="Límite",1000*(PA_Regla!$BR20-Datos!$AJ20-PA_Suma!$AF20),$E20="Nominal",1000*(PA_Regla!$BR20-Datos!$AJ20-PA_Suma!$AF20-0.15))</f>
        <v/>
      </c>
      <c r="BE20" s="2"/>
      <c r="BF20" s="85" t="str" cm="1">
        <f t="array" ref="BF20">_xlfn.IFS($E20="","",$E20="Límite",-1000*(PA_Regla!$BQ20+PA_Regla!$BU20+PA_Suma!$AE20),$E20="Nominal",-1000*(PA_Regla!$BQ20+PA_Regla!$BU20+PA_Suma!$AE20+0.2))</f>
        <v/>
      </c>
      <c r="BG20" s="86" t="str" cm="1">
        <f t="array" ref="BG20">_xlfn.IFS($E20="","",$E20="Límite",1000*(PA_Regla!$BR20-Datos!$AJ20-PA_Suma!$AG20),$E20="Nominal",1000*(PA_Regla!$BR20-Datos!$AJ20-PA_Suma!$AG20-0.15))</f>
        <v/>
      </c>
      <c r="BH20" s="85" t="str" cm="1">
        <f t="array" ref="BH20">_xlfn.IFS($E20="","",$E20="Límite",-1000*(PA_Regla!$AY20+PA_Regla!$BF20+PA_Regla!$BH20+PA_Suma!$Y20),$E20="Nominal",-1000*(PA_Regla!$AY20+PA_Regla!$BF20+PA_Regla!$BH20+PA_Suma!$Y20+0.2))</f>
        <v/>
      </c>
      <c r="BI20" s="86" t="str" cm="1">
        <f t="array" ref="BI20">_xlfn.IFS($E20="","",$E20="Límite",1000*(PA_Regla!$AZ20-Datos!$AJ20-PA_Suma!$AB20),$E20="Nominal",1000*(PA_Regla!$AZ20-Datos!$AJ20-PA_Suma!$AB20-0.15))</f>
        <v/>
      </c>
      <c r="BJ20" s="85" t="str" cm="1">
        <f t="array" ref="BJ20">_xlfn.IFS($E20="","",$E20="Límite",-1000*(PA_Regla!$AG20+PA_Regla!$AN20+PA_Regla!$AP20+PA_Suma!$R20),$E20="Nominal",-1000*(PA_Regla!$AG20+PA_Regla!$AN20+PA_Regla!$AP20+PA_Suma!$R20+0.2))</f>
        <v/>
      </c>
      <c r="BK20" s="86" t="str" cm="1">
        <f t="array" ref="BK20">_xlfn.IFS($E20="","",$E20="Límite",1000*(PA_Regla!$AH20+Datos!$AJ20+PA_Suma!$U20),$E20="Nominal",1000*(PA_Regla!$AH20+Datos!$AJ20+PA_Suma!$U20+0.15))</f>
        <v/>
      </c>
      <c r="BL20" s="85" t="str" cm="1">
        <f t="array" ref="BL20">_xlfn.IFS($E20="","",$E20="Límite",-1000*(PA_Regla!$F20+PA_Regla!$M20+PA_Regla!$O20+PA_Suma!$I20),$E20="Nominal",-1000*(PA_Regla!$F20+PA_Regla!$M20+PA_Regla!$O20+PA_Suma!$I20+0.2))</f>
        <v/>
      </c>
      <c r="BM20" s="86" t="str" cm="1">
        <f t="array" ref="BM20">_xlfn.IFS($E20="","",$E20="Límite",1000*(PA_Regla!$G20+Datos!$AJ20-PA_Regla!$Q20+PA_Suma!$M20),$E20="Nominal",1000*(PA_Regla!$G20+Datos!$AJ20-PA_Regla!$Q20+PA_Suma!$M20+0.15))</f>
        <v/>
      </c>
      <c r="BN20" s="85" t="str" cm="1">
        <f t="array" ref="BN20">_xlfn.IFS($E20="","",$E20="Límite",1000*(PA_Regla!$F20+PA_Regla!$N20-PA_Regla!$O20+PA_Suma!$J20),$E20="Nominal",1000*(PA_Regla!$F20+PA_Regla!$N20-PA_Regla!$O20+PA_Suma!$J20+0.2))</f>
        <v/>
      </c>
      <c r="BO20" s="86" t="str" cm="1">
        <f t="array" ref="BO20">_xlfn.IFS($E20="","",$E20="Límite",1000*(PA_Regla!$G20+Datos!$AJ20+PA_Regla!$Q20+PA_Suma!$N20),$E20="Nominal",1000*(PA_Regla!$G20+Datos!$AJ20+PA_Regla!$Q20+PA_Suma!$N20+0.15))</f>
        <v/>
      </c>
      <c r="BP20" s="85" t="str" cm="1">
        <f t="array" ref="BP20">_xlfn.IFS($E20="","",$E20="Límite",1000*(PA_Regla!$AG20+PA_Regla!$AO20-PA_Regla!$AP20+PA_Suma!$S20),$E20="Nominal",1000*(PA_Regla!$AG20+PA_Regla!$AO20-PA_Regla!$AP20+PA_Suma!$S20+0.2))</f>
        <v/>
      </c>
      <c r="BQ20" s="86" t="str" cm="1">
        <f t="array" ref="BQ20">_xlfn.IFS($E20="","",$E20="Límite",1000*(PA_Regla!$AH20+Datos!$AJ20+PA_Suma!$U20),$E20="Nominal",1000*(PA_Regla!$AH20+Datos!$AJ20+PA_Suma!$U20+0.15))</f>
        <v/>
      </c>
      <c r="BR20" s="85" t="str" cm="1">
        <f t="array" ref="BR20">_xlfn.IFS($E20="","",$E20="Límite",1000*(PA_Regla!$AY20+PA_Regla!$BG20-PA_Regla!$BH20+PA_Suma!$Z20),$E20="Nominal",-1000*(PA_Regla!$AY20+PA_Regla!$BG20-PA_Regla!$BH20+PA_Suma!$Z20+0.2))</f>
        <v/>
      </c>
      <c r="BS20" s="86" t="str" cm="1">
        <f t="array" ref="BS20">_xlfn.IFS($E20="","",$E20="Límite",1000*(PA_Regla!$AZ20-Datos!$AJ20-PA_Suma!$AB20),$E20="Nominal",1000*(PA_Regla!$AZ20-Datos!$AJ20-PA_Suma!$AB20-0.15))</f>
        <v/>
      </c>
      <c r="BT20" s="85" t="str" cm="1">
        <f t="array" ref="BT20">_xlfn.IFS($E20="","",$E20="Límite",1000*(PA_Regla!$BQ20+PA_Regla!$BV20+PA_Suma!$AE20),$E20="Nominal",-1000*(PA_Regla!$BQ20+PA_Regla!$BV20+PA_Suma!$AE20+0.2))</f>
        <v/>
      </c>
      <c r="BU20" s="86" t="str" cm="1">
        <f t="array" ref="BU20">_xlfn.IFS($E20="","",$E20="Límite",1000*(PA_Regla!$BR20-Datos!$AJ20-PA_Suma!$AG20),$E20="Nominal",1000*(PA_Regla!$BR20-Datos!$AJ20-PA_Suma!$AG20-0.15))</f>
        <v/>
      </c>
    </row>
    <row r="21" spans="2:73" x14ac:dyDescent="0.35">
      <c r="B21" s="75" t="str">
        <f>IF(Datos!$B21="","",Datos!$B21)</f>
        <v/>
      </c>
      <c r="C21" s="76" t="str">
        <f>IF(Datos!$E21="","",Datos!$E21)</f>
        <v/>
      </c>
      <c r="D21" s="76" t="str">
        <f>IF(Datos!$H21="","",Datos!$H21)</f>
        <v/>
      </c>
      <c r="E21" s="77" t="str">
        <f>IF(Datos!$G21="","",Datos!$G21)</f>
        <v/>
      </c>
      <c r="F21" s="23"/>
      <c r="G21" s="85" t="str" cm="1">
        <f t="array" ref="G21">_xlfn.IFS($E21="","",$E21="Límite",-1000*(PA_Regla!$BQ21+PA_Regla!$BU21+PA_Suma!$AD21),$E21="Nominal",-1000*(PA_Regla!$BQ21+PA_Regla!$BU21+PA_Suma!$AD21+0.2))</f>
        <v/>
      </c>
      <c r="H21" s="86" t="str" cm="1">
        <f t="array" ref="H21">_xlfn.IFS($E21="","",$E21="Límite",1000*(PA_Regla!$BR21-Datos!$AJ21-PA_Suma!$AF21),$E21="Nominal",1000*(PA_Regla!$BR21-Datos!$AJ21-PA_Suma!$AF21-0.15))</f>
        <v/>
      </c>
      <c r="I21" s="85" t="str" cm="1">
        <f t="array" ref="I21">_xlfn.IFS($E21="","",$E21="Límite",-1000*(PA_Regla!$AY21+PA_Regla!$BF21-PA_Regla!$BI21+PA_Suma!$W21),$E21="Nominal",-1000*(PA_Regla!$AY21+PA_Regla!$BF21-PA_Regla!$BI21+PA_Suma!$W21+0.2))</f>
        <v/>
      </c>
      <c r="J21" s="86" t="str" cm="1">
        <f t="array" ref="J21">_xlfn.IFS($E21="","",$E21="Límite",1000*(PA_Regla!$AZ21-Datos!$AJ21-PA_Suma!$AA21),$E21="Nominal",1000*(PA_Regla!$AZ21-Datos!$AJ21-PA_Suma!$AA21-0.15))</f>
        <v/>
      </c>
      <c r="K21" s="85" t="str" cm="1">
        <f t="array" ref="K21">_xlfn.IFS($E21="","",$E21="Límite",-1000*(PA_Regla!$AG21+PA_Regla!$AN21-PA_Regla!$AQ21+PA_Suma!$P21),$E21="Nominal",-1000*(PA_Regla!$AG21+PA_Regla!$AN21-PA_Regla!$AQ21+PA_Suma!$P21+0.2))</f>
        <v/>
      </c>
      <c r="L21" s="86" t="str" cm="1">
        <f t="array" ref="L21">_xlfn.IFS($E21="","",$E21="Límite",1000*(PA_Regla!$AH21+Datos!$AJ21+PA_Suma!$T21),$E21="Nominal",1000*(PA_Regla!$AH21+Datos!$AJ21+PA_Suma!$T21+0.15))</f>
        <v/>
      </c>
      <c r="M21" s="85" t="str" cm="1">
        <f t="array" ref="M21">_xlfn.IFS($E21="","",$E21="Límite",-1000*(PA_Regla!$F21+PA_Regla!$M21-PA_Regla!$P21+PA_Suma!$G21),$E21="Nominal",-1000*(PA_Regla!$F21+PA_Regla!$M21-PA_Regla!$P21+PA_Suma!$G21+0.2))</f>
        <v/>
      </c>
      <c r="N21" s="86" t="str" cm="1">
        <f t="array" ref="N21">_xlfn.IFS($E21="","",$E21="Límite",1000*(PA_Regla!$G21+Datos!$AJ21+PA_Regla!$R21+PA_Suma!$K21),$E21="Nominal",1000*(PA_Regla!$G21+Datos!$AJ21+PA_Regla!$R21+PA_Suma!$K21+0.15))</f>
        <v/>
      </c>
      <c r="O21" s="85" t="str" cm="1">
        <f t="array" ref="O21">_xlfn.IFS($E21="","",$E21="Límite",1000*(PA_Regla!$F21+PA_Regla!$N21+PA_Regla!$P21+PA_Suma!$H21),$E21="Nominal",1000*(PA_Regla!$F21+PA_Regla!$N21+PA_Regla!$P21+PA_Suma!$H21+0.2))</f>
        <v/>
      </c>
      <c r="P21" s="86" t="str" cm="1">
        <f t="array" ref="P21">_xlfn.IFS($E21="","",$E21="Límite",1000*(PA_Regla!$G21+Datos!$AJ21-PA_Regla!$R21+PA_Suma!$L21),$E21="Nominal",1000*(PA_Regla!$G21+Datos!$AJ21-PA_Regla!$R21+PA_Suma!$L21+0.15))</f>
        <v/>
      </c>
      <c r="Q21" s="85" t="str" cm="1">
        <f t="array" ref="Q21">_xlfn.IFS($E21="","",$E21="Límite",1000*(PA_Regla!$AG21+PA_Regla!$AO21+PA_Regla!$AQ21+PA_Suma!$Q21),$E21="Nominal",1000*(PA_Regla!$AG21+PA_Regla!$AO21+PA_Regla!$AQ21+PA_Suma!$Q21+0.2))</f>
        <v/>
      </c>
      <c r="R21" s="86" t="str" cm="1">
        <f t="array" ref="R21">_xlfn.IFS($E21="","",$E21="Límite",1000*(PA_Regla!$AH21+Datos!$AJ21+PA_Suma!$T21),$E21="Nominal",1000*(PA_Regla!$AH21+Datos!$AJ21+PA_Suma!$T21+0.15))</f>
        <v/>
      </c>
      <c r="S21" s="85" t="str" cm="1">
        <f t="array" ref="S21">_xlfn.IFS($E21="","",$E21="Límite",1000*(PA_Regla!$AY21+PA_Regla!$BG21+PA_Regla!$BI21+PA_Suma!$X21),$E21="Nominal",1000*(PA_Regla!$AY21+PA_Regla!$BG21+PA_Regla!$BI21+PA_Suma!$X21+0.2))</f>
        <v/>
      </c>
      <c r="T21" s="86" t="str" cm="1">
        <f t="array" ref="T21">_xlfn.IFS($E21="","",$E21="Límite",1000*(PA_Regla!$AZ21-Datos!$AJ21-PA_Suma!$AA21),$E21="Nominal",1000*(PA_Regla!$AZ21-Datos!$AJ21-PA_Suma!$AA21-0.15))</f>
        <v/>
      </c>
      <c r="U21" s="85" t="str" cm="1">
        <f t="array" ref="U21">_xlfn.IFS($E21="","",$E21="Límite",1000*(PA_Regla!$BQ21+PA_Regla!$BV21+PA_Suma!$AD21),$E21="Nominal",1000*(PA_Regla!$BQ21+PA_Regla!$BV21+PA_Suma!$AD21+0.2))</f>
        <v/>
      </c>
      <c r="V21" s="86" t="str" cm="1">
        <f t="array" ref="V21">_xlfn.IFS($E21="","",$E21="Límite",1000*(PA_Regla!$BR21-Datos!$AJ21-PA_Suma!$AF21),$E21="Nominal",1000*(PA_Regla!$BR21-Datos!$AJ21-PA_Suma!$AF21-0.15))</f>
        <v/>
      </c>
      <c r="W21" s="2"/>
      <c r="X21" s="85" t="str" cm="1">
        <f t="array" ref="X21">_xlfn.IFS($E21="","",$E21="Límite",-1000*(PA_Regla!$BQ21+PA_Regla!$BU21+PA_Suma!$AE21),$E21="Nominal",-1000*(PA_Regla!$BQ21+PA_Regla!$BU21+PA_Suma!$AE21+0.2))</f>
        <v/>
      </c>
      <c r="Y21" s="86" t="str" cm="1">
        <f t="array" ref="Y21">_xlfn.IFS($E21="","",$E21="Límite",1000*(PA_Regla!$BR21-Datos!$AJ21-PA_Suma!$AG21),$E21="Nominal",1000*(PA_Regla!$BR21-Datos!$AJ21-PA_Suma!$AG21-0.15))</f>
        <v/>
      </c>
      <c r="Z21" s="85" t="str" cm="1">
        <f t="array" ref="Z21">_xlfn.IFS($E21="","",$E21="Límite",-1000*(PA_Regla!$AY21+PA_Regla!$BF21-PA_Regla!$BI21+PA_Suma!$Y21),$E21="Nominal",-1000*(PA_Regla!$AY21+PA_Regla!$BF21-PA_Regla!$BI21+PA_Suma!$Y21+0.2))</f>
        <v/>
      </c>
      <c r="AA21" s="86" t="str" cm="1">
        <f t="array" ref="AA21">_xlfn.IFS($E21="","",$E21="Límite",1000*(PA_Regla!$AZ21-Datos!$AJ21-PA_Suma!$AB21),$E21="Nominal",1000*(PA_Regla!$AZ21-Datos!$AJ21-PA_Suma!$AB21-0.15))</f>
        <v/>
      </c>
      <c r="AB21" s="85" t="str" cm="1">
        <f t="array" ref="AB21">_xlfn.IFS($E21="","",$E21="Límite",-1000*(PA_Regla!$AG21+PA_Regla!$AN21-PA_Regla!$AQ21+PA_Suma!$R21),$E21="Nominal",-1000*(PA_Regla!$AG21+PA_Regla!$AN21-PA_Regla!$AQ21+PA_Suma!$R21+0.2))</f>
        <v/>
      </c>
      <c r="AC21" s="86" t="str" cm="1">
        <f t="array" ref="AC21">_xlfn.IFS($E21="","",$E21="Límite",1000*(PA_Regla!$AH21+Datos!$AJ21+PA_Suma!$U21),$E21="Nominal",1000*(PA_Regla!$AH21+Datos!$AJ21+PA_Suma!$U21+0.15))</f>
        <v/>
      </c>
      <c r="AD21" s="85" t="str" cm="1">
        <f t="array" ref="AD21">_xlfn.IFS($E21="","",$E21="Límite",-1000*(PA_Regla!$F21+PA_Regla!$M21-PA_Regla!$P21+PA_Suma!$I21),$E21="Nominal",-1000*(PA_Regla!$F21+PA_Regla!$M21-PA_Regla!$P21+PA_Suma!$I21+0.2))</f>
        <v/>
      </c>
      <c r="AE21" s="86" t="str" cm="1">
        <f t="array" ref="AE21">_xlfn.IFS($E21="","",$E21="Límite",1000*(PA_Regla!$G21+Datos!$AJ21+PA_Regla!$R21+PA_Suma!$M21),$E21="Nominal",1000*(PA_Regla!$G21+Datos!$AJ21+PA_Regla!$R21+PA_Suma!$M21+0.15))</f>
        <v/>
      </c>
      <c r="AF21" s="85" t="str" cm="1">
        <f t="array" ref="AF21">_xlfn.IFS($E21="","",$E21="Límite",1000*(PA_Regla!$F21+PA_Regla!$N21+PA_Regla!$P21+PA_Suma!$J21),$E21="Nominal",1000*(PA_Regla!$F21+PA_Regla!$N21+PA_Regla!$P21+PA_Suma!$J21+0.2))</f>
        <v/>
      </c>
      <c r="AG21" s="86" t="str" cm="1">
        <f t="array" ref="AG21">_xlfn.IFS($E21="","",$E21="Límite",1000*(PA_Regla!$G21+Datos!$AJ21-PA_Regla!$R21+PA_Suma!$N21),$E21="Nominal",1000*(PA_Regla!$G21+Datos!$AJ21-PA_Regla!$R21+PA_Suma!$N21+0.15))</f>
        <v/>
      </c>
      <c r="AH21" s="85" t="str" cm="1">
        <f t="array" ref="AH21">_xlfn.IFS($E21="","",$E21="Límite",1000*(PA_Regla!$AG21+PA_Regla!$AO21+PA_Regla!$AQ21+PA_Suma!$S21),$E21="Nominal",1000*(PA_Regla!$AG21+PA_Regla!$AO21+PA_Regla!$AQ21+PA_Suma!$S21+0.2))</f>
        <v/>
      </c>
      <c r="AI21" s="86" t="str" cm="1">
        <f t="array" ref="AI21">_xlfn.IFS($E21="","",$E21="Límite",1000*(PA_Regla!$AH21+Datos!$AJ21+PA_Suma!$U21),$E21="Nominal",1000*(PA_Regla!$AH21+Datos!$AJ21+PA_Suma!$U21+0.15))</f>
        <v/>
      </c>
      <c r="AJ21" s="85" t="str" cm="1">
        <f t="array" ref="AJ21">_xlfn.IFS($E21="","",$E21="Límite",1000*(PA_Regla!$AY21+PA_Regla!$BG21+PA_Regla!$BI21+PA_Suma!$Z21),$E21="Nominal",1000*(PA_Regla!$AY21+PA_Regla!$BG21+PA_Regla!$BI21+PA_Suma!$Z21+0.2))</f>
        <v/>
      </c>
      <c r="AK21" s="86" t="str" cm="1">
        <f t="array" ref="AK21">_xlfn.IFS($E21="","",$E21="Límite",1000*(PA_Regla!$AZ21-Datos!$AJ21-PA_Suma!$AB21),$E21="Nominal",1000*(PA_Regla!$AZ21-Datos!$AJ21-PA_Suma!$AB21-0.15))</f>
        <v/>
      </c>
      <c r="AL21" s="85" t="str" cm="1">
        <f t="array" ref="AL21">_xlfn.IFS($E21="","",$E21="Límite",1000*(PA_Regla!$BQ21+PA_Regla!$BV21+PA_Suma!$AE21),$E21="Nominal",1000*(PA_Regla!$BQ21+PA_Regla!$BV21+PA_Suma!$AE21+0.2))</f>
        <v/>
      </c>
      <c r="AM21" s="86" t="str" cm="1">
        <f t="array" ref="AM21">_xlfn.IFS($E21="","",$E21="Límite",1000*(PA_Regla!$BR21-Datos!$AJ21-PA_Suma!$AG21),$E21="Nominal",1000*(PA_Regla!$BR21-Datos!$AJ21-PA_Suma!$AG21-0.15))</f>
        <v/>
      </c>
      <c r="AN21" s="2"/>
      <c r="AO21" s="85" t="str" cm="1">
        <f t="array" ref="AO21">_xlfn.IFS($E21="","",$E21="Límite",-1000*(PA_Regla!$BQ21+PA_Regla!$BU21+PA_Suma!$AD21),$E21="Nominal",-1000*(PA_Regla!$BQ21+PA_Regla!$BU21+PA_Suma!$AD21+0.2))</f>
        <v/>
      </c>
      <c r="AP21" s="86" t="str" cm="1">
        <f t="array" ref="AP21">_xlfn.IFS($E21="","",$E21="Límite",1000*(PA_Regla!$BR21-Datos!$AJ21-PA_Suma!$AF21),$E21="Nominal",1000*(PA_Regla!$BR21-Datos!$AJ21-PA_Suma!$AF21-0.15))</f>
        <v/>
      </c>
      <c r="AQ21" s="85" t="str" cm="1">
        <f t="array" ref="AQ21">_xlfn.IFS($E21="","",$E21="Límite",-1000*(PA_Regla!$AY21+PA_Regla!$BF21+PA_Regla!$BH21+PA_Suma!$W21),$E21="Nominal",-1000*(PA_Regla!$AY21+PA_Regla!$BF21+PA_Regla!$BH21+PA_Suma!$W21+0.2))</f>
        <v/>
      </c>
      <c r="AR21" s="86" t="str" cm="1">
        <f t="array" ref="AR21">_xlfn.IFS($E21="","",$E21="Límite",1000*(PA_Regla!$AZ21-Datos!$AJ21-PA_Suma!$AA21),$E21="Nominal",1000*(PA_Regla!$AZ21-Datos!$AJ21-PA_Suma!$AA21-0.15))</f>
        <v/>
      </c>
      <c r="AS21" s="85" t="str" cm="1">
        <f t="array" ref="AS21">_xlfn.IFS($E21="","",$E21="Límite",-1000*(PA_Regla!$AG21+PA_Regla!$AN21+PA_Regla!$AP21+PA_Suma!$P21),$E21="Nominal",-1000*(PA_Regla!$AG21+PA_Regla!$AN21+PA_Regla!$AP21+PA_Suma!$P21+0.2))</f>
        <v/>
      </c>
      <c r="AT21" s="86" t="str" cm="1">
        <f t="array" ref="AT21">_xlfn.IFS($E21="","",$E21="Límite",1000*(PA_Regla!$AH21+Datos!$AJ21+PA_Suma!$T21),$E21="Nominal",1000*(PA_Regla!$AH21+Datos!$AJ21+PA_Suma!$T21+0.15))</f>
        <v/>
      </c>
      <c r="AU21" s="85" t="str" cm="1">
        <f t="array" ref="AU21">_xlfn.IFS($E21="","",$E21="Límite",-1000*(PA_Regla!$F21+PA_Regla!$M21+PA_Regla!$O21+PA_Suma!$G21),$E21="Nominal",-1000*(PA_Regla!$F21+PA_Regla!$M21+PA_Regla!$O21+PA_Suma!$G21+0.2))</f>
        <v/>
      </c>
      <c r="AV21" s="86" t="str" cm="1">
        <f t="array" ref="AV21">_xlfn.IFS($E21="","",$E21="Límite",1000*(PA_Regla!$G21+Datos!$AJ21-PA_Regla!$Q21+PA_Suma!$K21),$E21="Nominal",1000*(PA_Regla!$G21+Datos!$AJ21-PA_Regla!$Q21+PA_Suma!$K21+0.15))</f>
        <v/>
      </c>
      <c r="AW21" s="85" t="str" cm="1">
        <f t="array" ref="AW21">_xlfn.IFS($E21="","",$E21="Límite",1000*(PA_Regla!$F21+PA_Regla!$N21-PA_Regla!$O21+PA_Suma!$H21),$E21="Nominal",1000*(PA_Regla!$F21+PA_Regla!$N21-PA_Regla!$O21+PA_Suma!$H21+0.2))</f>
        <v/>
      </c>
      <c r="AX21" s="86" t="str" cm="1">
        <f t="array" ref="AX21">_xlfn.IFS($E21="","",$E21="Límite",1000*(PA_Regla!$G21+Datos!$AJ21+PA_Regla!$Q21+PA_Suma!$L21),$E21="Nominal",1000*(PA_Regla!$G21+Datos!$AJ21+PA_Regla!$Q21+PA_Suma!$L21+0.15))</f>
        <v/>
      </c>
      <c r="AY21" s="85" t="str" cm="1">
        <f t="array" ref="AY21">_xlfn.IFS($E21="","",$E21="Límite",1000*(PA_Regla!$AG21+PA_Regla!$AO21-PA_Regla!$AP21+PA_Suma!$Q21),$E21="Nominal",1000*(PA_Regla!$AG21+PA_Regla!$AO21-PA_Regla!$AP21+PA_Suma!$Q21+0.2))</f>
        <v/>
      </c>
      <c r="AZ21" s="86" t="str" cm="1">
        <f t="array" ref="AZ21">_xlfn.IFS($E21="","",$E21="Límite",1000*(PA_Regla!$AH21+Datos!$AJ21+PA_Suma!$T21),$E21="Nominal",1000*(PA_Regla!$AH21+Datos!$AJ21+PA_Suma!$T21+0.15))</f>
        <v/>
      </c>
      <c r="BA21" s="85" t="str" cm="1">
        <f t="array" ref="BA21">_xlfn.IFS($E21="","",$E21="Límite",1000*(PA_Regla!$AY21+PA_Regla!$BG21-PA_Regla!$BH21+PA_Suma!$X21),$E21="Nominal",-1000*(PA_Regla!$AY21+PA_Regla!$BG21-PA_Regla!$BH21+PA_Suma!$X21+0.2))</f>
        <v/>
      </c>
      <c r="BB21" s="86" t="str" cm="1">
        <f t="array" ref="BB21">_xlfn.IFS($E21="","",$E21="Límite",1000*(PA_Regla!$AZ21-Datos!$AJ21-PA_Suma!$AA21),$E21="Nominal",1000*(PA_Regla!$AZ21-Datos!$AJ21-PA_Suma!$AA21-0.15))</f>
        <v/>
      </c>
      <c r="BC21" s="85" t="str" cm="1">
        <f t="array" ref="BC21">_xlfn.IFS($E21="","",$E21="Límite",1000*(PA_Regla!$BQ21+PA_Regla!$BV21+PA_Suma!$AD21),$E21="Nominal",-1000*(PA_Regla!$BQ21+PA_Regla!$BV21+PA_Suma!$AD21+0.2))</f>
        <v/>
      </c>
      <c r="BD21" s="86" t="str" cm="1">
        <f t="array" ref="BD21">_xlfn.IFS($E21="","",$E21="Límite",1000*(PA_Regla!$BR21-Datos!$AJ21-PA_Suma!$AF21),$E21="Nominal",1000*(PA_Regla!$BR21-Datos!$AJ21-PA_Suma!$AF21-0.15))</f>
        <v/>
      </c>
      <c r="BE21" s="2"/>
      <c r="BF21" s="85" t="str" cm="1">
        <f t="array" ref="BF21">_xlfn.IFS($E21="","",$E21="Límite",-1000*(PA_Regla!$BQ21+PA_Regla!$BU21+PA_Suma!$AE21),$E21="Nominal",-1000*(PA_Regla!$BQ21+PA_Regla!$BU21+PA_Suma!$AE21+0.2))</f>
        <v/>
      </c>
      <c r="BG21" s="86" t="str" cm="1">
        <f t="array" ref="BG21">_xlfn.IFS($E21="","",$E21="Límite",1000*(PA_Regla!$BR21-Datos!$AJ21-PA_Suma!$AG21),$E21="Nominal",1000*(PA_Regla!$BR21-Datos!$AJ21-PA_Suma!$AG21-0.15))</f>
        <v/>
      </c>
      <c r="BH21" s="85" t="str" cm="1">
        <f t="array" ref="BH21">_xlfn.IFS($E21="","",$E21="Límite",-1000*(PA_Regla!$AY21+PA_Regla!$BF21+PA_Regla!$BH21+PA_Suma!$Y21),$E21="Nominal",-1000*(PA_Regla!$AY21+PA_Regla!$BF21+PA_Regla!$BH21+PA_Suma!$Y21+0.2))</f>
        <v/>
      </c>
      <c r="BI21" s="86" t="str" cm="1">
        <f t="array" ref="BI21">_xlfn.IFS($E21="","",$E21="Límite",1000*(PA_Regla!$AZ21-Datos!$AJ21-PA_Suma!$AB21),$E21="Nominal",1000*(PA_Regla!$AZ21-Datos!$AJ21-PA_Suma!$AB21-0.15))</f>
        <v/>
      </c>
      <c r="BJ21" s="85" t="str" cm="1">
        <f t="array" ref="BJ21">_xlfn.IFS($E21="","",$E21="Límite",-1000*(PA_Regla!$AG21+PA_Regla!$AN21+PA_Regla!$AP21+PA_Suma!$R21),$E21="Nominal",-1000*(PA_Regla!$AG21+PA_Regla!$AN21+PA_Regla!$AP21+PA_Suma!$R21+0.2))</f>
        <v/>
      </c>
      <c r="BK21" s="86" t="str" cm="1">
        <f t="array" ref="BK21">_xlfn.IFS($E21="","",$E21="Límite",1000*(PA_Regla!$AH21+Datos!$AJ21+PA_Suma!$U21),$E21="Nominal",1000*(PA_Regla!$AH21+Datos!$AJ21+PA_Suma!$U21+0.15))</f>
        <v/>
      </c>
      <c r="BL21" s="85" t="str" cm="1">
        <f t="array" ref="BL21">_xlfn.IFS($E21="","",$E21="Límite",-1000*(PA_Regla!$F21+PA_Regla!$M21+PA_Regla!$O21+PA_Suma!$I21),$E21="Nominal",-1000*(PA_Regla!$F21+PA_Regla!$M21+PA_Regla!$O21+PA_Suma!$I21+0.2))</f>
        <v/>
      </c>
      <c r="BM21" s="86" t="str" cm="1">
        <f t="array" ref="BM21">_xlfn.IFS($E21="","",$E21="Límite",1000*(PA_Regla!$G21+Datos!$AJ21-PA_Regla!$Q21+PA_Suma!$M21),$E21="Nominal",1000*(PA_Regla!$G21+Datos!$AJ21-PA_Regla!$Q21+PA_Suma!$M21+0.15))</f>
        <v/>
      </c>
      <c r="BN21" s="85" t="str" cm="1">
        <f t="array" ref="BN21">_xlfn.IFS($E21="","",$E21="Límite",1000*(PA_Regla!$F21+PA_Regla!$N21-PA_Regla!$O21+PA_Suma!$J21),$E21="Nominal",1000*(PA_Regla!$F21+PA_Regla!$N21-PA_Regla!$O21+PA_Suma!$J21+0.2))</f>
        <v/>
      </c>
      <c r="BO21" s="86" t="str" cm="1">
        <f t="array" ref="BO21">_xlfn.IFS($E21="","",$E21="Límite",1000*(PA_Regla!$G21+Datos!$AJ21+PA_Regla!$Q21+PA_Suma!$N21),$E21="Nominal",1000*(PA_Regla!$G21+Datos!$AJ21+PA_Regla!$Q21+PA_Suma!$N21+0.15))</f>
        <v/>
      </c>
      <c r="BP21" s="85" t="str" cm="1">
        <f t="array" ref="BP21">_xlfn.IFS($E21="","",$E21="Límite",1000*(PA_Regla!$AG21+PA_Regla!$AO21-PA_Regla!$AP21+PA_Suma!$S21),$E21="Nominal",1000*(PA_Regla!$AG21+PA_Regla!$AO21-PA_Regla!$AP21+PA_Suma!$S21+0.2))</f>
        <v/>
      </c>
      <c r="BQ21" s="86" t="str" cm="1">
        <f t="array" ref="BQ21">_xlfn.IFS($E21="","",$E21="Límite",1000*(PA_Regla!$AH21+Datos!$AJ21+PA_Suma!$U21),$E21="Nominal",1000*(PA_Regla!$AH21+Datos!$AJ21+PA_Suma!$U21+0.15))</f>
        <v/>
      </c>
      <c r="BR21" s="85" t="str" cm="1">
        <f t="array" ref="BR21">_xlfn.IFS($E21="","",$E21="Límite",1000*(PA_Regla!$AY21+PA_Regla!$BG21-PA_Regla!$BH21+PA_Suma!$Z21),$E21="Nominal",-1000*(PA_Regla!$AY21+PA_Regla!$BG21-PA_Regla!$BH21+PA_Suma!$Z21+0.2))</f>
        <v/>
      </c>
      <c r="BS21" s="86" t="str" cm="1">
        <f t="array" ref="BS21">_xlfn.IFS($E21="","",$E21="Límite",1000*(PA_Regla!$AZ21-Datos!$AJ21-PA_Suma!$AB21),$E21="Nominal",1000*(PA_Regla!$AZ21-Datos!$AJ21-PA_Suma!$AB21-0.15))</f>
        <v/>
      </c>
      <c r="BT21" s="85" t="str" cm="1">
        <f t="array" ref="BT21">_xlfn.IFS($E21="","",$E21="Límite",1000*(PA_Regla!$BQ21+PA_Regla!$BV21+PA_Suma!$AE21),$E21="Nominal",-1000*(PA_Regla!$BQ21+PA_Regla!$BV21+PA_Suma!$AE21+0.2))</f>
        <v/>
      </c>
      <c r="BU21" s="86" t="str" cm="1">
        <f t="array" ref="BU21">_xlfn.IFS($E21="","",$E21="Límite",1000*(PA_Regla!$BR21-Datos!$AJ21-PA_Suma!$AG21),$E21="Nominal",1000*(PA_Regla!$BR21-Datos!$AJ21-PA_Suma!$AG21-0.15))</f>
        <v/>
      </c>
    </row>
    <row r="22" spans="2:73" x14ac:dyDescent="0.35">
      <c r="B22" s="75" t="str">
        <f>IF(Datos!$B22="","",Datos!$B22)</f>
        <v/>
      </c>
      <c r="C22" s="76" t="str">
        <f>IF(Datos!$E22="","",Datos!$E22)</f>
        <v/>
      </c>
      <c r="D22" s="76" t="str">
        <f>IF(Datos!$H22="","",Datos!$H22)</f>
        <v/>
      </c>
      <c r="E22" s="77" t="str">
        <f>IF(Datos!$G22="","",Datos!$G22)</f>
        <v/>
      </c>
      <c r="F22" s="23"/>
      <c r="G22" s="85" t="str" cm="1">
        <f t="array" ref="G22">_xlfn.IFS($E22="","",$E22="Límite",-1000*(PA_Regla!$BQ22+PA_Regla!$BU22+PA_Suma!$AD22),$E22="Nominal",-1000*(PA_Regla!$BQ22+PA_Regla!$BU22+PA_Suma!$AD22+0.2))</f>
        <v/>
      </c>
      <c r="H22" s="86" t="str" cm="1">
        <f t="array" ref="H22">_xlfn.IFS($E22="","",$E22="Límite",1000*(PA_Regla!$BR22-Datos!$AJ22-PA_Suma!$AF22),$E22="Nominal",1000*(PA_Regla!$BR22-Datos!$AJ22-PA_Suma!$AF22-0.15))</f>
        <v/>
      </c>
      <c r="I22" s="85" t="str" cm="1">
        <f t="array" ref="I22">_xlfn.IFS($E22="","",$E22="Límite",-1000*(PA_Regla!$AY22+PA_Regla!$BF22-PA_Regla!$BI22+PA_Suma!$W22),$E22="Nominal",-1000*(PA_Regla!$AY22+PA_Regla!$BF22-PA_Regla!$BI22+PA_Suma!$W22+0.2))</f>
        <v/>
      </c>
      <c r="J22" s="86" t="str" cm="1">
        <f t="array" ref="J22">_xlfn.IFS($E22="","",$E22="Límite",1000*(PA_Regla!$AZ22-Datos!$AJ22-PA_Suma!$AA22),$E22="Nominal",1000*(PA_Regla!$AZ22-Datos!$AJ22-PA_Suma!$AA22-0.15))</f>
        <v/>
      </c>
      <c r="K22" s="85" t="str" cm="1">
        <f t="array" ref="K22">_xlfn.IFS($E22="","",$E22="Límite",-1000*(PA_Regla!$AG22+PA_Regla!$AN22-PA_Regla!$AQ22+PA_Suma!$P22),$E22="Nominal",-1000*(PA_Regla!$AG22+PA_Regla!$AN22-PA_Regla!$AQ22+PA_Suma!$P22+0.2))</f>
        <v/>
      </c>
      <c r="L22" s="86" t="str" cm="1">
        <f t="array" ref="L22">_xlfn.IFS($E22="","",$E22="Límite",1000*(PA_Regla!$AH22+Datos!$AJ22+PA_Suma!$T22),$E22="Nominal",1000*(PA_Regla!$AH22+Datos!$AJ22+PA_Suma!$T22+0.15))</f>
        <v/>
      </c>
      <c r="M22" s="85" t="str" cm="1">
        <f t="array" ref="M22">_xlfn.IFS($E22="","",$E22="Límite",-1000*(PA_Regla!$F22+PA_Regla!$M22-PA_Regla!$P22+PA_Suma!$G22),$E22="Nominal",-1000*(PA_Regla!$F22+PA_Regla!$M22-PA_Regla!$P22+PA_Suma!$G22+0.2))</f>
        <v/>
      </c>
      <c r="N22" s="86" t="str" cm="1">
        <f t="array" ref="N22">_xlfn.IFS($E22="","",$E22="Límite",1000*(PA_Regla!$G22+Datos!$AJ22+PA_Regla!$R22+PA_Suma!$K22),$E22="Nominal",1000*(PA_Regla!$G22+Datos!$AJ22+PA_Regla!$R22+PA_Suma!$K22+0.15))</f>
        <v/>
      </c>
      <c r="O22" s="85" t="str" cm="1">
        <f t="array" ref="O22">_xlfn.IFS($E22="","",$E22="Límite",1000*(PA_Regla!$F22+PA_Regla!$N22+PA_Regla!$P22+PA_Suma!$H22),$E22="Nominal",1000*(PA_Regla!$F22+PA_Regla!$N22+PA_Regla!$P22+PA_Suma!$H22+0.2))</f>
        <v/>
      </c>
      <c r="P22" s="86" t="str" cm="1">
        <f t="array" ref="P22">_xlfn.IFS($E22="","",$E22="Límite",1000*(PA_Regla!$G22+Datos!$AJ22-PA_Regla!$R22+PA_Suma!$L22),$E22="Nominal",1000*(PA_Regla!$G22+Datos!$AJ22-PA_Regla!$R22+PA_Suma!$L22+0.15))</f>
        <v/>
      </c>
      <c r="Q22" s="85" t="str" cm="1">
        <f t="array" ref="Q22">_xlfn.IFS($E22="","",$E22="Límite",1000*(PA_Regla!$AG22+PA_Regla!$AO22+PA_Regla!$AQ22+PA_Suma!$Q22),$E22="Nominal",1000*(PA_Regla!$AG22+PA_Regla!$AO22+PA_Regla!$AQ22+PA_Suma!$Q22+0.2))</f>
        <v/>
      </c>
      <c r="R22" s="86" t="str" cm="1">
        <f t="array" ref="R22">_xlfn.IFS($E22="","",$E22="Límite",1000*(PA_Regla!$AH22+Datos!$AJ22+PA_Suma!$T22),$E22="Nominal",1000*(PA_Regla!$AH22+Datos!$AJ22+PA_Suma!$T22+0.15))</f>
        <v/>
      </c>
      <c r="S22" s="85" t="str" cm="1">
        <f t="array" ref="S22">_xlfn.IFS($E22="","",$E22="Límite",1000*(PA_Regla!$AY22+PA_Regla!$BG22+PA_Regla!$BI22+PA_Suma!$X22),$E22="Nominal",1000*(PA_Regla!$AY22+PA_Regla!$BG22+PA_Regla!$BI22+PA_Suma!$X22+0.2))</f>
        <v/>
      </c>
      <c r="T22" s="86" t="str" cm="1">
        <f t="array" ref="T22">_xlfn.IFS($E22="","",$E22="Límite",1000*(PA_Regla!$AZ22-Datos!$AJ22-PA_Suma!$AA22),$E22="Nominal",1000*(PA_Regla!$AZ22-Datos!$AJ22-PA_Suma!$AA22-0.15))</f>
        <v/>
      </c>
      <c r="U22" s="85" t="str" cm="1">
        <f t="array" ref="U22">_xlfn.IFS($E22="","",$E22="Límite",1000*(PA_Regla!$BQ22+PA_Regla!$BV22+PA_Suma!$AD22),$E22="Nominal",1000*(PA_Regla!$BQ22+PA_Regla!$BV22+PA_Suma!$AD22+0.2))</f>
        <v/>
      </c>
      <c r="V22" s="86" t="str" cm="1">
        <f t="array" ref="V22">_xlfn.IFS($E22="","",$E22="Límite",1000*(PA_Regla!$BR22-Datos!$AJ22-PA_Suma!$AF22),$E22="Nominal",1000*(PA_Regla!$BR22-Datos!$AJ22-PA_Suma!$AF22-0.15))</f>
        <v/>
      </c>
      <c r="W22" s="2"/>
      <c r="X22" s="85" t="str" cm="1">
        <f t="array" ref="X22">_xlfn.IFS($E22="","",$E22="Límite",-1000*(PA_Regla!$BQ22+PA_Regla!$BU22+PA_Suma!$AE22),$E22="Nominal",-1000*(PA_Regla!$BQ22+PA_Regla!$BU22+PA_Suma!$AE22+0.2))</f>
        <v/>
      </c>
      <c r="Y22" s="86" t="str" cm="1">
        <f t="array" ref="Y22">_xlfn.IFS($E22="","",$E22="Límite",1000*(PA_Regla!$BR22-Datos!$AJ22-PA_Suma!$AG22),$E22="Nominal",1000*(PA_Regla!$BR22-Datos!$AJ22-PA_Suma!$AG22-0.15))</f>
        <v/>
      </c>
      <c r="Z22" s="85" t="str" cm="1">
        <f t="array" ref="Z22">_xlfn.IFS($E22="","",$E22="Límite",-1000*(PA_Regla!$AY22+PA_Regla!$BF22-PA_Regla!$BI22+PA_Suma!$Y22),$E22="Nominal",-1000*(PA_Regla!$AY22+PA_Regla!$BF22-PA_Regla!$BI22+PA_Suma!$Y22+0.2))</f>
        <v/>
      </c>
      <c r="AA22" s="86" t="str" cm="1">
        <f t="array" ref="AA22">_xlfn.IFS($E22="","",$E22="Límite",1000*(PA_Regla!$AZ22-Datos!$AJ22-PA_Suma!$AB22),$E22="Nominal",1000*(PA_Regla!$AZ22-Datos!$AJ22-PA_Suma!$AB22-0.15))</f>
        <v/>
      </c>
      <c r="AB22" s="85" t="str" cm="1">
        <f t="array" ref="AB22">_xlfn.IFS($E22="","",$E22="Límite",-1000*(PA_Regla!$AG22+PA_Regla!$AN22-PA_Regla!$AQ22+PA_Suma!$R22),$E22="Nominal",-1000*(PA_Regla!$AG22+PA_Regla!$AN22-PA_Regla!$AQ22+PA_Suma!$R22+0.2))</f>
        <v/>
      </c>
      <c r="AC22" s="86" t="str" cm="1">
        <f t="array" ref="AC22">_xlfn.IFS($E22="","",$E22="Límite",1000*(PA_Regla!$AH22+Datos!$AJ22+PA_Suma!$U22),$E22="Nominal",1000*(PA_Regla!$AH22+Datos!$AJ22+PA_Suma!$U22+0.15))</f>
        <v/>
      </c>
      <c r="AD22" s="85" t="str" cm="1">
        <f t="array" ref="AD22">_xlfn.IFS($E22="","",$E22="Límite",-1000*(PA_Regla!$F22+PA_Regla!$M22-PA_Regla!$P22+PA_Suma!$I22),$E22="Nominal",-1000*(PA_Regla!$F22+PA_Regla!$M22-PA_Regla!$P22+PA_Suma!$I22+0.2))</f>
        <v/>
      </c>
      <c r="AE22" s="86" t="str" cm="1">
        <f t="array" ref="AE22">_xlfn.IFS($E22="","",$E22="Límite",1000*(PA_Regla!$G22+Datos!$AJ22+PA_Regla!$R22+PA_Suma!$M22),$E22="Nominal",1000*(PA_Regla!$G22+Datos!$AJ22+PA_Regla!$R22+PA_Suma!$M22+0.15))</f>
        <v/>
      </c>
      <c r="AF22" s="85" t="str" cm="1">
        <f t="array" ref="AF22">_xlfn.IFS($E22="","",$E22="Límite",1000*(PA_Regla!$F22+PA_Regla!$N22+PA_Regla!$P22+PA_Suma!$J22),$E22="Nominal",1000*(PA_Regla!$F22+PA_Regla!$N22+PA_Regla!$P22+PA_Suma!$J22+0.2))</f>
        <v/>
      </c>
      <c r="AG22" s="86" t="str" cm="1">
        <f t="array" ref="AG22">_xlfn.IFS($E22="","",$E22="Límite",1000*(PA_Regla!$G22+Datos!$AJ22-PA_Regla!$R22+PA_Suma!$N22),$E22="Nominal",1000*(PA_Regla!$G22+Datos!$AJ22-PA_Regla!$R22+PA_Suma!$N22+0.15))</f>
        <v/>
      </c>
      <c r="AH22" s="85" t="str" cm="1">
        <f t="array" ref="AH22">_xlfn.IFS($E22="","",$E22="Límite",1000*(PA_Regla!$AG22+PA_Regla!$AO22+PA_Regla!$AQ22+PA_Suma!$S22),$E22="Nominal",1000*(PA_Regla!$AG22+PA_Regla!$AO22+PA_Regla!$AQ22+PA_Suma!$S22+0.2))</f>
        <v/>
      </c>
      <c r="AI22" s="86" t="str" cm="1">
        <f t="array" ref="AI22">_xlfn.IFS($E22="","",$E22="Límite",1000*(PA_Regla!$AH22+Datos!$AJ22+PA_Suma!$U22),$E22="Nominal",1000*(PA_Regla!$AH22+Datos!$AJ22+PA_Suma!$U22+0.15))</f>
        <v/>
      </c>
      <c r="AJ22" s="85" t="str" cm="1">
        <f t="array" ref="AJ22">_xlfn.IFS($E22="","",$E22="Límite",1000*(PA_Regla!$AY22+PA_Regla!$BG22+PA_Regla!$BI22+PA_Suma!$Z22),$E22="Nominal",1000*(PA_Regla!$AY22+PA_Regla!$BG22+PA_Regla!$BI22+PA_Suma!$Z22+0.2))</f>
        <v/>
      </c>
      <c r="AK22" s="86" t="str" cm="1">
        <f t="array" ref="AK22">_xlfn.IFS($E22="","",$E22="Límite",1000*(PA_Regla!$AZ22-Datos!$AJ22-PA_Suma!$AB22),$E22="Nominal",1000*(PA_Regla!$AZ22-Datos!$AJ22-PA_Suma!$AB22-0.15))</f>
        <v/>
      </c>
      <c r="AL22" s="85" t="str" cm="1">
        <f t="array" ref="AL22">_xlfn.IFS($E22="","",$E22="Límite",1000*(PA_Regla!$BQ22+PA_Regla!$BV22+PA_Suma!$AE22),$E22="Nominal",1000*(PA_Regla!$BQ22+PA_Regla!$BV22+PA_Suma!$AE22+0.2))</f>
        <v/>
      </c>
      <c r="AM22" s="86" t="str" cm="1">
        <f t="array" ref="AM22">_xlfn.IFS($E22="","",$E22="Límite",1000*(PA_Regla!$BR22-Datos!$AJ22-PA_Suma!$AG22),$E22="Nominal",1000*(PA_Regla!$BR22-Datos!$AJ22-PA_Suma!$AG22-0.15))</f>
        <v/>
      </c>
      <c r="AN22" s="2"/>
      <c r="AO22" s="85" t="str" cm="1">
        <f t="array" ref="AO22">_xlfn.IFS($E22="","",$E22="Límite",-1000*(PA_Regla!$BQ22+PA_Regla!$BU22+PA_Suma!$AD22),$E22="Nominal",-1000*(PA_Regla!$BQ22+PA_Regla!$BU22+PA_Suma!$AD22+0.2))</f>
        <v/>
      </c>
      <c r="AP22" s="86" t="str" cm="1">
        <f t="array" ref="AP22">_xlfn.IFS($E22="","",$E22="Límite",1000*(PA_Regla!$BR22-Datos!$AJ22-PA_Suma!$AF22),$E22="Nominal",1000*(PA_Regla!$BR22-Datos!$AJ22-PA_Suma!$AF22-0.15))</f>
        <v/>
      </c>
      <c r="AQ22" s="85" t="str" cm="1">
        <f t="array" ref="AQ22">_xlfn.IFS($E22="","",$E22="Límite",-1000*(PA_Regla!$AY22+PA_Regla!$BF22+PA_Regla!$BH22+PA_Suma!$W22),$E22="Nominal",-1000*(PA_Regla!$AY22+PA_Regla!$BF22+PA_Regla!$BH22+PA_Suma!$W22+0.2))</f>
        <v/>
      </c>
      <c r="AR22" s="86" t="str" cm="1">
        <f t="array" ref="AR22">_xlfn.IFS($E22="","",$E22="Límite",1000*(PA_Regla!$AZ22-Datos!$AJ22-PA_Suma!$AA22),$E22="Nominal",1000*(PA_Regla!$AZ22-Datos!$AJ22-PA_Suma!$AA22-0.15))</f>
        <v/>
      </c>
      <c r="AS22" s="85" t="str" cm="1">
        <f t="array" ref="AS22">_xlfn.IFS($E22="","",$E22="Límite",-1000*(PA_Regla!$AG22+PA_Regla!$AN22+PA_Regla!$AP22+PA_Suma!$P22),$E22="Nominal",-1000*(PA_Regla!$AG22+PA_Regla!$AN22+PA_Regla!$AP22+PA_Suma!$P22+0.2))</f>
        <v/>
      </c>
      <c r="AT22" s="86" t="str" cm="1">
        <f t="array" ref="AT22">_xlfn.IFS($E22="","",$E22="Límite",1000*(PA_Regla!$AH22+Datos!$AJ22+PA_Suma!$T22),$E22="Nominal",1000*(PA_Regla!$AH22+Datos!$AJ22+PA_Suma!$T22+0.15))</f>
        <v/>
      </c>
      <c r="AU22" s="85" t="str" cm="1">
        <f t="array" ref="AU22">_xlfn.IFS($E22="","",$E22="Límite",-1000*(PA_Regla!$F22+PA_Regla!$M22+PA_Regla!$O22+PA_Suma!$G22),$E22="Nominal",-1000*(PA_Regla!$F22+PA_Regla!$M22+PA_Regla!$O22+PA_Suma!$G22+0.2))</f>
        <v/>
      </c>
      <c r="AV22" s="86" t="str" cm="1">
        <f t="array" ref="AV22">_xlfn.IFS($E22="","",$E22="Límite",1000*(PA_Regla!$G22+Datos!$AJ22-PA_Regla!$Q22+PA_Suma!$K22),$E22="Nominal",1000*(PA_Regla!$G22+Datos!$AJ22-PA_Regla!$Q22+PA_Suma!$K22+0.15))</f>
        <v/>
      </c>
      <c r="AW22" s="85" t="str" cm="1">
        <f t="array" ref="AW22">_xlfn.IFS($E22="","",$E22="Límite",1000*(PA_Regla!$F22+PA_Regla!$N22-PA_Regla!$O22+PA_Suma!$H22),$E22="Nominal",1000*(PA_Regla!$F22+PA_Regla!$N22-PA_Regla!$O22+PA_Suma!$H22+0.2))</f>
        <v/>
      </c>
      <c r="AX22" s="86" t="str" cm="1">
        <f t="array" ref="AX22">_xlfn.IFS($E22="","",$E22="Límite",1000*(PA_Regla!$G22+Datos!$AJ22+PA_Regla!$Q22+PA_Suma!$L22),$E22="Nominal",1000*(PA_Regla!$G22+Datos!$AJ22+PA_Regla!$Q22+PA_Suma!$L22+0.15))</f>
        <v/>
      </c>
      <c r="AY22" s="85" t="str" cm="1">
        <f t="array" ref="AY22">_xlfn.IFS($E22="","",$E22="Límite",1000*(PA_Regla!$AG22+PA_Regla!$AO22-PA_Regla!$AP22+PA_Suma!$Q22),$E22="Nominal",1000*(PA_Regla!$AG22+PA_Regla!$AO22-PA_Regla!$AP22+PA_Suma!$Q22+0.2))</f>
        <v/>
      </c>
      <c r="AZ22" s="86" t="str" cm="1">
        <f t="array" ref="AZ22">_xlfn.IFS($E22="","",$E22="Límite",1000*(PA_Regla!$AH22+Datos!$AJ22+PA_Suma!$T22),$E22="Nominal",1000*(PA_Regla!$AH22+Datos!$AJ22+PA_Suma!$T22+0.15))</f>
        <v/>
      </c>
      <c r="BA22" s="85" t="str" cm="1">
        <f t="array" ref="BA22">_xlfn.IFS($E22="","",$E22="Límite",1000*(PA_Regla!$AY22+PA_Regla!$BG22-PA_Regla!$BH22+PA_Suma!$X22),$E22="Nominal",-1000*(PA_Regla!$AY22+PA_Regla!$BG22-PA_Regla!$BH22+PA_Suma!$X22+0.2))</f>
        <v/>
      </c>
      <c r="BB22" s="86" t="str" cm="1">
        <f t="array" ref="BB22">_xlfn.IFS($E22="","",$E22="Límite",1000*(PA_Regla!$AZ22-Datos!$AJ22-PA_Suma!$AA22),$E22="Nominal",1000*(PA_Regla!$AZ22-Datos!$AJ22-PA_Suma!$AA22-0.15))</f>
        <v/>
      </c>
      <c r="BC22" s="85" t="str" cm="1">
        <f t="array" ref="BC22">_xlfn.IFS($E22="","",$E22="Límite",1000*(PA_Regla!$BQ22+PA_Regla!$BV22+PA_Suma!$AD22),$E22="Nominal",-1000*(PA_Regla!$BQ22+PA_Regla!$BV22+PA_Suma!$AD22+0.2))</f>
        <v/>
      </c>
      <c r="BD22" s="86" t="str" cm="1">
        <f t="array" ref="BD22">_xlfn.IFS($E22="","",$E22="Límite",1000*(PA_Regla!$BR22-Datos!$AJ22-PA_Suma!$AF22),$E22="Nominal",1000*(PA_Regla!$BR22-Datos!$AJ22-PA_Suma!$AF22-0.15))</f>
        <v/>
      </c>
      <c r="BE22" s="2"/>
      <c r="BF22" s="85" t="str" cm="1">
        <f t="array" ref="BF22">_xlfn.IFS($E22="","",$E22="Límite",-1000*(PA_Regla!$BQ22+PA_Regla!$BU22+PA_Suma!$AE22),$E22="Nominal",-1000*(PA_Regla!$BQ22+PA_Regla!$BU22+PA_Suma!$AE22+0.2))</f>
        <v/>
      </c>
      <c r="BG22" s="86" t="str" cm="1">
        <f t="array" ref="BG22">_xlfn.IFS($E22="","",$E22="Límite",1000*(PA_Regla!$BR22-Datos!$AJ22-PA_Suma!$AG22),$E22="Nominal",1000*(PA_Regla!$BR22-Datos!$AJ22-PA_Suma!$AG22-0.15))</f>
        <v/>
      </c>
      <c r="BH22" s="85" t="str" cm="1">
        <f t="array" ref="BH22">_xlfn.IFS($E22="","",$E22="Límite",-1000*(PA_Regla!$AY22+PA_Regla!$BF22+PA_Regla!$BH22+PA_Suma!$Y22),$E22="Nominal",-1000*(PA_Regla!$AY22+PA_Regla!$BF22+PA_Regla!$BH22+PA_Suma!$Y22+0.2))</f>
        <v/>
      </c>
      <c r="BI22" s="86" t="str" cm="1">
        <f t="array" ref="BI22">_xlfn.IFS($E22="","",$E22="Límite",1000*(PA_Regla!$AZ22-Datos!$AJ22-PA_Suma!$AB22),$E22="Nominal",1000*(PA_Regla!$AZ22-Datos!$AJ22-PA_Suma!$AB22-0.15))</f>
        <v/>
      </c>
      <c r="BJ22" s="85" t="str" cm="1">
        <f t="array" ref="BJ22">_xlfn.IFS($E22="","",$E22="Límite",-1000*(PA_Regla!$AG22+PA_Regla!$AN22+PA_Regla!$AP22+PA_Suma!$R22),$E22="Nominal",-1000*(PA_Regla!$AG22+PA_Regla!$AN22+PA_Regla!$AP22+PA_Suma!$R22+0.2))</f>
        <v/>
      </c>
      <c r="BK22" s="86" t="str" cm="1">
        <f t="array" ref="BK22">_xlfn.IFS($E22="","",$E22="Límite",1000*(PA_Regla!$AH22+Datos!$AJ22+PA_Suma!$U22),$E22="Nominal",1000*(PA_Regla!$AH22+Datos!$AJ22+PA_Suma!$U22+0.15))</f>
        <v/>
      </c>
      <c r="BL22" s="85" t="str" cm="1">
        <f t="array" ref="BL22">_xlfn.IFS($E22="","",$E22="Límite",-1000*(PA_Regla!$F22+PA_Regla!$M22+PA_Regla!$O22+PA_Suma!$I22),$E22="Nominal",-1000*(PA_Regla!$F22+PA_Regla!$M22+PA_Regla!$O22+PA_Suma!$I22+0.2))</f>
        <v/>
      </c>
      <c r="BM22" s="86" t="str" cm="1">
        <f t="array" ref="BM22">_xlfn.IFS($E22="","",$E22="Límite",1000*(PA_Regla!$G22+Datos!$AJ22-PA_Regla!$Q22+PA_Suma!$M22),$E22="Nominal",1000*(PA_Regla!$G22+Datos!$AJ22-PA_Regla!$Q22+PA_Suma!$M22+0.15))</f>
        <v/>
      </c>
      <c r="BN22" s="85" t="str" cm="1">
        <f t="array" ref="BN22">_xlfn.IFS($E22="","",$E22="Límite",1000*(PA_Regla!$F22+PA_Regla!$N22-PA_Regla!$O22+PA_Suma!$J22),$E22="Nominal",1000*(PA_Regla!$F22+PA_Regla!$N22-PA_Regla!$O22+PA_Suma!$J22+0.2))</f>
        <v/>
      </c>
      <c r="BO22" s="86" t="str" cm="1">
        <f t="array" ref="BO22">_xlfn.IFS($E22="","",$E22="Límite",1000*(PA_Regla!$G22+Datos!$AJ22+PA_Regla!$Q22+PA_Suma!$N22),$E22="Nominal",1000*(PA_Regla!$G22+Datos!$AJ22+PA_Regla!$Q22+PA_Suma!$N22+0.15))</f>
        <v/>
      </c>
      <c r="BP22" s="85" t="str" cm="1">
        <f t="array" ref="BP22">_xlfn.IFS($E22="","",$E22="Límite",1000*(PA_Regla!$AG22+PA_Regla!$AO22-PA_Regla!$AP22+PA_Suma!$S22),$E22="Nominal",1000*(PA_Regla!$AG22+PA_Regla!$AO22-PA_Regla!$AP22+PA_Suma!$S22+0.2))</f>
        <v/>
      </c>
      <c r="BQ22" s="86" t="str" cm="1">
        <f t="array" ref="BQ22">_xlfn.IFS($E22="","",$E22="Límite",1000*(PA_Regla!$AH22+Datos!$AJ22+PA_Suma!$U22),$E22="Nominal",1000*(PA_Regla!$AH22+Datos!$AJ22+PA_Suma!$U22+0.15))</f>
        <v/>
      </c>
      <c r="BR22" s="85" t="str" cm="1">
        <f t="array" ref="BR22">_xlfn.IFS($E22="","",$E22="Límite",1000*(PA_Regla!$AY22+PA_Regla!$BG22-PA_Regla!$BH22+PA_Suma!$Z22),$E22="Nominal",-1000*(PA_Regla!$AY22+PA_Regla!$BG22-PA_Regla!$BH22+PA_Suma!$Z22+0.2))</f>
        <v/>
      </c>
      <c r="BS22" s="86" t="str" cm="1">
        <f t="array" ref="BS22">_xlfn.IFS($E22="","",$E22="Límite",1000*(PA_Regla!$AZ22-Datos!$AJ22-PA_Suma!$AB22),$E22="Nominal",1000*(PA_Regla!$AZ22-Datos!$AJ22-PA_Suma!$AB22-0.15))</f>
        <v/>
      </c>
      <c r="BT22" s="85" t="str" cm="1">
        <f t="array" ref="BT22">_xlfn.IFS($E22="","",$E22="Límite",1000*(PA_Regla!$BQ22+PA_Regla!$BV22+PA_Suma!$AE22),$E22="Nominal",-1000*(PA_Regla!$BQ22+PA_Regla!$BV22+PA_Suma!$AE22+0.2))</f>
        <v/>
      </c>
      <c r="BU22" s="86" t="str" cm="1">
        <f t="array" ref="BU22">_xlfn.IFS($E22="","",$E22="Límite",1000*(PA_Regla!$BR22-Datos!$AJ22-PA_Suma!$AG22),$E22="Nominal",1000*(PA_Regla!$BR22-Datos!$AJ22-PA_Suma!$AG22-0.15))</f>
        <v/>
      </c>
    </row>
    <row r="23" spans="2:73" x14ac:dyDescent="0.35">
      <c r="B23" s="75" t="str">
        <f>IF(Datos!$B23="","",Datos!$B23)</f>
        <v/>
      </c>
      <c r="C23" s="76" t="str">
        <f>IF(Datos!$E23="","",Datos!$E23)</f>
        <v/>
      </c>
      <c r="D23" s="76" t="str">
        <f>IF(Datos!$H23="","",Datos!$H23)</f>
        <v/>
      </c>
      <c r="E23" s="77" t="str">
        <f>IF(Datos!$G23="","",Datos!$G23)</f>
        <v/>
      </c>
      <c r="F23" s="23"/>
      <c r="G23" s="85" t="str" cm="1">
        <f t="array" ref="G23">_xlfn.IFS($E23="","",$E23="Límite",-1000*(PA_Regla!$BQ23+PA_Regla!$BU23+PA_Suma!$AD23),$E23="Nominal",-1000*(PA_Regla!$BQ23+PA_Regla!$BU23+PA_Suma!$AD23+0.2))</f>
        <v/>
      </c>
      <c r="H23" s="86" t="str" cm="1">
        <f t="array" ref="H23">_xlfn.IFS($E23="","",$E23="Límite",1000*(PA_Regla!$BR23-Datos!$AJ23-PA_Suma!$AF23),$E23="Nominal",1000*(PA_Regla!$BR23-Datos!$AJ23-PA_Suma!$AF23-0.15))</f>
        <v/>
      </c>
      <c r="I23" s="85" t="str" cm="1">
        <f t="array" ref="I23">_xlfn.IFS($E23="","",$E23="Límite",-1000*(PA_Regla!$AY23+PA_Regla!$BF23-PA_Regla!$BI23+PA_Suma!$W23),$E23="Nominal",-1000*(PA_Regla!$AY23+PA_Regla!$BF23-PA_Regla!$BI23+PA_Suma!$W23+0.2))</f>
        <v/>
      </c>
      <c r="J23" s="86" t="str" cm="1">
        <f t="array" ref="J23">_xlfn.IFS($E23="","",$E23="Límite",1000*(PA_Regla!$AZ23-Datos!$AJ23-PA_Suma!$AA23),$E23="Nominal",1000*(PA_Regla!$AZ23-Datos!$AJ23-PA_Suma!$AA23-0.15))</f>
        <v/>
      </c>
      <c r="K23" s="85" t="str" cm="1">
        <f t="array" ref="K23">_xlfn.IFS($E23="","",$E23="Límite",-1000*(PA_Regla!$AG23+PA_Regla!$AN23-PA_Regla!$AQ23+PA_Suma!$P23),$E23="Nominal",-1000*(PA_Regla!$AG23+PA_Regla!$AN23-PA_Regla!$AQ23+PA_Suma!$P23+0.2))</f>
        <v/>
      </c>
      <c r="L23" s="86" t="str" cm="1">
        <f t="array" ref="L23">_xlfn.IFS($E23="","",$E23="Límite",1000*(PA_Regla!$AH23+Datos!$AJ23+PA_Suma!$T23),$E23="Nominal",1000*(PA_Regla!$AH23+Datos!$AJ23+PA_Suma!$T23+0.15))</f>
        <v/>
      </c>
      <c r="M23" s="85" t="str" cm="1">
        <f t="array" ref="M23">_xlfn.IFS($E23="","",$E23="Límite",-1000*(PA_Regla!$F23+PA_Regla!$M23-PA_Regla!$P23+PA_Suma!$G23),$E23="Nominal",-1000*(PA_Regla!$F23+PA_Regla!$M23-PA_Regla!$P23+PA_Suma!$G23+0.2))</f>
        <v/>
      </c>
      <c r="N23" s="86" t="str" cm="1">
        <f t="array" ref="N23">_xlfn.IFS($E23="","",$E23="Límite",1000*(PA_Regla!$G23+Datos!$AJ23+PA_Regla!$R23+PA_Suma!$K23),$E23="Nominal",1000*(PA_Regla!$G23+Datos!$AJ23+PA_Regla!$R23+PA_Suma!$K23+0.15))</f>
        <v/>
      </c>
      <c r="O23" s="85" t="str" cm="1">
        <f t="array" ref="O23">_xlfn.IFS($E23="","",$E23="Límite",1000*(PA_Regla!$F23+PA_Regla!$N23+PA_Regla!$P23+PA_Suma!$H23),$E23="Nominal",1000*(PA_Regla!$F23+PA_Regla!$N23+PA_Regla!$P23+PA_Suma!$H23+0.2))</f>
        <v/>
      </c>
      <c r="P23" s="86" t="str" cm="1">
        <f t="array" ref="P23">_xlfn.IFS($E23="","",$E23="Límite",1000*(PA_Regla!$G23+Datos!$AJ23-PA_Regla!$R23+PA_Suma!$L23),$E23="Nominal",1000*(PA_Regla!$G23+Datos!$AJ23-PA_Regla!$R23+PA_Suma!$L23+0.15))</f>
        <v/>
      </c>
      <c r="Q23" s="85" t="str" cm="1">
        <f t="array" ref="Q23">_xlfn.IFS($E23="","",$E23="Límite",1000*(PA_Regla!$AG23+PA_Regla!$AO23+PA_Regla!$AQ23+PA_Suma!$Q23),$E23="Nominal",1000*(PA_Regla!$AG23+PA_Regla!$AO23+PA_Regla!$AQ23+PA_Suma!$Q23+0.2))</f>
        <v/>
      </c>
      <c r="R23" s="86" t="str" cm="1">
        <f t="array" ref="R23">_xlfn.IFS($E23="","",$E23="Límite",1000*(PA_Regla!$AH23+Datos!$AJ23+PA_Suma!$T23),$E23="Nominal",1000*(PA_Regla!$AH23+Datos!$AJ23+PA_Suma!$T23+0.15))</f>
        <v/>
      </c>
      <c r="S23" s="85" t="str" cm="1">
        <f t="array" ref="S23">_xlfn.IFS($E23="","",$E23="Límite",1000*(PA_Regla!$AY23+PA_Regla!$BG23+PA_Regla!$BI23+PA_Suma!$X23),$E23="Nominal",1000*(PA_Regla!$AY23+PA_Regla!$BG23+PA_Regla!$BI23+PA_Suma!$X23+0.2))</f>
        <v/>
      </c>
      <c r="T23" s="86" t="str" cm="1">
        <f t="array" ref="T23">_xlfn.IFS($E23="","",$E23="Límite",1000*(PA_Regla!$AZ23-Datos!$AJ23-PA_Suma!$AA23),$E23="Nominal",1000*(PA_Regla!$AZ23-Datos!$AJ23-PA_Suma!$AA23-0.15))</f>
        <v/>
      </c>
      <c r="U23" s="85" t="str" cm="1">
        <f t="array" ref="U23">_xlfn.IFS($E23="","",$E23="Límite",1000*(PA_Regla!$BQ23+PA_Regla!$BV23+PA_Suma!$AD23),$E23="Nominal",1000*(PA_Regla!$BQ23+PA_Regla!$BV23+PA_Suma!$AD23+0.2))</f>
        <v/>
      </c>
      <c r="V23" s="86" t="str" cm="1">
        <f t="array" ref="V23">_xlfn.IFS($E23="","",$E23="Límite",1000*(PA_Regla!$BR23-Datos!$AJ23-PA_Suma!$AF23),$E23="Nominal",1000*(PA_Regla!$BR23-Datos!$AJ23-PA_Suma!$AF23-0.15))</f>
        <v/>
      </c>
      <c r="W23" s="2"/>
      <c r="X23" s="85" t="str" cm="1">
        <f t="array" ref="X23">_xlfn.IFS($E23="","",$E23="Límite",-1000*(PA_Regla!$BQ23+PA_Regla!$BU23+PA_Suma!$AE23),$E23="Nominal",-1000*(PA_Regla!$BQ23+PA_Regla!$BU23+PA_Suma!$AE23+0.2))</f>
        <v/>
      </c>
      <c r="Y23" s="86" t="str" cm="1">
        <f t="array" ref="Y23">_xlfn.IFS($E23="","",$E23="Límite",1000*(PA_Regla!$BR23-Datos!$AJ23-PA_Suma!$AG23),$E23="Nominal",1000*(PA_Regla!$BR23-Datos!$AJ23-PA_Suma!$AG23-0.15))</f>
        <v/>
      </c>
      <c r="Z23" s="85" t="str" cm="1">
        <f t="array" ref="Z23">_xlfn.IFS($E23="","",$E23="Límite",-1000*(PA_Regla!$AY23+PA_Regla!$BF23-PA_Regla!$BI23+PA_Suma!$Y23),$E23="Nominal",-1000*(PA_Regla!$AY23+PA_Regla!$BF23-PA_Regla!$BI23+PA_Suma!$Y23+0.2))</f>
        <v/>
      </c>
      <c r="AA23" s="86" t="str" cm="1">
        <f t="array" ref="AA23">_xlfn.IFS($E23="","",$E23="Límite",1000*(PA_Regla!$AZ23-Datos!$AJ23-PA_Suma!$AB23),$E23="Nominal",1000*(PA_Regla!$AZ23-Datos!$AJ23-PA_Suma!$AB23-0.15))</f>
        <v/>
      </c>
      <c r="AB23" s="85" t="str" cm="1">
        <f t="array" ref="AB23">_xlfn.IFS($E23="","",$E23="Límite",-1000*(PA_Regla!$AG23+PA_Regla!$AN23-PA_Regla!$AQ23+PA_Suma!$R23),$E23="Nominal",-1000*(PA_Regla!$AG23+PA_Regla!$AN23-PA_Regla!$AQ23+PA_Suma!$R23+0.2))</f>
        <v/>
      </c>
      <c r="AC23" s="86" t="str" cm="1">
        <f t="array" ref="AC23">_xlfn.IFS($E23="","",$E23="Límite",1000*(PA_Regla!$AH23+Datos!$AJ23+PA_Suma!$U23),$E23="Nominal",1000*(PA_Regla!$AH23+Datos!$AJ23+PA_Suma!$U23+0.15))</f>
        <v/>
      </c>
      <c r="AD23" s="85" t="str" cm="1">
        <f t="array" ref="AD23">_xlfn.IFS($E23="","",$E23="Límite",-1000*(PA_Regla!$F23+PA_Regla!$M23-PA_Regla!$P23+PA_Suma!$I23),$E23="Nominal",-1000*(PA_Regla!$F23+PA_Regla!$M23-PA_Regla!$P23+PA_Suma!$I23+0.2))</f>
        <v/>
      </c>
      <c r="AE23" s="86" t="str" cm="1">
        <f t="array" ref="AE23">_xlfn.IFS($E23="","",$E23="Límite",1000*(PA_Regla!$G23+Datos!$AJ23+PA_Regla!$R23+PA_Suma!$M23),$E23="Nominal",1000*(PA_Regla!$G23+Datos!$AJ23+PA_Regla!$R23+PA_Suma!$M23+0.15))</f>
        <v/>
      </c>
      <c r="AF23" s="85" t="str" cm="1">
        <f t="array" ref="AF23">_xlfn.IFS($E23="","",$E23="Límite",1000*(PA_Regla!$F23+PA_Regla!$N23+PA_Regla!$P23+PA_Suma!$J23),$E23="Nominal",1000*(PA_Regla!$F23+PA_Regla!$N23+PA_Regla!$P23+PA_Suma!$J23+0.2))</f>
        <v/>
      </c>
      <c r="AG23" s="86" t="str" cm="1">
        <f t="array" ref="AG23">_xlfn.IFS($E23="","",$E23="Límite",1000*(PA_Regla!$G23+Datos!$AJ23-PA_Regla!$R23+PA_Suma!$N23),$E23="Nominal",1000*(PA_Regla!$G23+Datos!$AJ23-PA_Regla!$R23+PA_Suma!$N23+0.15))</f>
        <v/>
      </c>
      <c r="AH23" s="85" t="str" cm="1">
        <f t="array" ref="AH23">_xlfn.IFS($E23="","",$E23="Límite",1000*(PA_Regla!$AG23+PA_Regla!$AO23+PA_Regla!$AQ23+PA_Suma!$S23),$E23="Nominal",1000*(PA_Regla!$AG23+PA_Regla!$AO23+PA_Regla!$AQ23+PA_Suma!$S23+0.2))</f>
        <v/>
      </c>
      <c r="AI23" s="86" t="str" cm="1">
        <f t="array" ref="AI23">_xlfn.IFS($E23="","",$E23="Límite",1000*(PA_Regla!$AH23+Datos!$AJ23+PA_Suma!$U23),$E23="Nominal",1000*(PA_Regla!$AH23+Datos!$AJ23+PA_Suma!$U23+0.15))</f>
        <v/>
      </c>
      <c r="AJ23" s="85" t="str" cm="1">
        <f t="array" ref="AJ23">_xlfn.IFS($E23="","",$E23="Límite",1000*(PA_Regla!$AY23+PA_Regla!$BG23+PA_Regla!$BI23+PA_Suma!$Z23),$E23="Nominal",1000*(PA_Regla!$AY23+PA_Regla!$BG23+PA_Regla!$BI23+PA_Suma!$Z23+0.2))</f>
        <v/>
      </c>
      <c r="AK23" s="86" t="str" cm="1">
        <f t="array" ref="AK23">_xlfn.IFS($E23="","",$E23="Límite",1000*(PA_Regla!$AZ23-Datos!$AJ23-PA_Suma!$AB23),$E23="Nominal",1000*(PA_Regla!$AZ23-Datos!$AJ23-PA_Suma!$AB23-0.15))</f>
        <v/>
      </c>
      <c r="AL23" s="85" t="str" cm="1">
        <f t="array" ref="AL23">_xlfn.IFS($E23="","",$E23="Límite",1000*(PA_Regla!$BQ23+PA_Regla!$BV23+PA_Suma!$AE23),$E23="Nominal",1000*(PA_Regla!$BQ23+PA_Regla!$BV23+PA_Suma!$AE23+0.2))</f>
        <v/>
      </c>
      <c r="AM23" s="86" t="str" cm="1">
        <f t="array" ref="AM23">_xlfn.IFS($E23="","",$E23="Límite",1000*(PA_Regla!$BR23-Datos!$AJ23-PA_Suma!$AG23),$E23="Nominal",1000*(PA_Regla!$BR23-Datos!$AJ23-PA_Suma!$AG23-0.15))</f>
        <v/>
      </c>
      <c r="AN23" s="2"/>
      <c r="AO23" s="85" t="str" cm="1">
        <f t="array" ref="AO23">_xlfn.IFS($E23="","",$E23="Límite",-1000*(PA_Regla!$BQ23+PA_Regla!$BU23+PA_Suma!$AD23),$E23="Nominal",-1000*(PA_Regla!$BQ23+PA_Regla!$BU23+PA_Suma!$AD23+0.2))</f>
        <v/>
      </c>
      <c r="AP23" s="86" t="str" cm="1">
        <f t="array" ref="AP23">_xlfn.IFS($E23="","",$E23="Límite",1000*(PA_Regla!$BR23-Datos!$AJ23-PA_Suma!$AF23),$E23="Nominal",1000*(PA_Regla!$BR23-Datos!$AJ23-PA_Suma!$AF23-0.15))</f>
        <v/>
      </c>
      <c r="AQ23" s="85" t="str" cm="1">
        <f t="array" ref="AQ23">_xlfn.IFS($E23="","",$E23="Límite",-1000*(PA_Regla!$AY23+PA_Regla!$BF23+PA_Regla!$BH23+PA_Suma!$W23),$E23="Nominal",-1000*(PA_Regla!$AY23+PA_Regla!$BF23+PA_Regla!$BH23+PA_Suma!$W23+0.2))</f>
        <v/>
      </c>
      <c r="AR23" s="86" t="str" cm="1">
        <f t="array" ref="AR23">_xlfn.IFS($E23="","",$E23="Límite",1000*(PA_Regla!$AZ23-Datos!$AJ23-PA_Suma!$AA23),$E23="Nominal",1000*(PA_Regla!$AZ23-Datos!$AJ23-PA_Suma!$AA23-0.15))</f>
        <v/>
      </c>
      <c r="AS23" s="85" t="str" cm="1">
        <f t="array" ref="AS23">_xlfn.IFS($E23="","",$E23="Límite",-1000*(PA_Regla!$AG23+PA_Regla!$AN23+PA_Regla!$AP23+PA_Suma!$P23),$E23="Nominal",-1000*(PA_Regla!$AG23+PA_Regla!$AN23+PA_Regla!$AP23+PA_Suma!$P23+0.2))</f>
        <v/>
      </c>
      <c r="AT23" s="86" t="str" cm="1">
        <f t="array" ref="AT23">_xlfn.IFS($E23="","",$E23="Límite",1000*(PA_Regla!$AH23+Datos!$AJ23+PA_Suma!$T23),$E23="Nominal",1000*(PA_Regla!$AH23+Datos!$AJ23+PA_Suma!$T23+0.15))</f>
        <v/>
      </c>
      <c r="AU23" s="85" t="str" cm="1">
        <f t="array" ref="AU23">_xlfn.IFS($E23="","",$E23="Límite",-1000*(PA_Regla!$F23+PA_Regla!$M23+PA_Regla!$O23+PA_Suma!$G23),$E23="Nominal",-1000*(PA_Regla!$F23+PA_Regla!$M23+PA_Regla!$O23+PA_Suma!$G23+0.2))</f>
        <v/>
      </c>
      <c r="AV23" s="86" t="str" cm="1">
        <f t="array" ref="AV23">_xlfn.IFS($E23="","",$E23="Límite",1000*(PA_Regla!$G23+Datos!$AJ23-PA_Regla!$Q23+PA_Suma!$K23),$E23="Nominal",1000*(PA_Regla!$G23+Datos!$AJ23-PA_Regla!$Q23+PA_Suma!$K23+0.15))</f>
        <v/>
      </c>
      <c r="AW23" s="85" t="str" cm="1">
        <f t="array" ref="AW23">_xlfn.IFS($E23="","",$E23="Límite",1000*(PA_Regla!$F23+PA_Regla!$N23-PA_Regla!$O23+PA_Suma!$H23),$E23="Nominal",1000*(PA_Regla!$F23+PA_Regla!$N23-PA_Regla!$O23+PA_Suma!$H23+0.2))</f>
        <v/>
      </c>
      <c r="AX23" s="86" t="str" cm="1">
        <f t="array" ref="AX23">_xlfn.IFS($E23="","",$E23="Límite",1000*(PA_Regla!$G23+Datos!$AJ23+PA_Regla!$Q23+PA_Suma!$L23),$E23="Nominal",1000*(PA_Regla!$G23+Datos!$AJ23+PA_Regla!$Q23+PA_Suma!$L23+0.15))</f>
        <v/>
      </c>
      <c r="AY23" s="85" t="str" cm="1">
        <f t="array" ref="AY23">_xlfn.IFS($E23="","",$E23="Límite",1000*(PA_Regla!$AG23+PA_Regla!$AO23-PA_Regla!$AP23+PA_Suma!$Q23),$E23="Nominal",1000*(PA_Regla!$AG23+PA_Regla!$AO23-PA_Regla!$AP23+PA_Suma!$Q23+0.2))</f>
        <v/>
      </c>
      <c r="AZ23" s="86" t="str" cm="1">
        <f t="array" ref="AZ23">_xlfn.IFS($E23="","",$E23="Límite",1000*(PA_Regla!$AH23+Datos!$AJ23+PA_Suma!$T23),$E23="Nominal",1000*(PA_Regla!$AH23+Datos!$AJ23+PA_Suma!$T23+0.15))</f>
        <v/>
      </c>
      <c r="BA23" s="85" t="str" cm="1">
        <f t="array" ref="BA23">_xlfn.IFS($E23="","",$E23="Límite",1000*(PA_Regla!$AY23+PA_Regla!$BG23-PA_Regla!$BH23+PA_Suma!$X23),$E23="Nominal",-1000*(PA_Regla!$AY23+PA_Regla!$BG23-PA_Regla!$BH23+PA_Suma!$X23+0.2))</f>
        <v/>
      </c>
      <c r="BB23" s="86" t="str" cm="1">
        <f t="array" ref="BB23">_xlfn.IFS($E23="","",$E23="Límite",1000*(PA_Regla!$AZ23-Datos!$AJ23-PA_Suma!$AA23),$E23="Nominal",1000*(PA_Regla!$AZ23-Datos!$AJ23-PA_Suma!$AA23-0.15))</f>
        <v/>
      </c>
      <c r="BC23" s="85" t="str" cm="1">
        <f t="array" ref="BC23">_xlfn.IFS($E23="","",$E23="Límite",1000*(PA_Regla!$BQ23+PA_Regla!$BV23+PA_Suma!$AD23),$E23="Nominal",-1000*(PA_Regla!$BQ23+PA_Regla!$BV23+PA_Suma!$AD23+0.2))</f>
        <v/>
      </c>
      <c r="BD23" s="86" t="str" cm="1">
        <f t="array" ref="BD23">_xlfn.IFS($E23="","",$E23="Límite",1000*(PA_Regla!$BR23-Datos!$AJ23-PA_Suma!$AF23),$E23="Nominal",1000*(PA_Regla!$BR23-Datos!$AJ23-PA_Suma!$AF23-0.15))</f>
        <v/>
      </c>
      <c r="BE23" s="2"/>
      <c r="BF23" s="85" t="str" cm="1">
        <f t="array" ref="BF23">_xlfn.IFS($E23="","",$E23="Límite",-1000*(PA_Regla!$BQ23+PA_Regla!$BU23+PA_Suma!$AE23),$E23="Nominal",-1000*(PA_Regla!$BQ23+PA_Regla!$BU23+PA_Suma!$AE23+0.2))</f>
        <v/>
      </c>
      <c r="BG23" s="86" t="str" cm="1">
        <f t="array" ref="BG23">_xlfn.IFS($E23="","",$E23="Límite",1000*(PA_Regla!$BR23-Datos!$AJ23-PA_Suma!$AG23),$E23="Nominal",1000*(PA_Regla!$BR23-Datos!$AJ23-PA_Suma!$AG23-0.15))</f>
        <v/>
      </c>
      <c r="BH23" s="85" t="str" cm="1">
        <f t="array" ref="BH23">_xlfn.IFS($E23="","",$E23="Límite",-1000*(PA_Regla!$AY23+PA_Regla!$BF23+PA_Regla!$BH23+PA_Suma!$Y23),$E23="Nominal",-1000*(PA_Regla!$AY23+PA_Regla!$BF23+PA_Regla!$BH23+PA_Suma!$Y23+0.2))</f>
        <v/>
      </c>
      <c r="BI23" s="86" t="str" cm="1">
        <f t="array" ref="BI23">_xlfn.IFS($E23="","",$E23="Límite",1000*(PA_Regla!$AZ23-Datos!$AJ23-PA_Suma!$AB23),$E23="Nominal",1000*(PA_Regla!$AZ23-Datos!$AJ23-PA_Suma!$AB23-0.15))</f>
        <v/>
      </c>
      <c r="BJ23" s="85" t="str" cm="1">
        <f t="array" ref="BJ23">_xlfn.IFS($E23="","",$E23="Límite",-1000*(PA_Regla!$AG23+PA_Regla!$AN23+PA_Regla!$AP23+PA_Suma!$R23),$E23="Nominal",-1000*(PA_Regla!$AG23+PA_Regla!$AN23+PA_Regla!$AP23+PA_Suma!$R23+0.2))</f>
        <v/>
      </c>
      <c r="BK23" s="86" t="str" cm="1">
        <f t="array" ref="BK23">_xlfn.IFS($E23="","",$E23="Límite",1000*(PA_Regla!$AH23+Datos!$AJ23+PA_Suma!$U23),$E23="Nominal",1000*(PA_Regla!$AH23+Datos!$AJ23+PA_Suma!$U23+0.15))</f>
        <v/>
      </c>
      <c r="BL23" s="85" t="str" cm="1">
        <f t="array" ref="BL23">_xlfn.IFS($E23="","",$E23="Límite",-1000*(PA_Regla!$F23+PA_Regla!$M23+PA_Regla!$O23+PA_Suma!$I23),$E23="Nominal",-1000*(PA_Regla!$F23+PA_Regla!$M23+PA_Regla!$O23+PA_Suma!$I23+0.2))</f>
        <v/>
      </c>
      <c r="BM23" s="86" t="str" cm="1">
        <f t="array" ref="BM23">_xlfn.IFS($E23="","",$E23="Límite",1000*(PA_Regla!$G23+Datos!$AJ23-PA_Regla!$Q23+PA_Suma!$M23),$E23="Nominal",1000*(PA_Regla!$G23+Datos!$AJ23-PA_Regla!$Q23+PA_Suma!$M23+0.15))</f>
        <v/>
      </c>
      <c r="BN23" s="85" t="str" cm="1">
        <f t="array" ref="BN23">_xlfn.IFS($E23="","",$E23="Límite",1000*(PA_Regla!$F23+PA_Regla!$N23-PA_Regla!$O23+PA_Suma!$J23),$E23="Nominal",1000*(PA_Regla!$F23+PA_Regla!$N23-PA_Regla!$O23+PA_Suma!$J23+0.2))</f>
        <v/>
      </c>
      <c r="BO23" s="86" t="str" cm="1">
        <f t="array" ref="BO23">_xlfn.IFS($E23="","",$E23="Límite",1000*(PA_Regla!$G23+Datos!$AJ23+PA_Regla!$Q23+PA_Suma!$N23),$E23="Nominal",1000*(PA_Regla!$G23+Datos!$AJ23+PA_Regla!$Q23+PA_Suma!$N23+0.15))</f>
        <v/>
      </c>
      <c r="BP23" s="85" t="str" cm="1">
        <f t="array" ref="BP23">_xlfn.IFS($E23="","",$E23="Límite",1000*(PA_Regla!$AG23+PA_Regla!$AO23-PA_Regla!$AP23+PA_Suma!$S23),$E23="Nominal",1000*(PA_Regla!$AG23+PA_Regla!$AO23-PA_Regla!$AP23+PA_Suma!$S23+0.2))</f>
        <v/>
      </c>
      <c r="BQ23" s="86" t="str" cm="1">
        <f t="array" ref="BQ23">_xlfn.IFS($E23="","",$E23="Límite",1000*(PA_Regla!$AH23+Datos!$AJ23+PA_Suma!$U23),$E23="Nominal",1000*(PA_Regla!$AH23+Datos!$AJ23+PA_Suma!$U23+0.15))</f>
        <v/>
      </c>
      <c r="BR23" s="85" t="str" cm="1">
        <f t="array" ref="BR23">_xlfn.IFS($E23="","",$E23="Límite",1000*(PA_Regla!$AY23+PA_Regla!$BG23-PA_Regla!$BH23+PA_Suma!$Z23),$E23="Nominal",-1000*(PA_Regla!$AY23+PA_Regla!$BG23-PA_Regla!$BH23+PA_Suma!$Z23+0.2))</f>
        <v/>
      </c>
      <c r="BS23" s="86" t="str" cm="1">
        <f t="array" ref="BS23">_xlfn.IFS($E23="","",$E23="Límite",1000*(PA_Regla!$AZ23-Datos!$AJ23-PA_Suma!$AB23),$E23="Nominal",1000*(PA_Regla!$AZ23-Datos!$AJ23-PA_Suma!$AB23-0.15))</f>
        <v/>
      </c>
      <c r="BT23" s="85" t="str" cm="1">
        <f t="array" ref="BT23">_xlfn.IFS($E23="","",$E23="Límite",1000*(PA_Regla!$BQ23+PA_Regla!$BV23+PA_Suma!$AE23),$E23="Nominal",-1000*(PA_Regla!$BQ23+PA_Regla!$BV23+PA_Suma!$AE23+0.2))</f>
        <v/>
      </c>
      <c r="BU23" s="86" t="str" cm="1">
        <f t="array" ref="BU23">_xlfn.IFS($E23="","",$E23="Límite",1000*(PA_Regla!$BR23-Datos!$AJ23-PA_Suma!$AG23),$E23="Nominal",1000*(PA_Regla!$BR23-Datos!$AJ23-PA_Suma!$AG23-0.15))</f>
        <v/>
      </c>
    </row>
    <row r="24" spans="2:73" x14ac:dyDescent="0.35">
      <c r="B24" s="75" t="str">
        <f>IF(Datos!$B24="","",Datos!$B24)</f>
        <v/>
      </c>
      <c r="C24" s="76" t="str">
        <f>IF(Datos!$E24="","",Datos!$E24)</f>
        <v/>
      </c>
      <c r="D24" s="76" t="str">
        <f>IF(Datos!$H24="","",Datos!$H24)</f>
        <v/>
      </c>
      <c r="E24" s="77" t="str">
        <f>IF(Datos!$G24="","",Datos!$G24)</f>
        <v/>
      </c>
      <c r="F24" s="23"/>
      <c r="G24" s="85" t="str" cm="1">
        <f t="array" ref="G24">_xlfn.IFS($E24="","",$E24="Límite",-1000*(PA_Regla!$BQ24+PA_Regla!$BU24+PA_Suma!$AD24),$E24="Nominal",-1000*(PA_Regla!$BQ24+PA_Regla!$BU24+PA_Suma!$AD24+0.2))</f>
        <v/>
      </c>
      <c r="H24" s="86" t="str" cm="1">
        <f t="array" ref="H24">_xlfn.IFS($E24="","",$E24="Límite",1000*(PA_Regla!$BR24-Datos!$AJ24-PA_Suma!$AF24),$E24="Nominal",1000*(PA_Regla!$BR24-Datos!$AJ24-PA_Suma!$AF24-0.15))</f>
        <v/>
      </c>
      <c r="I24" s="85" t="str" cm="1">
        <f t="array" ref="I24">_xlfn.IFS($E24="","",$E24="Límite",-1000*(PA_Regla!$AY24+PA_Regla!$BF24-PA_Regla!$BI24+PA_Suma!$W24),$E24="Nominal",-1000*(PA_Regla!$AY24+PA_Regla!$BF24-PA_Regla!$BI24+PA_Suma!$W24+0.2))</f>
        <v/>
      </c>
      <c r="J24" s="86" t="str" cm="1">
        <f t="array" ref="J24">_xlfn.IFS($E24="","",$E24="Límite",1000*(PA_Regla!$AZ24-Datos!$AJ24-PA_Suma!$AA24),$E24="Nominal",1000*(PA_Regla!$AZ24-Datos!$AJ24-PA_Suma!$AA24-0.15))</f>
        <v/>
      </c>
      <c r="K24" s="85" t="str" cm="1">
        <f t="array" ref="K24">_xlfn.IFS($E24="","",$E24="Límite",-1000*(PA_Regla!$AG24+PA_Regla!$AN24-PA_Regla!$AQ24+PA_Suma!$P24),$E24="Nominal",-1000*(PA_Regla!$AG24+PA_Regla!$AN24-PA_Regla!$AQ24+PA_Suma!$P24+0.2))</f>
        <v/>
      </c>
      <c r="L24" s="86" t="str" cm="1">
        <f t="array" ref="L24">_xlfn.IFS($E24="","",$E24="Límite",1000*(PA_Regla!$AH24+Datos!$AJ24+PA_Suma!$T24),$E24="Nominal",1000*(PA_Regla!$AH24+Datos!$AJ24+PA_Suma!$T24+0.15))</f>
        <v/>
      </c>
      <c r="M24" s="85" t="str" cm="1">
        <f t="array" ref="M24">_xlfn.IFS($E24="","",$E24="Límite",-1000*(PA_Regla!$F24+PA_Regla!$M24-PA_Regla!$P24+PA_Suma!$G24),$E24="Nominal",-1000*(PA_Regla!$F24+PA_Regla!$M24-PA_Regla!$P24+PA_Suma!$G24+0.2))</f>
        <v/>
      </c>
      <c r="N24" s="86" t="str" cm="1">
        <f t="array" ref="N24">_xlfn.IFS($E24="","",$E24="Límite",1000*(PA_Regla!$G24+Datos!$AJ24+PA_Regla!$R24+PA_Suma!$K24),$E24="Nominal",1000*(PA_Regla!$G24+Datos!$AJ24+PA_Regla!$R24+PA_Suma!$K24+0.15))</f>
        <v/>
      </c>
      <c r="O24" s="85" t="str" cm="1">
        <f t="array" ref="O24">_xlfn.IFS($E24="","",$E24="Límite",1000*(PA_Regla!$F24+PA_Regla!$N24+PA_Regla!$P24+PA_Suma!$H24),$E24="Nominal",1000*(PA_Regla!$F24+PA_Regla!$N24+PA_Regla!$P24+PA_Suma!$H24+0.2))</f>
        <v/>
      </c>
      <c r="P24" s="86" t="str" cm="1">
        <f t="array" ref="P24">_xlfn.IFS($E24="","",$E24="Límite",1000*(PA_Regla!$G24+Datos!$AJ24-PA_Regla!$R24+PA_Suma!$L24),$E24="Nominal",1000*(PA_Regla!$G24+Datos!$AJ24-PA_Regla!$R24+PA_Suma!$L24+0.15))</f>
        <v/>
      </c>
      <c r="Q24" s="85" t="str" cm="1">
        <f t="array" ref="Q24">_xlfn.IFS($E24="","",$E24="Límite",1000*(PA_Regla!$AG24+PA_Regla!$AO24+PA_Regla!$AQ24+PA_Suma!$Q24),$E24="Nominal",1000*(PA_Regla!$AG24+PA_Regla!$AO24+PA_Regla!$AQ24+PA_Suma!$Q24+0.2))</f>
        <v/>
      </c>
      <c r="R24" s="86" t="str" cm="1">
        <f t="array" ref="R24">_xlfn.IFS($E24="","",$E24="Límite",1000*(PA_Regla!$AH24+Datos!$AJ24+PA_Suma!$T24),$E24="Nominal",1000*(PA_Regla!$AH24+Datos!$AJ24+PA_Suma!$T24+0.15))</f>
        <v/>
      </c>
      <c r="S24" s="85" t="str" cm="1">
        <f t="array" ref="S24">_xlfn.IFS($E24="","",$E24="Límite",1000*(PA_Regla!$AY24+PA_Regla!$BG24+PA_Regla!$BI24+PA_Suma!$X24),$E24="Nominal",1000*(PA_Regla!$AY24+PA_Regla!$BG24+PA_Regla!$BI24+PA_Suma!$X24+0.2))</f>
        <v/>
      </c>
      <c r="T24" s="86" t="str" cm="1">
        <f t="array" ref="T24">_xlfn.IFS($E24="","",$E24="Límite",1000*(PA_Regla!$AZ24-Datos!$AJ24-PA_Suma!$AA24),$E24="Nominal",1000*(PA_Regla!$AZ24-Datos!$AJ24-PA_Suma!$AA24-0.15))</f>
        <v/>
      </c>
      <c r="U24" s="85" t="str" cm="1">
        <f t="array" ref="U24">_xlfn.IFS($E24="","",$E24="Límite",1000*(PA_Regla!$BQ24+PA_Regla!$BV24+PA_Suma!$AD24),$E24="Nominal",1000*(PA_Regla!$BQ24+PA_Regla!$BV24+PA_Suma!$AD24+0.2))</f>
        <v/>
      </c>
      <c r="V24" s="86" t="str" cm="1">
        <f t="array" ref="V24">_xlfn.IFS($E24="","",$E24="Límite",1000*(PA_Regla!$BR24-Datos!$AJ24-PA_Suma!$AF24),$E24="Nominal",1000*(PA_Regla!$BR24-Datos!$AJ24-PA_Suma!$AF24-0.15))</f>
        <v/>
      </c>
      <c r="W24" s="2"/>
      <c r="X24" s="85" t="str" cm="1">
        <f t="array" ref="X24">_xlfn.IFS($E24="","",$E24="Límite",-1000*(PA_Regla!$BQ24+PA_Regla!$BU24+PA_Suma!$AE24),$E24="Nominal",-1000*(PA_Regla!$BQ24+PA_Regla!$BU24+PA_Suma!$AE24+0.2))</f>
        <v/>
      </c>
      <c r="Y24" s="86" t="str" cm="1">
        <f t="array" ref="Y24">_xlfn.IFS($E24="","",$E24="Límite",1000*(PA_Regla!$BR24-Datos!$AJ24-PA_Suma!$AG24),$E24="Nominal",1000*(PA_Regla!$BR24-Datos!$AJ24-PA_Suma!$AG24-0.15))</f>
        <v/>
      </c>
      <c r="Z24" s="85" t="str" cm="1">
        <f t="array" ref="Z24">_xlfn.IFS($E24="","",$E24="Límite",-1000*(PA_Regla!$AY24+PA_Regla!$BF24-PA_Regla!$BI24+PA_Suma!$Y24),$E24="Nominal",-1000*(PA_Regla!$AY24+PA_Regla!$BF24-PA_Regla!$BI24+PA_Suma!$Y24+0.2))</f>
        <v/>
      </c>
      <c r="AA24" s="86" t="str" cm="1">
        <f t="array" ref="AA24">_xlfn.IFS($E24="","",$E24="Límite",1000*(PA_Regla!$AZ24-Datos!$AJ24-PA_Suma!$AB24),$E24="Nominal",1000*(PA_Regla!$AZ24-Datos!$AJ24-PA_Suma!$AB24-0.15))</f>
        <v/>
      </c>
      <c r="AB24" s="85" t="str" cm="1">
        <f t="array" ref="AB24">_xlfn.IFS($E24="","",$E24="Límite",-1000*(PA_Regla!$AG24+PA_Regla!$AN24-PA_Regla!$AQ24+PA_Suma!$R24),$E24="Nominal",-1000*(PA_Regla!$AG24+PA_Regla!$AN24-PA_Regla!$AQ24+PA_Suma!$R24+0.2))</f>
        <v/>
      </c>
      <c r="AC24" s="86" t="str" cm="1">
        <f t="array" ref="AC24">_xlfn.IFS($E24="","",$E24="Límite",1000*(PA_Regla!$AH24+Datos!$AJ24+PA_Suma!$U24),$E24="Nominal",1000*(PA_Regla!$AH24+Datos!$AJ24+PA_Suma!$U24+0.15))</f>
        <v/>
      </c>
      <c r="AD24" s="85" t="str" cm="1">
        <f t="array" ref="AD24">_xlfn.IFS($E24="","",$E24="Límite",-1000*(PA_Regla!$F24+PA_Regla!$M24-PA_Regla!$P24+PA_Suma!$I24),$E24="Nominal",-1000*(PA_Regla!$F24+PA_Regla!$M24-PA_Regla!$P24+PA_Suma!$I24+0.2))</f>
        <v/>
      </c>
      <c r="AE24" s="86" t="str" cm="1">
        <f t="array" ref="AE24">_xlfn.IFS($E24="","",$E24="Límite",1000*(PA_Regla!$G24+Datos!$AJ24+PA_Regla!$R24+PA_Suma!$M24),$E24="Nominal",1000*(PA_Regla!$G24+Datos!$AJ24+PA_Regla!$R24+PA_Suma!$M24+0.15))</f>
        <v/>
      </c>
      <c r="AF24" s="85" t="str" cm="1">
        <f t="array" ref="AF24">_xlfn.IFS($E24="","",$E24="Límite",1000*(PA_Regla!$F24+PA_Regla!$N24+PA_Regla!$P24+PA_Suma!$J24),$E24="Nominal",1000*(PA_Regla!$F24+PA_Regla!$N24+PA_Regla!$P24+PA_Suma!$J24+0.2))</f>
        <v/>
      </c>
      <c r="AG24" s="86" t="str" cm="1">
        <f t="array" ref="AG24">_xlfn.IFS($E24="","",$E24="Límite",1000*(PA_Regla!$G24+Datos!$AJ24-PA_Regla!$R24+PA_Suma!$N24),$E24="Nominal",1000*(PA_Regla!$G24+Datos!$AJ24-PA_Regla!$R24+PA_Suma!$N24+0.15))</f>
        <v/>
      </c>
      <c r="AH24" s="85" t="str" cm="1">
        <f t="array" ref="AH24">_xlfn.IFS($E24="","",$E24="Límite",1000*(PA_Regla!$AG24+PA_Regla!$AO24+PA_Regla!$AQ24+PA_Suma!$S24),$E24="Nominal",1000*(PA_Regla!$AG24+PA_Regla!$AO24+PA_Regla!$AQ24+PA_Suma!$S24+0.2))</f>
        <v/>
      </c>
      <c r="AI24" s="86" t="str" cm="1">
        <f t="array" ref="AI24">_xlfn.IFS($E24="","",$E24="Límite",1000*(PA_Regla!$AH24+Datos!$AJ24+PA_Suma!$U24),$E24="Nominal",1000*(PA_Regla!$AH24+Datos!$AJ24+PA_Suma!$U24+0.15))</f>
        <v/>
      </c>
      <c r="AJ24" s="85" t="str" cm="1">
        <f t="array" ref="AJ24">_xlfn.IFS($E24="","",$E24="Límite",1000*(PA_Regla!$AY24+PA_Regla!$BG24+PA_Regla!$BI24+PA_Suma!$Z24),$E24="Nominal",1000*(PA_Regla!$AY24+PA_Regla!$BG24+PA_Regla!$BI24+PA_Suma!$Z24+0.2))</f>
        <v/>
      </c>
      <c r="AK24" s="86" t="str" cm="1">
        <f t="array" ref="AK24">_xlfn.IFS($E24="","",$E24="Límite",1000*(PA_Regla!$AZ24-Datos!$AJ24-PA_Suma!$AB24),$E24="Nominal",1000*(PA_Regla!$AZ24-Datos!$AJ24-PA_Suma!$AB24-0.15))</f>
        <v/>
      </c>
      <c r="AL24" s="85" t="str" cm="1">
        <f t="array" ref="AL24">_xlfn.IFS($E24="","",$E24="Límite",1000*(PA_Regla!$BQ24+PA_Regla!$BV24+PA_Suma!$AE24),$E24="Nominal",1000*(PA_Regla!$BQ24+PA_Regla!$BV24+PA_Suma!$AE24+0.2))</f>
        <v/>
      </c>
      <c r="AM24" s="86" t="str" cm="1">
        <f t="array" ref="AM24">_xlfn.IFS($E24="","",$E24="Límite",1000*(PA_Regla!$BR24-Datos!$AJ24-PA_Suma!$AG24),$E24="Nominal",1000*(PA_Regla!$BR24-Datos!$AJ24-PA_Suma!$AG24-0.15))</f>
        <v/>
      </c>
      <c r="AN24" s="2"/>
      <c r="AO24" s="85" t="str" cm="1">
        <f t="array" ref="AO24">_xlfn.IFS($E24="","",$E24="Límite",-1000*(PA_Regla!$BQ24+PA_Regla!$BU24+PA_Suma!$AD24),$E24="Nominal",-1000*(PA_Regla!$BQ24+PA_Regla!$BU24+PA_Suma!$AD24+0.2))</f>
        <v/>
      </c>
      <c r="AP24" s="86" t="str" cm="1">
        <f t="array" ref="AP24">_xlfn.IFS($E24="","",$E24="Límite",1000*(PA_Regla!$BR24-Datos!$AJ24-PA_Suma!$AF24),$E24="Nominal",1000*(PA_Regla!$BR24-Datos!$AJ24-PA_Suma!$AF24-0.15))</f>
        <v/>
      </c>
      <c r="AQ24" s="85" t="str" cm="1">
        <f t="array" ref="AQ24">_xlfn.IFS($E24="","",$E24="Límite",-1000*(PA_Regla!$AY24+PA_Regla!$BF24+PA_Regla!$BH24+PA_Suma!$W24),$E24="Nominal",-1000*(PA_Regla!$AY24+PA_Regla!$BF24+PA_Regla!$BH24+PA_Suma!$W24+0.2))</f>
        <v/>
      </c>
      <c r="AR24" s="86" t="str" cm="1">
        <f t="array" ref="AR24">_xlfn.IFS($E24="","",$E24="Límite",1000*(PA_Regla!$AZ24-Datos!$AJ24-PA_Suma!$AA24),$E24="Nominal",1000*(PA_Regla!$AZ24-Datos!$AJ24-PA_Suma!$AA24-0.15))</f>
        <v/>
      </c>
      <c r="AS24" s="85" t="str" cm="1">
        <f t="array" ref="AS24">_xlfn.IFS($E24="","",$E24="Límite",-1000*(PA_Regla!$AG24+PA_Regla!$AN24+PA_Regla!$AP24+PA_Suma!$P24),$E24="Nominal",-1000*(PA_Regla!$AG24+PA_Regla!$AN24+PA_Regla!$AP24+PA_Suma!$P24+0.2))</f>
        <v/>
      </c>
      <c r="AT24" s="86" t="str" cm="1">
        <f t="array" ref="AT24">_xlfn.IFS($E24="","",$E24="Límite",1000*(PA_Regla!$AH24+Datos!$AJ24+PA_Suma!$T24),$E24="Nominal",1000*(PA_Regla!$AH24+Datos!$AJ24+PA_Suma!$T24+0.15))</f>
        <v/>
      </c>
      <c r="AU24" s="85" t="str" cm="1">
        <f t="array" ref="AU24">_xlfn.IFS($E24="","",$E24="Límite",-1000*(PA_Regla!$F24+PA_Regla!$M24+PA_Regla!$O24+PA_Suma!$G24),$E24="Nominal",-1000*(PA_Regla!$F24+PA_Regla!$M24+PA_Regla!$O24+PA_Suma!$G24+0.2))</f>
        <v/>
      </c>
      <c r="AV24" s="86" t="str" cm="1">
        <f t="array" ref="AV24">_xlfn.IFS($E24="","",$E24="Límite",1000*(PA_Regla!$G24+Datos!$AJ24-PA_Regla!$Q24+PA_Suma!$K24),$E24="Nominal",1000*(PA_Regla!$G24+Datos!$AJ24-PA_Regla!$Q24+PA_Suma!$K24+0.15))</f>
        <v/>
      </c>
      <c r="AW24" s="85" t="str" cm="1">
        <f t="array" ref="AW24">_xlfn.IFS($E24="","",$E24="Límite",1000*(PA_Regla!$F24+PA_Regla!$N24-PA_Regla!$O24+PA_Suma!$H24),$E24="Nominal",1000*(PA_Regla!$F24+PA_Regla!$N24-PA_Regla!$O24+PA_Suma!$H24+0.2))</f>
        <v/>
      </c>
      <c r="AX24" s="86" t="str" cm="1">
        <f t="array" ref="AX24">_xlfn.IFS($E24="","",$E24="Límite",1000*(PA_Regla!$G24+Datos!$AJ24+PA_Regla!$Q24+PA_Suma!$L24),$E24="Nominal",1000*(PA_Regla!$G24+Datos!$AJ24+PA_Regla!$Q24+PA_Suma!$L24+0.15))</f>
        <v/>
      </c>
      <c r="AY24" s="85" t="str" cm="1">
        <f t="array" ref="AY24">_xlfn.IFS($E24="","",$E24="Límite",1000*(PA_Regla!$AG24+PA_Regla!$AO24-PA_Regla!$AP24+PA_Suma!$Q24),$E24="Nominal",1000*(PA_Regla!$AG24+PA_Regla!$AO24-PA_Regla!$AP24+PA_Suma!$Q24+0.2))</f>
        <v/>
      </c>
      <c r="AZ24" s="86" t="str" cm="1">
        <f t="array" ref="AZ24">_xlfn.IFS($E24="","",$E24="Límite",1000*(PA_Regla!$AH24+Datos!$AJ24+PA_Suma!$T24),$E24="Nominal",1000*(PA_Regla!$AH24+Datos!$AJ24+PA_Suma!$T24+0.15))</f>
        <v/>
      </c>
      <c r="BA24" s="85" t="str" cm="1">
        <f t="array" ref="BA24">_xlfn.IFS($E24="","",$E24="Límite",1000*(PA_Regla!$AY24+PA_Regla!$BG24-PA_Regla!$BH24+PA_Suma!$X24),$E24="Nominal",-1000*(PA_Regla!$AY24+PA_Regla!$BG24-PA_Regla!$BH24+PA_Suma!$X24+0.2))</f>
        <v/>
      </c>
      <c r="BB24" s="86" t="str" cm="1">
        <f t="array" ref="BB24">_xlfn.IFS($E24="","",$E24="Límite",1000*(PA_Regla!$AZ24-Datos!$AJ24-PA_Suma!$AA24),$E24="Nominal",1000*(PA_Regla!$AZ24-Datos!$AJ24-PA_Suma!$AA24-0.15))</f>
        <v/>
      </c>
      <c r="BC24" s="85" t="str" cm="1">
        <f t="array" ref="BC24">_xlfn.IFS($E24="","",$E24="Límite",1000*(PA_Regla!$BQ24+PA_Regla!$BV24+PA_Suma!$AD24),$E24="Nominal",-1000*(PA_Regla!$BQ24+PA_Regla!$BV24+PA_Suma!$AD24+0.2))</f>
        <v/>
      </c>
      <c r="BD24" s="86" t="str" cm="1">
        <f t="array" ref="BD24">_xlfn.IFS($E24="","",$E24="Límite",1000*(PA_Regla!$BR24-Datos!$AJ24-PA_Suma!$AF24),$E24="Nominal",1000*(PA_Regla!$BR24-Datos!$AJ24-PA_Suma!$AF24-0.15))</f>
        <v/>
      </c>
      <c r="BE24" s="2"/>
      <c r="BF24" s="85" t="str" cm="1">
        <f t="array" ref="BF24">_xlfn.IFS($E24="","",$E24="Límite",-1000*(PA_Regla!$BQ24+PA_Regla!$BU24+PA_Suma!$AE24),$E24="Nominal",-1000*(PA_Regla!$BQ24+PA_Regla!$BU24+PA_Suma!$AE24+0.2))</f>
        <v/>
      </c>
      <c r="BG24" s="86" t="str" cm="1">
        <f t="array" ref="BG24">_xlfn.IFS($E24="","",$E24="Límite",1000*(PA_Regla!$BR24-Datos!$AJ24-PA_Suma!$AG24),$E24="Nominal",1000*(PA_Regla!$BR24-Datos!$AJ24-PA_Suma!$AG24-0.15))</f>
        <v/>
      </c>
      <c r="BH24" s="85" t="str" cm="1">
        <f t="array" ref="BH24">_xlfn.IFS($E24="","",$E24="Límite",-1000*(PA_Regla!$AY24+PA_Regla!$BF24+PA_Regla!$BH24+PA_Suma!$Y24),$E24="Nominal",-1000*(PA_Regla!$AY24+PA_Regla!$BF24+PA_Regla!$BH24+PA_Suma!$Y24+0.2))</f>
        <v/>
      </c>
      <c r="BI24" s="86" t="str" cm="1">
        <f t="array" ref="BI24">_xlfn.IFS($E24="","",$E24="Límite",1000*(PA_Regla!$AZ24-Datos!$AJ24-PA_Suma!$AB24),$E24="Nominal",1000*(PA_Regla!$AZ24-Datos!$AJ24-PA_Suma!$AB24-0.15))</f>
        <v/>
      </c>
      <c r="BJ24" s="85" t="str" cm="1">
        <f t="array" ref="BJ24">_xlfn.IFS($E24="","",$E24="Límite",-1000*(PA_Regla!$AG24+PA_Regla!$AN24+PA_Regla!$AP24+PA_Suma!$R24),$E24="Nominal",-1000*(PA_Regla!$AG24+PA_Regla!$AN24+PA_Regla!$AP24+PA_Suma!$R24+0.2))</f>
        <v/>
      </c>
      <c r="BK24" s="86" t="str" cm="1">
        <f t="array" ref="BK24">_xlfn.IFS($E24="","",$E24="Límite",1000*(PA_Regla!$AH24+Datos!$AJ24+PA_Suma!$U24),$E24="Nominal",1000*(PA_Regla!$AH24+Datos!$AJ24+PA_Suma!$U24+0.15))</f>
        <v/>
      </c>
      <c r="BL24" s="85" t="str" cm="1">
        <f t="array" ref="BL24">_xlfn.IFS($E24="","",$E24="Límite",-1000*(PA_Regla!$F24+PA_Regla!$M24+PA_Regla!$O24+PA_Suma!$I24),$E24="Nominal",-1000*(PA_Regla!$F24+PA_Regla!$M24+PA_Regla!$O24+PA_Suma!$I24+0.2))</f>
        <v/>
      </c>
      <c r="BM24" s="86" t="str" cm="1">
        <f t="array" ref="BM24">_xlfn.IFS($E24="","",$E24="Límite",1000*(PA_Regla!$G24+Datos!$AJ24-PA_Regla!$Q24+PA_Suma!$M24),$E24="Nominal",1000*(PA_Regla!$G24+Datos!$AJ24-PA_Regla!$Q24+PA_Suma!$M24+0.15))</f>
        <v/>
      </c>
      <c r="BN24" s="85" t="str" cm="1">
        <f t="array" ref="BN24">_xlfn.IFS($E24="","",$E24="Límite",1000*(PA_Regla!$F24+PA_Regla!$N24-PA_Regla!$O24+PA_Suma!$J24),$E24="Nominal",1000*(PA_Regla!$F24+PA_Regla!$N24-PA_Regla!$O24+PA_Suma!$J24+0.2))</f>
        <v/>
      </c>
      <c r="BO24" s="86" t="str" cm="1">
        <f t="array" ref="BO24">_xlfn.IFS($E24="","",$E24="Límite",1000*(PA_Regla!$G24+Datos!$AJ24+PA_Regla!$Q24+PA_Suma!$N24),$E24="Nominal",1000*(PA_Regla!$G24+Datos!$AJ24+PA_Regla!$Q24+PA_Suma!$N24+0.15))</f>
        <v/>
      </c>
      <c r="BP24" s="85" t="str" cm="1">
        <f t="array" ref="BP24">_xlfn.IFS($E24="","",$E24="Límite",1000*(PA_Regla!$AG24+PA_Regla!$AO24-PA_Regla!$AP24+PA_Suma!$S24),$E24="Nominal",1000*(PA_Regla!$AG24+PA_Regla!$AO24-PA_Regla!$AP24+PA_Suma!$S24+0.2))</f>
        <v/>
      </c>
      <c r="BQ24" s="86" t="str" cm="1">
        <f t="array" ref="BQ24">_xlfn.IFS($E24="","",$E24="Límite",1000*(PA_Regla!$AH24+Datos!$AJ24+PA_Suma!$U24),$E24="Nominal",1000*(PA_Regla!$AH24+Datos!$AJ24+PA_Suma!$U24+0.15))</f>
        <v/>
      </c>
      <c r="BR24" s="85" t="str" cm="1">
        <f t="array" ref="BR24">_xlfn.IFS($E24="","",$E24="Límite",1000*(PA_Regla!$AY24+PA_Regla!$BG24-PA_Regla!$BH24+PA_Suma!$Z24),$E24="Nominal",-1000*(PA_Regla!$AY24+PA_Regla!$BG24-PA_Regla!$BH24+PA_Suma!$Z24+0.2))</f>
        <v/>
      </c>
      <c r="BS24" s="86" t="str" cm="1">
        <f t="array" ref="BS24">_xlfn.IFS($E24="","",$E24="Límite",1000*(PA_Regla!$AZ24-Datos!$AJ24-PA_Suma!$AB24),$E24="Nominal",1000*(PA_Regla!$AZ24-Datos!$AJ24-PA_Suma!$AB24-0.15))</f>
        <v/>
      </c>
      <c r="BT24" s="85" t="str" cm="1">
        <f t="array" ref="BT24">_xlfn.IFS($E24="","",$E24="Límite",1000*(PA_Regla!$BQ24+PA_Regla!$BV24+PA_Suma!$AE24),$E24="Nominal",-1000*(PA_Regla!$BQ24+PA_Regla!$BV24+PA_Suma!$AE24+0.2))</f>
        <v/>
      </c>
      <c r="BU24" s="86" t="str" cm="1">
        <f t="array" ref="BU24">_xlfn.IFS($E24="","",$E24="Límite",1000*(PA_Regla!$BR24-Datos!$AJ24-PA_Suma!$AG24),$E24="Nominal",1000*(PA_Regla!$BR24-Datos!$AJ24-PA_Suma!$AG24-0.15))</f>
        <v/>
      </c>
    </row>
    <row r="25" spans="2:73" x14ac:dyDescent="0.35">
      <c r="B25" s="75" t="str">
        <f>IF(Datos!$B25="","",Datos!$B25)</f>
        <v/>
      </c>
      <c r="C25" s="76" t="str">
        <f>IF(Datos!$E25="","",Datos!$E25)</f>
        <v/>
      </c>
      <c r="D25" s="76" t="str">
        <f>IF(Datos!$H25="","",Datos!$H25)</f>
        <v/>
      </c>
      <c r="E25" s="77" t="str">
        <f>IF(Datos!$G25="","",Datos!$G25)</f>
        <v/>
      </c>
      <c r="F25" s="23"/>
      <c r="G25" s="85" t="str" cm="1">
        <f t="array" ref="G25">_xlfn.IFS($E25="","",$E25="Límite",-1000*(PA_Regla!$BQ25+PA_Regla!$BU25+PA_Suma!$AD25),$E25="Nominal",-1000*(PA_Regla!$BQ25+PA_Regla!$BU25+PA_Suma!$AD25+0.2))</f>
        <v/>
      </c>
      <c r="H25" s="86" t="str" cm="1">
        <f t="array" ref="H25">_xlfn.IFS($E25="","",$E25="Límite",1000*(PA_Regla!$BR25-Datos!$AJ25-PA_Suma!$AF25),$E25="Nominal",1000*(PA_Regla!$BR25-Datos!$AJ25-PA_Suma!$AF25-0.15))</f>
        <v/>
      </c>
      <c r="I25" s="85" t="str" cm="1">
        <f t="array" ref="I25">_xlfn.IFS($E25="","",$E25="Límite",-1000*(PA_Regla!$AY25+PA_Regla!$BF25-PA_Regla!$BI25+PA_Suma!$W25),$E25="Nominal",-1000*(PA_Regla!$AY25+PA_Regla!$BF25-PA_Regla!$BI25+PA_Suma!$W25+0.2))</f>
        <v/>
      </c>
      <c r="J25" s="86" t="str" cm="1">
        <f t="array" ref="J25">_xlfn.IFS($E25="","",$E25="Límite",1000*(PA_Regla!$AZ25-Datos!$AJ25-PA_Suma!$AA25),$E25="Nominal",1000*(PA_Regla!$AZ25-Datos!$AJ25-PA_Suma!$AA25-0.15))</f>
        <v/>
      </c>
      <c r="K25" s="85" t="str" cm="1">
        <f t="array" ref="K25">_xlfn.IFS($E25="","",$E25="Límite",-1000*(PA_Regla!$AG25+PA_Regla!$AN25-PA_Regla!$AQ25+PA_Suma!$P25),$E25="Nominal",-1000*(PA_Regla!$AG25+PA_Regla!$AN25-PA_Regla!$AQ25+PA_Suma!$P25+0.2))</f>
        <v/>
      </c>
      <c r="L25" s="86" t="str" cm="1">
        <f t="array" ref="L25">_xlfn.IFS($E25="","",$E25="Límite",1000*(PA_Regla!$AH25+Datos!$AJ25+PA_Suma!$T25),$E25="Nominal",1000*(PA_Regla!$AH25+Datos!$AJ25+PA_Suma!$T25+0.15))</f>
        <v/>
      </c>
      <c r="M25" s="85" t="str" cm="1">
        <f t="array" ref="M25">_xlfn.IFS($E25="","",$E25="Límite",-1000*(PA_Regla!$F25+PA_Regla!$M25-PA_Regla!$P25+PA_Suma!$G25),$E25="Nominal",-1000*(PA_Regla!$F25+PA_Regla!$M25-PA_Regla!$P25+PA_Suma!$G25+0.2))</f>
        <v/>
      </c>
      <c r="N25" s="86" t="str" cm="1">
        <f t="array" ref="N25">_xlfn.IFS($E25="","",$E25="Límite",1000*(PA_Regla!$G25+Datos!$AJ25+PA_Regla!$R25+PA_Suma!$K25),$E25="Nominal",1000*(PA_Regla!$G25+Datos!$AJ25+PA_Regla!$R25+PA_Suma!$K25+0.15))</f>
        <v/>
      </c>
      <c r="O25" s="85" t="str" cm="1">
        <f t="array" ref="O25">_xlfn.IFS($E25="","",$E25="Límite",1000*(PA_Regla!$F25+PA_Regla!$N25+PA_Regla!$P25+PA_Suma!$H25),$E25="Nominal",1000*(PA_Regla!$F25+PA_Regla!$N25+PA_Regla!$P25+PA_Suma!$H25+0.2))</f>
        <v/>
      </c>
      <c r="P25" s="86" t="str" cm="1">
        <f t="array" ref="P25">_xlfn.IFS($E25="","",$E25="Límite",1000*(PA_Regla!$G25+Datos!$AJ25-PA_Regla!$R25+PA_Suma!$L25),$E25="Nominal",1000*(PA_Regla!$G25+Datos!$AJ25-PA_Regla!$R25+PA_Suma!$L25+0.15))</f>
        <v/>
      </c>
      <c r="Q25" s="85" t="str" cm="1">
        <f t="array" ref="Q25">_xlfn.IFS($E25="","",$E25="Límite",1000*(PA_Regla!$AG25+PA_Regla!$AO25+PA_Regla!$AQ25+PA_Suma!$Q25),$E25="Nominal",1000*(PA_Regla!$AG25+PA_Regla!$AO25+PA_Regla!$AQ25+PA_Suma!$Q25+0.2))</f>
        <v/>
      </c>
      <c r="R25" s="86" t="str" cm="1">
        <f t="array" ref="R25">_xlfn.IFS($E25="","",$E25="Límite",1000*(PA_Regla!$AH25+Datos!$AJ25+PA_Suma!$T25),$E25="Nominal",1000*(PA_Regla!$AH25+Datos!$AJ25+PA_Suma!$T25+0.15))</f>
        <v/>
      </c>
      <c r="S25" s="85" t="str" cm="1">
        <f t="array" ref="S25">_xlfn.IFS($E25="","",$E25="Límite",1000*(PA_Regla!$AY25+PA_Regla!$BG25+PA_Regla!$BI25+PA_Suma!$X25),$E25="Nominal",1000*(PA_Regla!$AY25+PA_Regla!$BG25+PA_Regla!$BI25+PA_Suma!$X25+0.2))</f>
        <v/>
      </c>
      <c r="T25" s="86" t="str" cm="1">
        <f t="array" ref="T25">_xlfn.IFS($E25="","",$E25="Límite",1000*(PA_Regla!$AZ25-Datos!$AJ25-PA_Suma!$AA25),$E25="Nominal",1000*(PA_Regla!$AZ25-Datos!$AJ25-PA_Suma!$AA25-0.15))</f>
        <v/>
      </c>
      <c r="U25" s="85" t="str" cm="1">
        <f t="array" ref="U25">_xlfn.IFS($E25="","",$E25="Límite",1000*(PA_Regla!$BQ25+PA_Regla!$BV25+PA_Suma!$AD25),$E25="Nominal",1000*(PA_Regla!$BQ25+PA_Regla!$BV25+PA_Suma!$AD25+0.2))</f>
        <v/>
      </c>
      <c r="V25" s="86" t="str" cm="1">
        <f t="array" ref="V25">_xlfn.IFS($E25="","",$E25="Límite",1000*(PA_Regla!$BR25-Datos!$AJ25-PA_Suma!$AF25),$E25="Nominal",1000*(PA_Regla!$BR25-Datos!$AJ25-PA_Suma!$AF25-0.15))</f>
        <v/>
      </c>
      <c r="W25" s="2"/>
      <c r="X25" s="85" t="str" cm="1">
        <f t="array" ref="X25">_xlfn.IFS($E25="","",$E25="Límite",-1000*(PA_Regla!$BQ25+PA_Regla!$BU25+PA_Suma!$AE25),$E25="Nominal",-1000*(PA_Regla!$BQ25+PA_Regla!$BU25+PA_Suma!$AE25+0.2))</f>
        <v/>
      </c>
      <c r="Y25" s="86" t="str" cm="1">
        <f t="array" ref="Y25">_xlfn.IFS($E25="","",$E25="Límite",1000*(PA_Regla!$BR25-Datos!$AJ25-PA_Suma!$AG25),$E25="Nominal",1000*(PA_Regla!$BR25-Datos!$AJ25-PA_Suma!$AG25-0.15))</f>
        <v/>
      </c>
      <c r="Z25" s="85" t="str" cm="1">
        <f t="array" ref="Z25">_xlfn.IFS($E25="","",$E25="Límite",-1000*(PA_Regla!$AY25+PA_Regla!$BF25-PA_Regla!$BI25+PA_Suma!$Y25),$E25="Nominal",-1000*(PA_Regla!$AY25+PA_Regla!$BF25-PA_Regla!$BI25+PA_Suma!$Y25+0.2))</f>
        <v/>
      </c>
      <c r="AA25" s="86" t="str" cm="1">
        <f t="array" ref="AA25">_xlfn.IFS($E25="","",$E25="Límite",1000*(PA_Regla!$AZ25-Datos!$AJ25-PA_Suma!$AB25),$E25="Nominal",1000*(PA_Regla!$AZ25-Datos!$AJ25-PA_Suma!$AB25-0.15))</f>
        <v/>
      </c>
      <c r="AB25" s="85" t="str" cm="1">
        <f t="array" ref="AB25">_xlfn.IFS($E25="","",$E25="Límite",-1000*(PA_Regla!$AG25+PA_Regla!$AN25-PA_Regla!$AQ25+PA_Suma!$R25),$E25="Nominal",-1000*(PA_Regla!$AG25+PA_Regla!$AN25-PA_Regla!$AQ25+PA_Suma!$R25+0.2))</f>
        <v/>
      </c>
      <c r="AC25" s="86" t="str" cm="1">
        <f t="array" ref="AC25">_xlfn.IFS($E25="","",$E25="Límite",1000*(PA_Regla!$AH25+Datos!$AJ25+PA_Suma!$U25),$E25="Nominal",1000*(PA_Regla!$AH25+Datos!$AJ25+PA_Suma!$U25+0.15))</f>
        <v/>
      </c>
      <c r="AD25" s="85" t="str" cm="1">
        <f t="array" ref="AD25">_xlfn.IFS($E25="","",$E25="Límite",-1000*(PA_Regla!$F25+PA_Regla!$M25-PA_Regla!$P25+PA_Suma!$I25),$E25="Nominal",-1000*(PA_Regla!$F25+PA_Regla!$M25-PA_Regla!$P25+PA_Suma!$I25+0.2))</f>
        <v/>
      </c>
      <c r="AE25" s="86" t="str" cm="1">
        <f t="array" ref="AE25">_xlfn.IFS($E25="","",$E25="Límite",1000*(PA_Regla!$G25+Datos!$AJ25+PA_Regla!$R25+PA_Suma!$M25),$E25="Nominal",1000*(PA_Regla!$G25+Datos!$AJ25+PA_Regla!$R25+PA_Suma!$M25+0.15))</f>
        <v/>
      </c>
      <c r="AF25" s="85" t="str" cm="1">
        <f t="array" ref="AF25">_xlfn.IFS($E25="","",$E25="Límite",1000*(PA_Regla!$F25+PA_Regla!$N25+PA_Regla!$P25+PA_Suma!$J25),$E25="Nominal",1000*(PA_Regla!$F25+PA_Regla!$N25+PA_Regla!$P25+PA_Suma!$J25+0.2))</f>
        <v/>
      </c>
      <c r="AG25" s="86" t="str" cm="1">
        <f t="array" ref="AG25">_xlfn.IFS($E25="","",$E25="Límite",1000*(PA_Regla!$G25+Datos!$AJ25-PA_Regla!$R25+PA_Suma!$N25),$E25="Nominal",1000*(PA_Regla!$G25+Datos!$AJ25-PA_Regla!$R25+PA_Suma!$N25+0.15))</f>
        <v/>
      </c>
      <c r="AH25" s="85" t="str" cm="1">
        <f t="array" ref="AH25">_xlfn.IFS($E25="","",$E25="Límite",1000*(PA_Regla!$AG25+PA_Regla!$AO25+PA_Regla!$AQ25+PA_Suma!$S25),$E25="Nominal",1000*(PA_Regla!$AG25+PA_Regla!$AO25+PA_Regla!$AQ25+PA_Suma!$S25+0.2))</f>
        <v/>
      </c>
      <c r="AI25" s="86" t="str" cm="1">
        <f t="array" ref="AI25">_xlfn.IFS($E25="","",$E25="Límite",1000*(PA_Regla!$AH25+Datos!$AJ25+PA_Suma!$U25),$E25="Nominal",1000*(PA_Regla!$AH25+Datos!$AJ25+PA_Suma!$U25+0.15))</f>
        <v/>
      </c>
      <c r="AJ25" s="85" t="str" cm="1">
        <f t="array" ref="AJ25">_xlfn.IFS($E25="","",$E25="Límite",1000*(PA_Regla!$AY25+PA_Regla!$BG25+PA_Regla!$BI25+PA_Suma!$Z25),$E25="Nominal",1000*(PA_Regla!$AY25+PA_Regla!$BG25+PA_Regla!$BI25+PA_Suma!$Z25+0.2))</f>
        <v/>
      </c>
      <c r="AK25" s="86" t="str" cm="1">
        <f t="array" ref="AK25">_xlfn.IFS($E25="","",$E25="Límite",1000*(PA_Regla!$AZ25-Datos!$AJ25-PA_Suma!$AB25),$E25="Nominal",1000*(PA_Regla!$AZ25-Datos!$AJ25-PA_Suma!$AB25-0.15))</f>
        <v/>
      </c>
      <c r="AL25" s="85" t="str" cm="1">
        <f t="array" ref="AL25">_xlfn.IFS($E25="","",$E25="Límite",1000*(PA_Regla!$BQ25+PA_Regla!$BV25+PA_Suma!$AE25),$E25="Nominal",1000*(PA_Regla!$BQ25+PA_Regla!$BV25+PA_Suma!$AE25+0.2))</f>
        <v/>
      </c>
      <c r="AM25" s="86" t="str" cm="1">
        <f t="array" ref="AM25">_xlfn.IFS($E25="","",$E25="Límite",1000*(PA_Regla!$BR25-Datos!$AJ25-PA_Suma!$AG25),$E25="Nominal",1000*(PA_Regla!$BR25-Datos!$AJ25-PA_Suma!$AG25-0.15))</f>
        <v/>
      </c>
      <c r="AN25" s="2"/>
      <c r="AO25" s="85" t="str" cm="1">
        <f t="array" ref="AO25">_xlfn.IFS($E25="","",$E25="Límite",-1000*(PA_Regla!$BQ25+PA_Regla!$BU25+PA_Suma!$AD25),$E25="Nominal",-1000*(PA_Regla!$BQ25+PA_Regla!$BU25+PA_Suma!$AD25+0.2))</f>
        <v/>
      </c>
      <c r="AP25" s="86" t="str" cm="1">
        <f t="array" ref="AP25">_xlfn.IFS($E25="","",$E25="Límite",1000*(PA_Regla!$BR25-Datos!$AJ25-PA_Suma!$AF25),$E25="Nominal",1000*(PA_Regla!$BR25-Datos!$AJ25-PA_Suma!$AF25-0.15))</f>
        <v/>
      </c>
      <c r="AQ25" s="85" t="str" cm="1">
        <f t="array" ref="AQ25">_xlfn.IFS($E25="","",$E25="Límite",-1000*(PA_Regla!$AY25+PA_Regla!$BF25+PA_Regla!$BH25+PA_Suma!$W25),$E25="Nominal",-1000*(PA_Regla!$AY25+PA_Regla!$BF25+PA_Regla!$BH25+PA_Suma!$W25+0.2))</f>
        <v/>
      </c>
      <c r="AR25" s="86" t="str" cm="1">
        <f t="array" ref="AR25">_xlfn.IFS($E25="","",$E25="Límite",1000*(PA_Regla!$AZ25-Datos!$AJ25-PA_Suma!$AA25),$E25="Nominal",1000*(PA_Regla!$AZ25-Datos!$AJ25-PA_Suma!$AA25-0.15))</f>
        <v/>
      </c>
      <c r="AS25" s="85" t="str" cm="1">
        <f t="array" ref="AS25">_xlfn.IFS($E25="","",$E25="Límite",-1000*(PA_Regla!$AG25+PA_Regla!$AN25+PA_Regla!$AP25+PA_Suma!$P25),$E25="Nominal",-1000*(PA_Regla!$AG25+PA_Regla!$AN25+PA_Regla!$AP25+PA_Suma!$P25+0.2))</f>
        <v/>
      </c>
      <c r="AT25" s="86" t="str" cm="1">
        <f t="array" ref="AT25">_xlfn.IFS($E25="","",$E25="Límite",1000*(PA_Regla!$AH25+Datos!$AJ25+PA_Suma!$T25),$E25="Nominal",1000*(PA_Regla!$AH25+Datos!$AJ25+PA_Suma!$T25+0.15))</f>
        <v/>
      </c>
      <c r="AU25" s="85" t="str" cm="1">
        <f t="array" ref="AU25">_xlfn.IFS($E25="","",$E25="Límite",-1000*(PA_Regla!$F25+PA_Regla!$M25+PA_Regla!$O25+PA_Suma!$G25),$E25="Nominal",-1000*(PA_Regla!$F25+PA_Regla!$M25+PA_Regla!$O25+PA_Suma!$G25+0.2))</f>
        <v/>
      </c>
      <c r="AV25" s="86" t="str" cm="1">
        <f t="array" ref="AV25">_xlfn.IFS($E25="","",$E25="Límite",1000*(PA_Regla!$G25+Datos!$AJ25-PA_Regla!$Q25+PA_Suma!$K25),$E25="Nominal",1000*(PA_Regla!$G25+Datos!$AJ25-PA_Regla!$Q25+PA_Suma!$K25+0.15))</f>
        <v/>
      </c>
      <c r="AW25" s="85" t="str" cm="1">
        <f t="array" ref="AW25">_xlfn.IFS($E25="","",$E25="Límite",1000*(PA_Regla!$F25+PA_Regla!$N25-PA_Regla!$O25+PA_Suma!$H25),$E25="Nominal",1000*(PA_Regla!$F25+PA_Regla!$N25-PA_Regla!$O25+PA_Suma!$H25+0.2))</f>
        <v/>
      </c>
      <c r="AX25" s="86" t="str" cm="1">
        <f t="array" ref="AX25">_xlfn.IFS($E25="","",$E25="Límite",1000*(PA_Regla!$G25+Datos!$AJ25+PA_Regla!$Q25+PA_Suma!$L25),$E25="Nominal",1000*(PA_Regla!$G25+Datos!$AJ25+PA_Regla!$Q25+PA_Suma!$L25+0.15))</f>
        <v/>
      </c>
      <c r="AY25" s="85" t="str" cm="1">
        <f t="array" ref="AY25">_xlfn.IFS($E25="","",$E25="Límite",1000*(PA_Regla!$AG25+PA_Regla!$AO25-PA_Regla!$AP25+PA_Suma!$Q25),$E25="Nominal",1000*(PA_Regla!$AG25+PA_Regla!$AO25-PA_Regla!$AP25+PA_Suma!$Q25+0.2))</f>
        <v/>
      </c>
      <c r="AZ25" s="86" t="str" cm="1">
        <f t="array" ref="AZ25">_xlfn.IFS($E25="","",$E25="Límite",1000*(PA_Regla!$AH25+Datos!$AJ25+PA_Suma!$T25),$E25="Nominal",1000*(PA_Regla!$AH25+Datos!$AJ25+PA_Suma!$T25+0.15))</f>
        <v/>
      </c>
      <c r="BA25" s="85" t="str" cm="1">
        <f t="array" ref="BA25">_xlfn.IFS($E25="","",$E25="Límite",1000*(PA_Regla!$AY25+PA_Regla!$BG25-PA_Regla!$BH25+PA_Suma!$X25),$E25="Nominal",-1000*(PA_Regla!$AY25+PA_Regla!$BG25-PA_Regla!$BH25+PA_Suma!$X25+0.2))</f>
        <v/>
      </c>
      <c r="BB25" s="86" t="str" cm="1">
        <f t="array" ref="BB25">_xlfn.IFS($E25="","",$E25="Límite",1000*(PA_Regla!$AZ25-Datos!$AJ25-PA_Suma!$AA25),$E25="Nominal",1000*(PA_Regla!$AZ25-Datos!$AJ25-PA_Suma!$AA25-0.15))</f>
        <v/>
      </c>
      <c r="BC25" s="85" t="str" cm="1">
        <f t="array" ref="BC25">_xlfn.IFS($E25="","",$E25="Límite",1000*(PA_Regla!$BQ25+PA_Regla!$BV25+PA_Suma!$AD25),$E25="Nominal",-1000*(PA_Regla!$BQ25+PA_Regla!$BV25+PA_Suma!$AD25+0.2))</f>
        <v/>
      </c>
      <c r="BD25" s="86" t="str" cm="1">
        <f t="array" ref="BD25">_xlfn.IFS($E25="","",$E25="Límite",1000*(PA_Regla!$BR25-Datos!$AJ25-PA_Suma!$AF25),$E25="Nominal",1000*(PA_Regla!$BR25-Datos!$AJ25-PA_Suma!$AF25-0.15))</f>
        <v/>
      </c>
      <c r="BE25" s="2"/>
      <c r="BF25" s="85" t="str" cm="1">
        <f t="array" ref="BF25">_xlfn.IFS($E25="","",$E25="Límite",-1000*(PA_Regla!$BQ25+PA_Regla!$BU25+PA_Suma!$AE25),$E25="Nominal",-1000*(PA_Regla!$BQ25+PA_Regla!$BU25+PA_Suma!$AE25+0.2))</f>
        <v/>
      </c>
      <c r="BG25" s="86" t="str" cm="1">
        <f t="array" ref="BG25">_xlfn.IFS($E25="","",$E25="Límite",1000*(PA_Regla!$BR25-Datos!$AJ25-PA_Suma!$AG25),$E25="Nominal",1000*(PA_Regla!$BR25-Datos!$AJ25-PA_Suma!$AG25-0.15))</f>
        <v/>
      </c>
      <c r="BH25" s="85" t="str" cm="1">
        <f t="array" ref="BH25">_xlfn.IFS($E25="","",$E25="Límite",-1000*(PA_Regla!$AY25+PA_Regla!$BF25+PA_Regla!$BH25+PA_Suma!$Y25),$E25="Nominal",-1000*(PA_Regla!$AY25+PA_Regla!$BF25+PA_Regla!$BH25+PA_Suma!$Y25+0.2))</f>
        <v/>
      </c>
      <c r="BI25" s="86" t="str" cm="1">
        <f t="array" ref="BI25">_xlfn.IFS($E25="","",$E25="Límite",1000*(PA_Regla!$AZ25-Datos!$AJ25-PA_Suma!$AB25),$E25="Nominal",1000*(PA_Regla!$AZ25-Datos!$AJ25-PA_Suma!$AB25-0.15))</f>
        <v/>
      </c>
      <c r="BJ25" s="85" t="str" cm="1">
        <f t="array" ref="BJ25">_xlfn.IFS($E25="","",$E25="Límite",-1000*(PA_Regla!$AG25+PA_Regla!$AN25+PA_Regla!$AP25+PA_Suma!$R25),$E25="Nominal",-1000*(PA_Regla!$AG25+PA_Regla!$AN25+PA_Regla!$AP25+PA_Suma!$R25+0.2))</f>
        <v/>
      </c>
      <c r="BK25" s="86" t="str" cm="1">
        <f t="array" ref="BK25">_xlfn.IFS($E25="","",$E25="Límite",1000*(PA_Regla!$AH25+Datos!$AJ25+PA_Suma!$U25),$E25="Nominal",1000*(PA_Regla!$AH25+Datos!$AJ25+PA_Suma!$U25+0.15))</f>
        <v/>
      </c>
      <c r="BL25" s="85" t="str" cm="1">
        <f t="array" ref="BL25">_xlfn.IFS($E25="","",$E25="Límite",-1000*(PA_Regla!$F25+PA_Regla!$M25+PA_Regla!$O25+PA_Suma!$I25),$E25="Nominal",-1000*(PA_Regla!$F25+PA_Regla!$M25+PA_Regla!$O25+PA_Suma!$I25+0.2))</f>
        <v/>
      </c>
      <c r="BM25" s="86" t="str" cm="1">
        <f t="array" ref="BM25">_xlfn.IFS($E25="","",$E25="Límite",1000*(PA_Regla!$G25+Datos!$AJ25-PA_Regla!$Q25+PA_Suma!$M25),$E25="Nominal",1000*(PA_Regla!$G25+Datos!$AJ25-PA_Regla!$Q25+PA_Suma!$M25+0.15))</f>
        <v/>
      </c>
      <c r="BN25" s="85" t="str" cm="1">
        <f t="array" ref="BN25">_xlfn.IFS($E25="","",$E25="Límite",1000*(PA_Regla!$F25+PA_Regla!$N25-PA_Regla!$O25+PA_Suma!$J25),$E25="Nominal",1000*(PA_Regla!$F25+PA_Regla!$N25-PA_Regla!$O25+PA_Suma!$J25+0.2))</f>
        <v/>
      </c>
      <c r="BO25" s="86" t="str" cm="1">
        <f t="array" ref="BO25">_xlfn.IFS($E25="","",$E25="Límite",1000*(PA_Regla!$G25+Datos!$AJ25+PA_Regla!$Q25+PA_Suma!$N25),$E25="Nominal",1000*(PA_Regla!$G25+Datos!$AJ25+PA_Regla!$Q25+PA_Suma!$N25+0.15))</f>
        <v/>
      </c>
      <c r="BP25" s="85" t="str" cm="1">
        <f t="array" ref="BP25">_xlfn.IFS($E25="","",$E25="Límite",1000*(PA_Regla!$AG25+PA_Regla!$AO25-PA_Regla!$AP25+PA_Suma!$S25),$E25="Nominal",1000*(PA_Regla!$AG25+PA_Regla!$AO25-PA_Regla!$AP25+PA_Suma!$S25+0.2))</f>
        <v/>
      </c>
      <c r="BQ25" s="86" t="str" cm="1">
        <f t="array" ref="BQ25">_xlfn.IFS($E25="","",$E25="Límite",1000*(PA_Regla!$AH25+Datos!$AJ25+PA_Suma!$U25),$E25="Nominal",1000*(PA_Regla!$AH25+Datos!$AJ25+PA_Suma!$U25+0.15))</f>
        <v/>
      </c>
      <c r="BR25" s="85" t="str" cm="1">
        <f t="array" ref="BR25">_xlfn.IFS($E25="","",$E25="Límite",1000*(PA_Regla!$AY25+PA_Regla!$BG25-PA_Regla!$BH25+PA_Suma!$Z25),$E25="Nominal",-1000*(PA_Regla!$AY25+PA_Regla!$BG25-PA_Regla!$BH25+PA_Suma!$Z25+0.2))</f>
        <v/>
      </c>
      <c r="BS25" s="86" t="str" cm="1">
        <f t="array" ref="BS25">_xlfn.IFS($E25="","",$E25="Límite",1000*(PA_Regla!$AZ25-Datos!$AJ25-PA_Suma!$AB25),$E25="Nominal",1000*(PA_Regla!$AZ25-Datos!$AJ25-PA_Suma!$AB25-0.15))</f>
        <v/>
      </c>
      <c r="BT25" s="85" t="str" cm="1">
        <f t="array" ref="BT25">_xlfn.IFS($E25="","",$E25="Límite",1000*(PA_Regla!$BQ25+PA_Regla!$BV25+PA_Suma!$AE25),$E25="Nominal",-1000*(PA_Regla!$BQ25+PA_Regla!$BV25+PA_Suma!$AE25+0.2))</f>
        <v/>
      </c>
      <c r="BU25" s="86" t="str" cm="1">
        <f t="array" ref="BU25">_xlfn.IFS($E25="","",$E25="Límite",1000*(PA_Regla!$BR25-Datos!$AJ25-PA_Suma!$AG25),$E25="Nominal",1000*(PA_Regla!$BR25-Datos!$AJ25-PA_Suma!$AG25-0.15))</f>
        <v/>
      </c>
    </row>
    <row r="26" spans="2:73" x14ac:dyDescent="0.35">
      <c r="B26" s="75" t="str">
        <f>IF(Datos!$B26="","",Datos!$B26)</f>
        <v/>
      </c>
      <c r="C26" s="76" t="str">
        <f>IF(Datos!$E26="","",Datos!$E26)</f>
        <v/>
      </c>
      <c r="D26" s="76" t="str">
        <f>IF(Datos!$H26="","",Datos!$H26)</f>
        <v/>
      </c>
      <c r="E26" s="77" t="str">
        <f>IF(Datos!$G26="","",Datos!$G26)</f>
        <v/>
      </c>
      <c r="F26" s="23"/>
      <c r="G26" s="85" t="str" cm="1">
        <f t="array" ref="G26">_xlfn.IFS($E26="","",$E26="Límite",-1000*(PA_Regla!$BQ26+PA_Regla!$BU26+PA_Suma!$AD26),$E26="Nominal",-1000*(PA_Regla!$BQ26+PA_Regla!$BU26+PA_Suma!$AD26+0.2))</f>
        <v/>
      </c>
      <c r="H26" s="86" t="str" cm="1">
        <f t="array" ref="H26">_xlfn.IFS($E26="","",$E26="Límite",1000*(PA_Regla!$BR26-Datos!$AJ26-PA_Suma!$AF26),$E26="Nominal",1000*(PA_Regla!$BR26-Datos!$AJ26-PA_Suma!$AF26-0.15))</f>
        <v/>
      </c>
      <c r="I26" s="85" t="str" cm="1">
        <f t="array" ref="I26">_xlfn.IFS($E26="","",$E26="Límite",-1000*(PA_Regla!$AY26+PA_Regla!$BF26-PA_Regla!$BI26+PA_Suma!$W26),$E26="Nominal",-1000*(PA_Regla!$AY26+PA_Regla!$BF26-PA_Regla!$BI26+PA_Suma!$W26+0.2))</f>
        <v/>
      </c>
      <c r="J26" s="86" t="str" cm="1">
        <f t="array" ref="J26">_xlfn.IFS($E26="","",$E26="Límite",1000*(PA_Regla!$AZ26-Datos!$AJ26-PA_Suma!$AA26),$E26="Nominal",1000*(PA_Regla!$AZ26-Datos!$AJ26-PA_Suma!$AA26-0.15))</f>
        <v/>
      </c>
      <c r="K26" s="85" t="str" cm="1">
        <f t="array" ref="K26">_xlfn.IFS($E26="","",$E26="Límite",-1000*(PA_Regla!$AG26+PA_Regla!$AN26-PA_Regla!$AQ26+PA_Suma!$P26),$E26="Nominal",-1000*(PA_Regla!$AG26+PA_Regla!$AN26-PA_Regla!$AQ26+PA_Suma!$P26+0.2))</f>
        <v/>
      </c>
      <c r="L26" s="86" t="str" cm="1">
        <f t="array" ref="L26">_xlfn.IFS($E26="","",$E26="Límite",1000*(PA_Regla!$AH26+Datos!$AJ26+PA_Suma!$T26),$E26="Nominal",1000*(PA_Regla!$AH26+Datos!$AJ26+PA_Suma!$T26+0.15))</f>
        <v/>
      </c>
      <c r="M26" s="85" t="str" cm="1">
        <f t="array" ref="M26">_xlfn.IFS($E26="","",$E26="Límite",-1000*(PA_Regla!$F26+PA_Regla!$M26-PA_Regla!$P26+PA_Suma!$G26),$E26="Nominal",-1000*(PA_Regla!$F26+PA_Regla!$M26-PA_Regla!$P26+PA_Suma!$G26+0.2))</f>
        <v/>
      </c>
      <c r="N26" s="86" t="str" cm="1">
        <f t="array" ref="N26">_xlfn.IFS($E26="","",$E26="Límite",1000*(PA_Regla!$G26+Datos!$AJ26+PA_Regla!$R26+PA_Suma!$K26),$E26="Nominal",1000*(PA_Regla!$G26+Datos!$AJ26+PA_Regla!$R26+PA_Suma!$K26+0.15))</f>
        <v/>
      </c>
      <c r="O26" s="85" t="str" cm="1">
        <f t="array" ref="O26">_xlfn.IFS($E26="","",$E26="Límite",1000*(PA_Regla!$F26+PA_Regla!$N26+PA_Regla!$P26+PA_Suma!$H26),$E26="Nominal",1000*(PA_Regla!$F26+PA_Regla!$N26+PA_Regla!$P26+PA_Suma!$H26+0.2))</f>
        <v/>
      </c>
      <c r="P26" s="86" t="str" cm="1">
        <f t="array" ref="P26">_xlfn.IFS($E26="","",$E26="Límite",1000*(PA_Regla!$G26+Datos!$AJ26-PA_Regla!$R26+PA_Suma!$L26),$E26="Nominal",1000*(PA_Regla!$G26+Datos!$AJ26-PA_Regla!$R26+PA_Suma!$L26+0.15))</f>
        <v/>
      </c>
      <c r="Q26" s="85" t="str" cm="1">
        <f t="array" ref="Q26">_xlfn.IFS($E26="","",$E26="Límite",1000*(PA_Regla!$AG26+PA_Regla!$AO26+PA_Regla!$AQ26+PA_Suma!$Q26),$E26="Nominal",1000*(PA_Regla!$AG26+PA_Regla!$AO26+PA_Regla!$AQ26+PA_Suma!$Q26+0.2))</f>
        <v/>
      </c>
      <c r="R26" s="86" t="str" cm="1">
        <f t="array" ref="R26">_xlfn.IFS($E26="","",$E26="Límite",1000*(PA_Regla!$AH26+Datos!$AJ26+PA_Suma!$T26),$E26="Nominal",1000*(PA_Regla!$AH26+Datos!$AJ26+PA_Suma!$T26+0.15))</f>
        <v/>
      </c>
      <c r="S26" s="85" t="str" cm="1">
        <f t="array" ref="S26">_xlfn.IFS($E26="","",$E26="Límite",1000*(PA_Regla!$AY26+PA_Regla!$BG26+PA_Regla!$BI26+PA_Suma!$X26),$E26="Nominal",1000*(PA_Regla!$AY26+PA_Regla!$BG26+PA_Regla!$BI26+PA_Suma!$X26+0.2))</f>
        <v/>
      </c>
      <c r="T26" s="86" t="str" cm="1">
        <f t="array" ref="T26">_xlfn.IFS($E26="","",$E26="Límite",1000*(PA_Regla!$AZ26-Datos!$AJ26-PA_Suma!$AA26),$E26="Nominal",1000*(PA_Regla!$AZ26-Datos!$AJ26-PA_Suma!$AA26-0.15))</f>
        <v/>
      </c>
      <c r="U26" s="85" t="str" cm="1">
        <f t="array" ref="U26">_xlfn.IFS($E26="","",$E26="Límite",1000*(PA_Regla!$BQ26+PA_Regla!$BV26+PA_Suma!$AD26),$E26="Nominal",1000*(PA_Regla!$BQ26+PA_Regla!$BV26+PA_Suma!$AD26+0.2))</f>
        <v/>
      </c>
      <c r="V26" s="86" t="str" cm="1">
        <f t="array" ref="V26">_xlfn.IFS($E26="","",$E26="Límite",1000*(PA_Regla!$BR26-Datos!$AJ26-PA_Suma!$AF26),$E26="Nominal",1000*(PA_Regla!$BR26-Datos!$AJ26-PA_Suma!$AF26-0.15))</f>
        <v/>
      </c>
      <c r="W26" s="2"/>
      <c r="X26" s="85" t="str" cm="1">
        <f t="array" ref="X26">_xlfn.IFS($E26="","",$E26="Límite",-1000*(PA_Regla!$BQ26+PA_Regla!$BU26+PA_Suma!$AE26),$E26="Nominal",-1000*(PA_Regla!$BQ26+PA_Regla!$BU26+PA_Suma!$AE26+0.2))</f>
        <v/>
      </c>
      <c r="Y26" s="86" t="str" cm="1">
        <f t="array" ref="Y26">_xlfn.IFS($E26="","",$E26="Límite",1000*(PA_Regla!$BR26-Datos!$AJ26-PA_Suma!$AG26),$E26="Nominal",1000*(PA_Regla!$BR26-Datos!$AJ26-PA_Suma!$AG26-0.15))</f>
        <v/>
      </c>
      <c r="Z26" s="85" t="str" cm="1">
        <f t="array" ref="Z26">_xlfn.IFS($E26="","",$E26="Límite",-1000*(PA_Regla!$AY26+PA_Regla!$BF26-PA_Regla!$BI26+PA_Suma!$Y26),$E26="Nominal",-1000*(PA_Regla!$AY26+PA_Regla!$BF26-PA_Regla!$BI26+PA_Suma!$Y26+0.2))</f>
        <v/>
      </c>
      <c r="AA26" s="86" t="str" cm="1">
        <f t="array" ref="AA26">_xlfn.IFS($E26="","",$E26="Límite",1000*(PA_Regla!$AZ26-Datos!$AJ26-PA_Suma!$AB26),$E26="Nominal",1000*(PA_Regla!$AZ26-Datos!$AJ26-PA_Suma!$AB26-0.15))</f>
        <v/>
      </c>
      <c r="AB26" s="85" t="str" cm="1">
        <f t="array" ref="AB26">_xlfn.IFS($E26="","",$E26="Límite",-1000*(PA_Regla!$AG26+PA_Regla!$AN26-PA_Regla!$AQ26+PA_Suma!$R26),$E26="Nominal",-1000*(PA_Regla!$AG26+PA_Regla!$AN26-PA_Regla!$AQ26+PA_Suma!$R26+0.2))</f>
        <v/>
      </c>
      <c r="AC26" s="86" t="str" cm="1">
        <f t="array" ref="AC26">_xlfn.IFS($E26="","",$E26="Límite",1000*(PA_Regla!$AH26+Datos!$AJ26+PA_Suma!$U26),$E26="Nominal",1000*(PA_Regla!$AH26+Datos!$AJ26+PA_Suma!$U26+0.15))</f>
        <v/>
      </c>
      <c r="AD26" s="85" t="str" cm="1">
        <f t="array" ref="AD26">_xlfn.IFS($E26="","",$E26="Límite",-1000*(PA_Regla!$F26+PA_Regla!$M26-PA_Regla!$P26+PA_Suma!$I26),$E26="Nominal",-1000*(PA_Regla!$F26+PA_Regla!$M26-PA_Regla!$P26+PA_Suma!$I26+0.2))</f>
        <v/>
      </c>
      <c r="AE26" s="86" t="str" cm="1">
        <f t="array" ref="AE26">_xlfn.IFS($E26="","",$E26="Límite",1000*(PA_Regla!$G26+Datos!$AJ26+PA_Regla!$R26+PA_Suma!$M26),$E26="Nominal",1000*(PA_Regla!$G26+Datos!$AJ26+PA_Regla!$R26+PA_Suma!$M26+0.15))</f>
        <v/>
      </c>
      <c r="AF26" s="85" t="str" cm="1">
        <f t="array" ref="AF26">_xlfn.IFS($E26="","",$E26="Límite",1000*(PA_Regla!$F26+PA_Regla!$N26+PA_Regla!$P26+PA_Suma!$J26),$E26="Nominal",1000*(PA_Regla!$F26+PA_Regla!$N26+PA_Regla!$P26+PA_Suma!$J26+0.2))</f>
        <v/>
      </c>
      <c r="AG26" s="86" t="str" cm="1">
        <f t="array" ref="AG26">_xlfn.IFS($E26="","",$E26="Límite",1000*(PA_Regla!$G26+Datos!$AJ26-PA_Regla!$R26+PA_Suma!$N26),$E26="Nominal",1000*(PA_Regla!$G26+Datos!$AJ26-PA_Regla!$R26+PA_Suma!$N26+0.15))</f>
        <v/>
      </c>
      <c r="AH26" s="85" t="str" cm="1">
        <f t="array" ref="AH26">_xlfn.IFS($E26="","",$E26="Límite",1000*(PA_Regla!$AG26+PA_Regla!$AO26+PA_Regla!$AQ26+PA_Suma!$S26),$E26="Nominal",1000*(PA_Regla!$AG26+PA_Regla!$AO26+PA_Regla!$AQ26+PA_Suma!$S26+0.2))</f>
        <v/>
      </c>
      <c r="AI26" s="86" t="str" cm="1">
        <f t="array" ref="AI26">_xlfn.IFS($E26="","",$E26="Límite",1000*(PA_Regla!$AH26+Datos!$AJ26+PA_Suma!$U26),$E26="Nominal",1000*(PA_Regla!$AH26+Datos!$AJ26+PA_Suma!$U26+0.15))</f>
        <v/>
      </c>
      <c r="AJ26" s="85" t="str" cm="1">
        <f t="array" ref="AJ26">_xlfn.IFS($E26="","",$E26="Límite",1000*(PA_Regla!$AY26+PA_Regla!$BG26+PA_Regla!$BI26+PA_Suma!$Z26),$E26="Nominal",1000*(PA_Regla!$AY26+PA_Regla!$BG26+PA_Regla!$BI26+PA_Suma!$Z26+0.2))</f>
        <v/>
      </c>
      <c r="AK26" s="86" t="str" cm="1">
        <f t="array" ref="AK26">_xlfn.IFS($E26="","",$E26="Límite",1000*(PA_Regla!$AZ26-Datos!$AJ26-PA_Suma!$AB26),$E26="Nominal",1000*(PA_Regla!$AZ26-Datos!$AJ26-PA_Suma!$AB26-0.15))</f>
        <v/>
      </c>
      <c r="AL26" s="85" t="str" cm="1">
        <f t="array" ref="AL26">_xlfn.IFS($E26="","",$E26="Límite",1000*(PA_Regla!$BQ26+PA_Regla!$BV26+PA_Suma!$AE26),$E26="Nominal",1000*(PA_Regla!$BQ26+PA_Regla!$BV26+PA_Suma!$AE26+0.2))</f>
        <v/>
      </c>
      <c r="AM26" s="86" t="str" cm="1">
        <f t="array" ref="AM26">_xlfn.IFS($E26="","",$E26="Límite",1000*(PA_Regla!$BR26-Datos!$AJ26-PA_Suma!$AG26),$E26="Nominal",1000*(PA_Regla!$BR26-Datos!$AJ26-PA_Suma!$AG26-0.15))</f>
        <v/>
      </c>
      <c r="AN26" s="2"/>
      <c r="AO26" s="85" t="str" cm="1">
        <f t="array" ref="AO26">_xlfn.IFS($E26="","",$E26="Límite",-1000*(PA_Regla!$BQ26+PA_Regla!$BU26+PA_Suma!$AD26),$E26="Nominal",-1000*(PA_Regla!$BQ26+PA_Regla!$BU26+PA_Suma!$AD26+0.2))</f>
        <v/>
      </c>
      <c r="AP26" s="86" t="str" cm="1">
        <f t="array" ref="AP26">_xlfn.IFS($E26="","",$E26="Límite",1000*(PA_Regla!$BR26-Datos!$AJ26-PA_Suma!$AF26),$E26="Nominal",1000*(PA_Regla!$BR26-Datos!$AJ26-PA_Suma!$AF26-0.15))</f>
        <v/>
      </c>
      <c r="AQ26" s="85" t="str" cm="1">
        <f t="array" ref="AQ26">_xlfn.IFS($E26="","",$E26="Límite",-1000*(PA_Regla!$AY26+PA_Regla!$BF26+PA_Regla!$BH26+PA_Suma!$W26),$E26="Nominal",-1000*(PA_Regla!$AY26+PA_Regla!$BF26+PA_Regla!$BH26+PA_Suma!$W26+0.2))</f>
        <v/>
      </c>
      <c r="AR26" s="86" t="str" cm="1">
        <f t="array" ref="AR26">_xlfn.IFS($E26="","",$E26="Límite",1000*(PA_Regla!$AZ26-Datos!$AJ26-PA_Suma!$AA26),$E26="Nominal",1000*(PA_Regla!$AZ26-Datos!$AJ26-PA_Suma!$AA26-0.15))</f>
        <v/>
      </c>
      <c r="AS26" s="85" t="str" cm="1">
        <f t="array" ref="AS26">_xlfn.IFS($E26="","",$E26="Límite",-1000*(PA_Regla!$AG26+PA_Regla!$AN26+PA_Regla!$AP26+PA_Suma!$P26),$E26="Nominal",-1000*(PA_Regla!$AG26+PA_Regla!$AN26+PA_Regla!$AP26+PA_Suma!$P26+0.2))</f>
        <v/>
      </c>
      <c r="AT26" s="86" t="str" cm="1">
        <f t="array" ref="AT26">_xlfn.IFS($E26="","",$E26="Límite",1000*(PA_Regla!$AH26+Datos!$AJ26+PA_Suma!$T26),$E26="Nominal",1000*(PA_Regla!$AH26+Datos!$AJ26+PA_Suma!$T26+0.15))</f>
        <v/>
      </c>
      <c r="AU26" s="85" t="str" cm="1">
        <f t="array" ref="AU26">_xlfn.IFS($E26="","",$E26="Límite",-1000*(PA_Regla!$F26+PA_Regla!$M26+PA_Regla!$O26+PA_Suma!$G26),$E26="Nominal",-1000*(PA_Regla!$F26+PA_Regla!$M26+PA_Regla!$O26+PA_Suma!$G26+0.2))</f>
        <v/>
      </c>
      <c r="AV26" s="86" t="str" cm="1">
        <f t="array" ref="AV26">_xlfn.IFS($E26="","",$E26="Límite",1000*(PA_Regla!$G26+Datos!$AJ26-PA_Regla!$Q26+PA_Suma!$K26),$E26="Nominal",1000*(PA_Regla!$G26+Datos!$AJ26-PA_Regla!$Q26+PA_Suma!$K26+0.15))</f>
        <v/>
      </c>
      <c r="AW26" s="85" t="str" cm="1">
        <f t="array" ref="AW26">_xlfn.IFS($E26="","",$E26="Límite",1000*(PA_Regla!$F26+PA_Regla!$N26-PA_Regla!$O26+PA_Suma!$H26),$E26="Nominal",1000*(PA_Regla!$F26+PA_Regla!$N26-PA_Regla!$O26+PA_Suma!$H26+0.2))</f>
        <v/>
      </c>
      <c r="AX26" s="86" t="str" cm="1">
        <f t="array" ref="AX26">_xlfn.IFS($E26="","",$E26="Límite",1000*(PA_Regla!$G26+Datos!$AJ26+PA_Regla!$Q26+PA_Suma!$L26),$E26="Nominal",1000*(PA_Regla!$G26+Datos!$AJ26+PA_Regla!$Q26+PA_Suma!$L26+0.15))</f>
        <v/>
      </c>
      <c r="AY26" s="85" t="str" cm="1">
        <f t="array" ref="AY26">_xlfn.IFS($E26="","",$E26="Límite",1000*(PA_Regla!$AG26+PA_Regla!$AO26-PA_Regla!$AP26+PA_Suma!$Q26),$E26="Nominal",1000*(PA_Regla!$AG26+PA_Regla!$AO26-PA_Regla!$AP26+PA_Suma!$Q26+0.2))</f>
        <v/>
      </c>
      <c r="AZ26" s="86" t="str" cm="1">
        <f t="array" ref="AZ26">_xlfn.IFS($E26="","",$E26="Límite",1000*(PA_Regla!$AH26+Datos!$AJ26+PA_Suma!$T26),$E26="Nominal",1000*(PA_Regla!$AH26+Datos!$AJ26+PA_Suma!$T26+0.15))</f>
        <v/>
      </c>
      <c r="BA26" s="85" t="str" cm="1">
        <f t="array" ref="BA26">_xlfn.IFS($E26="","",$E26="Límite",1000*(PA_Regla!$AY26+PA_Regla!$BG26-PA_Regla!$BH26+PA_Suma!$X26),$E26="Nominal",-1000*(PA_Regla!$AY26+PA_Regla!$BG26-PA_Regla!$BH26+PA_Suma!$X26+0.2))</f>
        <v/>
      </c>
      <c r="BB26" s="86" t="str" cm="1">
        <f t="array" ref="BB26">_xlfn.IFS($E26="","",$E26="Límite",1000*(PA_Regla!$AZ26-Datos!$AJ26-PA_Suma!$AA26),$E26="Nominal",1000*(PA_Regla!$AZ26-Datos!$AJ26-PA_Suma!$AA26-0.15))</f>
        <v/>
      </c>
      <c r="BC26" s="85" t="str" cm="1">
        <f t="array" ref="BC26">_xlfn.IFS($E26="","",$E26="Límite",1000*(PA_Regla!$BQ26+PA_Regla!$BV26+PA_Suma!$AD26),$E26="Nominal",-1000*(PA_Regla!$BQ26+PA_Regla!$BV26+PA_Suma!$AD26+0.2))</f>
        <v/>
      </c>
      <c r="BD26" s="86" t="str" cm="1">
        <f t="array" ref="BD26">_xlfn.IFS($E26="","",$E26="Límite",1000*(PA_Regla!$BR26-Datos!$AJ26-PA_Suma!$AF26),$E26="Nominal",1000*(PA_Regla!$BR26-Datos!$AJ26-PA_Suma!$AF26-0.15))</f>
        <v/>
      </c>
      <c r="BE26" s="2"/>
      <c r="BF26" s="85" t="str" cm="1">
        <f t="array" ref="BF26">_xlfn.IFS($E26="","",$E26="Límite",-1000*(PA_Regla!$BQ26+PA_Regla!$BU26+PA_Suma!$AE26),$E26="Nominal",-1000*(PA_Regla!$BQ26+PA_Regla!$BU26+PA_Suma!$AE26+0.2))</f>
        <v/>
      </c>
      <c r="BG26" s="86" t="str" cm="1">
        <f t="array" ref="BG26">_xlfn.IFS($E26="","",$E26="Límite",1000*(PA_Regla!$BR26-Datos!$AJ26-PA_Suma!$AG26),$E26="Nominal",1000*(PA_Regla!$BR26-Datos!$AJ26-PA_Suma!$AG26-0.15))</f>
        <v/>
      </c>
      <c r="BH26" s="85" t="str" cm="1">
        <f t="array" ref="BH26">_xlfn.IFS($E26="","",$E26="Límite",-1000*(PA_Regla!$AY26+PA_Regla!$BF26+PA_Regla!$BH26+PA_Suma!$Y26),$E26="Nominal",-1000*(PA_Regla!$AY26+PA_Regla!$BF26+PA_Regla!$BH26+PA_Suma!$Y26+0.2))</f>
        <v/>
      </c>
      <c r="BI26" s="86" t="str" cm="1">
        <f t="array" ref="BI26">_xlfn.IFS($E26="","",$E26="Límite",1000*(PA_Regla!$AZ26-Datos!$AJ26-PA_Suma!$AB26),$E26="Nominal",1000*(PA_Regla!$AZ26-Datos!$AJ26-PA_Suma!$AB26-0.15))</f>
        <v/>
      </c>
      <c r="BJ26" s="85" t="str" cm="1">
        <f t="array" ref="BJ26">_xlfn.IFS($E26="","",$E26="Límite",-1000*(PA_Regla!$AG26+PA_Regla!$AN26+PA_Regla!$AP26+PA_Suma!$R26),$E26="Nominal",-1000*(PA_Regla!$AG26+PA_Regla!$AN26+PA_Regla!$AP26+PA_Suma!$R26+0.2))</f>
        <v/>
      </c>
      <c r="BK26" s="86" t="str" cm="1">
        <f t="array" ref="BK26">_xlfn.IFS($E26="","",$E26="Límite",1000*(PA_Regla!$AH26+Datos!$AJ26+PA_Suma!$U26),$E26="Nominal",1000*(PA_Regla!$AH26+Datos!$AJ26+PA_Suma!$U26+0.15))</f>
        <v/>
      </c>
      <c r="BL26" s="85" t="str" cm="1">
        <f t="array" ref="BL26">_xlfn.IFS($E26="","",$E26="Límite",-1000*(PA_Regla!$F26+PA_Regla!$M26+PA_Regla!$O26+PA_Suma!$I26),$E26="Nominal",-1000*(PA_Regla!$F26+PA_Regla!$M26+PA_Regla!$O26+PA_Suma!$I26+0.2))</f>
        <v/>
      </c>
      <c r="BM26" s="86" t="str" cm="1">
        <f t="array" ref="BM26">_xlfn.IFS($E26="","",$E26="Límite",1000*(PA_Regla!$G26+Datos!$AJ26-PA_Regla!$Q26+PA_Suma!$M26),$E26="Nominal",1000*(PA_Regla!$G26+Datos!$AJ26-PA_Regla!$Q26+PA_Suma!$M26+0.15))</f>
        <v/>
      </c>
      <c r="BN26" s="85" t="str" cm="1">
        <f t="array" ref="BN26">_xlfn.IFS($E26="","",$E26="Límite",1000*(PA_Regla!$F26+PA_Regla!$N26-PA_Regla!$O26+PA_Suma!$J26),$E26="Nominal",1000*(PA_Regla!$F26+PA_Regla!$N26-PA_Regla!$O26+PA_Suma!$J26+0.2))</f>
        <v/>
      </c>
      <c r="BO26" s="86" t="str" cm="1">
        <f t="array" ref="BO26">_xlfn.IFS($E26="","",$E26="Límite",1000*(PA_Regla!$G26+Datos!$AJ26+PA_Regla!$Q26+PA_Suma!$N26),$E26="Nominal",1000*(PA_Regla!$G26+Datos!$AJ26+PA_Regla!$Q26+PA_Suma!$N26+0.15))</f>
        <v/>
      </c>
      <c r="BP26" s="85" t="str" cm="1">
        <f t="array" ref="BP26">_xlfn.IFS($E26="","",$E26="Límite",1000*(PA_Regla!$AG26+PA_Regla!$AO26-PA_Regla!$AP26+PA_Suma!$S26),$E26="Nominal",1000*(PA_Regla!$AG26+PA_Regla!$AO26-PA_Regla!$AP26+PA_Suma!$S26+0.2))</f>
        <v/>
      </c>
      <c r="BQ26" s="86" t="str" cm="1">
        <f t="array" ref="BQ26">_xlfn.IFS($E26="","",$E26="Límite",1000*(PA_Regla!$AH26+Datos!$AJ26+PA_Suma!$U26),$E26="Nominal",1000*(PA_Regla!$AH26+Datos!$AJ26+PA_Suma!$U26+0.15))</f>
        <v/>
      </c>
      <c r="BR26" s="85" t="str" cm="1">
        <f t="array" ref="BR26">_xlfn.IFS($E26="","",$E26="Límite",1000*(PA_Regla!$AY26+PA_Regla!$BG26-PA_Regla!$BH26+PA_Suma!$Z26),$E26="Nominal",-1000*(PA_Regla!$AY26+PA_Regla!$BG26-PA_Regla!$BH26+PA_Suma!$Z26+0.2))</f>
        <v/>
      </c>
      <c r="BS26" s="86" t="str" cm="1">
        <f t="array" ref="BS26">_xlfn.IFS($E26="","",$E26="Límite",1000*(PA_Regla!$AZ26-Datos!$AJ26-PA_Suma!$AB26),$E26="Nominal",1000*(PA_Regla!$AZ26-Datos!$AJ26-PA_Suma!$AB26-0.15))</f>
        <v/>
      </c>
      <c r="BT26" s="85" t="str" cm="1">
        <f t="array" ref="BT26">_xlfn.IFS($E26="","",$E26="Límite",1000*(PA_Regla!$BQ26+PA_Regla!$BV26+PA_Suma!$AE26),$E26="Nominal",-1000*(PA_Regla!$BQ26+PA_Regla!$BV26+PA_Suma!$AE26+0.2))</f>
        <v/>
      </c>
      <c r="BU26" s="86" t="str" cm="1">
        <f t="array" ref="BU26">_xlfn.IFS($E26="","",$E26="Límite",1000*(PA_Regla!$BR26-Datos!$AJ26-PA_Suma!$AG26),$E26="Nominal",1000*(PA_Regla!$BR26-Datos!$AJ26-PA_Suma!$AG26-0.15))</f>
        <v/>
      </c>
    </row>
    <row r="27" spans="2:73" x14ac:dyDescent="0.35">
      <c r="B27" s="75" t="str">
        <f>IF(Datos!$B27="","",Datos!$B27)</f>
        <v/>
      </c>
      <c r="C27" s="76" t="str">
        <f>IF(Datos!$E27="","",Datos!$E27)</f>
        <v/>
      </c>
      <c r="D27" s="76" t="str">
        <f>IF(Datos!$H27="","",Datos!$H27)</f>
        <v/>
      </c>
      <c r="E27" s="77" t="str">
        <f>IF(Datos!$G27="","",Datos!$G27)</f>
        <v/>
      </c>
      <c r="F27" s="23"/>
      <c r="G27" s="85" t="str" cm="1">
        <f t="array" ref="G27">_xlfn.IFS($E27="","",$E27="Límite",-1000*(PA_Regla!$BQ27+PA_Regla!$BU27+PA_Suma!$AD27),$E27="Nominal",-1000*(PA_Regla!$BQ27+PA_Regla!$BU27+PA_Suma!$AD27+0.2))</f>
        <v/>
      </c>
      <c r="H27" s="86" t="str" cm="1">
        <f t="array" ref="H27">_xlfn.IFS($E27="","",$E27="Límite",1000*(PA_Regla!$BR27-Datos!$AJ27-PA_Suma!$AF27),$E27="Nominal",1000*(PA_Regla!$BR27-Datos!$AJ27-PA_Suma!$AF27-0.15))</f>
        <v/>
      </c>
      <c r="I27" s="85" t="str" cm="1">
        <f t="array" ref="I27">_xlfn.IFS($E27="","",$E27="Límite",-1000*(PA_Regla!$AY27+PA_Regla!$BF27-PA_Regla!$BI27+PA_Suma!$W27),$E27="Nominal",-1000*(PA_Regla!$AY27+PA_Regla!$BF27-PA_Regla!$BI27+PA_Suma!$W27+0.2))</f>
        <v/>
      </c>
      <c r="J27" s="86" t="str" cm="1">
        <f t="array" ref="J27">_xlfn.IFS($E27="","",$E27="Límite",1000*(PA_Regla!$AZ27-Datos!$AJ27-PA_Suma!$AA27),$E27="Nominal",1000*(PA_Regla!$AZ27-Datos!$AJ27-PA_Suma!$AA27-0.15))</f>
        <v/>
      </c>
      <c r="K27" s="85" t="str" cm="1">
        <f t="array" ref="K27">_xlfn.IFS($E27="","",$E27="Límite",-1000*(PA_Regla!$AG27+PA_Regla!$AN27-PA_Regla!$AQ27+PA_Suma!$P27),$E27="Nominal",-1000*(PA_Regla!$AG27+PA_Regla!$AN27-PA_Regla!$AQ27+PA_Suma!$P27+0.2))</f>
        <v/>
      </c>
      <c r="L27" s="86" t="str" cm="1">
        <f t="array" ref="L27">_xlfn.IFS($E27="","",$E27="Límite",1000*(PA_Regla!$AH27+Datos!$AJ27+PA_Suma!$T27),$E27="Nominal",1000*(PA_Regla!$AH27+Datos!$AJ27+PA_Suma!$T27+0.15))</f>
        <v/>
      </c>
      <c r="M27" s="85" t="str" cm="1">
        <f t="array" ref="M27">_xlfn.IFS($E27="","",$E27="Límite",-1000*(PA_Regla!$F27+PA_Regla!$M27-PA_Regla!$P27+PA_Suma!$G27),$E27="Nominal",-1000*(PA_Regla!$F27+PA_Regla!$M27-PA_Regla!$P27+PA_Suma!$G27+0.2))</f>
        <v/>
      </c>
      <c r="N27" s="86" t="str" cm="1">
        <f t="array" ref="N27">_xlfn.IFS($E27="","",$E27="Límite",1000*(PA_Regla!$G27+Datos!$AJ27+PA_Regla!$R27+PA_Suma!$K27),$E27="Nominal",1000*(PA_Regla!$G27+Datos!$AJ27+PA_Regla!$R27+PA_Suma!$K27+0.15))</f>
        <v/>
      </c>
      <c r="O27" s="85" t="str" cm="1">
        <f t="array" ref="O27">_xlfn.IFS($E27="","",$E27="Límite",1000*(PA_Regla!$F27+PA_Regla!$N27+PA_Regla!$P27+PA_Suma!$H27),$E27="Nominal",1000*(PA_Regla!$F27+PA_Regla!$N27+PA_Regla!$P27+PA_Suma!$H27+0.2))</f>
        <v/>
      </c>
      <c r="P27" s="86" t="str" cm="1">
        <f t="array" ref="P27">_xlfn.IFS($E27="","",$E27="Límite",1000*(PA_Regla!$G27+Datos!$AJ27-PA_Regla!$R27+PA_Suma!$L27),$E27="Nominal",1000*(PA_Regla!$G27+Datos!$AJ27-PA_Regla!$R27+PA_Suma!$L27+0.15))</f>
        <v/>
      </c>
      <c r="Q27" s="85" t="str" cm="1">
        <f t="array" ref="Q27">_xlfn.IFS($E27="","",$E27="Límite",1000*(PA_Regla!$AG27+PA_Regla!$AO27+PA_Regla!$AQ27+PA_Suma!$Q27),$E27="Nominal",1000*(PA_Regla!$AG27+PA_Regla!$AO27+PA_Regla!$AQ27+PA_Suma!$Q27+0.2))</f>
        <v/>
      </c>
      <c r="R27" s="86" t="str" cm="1">
        <f t="array" ref="R27">_xlfn.IFS($E27="","",$E27="Límite",1000*(PA_Regla!$AH27+Datos!$AJ27+PA_Suma!$T27),$E27="Nominal",1000*(PA_Regla!$AH27+Datos!$AJ27+PA_Suma!$T27+0.15))</f>
        <v/>
      </c>
      <c r="S27" s="85" t="str" cm="1">
        <f t="array" ref="S27">_xlfn.IFS($E27="","",$E27="Límite",1000*(PA_Regla!$AY27+PA_Regla!$BG27+PA_Regla!$BI27+PA_Suma!$X27),$E27="Nominal",1000*(PA_Regla!$AY27+PA_Regla!$BG27+PA_Regla!$BI27+PA_Suma!$X27+0.2))</f>
        <v/>
      </c>
      <c r="T27" s="86" t="str" cm="1">
        <f t="array" ref="T27">_xlfn.IFS($E27="","",$E27="Límite",1000*(PA_Regla!$AZ27-Datos!$AJ27-PA_Suma!$AA27),$E27="Nominal",1000*(PA_Regla!$AZ27-Datos!$AJ27-PA_Suma!$AA27-0.15))</f>
        <v/>
      </c>
      <c r="U27" s="85" t="str" cm="1">
        <f t="array" ref="U27">_xlfn.IFS($E27="","",$E27="Límite",1000*(PA_Regla!$BQ27+PA_Regla!$BV27+PA_Suma!$AD27),$E27="Nominal",1000*(PA_Regla!$BQ27+PA_Regla!$BV27+PA_Suma!$AD27+0.2))</f>
        <v/>
      </c>
      <c r="V27" s="86" t="str" cm="1">
        <f t="array" ref="V27">_xlfn.IFS($E27="","",$E27="Límite",1000*(PA_Regla!$BR27-Datos!$AJ27-PA_Suma!$AF27),$E27="Nominal",1000*(PA_Regla!$BR27-Datos!$AJ27-PA_Suma!$AF27-0.15))</f>
        <v/>
      </c>
      <c r="W27" s="2"/>
      <c r="X27" s="85" t="str" cm="1">
        <f t="array" ref="X27">_xlfn.IFS($E27="","",$E27="Límite",-1000*(PA_Regla!$BQ27+PA_Regla!$BU27+PA_Suma!$AE27),$E27="Nominal",-1000*(PA_Regla!$BQ27+PA_Regla!$BU27+PA_Suma!$AE27+0.2))</f>
        <v/>
      </c>
      <c r="Y27" s="86" t="str" cm="1">
        <f t="array" ref="Y27">_xlfn.IFS($E27="","",$E27="Límite",1000*(PA_Regla!$BR27-Datos!$AJ27-PA_Suma!$AG27),$E27="Nominal",1000*(PA_Regla!$BR27-Datos!$AJ27-PA_Suma!$AG27-0.15))</f>
        <v/>
      </c>
      <c r="Z27" s="85" t="str" cm="1">
        <f t="array" ref="Z27">_xlfn.IFS($E27="","",$E27="Límite",-1000*(PA_Regla!$AY27+PA_Regla!$BF27-PA_Regla!$BI27+PA_Suma!$Y27),$E27="Nominal",-1000*(PA_Regla!$AY27+PA_Regla!$BF27-PA_Regla!$BI27+PA_Suma!$Y27+0.2))</f>
        <v/>
      </c>
      <c r="AA27" s="86" t="str" cm="1">
        <f t="array" ref="AA27">_xlfn.IFS($E27="","",$E27="Límite",1000*(PA_Regla!$AZ27-Datos!$AJ27-PA_Suma!$AB27),$E27="Nominal",1000*(PA_Regla!$AZ27-Datos!$AJ27-PA_Suma!$AB27-0.15))</f>
        <v/>
      </c>
      <c r="AB27" s="85" t="str" cm="1">
        <f t="array" ref="AB27">_xlfn.IFS($E27="","",$E27="Límite",-1000*(PA_Regla!$AG27+PA_Regla!$AN27-PA_Regla!$AQ27+PA_Suma!$R27),$E27="Nominal",-1000*(PA_Regla!$AG27+PA_Regla!$AN27-PA_Regla!$AQ27+PA_Suma!$R27+0.2))</f>
        <v/>
      </c>
      <c r="AC27" s="86" t="str" cm="1">
        <f t="array" ref="AC27">_xlfn.IFS($E27="","",$E27="Límite",1000*(PA_Regla!$AH27+Datos!$AJ27+PA_Suma!$U27),$E27="Nominal",1000*(PA_Regla!$AH27+Datos!$AJ27+PA_Suma!$U27+0.15))</f>
        <v/>
      </c>
      <c r="AD27" s="85" t="str" cm="1">
        <f t="array" ref="AD27">_xlfn.IFS($E27="","",$E27="Límite",-1000*(PA_Regla!$F27+PA_Regla!$M27-PA_Regla!$P27+PA_Suma!$I27),$E27="Nominal",-1000*(PA_Regla!$F27+PA_Regla!$M27-PA_Regla!$P27+PA_Suma!$I27+0.2))</f>
        <v/>
      </c>
      <c r="AE27" s="86" t="str" cm="1">
        <f t="array" ref="AE27">_xlfn.IFS($E27="","",$E27="Límite",1000*(PA_Regla!$G27+Datos!$AJ27+PA_Regla!$R27+PA_Suma!$M27),$E27="Nominal",1000*(PA_Regla!$G27+Datos!$AJ27+PA_Regla!$R27+PA_Suma!$M27+0.15))</f>
        <v/>
      </c>
      <c r="AF27" s="85" t="str" cm="1">
        <f t="array" ref="AF27">_xlfn.IFS($E27="","",$E27="Límite",1000*(PA_Regla!$F27+PA_Regla!$N27+PA_Regla!$P27+PA_Suma!$J27),$E27="Nominal",1000*(PA_Regla!$F27+PA_Regla!$N27+PA_Regla!$P27+PA_Suma!$J27+0.2))</f>
        <v/>
      </c>
      <c r="AG27" s="86" t="str" cm="1">
        <f t="array" ref="AG27">_xlfn.IFS($E27="","",$E27="Límite",1000*(PA_Regla!$G27+Datos!$AJ27-PA_Regla!$R27+PA_Suma!$N27),$E27="Nominal",1000*(PA_Regla!$G27+Datos!$AJ27-PA_Regla!$R27+PA_Suma!$N27+0.15))</f>
        <v/>
      </c>
      <c r="AH27" s="85" t="str" cm="1">
        <f t="array" ref="AH27">_xlfn.IFS($E27="","",$E27="Límite",1000*(PA_Regla!$AG27+PA_Regla!$AO27+PA_Regla!$AQ27+PA_Suma!$S27),$E27="Nominal",1000*(PA_Regla!$AG27+PA_Regla!$AO27+PA_Regla!$AQ27+PA_Suma!$S27+0.2))</f>
        <v/>
      </c>
      <c r="AI27" s="86" t="str" cm="1">
        <f t="array" ref="AI27">_xlfn.IFS($E27="","",$E27="Límite",1000*(PA_Regla!$AH27+Datos!$AJ27+PA_Suma!$U27),$E27="Nominal",1000*(PA_Regla!$AH27+Datos!$AJ27+PA_Suma!$U27+0.15))</f>
        <v/>
      </c>
      <c r="AJ27" s="85" t="str" cm="1">
        <f t="array" ref="AJ27">_xlfn.IFS($E27="","",$E27="Límite",1000*(PA_Regla!$AY27+PA_Regla!$BG27+PA_Regla!$BI27+PA_Suma!$Z27),$E27="Nominal",1000*(PA_Regla!$AY27+PA_Regla!$BG27+PA_Regla!$BI27+PA_Suma!$Z27+0.2))</f>
        <v/>
      </c>
      <c r="AK27" s="86" t="str" cm="1">
        <f t="array" ref="AK27">_xlfn.IFS($E27="","",$E27="Límite",1000*(PA_Regla!$AZ27-Datos!$AJ27-PA_Suma!$AB27),$E27="Nominal",1000*(PA_Regla!$AZ27-Datos!$AJ27-PA_Suma!$AB27-0.15))</f>
        <v/>
      </c>
      <c r="AL27" s="85" t="str" cm="1">
        <f t="array" ref="AL27">_xlfn.IFS($E27="","",$E27="Límite",1000*(PA_Regla!$BQ27+PA_Regla!$BV27+PA_Suma!$AE27),$E27="Nominal",1000*(PA_Regla!$BQ27+PA_Regla!$BV27+PA_Suma!$AE27+0.2))</f>
        <v/>
      </c>
      <c r="AM27" s="86" t="str" cm="1">
        <f t="array" ref="AM27">_xlfn.IFS($E27="","",$E27="Límite",1000*(PA_Regla!$BR27-Datos!$AJ27-PA_Suma!$AG27),$E27="Nominal",1000*(PA_Regla!$BR27-Datos!$AJ27-PA_Suma!$AG27-0.15))</f>
        <v/>
      </c>
      <c r="AN27" s="2"/>
      <c r="AO27" s="85" t="str" cm="1">
        <f t="array" ref="AO27">_xlfn.IFS($E27="","",$E27="Límite",-1000*(PA_Regla!$BQ27+PA_Regla!$BU27+PA_Suma!$AD27),$E27="Nominal",-1000*(PA_Regla!$BQ27+PA_Regla!$BU27+PA_Suma!$AD27+0.2))</f>
        <v/>
      </c>
      <c r="AP27" s="86" t="str" cm="1">
        <f t="array" ref="AP27">_xlfn.IFS($E27="","",$E27="Límite",1000*(PA_Regla!$BR27-Datos!$AJ27-PA_Suma!$AF27),$E27="Nominal",1000*(PA_Regla!$BR27-Datos!$AJ27-PA_Suma!$AF27-0.15))</f>
        <v/>
      </c>
      <c r="AQ27" s="85" t="str" cm="1">
        <f t="array" ref="AQ27">_xlfn.IFS($E27="","",$E27="Límite",-1000*(PA_Regla!$AY27+PA_Regla!$BF27+PA_Regla!$BH27+PA_Suma!$W27),$E27="Nominal",-1000*(PA_Regla!$AY27+PA_Regla!$BF27+PA_Regla!$BH27+PA_Suma!$W27+0.2))</f>
        <v/>
      </c>
      <c r="AR27" s="86" t="str" cm="1">
        <f t="array" ref="AR27">_xlfn.IFS($E27="","",$E27="Límite",1000*(PA_Regla!$AZ27-Datos!$AJ27-PA_Suma!$AA27),$E27="Nominal",1000*(PA_Regla!$AZ27-Datos!$AJ27-PA_Suma!$AA27-0.15))</f>
        <v/>
      </c>
      <c r="AS27" s="85" t="str" cm="1">
        <f t="array" ref="AS27">_xlfn.IFS($E27="","",$E27="Límite",-1000*(PA_Regla!$AG27+PA_Regla!$AN27+PA_Regla!$AP27+PA_Suma!$P27),$E27="Nominal",-1000*(PA_Regla!$AG27+PA_Regla!$AN27+PA_Regla!$AP27+PA_Suma!$P27+0.2))</f>
        <v/>
      </c>
      <c r="AT27" s="86" t="str" cm="1">
        <f t="array" ref="AT27">_xlfn.IFS($E27="","",$E27="Límite",1000*(PA_Regla!$AH27+Datos!$AJ27+PA_Suma!$T27),$E27="Nominal",1000*(PA_Regla!$AH27+Datos!$AJ27+PA_Suma!$T27+0.15))</f>
        <v/>
      </c>
      <c r="AU27" s="85" t="str" cm="1">
        <f t="array" ref="AU27">_xlfn.IFS($E27="","",$E27="Límite",-1000*(PA_Regla!$F27+PA_Regla!$M27+PA_Regla!$O27+PA_Suma!$G27),$E27="Nominal",-1000*(PA_Regla!$F27+PA_Regla!$M27+PA_Regla!$O27+PA_Suma!$G27+0.2))</f>
        <v/>
      </c>
      <c r="AV27" s="86" t="str" cm="1">
        <f t="array" ref="AV27">_xlfn.IFS($E27="","",$E27="Límite",1000*(PA_Regla!$G27+Datos!$AJ27-PA_Regla!$Q27+PA_Suma!$K27),$E27="Nominal",1000*(PA_Regla!$G27+Datos!$AJ27-PA_Regla!$Q27+PA_Suma!$K27+0.15))</f>
        <v/>
      </c>
      <c r="AW27" s="85" t="str" cm="1">
        <f t="array" ref="AW27">_xlfn.IFS($E27="","",$E27="Límite",1000*(PA_Regla!$F27+PA_Regla!$N27-PA_Regla!$O27+PA_Suma!$H27),$E27="Nominal",1000*(PA_Regla!$F27+PA_Regla!$N27-PA_Regla!$O27+PA_Suma!$H27+0.2))</f>
        <v/>
      </c>
      <c r="AX27" s="86" t="str" cm="1">
        <f t="array" ref="AX27">_xlfn.IFS($E27="","",$E27="Límite",1000*(PA_Regla!$G27+Datos!$AJ27+PA_Regla!$Q27+PA_Suma!$L27),$E27="Nominal",1000*(PA_Regla!$G27+Datos!$AJ27+PA_Regla!$Q27+PA_Suma!$L27+0.15))</f>
        <v/>
      </c>
      <c r="AY27" s="85" t="str" cm="1">
        <f t="array" ref="AY27">_xlfn.IFS($E27="","",$E27="Límite",1000*(PA_Regla!$AG27+PA_Regla!$AO27-PA_Regla!$AP27+PA_Suma!$Q27),$E27="Nominal",1000*(PA_Regla!$AG27+PA_Regla!$AO27-PA_Regla!$AP27+PA_Suma!$Q27+0.2))</f>
        <v/>
      </c>
      <c r="AZ27" s="86" t="str" cm="1">
        <f t="array" ref="AZ27">_xlfn.IFS($E27="","",$E27="Límite",1000*(PA_Regla!$AH27+Datos!$AJ27+PA_Suma!$T27),$E27="Nominal",1000*(PA_Regla!$AH27+Datos!$AJ27+PA_Suma!$T27+0.15))</f>
        <v/>
      </c>
      <c r="BA27" s="85" t="str" cm="1">
        <f t="array" ref="BA27">_xlfn.IFS($E27="","",$E27="Límite",1000*(PA_Regla!$AY27+PA_Regla!$BG27-PA_Regla!$BH27+PA_Suma!$X27),$E27="Nominal",-1000*(PA_Regla!$AY27+PA_Regla!$BG27-PA_Regla!$BH27+PA_Suma!$X27+0.2))</f>
        <v/>
      </c>
      <c r="BB27" s="86" t="str" cm="1">
        <f t="array" ref="BB27">_xlfn.IFS($E27="","",$E27="Límite",1000*(PA_Regla!$AZ27-Datos!$AJ27-PA_Suma!$AA27),$E27="Nominal",1000*(PA_Regla!$AZ27-Datos!$AJ27-PA_Suma!$AA27-0.15))</f>
        <v/>
      </c>
      <c r="BC27" s="85" t="str" cm="1">
        <f t="array" ref="BC27">_xlfn.IFS($E27="","",$E27="Límite",1000*(PA_Regla!$BQ27+PA_Regla!$BV27+PA_Suma!$AD27),$E27="Nominal",-1000*(PA_Regla!$BQ27+PA_Regla!$BV27+PA_Suma!$AD27+0.2))</f>
        <v/>
      </c>
      <c r="BD27" s="86" t="str" cm="1">
        <f t="array" ref="BD27">_xlfn.IFS($E27="","",$E27="Límite",1000*(PA_Regla!$BR27-Datos!$AJ27-PA_Suma!$AF27),$E27="Nominal",1000*(PA_Regla!$BR27-Datos!$AJ27-PA_Suma!$AF27-0.15))</f>
        <v/>
      </c>
      <c r="BE27" s="2"/>
      <c r="BF27" s="85" t="str" cm="1">
        <f t="array" ref="BF27">_xlfn.IFS($E27="","",$E27="Límite",-1000*(PA_Regla!$BQ27+PA_Regla!$BU27+PA_Suma!$AE27),$E27="Nominal",-1000*(PA_Regla!$BQ27+PA_Regla!$BU27+PA_Suma!$AE27+0.2))</f>
        <v/>
      </c>
      <c r="BG27" s="86" t="str" cm="1">
        <f t="array" ref="BG27">_xlfn.IFS($E27="","",$E27="Límite",1000*(PA_Regla!$BR27-Datos!$AJ27-PA_Suma!$AG27),$E27="Nominal",1000*(PA_Regla!$BR27-Datos!$AJ27-PA_Suma!$AG27-0.15))</f>
        <v/>
      </c>
      <c r="BH27" s="85" t="str" cm="1">
        <f t="array" ref="BH27">_xlfn.IFS($E27="","",$E27="Límite",-1000*(PA_Regla!$AY27+PA_Regla!$BF27+PA_Regla!$BH27+PA_Suma!$Y27),$E27="Nominal",-1000*(PA_Regla!$AY27+PA_Regla!$BF27+PA_Regla!$BH27+PA_Suma!$Y27+0.2))</f>
        <v/>
      </c>
      <c r="BI27" s="86" t="str" cm="1">
        <f t="array" ref="BI27">_xlfn.IFS($E27="","",$E27="Límite",1000*(PA_Regla!$AZ27-Datos!$AJ27-PA_Suma!$AB27),$E27="Nominal",1000*(PA_Regla!$AZ27-Datos!$AJ27-PA_Suma!$AB27-0.15))</f>
        <v/>
      </c>
      <c r="BJ27" s="85" t="str" cm="1">
        <f t="array" ref="BJ27">_xlfn.IFS($E27="","",$E27="Límite",-1000*(PA_Regla!$AG27+PA_Regla!$AN27+PA_Regla!$AP27+PA_Suma!$R27),$E27="Nominal",-1000*(PA_Regla!$AG27+PA_Regla!$AN27+PA_Regla!$AP27+PA_Suma!$R27+0.2))</f>
        <v/>
      </c>
      <c r="BK27" s="86" t="str" cm="1">
        <f t="array" ref="BK27">_xlfn.IFS($E27="","",$E27="Límite",1000*(PA_Regla!$AH27+Datos!$AJ27+PA_Suma!$U27),$E27="Nominal",1000*(PA_Regla!$AH27+Datos!$AJ27+PA_Suma!$U27+0.15))</f>
        <v/>
      </c>
      <c r="BL27" s="85" t="str" cm="1">
        <f t="array" ref="BL27">_xlfn.IFS($E27="","",$E27="Límite",-1000*(PA_Regla!$F27+PA_Regla!$M27+PA_Regla!$O27+PA_Suma!$I27),$E27="Nominal",-1000*(PA_Regla!$F27+PA_Regla!$M27+PA_Regla!$O27+PA_Suma!$I27+0.2))</f>
        <v/>
      </c>
      <c r="BM27" s="86" t="str" cm="1">
        <f t="array" ref="BM27">_xlfn.IFS($E27="","",$E27="Límite",1000*(PA_Regla!$G27+Datos!$AJ27-PA_Regla!$Q27+PA_Suma!$M27),$E27="Nominal",1000*(PA_Regla!$G27+Datos!$AJ27-PA_Regla!$Q27+PA_Suma!$M27+0.15))</f>
        <v/>
      </c>
      <c r="BN27" s="85" t="str" cm="1">
        <f t="array" ref="BN27">_xlfn.IFS($E27="","",$E27="Límite",1000*(PA_Regla!$F27+PA_Regla!$N27-PA_Regla!$O27+PA_Suma!$J27),$E27="Nominal",1000*(PA_Regla!$F27+PA_Regla!$N27-PA_Regla!$O27+PA_Suma!$J27+0.2))</f>
        <v/>
      </c>
      <c r="BO27" s="86" t="str" cm="1">
        <f t="array" ref="BO27">_xlfn.IFS($E27="","",$E27="Límite",1000*(PA_Regla!$G27+Datos!$AJ27+PA_Regla!$Q27+PA_Suma!$N27),$E27="Nominal",1000*(PA_Regla!$G27+Datos!$AJ27+PA_Regla!$Q27+PA_Suma!$N27+0.15))</f>
        <v/>
      </c>
      <c r="BP27" s="85" t="str" cm="1">
        <f t="array" ref="BP27">_xlfn.IFS($E27="","",$E27="Límite",1000*(PA_Regla!$AG27+PA_Regla!$AO27-PA_Regla!$AP27+PA_Suma!$S27),$E27="Nominal",1000*(PA_Regla!$AG27+PA_Regla!$AO27-PA_Regla!$AP27+PA_Suma!$S27+0.2))</f>
        <v/>
      </c>
      <c r="BQ27" s="86" t="str" cm="1">
        <f t="array" ref="BQ27">_xlfn.IFS($E27="","",$E27="Límite",1000*(PA_Regla!$AH27+Datos!$AJ27+PA_Suma!$U27),$E27="Nominal",1000*(PA_Regla!$AH27+Datos!$AJ27+PA_Suma!$U27+0.15))</f>
        <v/>
      </c>
      <c r="BR27" s="85" t="str" cm="1">
        <f t="array" ref="BR27">_xlfn.IFS($E27="","",$E27="Límite",1000*(PA_Regla!$AY27+PA_Regla!$BG27-PA_Regla!$BH27+PA_Suma!$Z27),$E27="Nominal",-1000*(PA_Regla!$AY27+PA_Regla!$BG27-PA_Regla!$BH27+PA_Suma!$Z27+0.2))</f>
        <v/>
      </c>
      <c r="BS27" s="86" t="str" cm="1">
        <f t="array" ref="BS27">_xlfn.IFS($E27="","",$E27="Límite",1000*(PA_Regla!$AZ27-Datos!$AJ27-PA_Suma!$AB27),$E27="Nominal",1000*(PA_Regla!$AZ27-Datos!$AJ27-PA_Suma!$AB27-0.15))</f>
        <v/>
      </c>
      <c r="BT27" s="85" t="str" cm="1">
        <f t="array" ref="BT27">_xlfn.IFS($E27="","",$E27="Límite",1000*(PA_Regla!$BQ27+PA_Regla!$BV27+PA_Suma!$AE27),$E27="Nominal",-1000*(PA_Regla!$BQ27+PA_Regla!$BV27+PA_Suma!$AE27+0.2))</f>
        <v/>
      </c>
      <c r="BU27" s="86" t="str" cm="1">
        <f t="array" ref="BU27">_xlfn.IFS($E27="","",$E27="Límite",1000*(PA_Regla!$BR27-Datos!$AJ27-PA_Suma!$AG27),$E27="Nominal",1000*(PA_Regla!$BR27-Datos!$AJ27-PA_Suma!$AG27-0.15))</f>
        <v/>
      </c>
    </row>
    <row r="28" spans="2:73" x14ac:dyDescent="0.35">
      <c r="B28" s="75" t="str">
        <f>IF(Datos!$B28="","",Datos!$B28)</f>
        <v/>
      </c>
      <c r="C28" s="76" t="str">
        <f>IF(Datos!$E28="","",Datos!$E28)</f>
        <v/>
      </c>
      <c r="D28" s="76" t="str">
        <f>IF(Datos!$H28="","",Datos!$H28)</f>
        <v/>
      </c>
      <c r="E28" s="77" t="str">
        <f>IF(Datos!$G28="","",Datos!$G28)</f>
        <v/>
      </c>
      <c r="F28" s="23"/>
      <c r="G28" s="85" t="str" cm="1">
        <f t="array" ref="G28">_xlfn.IFS($E28="","",$E28="Límite",-1000*(PA_Regla!$BQ28+PA_Regla!$BU28+PA_Suma!$AD28),$E28="Nominal",-1000*(PA_Regla!$BQ28+PA_Regla!$BU28+PA_Suma!$AD28+0.2))</f>
        <v/>
      </c>
      <c r="H28" s="86" t="str" cm="1">
        <f t="array" ref="H28">_xlfn.IFS($E28="","",$E28="Límite",1000*(PA_Regla!$BR28-Datos!$AJ28-PA_Suma!$AF28),$E28="Nominal",1000*(PA_Regla!$BR28-Datos!$AJ28-PA_Suma!$AF28-0.15))</f>
        <v/>
      </c>
      <c r="I28" s="85" t="str" cm="1">
        <f t="array" ref="I28">_xlfn.IFS($E28="","",$E28="Límite",-1000*(PA_Regla!$AY28+PA_Regla!$BF28-PA_Regla!$BI28+PA_Suma!$W28),$E28="Nominal",-1000*(PA_Regla!$AY28+PA_Regla!$BF28-PA_Regla!$BI28+PA_Suma!$W28+0.2))</f>
        <v/>
      </c>
      <c r="J28" s="86" t="str" cm="1">
        <f t="array" ref="J28">_xlfn.IFS($E28="","",$E28="Límite",1000*(PA_Regla!$AZ28-Datos!$AJ28-PA_Suma!$AA28),$E28="Nominal",1000*(PA_Regla!$AZ28-Datos!$AJ28-PA_Suma!$AA28-0.15))</f>
        <v/>
      </c>
      <c r="K28" s="85" t="str" cm="1">
        <f t="array" ref="K28">_xlfn.IFS($E28="","",$E28="Límite",-1000*(PA_Regla!$AG28+PA_Regla!$AN28-PA_Regla!$AQ28+PA_Suma!$P28),$E28="Nominal",-1000*(PA_Regla!$AG28+PA_Regla!$AN28-PA_Regla!$AQ28+PA_Suma!$P28+0.2))</f>
        <v/>
      </c>
      <c r="L28" s="86" t="str" cm="1">
        <f t="array" ref="L28">_xlfn.IFS($E28="","",$E28="Límite",1000*(PA_Regla!$AH28+Datos!$AJ28+PA_Suma!$T28),$E28="Nominal",1000*(PA_Regla!$AH28+Datos!$AJ28+PA_Suma!$T28+0.15))</f>
        <v/>
      </c>
      <c r="M28" s="85" t="str" cm="1">
        <f t="array" ref="M28">_xlfn.IFS($E28="","",$E28="Límite",-1000*(PA_Regla!$F28+PA_Regla!$M28-PA_Regla!$P28+PA_Suma!$G28),$E28="Nominal",-1000*(PA_Regla!$F28+PA_Regla!$M28-PA_Regla!$P28+PA_Suma!$G28+0.2))</f>
        <v/>
      </c>
      <c r="N28" s="86" t="str" cm="1">
        <f t="array" ref="N28">_xlfn.IFS($E28="","",$E28="Límite",1000*(PA_Regla!$G28+Datos!$AJ28+PA_Regla!$R28+PA_Suma!$K28),$E28="Nominal",1000*(PA_Regla!$G28+Datos!$AJ28+PA_Regla!$R28+PA_Suma!$K28+0.15))</f>
        <v/>
      </c>
      <c r="O28" s="85" t="str" cm="1">
        <f t="array" ref="O28">_xlfn.IFS($E28="","",$E28="Límite",1000*(PA_Regla!$F28+PA_Regla!$N28+PA_Regla!$P28+PA_Suma!$H28),$E28="Nominal",1000*(PA_Regla!$F28+PA_Regla!$N28+PA_Regla!$P28+PA_Suma!$H28+0.2))</f>
        <v/>
      </c>
      <c r="P28" s="86" t="str" cm="1">
        <f t="array" ref="P28">_xlfn.IFS($E28="","",$E28="Límite",1000*(PA_Regla!$G28+Datos!$AJ28-PA_Regla!$R28+PA_Suma!$L28),$E28="Nominal",1000*(PA_Regla!$G28+Datos!$AJ28-PA_Regla!$R28+PA_Suma!$L28+0.15))</f>
        <v/>
      </c>
      <c r="Q28" s="85" t="str" cm="1">
        <f t="array" ref="Q28">_xlfn.IFS($E28="","",$E28="Límite",1000*(PA_Regla!$AG28+PA_Regla!$AO28+PA_Regla!$AQ28+PA_Suma!$Q28),$E28="Nominal",1000*(PA_Regla!$AG28+PA_Regla!$AO28+PA_Regla!$AQ28+PA_Suma!$Q28+0.2))</f>
        <v/>
      </c>
      <c r="R28" s="86" t="str" cm="1">
        <f t="array" ref="R28">_xlfn.IFS($E28="","",$E28="Límite",1000*(PA_Regla!$AH28+Datos!$AJ28+PA_Suma!$T28),$E28="Nominal",1000*(PA_Regla!$AH28+Datos!$AJ28+PA_Suma!$T28+0.15))</f>
        <v/>
      </c>
      <c r="S28" s="85" t="str" cm="1">
        <f t="array" ref="S28">_xlfn.IFS($E28="","",$E28="Límite",1000*(PA_Regla!$AY28+PA_Regla!$BG28+PA_Regla!$BI28+PA_Suma!$X28),$E28="Nominal",1000*(PA_Regla!$AY28+PA_Regla!$BG28+PA_Regla!$BI28+PA_Suma!$X28+0.2))</f>
        <v/>
      </c>
      <c r="T28" s="86" t="str" cm="1">
        <f t="array" ref="T28">_xlfn.IFS($E28="","",$E28="Límite",1000*(PA_Regla!$AZ28-Datos!$AJ28-PA_Suma!$AA28),$E28="Nominal",1000*(PA_Regla!$AZ28-Datos!$AJ28-PA_Suma!$AA28-0.15))</f>
        <v/>
      </c>
      <c r="U28" s="85" t="str" cm="1">
        <f t="array" ref="U28">_xlfn.IFS($E28="","",$E28="Límite",1000*(PA_Regla!$BQ28+PA_Regla!$BV28+PA_Suma!$AD28),$E28="Nominal",1000*(PA_Regla!$BQ28+PA_Regla!$BV28+PA_Suma!$AD28+0.2))</f>
        <v/>
      </c>
      <c r="V28" s="86" t="str" cm="1">
        <f t="array" ref="V28">_xlfn.IFS($E28="","",$E28="Límite",1000*(PA_Regla!$BR28-Datos!$AJ28-PA_Suma!$AF28),$E28="Nominal",1000*(PA_Regla!$BR28-Datos!$AJ28-PA_Suma!$AF28-0.15))</f>
        <v/>
      </c>
      <c r="W28" s="2"/>
      <c r="X28" s="85" t="str" cm="1">
        <f t="array" ref="X28">_xlfn.IFS($E28="","",$E28="Límite",-1000*(PA_Regla!$BQ28+PA_Regla!$BU28+PA_Suma!$AE28),$E28="Nominal",-1000*(PA_Regla!$BQ28+PA_Regla!$BU28+PA_Suma!$AE28+0.2))</f>
        <v/>
      </c>
      <c r="Y28" s="86" t="str" cm="1">
        <f t="array" ref="Y28">_xlfn.IFS($E28="","",$E28="Límite",1000*(PA_Regla!$BR28-Datos!$AJ28-PA_Suma!$AG28),$E28="Nominal",1000*(PA_Regla!$BR28-Datos!$AJ28-PA_Suma!$AG28-0.15))</f>
        <v/>
      </c>
      <c r="Z28" s="85" t="str" cm="1">
        <f t="array" ref="Z28">_xlfn.IFS($E28="","",$E28="Límite",-1000*(PA_Regla!$AY28+PA_Regla!$BF28-PA_Regla!$BI28+PA_Suma!$Y28),$E28="Nominal",-1000*(PA_Regla!$AY28+PA_Regla!$BF28-PA_Regla!$BI28+PA_Suma!$Y28+0.2))</f>
        <v/>
      </c>
      <c r="AA28" s="86" t="str" cm="1">
        <f t="array" ref="AA28">_xlfn.IFS($E28="","",$E28="Límite",1000*(PA_Regla!$AZ28-Datos!$AJ28-PA_Suma!$AB28),$E28="Nominal",1000*(PA_Regla!$AZ28-Datos!$AJ28-PA_Suma!$AB28-0.15))</f>
        <v/>
      </c>
      <c r="AB28" s="85" t="str" cm="1">
        <f t="array" ref="AB28">_xlfn.IFS($E28="","",$E28="Límite",-1000*(PA_Regla!$AG28+PA_Regla!$AN28-PA_Regla!$AQ28+PA_Suma!$R28),$E28="Nominal",-1000*(PA_Regla!$AG28+PA_Regla!$AN28-PA_Regla!$AQ28+PA_Suma!$R28+0.2))</f>
        <v/>
      </c>
      <c r="AC28" s="86" t="str" cm="1">
        <f t="array" ref="AC28">_xlfn.IFS($E28="","",$E28="Límite",1000*(PA_Regla!$AH28+Datos!$AJ28+PA_Suma!$U28),$E28="Nominal",1000*(PA_Regla!$AH28+Datos!$AJ28+PA_Suma!$U28+0.15))</f>
        <v/>
      </c>
      <c r="AD28" s="85" t="str" cm="1">
        <f t="array" ref="AD28">_xlfn.IFS($E28="","",$E28="Límite",-1000*(PA_Regla!$F28+PA_Regla!$M28-PA_Regla!$P28+PA_Suma!$I28),$E28="Nominal",-1000*(PA_Regla!$F28+PA_Regla!$M28-PA_Regla!$P28+PA_Suma!$I28+0.2))</f>
        <v/>
      </c>
      <c r="AE28" s="86" t="str" cm="1">
        <f t="array" ref="AE28">_xlfn.IFS($E28="","",$E28="Límite",1000*(PA_Regla!$G28+Datos!$AJ28+PA_Regla!$R28+PA_Suma!$M28),$E28="Nominal",1000*(PA_Regla!$G28+Datos!$AJ28+PA_Regla!$R28+PA_Suma!$M28+0.15))</f>
        <v/>
      </c>
      <c r="AF28" s="85" t="str" cm="1">
        <f t="array" ref="AF28">_xlfn.IFS($E28="","",$E28="Límite",1000*(PA_Regla!$F28+PA_Regla!$N28+PA_Regla!$P28+PA_Suma!$J28),$E28="Nominal",1000*(PA_Regla!$F28+PA_Regla!$N28+PA_Regla!$P28+PA_Suma!$J28+0.2))</f>
        <v/>
      </c>
      <c r="AG28" s="86" t="str" cm="1">
        <f t="array" ref="AG28">_xlfn.IFS($E28="","",$E28="Límite",1000*(PA_Regla!$G28+Datos!$AJ28-PA_Regla!$R28+PA_Suma!$N28),$E28="Nominal",1000*(PA_Regla!$G28+Datos!$AJ28-PA_Regla!$R28+PA_Suma!$N28+0.15))</f>
        <v/>
      </c>
      <c r="AH28" s="85" t="str" cm="1">
        <f t="array" ref="AH28">_xlfn.IFS($E28="","",$E28="Límite",1000*(PA_Regla!$AG28+PA_Regla!$AO28+PA_Regla!$AQ28+PA_Suma!$S28),$E28="Nominal",1000*(PA_Regla!$AG28+PA_Regla!$AO28+PA_Regla!$AQ28+PA_Suma!$S28+0.2))</f>
        <v/>
      </c>
      <c r="AI28" s="86" t="str" cm="1">
        <f t="array" ref="AI28">_xlfn.IFS($E28="","",$E28="Límite",1000*(PA_Regla!$AH28+Datos!$AJ28+PA_Suma!$U28),$E28="Nominal",1000*(PA_Regla!$AH28+Datos!$AJ28+PA_Suma!$U28+0.15))</f>
        <v/>
      </c>
      <c r="AJ28" s="85" t="str" cm="1">
        <f t="array" ref="AJ28">_xlfn.IFS($E28="","",$E28="Límite",1000*(PA_Regla!$AY28+PA_Regla!$BG28+PA_Regla!$BI28+PA_Suma!$Z28),$E28="Nominal",1000*(PA_Regla!$AY28+PA_Regla!$BG28+PA_Regla!$BI28+PA_Suma!$Z28+0.2))</f>
        <v/>
      </c>
      <c r="AK28" s="86" t="str" cm="1">
        <f t="array" ref="AK28">_xlfn.IFS($E28="","",$E28="Límite",1000*(PA_Regla!$AZ28-Datos!$AJ28-PA_Suma!$AB28),$E28="Nominal",1000*(PA_Regla!$AZ28-Datos!$AJ28-PA_Suma!$AB28-0.15))</f>
        <v/>
      </c>
      <c r="AL28" s="85" t="str" cm="1">
        <f t="array" ref="AL28">_xlfn.IFS($E28="","",$E28="Límite",1000*(PA_Regla!$BQ28+PA_Regla!$BV28+PA_Suma!$AE28),$E28="Nominal",1000*(PA_Regla!$BQ28+PA_Regla!$BV28+PA_Suma!$AE28+0.2))</f>
        <v/>
      </c>
      <c r="AM28" s="86" t="str" cm="1">
        <f t="array" ref="AM28">_xlfn.IFS($E28="","",$E28="Límite",1000*(PA_Regla!$BR28-Datos!$AJ28-PA_Suma!$AG28),$E28="Nominal",1000*(PA_Regla!$BR28-Datos!$AJ28-PA_Suma!$AG28-0.15))</f>
        <v/>
      </c>
      <c r="AN28" s="2"/>
      <c r="AO28" s="85" t="str" cm="1">
        <f t="array" ref="AO28">_xlfn.IFS($E28="","",$E28="Límite",-1000*(PA_Regla!$BQ28+PA_Regla!$BU28+PA_Suma!$AD28),$E28="Nominal",-1000*(PA_Regla!$BQ28+PA_Regla!$BU28+PA_Suma!$AD28+0.2))</f>
        <v/>
      </c>
      <c r="AP28" s="86" t="str" cm="1">
        <f t="array" ref="AP28">_xlfn.IFS($E28="","",$E28="Límite",1000*(PA_Regla!$BR28-Datos!$AJ28-PA_Suma!$AF28),$E28="Nominal",1000*(PA_Regla!$BR28-Datos!$AJ28-PA_Suma!$AF28-0.15))</f>
        <v/>
      </c>
      <c r="AQ28" s="85" t="str" cm="1">
        <f t="array" ref="AQ28">_xlfn.IFS($E28="","",$E28="Límite",-1000*(PA_Regla!$AY28+PA_Regla!$BF28+PA_Regla!$BH28+PA_Suma!$W28),$E28="Nominal",-1000*(PA_Regla!$AY28+PA_Regla!$BF28+PA_Regla!$BH28+PA_Suma!$W28+0.2))</f>
        <v/>
      </c>
      <c r="AR28" s="86" t="str" cm="1">
        <f t="array" ref="AR28">_xlfn.IFS($E28="","",$E28="Límite",1000*(PA_Regla!$AZ28-Datos!$AJ28-PA_Suma!$AA28),$E28="Nominal",1000*(PA_Regla!$AZ28-Datos!$AJ28-PA_Suma!$AA28-0.15))</f>
        <v/>
      </c>
      <c r="AS28" s="85" t="str" cm="1">
        <f t="array" ref="AS28">_xlfn.IFS($E28="","",$E28="Límite",-1000*(PA_Regla!$AG28+PA_Regla!$AN28+PA_Regla!$AP28+PA_Suma!$P28),$E28="Nominal",-1000*(PA_Regla!$AG28+PA_Regla!$AN28+PA_Regla!$AP28+PA_Suma!$P28+0.2))</f>
        <v/>
      </c>
      <c r="AT28" s="86" t="str" cm="1">
        <f t="array" ref="AT28">_xlfn.IFS($E28="","",$E28="Límite",1000*(PA_Regla!$AH28+Datos!$AJ28+PA_Suma!$T28),$E28="Nominal",1000*(PA_Regla!$AH28+Datos!$AJ28+PA_Suma!$T28+0.15))</f>
        <v/>
      </c>
      <c r="AU28" s="85" t="str" cm="1">
        <f t="array" ref="AU28">_xlfn.IFS($E28="","",$E28="Límite",-1000*(PA_Regla!$F28+PA_Regla!$M28+PA_Regla!$O28+PA_Suma!$G28),$E28="Nominal",-1000*(PA_Regla!$F28+PA_Regla!$M28+PA_Regla!$O28+PA_Suma!$G28+0.2))</f>
        <v/>
      </c>
      <c r="AV28" s="86" t="str" cm="1">
        <f t="array" ref="AV28">_xlfn.IFS($E28="","",$E28="Límite",1000*(PA_Regla!$G28+Datos!$AJ28-PA_Regla!$Q28+PA_Suma!$K28),$E28="Nominal",1000*(PA_Regla!$G28+Datos!$AJ28-PA_Regla!$Q28+PA_Suma!$K28+0.15))</f>
        <v/>
      </c>
      <c r="AW28" s="85" t="str" cm="1">
        <f t="array" ref="AW28">_xlfn.IFS($E28="","",$E28="Límite",1000*(PA_Regla!$F28+PA_Regla!$N28-PA_Regla!$O28+PA_Suma!$H28),$E28="Nominal",1000*(PA_Regla!$F28+PA_Regla!$N28-PA_Regla!$O28+PA_Suma!$H28+0.2))</f>
        <v/>
      </c>
      <c r="AX28" s="86" t="str" cm="1">
        <f t="array" ref="AX28">_xlfn.IFS($E28="","",$E28="Límite",1000*(PA_Regla!$G28+Datos!$AJ28+PA_Regla!$Q28+PA_Suma!$L28),$E28="Nominal",1000*(PA_Regla!$G28+Datos!$AJ28+PA_Regla!$Q28+PA_Suma!$L28+0.15))</f>
        <v/>
      </c>
      <c r="AY28" s="85" t="str" cm="1">
        <f t="array" ref="AY28">_xlfn.IFS($E28="","",$E28="Límite",1000*(PA_Regla!$AG28+PA_Regla!$AO28-PA_Regla!$AP28+PA_Suma!$Q28),$E28="Nominal",1000*(PA_Regla!$AG28+PA_Regla!$AO28-PA_Regla!$AP28+PA_Suma!$Q28+0.2))</f>
        <v/>
      </c>
      <c r="AZ28" s="86" t="str" cm="1">
        <f t="array" ref="AZ28">_xlfn.IFS($E28="","",$E28="Límite",1000*(PA_Regla!$AH28+Datos!$AJ28+PA_Suma!$T28),$E28="Nominal",1000*(PA_Regla!$AH28+Datos!$AJ28+PA_Suma!$T28+0.15))</f>
        <v/>
      </c>
      <c r="BA28" s="85" t="str" cm="1">
        <f t="array" ref="BA28">_xlfn.IFS($E28="","",$E28="Límite",1000*(PA_Regla!$AY28+PA_Regla!$BG28-PA_Regla!$BH28+PA_Suma!$X28),$E28="Nominal",-1000*(PA_Regla!$AY28+PA_Regla!$BG28-PA_Regla!$BH28+PA_Suma!$X28+0.2))</f>
        <v/>
      </c>
      <c r="BB28" s="86" t="str" cm="1">
        <f t="array" ref="BB28">_xlfn.IFS($E28="","",$E28="Límite",1000*(PA_Regla!$AZ28-Datos!$AJ28-PA_Suma!$AA28),$E28="Nominal",1000*(PA_Regla!$AZ28-Datos!$AJ28-PA_Suma!$AA28-0.15))</f>
        <v/>
      </c>
      <c r="BC28" s="85" t="str" cm="1">
        <f t="array" ref="BC28">_xlfn.IFS($E28="","",$E28="Límite",1000*(PA_Regla!$BQ28+PA_Regla!$BV28+PA_Suma!$AD28),$E28="Nominal",-1000*(PA_Regla!$BQ28+PA_Regla!$BV28+PA_Suma!$AD28+0.2))</f>
        <v/>
      </c>
      <c r="BD28" s="86" t="str" cm="1">
        <f t="array" ref="BD28">_xlfn.IFS($E28="","",$E28="Límite",1000*(PA_Regla!$BR28-Datos!$AJ28-PA_Suma!$AF28),$E28="Nominal",1000*(PA_Regla!$BR28-Datos!$AJ28-PA_Suma!$AF28-0.15))</f>
        <v/>
      </c>
      <c r="BE28" s="2"/>
      <c r="BF28" s="85" t="str" cm="1">
        <f t="array" ref="BF28">_xlfn.IFS($E28="","",$E28="Límite",-1000*(PA_Regla!$BQ28+PA_Regla!$BU28+PA_Suma!$AE28),$E28="Nominal",-1000*(PA_Regla!$BQ28+PA_Regla!$BU28+PA_Suma!$AE28+0.2))</f>
        <v/>
      </c>
      <c r="BG28" s="86" t="str" cm="1">
        <f t="array" ref="BG28">_xlfn.IFS($E28="","",$E28="Límite",1000*(PA_Regla!$BR28-Datos!$AJ28-PA_Suma!$AG28),$E28="Nominal",1000*(PA_Regla!$BR28-Datos!$AJ28-PA_Suma!$AG28-0.15))</f>
        <v/>
      </c>
      <c r="BH28" s="85" t="str" cm="1">
        <f t="array" ref="BH28">_xlfn.IFS($E28="","",$E28="Límite",-1000*(PA_Regla!$AY28+PA_Regla!$BF28+PA_Regla!$BH28+PA_Suma!$Y28),$E28="Nominal",-1000*(PA_Regla!$AY28+PA_Regla!$BF28+PA_Regla!$BH28+PA_Suma!$Y28+0.2))</f>
        <v/>
      </c>
      <c r="BI28" s="86" t="str" cm="1">
        <f t="array" ref="BI28">_xlfn.IFS($E28="","",$E28="Límite",1000*(PA_Regla!$AZ28-Datos!$AJ28-PA_Suma!$AB28),$E28="Nominal",1000*(PA_Regla!$AZ28-Datos!$AJ28-PA_Suma!$AB28-0.15))</f>
        <v/>
      </c>
      <c r="BJ28" s="85" t="str" cm="1">
        <f t="array" ref="BJ28">_xlfn.IFS($E28="","",$E28="Límite",-1000*(PA_Regla!$AG28+PA_Regla!$AN28+PA_Regla!$AP28+PA_Suma!$R28),$E28="Nominal",-1000*(PA_Regla!$AG28+PA_Regla!$AN28+PA_Regla!$AP28+PA_Suma!$R28+0.2))</f>
        <v/>
      </c>
      <c r="BK28" s="86" t="str" cm="1">
        <f t="array" ref="BK28">_xlfn.IFS($E28="","",$E28="Límite",1000*(PA_Regla!$AH28+Datos!$AJ28+PA_Suma!$U28),$E28="Nominal",1000*(PA_Regla!$AH28+Datos!$AJ28+PA_Suma!$U28+0.15))</f>
        <v/>
      </c>
      <c r="BL28" s="85" t="str" cm="1">
        <f t="array" ref="BL28">_xlfn.IFS($E28="","",$E28="Límite",-1000*(PA_Regla!$F28+PA_Regla!$M28+PA_Regla!$O28+PA_Suma!$I28),$E28="Nominal",-1000*(PA_Regla!$F28+PA_Regla!$M28+PA_Regla!$O28+PA_Suma!$I28+0.2))</f>
        <v/>
      </c>
      <c r="BM28" s="86" t="str" cm="1">
        <f t="array" ref="BM28">_xlfn.IFS($E28="","",$E28="Límite",1000*(PA_Regla!$G28+Datos!$AJ28-PA_Regla!$Q28+PA_Suma!$M28),$E28="Nominal",1000*(PA_Regla!$G28+Datos!$AJ28-PA_Regla!$Q28+PA_Suma!$M28+0.15))</f>
        <v/>
      </c>
      <c r="BN28" s="85" t="str" cm="1">
        <f t="array" ref="BN28">_xlfn.IFS($E28="","",$E28="Límite",1000*(PA_Regla!$F28+PA_Regla!$N28-PA_Regla!$O28+PA_Suma!$J28),$E28="Nominal",1000*(PA_Regla!$F28+PA_Regla!$N28-PA_Regla!$O28+PA_Suma!$J28+0.2))</f>
        <v/>
      </c>
      <c r="BO28" s="86" t="str" cm="1">
        <f t="array" ref="BO28">_xlfn.IFS($E28="","",$E28="Límite",1000*(PA_Regla!$G28+Datos!$AJ28+PA_Regla!$Q28+PA_Suma!$N28),$E28="Nominal",1000*(PA_Regla!$G28+Datos!$AJ28+PA_Regla!$Q28+PA_Suma!$N28+0.15))</f>
        <v/>
      </c>
      <c r="BP28" s="85" t="str" cm="1">
        <f t="array" ref="BP28">_xlfn.IFS($E28="","",$E28="Límite",1000*(PA_Regla!$AG28+PA_Regla!$AO28-PA_Regla!$AP28+PA_Suma!$S28),$E28="Nominal",1000*(PA_Regla!$AG28+PA_Regla!$AO28-PA_Regla!$AP28+PA_Suma!$S28+0.2))</f>
        <v/>
      </c>
      <c r="BQ28" s="86" t="str" cm="1">
        <f t="array" ref="BQ28">_xlfn.IFS($E28="","",$E28="Límite",1000*(PA_Regla!$AH28+Datos!$AJ28+PA_Suma!$U28),$E28="Nominal",1000*(PA_Regla!$AH28+Datos!$AJ28+PA_Suma!$U28+0.15))</f>
        <v/>
      </c>
      <c r="BR28" s="85" t="str" cm="1">
        <f t="array" ref="BR28">_xlfn.IFS($E28="","",$E28="Límite",1000*(PA_Regla!$AY28+PA_Regla!$BG28-PA_Regla!$BH28+PA_Suma!$Z28),$E28="Nominal",-1000*(PA_Regla!$AY28+PA_Regla!$BG28-PA_Regla!$BH28+PA_Suma!$Z28+0.2))</f>
        <v/>
      </c>
      <c r="BS28" s="86" t="str" cm="1">
        <f t="array" ref="BS28">_xlfn.IFS($E28="","",$E28="Límite",1000*(PA_Regla!$AZ28-Datos!$AJ28-PA_Suma!$AB28),$E28="Nominal",1000*(PA_Regla!$AZ28-Datos!$AJ28-PA_Suma!$AB28-0.15))</f>
        <v/>
      </c>
      <c r="BT28" s="85" t="str" cm="1">
        <f t="array" ref="BT28">_xlfn.IFS($E28="","",$E28="Límite",1000*(PA_Regla!$BQ28+PA_Regla!$BV28+PA_Suma!$AE28),$E28="Nominal",-1000*(PA_Regla!$BQ28+PA_Regla!$BV28+PA_Suma!$AE28+0.2))</f>
        <v/>
      </c>
      <c r="BU28" s="86" t="str" cm="1">
        <f t="array" ref="BU28">_xlfn.IFS($E28="","",$E28="Límite",1000*(PA_Regla!$BR28-Datos!$AJ28-PA_Suma!$AG28),$E28="Nominal",1000*(PA_Regla!$BR28-Datos!$AJ28-PA_Suma!$AG28-0.15))</f>
        <v/>
      </c>
    </row>
    <row r="29" spans="2:73" x14ac:dyDescent="0.35">
      <c r="B29" s="75" t="str">
        <f>IF(Datos!$B29="","",Datos!$B29)</f>
        <v/>
      </c>
      <c r="C29" s="76" t="str">
        <f>IF(Datos!$E29="","",Datos!$E29)</f>
        <v/>
      </c>
      <c r="D29" s="76" t="str">
        <f>IF(Datos!$H29="","",Datos!$H29)</f>
        <v/>
      </c>
      <c r="E29" s="77" t="str">
        <f>IF(Datos!$G29="","",Datos!$G29)</f>
        <v/>
      </c>
      <c r="F29" s="23"/>
      <c r="G29" s="85" t="str" cm="1">
        <f t="array" ref="G29">_xlfn.IFS($E29="","",$E29="Límite",-1000*(PA_Regla!$BQ29+PA_Regla!$BU29+PA_Suma!$AD29),$E29="Nominal",-1000*(PA_Regla!$BQ29+PA_Regla!$BU29+PA_Suma!$AD29+0.2))</f>
        <v/>
      </c>
      <c r="H29" s="86" t="str" cm="1">
        <f t="array" ref="H29">_xlfn.IFS($E29="","",$E29="Límite",1000*(PA_Regla!$BR29-Datos!$AJ29-PA_Suma!$AF29),$E29="Nominal",1000*(PA_Regla!$BR29-Datos!$AJ29-PA_Suma!$AF29-0.15))</f>
        <v/>
      </c>
      <c r="I29" s="85" t="str" cm="1">
        <f t="array" ref="I29">_xlfn.IFS($E29="","",$E29="Límite",-1000*(PA_Regla!$AY29+PA_Regla!$BF29-PA_Regla!$BI29+PA_Suma!$W29),$E29="Nominal",-1000*(PA_Regla!$AY29+PA_Regla!$BF29-PA_Regla!$BI29+PA_Suma!$W29+0.2))</f>
        <v/>
      </c>
      <c r="J29" s="86" t="str" cm="1">
        <f t="array" ref="J29">_xlfn.IFS($E29="","",$E29="Límite",1000*(PA_Regla!$AZ29-Datos!$AJ29-PA_Suma!$AA29),$E29="Nominal",1000*(PA_Regla!$AZ29-Datos!$AJ29-PA_Suma!$AA29-0.15))</f>
        <v/>
      </c>
      <c r="K29" s="85" t="str" cm="1">
        <f t="array" ref="K29">_xlfn.IFS($E29="","",$E29="Límite",-1000*(PA_Regla!$AG29+PA_Regla!$AN29-PA_Regla!$AQ29+PA_Suma!$P29),$E29="Nominal",-1000*(PA_Regla!$AG29+PA_Regla!$AN29-PA_Regla!$AQ29+PA_Suma!$P29+0.2))</f>
        <v/>
      </c>
      <c r="L29" s="86" t="str" cm="1">
        <f t="array" ref="L29">_xlfn.IFS($E29="","",$E29="Límite",1000*(PA_Regla!$AH29+Datos!$AJ29+PA_Suma!$T29),$E29="Nominal",1000*(PA_Regla!$AH29+Datos!$AJ29+PA_Suma!$T29+0.15))</f>
        <v/>
      </c>
      <c r="M29" s="85" t="str" cm="1">
        <f t="array" ref="M29">_xlfn.IFS($E29="","",$E29="Límite",-1000*(PA_Regla!$F29+PA_Regla!$M29-PA_Regla!$P29+PA_Suma!$G29),$E29="Nominal",-1000*(PA_Regla!$F29+PA_Regla!$M29-PA_Regla!$P29+PA_Suma!$G29+0.2))</f>
        <v/>
      </c>
      <c r="N29" s="86" t="str" cm="1">
        <f t="array" ref="N29">_xlfn.IFS($E29="","",$E29="Límite",1000*(PA_Regla!$G29+Datos!$AJ29+PA_Regla!$R29+PA_Suma!$K29),$E29="Nominal",1000*(PA_Regla!$G29+Datos!$AJ29+PA_Regla!$R29+PA_Suma!$K29+0.15))</f>
        <v/>
      </c>
      <c r="O29" s="85" t="str" cm="1">
        <f t="array" ref="O29">_xlfn.IFS($E29="","",$E29="Límite",1000*(PA_Regla!$F29+PA_Regla!$N29+PA_Regla!$P29+PA_Suma!$H29),$E29="Nominal",1000*(PA_Regla!$F29+PA_Regla!$N29+PA_Regla!$P29+PA_Suma!$H29+0.2))</f>
        <v/>
      </c>
      <c r="P29" s="86" t="str" cm="1">
        <f t="array" ref="P29">_xlfn.IFS($E29="","",$E29="Límite",1000*(PA_Regla!$G29+Datos!$AJ29-PA_Regla!$R29+PA_Suma!$L29),$E29="Nominal",1000*(PA_Regla!$G29+Datos!$AJ29-PA_Regla!$R29+PA_Suma!$L29+0.15))</f>
        <v/>
      </c>
      <c r="Q29" s="85" t="str" cm="1">
        <f t="array" ref="Q29">_xlfn.IFS($E29="","",$E29="Límite",1000*(PA_Regla!$AG29+PA_Regla!$AO29+PA_Regla!$AQ29+PA_Suma!$Q29),$E29="Nominal",1000*(PA_Regla!$AG29+PA_Regla!$AO29+PA_Regla!$AQ29+PA_Suma!$Q29+0.2))</f>
        <v/>
      </c>
      <c r="R29" s="86" t="str" cm="1">
        <f t="array" ref="R29">_xlfn.IFS($E29="","",$E29="Límite",1000*(PA_Regla!$AH29+Datos!$AJ29+PA_Suma!$T29),$E29="Nominal",1000*(PA_Regla!$AH29+Datos!$AJ29+PA_Suma!$T29+0.15))</f>
        <v/>
      </c>
      <c r="S29" s="85" t="str" cm="1">
        <f t="array" ref="S29">_xlfn.IFS($E29="","",$E29="Límite",1000*(PA_Regla!$AY29+PA_Regla!$BG29+PA_Regla!$BI29+PA_Suma!$X29),$E29="Nominal",1000*(PA_Regla!$AY29+PA_Regla!$BG29+PA_Regla!$BI29+PA_Suma!$X29+0.2))</f>
        <v/>
      </c>
      <c r="T29" s="86" t="str" cm="1">
        <f t="array" ref="T29">_xlfn.IFS($E29="","",$E29="Límite",1000*(PA_Regla!$AZ29-Datos!$AJ29-PA_Suma!$AA29),$E29="Nominal",1000*(PA_Regla!$AZ29-Datos!$AJ29-PA_Suma!$AA29-0.15))</f>
        <v/>
      </c>
      <c r="U29" s="85" t="str" cm="1">
        <f t="array" ref="U29">_xlfn.IFS($E29="","",$E29="Límite",1000*(PA_Regla!$BQ29+PA_Regla!$BV29+PA_Suma!$AD29),$E29="Nominal",1000*(PA_Regla!$BQ29+PA_Regla!$BV29+PA_Suma!$AD29+0.2))</f>
        <v/>
      </c>
      <c r="V29" s="86" t="str" cm="1">
        <f t="array" ref="V29">_xlfn.IFS($E29="","",$E29="Límite",1000*(PA_Regla!$BR29-Datos!$AJ29-PA_Suma!$AF29),$E29="Nominal",1000*(PA_Regla!$BR29-Datos!$AJ29-PA_Suma!$AF29-0.15))</f>
        <v/>
      </c>
      <c r="W29" s="2"/>
      <c r="X29" s="85" t="str" cm="1">
        <f t="array" ref="X29">_xlfn.IFS($E29="","",$E29="Límite",-1000*(PA_Regla!$BQ29+PA_Regla!$BU29+PA_Suma!$AE29),$E29="Nominal",-1000*(PA_Regla!$BQ29+PA_Regla!$BU29+PA_Suma!$AE29+0.2))</f>
        <v/>
      </c>
      <c r="Y29" s="86" t="str" cm="1">
        <f t="array" ref="Y29">_xlfn.IFS($E29="","",$E29="Límite",1000*(PA_Regla!$BR29-Datos!$AJ29-PA_Suma!$AG29),$E29="Nominal",1000*(PA_Regla!$BR29-Datos!$AJ29-PA_Suma!$AG29-0.15))</f>
        <v/>
      </c>
      <c r="Z29" s="85" t="str" cm="1">
        <f t="array" ref="Z29">_xlfn.IFS($E29="","",$E29="Límite",-1000*(PA_Regla!$AY29+PA_Regla!$BF29-PA_Regla!$BI29+PA_Suma!$Y29),$E29="Nominal",-1000*(PA_Regla!$AY29+PA_Regla!$BF29-PA_Regla!$BI29+PA_Suma!$Y29+0.2))</f>
        <v/>
      </c>
      <c r="AA29" s="86" t="str" cm="1">
        <f t="array" ref="AA29">_xlfn.IFS($E29="","",$E29="Límite",1000*(PA_Regla!$AZ29-Datos!$AJ29-PA_Suma!$AB29),$E29="Nominal",1000*(PA_Regla!$AZ29-Datos!$AJ29-PA_Suma!$AB29-0.15))</f>
        <v/>
      </c>
      <c r="AB29" s="85" t="str" cm="1">
        <f t="array" ref="AB29">_xlfn.IFS($E29="","",$E29="Límite",-1000*(PA_Regla!$AG29+PA_Regla!$AN29-PA_Regla!$AQ29+PA_Suma!$R29),$E29="Nominal",-1000*(PA_Regla!$AG29+PA_Regla!$AN29-PA_Regla!$AQ29+PA_Suma!$R29+0.2))</f>
        <v/>
      </c>
      <c r="AC29" s="86" t="str" cm="1">
        <f t="array" ref="AC29">_xlfn.IFS($E29="","",$E29="Límite",1000*(PA_Regla!$AH29+Datos!$AJ29+PA_Suma!$U29),$E29="Nominal",1000*(PA_Regla!$AH29+Datos!$AJ29+PA_Suma!$U29+0.15))</f>
        <v/>
      </c>
      <c r="AD29" s="85" t="str" cm="1">
        <f t="array" ref="AD29">_xlfn.IFS($E29="","",$E29="Límite",-1000*(PA_Regla!$F29+PA_Regla!$M29-PA_Regla!$P29+PA_Suma!$I29),$E29="Nominal",-1000*(PA_Regla!$F29+PA_Regla!$M29-PA_Regla!$P29+PA_Suma!$I29+0.2))</f>
        <v/>
      </c>
      <c r="AE29" s="86" t="str" cm="1">
        <f t="array" ref="AE29">_xlfn.IFS($E29="","",$E29="Límite",1000*(PA_Regla!$G29+Datos!$AJ29+PA_Regla!$R29+PA_Suma!$M29),$E29="Nominal",1000*(PA_Regla!$G29+Datos!$AJ29+PA_Regla!$R29+PA_Suma!$M29+0.15))</f>
        <v/>
      </c>
      <c r="AF29" s="85" t="str" cm="1">
        <f t="array" ref="AF29">_xlfn.IFS($E29="","",$E29="Límite",1000*(PA_Regla!$F29+PA_Regla!$N29+PA_Regla!$P29+PA_Suma!$J29),$E29="Nominal",1000*(PA_Regla!$F29+PA_Regla!$N29+PA_Regla!$P29+PA_Suma!$J29+0.2))</f>
        <v/>
      </c>
      <c r="AG29" s="86" t="str" cm="1">
        <f t="array" ref="AG29">_xlfn.IFS($E29="","",$E29="Límite",1000*(PA_Regla!$G29+Datos!$AJ29-PA_Regla!$R29+PA_Suma!$N29),$E29="Nominal",1000*(PA_Regla!$G29+Datos!$AJ29-PA_Regla!$R29+PA_Suma!$N29+0.15))</f>
        <v/>
      </c>
      <c r="AH29" s="85" t="str" cm="1">
        <f t="array" ref="AH29">_xlfn.IFS($E29="","",$E29="Límite",1000*(PA_Regla!$AG29+PA_Regla!$AO29+PA_Regla!$AQ29+PA_Suma!$S29),$E29="Nominal",1000*(PA_Regla!$AG29+PA_Regla!$AO29+PA_Regla!$AQ29+PA_Suma!$S29+0.2))</f>
        <v/>
      </c>
      <c r="AI29" s="86" t="str" cm="1">
        <f t="array" ref="AI29">_xlfn.IFS($E29="","",$E29="Límite",1000*(PA_Regla!$AH29+Datos!$AJ29+PA_Suma!$U29),$E29="Nominal",1000*(PA_Regla!$AH29+Datos!$AJ29+PA_Suma!$U29+0.15))</f>
        <v/>
      </c>
      <c r="AJ29" s="85" t="str" cm="1">
        <f t="array" ref="AJ29">_xlfn.IFS($E29="","",$E29="Límite",1000*(PA_Regla!$AY29+PA_Regla!$BG29+PA_Regla!$BI29+PA_Suma!$Z29),$E29="Nominal",1000*(PA_Regla!$AY29+PA_Regla!$BG29+PA_Regla!$BI29+PA_Suma!$Z29+0.2))</f>
        <v/>
      </c>
      <c r="AK29" s="86" t="str" cm="1">
        <f t="array" ref="AK29">_xlfn.IFS($E29="","",$E29="Límite",1000*(PA_Regla!$AZ29-Datos!$AJ29-PA_Suma!$AB29),$E29="Nominal",1000*(PA_Regla!$AZ29-Datos!$AJ29-PA_Suma!$AB29-0.15))</f>
        <v/>
      </c>
      <c r="AL29" s="85" t="str" cm="1">
        <f t="array" ref="AL29">_xlfn.IFS($E29="","",$E29="Límite",1000*(PA_Regla!$BQ29+PA_Regla!$BV29+PA_Suma!$AE29),$E29="Nominal",1000*(PA_Regla!$BQ29+PA_Regla!$BV29+PA_Suma!$AE29+0.2))</f>
        <v/>
      </c>
      <c r="AM29" s="86" t="str" cm="1">
        <f t="array" ref="AM29">_xlfn.IFS($E29="","",$E29="Límite",1000*(PA_Regla!$BR29-Datos!$AJ29-PA_Suma!$AG29),$E29="Nominal",1000*(PA_Regla!$BR29-Datos!$AJ29-PA_Suma!$AG29-0.15))</f>
        <v/>
      </c>
      <c r="AN29" s="2"/>
      <c r="AO29" s="85" t="str" cm="1">
        <f t="array" ref="AO29">_xlfn.IFS($E29="","",$E29="Límite",-1000*(PA_Regla!$BQ29+PA_Regla!$BU29+PA_Suma!$AD29),$E29="Nominal",-1000*(PA_Regla!$BQ29+PA_Regla!$BU29+PA_Suma!$AD29+0.2))</f>
        <v/>
      </c>
      <c r="AP29" s="86" t="str" cm="1">
        <f t="array" ref="AP29">_xlfn.IFS($E29="","",$E29="Límite",1000*(PA_Regla!$BR29-Datos!$AJ29-PA_Suma!$AF29),$E29="Nominal",1000*(PA_Regla!$BR29-Datos!$AJ29-PA_Suma!$AF29-0.15))</f>
        <v/>
      </c>
      <c r="AQ29" s="85" t="str" cm="1">
        <f t="array" ref="AQ29">_xlfn.IFS($E29="","",$E29="Límite",-1000*(PA_Regla!$AY29+PA_Regla!$BF29+PA_Regla!$BH29+PA_Suma!$W29),$E29="Nominal",-1000*(PA_Regla!$AY29+PA_Regla!$BF29+PA_Regla!$BH29+PA_Suma!$W29+0.2))</f>
        <v/>
      </c>
      <c r="AR29" s="86" t="str" cm="1">
        <f t="array" ref="AR29">_xlfn.IFS($E29="","",$E29="Límite",1000*(PA_Regla!$AZ29-Datos!$AJ29-PA_Suma!$AA29),$E29="Nominal",1000*(PA_Regla!$AZ29-Datos!$AJ29-PA_Suma!$AA29-0.15))</f>
        <v/>
      </c>
      <c r="AS29" s="85" t="str" cm="1">
        <f t="array" ref="AS29">_xlfn.IFS($E29="","",$E29="Límite",-1000*(PA_Regla!$AG29+PA_Regla!$AN29+PA_Regla!$AP29+PA_Suma!$P29),$E29="Nominal",-1000*(PA_Regla!$AG29+PA_Regla!$AN29+PA_Regla!$AP29+PA_Suma!$P29+0.2))</f>
        <v/>
      </c>
      <c r="AT29" s="86" t="str" cm="1">
        <f t="array" ref="AT29">_xlfn.IFS($E29="","",$E29="Límite",1000*(PA_Regla!$AH29+Datos!$AJ29+PA_Suma!$T29),$E29="Nominal",1000*(PA_Regla!$AH29+Datos!$AJ29+PA_Suma!$T29+0.15))</f>
        <v/>
      </c>
      <c r="AU29" s="85" t="str" cm="1">
        <f t="array" ref="AU29">_xlfn.IFS($E29="","",$E29="Límite",-1000*(PA_Regla!$F29+PA_Regla!$M29+PA_Regla!$O29+PA_Suma!$G29),$E29="Nominal",-1000*(PA_Regla!$F29+PA_Regla!$M29+PA_Regla!$O29+PA_Suma!$G29+0.2))</f>
        <v/>
      </c>
      <c r="AV29" s="86" t="str" cm="1">
        <f t="array" ref="AV29">_xlfn.IFS($E29="","",$E29="Límite",1000*(PA_Regla!$G29+Datos!$AJ29-PA_Regla!$Q29+PA_Suma!$K29),$E29="Nominal",1000*(PA_Regla!$G29+Datos!$AJ29-PA_Regla!$Q29+PA_Suma!$K29+0.15))</f>
        <v/>
      </c>
      <c r="AW29" s="85" t="str" cm="1">
        <f t="array" ref="AW29">_xlfn.IFS($E29="","",$E29="Límite",1000*(PA_Regla!$F29+PA_Regla!$N29-PA_Regla!$O29+PA_Suma!$H29),$E29="Nominal",1000*(PA_Regla!$F29+PA_Regla!$N29-PA_Regla!$O29+PA_Suma!$H29+0.2))</f>
        <v/>
      </c>
      <c r="AX29" s="86" t="str" cm="1">
        <f t="array" ref="AX29">_xlfn.IFS($E29="","",$E29="Límite",1000*(PA_Regla!$G29+Datos!$AJ29+PA_Regla!$Q29+PA_Suma!$L29),$E29="Nominal",1000*(PA_Regla!$G29+Datos!$AJ29+PA_Regla!$Q29+PA_Suma!$L29+0.15))</f>
        <v/>
      </c>
      <c r="AY29" s="85" t="str" cm="1">
        <f t="array" ref="AY29">_xlfn.IFS($E29="","",$E29="Límite",1000*(PA_Regla!$AG29+PA_Regla!$AO29-PA_Regla!$AP29+PA_Suma!$Q29),$E29="Nominal",1000*(PA_Regla!$AG29+PA_Regla!$AO29-PA_Regla!$AP29+PA_Suma!$Q29+0.2))</f>
        <v/>
      </c>
      <c r="AZ29" s="86" t="str" cm="1">
        <f t="array" ref="AZ29">_xlfn.IFS($E29="","",$E29="Límite",1000*(PA_Regla!$AH29+Datos!$AJ29+PA_Suma!$T29),$E29="Nominal",1000*(PA_Regla!$AH29+Datos!$AJ29+PA_Suma!$T29+0.15))</f>
        <v/>
      </c>
      <c r="BA29" s="85" t="str" cm="1">
        <f t="array" ref="BA29">_xlfn.IFS($E29="","",$E29="Límite",1000*(PA_Regla!$AY29+PA_Regla!$BG29-PA_Regla!$BH29+PA_Suma!$X29),$E29="Nominal",-1000*(PA_Regla!$AY29+PA_Regla!$BG29-PA_Regla!$BH29+PA_Suma!$X29+0.2))</f>
        <v/>
      </c>
      <c r="BB29" s="86" t="str" cm="1">
        <f t="array" ref="BB29">_xlfn.IFS($E29="","",$E29="Límite",1000*(PA_Regla!$AZ29-Datos!$AJ29-PA_Suma!$AA29),$E29="Nominal",1000*(PA_Regla!$AZ29-Datos!$AJ29-PA_Suma!$AA29-0.15))</f>
        <v/>
      </c>
      <c r="BC29" s="85" t="str" cm="1">
        <f t="array" ref="BC29">_xlfn.IFS($E29="","",$E29="Límite",1000*(PA_Regla!$BQ29+PA_Regla!$BV29+PA_Suma!$AD29),$E29="Nominal",-1000*(PA_Regla!$BQ29+PA_Regla!$BV29+PA_Suma!$AD29+0.2))</f>
        <v/>
      </c>
      <c r="BD29" s="86" t="str" cm="1">
        <f t="array" ref="BD29">_xlfn.IFS($E29="","",$E29="Límite",1000*(PA_Regla!$BR29-Datos!$AJ29-PA_Suma!$AF29),$E29="Nominal",1000*(PA_Regla!$BR29-Datos!$AJ29-PA_Suma!$AF29-0.15))</f>
        <v/>
      </c>
      <c r="BE29" s="2"/>
      <c r="BF29" s="85" t="str" cm="1">
        <f t="array" ref="BF29">_xlfn.IFS($E29="","",$E29="Límite",-1000*(PA_Regla!$BQ29+PA_Regla!$BU29+PA_Suma!$AE29),$E29="Nominal",-1000*(PA_Regla!$BQ29+PA_Regla!$BU29+PA_Suma!$AE29+0.2))</f>
        <v/>
      </c>
      <c r="BG29" s="86" t="str" cm="1">
        <f t="array" ref="BG29">_xlfn.IFS($E29="","",$E29="Límite",1000*(PA_Regla!$BR29-Datos!$AJ29-PA_Suma!$AG29),$E29="Nominal",1000*(PA_Regla!$BR29-Datos!$AJ29-PA_Suma!$AG29-0.15))</f>
        <v/>
      </c>
      <c r="BH29" s="85" t="str" cm="1">
        <f t="array" ref="BH29">_xlfn.IFS($E29="","",$E29="Límite",-1000*(PA_Regla!$AY29+PA_Regla!$BF29+PA_Regla!$BH29+PA_Suma!$Y29),$E29="Nominal",-1000*(PA_Regla!$AY29+PA_Regla!$BF29+PA_Regla!$BH29+PA_Suma!$Y29+0.2))</f>
        <v/>
      </c>
      <c r="BI29" s="86" t="str" cm="1">
        <f t="array" ref="BI29">_xlfn.IFS($E29="","",$E29="Límite",1000*(PA_Regla!$AZ29-Datos!$AJ29-PA_Suma!$AB29),$E29="Nominal",1000*(PA_Regla!$AZ29-Datos!$AJ29-PA_Suma!$AB29-0.15))</f>
        <v/>
      </c>
      <c r="BJ29" s="85" t="str" cm="1">
        <f t="array" ref="BJ29">_xlfn.IFS($E29="","",$E29="Límite",-1000*(PA_Regla!$AG29+PA_Regla!$AN29+PA_Regla!$AP29+PA_Suma!$R29),$E29="Nominal",-1000*(PA_Regla!$AG29+PA_Regla!$AN29+PA_Regla!$AP29+PA_Suma!$R29+0.2))</f>
        <v/>
      </c>
      <c r="BK29" s="86" t="str" cm="1">
        <f t="array" ref="BK29">_xlfn.IFS($E29="","",$E29="Límite",1000*(PA_Regla!$AH29+Datos!$AJ29+PA_Suma!$U29),$E29="Nominal",1000*(PA_Regla!$AH29+Datos!$AJ29+PA_Suma!$U29+0.15))</f>
        <v/>
      </c>
      <c r="BL29" s="85" t="str" cm="1">
        <f t="array" ref="BL29">_xlfn.IFS($E29="","",$E29="Límite",-1000*(PA_Regla!$F29+PA_Regla!$M29+PA_Regla!$O29+PA_Suma!$I29),$E29="Nominal",-1000*(PA_Regla!$F29+PA_Regla!$M29+PA_Regla!$O29+PA_Suma!$I29+0.2))</f>
        <v/>
      </c>
      <c r="BM29" s="86" t="str" cm="1">
        <f t="array" ref="BM29">_xlfn.IFS($E29="","",$E29="Límite",1000*(PA_Regla!$G29+Datos!$AJ29-PA_Regla!$Q29+PA_Suma!$M29),$E29="Nominal",1000*(PA_Regla!$G29+Datos!$AJ29-PA_Regla!$Q29+PA_Suma!$M29+0.15))</f>
        <v/>
      </c>
      <c r="BN29" s="85" t="str" cm="1">
        <f t="array" ref="BN29">_xlfn.IFS($E29="","",$E29="Límite",1000*(PA_Regla!$F29+PA_Regla!$N29-PA_Regla!$O29+PA_Suma!$J29),$E29="Nominal",1000*(PA_Regla!$F29+PA_Regla!$N29-PA_Regla!$O29+PA_Suma!$J29+0.2))</f>
        <v/>
      </c>
      <c r="BO29" s="86" t="str" cm="1">
        <f t="array" ref="BO29">_xlfn.IFS($E29="","",$E29="Límite",1000*(PA_Regla!$G29+Datos!$AJ29+PA_Regla!$Q29+PA_Suma!$N29),$E29="Nominal",1000*(PA_Regla!$G29+Datos!$AJ29+PA_Regla!$Q29+PA_Suma!$N29+0.15))</f>
        <v/>
      </c>
      <c r="BP29" s="85" t="str" cm="1">
        <f t="array" ref="BP29">_xlfn.IFS($E29="","",$E29="Límite",1000*(PA_Regla!$AG29+PA_Regla!$AO29-PA_Regla!$AP29+PA_Suma!$S29),$E29="Nominal",1000*(PA_Regla!$AG29+PA_Regla!$AO29-PA_Regla!$AP29+PA_Suma!$S29+0.2))</f>
        <v/>
      </c>
      <c r="BQ29" s="86" t="str" cm="1">
        <f t="array" ref="BQ29">_xlfn.IFS($E29="","",$E29="Límite",1000*(PA_Regla!$AH29+Datos!$AJ29+PA_Suma!$U29),$E29="Nominal",1000*(PA_Regla!$AH29+Datos!$AJ29+PA_Suma!$U29+0.15))</f>
        <v/>
      </c>
      <c r="BR29" s="85" t="str" cm="1">
        <f t="array" ref="BR29">_xlfn.IFS($E29="","",$E29="Límite",1000*(PA_Regla!$AY29+PA_Regla!$BG29-PA_Regla!$BH29+PA_Suma!$Z29),$E29="Nominal",-1000*(PA_Regla!$AY29+PA_Regla!$BG29-PA_Regla!$BH29+PA_Suma!$Z29+0.2))</f>
        <v/>
      </c>
      <c r="BS29" s="86" t="str" cm="1">
        <f t="array" ref="BS29">_xlfn.IFS($E29="","",$E29="Límite",1000*(PA_Regla!$AZ29-Datos!$AJ29-PA_Suma!$AB29),$E29="Nominal",1000*(PA_Regla!$AZ29-Datos!$AJ29-PA_Suma!$AB29-0.15))</f>
        <v/>
      </c>
      <c r="BT29" s="85" t="str" cm="1">
        <f t="array" ref="BT29">_xlfn.IFS($E29="","",$E29="Límite",1000*(PA_Regla!$BQ29+PA_Regla!$BV29+PA_Suma!$AE29),$E29="Nominal",-1000*(PA_Regla!$BQ29+PA_Regla!$BV29+PA_Suma!$AE29+0.2))</f>
        <v/>
      </c>
      <c r="BU29" s="86" t="str" cm="1">
        <f t="array" ref="BU29">_xlfn.IFS($E29="","",$E29="Límite",1000*(PA_Regla!$BR29-Datos!$AJ29-PA_Suma!$AG29),$E29="Nominal",1000*(PA_Regla!$BR29-Datos!$AJ29-PA_Suma!$AG29-0.15))</f>
        <v/>
      </c>
    </row>
    <row r="30" spans="2:73" x14ac:dyDescent="0.35">
      <c r="B30" s="75" t="str">
        <f>IF(Datos!$B30="","",Datos!$B30)</f>
        <v/>
      </c>
      <c r="C30" s="76" t="str">
        <f>IF(Datos!$E30="","",Datos!$E30)</f>
        <v/>
      </c>
      <c r="D30" s="76" t="str">
        <f>IF(Datos!$H30="","",Datos!$H30)</f>
        <v/>
      </c>
      <c r="E30" s="77" t="str">
        <f>IF(Datos!$G30="","",Datos!$G30)</f>
        <v/>
      </c>
      <c r="F30" s="23"/>
      <c r="G30" s="85" t="str" cm="1">
        <f t="array" ref="G30">_xlfn.IFS($E30="","",$E30="Límite",-1000*(PA_Regla!$BQ30+PA_Regla!$BU30+PA_Suma!$AD30),$E30="Nominal",-1000*(PA_Regla!$BQ30+PA_Regla!$BU30+PA_Suma!$AD30+0.2))</f>
        <v/>
      </c>
      <c r="H30" s="86" t="str" cm="1">
        <f t="array" ref="H30">_xlfn.IFS($E30="","",$E30="Límite",1000*(PA_Regla!$BR30-Datos!$AJ30-PA_Suma!$AF30),$E30="Nominal",1000*(PA_Regla!$BR30-Datos!$AJ30-PA_Suma!$AF30-0.15))</f>
        <v/>
      </c>
      <c r="I30" s="85" t="str" cm="1">
        <f t="array" ref="I30">_xlfn.IFS($E30="","",$E30="Límite",-1000*(PA_Regla!$AY30+PA_Regla!$BF30-PA_Regla!$BI30+PA_Suma!$W30),$E30="Nominal",-1000*(PA_Regla!$AY30+PA_Regla!$BF30-PA_Regla!$BI30+PA_Suma!$W30+0.2))</f>
        <v/>
      </c>
      <c r="J30" s="86" t="str" cm="1">
        <f t="array" ref="J30">_xlfn.IFS($E30="","",$E30="Límite",1000*(PA_Regla!$AZ30-Datos!$AJ30-PA_Suma!$AA30),$E30="Nominal",1000*(PA_Regla!$AZ30-Datos!$AJ30-PA_Suma!$AA30-0.15))</f>
        <v/>
      </c>
      <c r="K30" s="85" t="str" cm="1">
        <f t="array" ref="K30">_xlfn.IFS($E30="","",$E30="Límite",-1000*(PA_Regla!$AG30+PA_Regla!$AN30-PA_Regla!$AQ30+PA_Suma!$P30),$E30="Nominal",-1000*(PA_Regla!$AG30+PA_Regla!$AN30-PA_Regla!$AQ30+PA_Suma!$P30+0.2))</f>
        <v/>
      </c>
      <c r="L30" s="86" t="str" cm="1">
        <f t="array" ref="L30">_xlfn.IFS($E30="","",$E30="Límite",1000*(PA_Regla!$AH30+Datos!$AJ30+PA_Suma!$T30),$E30="Nominal",1000*(PA_Regla!$AH30+Datos!$AJ30+PA_Suma!$T30+0.15))</f>
        <v/>
      </c>
      <c r="M30" s="85" t="str" cm="1">
        <f t="array" ref="M30">_xlfn.IFS($E30="","",$E30="Límite",-1000*(PA_Regla!$F30+PA_Regla!$M30-PA_Regla!$P30+PA_Suma!$G30),$E30="Nominal",-1000*(PA_Regla!$F30+PA_Regla!$M30-PA_Regla!$P30+PA_Suma!$G30+0.2))</f>
        <v/>
      </c>
      <c r="N30" s="86" t="str" cm="1">
        <f t="array" ref="N30">_xlfn.IFS($E30="","",$E30="Límite",1000*(PA_Regla!$G30+Datos!$AJ30+PA_Regla!$R30+PA_Suma!$K30),$E30="Nominal",1000*(PA_Regla!$G30+Datos!$AJ30+PA_Regla!$R30+PA_Suma!$K30+0.15))</f>
        <v/>
      </c>
      <c r="O30" s="85" t="str" cm="1">
        <f t="array" ref="O30">_xlfn.IFS($E30="","",$E30="Límite",1000*(PA_Regla!$F30+PA_Regla!$N30+PA_Regla!$P30+PA_Suma!$H30),$E30="Nominal",1000*(PA_Regla!$F30+PA_Regla!$N30+PA_Regla!$P30+PA_Suma!$H30+0.2))</f>
        <v/>
      </c>
      <c r="P30" s="86" t="str" cm="1">
        <f t="array" ref="P30">_xlfn.IFS($E30="","",$E30="Límite",1000*(PA_Regla!$G30+Datos!$AJ30-PA_Regla!$R30+PA_Suma!$L30),$E30="Nominal",1000*(PA_Regla!$G30+Datos!$AJ30-PA_Regla!$R30+PA_Suma!$L30+0.15))</f>
        <v/>
      </c>
      <c r="Q30" s="85" t="str" cm="1">
        <f t="array" ref="Q30">_xlfn.IFS($E30="","",$E30="Límite",1000*(PA_Regla!$AG30+PA_Regla!$AO30+PA_Regla!$AQ30+PA_Suma!$Q30),$E30="Nominal",1000*(PA_Regla!$AG30+PA_Regla!$AO30+PA_Regla!$AQ30+PA_Suma!$Q30+0.2))</f>
        <v/>
      </c>
      <c r="R30" s="86" t="str" cm="1">
        <f t="array" ref="R30">_xlfn.IFS($E30="","",$E30="Límite",1000*(PA_Regla!$AH30+Datos!$AJ30+PA_Suma!$T30),$E30="Nominal",1000*(PA_Regla!$AH30+Datos!$AJ30+PA_Suma!$T30+0.15))</f>
        <v/>
      </c>
      <c r="S30" s="85" t="str" cm="1">
        <f t="array" ref="S30">_xlfn.IFS($E30="","",$E30="Límite",1000*(PA_Regla!$AY30+PA_Regla!$BG30+PA_Regla!$BI30+PA_Suma!$X30),$E30="Nominal",1000*(PA_Regla!$AY30+PA_Regla!$BG30+PA_Regla!$BI30+PA_Suma!$X30+0.2))</f>
        <v/>
      </c>
      <c r="T30" s="86" t="str" cm="1">
        <f t="array" ref="T30">_xlfn.IFS($E30="","",$E30="Límite",1000*(PA_Regla!$AZ30-Datos!$AJ30-PA_Suma!$AA30),$E30="Nominal",1000*(PA_Regla!$AZ30-Datos!$AJ30-PA_Suma!$AA30-0.15))</f>
        <v/>
      </c>
      <c r="U30" s="85" t="str" cm="1">
        <f t="array" ref="U30">_xlfn.IFS($E30="","",$E30="Límite",1000*(PA_Regla!$BQ30+PA_Regla!$BV30+PA_Suma!$AD30),$E30="Nominal",1000*(PA_Regla!$BQ30+PA_Regla!$BV30+PA_Suma!$AD30+0.2))</f>
        <v/>
      </c>
      <c r="V30" s="86" t="str" cm="1">
        <f t="array" ref="V30">_xlfn.IFS($E30="","",$E30="Límite",1000*(PA_Regla!$BR30-Datos!$AJ30-PA_Suma!$AF30),$E30="Nominal",1000*(PA_Regla!$BR30-Datos!$AJ30-PA_Suma!$AF30-0.15))</f>
        <v/>
      </c>
      <c r="W30" s="2"/>
      <c r="X30" s="85" t="str" cm="1">
        <f t="array" ref="X30">_xlfn.IFS($E30="","",$E30="Límite",-1000*(PA_Regla!$BQ30+PA_Regla!$BU30+PA_Suma!$AE30),$E30="Nominal",-1000*(PA_Regla!$BQ30+PA_Regla!$BU30+PA_Suma!$AE30+0.2))</f>
        <v/>
      </c>
      <c r="Y30" s="86" t="str" cm="1">
        <f t="array" ref="Y30">_xlfn.IFS($E30="","",$E30="Límite",1000*(PA_Regla!$BR30-Datos!$AJ30-PA_Suma!$AG30),$E30="Nominal",1000*(PA_Regla!$BR30-Datos!$AJ30-PA_Suma!$AG30-0.15))</f>
        <v/>
      </c>
      <c r="Z30" s="85" t="str" cm="1">
        <f t="array" ref="Z30">_xlfn.IFS($E30="","",$E30="Límite",-1000*(PA_Regla!$AY30+PA_Regla!$BF30-PA_Regla!$BI30+PA_Suma!$Y30),$E30="Nominal",-1000*(PA_Regla!$AY30+PA_Regla!$BF30-PA_Regla!$BI30+PA_Suma!$Y30+0.2))</f>
        <v/>
      </c>
      <c r="AA30" s="86" t="str" cm="1">
        <f t="array" ref="AA30">_xlfn.IFS($E30="","",$E30="Límite",1000*(PA_Regla!$AZ30-Datos!$AJ30-PA_Suma!$AB30),$E30="Nominal",1000*(PA_Regla!$AZ30-Datos!$AJ30-PA_Suma!$AB30-0.15))</f>
        <v/>
      </c>
      <c r="AB30" s="85" t="str" cm="1">
        <f t="array" ref="AB30">_xlfn.IFS($E30="","",$E30="Límite",-1000*(PA_Regla!$AG30+PA_Regla!$AN30-PA_Regla!$AQ30+PA_Suma!$R30),$E30="Nominal",-1000*(PA_Regla!$AG30+PA_Regla!$AN30-PA_Regla!$AQ30+PA_Suma!$R30+0.2))</f>
        <v/>
      </c>
      <c r="AC30" s="86" t="str" cm="1">
        <f t="array" ref="AC30">_xlfn.IFS($E30="","",$E30="Límite",1000*(PA_Regla!$AH30+Datos!$AJ30+PA_Suma!$U30),$E30="Nominal",1000*(PA_Regla!$AH30+Datos!$AJ30+PA_Suma!$U30+0.15))</f>
        <v/>
      </c>
      <c r="AD30" s="85" t="str" cm="1">
        <f t="array" ref="AD30">_xlfn.IFS($E30="","",$E30="Límite",-1000*(PA_Regla!$F30+PA_Regla!$M30-PA_Regla!$P30+PA_Suma!$I30),$E30="Nominal",-1000*(PA_Regla!$F30+PA_Regla!$M30-PA_Regla!$P30+PA_Suma!$I30+0.2))</f>
        <v/>
      </c>
      <c r="AE30" s="86" t="str" cm="1">
        <f t="array" ref="AE30">_xlfn.IFS($E30="","",$E30="Límite",1000*(PA_Regla!$G30+Datos!$AJ30+PA_Regla!$R30+PA_Suma!$M30),$E30="Nominal",1000*(PA_Regla!$G30+Datos!$AJ30+PA_Regla!$R30+PA_Suma!$M30+0.15))</f>
        <v/>
      </c>
      <c r="AF30" s="85" t="str" cm="1">
        <f t="array" ref="AF30">_xlfn.IFS($E30="","",$E30="Límite",1000*(PA_Regla!$F30+PA_Regla!$N30+PA_Regla!$P30+PA_Suma!$J30),$E30="Nominal",1000*(PA_Regla!$F30+PA_Regla!$N30+PA_Regla!$P30+PA_Suma!$J30+0.2))</f>
        <v/>
      </c>
      <c r="AG30" s="86" t="str" cm="1">
        <f t="array" ref="AG30">_xlfn.IFS($E30="","",$E30="Límite",1000*(PA_Regla!$G30+Datos!$AJ30-PA_Regla!$R30+PA_Suma!$N30),$E30="Nominal",1000*(PA_Regla!$G30+Datos!$AJ30-PA_Regla!$R30+PA_Suma!$N30+0.15))</f>
        <v/>
      </c>
      <c r="AH30" s="85" t="str" cm="1">
        <f t="array" ref="AH30">_xlfn.IFS($E30="","",$E30="Límite",1000*(PA_Regla!$AG30+PA_Regla!$AO30+PA_Regla!$AQ30+PA_Suma!$S30),$E30="Nominal",1000*(PA_Regla!$AG30+PA_Regla!$AO30+PA_Regla!$AQ30+PA_Suma!$S30+0.2))</f>
        <v/>
      </c>
      <c r="AI30" s="86" t="str" cm="1">
        <f t="array" ref="AI30">_xlfn.IFS($E30="","",$E30="Límite",1000*(PA_Regla!$AH30+Datos!$AJ30+PA_Suma!$U30),$E30="Nominal",1000*(PA_Regla!$AH30+Datos!$AJ30+PA_Suma!$U30+0.15))</f>
        <v/>
      </c>
      <c r="AJ30" s="85" t="str" cm="1">
        <f t="array" ref="AJ30">_xlfn.IFS($E30="","",$E30="Límite",1000*(PA_Regla!$AY30+PA_Regla!$BG30+PA_Regla!$BI30+PA_Suma!$Z30),$E30="Nominal",1000*(PA_Regla!$AY30+PA_Regla!$BG30+PA_Regla!$BI30+PA_Suma!$Z30+0.2))</f>
        <v/>
      </c>
      <c r="AK30" s="86" t="str" cm="1">
        <f t="array" ref="AK30">_xlfn.IFS($E30="","",$E30="Límite",1000*(PA_Regla!$AZ30-Datos!$AJ30-PA_Suma!$AB30),$E30="Nominal",1000*(PA_Regla!$AZ30-Datos!$AJ30-PA_Suma!$AB30-0.15))</f>
        <v/>
      </c>
      <c r="AL30" s="85" t="str" cm="1">
        <f t="array" ref="AL30">_xlfn.IFS($E30="","",$E30="Límite",1000*(PA_Regla!$BQ30+PA_Regla!$BV30+PA_Suma!$AE30),$E30="Nominal",1000*(PA_Regla!$BQ30+PA_Regla!$BV30+PA_Suma!$AE30+0.2))</f>
        <v/>
      </c>
      <c r="AM30" s="86" t="str" cm="1">
        <f t="array" ref="AM30">_xlfn.IFS($E30="","",$E30="Límite",1000*(PA_Regla!$BR30-Datos!$AJ30-PA_Suma!$AG30),$E30="Nominal",1000*(PA_Regla!$BR30-Datos!$AJ30-PA_Suma!$AG30-0.15))</f>
        <v/>
      </c>
      <c r="AN30" s="2"/>
      <c r="AO30" s="85" t="str" cm="1">
        <f t="array" ref="AO30">_xlfn.IFS($E30="","",$E30="Límite",-1000*(PA_Regla!$BQ30+PA_Regla!$BU30+PA_Suma!$AD30),$E30="Nominal",-1000*(PA_Regla!$BQ30+PA_Regla!$BU30+PA_Suma!$AD30+0.2))</f>
        <v/>
      </c>
      <c r="AP30" s="86" t="str" cm="1">
        <f t="array" ref="AP30">_xlfn.IFS($E30="","",$E30="Límite",1000*(PA_Regla!$BR30-Datos!$AJ30-PA_Suma!$AF30),$E30="Nominal",1000*(PA_Regla!$BR30-Datos!$AJ30-PA_Suma!$AF30-0.15))</f>
        <v/>
      </c>
      <c r="AQ30" s="85" t="str" cm="1">
        <f t="array" ref="AQ30">_xlfn.IFS($E30="","",$E30="Límite",-1000*(PA_Regla!$AY30+PA_Regla!$BF30+PA_Regla!$BH30+PA_Suma!$W30),$E30="Nominal",-1000*(PA_Regla!$AY30+PA_Regla!$BF30+PA_Regla!$BH30+PA_Suma!$W30+0.2))</f>
        <v/>
      </c>
      <c r="AR30" s="86" t="str" cm="1">
        <f t="array" ref="AR30">_xlfn.IFS($E30="","",$E30="Límite",1000*(PA_Regla!$AZ30-Datos!$AJ30-PA_Suma!$AA30),$E30="Nominal",1000*(PA_Regla!$AZ30-Datos!$AJ30-PA_Suma!$AA30-0.15))</f>
        <v/>
      </c>
      <c r="AS30" s="85" t="str" cm="1">
        <f t="array" ref="AS30">_xlfn.IFS($E30="","",$E30="Límite",-1000*(PA_Regla!$AG30+PA_Regla!$AN30+PA_Regla!$AP30+PA_Suma!$P30),$E30="Nominal",-1000*(PA_Regla!$AG30+PA_Regla!$AN30+PA_Regla!$AP30+PA_Suma!$P30+0.2))</f>
        <v/>
      </c>
      <c r="AT30" s="86" t="str" cm="1">
        <f t="array" ref="AT30">_xlfn.IFS($E30="","",$E30="Límite",1000*(PA_Regla!$AH30+Datos!$AJ30+PA_Suma!$T30),$E30="Nominal",1000*(PA_Regla!$AH30+Datos!$AJ30+PA_Suma!$T30+0.15))</f>
        <v/>
      </c>
      <c r="AU30" s="85" t="str" cm="1">
        <f t="array" ref="AU30">_xlfn.IFS($E30="","",$E30="Límite",-1000*(PA_Regla!$F30+PA_Regla!$M30+PA_Regla!$O30+PA_Suma!$G30),$E30="Nominal",-1000*(PA_Regla!$F30+PA_Regla!$M30+PA_Regla!$O30+PA_Suma!$G30+0.2))</f>
        <v/>
      </c>
      <c r="AV30" s="86" t="str" cm="1">
        <f t="array" ref="AV30">_xlfn.IFS($E30="","",$E30="Límite",1000*(PA_Regla!$G30+Datos!$AJ30-PA_Regla!$Q30+PA_Suma!$K30),$E30="Nominal",1000*(PA_Regla!$G30+Datos!$AJ30-PA_Regla!$Q30+PA_Suma!$K30+0.15))</f>
        <v/>
      </c>
      <c r="AW30" s="85" t="str" cm="1">
        <f t="array" ref="AW30">_xlfn.IFS($E30="","",$E30="Límite",1000*(PA_Regla!$F30+PA_Regla!$N30-PA_Regla!$O30+PA_Suma!$H30),$E30="Nominal",1000*(PA_Regla!$F30+PA_Regla!$N30-PA_Regla!$O30+PA_Suma!$H30+0.2))</f>
        <v/>
      </c>
      <c r="AX30" s="86" t="str" cm="1">
        <f t="array" ref="AX30">_xlfn.IFS($E30="","",$E30="Límite",1000*(PA_Regla!$G30+Datos!$AJ30+PA_Regla!$Q30+PA_Suma!$L30),$E30="Nominal",1000*(PA_Regla!$G30+Datos!$AJ30+PA_Regla!$Q30+PA_Suma!$L30+0.15))</f>
        <v/>
      </c>
      <c r="AY30" s="85" t="str" cm="1">
        <f t="array" ref="AY30">_xlfn.IFS($E30="","",$E30="Límite",1000*(PA_Regla!$AG30+PA_Regla!$AO30-PA_Regla!$AP30+PA_Suma!$Q30),$E30="Nominal",1000*(PA_Regla!$AG30+PA_Regla!$AO30-PA_Regla!$AP30+PA_Suma!$Q30+0.2))</f>
        <v/>
      </c>
      <c r="AZ30" s="86" t="str" cm="1">
        <f t="array" ref="AZ30">_xlfn.IFS($E30="","",$E30="Límite",1000*(PA_Regla!$AH30+Datos!$AJ30+PA_Suma!$T30),$E30="Nominal",1000*(PA_Regla!$AH30+Datos!$AJ30+PA_Suma!$T30+0.15))</f>
        <v/>
      </c>
      <c r="BA30" s="85" t="str" cm="1">
        <f t="array" ref="BA30">_xlfn.IFS($E30="","",$E30="Límite",1000*(PA_Regla!$AY30+PA_Regla!$BG30-PA_Regla!$BH30+PA_Suma!$X30),$E30="Nominal",-1000*(PA_Regla!$AY30+PA_Regla!$BG30-PA_Regla!$BH30+PA_Suma!$X30+0.2))</f>
        <v/>
      </c>
      <c r="BB30" s="86" t="str" cm="1">
        <f t="array" ref="BB30">_xlfn.IFS($E30="","",$E30="Límite",1000*(PA_Regla!$AZ30-Datos!$AJ30-PA_Suma!$AA30),$E30="Nominal",1000*(PA_Regla!$AZ30-Datos!$AJ30-PA_Suma!$AA30-0.15))</f>
        <v/>
      </c>
      <c r="BC30" s="85" t="str" cm="1">
        <f t="array" ref="BC30">_xlfn.IFS($E30="","",$E30="Límite",1000*(PA_Regla!$BQ30+PA_Regla!$BV30+PA_Suma!$AD30),$E30="Nominal",-1000*(PA_Regla!$BQ30+PA_Regla!$BV30+PA_Suma!$AD30+0.2))</f>
        <v/>
      </c>
      <c r="BD30" s="86" t="str" cm="1">
        <f t="array" ref="BD30">_xlfn.IFS($E30="","",$E30="Límite",1000*(PA_Regla!$BR30-Datos!$AJ30-PA_Suma!$AF30),$E30="Nominal",1000*(PA_Regla!$BR30-Datos!$AJ30-PA_Suma!$AF30-0.15))</f>
        <v/>
      </c>
      <c r="BE30" s="2"/>
      <c r="BF30" s="85" t="str" cm="1">
        <f t="array" ref="BF30">_xlfn.IFS($E30="","",$E30="Límite",-1000*(PA_Regla!$BQ30+PA_Regla!$BU30+PA_Suma!$AE30),$E30="Nominal",-1000*(PA_Regla!$BQ30+PA_Regla!$BU30+PA_Suma!$AE30+0.2))</f>
        <v/>
      </c>
      <c r="BG30" s="86" t="str" cm="1">
        <f t="array" ref="BG30">_xlfn.IFS($E30="","",$E30="Límite",1000*(PA_Regla!$BR30-Datos!$AJ30-PA_Suma!$AG30),$E30="Nominal",1000*(PA_Regla!$BR30-Datos!$AJ30-PA_Suma!$AG30-0.15))</f>
        <v/>
      </c>
      <c r="BH30" s="85" t="str" cm="1">
        <f t="array" ref="BH30">_xlfn.IFS($E30="","",$E30="Límite",-1000*(PA_Regla!$AY30+PA_Regla!$BF30+PA_Regla!$BH30+PA_Suma!$Y30),$E30="Nominal",-1000*(PA_Regla!$AY30+PA_Regla!$BF30+PA_Regla!$BH30+PA_Suma!$Y30+0.2))</f>
        <v/>
      </c>
      <c r="BI30" s="86" t="str" cm="1">
        <f t="array" ref="BI30">_xlfn.IFS($E30="","",$E30="Límite",1000*(PA_Regla!$AZ30-Datos!$AJ30-PA_Suma!$AB30),$E30="Nominal",1000*(PA_Regla!$AZ30-Datos!$AJ30-PA_Suma!$AB30-0.15))</f>
        <v/>
      </c>
      <c r="BJ30" s="85" t="str" cm="1">
        <f t="array" ref="BJ30">_xlfn.IFS($E30="","",$E30="Límite",-1000*(PA_Regla!$AG30+PA_Regla!$AN30+PA_Regla!$AP30+PA_Suma!$R30),$E30="Nominal",-1000*(PA_Regla!$AG30+PA_Regla!$AN30+PA_Regla!$AP30+PA_Suma!$R30+0.2))</f>
        <v/>
      </c>
      <c r="BK30" s="86" t="str" cm="1">
        <f t="array" ref="BK30">_xlfn.IFS($E30="","",$E30="Límite",1000*(PA_Regla!$AH30+Datos!$AJ30+PA_Suma!$U30),$E30="Nominal",1000*(PA_Regla!$AH30+Datos!$AJ30+PA_Suma!$U30+0.15))</f>
        <v/>
      </c>
      <c r="BL30" s="85" t="str" cm="1">
        <f t="array" ref="BL30">_xlfn.IFS($E30="","",$E30="Límite",-1000*(PA_Regla!$F30+PA_Regla!$M30+PA_Regla!$O30+PA_Suma!$I30),$E30="Nominal",-1000*(PA_Regla!$F30+PA_Regla!$M30+PA_Regla!$O30+PA_Suma!$I30+0.2))</f>
        <v/>
      </c>
      <c r="BM30" s="86" t="str" cm="1">
        <f t="array" ref="BM30">_xlfn.IFS($E30="","",$E30="Límite",1000*(PA_Regla!$G30+Datos!$AJ30-PA_Regla!$Q30+PA_Suma!$M30),$E30="Nominal",1000*(PA_Regla!$G30+Datos!$AJ30-PA_Regla!$Q30+PA_Suma!$M30+0.15))</f>
        <v/>
      </c>
      <c r="BN30" s="85" t="str" cm="1">
        <f t="array" ref="BN30">_xlfn.IFS($E30="","",$E30="Límite",1000*(PA_Regla!$F30+PA_Regla!$N30-PA_Regla!$O30+PA_Suma!$J30),$E30="Nominal",1000*(PA_Regla!$F30+PA_Regla!$N30-PA_Regla!$O30+PA_Suma!$J30+0.2))</f>
        <v/>
      </c>
      <c r="BO30" s="86" t="str" cm="1">
        <f t="array" ref="BO30">_xlfn.IFS($E30="","",$E30="Límite",1000*(PA_Regla!$G30+Datos!$AJ30+PA_Regla!$Q30+PA_Suma!$N30),$E30="Nominal",1000*(PA_Regla!$G30+Datos!$AJ30+PA_Regla!$Q30+PA_Suma!$N30+0.15))</f>
        <v/>
      </c>
      <c r="BP30" s="85" t="str" cm="1">
        <f t="array" ref="BP30">_xlfn.IFS($E30="","",$E30="Límite",1000*(PA_Regla!$AG30+PA_Regla!$AO30-PA_Regla!$AP30+PA_Suma!$S30),$E30="Nominal",1000*(PA_Regla!$AG30+PA_Regla!$AO30-PA_Regla!$AP30+PA_Suma!$S30+0.2))</f>
        <v/>
      </c>
      <c r="BQ30" s="86" t="str" cm="1">
        <f t="array" ref="BQ30">_xlfn.IFS($E30="","",$E30="Límite",1000*(PA_Regla!$AH30+Datos!$AJ30+PA_Suma!$U30),$E30="Nominal",1000*(PA_Regla!$AH30+Datos!$AJ30+PA_Suma!$U30+0.15))</f>
        <v/>
      </c>
      <c r="BR30" s="85" t="str" cm="1">
        <f t="array" ref="BR30">_xlfn.IFS($E30="","",$E30="Límite",1000*(PA_Regla!$AY30+PA_Regla!$BG30-PA_Regla!$BH30+PA_Suma!$Z30),$E30="Nominal",-1000*(PA_Regla!$AY30+PA_Regla!$BG30-PA_Regla!$BH30+PA_Suma!$Z30+0.2))</f>
        <v/>
      </c>
      <c r="BS30" s="86" t="str" cm="1">
        <f t="array" ref="BS30">_xlfn.IFS($E30="","",$E30="Límite",1000*(PA_Regla!$AZ30-Datos!$AJ30-PA_Suma!$AB30),$E30="Nominal",1000*(PA_Regla!$AZ30-Datos!$AJ30-PA_Suma!$AB30-0.15))</f>
        <v/>
      </c>
      <c r="BT30" s="85" t="str" cm="1">
        <f t="array" ref="BT30">_xlfn.IFS($E30="","",$E30="Límite",1000*(PA_Regla!$BQ30+PA_Regla!$BV30+PA_Suma!$AE30),$E30="Nominal",-1000*(PA_Regla!$BQ30+PA_Regla!$BV30+PA_Suma!$AE30+0.2))</f>
        <v/>
      </c>
      <c r="BU30" s="86" t="str" cm="1">
        <f t="array" ref="BU30">_xlfn.IFS($E30="","",$E30="Límite",1000*(PA_Regla!$BR30-Datos!$AJ30-PA_Suma!$AG30),$E30="Nominal",1000*(PA_Regla!$BR30-Datos!$AJ30-PA_Suma!$AG30-0.15))</f>
        <v/>
      </c>
    </row>
    <row r="31" spans="2:73" x14ac:dyDescent="0.35">
      <c r="B31" s="75" t="str">
        <f>IF(Datos!$B31="","",Datos!$B31)</f>
        <v/>
      </c>
      <c r="C31" s="76" t="str">
        <f>IF(Datos!$E31="","",Datos!$E31)</f>
        <v/>
      </c>
      <c r="D31" s="76" t="str">
        <f>IF(Datos!$H31="","",Datos!$H31)</f>
        <v/>
      </c>
      <c r="E31" s="77" t="str">
        <f>IF(Datos!$G31="","",Datos!$G31)</f>
        <v/>
      </c>
      <c r="F31" s="23"/>
      <c r="G31" s="85" t="str" cm="1">
        <f t="array" ref="G31">_xlfn.IFS($E31="","",$E31="Límite",-1000*(PA_Regla!$BQ31+PA_Regla!$BU31+PA_Suma!$AD31),$E31="Nominal",-1000*(PA_Regla!$BQ31+PA_Regla!$BU31+PA_Suma!$AD31+0.2))</f>
        <v/>
      </c>
      <c r="H31" s="86" t="str" cm="1">
        <f t="array" ref="H31">_xlfn.IFS($E31="","",$E31="Límite",1000*(PA_Regla!$BR31-Datos!$AJ31-PA_Suma!$AF31),$E31="Nominal",1000*(PA_Regla!$BR31-Datos!$AJ31-PA_Suma!$AF31-0.15))</f>
        <v/>
      </c>
      <c r="I31" s="85" t="str" cm="1">
        <f t="array" ref="I31">_xlfn.IFS($E31="","",$E31="Límite",-1000*(PA_Regla!$AY31+PA_Regla!$BF31-PA_Regla!$BI31+PA_Suma!$W31),$E31="Nominal",-1000*(PA_Regla!$AY31+PA_Regla!$BF31-PA_Regla!$BI31+PA_Suma!$W31+0.2))</f>
        <v/>
      </c>
      <c r="J31" s="86" t="str" cm="1">
        <f t="array" ref="J31">_xlfn.IFS($E31="","",$E31="Límite",1000*(PA_Regla!$AZ31-Datos!$AJ31-PA_Suma!$AA31),$E31="Nominal",1000*(PA_Regla!$AZ31-Datos!$AJ31-PA_Suma!$AA31-0.15))</f>
        <v/>
      </c>
      <c r="K31" s="85" t="str" cm="1">
        <f t="array" ref="K31">_xlfn.IFS($E31="","",$E31="Límite",-1000*(PA_Regla!$AG31+PA_Regla!$AN31-PA_Regla!$AQ31+PA_Suma!$P31),$E31="Nominal",-1000*(PA_Regla!$AG31+PA_Regla!$AN31-PA_Regla!$AQ31+PA_Suma!$P31+0.2))</f>
        <v/>
      </c>
      <c r="L31" s="86" t="str" cm="1">
        <f t="array" ref="L31">_xlfn.IFS($E31="","",$E31="Límite",1000*(PA_Regla!$AH31+Datos!$AJ31+PA_Suma!$T31),$E31="Nominal",1000*(PA_Regla!$AH31+Datos!$AJ31+PA_Suma!$T31+0.15))</f>
        <v/>
      </c>
      <c r="M31" s="85" t="str" cm="1">
        <f t="array" ref="M31">_xlfn.IFS($E31="","",$E31="Límite",-1000*(PA_Regla!$F31+PA_Regla!$M31-PA_Regla!$P31+PA_Suma!$G31),$E31="Nominal",-1000*(PA_Regla!$F31+PA_Regla!$M31-PA_Regla!$P31+PA_Suma!$G31+0.2))</f>
        <v/>
      </c>
      <c r="N31" s="86" t="str" cm="1">
        <f t="array" ref="N31">_xlfn.IFS($E31="","",$E31="Límite",1000*(PA_Regla!$G31+Datos!$AJ31+PA_Regla!$R31+PA_Suma!$K31),$E31="Nominal",1000*(PA_Regla!$G31+Datos!$AJ31+PA_Regla!$R31+PA_Suma!$K31+0.15))</f>
        <v/>
      </c>
      <c r="O31" s="85" t="str" cm="1">
        <f t="array" ref="O31">_xlfn.IFS($E31="","",$E31="Límite",1000*(PA_Regla!$F31+PA_Regla!$N31+PA_Regla!$P31+PA_Suma!$H31),$E31="Nominal",1000*(PA_Regla!$F31+PA_Regla!$N31+PA_Regla!$P31+PA_Suma!$H31+0.2))</f>
        <v/>
      </c>
      <c r="P31" s="86" t="str" cm="1">
        <f t="array" ref="P31">_xlfn.IFS($E31="","",$E31="Límite",1000*(PA_Regla!$G31+Datos!$AJ31-PA_Regla!$R31+PA_Suma!$L31),$E31="Nominal",1000*(PA_Regla!$G31+Datos!$AJ31-PA_Regla!$R31+PA_Suma!$L31+0.15))</f>
        <v/>
      </c>
      <c r="Q31" s="85" t="str" cm="1">
        <f t="array" ref="Q31">_xlfn.IFS($E31="","",$E31="Límite",1000*(PA_Regla!$AG31+PA_Regla!$AO31+PA_Regla!$AQ31+PA_Suma!$Q31),$E31="Nominal",1000*(PA_Regla!$AG31+PA_Regla!$AO31+PA_Regla!$AQ31+PA_Suma!$Q31+0.2))</f>
        <v/>
      </c>
      <c r="R31" s="86" t="str" cm="1">
        <f t="array" ref="R31">_xlfn.IFS($E31="","",$E31="Límite",1000*(PA_Regla!$AH31+Datos!$AJ31+PA_Suma!$T31),$E31="Nominal",1000*(PA_Regla!$AH31+Datos!$AJ31+PA_Suma!$T31+0.15))</f>
        <v/>
      </c>
      <c r="S31" s="85" t="str" cm="1">
        <f t="array" ref="S31">_xlfn.IFS($E31="","",$E31="Límite",1000*(PA_Regla!$AY31+PA_Regla!$BG31+PA_Regla!$BI31+PA_Suma!$X31),$E31="Nominal",1000*(PA_Regla!$AY31+PA_Regla!$BG31+PA_Regla!$BI31+PA_Suma!$X31+0.2))</f>
        <v/>
      </c>
      <c r="T31" s="86" t="str" cm="1">
        <f t="array" ref="T31">_xlfn.IFS($E31="","",$E31="Límite",1000*(PA_Regla!$AZ31-Datos!$AJ31-PA_Suma!$AA31),$E31="Nominal",1000*(PA_Regla!$AZ31-Datos!$AJ31-PA_Suma!$AA31-0.15))</f>
        <v/>
      </c>
      <c r="U31" s="85" t="str" cm="1">
        <f t="array" ref="U31">_xlfn.IFS($E31="","",$E31="Límite",1000*(PA_Regla!$BQ31+PA_Regla!$BV31+PA_Suma!$AD31),$E31="Nominal",1000*(PA_Regla!$BQ31+PA_Regla!$BV31+PA_Suma!$AD31+0.2))</f>
        <v/>
      </c>
      <c r="V31" s="86" t="str" cm="1">
        <f t="array" ref="V31">_xlfn.IFS($E31="","",$E31="Límite",1000*(PA_Regla!$BR31-Datos!$AJ31-PA_Suma!$AF31),$E31="Nominal",1000*(PA_Regla!$BR31-Datos!$AJ31-PA_Suma!$AF31-0.15))</f>
        <v/>
      </c>
      <c r="W31" s="2"/>
      <c r="X31" s="85" t="str" cm="1">
        <f t="array" ref="X31">_xlfn.IFS($E31="","",$E31="Límite",-1000*(PA_Regla!$BQ31+PA_Regla!$BU31+PA_Suma!$AE31),$E31="Nominal",-1000*(PA_Regla!$BQ31+PA_Regla!$BU31+PA_Suma!$AE31+0.2))</f>
        <v/>
      </c>
      <c r="Y31" s="86" t="str" cm="1">
        <f t="array" ref="Y31">_xlfn.IFS($E31="","",$E31="Límite",1000*(PA_Regla!$BR31-Datos!$AJ31-PA_Suma!$AG31),$E31="Nominal",1000*(PA_Regla!$BR31-Datos!$AJ31-PA_Suma!$AG31-0.15))</f>
        <v/>
      </c>
      <c r="Z31" s="85" t="str" cm="1">
        <f t="array" ref="Z31">_xlfn.IFS($E31="","",$E31="Límite",-1000*(PA_Regla!$AY31+PA_Regla!$BF31-PA_Regla!$BI31+PA_Suma!$Y31),$E31="Nominal",-1000*(PA_Regla!$AY31+PA_Regla!$BF31-PA_Regla!$BI31+PA_Suma!$Y31+0.2))</f>
        <v/>
      </c>
      <c r="AA31" s="86" t="str" cm="1">
        <f t="array" ref="AA31">_xlfn.IFS($E31="","",$E31="Límite",1000*(PA_Regla!$AZ31-Datos!$AJ31-PA_Suma!$AB31),$E31="Nominal",1000*(PA_Regla!$AZ31-Datos!$AJ31-PA_Suma!$AB31-0.15))</f>
        <v/>
      </c>
      <c r="AB31" s="85" t="str" cm="1">
        <f t="array" ref="AB31">_xlfn.IFS($E31="","",$E31="Límite",-1000*(PA_Regla!$AG31+PA_Regla!$AN31-PA_Regla!$AQ31+PA_Suma!$R31),$E31="Nominal",-1000*(PA_Regla!$AG31+PA_Regla!$AN31-PA_Regla!$AQ31+PA_Suma!$R31+0.2))</f>
        <v/>
      </c>
      <c r="AC31" s="86" t="str" cm="1">
        <f t="array" ref="AC31">_xlfn.IFS($E31="","",$E31="Límite",1000*(PA_Regla!$AH31+Datos!$AJ31+PA_Suma!$U31),$E31="Nominal",1000*(PA_Regla!$AH31+Datos!$AJ31+PA_Suma!$U31+0.15))</f>
        <v/>
      </c>
      <c r="AD31" s="85" t="str" cm="1">
        <f t="array" ref="AD31">_xlfn.IFS($E31="","",$E31="Límite",-1000*(PA_Regla!$F31+PA_Regla!$M31-PA_Regla!$P31+PA_Suma!$I31),$E31="Nominal",-1000*(PA_Regla!$F31+PA_Regla!$M31-PA_Regla!$P31+PA_Suma!$I31+0.2))</f>
        <v/>
      </c>
      <c r="AE31" s="86" t="str" cm="1">
        <f t="array" ref="AE31">_xlfn.IFS($E31="","",$E31="Límite",1000*(PA_Regla!$G31+Datos!$AJ31+PA_Regla!$R31+PA_Suma!$M31),$E31="Nominal",1000*(PA_Regla!$G31+Datos!$AJ31+PA_Regla!$R31+PA_Suma!$M31+0.15))</f>
        <v/>
      </c>
      <c r="AF31" s="85" t="str" cm="1">
        <f t="array" ref="AF31">_xlfn.IFS($E31="","",$E31="Límite",1000*(PA_Regla!$F31+PA_Regla!$N31+PA_Regla!$P31+PA_Suma!$J31),$E31="Nominal",1000*(PA_Regla!$F31+PA_Regla!$N31+PA_Regla!$P31+PA_Suma!$J31+0.2))</f>
        <v/>
      </c>
      <c r="AG31" s="86" t="str" cm="1">
        <f t="array" ref="AG31">_xlfn.IFS($E31="","",$E31="Límite",1000*(PA_Regla!$G31+Datos!$AJ31-PA_Regla!$R31+PA_Suma!$N31),$E31="Nominal",1000*(PA_Regla!$G31+Datos!$AJ31-PA_Regla!$R31+PA_Suma!$N31+0.15))</f>
        <v/>
      </c>
      <c r="AH31" s="85" t="str" cm="1">
        <f t="array" ref="AH31">_xlfn.IFS($E31="","",$E31="Límite",1000*(PA_Regla!$AG31+PA_Regla!$AO31+PA_Regla!$AQ31+PA_Suma!$S31),$E31="Nominal",1000*(PA_Regla!$AG31+PA_Regla!$AO31+PA_Regla!$AQ31+PA_Suma!$S31+0.2))</f>
        <v/>
      </c>
      <c r="AI31" s="86" t="str" cm="1">
        <f t="array" ref="AI31">_xlfn.IFS($E31="","",$E31="Límite",1000*(PA_Regla!$AH31+Datos!$AJ31+PA_Suma!$U31),$E31="Nominal",1000*(PA_Regla!$AH31+Datos!$AJ31+PA_Suma!$U31+0.15))</f>
        <v/>
      </c>
      <c r="AJ31" s="85" t="str" cm="1">
        <f t="array" ref="AJ31">_xlfn.IFS($E31="","",$E31="Límite",1000*(PA_Regla!$AY31+PA_Regla!$BG31+PA_Regla!$BI31+PA_Suma!$Z31),$E31="Nominal",1000*(PA_Regla!$AY31+PA_Regla!$BG31+PA_Regla!$BI31+PA_Suma!$Z31+0.2))</f>
        <v/>
      </c>
      <c r="AK31" s="86" t="str" cm="1">
        <f t="array" ref="AK31">_xlfn.IFS($E31="","",$E31="Límite",1000*(PA_Regla!$AZ31-Datos!$AJ31-PA_Suma!$AB31),$E31="Nominal",1000*(PA_Regla!$AZ31-Datos!$AJ31-PA_Suma!$AB31-0.15))</f>
        <v/>
      </c>
      <c r="AL31" s="85" t="str" cm="1">
        <f t="array" ref="AL31">_xlfn.IFS($E31="","",$E31="Límite",1000*(PA_Regla!$BQ31+PA_Regla!$BV31+PA_Suma!$AE31),$E31="Nominal",1000*(PA_Regla!$BQ31+PA_Regla!$BV31+PA_Suma!$AE31+0.2))</f>
        <v/>
      </c>
      <c r="AM31" s="86" t="str" cm="1">
        <f t="array" ref="AM31">_xlfn.IFS($E31="","",$E31="Límite",1000*(PA_Regla!$BR31-Datos!$AJ31-PA_Suma!$AG31),$E31="Nominal",1000*(PA_Regla!$BR31-Datos!$AJ31-PA_Suma!$AG31-0.15))</f>
        <v/>
      </c>
      <c r="AN31" s="2"/>
      <c r="AO31" s="85" t="str" cm="1">
        <f t="array" ref="AO31">_xlfn.IFS($E31="","",$E31="Límite",-1000*(PA_Regla!$BQ31+PA_Regla!$BU31+PA_Suma!$AD31),$E31="Nominal",-1000*(PA_Regla!$BQ31+PA_Regla!$BU31+PA_Suma!$AD31+0.2))</f>
        <v/>
      </c>
      <c r="AP31" s="86" t="str" cm="1">
        <f t="array" ref="AP31">_xlfn.IFS($E31="","",$E31="Límite",1000*(PA_Regla!$BR31-Datos!$AJ31-PA_Suma!$AF31),$E31="Nominal",1000*(PA_Regla!$BR31-Datos!$AJ31-PA_Suma!$AF31-0.15))</f>
        <v/>
      </c>
      <c r="AQ31" s="85" t="str" cm="1">
        <f t="array" ref="AQ31">_xlfn.IFS($E31="","",$E31="Límite",-1000*(PA_Regla!$AY31+PA_Regla!$BF31+PA_Regla!$BH31+PA_Suma!$W31),$E31="Nominal",-1000*(PA_Regla!$AY31+PA_Regla!$BF31+PA_Regla!$BH31+PA_Suma!$W31+0.2))</f>
        <v/>
      </c>
      <c r="AR31" s="86" t="str" cm="1">
        <f t="array" ref="AR31">_xlfn.IFS($E31="","",$E31="Límite",1000*(PA_Regla!$AZ31-Datos!$AJ31-PA_Suma!$AA31),$E31="Nominal",1000*(PA_Regla!$AZ31-Datos!$AJ31-PA_Suma!$AA31-0.15))</f>
        <v/>
      </c>
      <c r="AS31" s="85" t="str" cm="1">
        <f t="array" ref="AS31">_xlfn.IFS($E31="","",$E31="Límite",-1000*(PA_Regla!$AG31+PA_Regla!$AN31+PA_Regla!$AP31+PA_Suma!$P31),$E31="Nominal",-1000*(PA_Regla!$AG31+PA_Regla!$AN31+PA_Regla!$AP31+PA_Suma!$P31+0.2))</f>
        <v/>
      </c>
      <c r="AT31" s="86" t="str" cm="1">
        <f t="array" ref="AT31">_xlfn.IFS($E31="","",$E31="Límite",1000*(PA_Regla!$AH31+Datos!$AJ31+PA_Suma!$T31),$E31="Nominal",1000*(PA_Regla!$AH31+Datos!$AJ31+PA_Suma!$T31+0.15))</f>
        <v/>
      </c>
      <c r="AU31" s="85" t="str" cm="1">
        <f t="array" ref="AU31">_xlfn.IFS($E31="","",$E31="Límite",-1000*(PA_Regla!$F31+PA_Regla!$M31+PA_Regla!$O31+PA_Suma!$G31),$E31="Nominal",-1000*(PA_Regla!$F31+PA_Regla!$M31+PA_Regla!$O31+PA_Suma!$G31+0.2))</f>
        <v/>
      </c>
      <c r="AV31" s="86" t="str" cm="1">
        <f t="array" ref="AV31">_xlfn.IFS($E31="","",$E31="Límite",1000*(PA_Regla!$G31+Datos!$AJ31-PA_Regla!$Q31+PA_Suma!$K31),$E31="Nominal",1000*(PA_Regla!$G31+Datos!$AJ31-PA_Regla!$Q31+PA_Suma!$K31+0.15))</f>
        <v/>
      </c>
      <c r="AW31" s="85" t="str" cm="1">
        <f t="array" ref="AW31">_xlfn.IFS($E31="","",$E31="Límite",1000*(PA_Regla!$F31+PA_Regla!$N31-PA_Regla!$O31+PA_Suma!$H31),$E31="Nominal",1000*(PA_Regla!$F31+PA_Regla!$N31-PA_Regla!$O31+PA_Suma!$H31+0.2))</f>
        <v/>
      </c>
      <c r="AX31" s="86" t="str" cm="1">
        <f t="array" ref="AX31">_xlfn.IFS($E31="","",$E31="Límite",1000*(PA_Regla!$G31+Datos!$AJ31+PA_Regla!$Q31+PA_Suma!$L31),$E31="Nominal",1000*(PA_Regla!$G31+Datos!$AJ31+PA_Regla!$Q31+PA_Suma!$L31+0.15))</f>
        <v/>
      </c>
      <c r="AY31" s="85" t="str" cm="1">
        <f t="array" ref="AY31">_xlfn.IFS($E31="","",$E31="Límite",1000*(PA_Regla!$AG31+PA_Regla!$AO31-PA_Regla!$AP31+PA_Suma!$Q31),$E31="Nominal",1000*(PA_Regla!$AG31+PA_Regla!$AO31-PA_Regla!$AP31+PA_Suma!$Q31+0.2))</f>
        <v/>
      </c>
      <c r="AZ31" s="86" t="str" cm="1">
        <f t="array" ref="AZ31">_xlfn.IFS($E31="","",$E31="Límite",1000*(PA_Regla!$AH31+Datos!$AJ31+PA_Suma!$T31),$E31="Nominal",1000*(PA_Regla!$AH31+Datos!$AJ31+PA_Suma!$T31+0.15))</f>
        <v/>
      </c>
      <c r="BA31" s="85" t="str" cm="1">
        <f t="array" ref="BA31">_xlfn.IFS($E31="","",$E31="Límite",1000*(PA_Regla!$AY31+PA_Regla!$BG31-PA_Regla!$BH31+PA_Suma!$X31),$E31="Nominal",-1000*(PA_Regla!$AY31+PA_Regla!$BG31-PA_Regla!$BH31+PA_Suma!$X31+0.2))</f>
        <v/>
      </c>
      <c r="BB31" s="86" t="str" cm="1">
        <f t="array" ref="BB31">_xlfn.IFS($E31="","",$E31="Límite",1000*(PA_Regla!$AZ31-Datos!$AJ31-PA_Suma!$AA31),$E31="Nominal",1000*(PA_Regla!$AZ31-Datos!$AJ31-PA_Suma!$AA31-0.15))</f>
        <v/>
      </c>
      <c r="BC31" s="85" t="str" cm="1">
        <f t="array" ref="BC31">_xlfn.IFS($E31="","",$E31="Límite",1000*(PA_Regla!$BQ31+PA_Regla!$BV31+PA_Suma!$AD31),$E31="Nominal",-1000*(PA_Regla!$BQ31+PA_Regla!$BV31+PA_Suma!$AD31+0.2))</f>
        <v/>
      </c>
      <c r="BD31" s="86" t="str" cm="1">
        <f t="array" ref="BD31">_xlfn.IFS($E31="","",$E31="Límite",1000*(PA_Regla!$BR31-Datos!$AJ31-PA_Suma!$AF31),$E31="Nominal",1000*(PA_Regla!$BR31-Datos!$AJ31-PA_Suma!$AF31-0.15))</f>
        <v/>
      </c>
      <c r="BE31" s="2"/>
      <c r="BF31" s="85" t="str" cm="1">
        <f t="array" ref="BF31">_xlfn.IFS($E31="","",$E31="Límite",-1000*(PA_Regla!$BQ31+PA_Regla!$BU31+PA_Suma!$AE31),$E31="Nominal",-1000*(PA_Regla!$BQ31+PA_Regla!$BU31+PA_Suma!$AE31+0.2))</f>
        <v/>
      </c>
      <c r="BG31" s="86" t="str" cm="1">
        <f t="array" ref="BG31">_xlfn.IFS($E31="","",$E31="Límite",1000*(PA_Regla!$BR31-Datos!$AJ31-PA_Suma!$AG31),$E31="Nominal",1000*(PA_Regla!$BR31-Datos!$AJ31-PA_Suma!$AG31-0.15))</f>
        <v/>
      </c>
      <c r="BH31" s="85" t="str" cm="1">
        <f t="array" ref="BH31">_xlfn.IFS($E31="","",$E31="Límite",-1000*(PA_Regla!$AY31+PA_Regla!$BF31+PA_Regla!$BH31+PA_Suma!$Y31),$E31="Nominal",-1000*(PA_Regla!$AY31+PA_Regla!$BF31+PA_Regla!$BH31+PA_Suma!$Y31+0.2))</f>
        <v/>
      </c>
      <c r="BI31" s="86" t="str" cm="1">
        <f t="array" ref="BI31">_xlfn.IFS($E31="","",$E31="Límite",1000*(PA_Regla!$AZ31-Datos!$AJ31-PA_Suma!$AB31),$E31="Nominal",1000*(PA_Regla!$AZ31-Datos!$AJ31-PA_Suma!$AB31-0.15))</f>
        <v/>
      </c>
      <c r="BJ31" s="85" t="str" cm="1">
        <f t="array" ref="BJ31">_xlfn.IFS($E31="","",$E31="Límite",-1000*(PA_Regla!$AG31+PA_Regla!$AN31+PA_Regla!$AP31+PA_Suma!$R31),$E31="Nominal",-1000*(PA_Regla!$AG31+PA_Regla!$AN31+PA_Regla!$AP31+PA_Suma!$R31+0.2))</f>
        <v/>
      </c>
      <c r="BK31" s="86" t="str" cm="1">
        <f t="array" ref="BK31">_xlfn.IFS($E31="","",$E31="Límite",1000*(PA_Regla!$AH31+Datos!$AJ31+PA_Suma!$U31),$E31="Nominal",1000*(PA_Regla!$AH31+Datos!$AJ31+PA_Suma!$U31+0.15))</f>
        <v/>
      </c>
      <c r="BL31" s="85" t="str" cm="1">
        <f t="array" ref="BL31">_xlfn.IFS($E31="","",$E31="Límite",-1000*(PA_Regla!$F31+PA_Regla!$M31+PA_Regla!$O31+PA_Suma!$I31),$E31="Nominal",-1000*(PA_Regla!$F31+PA_Regla!$M31+PA_Regla!$O31+PA_Suma!$I31+0.2))</f>
        <v/>
      </c>
      <c r="BM31" s="86" t="str" cm="1">
        <f t="array" ref="BM31">_xlfn.IFS($E31="","",$E31="Límite",1000*(PA_Regla!$G31+Datos!$AJ31-PA_Regla!$Q31+PA_Suma!$M31),$E31="Nominal",1000*(PA_Regla!$G31+Datos!$AJ31-PA_Regla!$Q31+PA_Suma!$M31+0.15))</f>
        <v/>
      </c>
      <c r="BN31" s="85" t="str" cm="1">
        <f t="array" ref="BN31">_xlfn.IFS($E31="","",$E31="Límite",1000*(PA_Regla!$F31+PA_Regla!$N31-PA_Regla!$O31+PA_Suma!$J31),$E31="Nominal",1000*(PA_Regla!$F31+PA_Regla!$N31-PA_Regla!$O31+PA_Suma!$J31+0.2))</f>
        <v/>
      </c>
      <c r="BO31" s="86" t="str" cm="1">
        <f t="array" ref="BO31">_xlfn.IFS($E31="","",$E31="Límite",1000*(PA_Regla!$G31+Datos!$AJ31+PA_Regla!$Q31+PA_Suma!$N31),$E31="Nominal",1000*(PA_Regla!$G31+Datos!$AJ31+PA_Regla!$Q31+PA_Suma!$N31+0.15))</f>
        <v/>
      </c>
      <c r="BP31" s="85" t="str" cm="1">
        <f t="array" ref="BP31">_xlfn.IFS($E31="","",$E31="Límite",1000*(PA_Regla!$AG31+PA_Regla!$AO31-PA_Regla!$AP31+PA_Suma!$S31),$E31="Nominal",1000*(PA_Regla!$AG31+PA_Regla!$AO31-PA_Regla!$AP31+PA_Suma!$S31+0.2))</f>
        <v/>
      </c>
      <c r="BQ31" s="86" t="str" cm="1">
        <f t="array" ref="BQ31">_xlfn.IFS($E31="","",$E31="Límite",1000*(PA_Regla!$AH31+Datos!$AJ31+PA_Suma!$U31),$E31="Nominal",1000*(PA_Regla!$AH31+Datos!$AJ31+PA_Suma!$U31+0.15))</f>
        <v/>
      </c>
      <c r="BR31" s="85" t="str" cm="1">
        <f t="array" ref="BR31">_xlfn.IFS($E31="","",$E31="Límite",1000*(PA_Regla!$AY31+PA_Regla!$BG31-PA_Regla!$BH31+PA_Suma!$Z31),$E31="Nominal",-1000*(PA_Regla!$AY31+PA_Regla!$BG31-PA_Regla!$BH31+PA_Suma!$Z31+0.2))</f>
        <v/>
      </c>
      <c r="BS31" s="86" t="str" cm="1">
        <f t="array" ref="BS31">_xlfn.IFS($E31="","",$E31="Límite",1000*(PA_Regla!$AZ31-Datos!$AJ31-PA_Suma!$AB31),$E31="Nominal",1000*(PA_Regla!$AZ31-Datos!$AJ31-PA_Suma!$AB31-0.15))</f>
        <v/>
      </c>
      <c r="BT31" s="85" t="str" cm="1">
        <f t="array" ref="BT31">_xlfn.IFS($E31="","",$E31="Límite",1000*(PA_Regla!$BQ31+PA_Regla!$BV31+PA_Suma!$AE31),$E31="Nominal",-1000*(PA_Regla!$BQ31+PA_Regla!$BV31+PA_Suma!$AE31+0.2))</f>
        <v/>
      </c>
      <c r="BU31" s="86" t="str" cm="1">
        <f t="array" ref="BU31">_xlfn.IFS($E31="","",$E31="Límite",1000*(PA_Regla!$BR31-Datos!$AJ31-PA_Suma!$AG31),$E31="Nominal",1000*(PA_Regla!$BR31-Datos!$AJ31-PA_Suma!$AG31-0.15))</f>
        <v/>
      </c>
    </row>
    <row r="32" spans="2:73" x14ac:dyDescent="0.35">
      <c r="B32" s="75" t="str">
        <f>IF(Datos!$B32="","",Datos!$B32)</f>
        <v/>
      </c>
      <c r="C32" s="76" t="str">
        <f>IF(Datos!$E32="","",Datos!$E32)</f>
        <v/>
      </c>
      <c r="D32" s="76" t="str">
        <f>IF(Datos!$H32="","",Datos!$H32)</f>
        <v/>
      </c>
      <c r="E32" s="77" t="str">
        <f>IF(Datos!$G32="","",Datos!$G32)</f>
        <v/>
      </c>
      <c r="F32" s="23"/>
      <c r="G32" s="85" t="str" cm="1">
        <f t="array" ref="G32">_xlfn.IFS($E32="","",$E32="Límite",-1000*(PA_Regla!$BQ32+PA_Regla!$BU32+PA_Suma!$AD32),$E32="Nominal",-1000*(PA_Regla!$BQ32+PA_Regla!$BU32+PA_Suma!$AD32+0.2))</f>
        <v/>
      </c>
      <c r="H32" s="86" t="str" cm="1">
        <f t="array" ref="H32">_xlfn.IFS($E32="","",$E32="Límite",1000*(PA_Regla!$BR32-Datos!$AJ32-PA_Suma!$AF32),$E32="Nominal",1000*(PA_Regla!$BR32-Datos!$AJ32-PA_Suma!$AF32-0.15))</f>
        <v/>
      </c>
      <c r="I32" s="85" t="str" cm="1">
        <f t="array" ref="I32">_xlfn.IFS($E32="","",$E32="Límite",-1000*(PA_Regla!$AY32+PA_Regla!$BF32-PA_Regla!$BI32+PA_Suma!$W32),$E32="Nominal",-1000*(PA_Regla!$AY32+PA_Regla!$BF32-PA_Regla!$BI32+PA_Suma!$W32+0.2))</f>
        <v/>
      </c>
      <c r="J32" s="86" t="str" cm="1">
        <f t="array" ref="J32">_xlfn.IFS($E32="","",$E32="Límite",1000*(PA_Regla!$AZ32-Datos!$AJ32-PA_Suma!$AA32),$E32="Nominal",1000*(PA_Regla!$AZ32-Datos!$AJ32-PA_Suma!$AA32-0.15))</f>
        <v/>
      </c>
      <c r="K32" s="85" t="str" cm="1">
        <f t="array" ref="K32">_xlfn.IFS($E32="","",$E32="Límite",-1000*(PA_Regla!$AG32+PA_Regla!$AN32-PA_Regla!$AQ32+PA_Suma!$P32),$E32="Nominal",-1000*(PA_Regla!$AG32+PA_Regla!$AN32-PA_Regla!$AQ32+PA_Suma!$P32+0.2))</f>
        <v/>
      </c>
      <c r="L32" s="86" t="str" cm="1">
        <f t="array" ref="L32">_xlfn.IFS($E32="","",$E32="Límite",1000*(PA_Regla!$AH32+Datos!$AJ32+PA_Suma!$T32),$E32="Nominal",1000*(PA_Regla!$AH32+Datos!$AJ32+PA_Suma!$T32+0.15))</f>
        <v/>
      </c>
      <c r="M32" s="85" t="str" cm="1">
        <f t="array" ref="M32">_xlfn.IFS($E32="","",$E32="Límite",-1000*(PA_Regla!$F32+PA_Regla!$M32-PA_Regla!$P32+PA_Suma!$G32),$E32="Nominal",-1000*(PA_Regla!$F32+PA_Regla!$M32-PA_Regla!$P32+PA_Suma!$G32+0.2))</f>
        <v/>
      </c>
      <c r="N32" s="86" t="str" cm="1">
        <f t="array" ref="N32">_xlfn.IFS($E32="","",$E32="Límite",1000*(PA_Regla!$G32+Datos!$AJ32+PA_Regla!$R32+PA_Suma!$K32),$E32="Nominal",1000*(PA_Regla!$G32+Datos!$AJ32+PA_Regla!$R32+PA_Suma!$K32+0.15))</f>
        <v/>
      </c>
      <c r="O32" s="85" t="str" cm="1">
        <f t="array" ref="O32">_xlfn.IFS($E32="","",$E32="Límite",1000*(PA_Regla!$F32+PA_Regla!$N32+PA_Regla!$P32+PA_Suma!$H32),$E32="Nominal",1000*(PA_Regla!$F32+PA_Regla!$N32+PA_Regla!$P32+PA_Suma!$H32+0.2))</f>
        <v/>
      </c>
      <c r="P32" s="86" t="str" cm="1">
        <f t="array" ref="P32">_xlfn.IFS($E32="","",$E32="Límite",1000*(PA_Regla!$G32+Datos!$AJ32-PA_Regla!$R32+PA_Suma!$L32),$E32="Nominal",1000*(PA_Regla!$G32+Datos!$AJ32-PA_Regla!$R32+PA_Suma!$L32+0.15))</f>
        <v/>
      </c>
      <c r="Q32" s="85" t="str" cm="1">
        <f t="array" ref="Q32">_xlfn.IFS($E32="","",$E32="Límite",1000*(PA_Regla!$AG32+PA_Regla!$AO32+PA_Regla!$AQ32+PA_Suma!$Q32),$E32="Nominal",1000*(PA_Regla!$AG32+PA_Regla!$AO32+PA_Regla!$AQ32+PA_Suma!$Q32+0.2))</f>
        <v/>
      </c>
      <c r="R32" s="86" t="str" cm="1">
        <f t="array" ref="R32">_xlfn.IFS($E32="","",$E32="Límite",1000*(PA_Regla!$AH32+Datos!$AJ32+PA_Suma!$T32),$E32="Nominal",1000*(PA_Regla!$AH32+Datos!$AJ32+PA_Suma!$T32+0.15))</f>
        <v/>
      </c>
      <c r="S32" s="85" t="str" cm="1">
        <f t="array" ref="S32">_xlfn.IFS($E32="","",$E32="Límite",1000*(PA_Regla!$AY32+PA_Regla!$BG32+PA_Regla!$BI32+PA_Suma!$X32),$E32="Nominal",1000*(PA_Regla!$AY32+PA_Regla!$BG32+PA_Regla!$BI32+PA_Suma!$X32+0.2))</f>
        <v/>
      </c>
      <c r="T32" s="86" t="str" cm="1">
        <f t="array" ref="T32">_xlfn.IFS($E32="","",$E32="Límite",1000*(PA_Regla!$AZ32-Datos!$AJ32-PA_Suma!$AA32),$E32="Nominal",1000*(PA_Regla!$AZ32-Datos!$AJ32-PA_Suma!$AA32-0.15))</f>
        <v/>
      </c>
      <c r="U32" s="85" t="str" cm="1">
        <f t="array" ref="U32">_xlfn.IFS($E32="","",$E32="Límite",1000*(PA_Regla!$BQ32+PA_Regla!$BV32+PA_Suma!$AD32),$E32="Nominal",1000*(PA_Regla!$BQ32+PA_Regla!$BV32+PA_Suma!$AD32+0.2))</f>
        <v/>
      </c>
      <c r="V32" s="86" t="str" cm="1">
        <f t="array" ref="V32">_xlfn.IFS($E32="","",$E32="Límite",1000*(PA_Regla!$BR32-Datos!$AJ32-PA_Suma!$AF32),$E32="Nominal",1000*(PA_Regla!$BR32-Datos!$AJ32-PA_Suma!$AF32-0.15))</f>
        <v/>
      </c>
      <c r="W32" s="2"/>
      <c r="X32" s="85" t="str" cm="1">
        <f t="array" ref="X32">_xlfn.IFS($E32="","",$E32="Límite",-1000*(PA_Regla!$BQ32+PA_Regla!$BU32+PA_Suma!$AE32),$E32="Nominal",-1000*(PA_Regla!$BQ32+PA_Regla!$BU32+PA_Suma!$AE32+0.2))</f>
        <v/>
      </c>
      <c r="Y32" s="86" t="str" cm="1">
        <f t="array" ref="Y32">_xlfn.IFS($E32="","",$E32="Límite",1000*(PA_Regla!$BR32-Datos!$AJ32-PA_Suma!$AG32),$E32="Nominal",1000*(PA_Regla!$BR32-Datos!$AJ32-PA_Suma!$AG32-0.15))</f>
        <v/>
      </c>
      <c r="Z32" s="85" t="str" cm="1">
        <f t="array" ref="Z32">_xlfn.IFS($E32="","",$E32="Límite",-1000*(PA_Regla!$AY32+PA_Regla!$BF32-PA_Regla!$BI32+PA_Suma!$Y32),$E32="Nominal",-1000*(PA_Regla!$AY32+PA_Regla!$BF32-PA_Regla!$BI32+PA_Suma!$Y32+0.2))</f>
        <v/>
      </c>
      <c r="AA32" s="86" t="str" cm="1">
        <f t="array" ref="AA32">_xlfn.IFS($E32="","",$E32="Límite",1000*(PA_Regla!$AZ32-Datos!$AJ32-PA_Suma!$AB32),$E32="Nominal",1000*(PA_Regla!$AZ32-Datos!$AJ32-PA_Suma!$AB32-0.15))</f>
        <v/>
      </c>
      <c r="AB32" s="85" t="str" cm="1">
        <f t="array" ref="AB32">_xlfn.IFS($E32="","",$E32="Límite",-1000*(PA_Regla!$AG32+PA_Regla!$AN32-PA_Regla!$AQ32+PA_Suma!$R32),$E32="Nominal",-1000*(PA_Regla!$AG32+PA_Regla!$AN32-PA_Regla!$AQ32+PA_Suma!$R32+0.2))</f>
        <v/>
      </c>
      <c r="AC32" s="86" t="str" cm="1">
        <f t="array" ref="AC32">_xlfn.IFS($E32="","",$E32="Límite",1000*(PA_Regla!$AH32+Datos!$AJ32+PA_Suma!$U32),$E32="Nominal",1000*(PA_Regla!$AH32+Datos!$AJ32+PA_Suma!$U32+0.15))</f>
        <v/>
      </c>
      <c r="AD32" s="85" t="str" cm="1">
        <f t="array" ref="AD32">_xlfn.IFS($E32="","",$E32="Límite",-1000*(PA_Regla!$F32+PA_Regla!$M32-PA_Regla!$P32+PA_Suma!$I32),$E32="Nominal",-1000*(PA_Regla!$F32+PA_Regla!$M32-PA_Regla!$P32+PA_Suma!$I32+0.2))</f>
        <v/>
      </c>
      <c r="AE32" s="86" t="str" cm="1">
        <f t="array" ref="AE32">_xlfn.IFS($E32="","",$E32="Límite",1000*(PA_Regla!$G32+Datos!$AJ32+PA_Regla!$R32+PA_Suma!$M32),$E32="Nominal",1000*(PA_Regla!$G32+Datos!$AJ32+PA_Regla!$R32+PA_Suma!$M32+0.15))</f>
        <v/>
      </c>
      <c r="AF32" s="85" t="str" cm="1">
        <f t="array" ref="AF32">_xlfn.IFS($E32="","",$E32="Límite",1000*(PA_Regla!$F32+PA_Regla!$N32+PA_Regla!$P32+PA_Suma!$J32),$E32="Nominal",1000*(PA_Regla!$F32+PA_Regla!$N32+PA_Regla!$P32+PA_Suma!$J32+0.2))</f>
        <v/>
      </c>
      <c r="AG32" s="86" t="str" cm="1">
        <f t="array" ref="AG32">_xlfn.IFS($E32="","",$E32="Límite",1000*(PA_Regla!$G32+Datos!$AJ32-PA_Regla!$R32+PA_Suma!$N32),$E32="Nominal",1000*(PA_Regla!$G32+Datos!$AJ32-PA_Regla!$R32+PA_Suma!$N32+0.15))</f>
        <v/>
      </c>
      <c r="AH32" s="85" t="str" cm="1">
        <f t="array" ref="AH32">_xlfn.IFS($E32="","",$E32="Límite",1000*(PA_Regla!$AG32+PA_Regla!$AO32+PA_Regla!$AQ32+PA_Suma!$S32),$E32="Nominal",1000*(PA_Regla!$AG32+PA_Regla!$AO32+PA_Regla!$AQ32+PA_Suma!$S32+0.2))</f>
        <v/>
      </c>
      <c r="AI32" s="86" t="str" cm="1">
        <f t="array" ref="AI32">_xlfn.IFS($E32="","",$E32="Límite",1000*(PA_Regla!$AH32+Datos!$AJ32+PA_Suma!$U32),$E32="Nominal",1000*(PA_Regla!$AH32+Datos!$AJ32+PA_Suma!$U32+0.15))</f>
        <v/>
      </c>
      <c r="AJ32" s="85" t="str" cm="1">
        <f t="array" ref="AJ32">_xlfn.IFS($E32="","",$E32="Límite",1000*(PA_Regla!$AY32+PA_Regla!$BG32+PA_Regla!$BI32+PA_Suma!$Z32),$E32="Nominal",1000*(PA_Regla!$AY32+PA_Regla!$BG32+PA_Regla!$BI32+PA_Suma!$Z32+0.2))</f>
        <v/>
      </c>
      <c r="AK32" s="86" t="str" cm="1">
        <f t="array" ref="AK32">_xlfn.IFS($E32="","",$E32="Límite",1000*(PA_Regla!$AZ32-Datos!$AJ32-PA_Suma!$AB32),$E32="Nominal",1000*(PA_Regla!$AZ32-Datos!$AJ32-PA_Suma!$AB32-0.15))</f>
        <v/>
      </c>
      <c r="AL32" s="85" t="str" cm="1">
        <f t="array" ref="AL32">_xlfn.IFS($E32="","",$E32="Límite",1000*(PA_Regla!$BQ32+PA_Regla!$BV32+PA_Suma!$AE32),$E32="Nominal",1000*(PA_Regla!$BQ32+PA_Regla!$BV32+PA_Suma!$AE32+0.2))</f>
        <v/>
      </c>
      <c r="AM32" s="86" t="str" cm="1">
        <f t="array" ref="AM32">_xlfn.IFS($E32="","",$E32="Límite",1000*(PA_Regla!$BR32-Datos!$AJ32-PA_Suma!$AG32),$E32="Nominal",1000*(PA_Regla!$BR32-Datos!$AJ32-PA_Suma!$AG32-0.15))</f>
        <v/>
      </c>
      <c r="AN32" s="2"/>
      <c r="AO32" s="85" t="str" cm="1">
        <f t="array" ref="AO32">_xlfn.IFS($E32="","",$E32="Límite",-1000*(PA_Regla!$BQ32+PA_Regla!$BU32+PA_Suma!$AD32),$E32="Nominal",-1000*(PA_Regla!$BQ32+PA_Regla!$BU32+PA_Suma!$AD32+0.2))</f>
        <v/>
      </c>
      <c r="AP32" s="86" t="str" cm="1">
        <f t="array" ref="AP32">_xlfn.IFS($E32="","",$E32="Límite",1000*(PA_Regla!$BR32-Datos!$AJ32-PA_Suma!$AF32),$E32="Nominal",1000*(PA_Regla!$BR32-Datos!$AJ32-PA_Suma!$AF32-0.15))</f>
        <v/>
      </c>
      <c r="AQ32" s="85" t="str" cm="1">
        <f t="array" ref="AQ32">_xlfn.IFS($E32="","",$E32="Límite",-1000*(PA_Regla!$AY32+PA_Regla!$BF32+PA_Regla!$BH32+PA_Suma!$W32),$E32="Nominal",-1000*(PA_Regla!$AY32+PA_Regla!$BF32+PA_Regla!$BH32+PA_Suma!$W32+0.2))</f>
        <v/>
      </c>
      <c r="AR32" s="86" t="str" cm="1">
        <f t="array" ref="AR32">_xlfn.IFS($E32="","",$E32="Límite",1000*(PA_Regla!$AZ32-Datos!$AJ32-PA_Suma!$AA32),$E32="Nominal",1000*(PA_Regla!$AZ32-Datos!$AJ32-PA_Suma!$AA32-0.15))</f>
        <v/>
      </c>
      <c r="AS32" s="85" t="str" cm="1">
        <f t="array" ref="AS32">_xlfn.IFS($E32="","",$E32="Límite",-1000*(PA_Regla!$AG32+PA_Regla!$AN32+PA_Regla!$AP32+PA_Suma!$P32),$E32="Nominal",-1000*(PA_Regla!$AG32+PA_Regla!$AN32+PA_Regla!$AP32+PA_Suma!$P32+0.2))</f>
        <v/>
      </c>
      <c r="AT32" s="86" t="str" cm="1">
        <f t="array" ref="AT32">_xlfn.IFS($E32="","",$E32="Límite",1000*(PA_Regla!$AH32+Datos!$AJ32+PA_Suma!$T32),$E32="Nominal",1000*(PA_Regla!$AH32+Datos!$AJ32+PA_Suma!$T32+0.15))</f>
        <v/>
      </c>
      <c r="AU32" s="85" t="str" cm="1">
        <f t="array" ref="AU32">_xlfn.IFS($E32="","",$E32="Límite",-1000*(PA_Regla!$F32+PA_Regla!$M32+PA_Regla!$O32+PA_Suma!$G32),$E32="Nominal",-1000*(PA_Regla!$F32+PA_Regla!$M32+PA_Regla!$O32+PA_Suma!$G32+0.2))</f>
        <v/>
      </c>
      <c r="AV32" s="86" t="str" cm="1">
        <f t="array" ref="AV32">_xlfn.IFS($E32="","",$E32="Límite",1000*(PA_Regla!$G32+Datos!$AJ32-PA_Regla!$Q32+PA_Suma!$K32),$E32="Nominal",1000*(PA_Regla!$G32+Datos!$AJ32-PA_Regla!$Q32+PA_Suma!$K32+0.15))</f>
        <v/>
      </c>
      <c r="AW32" s="85" t="str" cm="1">
        <f t="array" ref="AW32">_xlfn.IFS($E32="","",$E32="Límite",1000*(PA_Regla!$F32+PA_Regla!$N32-PA_Regla!$O32+PA_Suma!$H32),$E32="Nominal",1000*(PA_Regla!$F32+PA_Regla!$N32-PA_Regla!$O32+PA_Suma!$H32+0.2))</f>
        <v/>
      </c>
      <c r="AX32" s="86" t="str" cm="1">
        <f t="array" ref="AX32">_xlfn.IFS($E32="","",$E32="Límite",1000*(PA_Regla!$G32+Datos!$AJ32+PA_Regla!$Q32+PA_Suma!$L32),$E32="Nominal",1000*(PA_Regla!$G32+Datos!$AJ32+PA_Regla!$Q32+PA_Suma!$L32+0.15))</f>
        <v/>
      </c>
      <c r="AY32" s="85" t="str" cm="1">
        <f t="array" ref="AY32">_xlfn.IFS($E32="","",$E32="Límite",1000*(PA_Regla!$AG32+PA_Regla!$AO32-PA_Regla!$AP32+PA_Suma!$Q32),$E32="Nominal",1000*(PA_Regla!$AG32+PA_Regla!$AO32-PA_Regla!$AP32+PA_Suma!$Q32+0.2))</f>
        <v/>
      </c>
      <c r="AZ32" s="86" t="str" cm="1">
        <f t="array" ref="AZ32">_xlfn.IFS($E32="","",$E32="Límite",1000*(PA_Regla!$AH32+Datos!$AJ32+PA_Suma!$T32),$E32="Nominal",1000*(PA_Regla!$AH32+Datos!$AJ32+PA_Suma!$T32+0.15))</f>
        <v/>
      </c>
      <c r="BA32" s="85" t="str" cm="1">
        <f t="array" ref="BA32">_xlfn.IFS($E32="","",$E32="Límite",1000*(PA_Regla!$AY32+PA_Regla!$BG32-PA_Regla!$BH32+PA_Suma!$X32),$E32="Nominal",-1000*(PA_Regla!$AY32+PA_Regla!$BG32-PA_Regla!$BH32+PA_Suma!$X32+0.2))</f>
        <v/>
      </c>
      <c r="BB32" s="86" t="str" cm="1">
        <f t="array" ref="BB32">_xlfn.IFS($E32="","",$E32="Límite",1000*(PA_Regla!$AZ32-Datos!$AJ32-PA_Suma!$AA32),$E32="Nominal",1000*(PA_Regla!$AZ32-Datos!$AJ32-PA_Suma!$AA32-0.15))</f>
        <v/>
      </c>
      <c r="BC32" s="85" t="str" cm="1">
        <f t="array" ref="BC32">_xlfn.IFS($E32="","",$E32="Límite",1000*(PA_Regla!$BQ32+PA_Regla!$BV32+PA_Suma!$AD32),$E32="Nominal",-1000*(PA_Regla!$BQ32+PA_Regla!$BV32+PA_Suma!$AD32+0.2))</f>
        <v/>
      </c>
      <c r="BD32" s="86" t="str" cm="1">
        <f t="array" ref="BD32">_xlfn.IFS($E32="","",$E32="Límite",1000*(PA_Regla!$BR32-Datos!$AJ32-PA_Suma!$AF32),$E32="Nominal",1000*(PA_Regla!$BR32-Datos!$AJ32-PA_Suma!$AF32-0.15))</f>
        <v/>
      </c>
      <c r="BE32" s="2"/>
      <c r="BF32" s="85" t="str" cm="1">
        <f t="array" ref="BF32">_xlfn.IFS($E32="","",$E32="Límite",-1000*(PA_Regla!$BQ32+PA_Regla!$BU32+PA_Suma!$AE32),$E32="Nominal",-1000*(PA_Regla!$BQ32+PA_Regla!$BU32+PA_Suma!$AE32+0.2))</f>
        <v/>
      </c>
      <c r="BG32" s="86" t="str" cm="1">
        <f t="array" ref="BG32">_xlfn.IFS($E32="","",$E32="Límite",1000*(PA_Regla!$BR32-Datos!$AJ32-PA_Suma!$AG32),$E32="Nominal",1000*(PA_Regla!$BR32-Datos!$AJ32-PA_Suma!$AG32-0.15))</f>
        <v/>
      </c>
      <c r="BH32" s="85" t="str" cm="1">
        <f t="array" ref="BH32">_xlfn.IFS($E32="","",$E32="Límite",-1000*(PA_Regla!$AY32+PA_Regla!$BF32+PA_Regla!$BH32+PA_Suma!$Y32),$E32="Nominal",-1000*(PA_Regla!$AY32+PA_Regla!$BF32+PA_Regla!$BH32+PA_Suma!$Y32+0.2))</f>
        <v/>
      </c>
      <c r="BI32" s="86" t="str" cm="1">
        <f t="array" ref="BI32">_xlfn.IFS($E32="","",$E32="Límite",1000*(PA_Regla!$AZ32-Datos!$AJ32-PA_Suma!$AB32),$E32="Nominal",1000*(PA_Regla!$AZ32-Datos!$AJ32-PA_Suma!$AB32-0.15))</f>
        <v/>
      </c>
      <c r="BJ32" s="85" t="str" cm="1">
        <f t="array" ref="BJ32">_xlfn.IFS($E32="","",$E32="Límite",-1000*(PA_Regla!$AG32+PA_Regla!$AN32+PA_Regla!$AP32+PA_Suma!$R32),$E32="Nominal",-1000*(PA_Regla!$AG32+PA_Regla!$AN32+PA_Regla!$AP32+PA_Suma!$R32+0.2))</f>
        <v/>
      </c>
      <c r="BK32" s="86" t="str" cm="1">
        <f t="array" ref="BK32">_xlfn.IFS($E32="","",$E32="Límite",1000*(PA_Regla!$AH32+Datos!$AJ32+PA_Suma!$U32),$E32="Nominal",1000*(PA_Regla!$AH32+Datos!$AJ32+PA_Suma!$U32+0.15))</f>
        <v/>
      </c>
      <c r="BL32" s="85" t="str" cm="1">
        <f t="array" ref="BL32">_xlfn.IFS($E32="","",$E32="Límite",-1000*(PA_Regla!$F32+PA_Regla!$M32+PA_Regla!$O32+PA_Suma!$I32),$E32="Nominal",-1000*(PA_Regla!$F32+PA_Regla!$M32+PA_Regla!$O32+PA_Suma!$I32+0.2))</f>
        <v/>
      </c>
      <c r="BM32" s="86" t="str" cm="1">
        <f t="array" ref="BM32">_xlfn.IFS($E32="","",$E32="Límite",1000*(PA_Regla!$G32+Datos!$AJ32-PA_Regla!$Q32+PA_Suma!$M32),$E32="Nominal",1000*(PA_Regla!$G32+Datos!$AJ32-PA_Regla!$Q32+PA_Suma!$M32+0.15))</f>
        <v/>
      </c>
      <c r="BN32" s="85" t="str" cm="1">
        <f t="array" ref="BN32">_xlfn.IFS($E32="","",$E32="Límite",1000*(PA_Regla!$F32+PA_Regla!$N32-PA_Regla!$O32+PA_Suma!$J32),$E32="Nominal",1000*(PA_Regla!$F32+PA_Regla!$N32-PA_Regla!$O32+PA_Suma!$J32+0.2))</f>
        <v/>
      </c>
      <c r="BO32" s="86" t="str" cm="1">
        <f t="array" ref="BO32">_xlfn.IFS($E32="","",$E32="Límite",1000*(PA_Regla!$G32+Datos!$AJ32+PA_Regla!$Q32+PA_Suma!$N32),$E32="Nominal",1000*(PA_Regla!$G32+Datos!$AJ32+PA_Regla!$Q32+PA_Suma!$N32+0.15))</f>
        <v/>
      </c>
      <c r="BP32" s="85" t="str" cm="1">
        <f t="array" ref="BP32">_xlfn.IFS($E32="","",$E32="Límite",1000*(PA_Regla!$AG32+PA_Regla!$AO32-PA_Regla!$AP32+PA_Suma!$S32),$E32="Nominal",1000*(PA_Regla!$AG32+PA_Regla!$AO32-PA_Regla!$AP32+PA_Suma!$S32+0.2))</f>
        <v/>
      </c>
      <c r="BQ32" s="86" t="str" cm="1">
        <f t="array" ref="BQ32">_xlfn.IFS($E32="","",$E32="Límite",1000*(PA_Regla!$AH32+Datos!$AJ32+PA_Suma!$U32),$E32="Nominal",1000*(PA_Regla!$AH32+Datos!$AJ32+PA_Suma!$U32+0.15))</f>
        <v/>
      </c>
      <c r="BR32" s="85" t="str" cm="1">
        <f t="array" ref="BR32">_xlfn.IFS($E32="","",$E32="Límite",1000*(PA_Regla!$AY32+PA_Regla!$BG32-PA_Regla!$BH32+PA_Suma!$Z32),$E32="Nominal",-1000*(PA_Regla!$AY32+PA_Regla!$BG32-PA_Regla!$BH32+PA_Suma!$Z32+0.2))</f>
        <v/>
      </c>
      <c r="BS32" s="86" t="str" cm="1">
        <f t="array" ref="BS32">_xlfn.IFS($E32="","",$E32="Límite",1000*(PA_Regla!$AZ32-Datos!$AJ32-PA_Suma!$AB32),$E32="Nominal",1000*(PA_Regla!$AZ32-Datos!$AJ32-PA_Suma!$AB32-0.15))</f>
        <v/>
      </c>
      <c r="BT32" s="85" t="str" cm="1">
        <f t="array" ref="BT32">_xlfn.IFS($E32="","",$E32="Límite",1000*(PA_Regla!$BQ32+PA_Regla!$BV32+PA_Suma!$AE32),$E32="Nominal",-1000*(PA_Regla!$BQ32+PA_Regla!$BV32+PA_Suma!$AE32+0.2))</f>
        <v/>
      </c>
      <c r="BU32" s="86" t="str" cm="1">
        <f t="array" ref="BU32">_xlfn.IFS($E32="","",$E32="Límite",1000*(PA_Regla!$BR32-Datos!$AJ32-PA_Suma!$AG32),$E32="Nominal",1000*(PA_Regla!$BR32-Datos!$AJ32-PA_Suma!$AG32-0.15))</f>
        <v/>
      </c>
    </row>
    <row r="33" spans="2:73" x14ac:dyDescent="0.35">
      <c r="B33" s="75" t="str">
        <f>IF(Datos!$B33="","",Datos!$B33)</f>
        <v/>
      </c>
      <c r="C33" s="76" t="str">
        <f>IF(Datos!$E33="","",Datos!$E33)</f>
        <v/>
      </c>
      <c r="D33" s="76" t="str">
        <f>IF(Datos!$H33="","",Datos!$H33)</f>
        <v/>
      </c>
      <c r="E33" s="77" t="str">
        <f>IF(Datos!$G33="","",Datos!$G33)</f>
        <v/>
      </c>
      <c r="F33" s="23"/>
      <c r="G33" s="85" t="str" cm="1">
        <f t="array" ref="G33">_xlfn.IFS($E33="","",$E33="Límite",-1000*(PA_Regla!$BQ33+PA_Regla!$BU33+PA_Suma!$AD33),$E33="Nominal",-1000*(PA_Regla!$BQ33+PA_Regla!$BU33+PA_Suma!$AD33+0.2))</f>
        <v/>
      </c>
      <c r="H33" s="86" t="str" cm="1">
        <f t="array" ref="H33">_xlfn.IFS($E33="","",$E33="Límite",1000*(PA_Regla!$BR33-Datos!$AJ33-PA_Suma!$AF33),$E33="Nominal",1000*(PA_Regla!$BR33-Datos!$AJ33-PA_Suma!$AF33-0.15))</f>
        <v/>
      </c>
      <c r="I33" s="85" t="str" cm="1">
        <f t="array" ref="I33">_xlfn.IFS($E33="","",$E33="Límite",-1000*(PA_Regla!$AY33+PA_Regla!$BF33-PA_Regla!$BI33+PA_Suma!$W33),$E33="Nominal",-1000*(PA_Regla!$AY33+PA_Regla!$BF33-PA_Regla!$BI33+PA_Suma!$W33+0.2))</f>
        <v/>
      </c>
      <c r="J33" s="86" t="str" cm="1">
        <f t="array" ref="J33">_xlfn.IFS($E33="","",$E33="Límite",1000*(PA_Regla!$AZ33-Datos!$AJ33-PA_Suma!$AA33),$E33="Nominal",1000*(PA_Regla!$AZ33-Datos!$AJ33-PA_Suma!$AA33-0.15))</f>
        <v/>
      </c>
      <c r="K33" s="85" t="str" cm="1">
        <f t="array" ref="K33">_xlfn.IFS($E33="","",$E33="Límite",-1000*(PA_Regla!$AG33+PA_Regla!$AN33-PA_Regla!$AQ33+PA_Suma!$P33),$E33="Nominal",-1000*(PA_Regla!$AG33+PA_Regla!$AN33-PA_Regla!$AQ33+PA_Suma!$P33+0.2))</f>
        <v/>
      </c>
      <c r="L33" s="86" t="str" cm="1">
        <f t="array" ref="L33">_xlfn.IFS($E33="","",$E33="Límite",1000*(PA_Regla!$AH33+Datos!$AJ33+PA_Suma!$T33),$E33="Nominal",1000*(PA_Regla!$AH33+Datos!$AJ33+PA_Suma!$T33+0.15))</f>
        <v/>
      </c>
      <c r="M33" s="85" t="str" cm="1">
        <f t="array" ref="M33">_xlfn.IFS($E33="","",$E33="Límite",-1000*(PA_Regla!$F33+PA_Regla!$M33-PA_Regla!$P33+PA_Suma!$G33),$E33="Nominal",-1000*(PA_Regla!$F33+PA_Regla!$M33-PA_Regla!$P33+PA_Suma!$G33+0.2))</f>
        <v/>
      </c>
      <c r="N33" s="86" t="str" cm="1">
        <f t="array" ref="N33">_xlfn.IFS($E33="","",$E33="Límite",1000*(PA_Regla!$G33+Datos!$AJ33+PA_Regla!$R33+PA_Suma!$K33),$E33="Nominal",1000*(PA_Regla!$G33+Datos!$AJ33+PA_Regla!$R33+PA_Suma!$K33+0.15))</f>
        <v/>
      </c>
      <c r="O33" s="85" t="str" cm="1">
        <f t="array" ref="O33">_xlfn.IFS($E33="","",$E33="Límite",1000*(PA_Regla!$F33+PA_Regla!$N33+PA_Regla!$P33+PA_Suma!$H33),$E33="Nominal",1000*(PA_Regla!$F33+PA_Regla!$N33+PA_Regla!$P33+PA_Suma!$H33+0.2))</f>
        <v/>
      </c>
      <c r="P33" s="86" t="str" cm="1">
        <f t="array" ref="P33">_xlfn.IFS($E33="","",$E33="Límite",1000*(PA_Regla!$G33+Datos!$AJ33-PA_Regla!$R33+PA_Suma!$L33),$E33="Nominal",1000*(PA_Regla!$G33+Datos!$AJ33-PA_Regla!$R33+PA_Suma!$L33+0.15))</f>
        <v/>
      </c>
      <c r="Q33" s="85" t="str" cm="1">
        <f t="array" ref="Q33">_xlfn.IFS($E33="","",$E33="Límite",1000*(PA_Regla!$AG33+PA_Regla!$AO33+PA_Regla!$AQ33+PA_Suma!$Q33),$E33="Nominal",1000*(PA_Regla!$AG33+PA_Regla!$AO33+PA_Regla!$AQ33+PA_Suma!$Q33+0.2))</f>
        <v/>
      </c>
      <c r="R33" s="86" t="str" cm="1">
        <f t="array" ref="R33">_xlfn.IFS($E33="","",$E33="Límite",1000*(PA_Regla!$AH33+Datos!$AJ33+PA_Suma!$T33),$E33="Nominal",1000*(PA_Regla!$AH33+Datos!$AJ33+PA_Suma!$T33+0.15))</f>
        <v/>
      </c>
      <c r="S33" s="85" t="str" cm="1">
        <f t="array" ref="S33">_xlfn.IFS($E33="","",$E33="Límite",1000*(PA_Regla!$AY33+PA_Regla!$BG33+PA_Regla!$BI33+PA_Suma!$X33),$E33="Nominal",1000*(PA_Regla!$AY33+PA_Regla!$BG33+PA_Regla!$BI33+PA_Suma!$X33+0.2))</f>
        <v/>
      </c>
      <c r="T33" s="86" t="str" cm="1">
        <f t="array" ref="T33">_xlfn.IFS($E33="","",$E33="Límite",1000*(PA_Regla!$AZ33-Datos!$AJ33-PA_Suma!$AA33),$E33="Nominal",1000*(PA_Regla!$AZ33-Datos!$AJ33-PA_Suma!$AA33-0.15))</f>
        <v/>
      </c>
      <c r="U33" s="85" t="str" cm="1">
        <f t="array" ref="U33">_xlfn.IFS($E33="","",$E33="Límite",1000*(PA_Regla!$BQ33+PA_Regla!$BV33+PA_Suma!$AD33),$E33="Nominal",1000*(PA_Regla!$BQ33+PA_Regla!$BV33+PA_Suma!$AD33+0.2))</f>
        <v/>
      </c>
      <c r="V33" s="86" t="str" cm="1">
        <f t="array" ref="V33">_xlfn.IFS($E33="","",$E33="Límite",1000*(PA_Regla!$BR33-Datos!$AJ33-PA_Suma!$AF33),$E33="Nominal",1000*(PA_Regla!$BR33-Datos!$AJ33-PA_Suma!$AF33-0.15))</f>
        <v/>
      </c>
      <c r="W33" s="2"/>
      <c r="X33" s="85" t="str" cm="1">
        <f t="array" ref="X33">_xlfn.IFS($E33="","",$E33="Límite",-1000*(PA_Regla!$BQ33+PA_Regla!$BU33+PA_Suma!$AE33),$E33="Nominal",-1000*(PA_Regla!$BQ33+PA_Regla!$BU33+PA_Suma!$AE33+0.2))</f>
        <v/>
      </c>
      <c r="Y33" s="86" t="str" cm="1">
        <f t="array" ref="Y33">_xlfn.IFS($E33="","",$E33="Límite",1000*(PA_Regla!$BR33-Datos!$AJ33-PA_Suma!$AG33),$E33="Nominal",1000*(PA_Regla!$BR33-Datos!$AJ33-PA_Suma!$AG33-0.15))</f>
        <v/>
      </c>
      <c r="Z33" s="85" t="str" cm="1">
        <f t="array" ref="Z33">_xlfn.IFS($E33="","",$E33="Límite",-1000*(PA_Regla!$AY33+PA_Regla!$BF33-PA_Regla!$BI33+PA_Suma!$Y33),$E33="Nominal",-1000*(PA_Regla!$AY33+PA_Regla!$BF33-PA_Regla!$BI33+PA_Suma!$Y33+0.2))</f>
        <v/>
      </c>
      <c r="AA33" s="86" t="str" cm="1">
        <f t="array" ref="AA33">_xlfn.IFS($E33="","",$E33="Límite",1000*(PA_Regla!$AZ33-Datos!$AJ33-PA_Suma!$AB33),$E33="Nominal",1000*(PA_Regla!$AZ33-Datos!$AJ33-PA_Suma!$AB33-0.15))</f>
        <v/>
      </c>
      <c r="AB33" s="85" t="str" cm="1">
        <f t="array" ref="AB33">_xlfn.IFS($E33="","",$E33="Límite",-1000*(PA_Regla!$AG33+PA_Regla!$AN33-PA_Regla!$AQ33+PA_Suma!$R33),$E33="Nominal",-1000*(PA_Regla!$AG33+PA_Regla!$AN33-PA_Regla!$AQ33+PA_Suma!$R33+0.2))</f>
        <v/>
      </c>
      <c r="AC33" s="86" t="str" cm="1">
        <f t="array" ref="AC33">_xlfn.IFS($E33="","",$E33="Límite",1000*(PA_Regla!$AH33+Datos!$AJ33+PA_Suma!$U33),$E33="Nominal",1000*(PA_Regla!$AH33+Datos!$AJ33+PA_Suma!$U33+0.15))</f>
        <v/>
      </c>
      <c r="AD33" s="85" t="str" cm="1">
        <f t="array" ref="AD33">_xlfn.IFS($E33="","",$E33="Límite",-1000*(PA_Regla!$F33+PA_Regla!$M33-PA_Regla!$P33+PA_Suma!$I33),$E33="Nominal",-1000*(PA_Regla!$F33+PA_Regla!$M33-PA_Regla!$P33+PA_Suma!$I33+0.2))</f>
        <v/>
      </c>
      <c r="AE33" s="86" t="str" cm="1">
        <f t="array" ref="AE33">_xlfn.IFS($E33="","",$E33="Límite",1000*(PA_Regla!$G33+Datos!$AJ33+PA_Regla!$R33+PA_Suma!$M33),$E33="Nominal",1000*(PA_Regla!$G33+Datos!$AJ33+PA_Regla!$R33+PA_Suma!$M33+0.15))</f>
        <v/>
      </c>
      <c r="AF33" s="85" t="str" cm="1">
        <f t="array" ref="AF33">_xlfn.IFS($E33="","",$E33="Límite",1000*(PA_Regla!$F33+PA_Regla!$N33+PA_Regla!$P33+PA_Suma!$J33),$E33="Nominal",1000*(PA_Regla!$F33+PA_Regla!$N33+PA_Regla!$P33+PA_Suma!$J33+0.2))</f>
        <v/>
      </c>
      <c r="AG33" s="86" t="str" cm="1">
        <f t="array" ref="AG33">_xlfn.IFS($E33="","",$E33="Límite",1000*(PA_Regla!$G33+Datos!$AJ33-PA_Regla!$R33+PA_Suma!$N33),$E33="Nominal",1000*(PA_Regla!$G33+Datos!$AJ33-PA_Regla!$R33+PA_Suma!$N33+0.15))</f>
        <v/>
      </c>
      <c r="AH33" s="85" t="str" cm="1">
        <f t="array" ref="AH33">_xlfn.IFS($E33="","",$E33="Límite",1000*(PA_Regla!$AG33+PA_Regla!$AO33+PA_Regla!$AQ33+PA_Suma!$S33),$E33="Nominal",1000*(PA_Regla!$AG33+PA_Regla!$AO33+PA_Regla!$AQ33+PA_Suma!$S33+0.2))</f>
        <v/>
      </c>
      <c r="AI33" s="86" t="str" cm="1">
        <f t="array" ref="AI33">_xlfn.IFS($E33="","",$E33="Límite",1000*(PA_Regla!$AH33+Datos!$AJ33+PA_Suma!$U33),$E33="Nominal",1000*(PA_Regla!$AH33+Datos!$AJ33+PA_Suma!$U33+0.15))</f>
        <v/>
      </c>
      <c r="AJ33" s="85" t="str" cm="1">
        <f t="array" ref="AJ33">_xlfn.IFS($E33="","",$E33="Límite",1000*(PA_Regla!$AY33+PA_Regla!$BG33+PA_Regla!$BI33+PA_Suma!$Z33),$E33="Nominal",1000*(PA_Regla!$AY33+PA_Regla!$BG33+PA_Regla!$BI33+PA_Suma!$Z33+0.2))</f>
        <v/>
      </c>
      <c r="AK33" s="86" t="str" cm="1">
        <f t="array" ref="AK33">_xlfn.IFS($E33="","",$E33="Límite",1000*(PA_Regla!$AZ33-Datos!$AJ33-PA_Suma!$AB33),$E33="Nominal",1000*(PA_Regla!$AZ33-Datos!$AJ33-PA_Suma!$AB33-0.15))</f>
        <v/>
      </c>
      <c r="AL33" s="85" t="str" cm="1">
        <f t="array" ref="AL33">_xlfn.IFS($E33="","",$E33="Límite",1000*(PA_Regla!$BQ33+PA_Regla!$BV33+PA_Suma!$AE33),$E33="Nominal",1000*(PA_Regla!$BQ33+PA_Regla!$BV33+PA_Suma!$AE33+0.2))</f>
        <v/>
      </c>
      <c r="AM33" s="86" t="str" cm="1">
        <f t="array" ref="AM33">_xlfn.IFS($E33="","",$E33="Límite",1000*(PA_Regla!$BR33-Datos!$AJ33-PA_Suma!$AG33),$E33="Nominal",1000*(PA_Regla!$BR33-Datos!$AJ33-PA_Suma!$AG33-0.15))</f>
        <v/>
      </c>
      <c r="AN33" s="2"/>
      <c r="AO33" s="85" t="str" cm="1">
        <f t="array" ref="AO33">_xlfn.IFS($E33="","",$E33="Límite",-1000*(PA_Regla!$BQ33+PA_Regla!$BU33+PA_Suma!$AD33),$E33="Nominal",-1000*(PA_Regla!$BQ33+PA_Regla!$BU33+PA_Suma!$AD33+0.2))</f>
        <v/>
      </c>
      <c r="AP33" s="86" t="str" cm="1">
        <f t="array" ref="AP33">_xlfn.IFS($E33="","",$E33="Límite",1000*(PA_Regla!$BR33-Datos!$AJ33-PA_Suma!$AF33),$E33="Nominal",1000*(PA_Regla!$BR33-Datos!$AJ33-PA_Suma!$AF33-0.15))</f>
        <v/>
      </c>
      <c r="AQ33" s="85" t="str" cm="1">
        <f t="array" ref="AQ33">_xlfn.IFS($E33="","",$E33="Límite",-1000*(PA_Regla!$AY33+PA_Regla!$BF33+PA_Regla!$BH33+PA_Suma!$W33),$E33="Nominal",-1000*(PA_Regla!$AY33+PA_Regla!$BF33+PA_Regla!$BH33+PA_Suma!$W33+0.2))</f>
        <v/>
      </c>
      <c r="AR33" s="86" t="str" cm="1">
        <f t="array" ref="AR33">_xlfn.IFS($E33="","",$E33="Límite",1000*(PA_Regla!$AZ33-Datos!$AJ33-PA_Suma!$AA33),$E33="Nominal",1000*(PA_Regla!$AZ33-Datos!$AJ33-PA_Suma!$AA33-0.15))</f>
        <v/>
      </c>
      <c r="AS33" s="85" t="str" cm="1">
        <f t="array" ref="AS33">_xlfn.IFS($E33="","",$E33="Límite",-1000*(PA_Regla!$AG33+PA_Regla!$AN33+PA_Regla!$AP33+PA_Suma!$P33),$E33="Nominal",-1000*(PA_Regla!$AG33+PA_Regla!$AN33+PA_Regla!$AP33+PA_Suma!$P33+0.2))</f>
        <v/>
      </c>
      <c r="AT33" s="86" t="str" cm="1">
        <f t="array" ref="AT33">_xlfn.IFS($E33="","",$E33="Límite",1000*(PA_Regla!$AH33+Datos!$AJ33+PA_Suma!$T33),$E33="Nominal",1000*(PA_Regla!$AH33+Datos!$AJ33+PA_Suma!$T33+0.15))</f>
        <v/>
      </c>
      <c r="AU33" s="85" t="str" cm="1">
        <f t="array" ref="AU33">_xlfn.IFS($E33="","",$E33="Límite",-1000*(PA_Regla!$F33+PA_Regla!$M33+PA_Regla!$O33+PA_Suma!$G33),$E33="Nominal",-1000*(PA_Regla!$F33+PA_Regla!$M33+PA_Regla!$O33+PA_Suma!$G33+0.2))</f>
        <v/>
      </c>
      <c r="AV33" s="86" t="str" cm="1">
        <f t="array" ref="AV33">_xlfn.IFS($E33="","",$E33="Límite",1000*(PA_Regla!$G33+Datos!$AJ33-PA_Regla!$Q33+PA_Suma!$K33),$E33="Nominal",1000*(PA_Regla!$G33+Datos!$AJ33-PA_Regla!$Q33+PA_Suma!$K33+0.15))</f>
        <v/>
      </c>
      <c r="AW33" s="85" t="str" cm="1">
        <f t="array" ref="AW33">_xlfn.IFS($E33="","",$E33="Límite",1000*(PA_Regla!$F33+PA_Regla!$N33-PA_Regla!$O33+PA_Suma!$H33),$E33="Nominal",1000*(PA_Regla!$F33+PA_Regla!$N33-PA_Regla!$O33+PA_Suma!$H33+0.2))</f>
        <v/>
      </c>
      <c r="AX33" s="86" t="str" cm="1">
        <f t="array" ref="AX33">_xlfn.IFS($E33="","",$E33="Límite",1000*(PA_Regla!$G33+Datos!$AJ33+PA_Regla!$Q33+PA_Suma!$L33),$E33="Nominal",1000*(PA_Regla!$G33+Datos!$AJ33+PA_Regla!$Q33+PA_Suma!$L33+0.15))</f>
        <v/>
      </c>
      <c r="AY33" s="85" t="str" cm="1">
        <f t="array" ref="AY33">_xlfn.IFS($E33="","",$E33="Límite",1000*(PA_Regla!$AG33+PA_Regla!$AO33-PA_Regla!$AP33+PA_Suma!$Q33),$E33="Nominal",1000*(PA_Regla!$AG33+PA_Regla!$AO33-PA_Regla!$AP33+PA_Suma!$Q33+0.2))</f>
        <v/>
      </c>
      <c r="AZ33" s="86" t="str" cm="1">
        <f t="array" ref="AZ33">_xlfn.IFS($E33="","",$E33="Límite",1000*(PA_Regla!$AH33+Datos!$AJ33+PA_Suma!$T33),$E33="Nominal",1000*(PA_Regla!$AH33+Datos!$AJ33+PA_Suma!$T33+0.15))</f>
        <v/>
      </c>
      <c r="BA33" s="85" t="str" cm="1">
        <f t="array" ref="BA33">_xlfn.IFS($E33="","",$E33="Límite",1000*(PA_Regla!$AY33+PA_Regla!$BG33-PA_Regla!$BH33+PA_Suma!$X33),$E33="Nominal",-1000*(PA_Regla!$AY33+PA_Regla!$BG33-PA_Regla!$BH33+PA_Suma!$X33+0.2))</f>
        <v/>
      </c>
      <c r="BB33" s="86" t="str" cm="1">
        <f t="array" ref="BB33">_xlfn.IFS($E33="","",$E33="Límite",1000*(PA_Regla!$AZ33-Datos!$AJ33-PA_Suma!$AA33),$E33="Nominal",1000*(PA_Regla!$AZ33-Datos!$AJ33-PA_Suma!$AA33-0.15))</f>
        <v/>
      </c>
      <c r="BC33" s="85" t="str" cm="1">
        <f t="array" ref="BC33">_xlfn.IFS($E33="","",$E33="Límite",1000*(PA_Regla!$BQ33+PA_Regla!$BV33+PA_Suma!$AD33),$E33="Nominal",-1000*(PA_Regla!$BQ33+PA_Regla!$BV33+PA_Suma!$AD33+0.2))</f>
        <v/>
      </c>
      <c r="BD33" s="86" t="str" cm="1">
        <f t="array" ref="BD33">_xlfn.IFS($E33="","",$E33="Límite",1000*(PA_Regla!$BR33-Datos!$AJ33-PA_Suma!$AF33),$E33="Nominal",1000*(PA_Regla!$BR33-Datos!$AJ33-PA_Suma!$AF33-0.15))</f>
        <v/>
      </c>
      <c r="BE33" s="2"/>
      <c r="BF33" s="85" t="str" cm="1">
        <f t="array" ref="BF33">_xlfn.IFS($E33="","",$E33="Límite",-1000*(PA_Regla!$BQ33+PA_Regla!$BU33+PA_Suma!$AE33),$E33="Nominal",-1000*(PA_Regla!$BQ33+PA_Regla!$BU33+PA_Suma!$AE33+0.2))</f>
        <v/>
      </c>
      <c r="BG33" s="86" t="str" cm="1">
        <f t="array" ref="BG33">_xlfn.IFS($E33="","",$E33="Límite",1000*(PA_Regla!$BR33-Datos!$AJ33-PA_Suma!$AG33),$E33="Nominal",1000*(PA_Regla!$BR33-Datos!$AJ33-PA_Suma!$AG33-0.15))</f>
        <v/>
      </c>
      <c r="BH33" s="85" t="str" cm="1">
        <f t="array" ref="BH33">_xlfn.IFS($E33="","",$E33="Límite",-1000*(PA_Regla!$AY33+PA_Regla!$BF33+PA_Regla!$BH33+PA_Suma!$Y33),$E33="Nominal",-1000*(PA_Regla!$AY33+PA_Regla!$BF33+PA_Regla!$BH33+PA_Suma!$Y33+0.2))</f>
        <v/>
      </c>
      <c r="BI33" s="86" t="str" cm="1">
        <f t="array" ref="BI33">_xlfn.IFS($E33="","",$E33="Límite",1000*(PA_Regla!$AZ33-Datos!$AJ33-PA_Suma!$AB33),$E33="Nominal",1000*(PA_Regla!$AZ33-Datos!$AJ33-PA_Suma!$AB33-0.15))</f>
        <v/>
      </c>
      <c r="BJ33" s="85" t="str" cm="1">
        <f t="array" ref="BJ33">_xlfn.IFS($E33="","",$E33="Límite",-1000*(PA_Regla!$AG33+PA_Regla!$AN33+PA_Regla!$AP33+PA_Suma!$R33),$E33="Nominal",-1000*(PA_Regla!$AG33+PA_Regla!$AN33+PA_Regla!$AP33+PA_Suma!$R33+0.2))</f>
        <v/>
      </c>
      <c r="BK33" s="86" t="str" cm="1">
        <f t="array" ref="BK33">_xlfn.IFS($E33="","",$E33="Límite",1000*(PA_Regla!$AH33+Datos!$AJ33+PA_Suma!$U33),$E33="Nominal",1000*(PA_Regla!$AH33+Datos!$AJ33+PA_Suma!$U33+0.15))</f>
        <v/>
      </c>
      <c r="BL33" s="85" t="str" cm="1">
        <f t="array" ref="BL33">_xlfn.IFS($E33="","",$E33="Límite",-1000*(PA_Regla!$F33+PA_Regla!$M33+PA_Regla!$O33+PA_Suma!$I33),$E33="Nominal",-1000*(PA_Regla!$F33+PA_Regla!$M33+PA_Regla!$O33+PA_Suma!$I33+0.2))</f>
        <v/>
      </c>
      <c r="BM33" s="86" t="str" cm="1">
        <f t="array" ref="BM33">_xlfn.IFS($E33="","",$E33="Límite",1000*(PA_Regla!$G33+Datos!$AJ33-PA_Regla!$Q33+PA_Suma!$M33),$E33="Nominal",1000*(PA_Regla!$G33+Datos!$AJ33-PA_Regla!$Q33+PA_Suma!$M33+0.15))</f>
        <v/>
      </c>
      <c r="BN33" s="85" t="str" cm="1">
        <f t="array" ref="BN33">_xlfn.IFS($E33="","",$E33="Límite",1000*(PA_Regla!$F33+PA_Regla!$N33-PA_Regla!$O33+PA_Suma!$J33),$E33="Nominal",1000*(PA_Regla!$F33+PA_Regla!$N33-PA_Regla!$O33+PA_Suma!$J33+0.2))</f>
        <v/>
      </c>
      <c r="BO33" s="86" t="str" cm="1">
        <f t="array" ref="BO33">_xlfn.IFS($E33="","",$E33="Límite",1000*(PA_Regla!$G33+Datos!$AJ33+PA_Regla!$Q33+PA_Suma!$N33),$E33="Nominal",1000*(PA_Regla!$G33+Datos!$AJ33+PA_Regla!$Q33+PA_Suma!$N33+0.15))</f>
        <v/>
      </c>
      <c r="BP33" s="85" t="str" cm="1">
        <f t="array" ref="BP33">_xlfn.IFS($E33="","",$E33="Límite",1000*(PA_Regla!$AG33+PA_Regla!$AO33-PA_Regla!$AP33+PA_Suma!$S33),$E33="Nominal",1000*(PA_Regla!$AG33+PA_Regla!$AO33-PA_Regla!$AP33+PA_Suma!$S33+0.2))</f>
        <v/>
      </c>
      <c r="BQ33" s="86" t="str" cm="1">
        <f t="array" ref="BQ33">_xlfn.IFS($E33="","",$E33="Límite",1000*(PA_Regla!$AH33+Datos!$AJ33+PA_Suma!$U33),$E33="Nominal",1000*(PA_Regla!$AH33+Datos!$AJ33+PA_Suma!$U33+0.15))</f>
        <v/>
      </c>
      <c r="BR33" s="85" t="str" cm="1">
        <f t="array" ref="BR33">_xlfn.IFS($E33="","",$E33="Límite",1000*(PA_Regla!$AY33+PA_Regla!$BG33-PA_Regla!$BH33+PA_Suma!$Z33),$E33="Nominal",-1000*(PA_Regla!$AY33+PA_Regla!$BG33-PA_Regla!$BH33+PA_Suma!$Z33+0.2))</f>
        <v/>
      </c>
      <c r="BS33" s="86" t="str" cm="1">
        <f t="array" ref="BS33">_xlfn.IFS($E33="","",$E33="Límite",1000*(PA_Regla!$AZ33-Datos!$AJ33-PA_Suma!$AB33),$E33="Nominal",1000*(PA_Regla!$AZ33-Datos!$AJ33-PA_Suma!$AB33-0.15))</f>
        <v/>
      </c>
      <c r="BT33" s="85" t="str" cm="1">
        <f t="array" ref="BT33">_xlfn.IFS($E33="","",$E33="Límite",1000*(PA_Regla!$BQ33+PA_Regla!$BV33+PA_Suma!$AE33),$E33="Nominal",-1000*(PA_Regla!$BQ33+PA_Regla!$BV33+PA_Suma!$AE33+0.2))</f>
        <v/>
      </c>
      <c r="BU33" s="86" t="str" cm="1">
        <f t="array" ref="BU33">_xlfn.IFS($E33="","",$E33="Límite",1000*(PA_Regla!$BR33-Datos!$AJ33-PA_Suma!$AG33),$E33="Nominal",1000*(PA_Regla!$BR33-Datos!$AJ33-PA_Suma!$AG33-0.15))</f>
        <v/>
      </c>
    </row>
    <row r="34" spans="2:73" x14ac:dyDescent="0.35">
      <c r="B34" s="75" t="str">
        <f>IF(Datos!$B34="","",Datos!$B34)</f>
        <v/>
      </c>
      <c r="C34" s="76" t="str">
        <f>IF(Datos!$E34="","",Datos!$E34)</f>
        <v/>
      </c>
      <c r="D34" s="76" t="str">
        <f>IF(Datos!$H34="","",Datos!$H34)</f>
        <v/>
      </c>
      <c r="E34" s="77" t="str">
        <f>IF(Datos!$G34="","",Datos!$G34)</f>
        <v/>
      </c>
      <c r="F34" s="23"/>
      <c r="G34" s="85" t="str" cm="1">
        <f t="array" ref="G34">_xlfn.IFS($E34="","",$E34="Límite",-1000*(PA_Regla!$BQ34+PA_Regla!$BU34+PA_Suma!$AD34),$E34="Nominal",-1000*(PA_Regla!$BQ34+PA_Regla!$BU34+PA_Suma!$AD34+0.2))</f>
        <v/>
      </c>
      <c r="H34" s="86" t="str" cm="1">
        <f t="array" ref="H34">_xlfn.IFS($E34="","",$E34="Límite",1000*(PA_Regla!$BR34-Datos!$AJ34-PA_Suma!$AF34),$E34="Nominal",1000*(PA_Regla!$BR34-Datos!$AJ34-PA_Suma!$AF34-0.15))</f>
        <v/>
      </c>
      <c r="I34" s="85" t="str" cm="1">
        <f t="array" ref="I34">_xlfn.IFS($E34="","",$E34="Límite",-1000*(PA_Regla!$AY34+PA_Regla!$BF34-PA_Regla!$BI34+PA_Suma!$W34),$E34="Nominal",-1000*(PA_Regla!$AY34+PA_Regla!$BF34-PA_Regla!$BI34+PA_Suma!$W34+0.2))</f>
        <v/>
      </c>
      <c r="J34" s="86" t="str" cm="1">
        <f t="array" ref="J34">_xlfn.IFS($E34="","",$E34="Límite",1000*(PA_Regla!$AZ34-Datos!$AJ34-PA_Suma!$AA34),$E34="Nominal",1000*(PA_Regla!$AZ34-Datos!$AJ34-PA_Suma!$AA34-0.15))</f>
        <v/>
      </c>
      <c r="K34" s="85" t="str" cm="1">
        <f t="array" ref="K34">_xlfn.IFS($E34="","",$E34="Límite",-1000*(PA_Regla!$AG34+PA_Regla!$AN34-PA_Regla!$AQ34+PA_Suma!$P34),$E34="Nominal",-1000*(PA_Regla!$AG34+PA_Regla!$AN34-PA_Regla!$AQ34+PA_Suma!$P34+0.2))</f>
        <v/>
      </c>
      <c r="L34" s="86" t="str" cm="1">
        <f t="array" ref="L34">_xlfn.IFS($E34="","",$E34="Límite",1000*(PA_Regla!$AH34+Datos!$AJ34+PA_Suma!$T34),$E34="Nominal",1000*(PA_Regla!$AH34+Datos!$AJ34+PA_Suma!$T34+0.15))</f>
        <v/>
      </c>
      <c r="M34" s="85" t="str" cm="1">
        <f t="array" ref="M34">_xlfn.IFS($E34="","",$E34="Límite",-1000*(PA_Regla!$F34+PA_Regla!$M34-PA_Regla!$P34+PA_Suma!$G34),$E34="Nominal",-1000*(PA_Regla!$F34+PA_Regla!$M34-PA_Regla!$P34+PA_Suma!$G34+0.2))</f>
        <v/>
      </c>
      <c r="N34" s="86" t="str" cm="1">
        <f t="array" ref="N34">_xlfn.IFS($E34="","",$E34="Límite",1000*(PA_Regla!$G34+Datos!$AJ34+PA_Regla!$R34+PA_Suma!$K34),$E34="Nominal",1000*(PA_Regla!$G34+Datos!$AJ34+PA_Regla!$R34+PA_Suma!$K34+0.15))</f>
        <v/>
      </c>
      <c r="O34" s="85" t="str" cm="1">
        <f t="array" ref="O34">_xlfn.IFS($E34="","",$E34="Límite",1000*(PA_Regla!$F34+PA_Regla!$N34+PA_Regla!$P34+PA_Suma!$H34),$E34="Nominal",1000*(PA_Regla!$F34+PA_Regla!$N34+PA_Regla!$P34+PA_Suma!$H34+0.2))</f>
        <v/>
      </c>
      <c r="P34" s="86" t="str" cm="1">
        <f t="array" ref="P34">_xlfn.IFS($E34="","",$E34="Límite",1000*(PA_Regla!$G34+Datos!$AJ34-PA_Regla!$R34+PA_Suma!$L34),$E34="Nominal",1000*(PA_Regla!$G34+Datos!$AJ34-PA_Regla!$R34+PA_Suma!$L34+0.15))</f>
        <v/>
      </c>
      <c r="Q34" s="85" t="str" cm="1">
        <f t="array" ref="Q34">_xlfn.IFS($E34="","",$E34="Límite",1000*(PA_Regla!$AG34+PA_Regla!$AO34+PA_Regla!$AQ34+PA_Suma!$Q34),$E34="Nominal",1000*(PA_Regla!$AG34+PA_Regla!$AO34+PA_Regla!$AQ34+PA_Suma!$Q34+0.2))</f>
        <v/>
      </c>
      <c r="R34" s="86" t="str" cm="1">
        <f t="array" ref="R34">_xlfn.IFS($E34="","",$E34="Límite",1000*(PA_Regla!$AH34+Datos!$AJ34+PA_Suma!$T34),$E34="Nominal",1000*(PA_Regla!$AH34+Datos!$AJ34+PA_Suma!$T34+0.15))</f>
        <v/>
      </c>
      <c r="S34" s="85" t="str" cm="1">
        <f t="array" ref="S34">_xlfn.IFS($E34="","",$E34="Límite",1000*(PA_Regla!$AY34+PA_Regla!$BG34+PA_Regla!$BI34+PA_Suma!$X34),$E34="Nominal",1000*(PA_Regla!$AY34+PA_Regla!$BG34+PA_Regla!$BI34+PA_Suma!$X34+0.2))</f>
        <v/>
      </c>
      <c r="T34" s="86" t="str" cm="1">
        <f t="array" ref="T34">_xlfn.IFS($E34="","",$E34="Límite",1000*(PA_Regla!$AZ34-Datos!$AJ34-PA_Suma!$AA34),$E34="Nominal",1000*(PA_Regla!$AZ34-Datos!$AJ34-PA_Suma!$AA34-0.15))</f>
        <v/>
      </c>
      <c r="U34" s="85" t="str" cm="1">
        <f t="array" ref="U34">_xlfn.IFS($E34="","",$E34="Límite",1000*(PA_Regla!$BQ34+PA_Regla!$BV34+PA_Suma!$AD34),$E34="Nominal",1000*(PA_Regla!$BQ34+PA_Regla!$BV34+PA_Suma!$AD34+0.2))</f>
        <v/>
      </c>
      <c r="V34" s="86" t="str" cm="1">
        <f t="array" ref="V34">_xlfn.IFS($E34="","",$E34="Límite",1000*(PA_Regla!$BR34-Datos!$AJ34-PA_Suma!$AF34),$E34="Nominal",1000*(PA_Regla!$BR34-Datos!$AJ34-PA_Suma!$AF34-0.15))</f>
        <v/>
      </c>
      <c r="W34" s="2"/>
      <c r="X34" s="85" t="str" cm="1">
        <f t="array" ref="X34">_xlfn.IFS($E34="","",$E34="Límite",-1000*(PA_Regla!$BQ34+PA_Regla!$BU34+PA_Suma!$AE34),$E34="Nominal",-1000*(PA_Regla!$BQ34+PA_Regla!$BU34+PA_Suma!$AE34+0.2))</f>
        <v/>
      </c>
      <c r="Y34" s="86" t="str" cm="1">
        <f t="array" ref="Y34">_xlfn.IFS($E34="","",$E34="Límite",1000*(PA_Regla!$BR34-Datos!$AJ34-PA_Suma!$AG34),$E34="Nominal",1000*(PA_Regla!$BR34-Datos!$AJ34-PA_Suma!$AG34-0.15))</f>
        <v/>
      </c>
      <c r="Z34" s="85" t="str" cm="1">
        <f t="array" ref="Z34">_xlfn.IFS($E34="","",$E34="Límite",-1000*(PA_Regla!$AY34+PA_Regla!$BF34-PA_Regla!$BI34+PA_Suma!$Y34),$E34="Nominal",-1000*(PA_Regla!$AY34+PA_Regla!$BF34-PA_Regla!$BI34+PA_Suma!$Y34+0.2))</f>
        <v/>
      </c>
      <c r="AA34" s="86" t="str" cm="1">
        <f t="array" ref="AA34">_xlfn.IFS($E34="","",$E34="Límite",1000*(PA_Regla!$AZ34-Datos!$AJ34-PA_Suma!$AB34),$E34="Nominal",1000*(PA_Regla!$AZ34-Datos!$AJ34-PA_Suma!$AB34-0.15))</f>
        <v/>
      </c>
      <c r="AB34" s="85" t="str" cm="1">
        <f t="array" ref="AB34">_xlfn.IFS($E34="","",$E34="Límite",-1000*(PA_Regla!$AG34+PA_Regla!$AN34-PA_Regla!$AQ34+PA_Suma!$R34),$E34="Nominal",-1000*(PA_Regla!$AG34+PA_Regla!$AN34-PA_Regla!$AQ34+PA_Suma!$R34+0.2))</f>
        <v/>
      </c>
      <c r="AC34" s="86" t="str" cm="1">
        <f t="array" ref="AC34">_xlfn.IFS($E34="","",$E34="Límite",1000*(PA_Regla!$AH34+Datos!$AJ34+PA_Suma!$U34),$E34="Nominal",1000*(PA_Regla!$AH34+Datos!$AJ34+PA_Suma!$U34+0.15))</f>
        <v/>
      </c>
      <c r="AD34" s="85" t="str" cm="1">
        <f t="array" ref="AD34">_xlfn.IFS($E34="","",$E34="Límite",-1000*(PA_Regla!$F34+PA_Regla!$M34-PA_Regla!$P34+PA_Suma!$I34),$E34="Nominal",-1000*(PA_Regla!$F34+PA_Regla!$M34-PA_Regla!$P34+PA_Suma!$I34+0.2))</f>
        <v/>
      </c>
      <c r="AE34" s="86" t="str" cm="1">
        <f t="array" ref="AE34">_xlfn.IFS($E34="","",$E34="Límite",1000*(PA_Regla!$G34+Datos!$AJ34+PA_Regla!$R34+PA_Suma!$M34),$E34="Nominal",1000*(PA_Regla!$G34+Datos!$AJ34+PA_Regla!$R34+PA_Suma!$M34+0.15))</f>
        <v/>
      </c>
      <c r="AF34" s="85" t="str" cm="1">
        <f t="array" ref="AF34">_xlfn.IFS($E34="","",$E34="Límite",1000*(PA_Regla!$F34+PA_Regla!$N34+PA_Regla!$P34+PA_Suma!$J34),$E34="Nominal",1000*(PA_Regla!$F34+PA_Regla!$N34+PA_Regla!$P34+PA_Suma!$J34+0.2))</f>
        <v/>
      </c>
      <c r="AG34" s="86" t="str" cm="1">
        <f t="array" ref="AG34">_xlfn.IFS($E34="","",$E34="Límite",1000*(PA_Regla!$G34+Datos!$AJ34-PA_Regla!$R34+PA_Suma!$N34),$E34="Nominal",1000*(PA_Regla!$G34+Datos!$AJ34-PA_Regla!$R34+PA_Suma!$N34+0.15))</f>
        <v/>
      </c>
      <c r="AH34" s="85" t="str" cm="1">
        <f t="array" ref="AH34">_xlfn.IFS($E34="","",$E34="Límite",1000*(PA_Regla!$AG34+PA_Regla!$AO34+PA_Regla!$AQ34+PA_Suma!$S34),$E34="Nominal",1000*(PA_Regla!$AG34+PA_Regla!$AO34+PA_Regla!$AQ34+PA_Suma!$S34+0.2))</f>
        <v/>
      </c>
      <c r="AI34" s="86" t="str" cm="1">
        <f t="array" ref="AI34">_xlfn.IFS($E34="","",$E34="Límite",1000*(PA_Regla!$AH34+Datos!$AJ34+PA_Suma!$U34),$E34="Nominal",1000*(PA_Regla!$AH34+Datos!$AJ34+PA_Suma!$U34+0.15))</f>
        <v/>
      </c>
      <c r="AJ34" s="85" t="str" cm="1">
        <f t="array" ref="AJ34">_xlfn.IFS($E34="","",$E34="Límite",1000*(PA_Regla!$AY34+PA_Regla!$BG34+PA_Regla!$BI34+PA_Suma!$Z34),$E34="Nominal",1000*(PA_Regla!$AY34+PA_Regla!$BG34+PA_Regla!$BI34+PA_Suma!$Z34+0.2))</f>
        <v/>
      </c>
      <c r="AK34" s="86" t="str" cm="1">
        <f t="array" ref="AK34">_xlfn.IFS($E34="","",$E34="Límite",1000*(PA_Regla!$AZ34-Datos!$AJ34-PA_Suma!$AB34),$E34="Nominal",1000*(PA_Regla!$AZ34-Datos!$AJ34-PA_Suma!$AB34-0.15))</f>
        <v/>
      </c>
      <c r="AL34" s="85" t="str" cm="1">
        <f t="array" ref="AL34">_xlfn.IFS($E34="","",$E34="Límite",1000*(PA_Regla!$BQ34+PA_Regla!$BV34+PA_Suma!$AE34),$E34="Nominal",1000*(PA_Regla!$BQ34+PA_Regla!$BV34+PA_Suma!$AE34+0.2))</f>
        <v/>
      </c>
      <c r="AM34" s="86" t="str" cm="1">
        <f t="array" ref="AM34">_xlfn.IFS($E34="","",$E34="Límite",1000*(PA_Regla!$BR34-Datos!$AJ34-PA_Suma!$AG34),$E34="Nominal",1000*(PA_Regla!$BR34-Datos!$AJ34-PA_Suma!$AG34-0.15))</f>
        <v/>
      </c>
      <c r="AN34" s="2"/>
      <c r="AO34" s="85" t="str" cm="1">
        <f t="array" ref="AO34">_xlfn.IFS($E34="","",$E34="Límite",-1000*(PA_Regla!$BQ34+PA_Regla!$BU34+PA_Suma!$AD34),$E34="Nominal",-1000*(PA_Regla!$BQ34+PA_Regla!$BU34+PA_Suma!$AD34+0.2))</f>
        <v/>
      </c>
      <c r="AP34" s="86" t="str" cm="1">
        <f t="array" ref="AP34">_xlfn.IFS($E34="","",$E34="Límite",1000*(PA_Regla!$BR34-Datos!$AJ34-PA_Suma!$AF34),$E34="Nominal",1000*(PA_Regla!$BR34-Datos!$AJ34-PA_Suma!$AF34-0.15))</f>
        <v/>
      </c>
      <c r="AQ34" s="85" t="str" cm="1">
        <f t="array" ref="AQ34">_xlfn.IFS($E34="","",$E34="Límite",-1000*(PA_Regla!$AY34+PA_Regla!$BF34+PA_Regla!$BH34+PA_Suma!$W34),$E34="Nominal",-1000*(PA_Regla!$AY34+PA_Regla!$BF34+PA_Regla!$BH34+PA_Suma!$W34+0.2))</f>
        <v/>
      </c>
      <c r="AR34" s="86" t="str" cm="1">
        <f t="array" ref="AR34">_xlfn.IFS($E34="","",$E34="Límite",1000*(PA_Regla!$AZ34-Datos!$AJ34-PA_Suma!$AA34),$E34="Nominal",1000*(PA_Regla!$AZ34-Datos!$AJ34-PA_Suma!$AA34-0.15))</f>
        <v/>
      </c>
      <c r="AS34" s="85" t="str" cm="1">
        <f t="array" ref="AS34">_xlfn.IFS($E34="","",$E34="Límite",-1000*(PA_Regla!$AG34+PA_Regla!$AN34+PA_Regla!$AP34+PA_Suma!$P34),$E34="Nominal",-1000*(PA_Regla!$AG34+PA_Regla!$AN34+PA_Regla!$AP34+PA_Suma!$P34+0.2))</f>
        <v/>
      </c>
      <c r="AT34" s="86" t="str" cm="1">
        <f t="array" ref="AT34">_xlfn.IFS($E34="","",$E34="Límite",1000*(PA_Regla!$AH34+Datos!$AJ34+PA_Suma!$T34),$E34="Nominal",1000*(PA_Regla!$AH34+Datos!$AJ34+PA_Suma!$T34+0.15))</f>
        <v/>
      </c>
      <c r="AU34" s="85" t="str" cm="1">
        <f t="array" ref="AU34">_xlfn.IFS($E34="","",$E34="Límite",-1000*(PA_Regla!$F34+PA_Regla!$M34+PA_Regla!$O34+PA_Suma!$G34),$E34="Nominal",-1000*(PA_Regla!$F34+PA_Regla!$M34+PA_Regla!$O34+PA_Suma!$G34+0.2))</f>
        <v/>
      </c>
      <c r="AV34" s="86" t="str" cm="1">
        <f t="array" ref="AV34">_xlfn.IFS($E34="","",$E34="Límite",1000*(PA_Regla!$G34+Datos!$AJ34-PA_Regla!$Q34+PA_Suma!$K34),$E34="Nominal",1000*(PA_Regla!$G34+Datos!$AJ34-PA_Regla!$Q34+PA_Suma!$K34+0.15))</f>
        <v/>
      </c>
      <c r="AW34" s="85" t="str" cm="1">
        <f t="array" ref="AW34">_xlfn.IFS($E34="","",$E34="Límite",1000*(PA_Regla!$F34+PA_Regla!$N34-PA_Regla!$O34+PA_Suma!$H34),$E34="Nominal",1000*(PA_Regla!$F34+PA_Regla!$N34-PA_Regla!$O34+PA_Suma!$H34+0.2))</f>
        <v/>
      </c>
      <c r="AX34" s="86" t="str" cm="1">
        <f t="array" ref="AX34">_xlfn.IFS($E34="","",$E34="Límite",1000*(PA_Regla!$G34+Datos!$AJ34+PA_Regla!$Q34+PA_Suma!$L34),$E34="Nominal",1000*(PA_Regla!$G34+Datos!$AJ34+PA_Regla!$Q34+PA_Suma!$L34+0.15))</f>
        <v/>
      </c>
      <c r="AY34" s="85" t="str" cm="1">
        <f t="array" ref="AY34">_xlfn.IFS($E34="","",$E34="Límite",1000*(PA_Regla!$AG34+PA_Regla!$AO34-PA_Regla!$AP34+PA_Suma!$Q34),$E34="Nominal",1000*(PA_Regla!$AG34+PA_Regla!$AO34-PA_Regla!$AP34+PA_Suma!$Q34+0.2))</f>
        <v/>
      </c>
      <c r="AZ34" s="86" t="str" cm="1">
        <f t="array" ref="AZ34">_xlfn.IFS($E34="","",$E34="Límite",1000*(PA_Regla!$AH34+Datos!$AJ34+PA_Suma!$T34),$E34="Nominal",1000*(PA_Regla!$AH34+Datos!$AJ34+PA_Suma!$T34+0.15))</f>
        <v/>
      </c>
      <c r="BA34" s="85" t="str" cm="1">
        <f t="array" ref="BA34">_xlfn.IFS($E34="","",$E34="Límite",1000*(PA_Regla!$AY34+PA_Regla!$BG34-PA_Regla!$BH34+PA_Suma!$X34),$E34="Nominal",-1000*(PA_Regla!$AY34+PA_Regla!$BG34-PA_Regla!$BH34+PA_Suma!$X34+0.2))</f>
        <v/>
      </c>
      <c r="BB34" s="86" t="str" cm="1">
        <f t="array" ref="BB34">_xlfn.IFS($E34="","",$E34="Límite",1000*(PA_Regla!$AZ34-Datos!$AJ34-PA_Suma!$AA34),$E34="Nominal",1000*(PA_Regla!$AZ34-Datos!$AJ34-PA_Suma!$AA34-0.15))</f>
        <v/>
      </c>
      <c r="BC34" s="85" t="str" cm="1">
        <f t="array" ref="BC34">_xlfn.IFS($E34="","",$E34="Límite",1000*(PA_Regla!$BQ34+PA_Regla!$BV34+PA_Suma!$AD34),$E34="Nominal",-1000*(PA_Regla!$BQ34+PA_Regla!$BV34+PA_Suma!$AD34+0.2))</f>
        <v/>
      </c>
      <c r="BD34" s="86" t="str" cm="1">
        <f t="array" ref="BD34">_xlfn.IFS($E34="","",$E34="Límite",1000*(PA_Regla!$BR34-Datos!$AJ34-PA_Suma!$AF34),$E34="Nominal",1000*(PA_Regla!$BR34-Datos!$AJ34-PA_Suma!$AF34-0.15))</f>
        <v/>
      </c>
      <c r="BE34" s="2"/>
      <c r="BF34" s="85" t="str" cm="1">
        <f t="array" ref="BF34">_xlfn.IFS($E34="","",$E34="Límite",-1000*(PA_Regla!$BQ34+PA_Regla!$BU34+PA_Suma!$AE34),$E34="Nominal",-1000*(PA_Regla!$BQ34+PA_Regla!$BU34+PA_Suma!$AE34+0.2))</f>
        <v/>
      </c>
      <c r="BG34" s="86" t="str" cm="1">
        <f t="array" ref="BG34">_xlfn.IFS($E34="","",$E34="Límite",1000*(PA_Regla!$BR34-Datos!$AJ34-PA_Suma!$AG34),$E34="Nominal",1000*(PA_Regla!$BR34-Datos!$AJ34-PA_Suma!$AG34-0.15))</f>
        <v/>
      </c>
      <c r="BH34" s="85" t="str" cm="1">
        <f t="array" ref="BH34">_xlfn.IFS($E34="","",$E34="Límite",-1000*(PA_Regla!$AY34+PA_Regla!$BF34+PA_Regla!$BH34+PA_Suma!$Y34),$E34="Nominal",-1000*(PA_Regla!$AY34+PA_Regla!$BF34+PA_Regla!$BH34+PA_Suma!$Y34+0.2))</f>
        <v/>
      </c>
      <c r="BI34" s="86" t="str" cm="1">
        <f t="array" ref="BI34">_xlfn.IFS($E34="","",$E34="Límite",1000*(PA_Regla!$AZ34-Datos!$AJ34-PA_Suma!$AB34),$E34="Nominal",1000*(PA_Regla!$AZ34-Datos!$AJ34-PA_Suma!$AB34-0.15))</f>
        <v/>
      </c>
      <c r="BJ34" s="85" t="str" cm="1">
        <f t="array" ref="BJ34">_xlfn.IFS($E34="","",$E34="Límite",-1000*(PA_Regla!$AG34+PA_Regla!$AN34+PA_Regla!$AP34+PA_Suma!$R34),$E34="Nominal",-1000*(PA_Regla!$AG34+PA_Regla!$AN34+PA_Regla!$AP34+PA_Suma!$R34+0.2))</f>
        <v/>
      </c>
      <c r="BK34" s="86" t="str" cm="1">
        <f t="array" ref="BK34">_xlfn.IFS($E34="","",$E34="Límite",1000*(PA_Regla!$AH34+Datos!$AJ34+PA_Suma!$U34),$E34="Nominal",1000*(PA_Regla!$AH34+Datos!$AJ34+PA_Suma!$U34+0.15))</f>
        <v/>
      </c>
      <c r="BL34" s="85" t="str" cm="1">
        <f t="array" ref="BL34">_xlfn.IFS($E34="","",$E34="Límite",-1000*(PA_Regla!$F34+PA_Regla!$M34+PA_Regla!$O34+PA_Suma!$I34),$E34="Nominal",-1000*(PA_Regla!$F34+PA_Regla!$M34+PA_Regla!$O34+PA_Suma!$I34+0.2))</f>
        <v/>
      </c>
      <c r="BM34" s="86" t="str" cm="1">
        <f t="array" ref="BM34">_xlfn.IFS($E34="","",$E34="Límite",1000*(PA_Regla!$G34+Datos!$AJ34-PA_Regla!$Q34+PA_Suma!$M34),$E34="Nominal",1000*(PA_Regla!$G34+Datos!$AJ34-PA_Regla!$Q34+PA_Suma!$M34+0.15))</f>
        <v/>
      </c>
      <c r="BN34" s="85" t="str" cm="1">
        <f t="array" ref="BN34">_xlfn.IFS($E34="","",$E34="Límite",1000*(PA_Regla!$F34+PA_Regla!$N34-PA_Regla!$O34+PA_Suma!$J34),$E34="Nominal",1000*(PA_Regla!$F34+PA_Regla!$N34-PA_Regla!$O34+PA_Suma!$J34+0.2))</f>
        <v/>
      </c>
      <c r="BO34" s="86" t="str" cm="1">
        <f t="array" ref="BO34">_xlfn.IFS($E34="","",$E34="Límite",1000*(PA_Regla!$G34+Datos!$AJ34+PA_Regla!$Q34+PA_Suma!$N34),$E34="Nominal",1000*(PA_Regla!$G34+Datos!$AJ34+PA_Regla!$Q34+PA_Suma!$N34+0.15))</f>
        <v/>
      </c>
      <c r="BP34" s="85" t="str" cm="1">
        <f t="array" ref="BP34">_xlfn.IFS($E34="","",$E34="Límite",1000*(PA_Regla!$AG34+PA_Regla!$AO34-PA_Regla!$AP34+PA_Suma!$S34),$E34="Nominal",1000*(PA_Regla!$AG34+PA_Regla!$AO34-PA_Regla!$AP34+PA_Suma!$S34+0.2))</f>
        <v/>
      </c>
      <c r="BQ34" s="86" t="str" cm="1">
        <f t="array" ref="BQ34">_xlfn.IFS($E34="","",$E34="Límite",1000*(PA_Regla!$AH34+Datos!$AJ34+PA_Suma!$U34),$E34="Nominal",1000*(PA_Regla!$AH34+Datos!$AJ34+PA_Suma!$U34+0.15))</f>
        <v/>
      </c>
      <c r="BR34" s="85" t="str" cm="1">
        <f t="array" ref="BR34">_xlfn.IFS($E34="","",$E34="Límite",1000*(PA_Regla!$AY34+PA_Regla!$BG34-PA_Regla!$BH34+PA_Suma!$Z34),$E34="Nominal",-1000*(PA_Regla!$AY34+PA_Regla!$BG34-PA_Regla!$BH34+PA_Suma!$Z34+0.2))</f>
        <v/>
      </c>
      <c r="BS34" s="86" t="str" cm="1">
        <f t="array" ref="BS34">_xlfn.IFS($E34="","",$E34="Límite",1000*(PA_Regla!$AZ34-Datos!$AJ34-PA_Suma!$AB34),$E34="Nominal",1000*(PA_Regla!$AZ34-Datos!$AJ34-PA_Suma!$AB34-0.15))</f>
        <v/>
      </c>
      <c r="BT34" s="85" t="str" cm="1">
        <f t="array" ref="BT34">_xlfn.IFS($E34="","",$E34="Límite",1000*(PA_Regla!$BQ34+PA_Regla!$BV34+PA_Suma!$AE34),$E34="Nominal",-1000*(PA_Regla!$BQ34+PA_Regla!$BV34+PA_Suma!$AE34+0.2))</f>
        <v/>
      </c>
      <c r="BU34" s="86" t="str" cm="1">
        <f t="array" ref="BU34">_xlfn.IFS($E34="","",$E34="Límite",1000*(PA_Regla!$BR34-Datos!$AJ34-PA_Suma!$AG34),$E34="Nominal",1000*(PA_Regla!$BR34-Datos!$AJ34-PA_Suma!$AG34-0.15))</f>
        <v/>
      </c>
    </row>
    <row r="35" spans="2:73" x14ac:dyDescent="0.35">
      <c r="B35" s="75" t="str">
        <f>IF(Datos!$B35="","",Datos!$B35)</f>
        <v/>
      </c>
      <c r="C35" s="76" t="str">
        <f>IF(Datos!$E35="","",Datos!$E35)</f>
        <v/>
      </c>
      <c r="D35" s="76" t="str">
        <f>IF(Datos!$H35="","",Datos!$H35)</f>
        <v/>
      </c>
      <c r="E35" s="77" t="str">
        <f>IF(Datos!$G35="","",Datos!$G35)</f>
        <v/>
      </c>
      <c r="F35" s="23"/>
      <c r="G35" s="85" t="str" cm="1">
        <f t="array" ref="G35">_xlfn.IFS($E35="","",$E35="Límite",-1000*(PA_Regla!$BQ35+PA_Regla!$BU35+PA_Suma!$AD35),$E35="Nominal",-1000*(PA_Regla!$BQ35+PA_Regla!$BU35+PA_Suma!$AD35+0.2))</f>
        <v/>
      </c>
      <c r="H35" s="86" t="str" cm="1">
        <f t="array" ref="H35">_xlfn.IFS($E35="","",$E35="Límite",1000*(PA_Regla!$BR35-Datos!$AJ35-PA_Suma!$AF35),$E35="Nominal",1000*(PA_Regla!$BR35-Datos!$AJ35-PA_Suma!$AF35-0.15))</f>
        <v/>
      </c>
      <c r="I35" s="85" t="str" cm="1">
        <f t="array" ref="I35">_xlfn.IFS($E35="","",$E35="Límite",-1000*(PA_Regla!$AY35+PA_Regla!$BF35-PA_Regla!$BI35+PA_Suma!$W35),$E35="Nominal",-1000*(PA_Regla!$AY35+PA_Regla!$BF35-PA_Regla!$BI35+PA_Suma!$W35+0.2))</f>
        <v/>
      </c>
      <c r="J35" s="86" t="str" cm="1">
        <f t="array" ref="J35">_xlfn.IFS($E35="","",$E35="Límite",1000*(PA_Regla!$AZ35-Datos!$AJ35-PA_Suma!$AA35),$E35="Nominal",1000*(PA_Regla!$AZ35-Datos!$AJ35-PA_Suma!$AA35-0.15))</f>
        <v/>
      </c>
      <c r="K35" s="85" t="str" cm="1">
        <f t="array" ref="K35">_xlfn.IFS($E35="","",$E35="Límite",-1000*(PA_Regla!$AG35+PA_Regla!$AN35-PA_Regla!$AQ35+PA_Suma!$P35),$E35="Nominal",-1000*(PA_Regla!$AG35+PA_Regla!$AN35-PA_Regla!$AQ35+PA_Suma!$P35+0.2))</f>
        <v/>
      </c>
      <c r="L35" s="86" t="str" cm="1">
        <f t="array" ref="L35">_xlfn.IFS($E35="","",$E35="Límite",1000*(PA_Regla!$AH35+Datos!$AJ35+PA_Suma!$T35),$E35="Nominal",1000*(PA_Regla!$AH35+Datos!$AJ35+PA_Suma!$T35+0.15))</f>
        <v/>
      </c>
      <c r="M35" s="85" t="str" cm="1">
        <f t="array" ref="M35">_xlfn.IFS($E35="","",$E35="Límite",-1000*(PA_Regla!$F35+PA_Regla!$M35-PA_Regla!$P35+PA_Suma!$G35),$E35="Nominal",-1000*(PA_Regla!$F35+PA_Regla!$M35-PA_Regla!$P35+PA_Suma!$G35+0.2))</f>
        <v/>
      </c>
      <c r="N35" s="86" t="str" cm="1">
        <f t="array" ref="N35">_xlfn.IFS($E35="","",$E35="Límite",1000*(PA_Regla!$G35+Datos!$AJ35+PA_Regla!$R35+PA_Suma!$K35),$E35="Nominal",1000*(PA_Regla!$G35+Datos!$AJ35+PA_Regla!$R35+PA_Suma!$K35+0.15))</f>
        <v/>
      </c>
      <c r="O35" s="85" t="str" cm="1">
        <f t="array" ref="O35">_xlfn.IFS($E35="","",$E35="Límite",1000*(PA_Regla!$F35+PA_Regla!$N35+PA_Regla!$P35+PA_Suma!$H35),$E35="Nominal",1000*(PA_Regla!$F35+PA_Regla!$N35+PA_Regla!$P35+PA_Suma!$H35+0.2))</f>
        <v/>
      </c>
      <c r="P35" s="86" t="str" cm="1">
        <f t="array" ref="P35">_xlfn.IFS($E35="","",$E35="Límite",1000*(PA_Regla!$G35+Datos!$AJ35-PA_Regla!$R35+PA_Suma!$L35),$E35="Nominal",1000*(PA_Regla!$G35+Datos!$AJ35-PA_Regla!$R35+PA_Suma!$L35+0.15))</f>
        <v/>
      </c>
      <c r="Q35" s="85" t="str" cm="1">
        <f t="array" ref="Q35">_xlfn.IFS($E35="","",$E35="Límite",1000*(PA_Regla!$AG35+PA_Regla!$AO35+PA_Regla!$AQ35+PA_Suma!$Q35),$E35="Nominal",1000*(PA_Regla!$AG35+PA_Regla!$AO35+PA_Regla!$AQ35+PA_Suma!$Q35+0.2))</f>
        <v/>
      </c>
      <c r="R35" s="86" t="str" cm="1">
        <f t="array" ref="R35">_xlfn.IFS($E35="","",$E35="Límite",1000*(PA_Regla!$AH35+Datos!$AJ35+PA_Suma!$T35),$E35="Nominal",1000*(PA_Regla!$AH35+Datos!$AJ35+PA_Suma!$T35+0.15))</f>
        <v/>
      </c>
      <c r="S35" s="85" t="str" cm="1">
        <f t="array" ref="S35">_xlfn.IFS($E35="","",$E35="Límite",1000*(PA_Regla!$AY35+PA_Regla!$BG35+PA_Regla!$BI35+PA_Suma!$X35),$E35="Nominal",1000*(PA_Regla!$AY35+PA_Regla!$BG35+PA_Regla!$BI35+PA_Suma!$X35+0.2))</f>
        <v/>
      </c>
      <c r="T35" s="86" t="str" cm="1">
        <f t="array" ref="T35">_xlfn.IFS($E35="","",$E35="Límite",1000*(PA_Regla!$AZ35-Datos!$AJ35-PA_Suma!$AA35),$E35="Nominal",1000*(PA_Regla!$AZ35-Datos!$AJ35-PA_Suma!$AA35-0.15))</f>
        <v/>
      </c>
      <c r="U35" s="85" t="str" cm="1">
        <f t="array" ref="U35">_xlfn.IFS($E35="","",$E35="Límite",1000*(PA_Regla!$BQ35+PA_Regla!$BV35+PA_Suma!$AD35),$E35="Nominal",1000*(PA_Regla!$BQ35+PA_Regla!$BV35+PA_Suma!$AD35+0.2))</f>
        <v/>
      </c>
      <c r="V35" s="86" t="str" cm="1">
        <f t="array" ref="V35">_xlfn.IFS($E35="","",$E35="Límite",1000*(PA_Regla!$BR35-Datos!$AJ35-PA_Suma!$AF35),$E35="Nominal",1000*(PA_Regla!$BR35-Datos!$AJ35-PA_Suma!$AF35-0.15))</f>
        <v/>
      </c>
      <c r="W35" s="2"/>
      <c r="X35" s="85" t="str" cm="1">
        <f t="array" ref="X35">_xlfn.IFS($E35="","",$E35="Límite",-1000*(PA_Regla!$BQ35+PA_Regla!$BU35+PA_Suma!$AE35),$E35="Nominal",-1000*(PA_Regla!$BQ35+PA_Regla!$BU35+PA_Suma!$AE35+0.2))</f>
        <v/>
      </c>
      <c r="Y35" s="86" t="str" cm="1">
        <f t="array" ref="Y35">_xlfn.IFS($E35="","",$E35="Límite",1000*(PA_Regla!$BR35-Datos!$AJ35-PA_Suma!$AG35),$E35="Nominal",1000*(PA_Regla!$BR35-Datos!$AJ35-PA_Suma!$AG35-0.15))</f>
        <v/>
      </c>
      <c r="Z35" s="85" t="str" cm="1">
        <f t="array" ref="Z35">_xlfn.IFS($E35="","",$E35="Límite",-1000*(PA_Regla!$AY35+PA_Regla!$BF35-PA_Regla!$BI35+PA_Suma!$Y35),$E35="Nominal",-1000*(PA_Regla!$AY35+PA_Regla!$BF35-PA_Regla!$BI35+PA_Suma!$Y35+0.2))</f>
        <v/>
      </c>
      <c r="AA35" s="86" t="str" cm="1">
        <f t="array" ref="AA35">_xlfn.IFS($E35="","",$E35="Límite",1000*(PA_Regla!$AZ35-Datos!$AJ35-PA_Suma!$AB35),$E35="Nominal",1000*(PA_Regla!$AZ35-Datos!$AJ35-PA_Suma!$AB35-0.15))</f>
        <v/>
      </c>
      <c r="AB35" s="85" t="str" cm="1">
        <f t="array" ref="AB35">_xlfn.IFS($E35="","",$E35="Límite",-1000*(PA_Regla!$AG35+PA_Regla!$AN35-PA_Regla!$AQ35+PA_Suma!$R35),$E35="Nominal",-1000*(PA_Regla!$AG35+PA_Regla!$AN35-PA_Regla!$AQ35+PA_Suma!$R35+0.2))</f>
        <v/>
      </c>
      <c r="AC35" s="86" t="str" cm="1">
        <f t="array" ref="AC35">_xlfn.IFS($E35="","",$E35="Límite",1000*(PA_Regla!$AH35+Datos!$AJ35+PA_Suma!$U35),$E35="Nominal",1000*(PA_Regla!$AH35+Datos!$AJ35+PA_Suma!$U35+0.15))</f>
        <v/>
      </c>
      <c r="AD35" s="85" t="str" cm="1">
        <f t="array" ref="AD35">_xlfn.IFS($E35="","",$E35="Límite",-1000*(PA_Regla!$F35+PA_Regla!$M35-PA_Regla!$P35+PA_Suma!$I35),$E35="Nominal",-1000*(PA_Regla!$F35+PA_Regla!$M35-PA_Regla!$P35+PA_Suma!$I35+0.2))</f>
        <v/>
      </c>
      <c r="AE35" s="86" t="str" cm="1">
        <f t="array" ref="AE35">_xlfn.IFS($E35="","",$E35="Límite",1000*(PA_Regla!$G35+Datos!$AJ35+PA_Regla!$R35+PA_Suma!$M35),$E35="Nominal",1000*(PA_Regla!$G35+Datos!$AJ35+PA_Regla!$R35+PA_Suma!$M35+0.15))</f>
        <v/>
      </c>
      <c r="AF35" s="85" t="str" cm="1">
        <f t="array" ref="AF35">_xlfn.IFS($E35="","",$E35="Límite",1000*(PA_Regla!$F35+PA_Regla!$N35+PA_Regla!$P35+PA_Suma!$J35),$E35="Nominal",1000*(PA_Regla!$F35+PA_Regla!$N35+PA_Regla!$P35+PA_Suma!$J35+0.2))</f>
        <v/>
      </c>
      <c r="AG35" s="86" t="str" cm="1">
        <f t="array" ref="AG35">_xlfn.IFS($E35="","",$E35="Límite",1000*(PA_Regla!$G35+Datos!$AJ35-PA_Regla!$R35+PA_Suma!$N35),$E35="Nominal",1000*(PA_Regla!$G35+Datos!$AJ35-PA_Regla!$R35+PA_Suma!$N35+0.15))</f>
        <v/>
      </c>
      <c r="AH35" s="85" t="str" cm="1">
        <f t="array" ref="AH35">_xlfn.IFS($E35="","",$E35="Límite",1000*(PA_Regla!$AG35+PA_Regla!$AO35+PA_Regla!$AQ35+PA_Suma!$S35),$E35="Nominal",1000*(PA_Regla!$AG35+PA_Regla!$AO35+PA_Regla!$AQ35+PA_Suma!$S35+0.2))</f>
        <v/>
      </c>
      <c r="AI35" s="86" t="str" cm="1">
        <f t="array" ref="AI35">_xlfn.IFS($E35="","",$E35="Límite",1000*(PA_Regla!$AH35+Datos!$AJ35+PA_Suma!$U35),$E35="Nominal",1000*(PA_Regla!$AH35+Datos!$AJ35+PA_Suma!$U35+0.15))</f>
        <v/>
      </c>
      <c r="AJ35" s="85" t="str" cm="1">
        <f t="array" ref="AJ35">_xlfn.IFS($E35="","",$E35="Límite",1000*(PA_Regla!$AY35+PA_Regla!$BG35+PA_Regla!$BI35+PA_Suma!$Z35),$E35="Nominal",1000*(PA_Regla!$AY35+PA_Regla!$BG35+PA_Regla!$BI35+PA_Suma!$Z35+0.2))</f>
        <v/>
      </c>
      <c r="AK35" s="86" t="str" cm="1">
        <f t="array" ref="AK35">_xlfn.IFS($E35="","",$E35="Límite",1000*(PA_Regla!$AZ35-Datos!$AJ35-PA_Suma!$AB35),$E35="Nominal",1000*(PA_Regla!$AZ35-Datos!$AJ35-PA_Suma!$AB35-0.15))</f>
        <v/>
      </c>
      <c r="AL35" s="85" t="str" cm="1">
        <f t="array" ref="AL35">_xlfn.IFS($E35="","",$E35="Límite",1000*(PA_Regla!$BQ35+PA_Regla!$BV35+PA_Suma!$AE35),$E35="Nominal",1000*(PA_Regla!$BQ35+PA_Regla!$BV35+PA_Suma!$AE35+0.2))</f>
        <v/>
      </c>
      <c r="AM35" s="86" t="str" cm="1">
        <f t="array" ref="AM35">_xlfn.IFS($E35="","",$E35="Límite",1000*(PA_Regla!$BR35-Datos!$AJ35-PA_Suma!$AG35),$E35="Nominal",1000*(PA_Regla!$BR35-Datos!$AJ35-PA_Suma!$AG35-0.15))</f>
        <v/>
      </c>
      <c r="AN35" s="2"/>
      <c r="AO35" s="85" t="str" cm="1">
        <f t="array" ref="AO35">_xlfn.IFS($E35="","",$E35="Límite",-1000*(PA_Regla!$BQ35+PA_Regla!$BU35+PA_Suma!$AD35),$E35="Nominal",-1000*(PA_Regla!$BQ35+PA_Regla!$BU35+PA_Suma!$AD35+0.2))</f>
        <v/>
      </c>
      <c r="AP35" s="86" t="str" cm="1">
        <f t="array" ref="AP35">_xlfn.IFS($E35="","",$E35="Límite",1000*(PA_Regla!$BR35-Datos!$AJ35-PA_Suma!$AF35),$E35="Nominal",1000*(PA_Regla!$BR35-Datos!$AJ35-PA_Suma!$AF35-0.15))</f>
        <v/>
      </c>
      <c r="AQ35" s="85" t="str" cm="1">
        <f t="array" ref="AQ35">_xlfn.IFS($E35="","",$E35="Límite",-1000*(PA_Regla!$AY35+PA_Regla!$BF35+PA_Regla!$BH35+PA_Suma!$W35),$E35="Nominal",-1000*(PA_Regla!$AY35+PA_Regla!$BF35+PA_Regla!$BH35+PA_Suma!$W35+0.2))</f>
        <v/>
      </c>
      <c r="AR35" s="86" t="str" cm="1">
        <f t="array" ref="AR35">_xlfn.IFS($E35="","",$E35="Límite",1000*(PA_Regla!$AZ35-Datos!$AJ35-PA_Suma!$AA35),$E35="Nominal",1000*(PA_Regla!$AZ35-Datos!$AJ35-PA_Suma!$AA35-0.15))</f>
        <v/>
      </c>
      <c r="AS35" s="85" t="str" cm="1">
        <f t="array" ref="AS35">_xlfn.IFS($E35="","",$E35="Límite",-1000*(PA_Regla!$AG35+PA_Regla!$AN35+PA_Regla!$AP35+PA_Suma!$P35),$E35="Nominal",-1000*(PA_Regla!$AG35+PA_Regla!$AN35+PA_Regla!$AP35+PA_Suma!$P35+0.2))</f>
        <v/>
      </c>
      <c r="AT35" s="86" t="str" cm="1">
        <f t="array" ref="AT35">_xlfn.IFS($E35="","",$E35="Límite",1000*(PA_Regla!$AH35+Datos!$AJ35+PA_Suma!$T35),$E35="Nominal",1000*(PA_Regla!$AH35+Datos!$AJ35+PA_Suma!$T35+0.15))</f>
        <v/>
      </c>
      <c r="AU35" s="85" t="str" cm="1">
        <f t="array" ref="AU35">_xlfn.IFS($E35="","",$E35="Límite",-1000*(PA_Regla!$F35+PA_Regla!$M35+PA_Regla!$O35+PA_Suma!$G35),$E35="Nominal",-1000*(PA_Regla!$F35+PA_Regla!$M35+PA_Regla!$O35+PA_Suma!$G35+0.2))</f>
        <v/>
      </c>
      <c r="AV35" s="86" t="str" cm="1">
        <f t="array" ref="AV35">_xlfn.IFS($E35="","",$E35="Límite",1000*(PA_Regla!$G35+Datos!$AJ35-PA_Regla!$Q35+PA_Suma!$K35),$E35="Nominal",1000*(PA_Regla!$G35+Datos!$AJ35-PA_Regla!$Q35+PA_Suma!$K35+0.15))</f>
        <v/>
      </c>
      <c r="AW35" s="85" t="str" cm="1">
        <f t="array" ref="AW35">_xlfn.IFS($E35="","",$E35="Límite",1000*(PA_Regla!$F35+PA_Regla!$N35-PA_Regla!$O35+PA_Suma!$H35),$E35="Nominal",1000*(PA_Regla!$F35+PA_Regla!$N35-PA_Regla!$O35+PA_Suma!$H35+0.2))</f>
        <v/>
      </c>
      <c r="AX35" s="86" t="str" cm="1">
        <f t="array" ref="AX35">_xlfn.IFS($E35="","",$E35="Límite",1000*(PA_Regla!$G35+Datos!$AJ35+PA_Regla!$Q35+PA_Suma!$L35),$E35="Nominal",1000*(PA_Regla!$G35+Datos!$AJ35+PA_Regla!$Q35+PA_Suma!$L35+0.15))</f>
        <v/>
      </c>
      <c r="AY35" s="85" t="str" cm="1">
        <f t="array" ref="AY35">_xlfn.IFS($E35="","",$E35="Límite",1000*(PA_Regla!$AG35+PA_Regla!$AO35-PA_Regla!$AP35+PA_Suma!$Q35),$E35="Nominal",1000*(PA_Regla!$AG35+PA_Regla!$AO35-PA_Regla!$AP35+PA_Suma!$Q35+0.2))</f>
        <v/>
      </c>
      <c r="AZ35" s="86" t="str" cm="1">
        <f t="array" ref="AZ35">_xlfn.IFS($E35="","",$E35="Límite",1000*(PA_Regla!$AH35+Datos!$AJ35+PA_Suma!$T35),$E35="Nominal",1000*(PA_Regla!$AH35+Datos!$AJ35+PA_Suma!$T35+0.15))</f>
        <v/>
      </c>
      <c r="BA35" s="85" t="str" cm="1">
        <f t="array" ref="BA35">_xlfn.IFS($E35="","",$E35="Límite",1000*(PA_Regla!$AY35+PA_Regla!$BG35-PA_Regla!$BH35+PA_Suma!$X35),$E35="Nominal",-1000*(PA_Regla!$AY35+PA_Regla!$BG35-PA_Regla!$BH35+PA_Suma!$X35+0.2))</f>
        <v/>
      </c>
      <c r="BB35" s="86" t="str" cm="1">
        <f t="array" ref="BB35">_xlfn.IFS($E35="","",$E35="Límite",1000*(PA_Regla!$AZ35-Datos!$AJ35-PA_Suma!$AA35),$E35="Nominal",1000*(PA_Regla!$AZ35-Datos!$AJ35-PA_Suma!$AA35-0.15))</f>
        <v/>
      </c>
      <c r="BC35" s="85" t="str" cm="1">
        <f t="array" ref="BC35">_xlfn.IFS($E35="","",$E35="Límite",1000*(PA_Regla!$BQ35+PA_Regla!$BV35+PA_Suma!$AD35),$E35="Nominal",-1000*(PA_Regla!$BQ35+PA_Regla!$BV35+PA_Suma!$AD35+0.2))</f>
        <v/>
      </c>
      <c r="BD35" s="86" t="str" cm="1">
        <f t="array" ref="BD35">_xlfn.IFS($E35="","",$E35="Límite",1000*(PA_Regla!$BR35-Datos!$AJ35-PA_Suma!$AF35),$E35="Nominal",1000*(PA_Regla!$BR35-Datos!$AJ35-PA_Suma!$AF35-0.15))</f>
        <v/>
      </c>
      <c r="BE35" s="2"/>
      <c r="BF35" s="85" t="str" cm="1">
        <f t="array" ref="BF35">_xlfn.IFS($E35="","",$E35="Límite",-1000*(PA_Regla!$BQ35+PA_Regla!$BU35+PA_Suma!$AE35),$E35="Nominal",-1000*(PA_Regla!$BQ35+PA_Regla!$BU35+PA_Suma!$AE35+0.2))</f>
        <v/>
      </c>
      <c r="BG35" s="86" t="str" cm="1">
        <f t="array" ref="BG35">_xlfn.IFS($E35="","",$E35="Límite",1000*(PA_Regla!$BR35-Datos!$AJ35-PA_Suma!$AG35),$E35="Nominal",1000*(PA_Regla!$BR35-Datos!$AJ35-PA_Suma!$AG35-0.15))</f>
        <v/>
      </c>
      <c r="BH35" s="85" t="str" cm="1">
        <f t="array" ref="BH35">_xlfn.IFS($E35="","",$E35="Límite",-1000*(PA_Regla!$AY35+PA_Regla!$BF35+PA_Regla!$BH35+PA_Suma!$Y35),$E35="Nominal",-1000*(PA_Regla!$AY35+PA_Regla!$BF35+PA_Regla!$BH35+PA_Suma!$Y35+0.2))</f>
        <v/>
      </c>
      <c r="BI35" s="86" t="str" cm="1">
        <f t="array" ref="BI35">_xlfn.IFS($E35="","",$E35="Límite",1000*(PA_Regla!$AZ35-Datos!$AJ35-PA_Suma!$AB35),$E35="Nominal",1000*(PA_Regla!$AZ35-Datos!$AJ35-PA_Suma!$AB35-0.15))</f>
        <v/>
      </c>
      <c r="BJ35" s="85" t="str" cm="1">
        <f t="array" ref="BJ35">_xlfn.IFS($E35="","",$E35="Límite",-1000*(PA_Regla!$AG35+PA_Regla!$AN35+PA_Regla!$AP35+PA_Suma!$R35),$E35="Nominal",-1000*(PA_Regla!$AG35+PA_Regla!$AN35+PA_Regla!$AP35+PA_Suma!$R35+0.2))</f>
        <v/>
      </c>
      <c r="BK35" s="86" t="str" cm="1">
        <f t="array" ref="BK35">_xlfn.IFS($E35="","",$E35="Límite",1000*(PA_Regla!$AH35+Datos!$AJ35+PA_Suma!$U35),$E35="Nominal",1000*(PA_Regla!$AH35+Datos!$AJ35+PA_Suma!$U35+0.15))</f>
        <v/>
      </c>
      <c r="BL35" s="85" t="str" cm="1">
        <f t="array" ref="BL35">_xlfn.IFS($E35="","",$E35="Límite",-1000*(PA_Regla!$F35+PA_Regla!$M35+PA_Regla!$O35+PA_Suma!$I35),$E35="Nominal",-1000*(PA_Regla!$F35+PA_Regla!$M35+PA_Regla!$O35+PA_Suma!$I35+0.2))</f>
        <v/>
      </c>
      <c r="BM35" s="86" t="str" cm="1">
        <f t="array" ref="BM35">_xlfn.IFS($E35="","",$E35="Límite",1000*(PA_Regla!$G35+Datos!$AJ35-PA_Regla!$Q35+PA_Suma!$M35),$E35="Nominal",1000*(PA_Regla!$G35+Datos!$AJ35-PA_Regla!$Q35+PA_Suma!$M35+0.15))</f>
        <v/>
      </c>
      <c r="BN35" s="85" t="str" cm="1">
        <f t="array" ref="BN35">_xlfn.IFS($E35="","",$E35="Límite",1000*(PA_Regla!$F35+PA_Regla!$N35-PA_Regla!$O35+PA_Suma!$J35),$E35="Nominal",1000*(PA_Regla!$F35+PA_Regla!$N35-PA_Regla!$O35+PA_Suma!$J35+0.2))</f>
        <v/>
      </c>
      <c r="BO35" s="86" t="str" cm="1">
        <f t="array" ref="BO35">_xlfn.IFS($E35="","",$E35="Límite",1000*(PA_Regla!$G35+Datos!$AJ35+PA_Regla!$Q35+PA_Suma!$N35),$E35="Nominal",1000*(PA_Regla!$G35+Datos!$AJ35+PA_Regla!$Q35+PA_Suma!$N35+0.15))</f>
        <v/>
      </c>
      <c r="BP35" s="85" t="str" cm="1">
        <f t="array" ref="BP35">_xlfn.IFS($E35="","",$E35="Límite",1000*(PA_Regla!$AG35+PA_Regla!$AO35-PA_Regla!$AP35+PA_Suma!$S35),$E35="Nominal",1000*(PA_Regla!$AG35+PA_Regla!$AO35-PA_Regla!$AP35+PA_Suma!$S35+0.2))</f>
        <v/>
      </c>
      <c r="BQ35" s="86" t="str" cm="1">
        <f t="array" ref="BQ35">_xlfn.IFS($E35="","",$E35="Límite",1000*(PA_Regla!$AH35+Datos!$AJ35+PA_Suma!$U35),$E35="Nominal",1000*(PA_Regla!$AH35+Datos!$AJ35+PA_Suma!$U35+0.15))</f>
        <v/>
      </c>
      <c r="BR35" s="85" t="str" cm="1">
        <f t="array" ref="BR35">_xlfn.IFS($E35="","",$E35="Límite",1000*(PA_Regla!$AY35+PA_Regla!$BG35-PA_Regla!$BH35+PA_Suma!$Z35),$E35="Nominal",-1000*(PA_Regla!$AY35+PA_Regla!$BG35-PA_Regla!$BH35+PA_Suma!$Z35+0.2))</f>
        <v/>
      </c>
      <c r="BS35" s="86" t="str" cm="1">
        <f t="array" ref="BS35">_xlfn.IFS($E35="","",$E35="Límite",1000*(PA_Regla!$AZ35-Datos!$AJ35-PA_Suma!$AB35),$E35="Nominal",1000*(PA_Regla!$AZ35-Datos!$AJ35-PA_Suma!$AB35-0.15))</f>
        <v/>
      </c>
      <c r="BT35" s="85" t="str" cm="1">
        <f t="array" ref="BT35">_xlfn.IFS($E35="","",$E35="Límite",1000*(PA_Regla!$BQ35+PA_Regla!$BV35+PA_Suma!$AE35),$E35="Nominal",-1000*(PA_Regla!$BQ35+PA_Regla!$BV35+PA_Suma!$AE35+0.2))</f>
        <v/>
      </c>
      <c r="BU35" s="86" t="str" cm="1">
        <f t="array" ref="BU35">_xlfn.IFS($E35="","",$E35="Límite",1000*(PA_Regla!$BR35-Datos!$AJ35-PA_Suma!$AG35),$E35="Nominal",1000*(PA_Regla!$BR35-Datos!$AJ35-PA_Suma!$AG35-0.15))</f>
        <v/>
      </c>
    </row>
    <row r="36" spans="2:73" x14ac:dyDescent="0.35">
      <c r="B36" s="75" t="str">
        <f>IF(Datos!$B36="","",Datos!$B36)</f>
        <v/>
      </c>
      <c r="C36" s="76" t="str">
        <f>IF(Datos!$E36="","",Datos!$E36)</f>
        <v/>
      </c>
      <c r="D36" s="76" t="str">
        <f>IF(Datos!$H36="","",Datos!$H36)</f>
        <v/>
      </c>
      <c r="E36" s="77" t="str">
        <f>IF(Datos!$G36="","",Datos!$G36)</f>
        <v/>
      </c>
      <c r="F36" s="23"/>
      <c r="G36" s="85" t="str" cm="1">
        <f t="array" ref="G36">_xlfn.IFS($E36="","",$E36="Límite",-1000*(PA_Regla!$BQ36+PA_Regla!$BU36+PA_Suma!$AD36),$E36="Nominal",-1000*(PA_Regla!$BQ36+PA_Regla!$BU36+PA_Suma!$AD36+0.2))</f>
        <v/>
      </c>
      <c r="H36" s="86" t="str" cm="1">
        <f t="array" ref="H36">_xlfn.IFS($E36="","",$E36="Límite",1000*(PA_Regla!$BR36-Datos!$AJ36-PA_Suma!$AF36),$E36="Nominal",1000*(PA_Regla!$BR36-Datos!$AJ36-PA_Suma!$AF36-0.15))</f>
        <v/>
      </c>
      <c r="I36" s="85" t="str" cm="1">
        <f t="array" ref="I36">_xlfn.IFS($E36="","",$E36="Límite",-1000*(PA_Regla!$AY36+PA_Regla!$BF36-PA_Regla!$BI36+PA_Suma!$W36),$E36="Nominal",-1000*(PA_Regla!$AY36+PA_Regla!$BF36-PA_Regla!$BI36+PA_Suma!$W36+0.2))</f>
        <v/>
      </c>
      <c r="J36" s="86" t="str" cm="1">
        <f t="array" ref="J36">_xlfn.IFS($E36="","",$E36="Límite",1000*(PA_Regla!$AZ36-Datos!$AJ36-PA_Suma!$AA36),$E36="Nominal",1000*(PA_Regla!$AZ36-Datos!$AJ36-PA_Suma!$AA36-0.15))</f>
        <v/>
      </c>
      <c r="K36" s="85" t="str" cm="1">
        <f t="array" ref="K36">_xlfn.IFS($E36="","",$E36="Límite",-1000*(PA_Regla!$AG36+PA_Regla!$AN36-PA_Regla!$AQ36+PA_Suma!$P36),$E36="Nominal",-1000*(PA_Regla!$AG36+PA_Regla!$AN36-PA_Regla!$AQ36+PA_Suma!$P36+0.2))</f>
        <v/>
      </c>
      <c r="L36" s="86" t="str" cm="1">
        <f t="array" ref="L36">_xlfn.IFS($E36="","",$E36="Límite",1000*(PA_Regla!$AH36+Datos!$AJ36+PA_Suma!$T36),$E36="Nominal",1000*(PA_Regla!$AH36+Datos!$AJ36+PA_Suma!$T36+0.15))</f>
        <v/>
      </c>
      <c r="M36" s="85" t="str" cm="1">
        <f t="array" ref="M36">_xlfn.IFS($E36="","",$E36="Límite",-1000*(PA_Regla!$F36+PA_Regla!$M36-PA_Regla!$P36+PA_Suma!$G36),$E36="Nominal",-1000*(PA_Regla!$F36+PA_Regla!$M36-PA_Regla!$P36+PA_Suma!$G36+0.2))</f>
        <v/>
      </c>
      <c r="N36" s="86" t="str" cm="1">
        <f t="array" ref="N36">_xlfn.IFS($E36="","",$E36="Límite",1000*(PA_Regla!$G36+Datos!$AJ36+PA_Regla!$R36+PA_Suma!$K36),$E36="Nominal",1000*(PA_Regla!$G36+Datos!$AJ36+PA_Regla!$R36+PA_Suma!$K36+0.15))</f>
        <v/>
      </c>
      <c r="O36" s="85" t="str" cm="1">
        <f t="array" ref="O36">_xlfn.IFS($E36="","",$E36="Límite",1000*(PA_Regla!$F36+PA_Regla!$N36+PA_Regla!$P36+PA_Suma!$H36),$E36="Nominal",1000*(PA_Regla!$F36+PA_Regla!$N36+PA_Regla!$P36+PA_Suma!$H36+0.2))</f>
        <v/>
      </c>
      <c r="P36" s="86" t="str" cm="1">
        <f t="array" ref="P36">_xlfn.IFS($E36="","",$E36="Límite",1000*(PA_Regla!$G36+Datos!$AJ36-PA_Regla!$R36+PA_Suma!$L36),$E36="Nominal",1000*(PA_Regla!$G36+Datos!$AJ36-PA_Regla!$R36+PA_Suma!$L36+0.15))</f>
        <v/>
      </c>
      <c r="Q36" s="85" t="str" cm="1">
        <f t="array" ref="Q36">_xlfn.IFS($E36="","",$E36="Límite",1000*(PA_Regla!$AG36+PA_Regla!$AO36+PA_Regla!$AQ36+PA_Suma!$Q36),$E36="Nominal",1000*(PA_Regla!$AG36+PA_Regla!$AO36+PA_Regla!$AQ36+PA_Suma!$Q36+0.2))</f>
        <v/>
      </c>
      <c r="R36" s="86" t="str" cm="1">
        <f t="array" ref="R36">_xlfn.IFS($E36="","",$E36="Límite",1000*(PA_Regla!$AH36+Datos!$AJ36+PA_Suma!$T36),$E36="Nominal",1000*(PA_Regla!$AH36+Datos!$AJ36+PA_Suma!$T36+0.15))</f>
        <v/>
      </c>
      <c r="S36" s="85" t="str" cm="1">
        <f t="array" ref="S36">_xlfn.IFS($E36="","",$E36="Límite",1000*(PA_Regla!$AY36+PA_Regla!$BG36+PA_Regla!$BI36+PA_Suma!$X36),$E36="Nominal",1000*(PA_Regla!$AY36+PA_Regla!$BG36+PA_Regla!$BI36+PA_Suma!$X36+0.2))</f>
        <v/>
      </c>
      <c r="T36" s="86" t="str" cm="1">
        <f t="array" ref="T36">_xlfn.IFS($E36="","",$E36="Límite",1000*(PA_Regla!$AZ36-Datos!$AJ36-PA_Suma!$AA36),$E36="Nominal",1000*(PA_Regla!$AZ36-Datos!$AJ36-PA_Suma!$AA36-0.15))</f>
        <v/>
      </c>
      <c r="U36" s="85" t="str" cm="1">
        <f t="array" ref="U36">_xlfn.IFS($E36="","",$E36="Límite",1000*(PA_Regla!$BQ36+PA_Regla!$BV36+PA_Suma!$AD36),$E36="Nominal",1000*(PA_Regla!$BQ36+PA_Regla!$BV36+PA_Suma!$AD36+0.2))</f>
        <v/>
      </c>
      <c r="V36" s="86" t="str" cm="1">
        <f t="array" ref="V36">_xlfn.IFS($E36="","",$E36="Límite",1000*(PA_Regla!$BR36-Datos!$AJ36-PA_Suma!$AF36),$E36="Nominal",1000*(PA_Regla!$BR36-Datos!$AJ36-PA_Suma!$AF36-0.15))</f>
        <v/>
      </c>
      <c r="W36" s="2"/>
      <c r="X36" s="85" t="str" cm="1">
        <f t="array" ref="X36">_xlfn.IFS($E36="","",$E36="Límite",-1000*(PA_Regla!$BQ36+PA_Regla!$BU36+PA_Suma!$AE36),$E36="Nominal",-1000*(PA_Regla!$BQ36+PA_Regla!$BU36+PA_Suma!$AE36+0.2))</f>
        <v/>
      </c>
      <c r="Y36" s="86" t="str" cm="1">
        <f t="array" ref="Y36">_xlfn.IFS($E36="","",$E36="Límite",1000*(PA_Regla!$BR36-Datos!$AJ36-PA_Suma!$AG36),$E36="Nominal",1000*(PA_Regla!$BR36-Datos!$AJ36-PA_Suma!$AG36-0.15))</f>
        <v/>
      </c>
      <c r="Z36" s="85" t="str" cm="1">
        <f t="array" ref="Z36">_xlfn.IFS($E36="","",$E36="Límite",-1000*(PA_Regla!$AY36+PA_Regla!$BF36-PA_Regla!$BI36+PA_Suma!$Y36),$E36="Nominal",-1000*(PA_Regla!$AY36+PA_Regla!$BF36-PA_Regla!$BI36+PA_Suma!$Y36+0.2))</f>
        <v/>
      </c>
      <c r="AA36" s="86" t="str" cm="1">
        <f t="array" ref="AA36">_xlfn.IFS($E36="","",$E36="Límite",1000*(PA_Regla!$AZ36-Datos!$AJ36-PA_Suma!$AB36),$E36="Nominal",1000*(PA_Regla!$AZ36-Datos!$AJ36-PA_Suma!$AB36-0.15))</f>
        <v/>
      </c>
      <c r="AB36" s="85" t="str" cm="1">
        <f t="array" ref="AB36">_xlfn.IFS($E36="","",$E36="Límite",-1000*(PA_Regla!$AG36+PA_Regla!$AN36-PA_Regla!$AQ36+PA_Suma!$R36),$E36="Nominal",-1000*(PA_Regla!$AG36+PA_Regla!$AN36-PA_Regla!$AQ36+PA_Suma!$R36+0.2))</f>
        <v/>
      </c>
      <c r="AC36" s="86" t="str" cm="1">
        <f t="array" ref="AC36">_xlfn.IFS($E36="","",$E36="Límite",1000*(PA_Regla!$AH36+Datos!$AJ36+PA_Suma!$U36),$E36="Nominal",1000*(PA_Regla!$AH36+Datos!$AJ36+PA_Suma!$U36+0.15))</f>
        <v/>
      </c>
      <c r="AD36" s="85" t="str" cm="1">
        <f t="array" ref="AD36">_xlfn.IFS($E36="","",$E36="Límite",-1000*(PA_Regla!$F36+PA_Regla!$M36-PA_Regla!$P36+PA_Suma!$I36),$E36="Nominal",-1000*(PA_Regla!$F36+PA_Regla!$M36-PA_Regla!$P36+PA_Suma!$I36+0.2))</f>
        <v/>
      </c>
      <c r="AE36" s="86" t="str" cm="1">
        <f t="array" ref="AE36">_xlfn.IFS($E36="","",$E36="Límite",1000*(PA_Regla!$G36+Datos!$AJ36+PA_Regla!$R36+PA_Suma!$M36),$E36="Nominal",1000*(PA_Regla!$G36+Datos!$AJ36+PA_Regla!$R36+PA_Suma!$M36+0.15))</f>
        <v/>
      </c>
      <c r="AF36" s="85" t="str" cm="1">
        <f t="array" ref="AF36">_xlfn.IFS($E36="","",$E36="Límite",1000*(PA_Regla!$F36+PA_Regla!$N36+PA_Regla!$P36+PA_Suma!$J36),$E36="Nominal",1000*(PA_Regla!$F36+PA_Regla!$N36+PA_Regla!$P36+PA_Suma!$J36+0.2))</f>
        <v/>
      </c>
      <c r="AG36" s="86" t="str" cm="1">
        <f t="array" ref="AG36">_xlfn.IFS($E36="","",$E36="Límite",1000*(PA_Regla!$G36+Datos!$AJ36-PA_Regla!$R36+PA_Suma!$N36),$E36="Nominal",1000*(PA_Regla!$G36+Datos!$AJ36-PA_Regla!$R36+PA_Suma!$N36+0.15))</f>
        <v/>
      </c>
      <c r="AH36" s="85" t="str" cm="1">
        <f t="array" ref="AH36">_xlfn.IFS($E36="","",$E36="Límite",1000*(PA_Regla!$AG36+PA_Regla!$AO36+PA_Regla!$AQ36+PA_Suma!$S36),$E36="Nominal",1000*(PA_Regla!$AG36+PA_Regla!$AO36+PA_Regla!$AQ36+PA_Suma!$S36+0.2))</f>
        <v/>
      </c>
      <c r="AI36" s="86" t="str" cm="1">
        <f t="array" ref="AI36">_xlfn.IFS($E36="","",$E36="Límite",1000*(PA_Regla!$AH36+Datos!$AJ36+PA_Suma!$U36),$E36="Nominal",1000*(PA_Regla!$AH36+Datos!$AJ36+PA_Suma!$U36+0.15))</f>
        <v/>
      </c>
      <c r="AJ36" s="85" t="str" cm="1">
        <f t="array" ref="AJ36">_xlfn.IFS($E36="","",$E36="Límite",1000*(PA_Regla!$AY36+PA_Regla!$BG36+PA_Regla!$BI36+PA_Suma!$Z36),$E36="Nominal",1000*(PA_Regla!$AY36+PA_Regla!$BG36+PA_Regla!$BI36+PA_Suma!$Z36+0.2))</f>
        <v/>
      </c>
      <c r="AK36" s="86" t="str" cm="1">
        <f t="array" ref="AK36">_xlfn.IFS($E36="","",$E36="Límite",1000*(PA_Regla!$AZ36-Datos!$AJ36-PA_Suma!$AB36),$E36="Nominal",1000*(PA_Regla!$AZ36-Datos!$AJ36-PA_Suma!$AB36-0.15))</f>
        <v/>
      </c>
      <c r="AL36" s="85" t="str" cm="1">
        <f t="array" ref="AL36">_xlfn.IFS($E36="","",$E36="Límite",1000*(PA_Regla!$BQ36+PA_Regla!$BV36+PA_Suma!$AE36),$E36="Nominal",1000*(PA_Regla!$BQ36+PA_Regla!$BV36+PA_Suma!$AE36+0.2))</f>
        <v/>
      </c>
      <c r="AM36" s="86" t="str" cm="1">
        <f t="array" ref="AM36">_xlfn.IFS($E36="","",$E36="Límite",1000*(PA_Regla!$BR36-Datos!$AJ36-PA_Suma!$AG36),$E36="Nominal",1000*(PA_Regla!$BR36-Datos!$AJ36-PA_Suma!$AG36-0.15))</f>
        <v/>
      </c>
      <c r="AN36" s="2"/>
      <c r="AO36" s="85" t="str" cm="1">
        <f t="array" ref="AO36">_xlfn.IFS($E36="","",$E36="Límite",-1000*(PA_Regla!$BQ36+PA_Regla!$BU36+PA_Suma!$AD36),$E36="Nominal",-1000*(PA_Regla!$BQ36+PA_Regla!$BU36+PA_Suma!$AD36+0.2))</f>
        <v/>
      </c>
      <c r="AP36" s="86" t="str" cm="1">
        <f t="array" ref="AP36">_xlfn.IFS($E36="","",$E36="Límite",1000*(PA_Regla!$BR36-Datos!$AJ36-PA_Suma!$AF36),$E36="Nominal",1000*(PA_Regla!$BR36-Datos!$AJ36-PA_Suma!$AF36-0.15))</f>
        <v/>
      </c>
      <c r="AQ36" s="85" t="str" cm="1">
        <f t="array" ref="AQ36">_xlfn.IFS($E36="","",$E36="Límite",-1000*(PA_Regla!$AY36+PA_Regla!$BF36+PA_Regla!$BH36+PA_Suma!$W36),$E36="Nominal",-1000*(PA_Regla!$AY36+PA_Regla!$BF36+PA_Regla!$BH36+PA_Suma!$W36+0.2))</f>
        <v/>
      </c>
      <c r="AR36" s="86" t="str" cm="1">
        <f t="array" ref="AR36">_xlfn.IFS($E36="","",$E36="Límite",1000*(PA_Regla!$AZ36-Datos!$AJ36-PA_Suma!$AA36),$E36="Nominal",1000*(PA_Regla!$AZ36-Datos!$AJ36-PA_Suma!$AA36-0.15))</f>
        <v/>
      </c>
      <c r="AS36" s="85" t="str" cm="1">
        <f t="array" ref="AS36">_xlfn.IFS($E36="","",$E36="Límite",-1000*(PA_Regla!$AG36+PA_Regla!$AN36+PA_Regla!$AP36+PA_Suma!$P36),$E36="Nominal",-1000*(PA_Regla!$AG36+PA_Regla!$AN36+PA_Regla!$AP36+PA_Suma!$P36+0.2))</f>
        <v/>
      </c>
      <c r="AT36" s="86" t="str" cm="1">
        <f t="array" ref="AT36">_xlfn.IFS($E36="","",$E36="Límite",1000*(PA_Regla!$AH36+Datos!$AJ36+PA_Suma!$T36),$E36="Nominal",1000*(PA_Regla!$AH36+Datos!$AJ36+PA_Suma!$T36+0.15))</f>
        <v/>
      </c>
      <c r="AU36" s="85" t="str" cm="1">
        <f t="array" ref="AU36">_xlfn.IFS($E36="","",$E36="Límite",-1000*(PA_Regla!$F36+PA_Regla!$M36+PA_Regla!$O36+PA_Suma!$G36),$E36="Nominal",-1000*(PA_Regla!$F36+PA_Regla!$M36+PA_Regla!$O36+PA_Suma!$G36+0.2))</f>
        <v/>
      </c>
      <c r="AV36" s="86" t="str" cm="1">
        <f t="array" ref="AV36">_xlfn.IFS($E36="","",$E36="Límite",1000*(PA_Regla!$G36+Datos!$AJ36-PA_Regla!$Q36+PA_Suma!$K36),$E36="Nominal",1000*(PA_Regla!$G36+Datos!$AJ36-PA_Regla!$Q36+PA_Suma!$K36+0.15))</f>
        <v/>
      </c>
      <c r="AW36" s="85" t="str" cm="1">
        <f t="array" ref="AW36">_xlfn.IFS($E36="","",$E36="Límite",1000*(PA_Regla!$F36+PA_Regla!$N36-PA_Regla!$O36+PA_Suma!$H36),$E36="Nominal",1000*(PA_Regla!$F36+PA_Regla!$N36-PA_Regla!$O36+PA_Suma!$H36+0.2))</f>
        <v/>
      </c>
      <c r="AX36" s="86" t="str" cm="1">
        <f t="array" ref="AX36">_xlfn.IFS($E36="","",$E36="Límite",1000*(PA_Regla!$G36+Datos!$AJ36+PA_Regla!$Q36+PA_Suma!$L36),$E36="Nominal",1000*(PA_Regla!$G36+Datos!$AJ36+PA_Regla!$Q36+PA_Suma!$L36+0.15))</f>
        <v/>
      </c>
      <c r="AY36" s="85" t="str" cm="1">
        <f t="array" ref="AY36">_xlfn.IFS($E36="","",$E36="Límite",1000*(PA_Regla!$AG36+PA_Regla!$AO36-PA_Regla!$AP36+PA_Suma!$Q36),$E36="Nominal",1000*(PA_Regla!$AG36+PA_Regla!$AO36-PA_Regla!$AP36+PA_Suma!$Q36+0.2))</f>
        <v/>
      </c>
      <c r="AZ36" s="86" t="str" cm="1">
        <f t="array" ref="AZ36">_xlfn.IFS($E36="","",$E36="Límite",1000*(PA_Regla!$AH36+Datos!$AJ36+PA_Suma!$T36),$E36="Nominal",1000*(PA_Regla!$AH36+Datos!$AJ36+PA_Suma!$T36+0.15))</f>
        <v/>
      </c>
      <c r="BA36" s="85" t="str" cm="1">
        <f t="array" ref="BA36">_xlfn.IFS($E36="","",$E36="Límite",1000*(PA_Regla!$AY36+PA_Regla!$BG36-PA_Regla!$BH36+PA_Suma!$X36),$E36="Nominal",-1000*(PA_Regla!$AY36+PA_Regla!$BG36-PA_Regla!$BH36+PA_Suma!$X36+0.2))</f>
        <v/>
      </c>
      <c r="BB36" s="86" t="str" cm="1">
        <f t="array" ref="BB36">_xlfn.IFS($E36="","",$E36="Límite",1000*(PA_Regla!$AZ36-Datos!$AJ36-PA_Suma!$AA36),$E36="Nominal",1000*(PA_Regla!$AZ36-Datos!$AJ36-PA_Suma!$AA36-0.15))</f>
        <v/>
      </c>
      <c r="BC36" s="85" t="str" cm="1">
        <f t="array" ref="BC36">_xlfn.IFS($E36="","",$E36="Límite",1000*(PA_Regla!$BQ36+PA_Regla!$BV36+PA_Suma!$AD36),$E36="Nominal",-1000*(PA_Regla!$BQ36+PA_Regla!$BV36+PA_Suma!$AD36+0.2))</f>
        <v/>
      </c>
      <c r="BD36" s="86" t="str" cm="1">
        <f t="array" ref="BD36">_xlfn.IFS($E36="","",$E36="Límite",1000*(PA_Regla!$BR36-Datos!$AJ36-PA_Suma!$AF36),$E36="Nominal",1000*(PA_Regla!$BR36-Datos!$AJ36-PA_Suma!$AF36-0.15))</f>
        <v/>
      </c>
      <c r="BE36" s="2"/>
      <c r="BF36" s="85" t="str" cm="1">
        <f t="array" ref="BF36">_xlfn.IFS($E36="","",$E36="Límite",-1000*(PA_Regla!$BQ36+PA_Regla!$BU36+PA_Suma!$AE36),$E36="Nominal",-1000*(PA_Regla!$BQ36+PA_Regla!$BU36+PA_Suma!$AE36+0.2))</f>
        <v/>
      </c>
      <c r="BG36" s="86" t="str" cm="1">
        <f t="array" ref="BG36">_xlfn.IFS($E36="","",$E36="Límite",1000*(PA_Regla!$BR36-Datos!$AJ36-PA_Suma!$AG36),$E36="Nominal",1000*(PA_Regla!$BR36-Datos!$AJ36-PA_Suma!$AG36-0.15))</f>
        <v/>
      </c>
      <c r="BH36" s="85" t="str" cm="1">
        <f t="array" ref="BH36">_xlfn.IFS($E36="","",$E36="Límite",-1000*(PA_Regla!$AY36+PA_Regla!$BF36+PA_Regla!$BH36+PA_Suma!$Y36),$E36="Nominal",-1000*(PA_Regla!$AY36+PA_Regla!$BF36+PA_Regla!$BH36+PA_Suma!$Y36+0.2))</f>
        <v/>
      </c>
      <c r="BI36" s="86" t="str" cm="1">
        <f t="array" ref="BI36">_xlfn.IFS($E36="","",$E36="Límite",1000*(PA_Regla!$AZ36-Datos!$AJ36-PA_Suma!$AB36),$E36="Nominal",1000*(PA_Regla!$AZ36-Datos!$AJ36-PA_Suma!$AB36-0.15))</f>
        <v/>
      </c>
      <c r="BJ36" s="85" t="str" cm="1">
        <f t="array" ref="BJ36">_xlfn.IFS($E36="","",$E36="Límite",-1000*(PA_Regla!$AG36+PA_Regla!$AN36+PA_Regla!$AP36+PA_Suma!$R36),$E36="Nominal",-1000*(PA_Regla!$AG36+PA_Regla!$AN36+PA_Regla!$AP36+PA_Suma!$R36+0.2))</f>
        <v/>
      </c>
      <c r="BK36" s="86" t="str" cm="1">
        <f t="array" ref="BK36">_xlfn.IFS($E36="","",$E36="Límite",1000*(PA_Regla!$AH36+Datos!$AJ36+PA_Suma!$U36),$E36="Nominal",1000*(PA_Regla!$AH36+Datos!$AJ36+PA_Suma!$U36+0.15))</f>
        <v/>
      </c>
      <c r="BL36" s="85" t="str" cm="1">
        <f t="array" ref="BL36">_xlfn.IFS($E36="","",$E36="Límite",-1000*(PA_Regla!$F36+PA_Regla!$M36+PA_Regla!$O36+PA_Suma!$I36),$E36="Nominal",-1000*(PA_Regla!$F36+PA_Regla!$M36+PA_Regla!$O36+PA_Suma!$I36+0.2))</f>
        <v/>
      </c>
      <c r="BM36" s="86" t="str" cm="1">
        <f t="array" ref="BM36">_xlfn.IFS($E36="","",$E36="Límite",1000*(PA_Regla!$G36+Datos!$AJ36-PA_Regla!$Q36+PA_Suma!$M36),$E36="Nominal",1000*(PA_Regla!$G36+Datos!$AJ36-PA_Regla!$Q36+PA_Suma!$M36+0.15))</f>
        <v/>
      </c>
      <c r="BN36" s="85" t="str" cm="1">
        <f t="array" ref="BN36">_xlfn.IFS($E36="","",$E36="Límite",1000*(PA_Regla!$F36+PA_Regla!$N36-PA_Regla!$O36+PA_Suma!$J36),$E36="Nominal",1000*(PA_Regla!$F36+PA_Regla!$N36-PA_Regla!$O36+PA_Suma!$J36+0.2))</f>
        <v/>
      </c>
      <c r="BO36" s="86" t="str" cm="1">
        <f t="array" ref="BO36">_xlfn.IFS($E36="","",$E36="Límite",1000*(PA_Regla!$G36+Datos!$AJ36+PA_Regla!$Q36+PA_Suma!$N36),$E36="Nominal",1000*(PA_Regla!$G36+Datos!$AJ36+PA_Regla!$Q36+PA_Suma!$N36+0.15))</f>
        <v/>
      </c>
      <c r="BP36" s="85" t="str" cm="1">
        <f t="array" ref="BP36">_xlfn.IFS($E36="","",$E36="Límite",1000*(PA_Regla!$AG36+PA_Regla!$AO36-PA_Regla!$AP36+PA_Suma!$S36),$E36="Nominal",1000*(PA_Regla!$AG36+PA_Regla!$AO36-PA_Regla!$AP36+PA_Suma!$S36+0.2))</f>
        <v/>
      </c>
      <c r="BQ36" s="86" t="str" cm="1">
        <f t="array" ref="BQ36">_xlfn.IFS($E36="","",$E36="Límite",1000*(PA_Regla!$AH36+Datos!$AJ36+PA_Suma!$U36),$E36="Nominal",1000*(PA_Regla!$AH36+Datos!$AJ36+PA_Suma!$U36+0.15))</f>
        <v/>
      </c>
      <c r="BR36" s="85" t="str" cm="1">
        <f t="array" ref="BR36">_xlfn.IFS($E36="","",$E36="Límite",1000*(PA_Regla!$AY36+PA_Regla!$BG36-PA_Regla!$BH36+PA_Suma!$Z36),$E36="Nominal",-1000*(PA_Regla!$AY36+PA_Regla!$BG36-PA_Regla!$BH36+PA_Suma!$Z36+0.2))</f>
        <v/>
      </c>
      <c r="BS36" s="86" t="str" cm="1">
        <f t="array" ref="BS36">_xlfn.IFS($E36="","",$E36="Límite",1000*(PA_Regla!$AZ36-Datos!$AJ36-PA_Suma!$AB36),$E36="Nominal",1000*(PA_Regla!$AZ36-Datos!$AJ36-PA_Suma!$AB36-0.15))</f>
        <v/>
      </c>
      <c r="BT36" s="85" t="str" cm="1">
        <f t="array" ref="BT36">_xlfn.IFS($E36="","",$E36="Límite",1000*(PA_Regla!$BQ36+PA_Regla!$BV36+PA_Suma!$AE36),$E36="Nominal",-1000*(PA_Regla!$BQ36+PA_Regla!$BV36+PA_Suma!$AE36+0.2))</f>
        <v/>
      </c>
      <c r="BU36" s="86" t="str" cm="1">
        <f t="array" ref="BU36">_xlfn.IFS($E36="","",$E36="Límite",1000*(PA_Regla!$BR36-Datos!$AJ36-PA_Suma!$AG36),$E36="Nominal",1000*(PA_Regla!$BR36-Datos!$AJ36-PA_Suma!$AG36-0.15))</f>
        <v/>
      </c>
    </row>
    <row r="37" spans="2:73" x14ac:dyDescent="0.35">
      <c r="B37" s="75" t="str">
        <f>IF(Datos!$B37="","",Datos!$B37)</f>
        <v/>
      </c>
      <c r="C37" s="76" t="str">
        <f>IF(Datos!$E37="","",Datos!$E37)</f>
        <v/>
      </c>
      <c r="D37" s="76" t="str">
        <f>IF(Datos!$H37="","",Datos!$H37)</f>
        <v/>
      </c>
      <c r="E37" s="77" t="str">
        <f>IF(Datos!$G37="","",Datos!$G37)</f>
        <v/>
      </c>
      <c r="F37" s="23"/>
      <c r="G37" s="85" t="str" cm="1">
        <f t="array" ref="G37">_xlfn.IFS($E37="","",$E37="Límite",-1000*(PA_Regla!$BQ37+PA_Regla!$BU37+PA_Suma!$AD37),$E37="Nominal",-1000*(PA_Regla!$BQ37+PA_Regla!$BU37+PA_Suma!$AD37+0.2))</f>
        <v/>
      </c>
      <c r="H37" s="86" t="str" cm="1">
        <f t="array" ref="H37">_xlfn.IFS($E37="","",$E37="Límite",1000*(PA_Regla!$BR37-Datos!$AJ37-PA_Suma!$AF37),$E37="Nominal",1000*(PA_Regla!$BR37-Datos!$AJ37-PA_Suma!$AF37-0.15))</f>
        <v/>
      </c>
      <c r="I37" s="85" t="str" cm="1">
        <f t="array" ref="I37">_xlfn.IFS($E37="","",$E37="Límite",-1000*(PA_Regla!$AY37+PA_Regla!$BF37-PA_Regla!$BI37+PA_Suma!$W37),$E37="Nominal",-1000*(PA_Regla!$AY37+PA_Regla!$BF37-PA_Regla!$BI37+PA_Suma!$W37+0.2))</f>
        <v/>
      </c>
      <c r="J37" s="86" t="str" cm="1">
        <f t="array" ref="J37">_xlfn.IFS($E37="","",$E37="Límite",1000*(PA_Regla!$AZ37-Datos!$AJ37-PA_Suma!$AA37),$E37="Nominal",1000*(PA_Regla!$AZ37-Datos!$AJ37-PA_Suma!$AA37-0.15))</f>
        <v/>
      </c>
      <c r="K37" s="85" t="str" cm="1">
        <f t="array" ref="K37">_xlfn.IFS($E37="","",$E37="Límite",-1000*(PA_Regla!$AG37+PA_Regla!$AN37-PA_Regla!$AQ37+PA_Suma!$P37),$E37="Nominal",-1000*(PA_Regla!$AG37+PA_Regla!$AN37-PA_Regla!$AQ37+PA_Suma!$P37+0.2))</f>
        <v/>
      </c>
      <c r="L37" s="86" t="str" cm="1">
        <f t="array" ref="L37">_xlfn.IFS($E37="","",$E37="Límite",1000*(PA_Regla!$AH37+Datos!$AJ37+PA_Suma!$T37),$E37="Nominal",1000*(PA_Regla!$AH37+Datos!$AJ37+PA_Suma!$T37+0.15))</f>
        <v/>
      </c>
      <c r="M37" s="85" t="str" cm="1">
        <f t="array" ref="M37">_xlfn.IFS($E37="","",$E37="Límite",-1000*(PA_Regla!$F37+PA_Regla!$M37-PA_Regla!$P37+PA_Suma!$G37),$E37="Nominal",-1000*(PA_Regla!$F37+PA_Regla!$M37-PA_Regla!$P37+PA_Suma!$G37+0.2))</f>
        <v/>
      </c>
      <c r="N37" s="86" t="str" cm="1">
        <f t="array" ref="N37">_xlfn.IFS($E37="","",$E37="Límite",1000*(PA_Regla!$G37+Datos!$AJ37+PA_Regla!$R37+PA_Suma!$K37),$E37="Nominal",1000*(PA_Regla!$G37+Datos!$AJ37+PA_Regla!$R37+PA_Suma!$K37+0.15))</f>
        <v/>
      </c>
      <c r="O37" s="85" t="str" cm="1">
        <f t="array" ref="O37">_xlfn.IFS($E37="","",$E37="Límite",1000*(PA_Regla!$F37+PA_Regla!$N37+PA_Regla!$P37+PA_Suma!$H37),$E37="Nominal",1000*(PA_Regla!$F37+PA_Regla!$N37+PA_Regla!$P37+PA_Suma!$H37+0.2))</f>
        <v/>
      </c>
      <c r="P37" s="86" t="str" cm="1">
        <f t="array" ref="P37">_xlfn.IFS($E37="","",$E37="Límite",1000*(PA_Regla!$G37+Datos!$AJ37-PA_Regla!$R37+PA_Suma!$L37),$E37="Nominal",1000*(PA_Regla!$G37+Datos!$AJ37-PA_Regla!$R37+PA_Suma!$L37+0.15))</f>
        <v/>
      </c>
      <c r="Q37" s="85" t="str" cm="1">
        <f t="array" ref="Q37">_xlfn.IFS($E37="","",$E37="Límite",1000*(PA_Regla!$AG37+PA_Regla!$AO37+PA_Regla!$AQ37+PA_Suma!$Q37),$E37="Nominal",1000*(PA_Regla!$AG37+PA_Regla!$AO37+PA_Regla!$AQ37+PA_Suma!$Q37+0.2))</f>
        <v/>
      </c>
      <c r="R37" s="86" t="str" cm="1">
        <f t="array" ref="R37">_xlfn.IFS($E37="","",$E37="Límite",1000*(PA_Regla!$AH37+Datos!$AJ37+PA_Suma!$T37),$E37="Nominal",1000*(PA_Regla!$AH37+Datos!$AJ37+PA_Suma!$T37+0.15))</f>
        <v/>
      </c>
      <c r="S37" s="85" t="str" cm="1">
        <f t="array" ref="S37">_xlfn.IFS($E37="","",$E37="Límite",1000*(PA_Regla!$AY37+PA_Regla!$BG37+PA_Regla!$BI37+PA_Suma!$X37),$E37="Nominal",1000*(PA_Regla!$AY37+PA_Regla!$BG37+PA_Regla!$BI37+PA_Suma!$X37+0.2))</f>
        <v/>
      </c>
      <c r="T37" s="86" t="str" cm="1">
        <f t="array" ref="T37">_xlfn.IFS($E37="","",$E37="Límite",1000*(PA_Regla!$AZ37-Datos!$AJ37-PA_Suma!$AA37),$E37="Nominal",1000*(PA_Regla!$AZ37-Datos!$AJ37-PA_Suma!$AA37-0.15))</f>
        <v/>
      </c>
      <c r="U37" s="85" t="str" cm="1">
        <f t="array" ref="U37">_xlfn.IFS($E37="","",$E37="Límite",1000*(PA_Regla!$BQ37+PA_Regla!$BV37+PA_Suma!$AD37),$E37="Nominal",1000*(PA_Regla!$BQ37+PA_Regla!$BV37+PA_Suma!$AD37+0.2))</f>
        <v/>
      </c>
      <c r="V37" s="86" t="str" cm="1">
        <f t="array" ref="V37">_xlfn.IFS($E37="","",$E37="Límite",1000*(PA_Regla!$BR37-Datos!$AJ37-PA_Suma!$AF37),$E37="Nominal",1000*(PA_Regla!$BR37-Datos!$AJ37-PA_Suma!$AF37-0.15))</f>
        <v/>
      </c>
      <c r="W37" s="2"/>
      <c r="X37" s="85" t="str" cm="1">
        <f t="array" ref="X37">_xlfn.IFS($E37="","",$E37="Límite",-1000*(PA_Regla!$BQ37+PA_Regla!$BU37+PA_Suma!$AE37),$E37="Nominal",-1000*(PA_Regla!$BQ37+PA_Regla!$BU37+PA_Suma!$AE37+0.2))</f>
        <v/>
      </c>
      <c r="Y37" s="86" t="str" cm="1">
        <f t="array" ref="Y37">_xlfn.IFS($E37="","",$E37="Límite",1000*(PA_Regla!$BR37-Datos!$AJ37-PA_Suma!$AG37),$E37="Nominal",1000*(PA_Regla!$BR37-Datos!$AJ37-PA_Suma!$AG37-0.15))</f>
        <v/>
      </c>
      <c r="Z37" s="85" t="str" cm="1">
        <f t="array" ref="Z37">_xlfn.IFS($E37="","",$E37="Límite",-1000*(PA_Regla!$AY37+PA_Regla!$BF37-PA_Regla!$BI37+PA_Suma!$Y37),$E37="Nominal",-1000*(PA_Regla!$AY37+PA_Regla!$BF37-PA_Regla!$BI37+PA_Suma!$Y37+0.2))</f>
        <v/>
      </c>
      <c r="AA37" s="86" t="str" cm="1">
        <f t="array" ref="AA37">_xlfn.IFS($E37="","",$E37="Límite",1000*(PA_Regla!$AZ37-Datos!$AJ37-PA_Suma!$AB37),$E37="Nominal",1000*(PA_Regla!$AZ37-Datos!$AJ37-PA_Suma!$AB37-0.15))</f>
        <v/>
      </c>
      <c r="AB37" s="85" t="str" cm="1">
        <f t="array" ref="AB37">_xlfn.IFS($E37="","",$E37="Límite",-1000*(PA_Regla!$AG37+PA_Regla!$AN37-PA_Regla!$AQ37+PA_Suma!$R37),$E37="Nominal",-1000*(PA_Regla!$AG37+PA_Regla!$AN37-PA_Regla!$AQ37+PA_Suma!$R37+0.2))</f>
        <v/>
      </c>
      <c r="AC37" s="86" t="str" cm="1">
        <f t="array" ref="AC37">_xlfn.IFS($E37="","",$E37="Límite",1000*(PA_Regla!$AH37+Datos!$AJ37+PA_Suma!$U37),$E37="Nominal",1000*(PA_Regla!$AH37+Datos!$AJ37+PA_Suma!$U37+0.15))</f>
        <v/>
      </c>
      <c r="AD37" s="85" t="str" cm="1">
        <f t="array" ref="AD37">_xlfn.IFS($E37="","",$E37="Límite",-1000*(PA_Regla!$F37+PA_Regla!$M37-PA_Regla!$P37+PA_Suma!$I37),$E37="Nominal",-1000*(PA_Regla!$F37+PA_Regla!$M37-PA_Regla!$P37+PA_Suma!$I37+0.2))</f>
        <v/>
      </c>
      <c r="AE37" s="86" t="str" cm="1">
        <f t="array" ref="AE37">_xlfn.IFS($E37="","",$E37="Límite",1000*(PA_Regla!$G37+Datos!$AJ37+PA_Regla!$R37+PA_Suma!$M37),$E37="Nominal",1000*(PA_Regla!$G37+Datos!$AJ37+PA_Regla!$R37+PA_Suma!$M37+0.15))</f>
        <v/>
      </c>
      <c r="AF37" s="85" t="str" cm="1">
        <f t="array" ref="AF37">_xlfn.IFS($E37="","",$E37="Límite",1000*(PA_Regla!$F37+PA_Regla!$N37+PA_Regla!$P37+PA_Suma!$J37),$E37="Nominal",1000*(PA_Regla!$F37+PA_Regla!$N37+PA_Regla!$P37+PA_Suma!$J37+0.2))</f>
        <v/>
      </c>
      <c r="AG37" s="86" t="str" cm="1">
        <f t="array" ref="AG37">_xlfn.IFS($E37="","",$E37="Límite",1000*(PA_Regla!$G37+Datos!$AJ37-PA_Regla!$R37+PA_Suma!$N37),$E37="Nominal",1000*(PA_Regla!$G37+Datos!$AJ37-PA_Regla!$R37+PA_Suma!$N37+0.15))</f>
        <v/>
      </c>
      <c r="AH37" s="85" t="str" cm="1">
        <f t="array" ref="AH37">_xlfn.IFS($E37="","",$E37="Límite",1000*(PA_Regla!$AG37+PA_Regla!$AO37+PA_Regla!$AQ37+PA_Suma!$S37),$E37="Nominal",1000*(PA_Regla!$AG37+PA_Regla!$AO37+PA_Regla!$AQ37+PA_Suma!$S37+0.2))</f>
        <v/>
      </c>
      <c r="AI37" s="86" t="str" cm="1">
        <f t="array" ref="AI37">_xlfn.IFS($E37="","",$E37="Límite",1000*(PA_Regla!$AH37+Datos!$AJ37+PA_Suma!$U37),$E37="Nominal",1000*(PA_Regla!$AH37+Datos!$AJ37+PA_Suma!$U37+0.15))</f>
        <v/>
      </c>
      <c r="AJ37" s="85" t="str" cm="1">
        <f t="array" ref="AJ37">_xlfn.IFS($E37="","",$E37="Límite",1000*(PA_Regla!$AY37+PA_Regla!$BG37+PA_Regla!$BI37+PA_Suma!$Z37),$E37="Nominal",1000*(PA_Regla!$AY37+PA_Regla!$BG37+PA_Regla!$BI37+PA_Suma!$Z37+0.2))</f>
        <v/>
      </c>
      <c r="AK37" s="86" t="str" cm="1">
        <f t="array" ref="AK37">_xlfn.IFS($E37="","",$E37="Límite",1000*(PA_Regla!$AZ37-Datos!$AJ37-PA_Suma!$AB37),$E37="Nominal",1000*(PA_Regla!$AZ37-Datos!$AJ37-PA_Suma!$AB37-0.15))</f>
        <v/>
      </c>
      <c r="AL37" s="85" t="str" cm="1">
        <f t="array" ref="AL37">_xlfn.IFS($E37="","",$E37="Límite",1000*(PA_Regla!$BQ37+PA_Regla!$BV37+PA_Suma!$AE37),$E37="Nominal",1000*(PA_Regla!$BQ37+PA_Regla!$BV37+PA_Suma!$AE37+0.2))</f>
        <v/>
      </c>
      <c r="AM37" s="86" t="str" cm="1">
        <f t="array" ref="AM37">_xlfn.IFS($E37="","",$E37="Límite",1000*(PA_Regla!$BR37-Datos!$AJ37-PA_Suma!$AG37),$E37="Nominal",1000*(PA_Regla!$BR37-Datos!$AJ37-PA_Suma!$AG37-0.15))</f>
        <v/>
      </c>
      <c r="AN37" s="2"/>
      <c r="AO37" s="85" t="str" cm="1">
        <f t="array" ref="AO37">_xlfn.IFS($E37="","",$E37="Límite",-1000*(PA_Regla!$BQ37+PA_Regla!$BU37+PA_Suma!$AD37),$E37="Nominal",-1000*(PA_Regla!$BQ37+PA_Regla!$BU37+PA_Suma!$AD37+0.2))</f>
        <v/>
      </c>
      <c r="AP37" s="86" t="str" cm="1">
        <f t="array" ref="AP37">_xlfn.IFS($E37="","",$E37="Límite",1000*(PA_Regla!$BR37-Datos!$AJ37-PA_Suma!$AF37),$E37="Nominal",1000*(PA_Regla!$BR37-Datos!$AJ37-PA_Suma!$AF37-0.15))</f>
        <v/>
      </c>
      <c r="AQ37" s="85" t="str" cm="1">
        <f t="array" ref="AQ37">_xlfn.IFS($E37="","",$E37="Límite",-1000*(PA_Regla!$AY37+PA_Regla!$BF37+PA_Regla!$BH37+PA_Suma!$W37),$E37="Nominal",-1000*(PA_Regla!$AY37+PA_Regla!$BF37+PA_Regla!$BH37+PA_Suma!$W37+0.2))</f>
        <v/>
      </c>
      <c r="AR37" s="86" t="str" cm="1">
        <f t="array" ref="AR37">_xlfn.IFS($E37="","",$E37="Límite",1000*(PA_Regla!$AZ37-Datos!$AJ37-PA_Suma!$AA37),$E37="Nominal",1000*(PA_Regla!$AZ37-Datos!$AJ37-PA_Suma!$AA37-0.15))</f>
        <v/>
      </c>
      <c r="AS37" s="85" t="str" cm="1">
        <f t="array" ref="AS37">_xlfn.IFS($E37="","",$E37="Límite",-1000*(PA_Regla!$AG37+PA_Regla!$AN37+PA_Regla!$AP37+PA_Suma!$P37),$E37="Nominal",-1000*(PA_Regla!$AG37+PA_Regla!$AN37+PA_Regla!$AP37+PA_Suma!$P37+0.2))</f>
        <v/>
      </c>
      <c r="AT37" s="86" t="str" cm="1">
        <f t="array" ref="AT37">_xlfn.IFS($E37="","",$E37="Límite",1000*(PA_Regla!$AH37+Datos!$AJ37+PA_Suma!$T37),$E37="Nominal",1000*(PA_Regla!$AH37+Datos!$AJ37+PA_Suma!$T37+0.15))</f>
        <v/>
      </c>
      <c r="AU37" s="85" t="str" cm="1">
        <f t="array" ref="AU37">_xlfn.IFS($E37="","",$E37="Límite",-1000*(PA_Regla!$F37+PA_Regla!$M37+PA_Regla!$O37+PA_Suma!$G37),$E37="Nominal",-1000*(PA_Regla!$F37+PA_Regla!$M37+PA_Regla!$O37+PA_Suma!$G37+0.2))</f>
        <v/>
      </c>
      <c r="AV37" s="86" t="str" cm="1">
        <f t="array" ref="AV37">_xlfn.IFS($E37="","",$E37="Límite",1000*(PA_Regla!$G37+Datos!$AJ37-PA_Regla!$Q37+PA_Suma!$K37),$E37="Nominal",1000*(PA_Regla!$G37+Datos!$AJ37-PA_Regla!$Q37+PA_Suma!$K37+0.15))</f>
        <v/>
      </c>
      <c r="AW37" s="85" t="str" cm="1">
        <f t="array" ref="AW37">_xlfn.IFS($E37="","",$E37="Límite",1000*(PA_Regla!$F37+PA_Regla!$N37-PA_Regla!$O37+PA_Suma!$H37),$E37="Nominal",1000*(PA_Regla!$F37+PA_Regla!$N37-PA_Regla!$O37+PA_Suma!$H37+0.2))</f>
        <v/>
      </c>
      <c r="AX37" s="86" t="str" cm="1">
        <f t="array" ref="AX37">_xlfn.IFS($E37="","",$E37="Límite",1000*(PA_Regla!$G37+Datos!$AJ37+PA_Regla!$Q37+PA_Suma!$L37),$E37="Nominal",1000*(PA_Regla!$G37+Datos!$AJ37+PA_Regla!$Q37+PA_Suma!$L37+0.15))</f>
        <v/>
      </c>
      <c r="AY37" s="85" t="str" cm="1">
        <f t="array" ref="AY37">_xlfn.IFS($E37="","",$E37="Límite",1000*(PA_Regla!$AG37+PA_Regla!$AO37-PA_Regla!$AP37+PA_Suma!$Q37),$E37="Nominal",1000*(PA_Regla!$AG37+PA_Regla!$AO37-PA_Regla!$AP37+PA_Suma!$Q37+0.2))</f>
        <v/>
      </c>
      <c r="AZ37" s="86" t="str" cm="1">
        <f t="array" ref="AZ37">_xlfn.IFS($E37="","",$E37="Límite",1000*(PA_Regla!$AH37+Datos!$AJ37+PA_Suma!$T37),$E37="Nominal",1000*(PA_Regla!$AH37+Datos!$AJ37+PA_Suma!$T37+0.15))</f>
        <v/>
      </c>
      <c r="BA37" s="85" t="str" cm="1">
        <f t="array" ref="BA37">_xlfn.IFS($E37="","",$E37="Límite",1000*(PA_Regla!$AY37+PA_Regla!$BG37-PA_Regla!$BH37+PA_Suma!$X37),$E37="Nominal",-1000*(PA_Regla!$AY37+PA_Regla!$BG37-PA_Regla!$BH37+PA_Suma!$X37+0.2))</f>
        <v/>
      </c>
      <c r="BB37" s="86" t="str" cm="1">
        <f t="array" ref="BB37">_xlfn.IFS($E37="","",$E37="Límite",1000*(PA_Regla!$AZ37-Datos!$AJ37-PA_Suma!$AA37),$E37="Nominal",1000*(PA_Regla!$AZ37-Datos!$AJ37-PA_Suma!$AA37-0.15))</f>
        <v/>
      </c>
      <c r="BC37" s="85" t="str" cm="1">
        <f t="array" ref="BC37">_xlfn.IFS($E37="","",$E37="Límite",1000*(PA_Regla!$BQ37+PA_Regla!$BV37+PA_Suma!$AD37),$E37="Nominal",-1000*(PA_Regla!$BQ37+PA_Regla!$BV37+PA_Suma!$AD37+0.2))</f>
        <v/>
      </c>
      <c r="BD37" s="86" t="str" cm="1">
        <f t="array" ref="BD37">_xlfn.IFS($E37="","",$E37="Límite",1000*(PA_Regla!$BR37-Datos!$AJ37-PA_Suma!$AF37),$E37="Nominal",1000*(PA_Regla!$BR37-Datos!$AJ37-PA_Suma!$AF37-0.15))</f>
        <v/>
      </c>
      <c r="BE37" s="2"/>
      <c r="BF37" s="85" t="str" cm="1">
        <f t="array" ref="BF37">_xlfn.IFS($E37="","",$E37="Límite",-1000*(PA_Regla!$BQ37+PA_Regla!$BU37+PA_Suma!$AE37),$E37="Nominal",-1000*(PA_Regla!$BQ37+PA_Regla!$BU37+PA_Suma!$AE37+0.2))</f>
        <v/>
      </c>
      <c r="BG37" s="86" t="str" cm="1">
        <f t="array" ref="BG37">_xlfn.IFS($E37="","",$E37="Límite",1000*(PA_Regla!$BR37-Datos!$AJ37-PA_Suma!$AG37),$E37="Nominal",1000*(PA_Regla!$BR37-Datos!$AJ37-PA_Suma!$AG37-0.15))</f>
        <v/>
      </c>
      <c r="BH37" s="85" t="str" cm="1">
        <f t="array" ref="BH37">_xlfn.IFS($E37="","",$E37="Límite",-1000*(PA_Regla!$AY37+PA_Regla!$BF37+PA_Regla!$BH37+PA_Suma!$Y37),$E37="Nominal",-1000*(PA_Regla!$AY37+PA_Regla!$BF37+PA_Regla!$BH37+PA_Suma!$Y37+0.2))</f>
        <v/>
      </c>
      <c r="BI37" s="86" t="str" cm="1">
        <f t="array" ref="BI37">_xlfn.IFS($E37="","",$E37="Límite",1000*(PA_Regla!$AZ37-Datos!$AJ37-PA_Suma!$AB37),$E37="Nominal",1000*(PA_Regla!$AZ37-Datos!$AJ37-PA_Suma!$AB37-0.15))</f>
        <v/>
      </c>
      <c r="BJ37" s="85" t="str" cm="1">
        <f t="array" ref="BJ37">_xlfn.IFS($E37="","",$E37="Límite",-1000*(PA_Regla!$AG37+PA_Regla!$AN37+PA_Regla!$AP37+PA_Suma!$R37),$E37="Nominal",-1000*(PA_Regla!$AG37+PA_Regla!$AN37+PA_Regla!$AP37+PA_Suma!$R37+0.2))</f>
        <v/>
      </c>
      <c r="BK37" s="86" t="str" cm="1">
        <f t="array" ref="BK37">_xlfn.IFS($E37="","",$E37="Límite",1000*(PA_Regla!$AH37+Datos!$AJ37+PA_Suma!$U37),$E37="Nominal",1000*(PA_Regla!$AH37+Datos!$AJ37+PA_Suma!$U37+0.15))</f>
        <v/>
      </c>
      <c r="BL37" s="85" t="str" cm="1">
        <f t="array" ref="BL37">_xlfn.IFS($E37="","",$E37="Límite",-1000*(PA_Regla!$F37+PA_Regla!$M37+PA_Regla!$O37+PA_Suma!$I37),$E37="Nominal",-1000*(PA_Regla!$F37+PA_Regla!$M37+PA_Regla!$O37+PA_Suma!$I37+0.2))</f>
        <v/>
      </c>
      <c r="BM37" s="86" t="str" cm="1">
        <f t="array" ref="BM37">_xlfn.IFS($E37="","",$E37="Límite",1000*(PA_Regla!$G37+Datos!$AJ37-PA_Regla!$Q37+PA_Suma!$M37),$E37="Nominal",1000*(PA_Regla!$G37+Datos!$AJ37-PA_Regla!$Q37+PA_Suma!$M37+0.15))</f>
        <v/>
      </c>
      <c r="BN37" s="85" t="str" cm="1">
        <f t="array" ref="BN37">_xlfn.IFS($E37="","",$E37="Límite",1000*(PA_Regla!$F37+PA_Regla!$N37-PA_Regla!$O37+PA_Suma!$J37),$E37="Nominal",1000*(PA_Regla!$F37+PA_Regla!$N37-PA_Regla!$O37+PA_Suma!$J37+0.2))</f>
        <v/>
      </c>
      <c r="BO37" s="86" t="str" cm="1">
        <f t="array" ref="BO37">_xlfn.IFS($E37="","",$E37="Límite",1000*(PA_Regla!$G37+Datos!$AJ37+PA_Regla!$Q37+PA_Suma!$N37),$E37="Nominal",1000*(PA_Regla!$G37+Datos!$AJ37+PA_Regla!$Q37+PA_Suma!$N37+0.15))</f>
        <v/>
      </c>
      <c r="BP37" s="85" t="str" cm="1">
        <f t="array" ref="BP37">_xlfn.IFS($E37="","",$E37="Límite",1000*(PA_Regla!$AG37+PA_Regla!$AO37-PA_Regla!$AP37+PA_Suma!$S37),$E37="Nominal",1000*(PA_Regla!$AG37+PA_Regla!$AO37-PA_Regla!$AP37+PA_Suma!$S37+0.2))</f>
        <v/>
      </c>
      <c r="BQ37" s="86" t="str" cm="1">
        <f t="array" ref="BQ37">_xlfn.IFS($E37="","",$E37="Límite",1000*(PA_Regla!$AH37+Datos!$AJ37+PA_Suma!$U37),$E37="Nominal",1000*(PA_Regla!$AH37+Datos!$AJ37+PA_Suma!$U37+0.15))</f>
        <v/>
      </c>
      <c r="BR37" s="85" t="str" cm="1">
        <f t="array" ref="BR37">_xlfn.IFS($E37="","",$E37="Límite",1000*(PA_Regla!$AY37+PA_Regla!$BG37-PA_Regla!$BH37+PA_Suma!$Z37),$E37="Nominal",-1000*(PA_Regla!$AY37+PA_Regla!$BG37-PA_Regla!$BH37+PA_Suma!$Z37+0.2))</f>
        <v/>
      </c>
      <c r="BS37" s="86" t="str" cm="1">
        <f t="array" ref="BS37">_xlfn.IFS($E37="","",$E37="Límite",1000*(PA_Regla!$AZ37-Datos!$AJ37-PA_Suma!$AB37),$E37="Nominal",1000*(PA_Regla!$AZ37-Datos!$AJ37-PA_Suma!$AB37-0.15))</f>
        <v/>
      </c>
      <c r="BT37" s="85" t="str" cm="1">
        <f t="array" ref="BT37">_xlfn.IFS($E37="","",$E37="Límite",1000*(PA_Regla!$BQ37+PA_Regla!$BV37+PA_Suma!$AE37),$E37="Nominal",-1000*(PA_Regla!$BQ37+PA_Regla!$BV37+PA_Suma!$AE37+0.2))</f>
        <v/>
      </c>
      <c r="BU37" s="86" t="str" cm="1">
        <f t="array" ref="BU37">_xlfn.IFS($E37="","",$E37="Límite",1000*(PA_Regla!$BR37-Datos!$AJ37-PA_Suma!$AG37),$E37="Nominal",1000*(PA_Regla!$BR37-Datos!$AJ37-PA_Suma!$AG37-0.15))</f>
        <v/>
      </c>
    </row>
    <row r="38" spans="2:73" x14ac:dyDescent="0.35">
      <c r="B38" s="75" t="str">
        <f>IF(Datos!$B38="","",Datos!$B38)</f>
        <v/>
      </c>
      <c r="C38" s="76" t="str">
        <f>IF(Datos!$E38="","",Datos!$E38)</f>
        <v/>
      </c>
      <c r="D38" s="76" t="str">
        <f>IF(Datos!$H38="","",Datos!$H38)</f>
        <v/>
      </c>
      <c r="E38" s="77" t="str">
        <f>IF(Datos!$G38="","",Datos!$G38)</f>
        <v/>
      </c>
      <c r="F38" s="23"/>
      <c r="G38" s="85" t="str" cm="1">
        <f t="array" ref="G38">_xlfn.IFS($E38="","",$E38="Límite",-1000*(PA_Regla!$BQ38+PA_Regla!$BU38+PA_Suma!$AD38),$E38="Nominal",-1000*(PA_Regla!$BQ38+PA_Regla!$BU38+PA_Suma!$AD38+0.2))</f>
        <v/>
      </c>
      <c r="H38" s="86" t="str" cm="1">
        <f t="array" ref="H38">_xlfn.IFS($E38="","",$E38="Límite",1000*(PA_Regla!$BR38-Datos!$AJ38-PA_Suma!$AF38),$E38="Nominal",1000*(PA_Regla!$BR38-Datos!$AJ38-PA_Suma!$AF38-0.15))</f>
        <v/>
      </c>
      <c r="I38" s="85" t="str" cm="1">
        <f t="array" ref="I38">_xlfn.IFS($E38="","",$E38="Límite",-1000*(PA_Regla!$AY38+PA_Regla!$BF38-PA_Regla!$BI38+PA_Suma!$W38),$E38="Nominal",-1000*(PA_Regla!$AY38+PA_Regla!$BF38-PA_Regla!$BI38+PA_Suma!$W38+0.2))</f>
        <v/>
      </c>
      <c r="J38" s="86" t="str" cm="1">
        <f t="array" ref="J38">_xlfn.IFS($E38="","",$E38="Límite",1000*(PA_Regla!$AZ38-Datos!$AJ38-PA_Suma!$AA38),$E38="Nominal",1000*(PA_Regla!$AZ38-Datos!$AJ38-PA_Suma!$AA38-0.15))</f>
        <v/>
      </c>
      <c r="K38" s="85" t="str" cm="1">
        <f t="array" ref="K38">_xlfn.IFS($E38="","",$E38="Límite",-1000*(PA_Regla!$AG38+PA_Regla!$AN38-PA_Regla!$AQ38+PA_Suma!$P38),$E38="Nominal",-1000*(PA_Regla!$AG38+PA_Regla!$AN38-PA_Regla!$AQ38+PA_Suma!$P38+0.2))</f>
        <v/>
      </c>
      <c r="L38" s="86" t="str" cm="1">
        <f t="array" ref="L38">_xlfn.IFS($E38="","",$E38="Límite",1000*(PA_Regla!$AH38+Datos!$AJ38+PA_Suma!$T38),$E38="Nominal",1000*(PA_Regla!$AH38+Datos!$AJ38+PA_Suma!$T38+0.15))</f>
        <v/>
      </c>
      <c r="M38" s="85" t="str" cm="1">
        <f t="array" ref="M38">_xlfn.IFS($E38="","",$E38="Límite",-1000*(PA_Regla!$F38+PA_Regla!$M38-PA_Regla!$P38+PA_Suma!$G38),$E38="Nominal",-1000*(PA_Regla!$F38+PA_Regla!$M38-PA_Regla!$P38+PA_Suma!$G38+0.2))</f>
        <v/>
      </c>
      <c r="N38" s="86" t="str" cm="1">
        <f t="array" ref="N38">_xlfn.IFS($E38="","",$E38="Límite",1000*(PA_Regla!$G38+Datos!$AJ38+PA_Regla!$R38+PA_Suma!$K38),$E38="Nominal",1000*(PA_Regla!$G38+Datos!$AJ38+PA_Regla!$R38+PA_Suma!$K38+0.15))</f>
        <v/>
      </c>
      <c r="O38" s="85" t="str" cm="1">
        <f t="array" ref="O38">_xlfn.IFS($E38="","",$E38="Límite",1000*(PA_Regla!$F38+PA_Regla!$N38+PA_Regla!$P38+PA_Suma!$H38),$E38="Nominal",1000*(PA_Regla!$F38+PA_Regla!$N38+PA_Regla!$P38+PA_Suma!$H38+0.2))</f>
        <v/>
      </c>
      <c r="P38" s="86" t="str" cm="1">
        <f t="array" ref="P38">_xlfn.IFS($E38="","",$E38="Límite",1000*(PA_Regla!$G38+Datos!$AJ38-PA_Regla!$R38+PA_Suma!$L38),$E38="Nominal",1000*(PA_Regla!$G38+Datos!$AJ38-PA_Regla!$R38+PA_Suma!$L38+0.15))</f>
        <v/>
      </c>
      <c r="Q38" s="85" t="str" cm="1">
        <f t="array" ref="Q38">_xlfn.IFS($E38="","",$E38="Límite",1000*(PA_Regla!$AG38+PA_Regla!$AO38+PA_Regla!$AQ38+PA_Suma!$Q38),$E38="Nominal",1000*(PA_Regla!$AG38+PA_Regla!$AO38+PA_Regla!$AQ38+PA_Suma!$Q38+0.2))</f>
        <v/>
      </c>
      <c r="R38" s="86" t="str" cm="1">
        <f t="array" ref="R38">_xlfn.IFS($E38="","",$E38="Límite",1000*(PA_Regla!$AH38+Datos!$AJ38+PA_Suma!$T38),$E38="Nominal",1000*(PA_Regla!$AH38+Datos!$AJ38+PA_Suma!$T38+0.15))</f>
        <v/>
      </c>
      <c r="S38" s="85" t="str" cm="1">
        <f t="array" ref="S38">_xlfn.IFS($E38="","",$E38="Límite",1000*(PA_Regla!$AY38+PA_Regla!$BG38+PA_Regla!$BI38+PA_Suma!$X38),$E38="Nominal",1000*(PA_Regla!$AY38+PA_Regla!$BG38+PA_Regla!$BI38+PA_Suma!$X38+0.2))</f>
        <v/>
      </c>
      <c r="T38" s="86" t="str" cm="1">
        <f t="array" ref="T38">_xlfn.IFS($E38="","",$E38="Límite",1000*(PA_Regla!$AZ38-Datos!$AJ38-PA_Suma!$AA38),$E38="Nominal",1000*(PA_Regla!$AZ38-Datos!$AJ38-PA_Suma!$AA38-0.15))</f>
        <v/>
      </c>
      <c r="U38" s="85" t="str" cm="1">
        <f t="array" ref="U38">_xlfn.IFS($E38="","",$E38="Límite",1000*(PA_Regla!$BQ38+PA_Regla!$BV38+PA_Suma!$AD38),$E38="Nominal",1000*(PA_Regla!$BQ38+PA_Regla!$BV38+PA_Suma!$AD38+0.2))</f>
        <v/>
      </c>
      <c r="V38" s="86" t="str" cm="1">
        <f t="array" ref="V38">_xlfn.IFS($E38="","",$E38="Límite",1000*(PA_Regla!$BR38-Datos!$AJ38-PA_Suma!$AF38),$E38="Nominal",1000*(PA_Regla!$BR38-Datos!$AJ38-PA_Suma!$AF38-0.15))</f>
        <v/>
      </c>
      <c r="W38" s="2"/>
      <c r="X38" s="85" t="str" cm="1">
        <f t="array" ref="X38">_xlfn.IFS($E38="","",$E38="Límite",-1000*(PA_Regla!$BQ38+PA_Regla!$BU38+PA_Suma!$AE38),$E38="Nominal",-1000*(PA_Regla!$BQ38+PA_Regla!$BU38+PA_Suma!$AE38+0.2))</f>
        <v/>
      </c>
      <c r="Y38" s="86" t="str" cm="1">
        <f t="array" ref="Y38">_xlfn.IFS($E38="","",$E38="Límite",1000*(PA_Regla!$BR38-Datos!$AJ38-PA_Suma!$AG38),$E38="Nominal",1000*(PA_Regla!$BR38-Datos!$AJ38-PA_Suma!$AG38-0.15))</f>
        <v/>
      </c>
      <c r="Z38" s="85" t="str" cm="1">
        <f t="array" ref="Z38">_xlfn.IFS($E38="","",$E38="Límite",-1000*(PA_Regla!$AY38+PA_Regla!$BF38-PA_Regla!$BI38+PA_Suma!$Y38),$E38="Nominal",-1000*(PA_Regla!$AY38+PA_Regla!$BF38-PA_Regla!$BI38+PA_Suma!$Y38+0.2))</f>
        <v/>
      </c>
      <c r="AA38" s="86" t="str" cm="1">
        <f t="array" ref="AA38">_xlfn.IFS($E38="","",$E38="Límite",1000*(PA_Regla!$AZ38-Datos!$AJ38-PA_Suma!$AB38),$E38="Nominal",1000*(PA_Regla!$AZ38-Datos!$AJ38-PA_Suma!$AB38-0.15))</f>
        <v/>
      </c>
      <c r="AB38" s="85" t="str" cm="1">
        <f t="array" ref="AB38">_xlfn.IFS($E38="","",$E38="Límite",-1000*(PA_Regla!$AG38+PA_Regla!$AN38-PA_Regla!$AQ38+PA_Suma!$R38),$E38="Nominal",-1000*(PA_Regla!$AG38+PA_Regla!$AN38-PA_Regla!$AQ38+PA_Suma!$R38+0.2))</f>
        <v/>
      </c>
      <c r="AC38" s="86" t="str" cm="1">
        <f t="array" ref="AC38">_xlfn.IFS($E38="","",$E38="Límite",1000*(PA_Regla!$AH38+Datos!$AJ38+PA_Suma!$U38),$E38="Nominal",1000*(PA_Regla!$AH38+Datos!$AJ38+PA_Suma!$U38+0.15))</f>
        <v/>
      </c>
      <c r="AD38" s="85" t="str" cm="1">
        <f t="array" ref="AD38">_xlfn.IFS($E38="","",$E38="Límite",-1000*(PA_Regla!$F38+PA_Regla!$M38-PA_Regla!$P38+PA_Suma!$I38),$E38="Nominal",-1000*(PA_Regla!$F38+PA_Regla!$M38-PA_Regla!$P38+PA_Suma!$I38+0.2))</f>
        <v/>
      </c>
      <c r="AE38" s="86" t="str" cm="1">
        <f t="array" ref="AE38">_xlfn.IFS($E38="","",$E38="Límite",1000*(PA_Regla!$G38+Datos!$AJ38+PA_Regla!$R38+PA_Suma!$M38),$E38="Nominal",1000*(PA_Regla!$G38+Datos!$AJ38+PA_Regla!$R38+PA_Suma!$M38+0.15))</f>
        <v/>
      </c>
      <c r="AF38" s="85" t="str" cm="1">
        <f t="array" ref="AF38">_xlfn.IFS($E38="","",$E38="Límite",1000*(PA_Regla!$F38+PA_Regla!$N38+PA_Regla!$P38+PA_Suma!$J38),$E38="Nominal",1000*(PA_Regla!$F38+PA_Regla!$N38+PA_Regla!$P38+PA_Suma!$J38+0.2))</f>
        <v/>
      </c>
      <c r="AG38" s="86" t="str" cm="1">
        <f t="array" ref="AG38">_xlfn.IFS($E38="","",$E38="Límite",1000*(PA_Regla!$G38+Datos!$AJ38-PA_Regla!$R38+PA_Suma!$N38),$E38="Nominal",1000*(PA_Regla!$G38+Datos!$AJ38-PA_Regla!$R38+PA_Suma!$N38+0.15))</f>
        <v/>
      </c>
      <c r="AH38" s="85" t="str" cm="1">
        <f t="array" ref="AH38">_xlfn.IFS($E38="","",$E38="Límite",1000*(PA_Regla!$AG38+PA_Regla!$AO38+PA_Regla!$AQ38+PA_Suma!$S38),$E38="Nominal",1000*(PA_Regla!$AG38+PA_Regla!$AO38+PA_Regla!$AQ38+PA_Suma!$S38+0.2))</f>
        <v/>
      </c>
      <c r="AI38" s="86" t="str" cm="1">
        <f t="array" ref="AI38">_xlfn.IFS($E38="","",$E38="Límite",1000*(PA_Regla!$AH38+Datos!$AJ38+PA_Suma!$U38),$E38="Nominal",1000*(PA_Regla!$AH38+Datos!$AJ38+PA_Suma!$U38+0.15))</f>
        <v/>
      </c>
      <c r="AJ38" s="85" t="str" cm="1">
        <f t="array" ref="AJ38">_xlfn.IFS($E38="","",$E38="Límite",1000*(PA_Regla!$AY38+PA_Regla!$BG38+PA_Regla!$BI38+PA_Suma!$Z38),$E38="Nominal",1000*(PA_Regla!$AY38+PA_Regla!$BG38+PA_Regla!$BI38+PA_Suma!$Z38+0.2))</f>
        <v/>
      </c>
      <c r="AK38" s="86" t="str" cm="1">
        <f t="array" ref="AK38">_xlfn.IFS($E38="","",$E38="Límite",1000*(PA_Regla!$AZ38-Datos!$AJ38-PA_Suma!$AB38),$E38="Nominal",1000*(PA_Regla!$AZ38-Datos!$AJ38-PA_Suma!$AB38-0.15))</f>
        <v/>
      </c>
      <c r="AL38" s="85" t="str" cm="1">
        <f t="array" ref="AL38">_xlfn.IFS($E38="","",$E38="Límite",1000*(PA_Regla!$BQ38+PA_Regla!$BV38+PA_Suma!$AE38),$E38="Nominal",1000*(PA_Regla!$BQ38+PA_Regla!$BV38+PA_Suma!$AE38+0.2))</f>
        <v/>
      </c>
      <c r="AM38" s="86" t="str" cm="1">
        <f t="array" ref="AM38">_xlfn.IFS($E38="","",$E38="Límite",1000*(PA_Regla!$BR38-Datos!$AJ38-PA_Suma!$AG38),$E38="Nominal",1000*(PA_Regla!$BR38-Datos!$AJ38-PA_Suma!$AG38-0.15))</f>
        <v/>
      </c>
      <c r="AN38" s="2"/>
      <c r="AO38" s="85" t="str" cm="1">
        <f t="array" ref="AO38">_xlfn.IFS($E38="","",$E38="Límite",-1000*(PA_Regla!$BQ38+PA_Regla!$BU38+PA_Suma!$AD38),$E38="Nominal",-1000*(PA_Regla!$BQ38+PA_Regla!$BU38+PA_Suma!$AD38+0.2))</f>
        <v/>
      </c>
      <c r="AP38" s="86" t="str" cm="1">
        <f t="array" ref="AP38">_xlfn.IFS($E38="","",$E38="Límite",1000*(PA_Regla!$BR38-Datos!$AJ38-PA_Suma!$AF38),$E38="Nominal",1000*(PA_Regla!$BR38-Datos!$AJ38-PA_Suma!$AF38-0.15))</f>
        <v/>
      </c>
      <c r="AQ38" s="85" t="str" cm="1">
        <f t="array" ref="AQ38">_xlfn.IFS($E38="","",$E38="Límite",-1000*(PA_Regla!$AY38+PA_Regla!$BF38+PA_Regla!$BH38+PA_Suma!$W38),$E38="Nominal",-1000*(PA_Regla!$AY38+PA_Regla!$BF38+PA_Regla!$BH38+PA_Suma!$W38+0.2))</f>
        <v/>
      </c>
      <c r="AR38" s="86" t="str" cm="1">
        <f t="array" ref="AR38">_xlfn.IFS($E38="","",$E38="Límite",1000*(PA_Regla!$AZ38-Datos!$AJ38-PA_Suma!$AA38),$E38="Nominal",1000*(PA_Regla!$AZ38-Datos!$AJ38-PA_Suma!$AA38-0.15))</f>
        <v/>
      </c>
      <c r="AS38" s="85" t="str" cm="1">
        <f t="array" ref="AS38">_xlfn.IFS($E38="","",$E38="Límite",-1000*(PA_Regla!$AG38+PA_Regla!$AN38+PA_Regla!$AP38+PA_Suma!$P38),$E38="Nominal",-1000*(PA_Regla!$AG38+PA_Regla!$AN38+PA_Regla!$AP38+PA_Suma!$P38+0.2))</f>
        <v/>
      </c>
      <c r="AT38" s="86" t="str" cm="1">
        <f t="array" ref="AT38">_xlfn.IFS($E38="","",$E38="Límite",1000*(PA_Regla!$AH38+Datos!$AJ38+PA_Suma!$T38),$E38="Nominal",1000*(PA_Regla!$AH38+Datos!$AJ38+PA_Suma!$T38+0.15))</f>
        <v/>
      </c>
      <c r="AU38" s="85" t="str" cm="1">
        <f t="array" ref="AU38">_xlfn.IFS($E38="","",$E38="Límite",-1000*(PA_Regla!$F38+PA_Regla!$M38+PA_Regla!$O38+PA_Suma!$G38),$E38="Nominal",-1000*(PA_Regla!$F38+PA_Regla!$M38+PA_Regla!$O38+PA_Suma!$G38+0.2))</f>
        <v/>
      </c>
      <c r="AV38" s="86" t="str" cm="1">
        <f t="array" ref="AV38">_xlfn.IFS($E38="","",$E38="Límite",1000*(PA_Regla!$G38+Datos!$AJ38-PA_Regla!$Q38+PA_Suma!$K38),$E38="Nominal",1000*(PA_Regla!$G38+Datos!$AJ38-PA_Regla!$Q38+PA_Suma!$K38+0.15))</f>
        <v/>
      </c>
      <c r="AW38" s="85" t="str" cm="1">
        <f t="array" ref="AW38">_xlfn.IFS($E38="","",$E38="Límite",1000*(PA_Regla!$F38+PA_Regla!$N38-PA_Regla!$O38+PA_Suma!$H38),$E38="Nominal",1000*(PA_Regla!$F38+PA_Regla!$N38-PA_Regla!$O38+PA_Suma!$H38+0.2))</f>
        <v/>
      </c>
      <c r="AX38" s="86" t="str" cm="1">
        <f t="array" ref="AX38">_xlfn.IFS($E38="","",$E38="Límite",1000*(PA_Regla!$G38+Datos!$AJ38+PA_Regla!$Q38+PA_Suma!$L38),$E38="Nominal",1000*(PA_Regla!$G38+Datos!$AJ38+PA_Regla!$Q38+PA_Suma!$L38+0.15))</f>
        <v/>
      </c>
      <c r="AY38" s="85" t="str" cm="1">
        <f t="array" ref="AY38">_xlfn.IFS($E38="","",$E38="Límite",1000*(PA_Regla!$AG38+PA_Regla!$AO38-PA_Regla!$AP38+PA_Suma!$Q38),$E38="Nominal",1000*(PA_Regla!$AG38+PA_Regla!$AO38-PA_Regla!$AP38+PA_Suma!$Q38+0.2))</f>
        <v/>
      </c>
      <c r="AZ38" s="86" t="str" cm="1">
        <f t="array" ref="AZ38">_xlfn.IFS($E38="","",$E38="Límite",1000*(PA_Regla!$AH38+Datos!$AJ38+PA_Suma!$T38),$E38="Nominal",1000*(PA_Regla!$AH38+Datos!$AJ38+PA_Suma!$T38+0.15))</f>
        <v/>
      </c>
      <c r="BA38" s="85" t="str" cm="1">
        <f t="array" ref="BA38">_xlfn.IFS($E38="","",$E38="Límite",1000*(PA_Regla!$AY38+PA_Regla!$BG38-PA_Regla!$BH38+PA_Suma!$X38),$E38="Nominal",-1000*(PA_Regla!$AY38+PA_Regla!$BG38-PA_Regla!$BH38+PA_Suma!$X38+0.2))</f>
        <v/>
      </c>
      <c r="BB38" s="86" t="str" cm="1">
        <f t="array" ref="BB38">_xlfn.IFS($E38="","",$E38="Límite",1000*(PA_Regla!$AZ38-Datos!$AJ38-PA_Suma!$AA38),$E38="Nominal",1000*(PA_Regla!$AZ38-Datos!$AJ38-PA_Suma!$AA38-0.15))</f>
        <v/>
      </c>
      <c r="BC38" s="85" t="str" cm="1">
        <f t="array" ref="BC38">_xlfn.IFS($E38="","",$E38="Límite",1000*(PA_Regla!$BQ38+PA_Regla!$BV38+PA_Suma!$AD38),$E38="Nominal",-1000*(PA_Regla!$BQ38+PA_Regla!$BV38+PA_Suma!$AD38+0.2))</f>
        <v/>
      </c>
      <c r="BD38" s="86" t="str" cm="1">
        <f t="array" ref="BD38">_xlfn.IFS($E38="","",$E38="Límite",1000*(PA_Regla!$BR38-Datos!$AJ38-PA_Suma!$AF38),$E38="Nominal",1000*(PA_Regla!$BR38-Datos!$AJ38-PA_Suma!$AF38-0.15))</f>
        <v/>
      </c>
      <c r="BE38" s="2"/>
      <c r="BF38" s="85" t="str" cm="1">
        <f t="array" ref="BF38">_xlfn.IFS($E38="","",$E38="Límite",-1000*(PA_Regla!$BQ38+PA_Regla!$BU38+PA_Suma!$AE38),$E38="Nominal",-1000*(PA_Regla!$BQ38+PA_Regla!$BU38+PA_Suma!$AE38+0.2))</f>
        <v/>
      </c>
      <c r="BG38" s="86" t="str" cm="1">
        <f t="array" ref="BG38">_xlfn.IFS($E38="","",$E38="Límite",1000*(PA_Regla!$BR38-Datos!$AJ38-PA_Suma!$AG38),$E38="Nominal",1000*(PA_Regla!$BR38-Datos!$AJ38-PA_Suma!$AG38-0.15))</f>
        <v/>
      </c>
      <c r="BH38" s="85" t="str" cm="1">
        <f t="array" ref="BH38">_xlfn.IFS($E38="","",$E38="Límite",-1000*(PA_Regla!$AY38+PA_Regla!$BF38+PA_Regla!$BH38+PA_Suma!$Y38),$E38="Nominal",-1000*(PA_Regla!$AY38+PA_Regla!$BF38+PA_Regla!$BH38+PA_Suma!$Y38+0.2))</f>
        <v/>
      </c>
      <c r="BI38" s="86" t="str" cm="1">
        <f t="array" ref="BI38">_xlfn.IFS($E38="","",$E38="Límite",1000*(PA_Regla!$AZ38-Datos!$AJ38-PA_Suma!$AB38),$E38="Nominal",1000*(PA_Regla!$AZ38-Datos!$AJ38-PA_Suma!$AB38-0.15))</f>
        <v/>
      </c>
      <c r="BJ38" s="85" t="str" cm="1">
        <f t="array" ref="BJ38">_xlfn.IFS($E38="","",$E38="Límite",-1000*(PA_Regla!$AG38+PA_Regla!$AN38+PA_Regla!$AP38+PA_Suma!$R38),$E38="Nominal",-1000*(PA_Regla!$AG38+PA_Regla!$AN38+PA_Regla!$AP38+PA_Suma!$R38+0.2))</f>
        <v/>
      </c>
      <c r="BK38" s="86" t="str" cm="1">
        <f t="array" ref="BK38">_xlfn.IFS($E38="","",$E38="Límite",1000*(PA_Regla!$AH38+Datos!$AJ38+PA_Suma!$U38),$E38="Nominal",1000*(PA_Regla!$AH38+Datos!$AJ38+PA_Suma!$U38+0.15))</f>
        <v/>
      </c>
      <c r="BL38" s="85" t="str" cm="1">
        <f t="array" ref="BL38">_xlfn.IFS($E38="","",$E38="Límite",-1000*(PA_Regla!$F38+PA_Regla!$M38+PA_Regla!$O38+PA_Suma!$I38),$E38="Nominal",-1000*(PA_Regla!$F38+PA_Regla!$M38+PA_Regla!$O38+PA_Suma!$I38+0.2))</f>
        <v/>
      </c>
      <c r="BM38" s="86" t="str" cm="1">
        <f t="array" ref="BM38">_xlfn.IFS($E38="","",$E38="Límite",1000*(PA_Regla!$G38+Datos!$AJ38-PA_Regla!$Q38+PA_Suma!$M38),$E38="Nominal",1000*(PA_Regla!$G38+Datos!$AJ38-PA_Regla!$Q38+PA_Suma!$M38+0.15))</f>
        <v/>
      </c>
      <c r="BN38" s="85" t="str" cm="1">
        <f t="array" ref="BN38">_xlfn.IFS($E38="","",$E38="Límite",1000*(PA_Regla!$F38+PA_Regla!$N38-PA_Regla!$O38+PA_Suma!$J38),$E38="Nominal",1000*(PA_Regla!$F38+PA_Regla!$N38-PA_Regla!$O38+PA_Suma!$J38+0.2))</f>
        <v/>
      </c>
      <c r="BO38" s="86" t="str" cm="1">
        <f t="array" ref="BO38">_xlfn.IFS($E38="","",$E38="Límite",1000*(PA_Regla!$G38+Datos!$AJ38+PA_Regla!$Q38+PA_Suma!$N38),$E38="Nominal",1000*(PA_Regla!$G38+Datos!$AJ38+PA_Regla!$Q38+PA_Suma!$N38+0.15))</f>
        <v/>
      </c>
      <c r="BP38" s="85" t="str" cm="1">
        <f t="array" ref="BP38">_xlfn.IFS($E38="","",$E38="Límite",1000*(PA_Regla!$AG38+PA_Regla!$AO38-PA_Regla!$AP38+PA_Suma!$S38),$E38="Nominal",1000*(PA_Regla!$AG38+PA_Regla!$AO38-PA_Regla!$AP38+PA_Suma!$S38+0.2))</f>
        <v/>
      </c>
      <c r="BQ38" s="86" t="str" cm="1">
        <f t="array" ref="BQ38">_xlfn.IFS($E38="","",$E38="Límite",1000*(PA_Regla!$AH38+Datos!$AJ38+PA_Suma!$U38),$E38="Nominal",1000*(PA_Regla!$AH38+Datos!$AJ38+PA_Suma!$U38+0.15))</f>
        <v/>
      </c>
      <c r="BR38" s="85" t="str" cm="1">
        <f t="array" ref="BR38">_xlfn.IFS($E38="","",$E38="Límite",1000*(PA_Regla!$AY38+PA_Regla!$BG38-PA_Regla!$BH38+PA_Suma!$Z38),$E38="Nominal",-1000*(PA_Regla!$AY38+PA_Regla!$BG38-PA_Regla!$BH38+PA_Suma!$Z38+0.2))</f>
        <v/>
      </c>
      <c r="BS38" s="86" t="str" cm="1">
        <f t="array" ref="BS38">_xlfn.IFS($E38="","",$E38="Límite",1000*(PA_Regla!$AZ38-Datos!$AJ38-PA_Suma!$AB38),$E38="Nominal",1000*(PA_Regla!$AZ38-Datos!$AJ38-PA_Suma!$AB38-0.15))</f>
        <v/>
      </c>
      <c r="BT38" s="85" t="str" cm="1">
        <f t="array" ref="BT38">_xlfn.IFS($E38="","",$E38="Límite",1000*(PA_Regla!$BQ38+PA_Regla!$BV38+PA_Suma!$AE38),$E38="Nominal",-1000*(PA_Regla!$BQ38+PA_Regla!$BV38+PA_Suma!$AE38+0.2))</f>
        <v/>
      </c>
      <c r="BU38" s="86" t="str" cm="1">
        <f t="array" ref="BU38">_xlfn.IFS($E38="","",$E38="Límite",1000*(PA_Regla!$BR38-Datos!$AJ38-PA_Suma!$AG38),$E38="Nominal",1000*(PA_Regla!$BR38-Datos!$AJ38-PA_Suma!$AG38-0.15))</f>
        <v/>
      </c>
    </row>
    <row r="39" spans="2:73" x14ac:dyDescent="0.35">
      <c r="B39" s="75" t="str">
        <f>IF(Datos!$B39="","",Datos!$B39)</f>
        <v/>
      </c>
      <c r="C39" s="76" t="str">
        <f>IF(Datos!$E39="","",Datos!$E39)</f>
        <v/>
      </c>
      <c r="D39" s="76" t="str">
        <f>IF(Datos!$H39="","",Datos!$H39)</f>
        <v/>
      </c>
      <c r="E39" s="77" t="str">
        <f>IF(Datos!$G39="","",Datos!$G39)</f>
        <v/>
      </c>
      <c r="F39" s="23"/>
      <c r="G39" s="85" t="str" cm="1">
        <f t="array" ref="G39">_xlfn.IFS($E39="","",$E39="Límite",-1000*(PA_Regla!$BQ39+PA_Regla!$BU39+PA_Suma!$AD39),$E39="Nominal",-1000*(PA_Regla!$BQ39+PA_Regla!$BU39+PA_Suma!$AD39+0.2))</f>
        <v/>
      </c>
      <c r="H39" s="86" t="str" cm="1">
        <f t="array" ref="H39">_xlfn.IFS($E39="","",$E39="Límite",1000*(PA_Regla!$BR39-Datos!$AJ39-PA_Suma!$AF39),$E39="Nominal",1000*(PA_Regla!$BR39-Datos!$AJ39-PA_Suma!$AF39-0.15))</f>
        <v/>
      </c>
      <c r="I39" s="85" t="str" cm="1">
        <f t="array" ref="I39">_xlfn.IFS($E39="","",$E39="Límite",-1000*(PA_Regla!$AY39+PA_Regla!$BF39-PA_Regla!$BI39+PA_Suma!$W39),$E39="Nominal",-1000*(PA_Regla!$AY39+PA_Regla!$BF39-PA_Regla!$BI39+PA_Suma!$W39+0.2))</f>
        <v/>
      </c>
      <c r="J39" s="86" t="str" cm="1">
        <f t="array" ref="J39">_xlfn.IFS($E39="","",$E39="Límite",1000*(PA_Regla!$AZ39-Datos!$AJ39-PA_Suma!$AA39),$E39="Nominal",1000*(PA_Regla!$AZ39-Datos!$AJ39-PA_Suma!$AA39-0.15))</f>
        <v/>
      </c>
      <c r="K39" s="85" t="str" cm="1">
        <f t="array" ref="K39">_xlfn.IFS($E39="","",$E39="Límite",-1000*(PA_Regla!$AG39+PA_Regla!$AN39-PA_Regla!$AQ39+PA_Suma!$P39),$E39="Nominal",-1000*(PA_Regla!$AG39+PA_Regla!$AN39-PA_Regla!$AQ39+PA_Suma!$P39+0.2))</f>
        <v/>
      </c>
      <c r="L39" s="86" t="str" cm="1">
        <f t="array" ref="L39">_xlfn.IFS($E39="","",$E39="Límite",1000*(PA_Regla!$AH39+Datos!$AJ39+PA_Suma!$T39),$E39="Nominal",1000*(PA_Regla!$AH39+Datos!$AJ39+PA_Suma!$T39+0.15))</f>
        <v/>
      </c>
      <c r="M39" s="85" t="str" cm="1">
        <f t="array" ref="M39">_xlfn.IFS($E39="","",$E39="Límite",-1000*(PA_Regla!$F39+PA_Regla!$M39-PA_Regla!$P39+PA_Suma!$G39),$E39="Nominal",-1000*(PA_Regla!$F39+PA_Regla!$M39-PA_Regla!$P39+PA_Suma!$G39+0.2))</f>
        <v/>
      </c>
      <c r="N39" s="86" t="str" cm="1">
        <f t="array" ref="N39">_xlfn.IFS($E39="","",$E39="Límite",1000*(PA_Regla!$G39+Datos!$AJ39+PA_Regla!$R39+PA_Suma!$K39),$E39="Nominal",1000*(PA_Regla!$G39+Datos!$AJ39+PA_Regla!$R39+PA_Suma!$K39+0.15))</f>
        <v/>
      </c>
      <c r="O39" s="85" t="str" cm="1">
        <f t="array" ref="O39">_xlfn.IFS($E39="","",$E39="Límite",1000*(PA_Regla!$F39+PA_Regla!$N39+PA_Regla!$P39+PA_Suma!$H39),$E39="Nominal",1000*(PA_Regla!$F39+PA_Regla!$N39+PA_Regla!$P39+PA_Suma!$H39+0.2))</f>
        <v/>
      </c>
      <c r="P39" s="86" t="str" cm="1">
        <f t="array" ref="P39">_xlfn.IFS($E39="","",$E39="Límite",1000*(PA_Regla!$G39+Datos!$AJ39-PA_Regla!$R39+PA_Suma!$L39),$E39="Nominal",1000*(PA_Regla!$G39+Datos!$AJ39-PA_Regla!$R39+PA_Suma!$L39+0.15))</f>
        <v/>
      </c>
      <c r="Q39" s="85" t="str" cm="1">
        <f t="array" ref="Q39">_xlfn.IFS($E39="","",$E39="Límite",1000*(PA_Regla!$AG39+PA_Regla!$AO39+PA_Regla!$AQ39+PA_Suma!$Q39),$E39="Nominal",1000*(PA_Regla!$AG39+PA_Regla!$AO39+PA_Regla!$AQ39+PA_Suma!$Q39+0.2))</f>
        <v/>
      </c>
      <c r="R39" s="86" t="str" cm="1">
        <f t="array" ref="R39">_xlfn.IFS($E39="","",$E39="Límite",1000*(PA_Regla!$AH39+Datos!$AJ39+PA_Suma!$T39),$E39="Nominal",1000*(PA_Regla!$AH39+Datos!$AJ39+PA_Suma!$T39+0.15))</f>
        <v/>
      </c>
      <c r="S39" s="85" t="str" cm="1">
        <f t="array" ref="S39">_xlfn.IFS($E39="","",$E39="Límite",1000*(PA_Regla!$AY39+PA_Regla!$BG39+PA_Regla!$BI39+PA_Suma!$X39),$E39="Nominal",1000*(PA_Regla!$AY39+PA_Regla!$BG39+PA_Regla!$BI39+PA_Suma!$X39+0.2))</f>
        <v/>
      </c>
      <c r="T39" s="86" t="str" cm="1">
        <f t="array" ref="T39">_xlfn.IFS($E39="","",$E39="Límite",1000*(PA_Regla!$AZ39-Datos!$AJ39-PA_Suma!$AA39),$E39="Nominal",1000*(PA_Regla!$AZ39-Datos!$AJ39-PA_Suma!$AA39-0.15))</f>
        <v/>
      </c>
      <c r="U39" s="85" t="str" cm="1">
        <f t="array" ref="U39">_xlfn.IFS($E39="","",$E39="Límite",1000*(PA_Regla!$BQ39+PA_Regla!$BV39+PA_Suma!$AD39),$E39="Nominal",1000*(PA_Regla!$BQ39+PA_Regla!$BV39+PA_Suma!$AD39+0.2))</f>
        <v/>
      </c>
      <c r="V39" s="86" t="str" cm="1">
        <f t="array" ref="V39">_xlfn.IFS($E39="","",$E39="Límite",1000*(PA_Regla!$BR39-Datos!$AJ39-PA_Suma!$AF39),$E39="Nominal",1000*(PA_Regla!$BR39-Datos!$AJ39-PA_Suma!$AF39-0.15))</f>
        <v/>
      </c>
      <c r="W39" s="2"/>
      <c r="X39" s="85" t="str" cm="1">
        <f t="array" ref="X39">_xlfn.IFS($E39="","",$E39="Límite",-1000*(PA_Regla!$BQ39+PA_Regla!$BU39+PA_Suma!$AE39),$E39="Nominal",-1000*(PA_Regla!$BQ39+PA_Regla!$BU39+PA_Suma!$AE39+0.2))</f>
        <v/>
      </c>
      <c r="Y39" s="86" t="str" cm="1">
        <f t="array" ref="Y39">_xlfn.IFS($E39="","",$E39="Límite",1000*(PA_Regla!$BR39-Datos!$AJ39-PA_Suma!$AG39),$E39="Nominal",1000*(PA_Regla!$BR39-Datos!$AJ39-PA_Suma!$AG39-0.15))</f>
        <v/>
      </c>
      <c r="Z39" s="85" t="str" cm="1">
        <f t="array" ref="Z39">_xlfn.IFS($E39="","",$E39="Límite",-1000*(PA_Regla!$AY39+PA_Regla!$BF39-PA_Regla!$BI39+PA_Suma!$Y39),$E39="Nominal",-1000*(PA_Regla!$AY39+PA_Regla!$BF39-PA_Regla!$BI39+PA_Suma!$Y39+0.2))</f>
        <v/>
      </c>
      <c r="AA39" s="86" t="str" cm="1">
        <f t="array" ref="AA39">_xlfn.IFS($E39="","",$E39="Límite",1000*(PA_Regla!$AZ39-Datos!$AJ39-PA_Suma!$AB39),$E39="Nominal",1000*(PA_Regla!$AZ39-Datos!$AJ39-PA_Suma!$AB39-0.15))</f>
        <v/>
      </c>
      <c r="AB39" s="85" t="str" cm="1">
        <f t="array" ref="AB39">_xlfn.IFS($E39="","",$E39="Límite",-1000*(PA_Regla!$AG39+PA_Regla!$AN39-PA_Regla!$AQ39+PA_Suma!$R39),$E39="Nominal",-1000*(PA_Regla!$AG39+PA_Regla!$AN39-PA_Regla!$AQ39+PA_Suma!$R39+0.2))</f>
        <v/>
      </c>
      <c r="AC39" s="86" t="str" cm="1">
        <f t="array" ref="AC39">_xlfn.IFS($E39="","",$E39="Límite",1000*(PA_Regla!$AH39+Datos!$AJ39+PA_Suma!$U39),$E39="Nominal",1000*(PA_Regla!$AH39+Datos!$AJ39+PA_Suma!$U39+0.15))</f>
        <v/>
      </c>
      <c r="AD39" s="85" t="str" cm="1">
        <f t="array" ref="AD39">_xlfn.IFS($E39="","",$E39="Límite",-1000*(PA_Regla!$F39+PA_Regla!$M39-PA_Regla!$P39+PA_Suma!$I39),$E39="Nominal",-1000*(PA_Regla!$F39+PA_Regla!$M39-PA_Regla!$P39+PA_Suma!$I39+0.2))</f>
        <v/>
      </c>
      <c r="AE39" s="86" t="str" cm="1">
        <f t="array" ref="AE39">_xlfn.IFS($E39="","",$E39="Límite",1000*(PA_Regla!$G39+Datos!$AJ39+PA_Regla!$R39+PA_Suma!$M39),$E39="Nominal",1000*(PA_Regla!$G39+Datos!$AJ39+PA_Regla!$R39+PA_Suma!$M39+0.15))</f>
        <v/>
      </c>
      <c r="AF39" s="85" t="str" cm="1">
        <f t="array" ref="AF39">_xlfn.IFS($E39="","",$E39="Límite",1000*(PA_Regla!$F39+PA_Regla!$N39+PA_Regla!$P39+PA_Suma!$J39),$E39="Nominal",1000*(PA_Regla!$F39+PA_Regla!$N39+PA_Regla!$P39+PA_Suma!$J39+0.2))</f>
        <v/>
      </c>
      <c r="AG39" s="86" t="str" cm="1">
        <f t="array" ref="AG39">_xlfn.IFS($E39="","",$E39="Límite",1000*(PA_Regla!$G39+Datos!$AJ39-PA_Regla!$R39+PA_Suma!$N39),$E39="Nominal",1000*(PA_Regla!$G39+Datos!$AJ39-PA_Regla!$R39+PA_Suma!$N39+0.15))</f>
        <v/>
      </c>
      <c r="AH39" s="85" t="str" cm="1">
        <f t="array" ref="AH39">_xlfn.IFS($E39="","",$E39="Límite",1000*(PA_Regla!$AG39+PA_Regla!$AO39+PA_Regla!$AQ39+PA_Suma!$S39),$E39="Nominal",1000*(PA_Regla!$AG39+PA_Regla!$AO39+PA_Regla!$AQ39+PA_Suma!$S39+0.2))</f>
        <v/>
      </c>
      <c r="AI39" s="86" t="str" cm="1">
        <f t="array" ref="AI39">_xlfn.IFS($E39="","",$E39="Límite",1000*(PA_Regla!$AH39+Datos!$AJ39+PA_Suma!$U39),$E39="Nominal",1000*(PA_Regla!$AH39+Datos!$AJ39+PA_Suma!$U39+0.15))</f>
        <v/>
      </c>
      <c r="AJ39" s="85" t="str" cm="1">
        <f t="array" ref="AJ39">_xlfn.IFS($E39="","",$E39="Límite",1000*(PA_Regla!$AY39+PA_Regla!$BG39+PA_Regla!$BI39+PA_Suma!$Z39),$E39="Nominal",1000*(PA_Regla!$AY39+PA_Regla!$BG39+PA_Regla!$BI39+PA_Suma!$Z39+0.2))</f>
        <v/>
      </c>
      <c r="AK39" s="86" t="str" cm="1">
        <f t="array" ref="AK39">_xlfn.IFS($E39="","",$E39="Límite",1000*(PA_Regla!$AZ39-Datos!$AJ39-PA_Suma!$AB39),$E39="Nominal",1000*(PA_Regla!$AZ39-Datos!$AJ39-PA_Suma!$AB39-0.15))</f>
        <v/>
      </c>
      <c r="AL39" s="85" t="str" cm="1">
        <f t="array" ref="AL39">_xlfn.IFS($E39="","",$E39="Límite",1000*(PA_Regla!$BQ39+PA_Regla!$BV39+PA_Suma!$AE39),$E39="Nominal",1000*(PA_Regla!$BQ39+PA_Regla!$BV39+PA_Suma!$AE39+0.2))</f>
        <v/>
      </c>
      <c r="AM39" s="86" t="str" cm="1">
        <f t="array" ref="AM39">_xlfn.IFS($E39="","",$E39="Límite",1000*(PA_Regla!$BR39-Datos!$AJ39-PA_Suma!$AG39),$E39="Nominal",1000*(PA_Regla!$BR39-Datos!$AJ39-PA_Suma!$AG39-0.15))</f>
        <v/>
      </c>
      <c r="AN39" s="2"/>
      <c r="AO39" s="85" t="str" cm="1">
        <f t="array" ref="AO39">_xlfn.IFS($E39="","",$E39="Límite",-1000*(PA_Regla!$BQ39+PA_Regla!$BU39+PA_Suma!$AD39),$E39="Nominal",-1000*(PA_Regla!$BQ39+PA_Regla!$BU39+PA_Suma!$AD39+0.2))</f>
        <v/>
      </c>
      <c r="AP39" s="86" t="str" cm="1">
        <f t="array" ref="AP39">_xlfn.IFS($E39="","",$E39="Límite",1000*(PA_Regla!$BR39-Datos!$AJ39-PA_Suma!$AF39),$E39="Nominal",1000*(PA_Regla!$BR39-Datos!$AJ39-PA_Suma!$AF39-0.15))</f>
        <v/>
      </c>
      <c r="AQ39" s="85" t="str" cm="1">
        <f t="array" ref="AQ39">_xlfn.IFS($E39="","",$E39="Límite",-1000*(PA_Regla!$AY39+PA_Regla!$BF39+PA_Regla!$BH39+PA_Suma!$W39),$E39="Nominal",-1000*(PA_Regla!$AY39+PA_Regla!$BF39+PA_Regla!$BH39+PA_Suma!$W39+0.2))</f>
        <v/>
      </c>
      <c r="AR39" s="86" t="str" cm="1">
        <f t="array" ref="AR39">_xlfn.IFS($E39="","",$E39="Límite",1000*(PA_Regla!$AZ39-Datos!$AJ39-PA_Suma!$AA39),$E39="Nominal",1000*(PA_Regla!$AZ39-Datos!$AJ39-PA_Suma!$AA39-0.15))</f>
        <v/>
      </c>
      <c r="AS39" s="85" t="str" cm="1">
        <f t="array" ref="AS39">_xlfn.IFS($E39="","",$E39="Límite",-1000*(PA_Regla!$AG39+PA_Regla!$AN39+PA_Regla!$AP39+PA_Suma!$P39),$E39="Nominal",-1000*(PA_Regla!$AG39+PA_Regla!$AN39+PA_Regla!$AP39+PA_Suma!$P39+0.2))</f>
        <v/>
      </c>
      <c r="AT39" s="86" t="str" cm="1">
        <f t="array" ref="AT39">_xlfn.IFS($E39="","",$E39="Límite",1000*(PA_Regla!$AH39+Datos!$AJ39+PA_Suma!$T39),$E39="Nominal",1000*(PA_Regla!$AH39+Datos!$AJ39+PA_Suma!$T39+0.15))</f>
        <v/>
      </c>
      <c r="AU39" s="85" t="str" cm="1">
        <f t="array" ref="AU39">_xlfn.IFS($E39="","",$E39="Límite",-1000*(PA_Regla!$F39+PA_Regla!$M39+PA_Regla!$O39+PA_Suma!$G39),$E39="Nominal",-1000*(PA_Regla!$F39+PA_Regla!$M39+PA_Regla!$O39+PA_Suma!$G39+0.2))</f>
        <v/>
      </c>
      <c r="AV39" s="86" t="str" cm="1">
        <f t="array" ref="AV39">_xlfn.IFS($E39="","",$E39="Límite",1000*(PA_Regla!$G39+Datos!$AJ39-PA_Regla!$Q39+PA_Suma!$K39),$E39="Nominal",1000*(PA_Regla!$G39+Datos!$AJ39-PA_Regla!$Q39+PA_Suma!$K39+0.15))</f>
        <v/>
      </c>
      <c r="AW39" s="85" t="str" cm="1">
        <f t="array" ref="AW39">_xlfn.IFS($E39="","",$E39="Límite",1000*(PA_Regla!$F39+PA_Regla!$N39-PA_Regla!$O39+PA_Suma!$H39),$E39="Nominal",1000*(PA_Regla!$F39+PA_Regla!$N39-PA_Regla!$O39+PA_Suma!$H39+0.2))</f>
        <v/>
      </c>
      <c r="AX39" s="86" t="str" cm="1">
        <f t="array" ref="AX39">_xlfn.IFS($E39="","",$E39="Límite",1000*(PA_Regla!$G39+Datos!$AJ39+PA_Regla!$Q39+PA_Suma!$L39),$E39="Nominal",1000*(PA_Regla!$G39+Datos!$AJ39+PA_Regla!$Q39+PA_Suma!$L39+0.15))</f>
        <v/>
      </c>
      <c r="AY39" s="85" t="str" cm="1">
        <f t="array" ref="AY39">_xlfn.IFS($E39="","",$E39="Límite",1000*(PA_Regla!$AG39+PA_Regla!$AO39-PA_Regla!$AP39+PA_Suma!$Q39),$E39="Nominal",1000*(PA_Regla!$AG39+PA_Regla!$AO39-PA_Regla!$AP39+PA_Suma!$Q39+0.2))</f>
        <v/>
      </c>
      <c r="AZ39" s="86" t="str" cm="1">
        <f t="array" ref="AZ39">_xlfn.IFS($E39="","",$E39="Límite",1000*(PA_Regla!$AH39+Datos!$AJ39+PA_Suma!$T39),$E39="Nominal",1000*(PA_Regla!$AH39+Datos!$AJ39+PA_Suma!$T39+0.15))</f>
        <v/>
      </c>
      <c r="BA39" s="85" t="str" cm="1">
        <f t="array" ref="BA39">_xlfn.IFS($E39="","",$E39="Límite",1000*(PA_Regla!$AY39+PA_Regla!$BG39-PA_Regla!$BH39+PA_Suma!$X39),$E39="Nominal",-1000*(PA_Regla!$AY39+PA_Regla!$BG39-PA_Regla!$BH39+PA_Suma!$X39+0.2))</f>
        <v/>
      </c>
      <c r="BB39" s="86" t="str" cm="1">
        <f t="array" ref="BB39">_xlfn.IFS($E39="","",$E39="Límite",1000*(PA_Regla!$AZ39-Datos!$AJ39-PA_Suma!$AA39),$E39="Nominal",1000*(PA_Regla!$AZ39-Datos!$AJ39-PA_Suma!$AA39-0.15))</f>
        <v/>
      </c>
      <c r="BC39" s="85" t="str" cm="1">
        <f t="array" ref="BC39">_xlfn.IFS($E39="","",$E39="Límite",1000*(PA_Regla!$BQ39+PA_Regla!$BV39+PA_Suma!$AD39),$E39="Nominal",-1000*(PA_Regla!$BQ39+PA_Regla!$BV39+PA_Suma!$AD39+0.2))</f>
        <v/>
      </c>
      <c r="BD39" s="86" t="str" cm="1">
        <f t="array" ref="BD39">_xlfn.IFS($E39="","",$E39="Límite",1000*(PA_Regla!$BR39-Datos!$AJ39-PA_Suma!$AF39),$E39="Nominal",1000*(PA_Regla!$BR39-Datos!$AJ39-PA_Suma!$AF39-0.15))</f>
        <v/>
      </c>
      <c r="BE39" s="2"/>
      <c r="BF39" s="85" t="str" cm="1">
        <f t="array" ref="BF39">_xlfn.IFS($E39="","",$E39="Límite",-1000*(PA_Regla!$BQ39+PA_Regla!$BU39+PA_Suma!$AE39),$E39="Nominal",-1000*(PA_Regla!$BQ39+PA_Regla!$BU39+PA_Suma!$AE39+0.2))</f>
        <v/>
      </c>
      <c r="BG39" s="86" t="str" cm="1">
        <f t="array" ref="BG39">_xlfn.IFS($E39="","",$E39="Límite",1000*(PA_Regla!$BR39-Datos!$AJ39-PA_Suma!$AG39),$E39="Nominal",1000*(PA_Regla!$BR39-Datos!$AJ39-PA_Suma!$AG39-0.15))</f>
        <v/>
      </c>
      <c r="BH39" s="85" t="str" cm="1">
        <f t="array" ref="BH39">_xlfn.IFS($E39="","",$E39="Límite",-1000*(PA_Regla!$AY39+PA_Regla!$BF39+PA_Regla!$BH39+PA_Suma!$Y39),$E39="Nominal",-1000*(PA_Regla!$AY39+PA_Regla!$BF39+PA_Regla!$BH39+PA_Suma!$Y39+0.2))</f>
        <v/>
      </c>
      <c r="BI39" s="86" t="str" cm="1">
        <f t="array" ref="BI39">_xlfn.IFS($E39="","",$E39="Límite",1000*(PA_Regla!$AZ39-Datos!$AJ39-PA_Suma!$AB39),$E39="Nominal",1000*(PA_Regla!$AZ39-Datos!$AJ39-PA_Suma!$AB39-0.15))</f>
        <v/>
      </c>
      <c r="BJ39" s="85" t="str" cm="1">
        <f t="array" ref="BJ39">_xlfn.IFS($E39="","",$E39="Límite",-1000*(PA_Regla!$AG39+PA_Regla!$AN39+PA_Regla!$AP39+PA_Suma!$R39),$E39="Nominal",-1000*(PA_Regla!$AG39+PA_Regla!$AN39+PA_Regla!$AP39+PA_Suma!$R39+0.2))</f>
        <v/>
      </c>
      <c r="BK39" s="86" t="str" cm="1">
        <f t="array" ref="BK39">_xlfn.IFS($E39="","",$E39="Límite",1000*(PA_Regla!$AH39+Datos!$AJ39+PA_Suma!$U39),$E39="Nominal",1000*(PA_Regla!$AH39+Datos!$AJ39+PA_Suma!$U39+0.15))</f>
        <v/>
      </c>
      <c r="BL39" s="85" t="str" cm="1">
        <f t="array" ref="BL39">_xlfn.IFS($E39="","",$E39="Límite",-1000*(PA_Regla!$F39+PA_Regla!$M39+PA_Regla!$O39+PA_Suma!$I39),$E39="Nominal",-1000*(PA_Regla!$F39+PA_Regla!$M39+PA_Regla!$O39+PA_Suma!$I39+0.2))</f>
        <v/>
      </c>
      <c r="BM39" s="86" t="str" cm="1">
        <f t="array" ref="BM39">_xlfn.IFS($E39="","",$E39="Límite",1000*(PA_Regla!$G39+Datos!$AJ39-PA_Regla!$Q39+PA_Suma!$M39),$E39="Nominal",1000*(PA_Regla!$G39+Datos!$AJ39-PA_Regla!$Q39+PA_Suma!$M39+0.15))</f>
        <v/>
      </c>
      <c r="BN39" s="85" t="str" cm="1">
        <f t="array" ref="BN39">_xlfn.IFS($E39="","",$E39="Límite",1000*(PA_Regla!$F39+PA_Regla!$N39-PA_Regla!$O39+PA_Suma!$J39),$E39="Nominal",1000*(PA_Regla!$F39+PA_Regla!$N39-PA_Regla!$O39+PA_Suma!$J39+0.2))</f>
        <v/>
      </c>
      <c r="BO39" s="86" t="str" cm="1">
        <f t="array" ref="BO39">_xlfn.IFS($E39="","",$E39="Límite",1000*(PA_Regla!$G39+Datos!$AJ39+PA_Regla!$Q39+PA_Suma!$N39),$E39="Nominal",1000*(PA_Regla!$G39+Datos!$AJ39+PA_Regla!$Q39+PA_Suma!$N39+0.15))</f>
        <v/>
      </c>
      <c r="BP39" s="85" t="str" cm="1">
        <f t="array" ref="BP39">_xlfn.IFS($E39="","",$E39="Límite",1000*(PA_Regla!$AG39+PA_Regla!$AO39-PA_Regla!$AP39+PA_Suma!$S39),$E39="Nominal",1000*(PA_Regla!$AG39+PA_Regla!$AO39-PA_Regla!$AP39+PA_Suma!$S39+0.2))</f>
        <v/>
      </c>
      <c r="BQ39" s="86" t="str" cm="1">
        <f t="array" ref="BQ39">_xlfn.IFS($E39="","",$E39="Límite",1000*(PA_Regla!$AH39+Datos!$AJ39+PA_Suma!$U39),$E39="Nominal",1000*(PA_Regla!$AH39+Datos!$AJ39+PA_Suma!$U39+0.15))</f>
        <v/>
      </c>
      <c r="BR39" s="85" t="str" cm="1">
        <f t="array" ref="BR39">_xlfn.IFS($E39="","",$E39="Límite",1000*(PA_Regla!$AY39+PA_Regla!$BG39-PA_Regla!$BH39+PA_Suma!$Z39),$E39="Nominal",-1000*(PA_Regla!$AY39+PA_Regla!$BG39-PA_Regla!$BH39+PA_Suma!$Z39+0.2))</f>
        <v/>
      </c>
      <c r="BS39" s="86" t="str" cm="1">
        <f t="array" ref="BS39">_xlfn.IFS($E39="","",$E39="Límite",1000*(PA_Regla!$AZ39-Datos!$AJ39-PA_Suma!$AB39),$E39="Nominal",1000*(PA_Regla!$AZ39-Datos!$AJ39-PA_Suma!$AB39-0.15))</f>
        <v/>
      </c>
      <c r="BT39" s="85" t="str" cm="1">
        <f t="array" ref="BT39">_xlfn.IFS($E39="","",$E39="Límite",1000*(PA_Regla!$BQ39+PA_Regla!$BV39+PA_Suma!$AE39),$E39="Nominal",-1000*(PA_Regla!$BQ39+PA_Regla!$BV39+PA_Suma!$AE39+0.2))</f>
        <v/>
      </c>
      <c r="BU39" s="86" t="str" cm="1">
        <f t="array" ref="BU39">_xlfn.IFS($E39="","",$E39="Límite",1000*(PA_Regla!$BR39-Datos!$AJ39-PA_Suma!$AG39),$E39="Nominal",1000*(PA_Regla!$BR39-Datos!$AJ39-PA_Suma!$AG39-0.15))</f>
        <v/>
      </c>
    </row>
    <row r="40" spans="2:73" x14ac:dyDescent="0.35">
      <c r="B40" s="75" t="str">
        <f>IF(Datos!$B40="","",Datos!$B40)</f>
        <v/>
      </c>
      <c r="C40" s="76" t="str">
        <f>IF(Datos!$E40="","",Datos!$E40)</f>
        <v/>
      </c>
      <c r="D40" s="76" t="str">
        <f>IF(Datos!$H40="","",Datos!$H40)</f>
        <v/>
      </c>
      <c r="E40" s="77" t="str">
        <f>IF(Datos!$G40="","",Datos!$G40)</f>
        <v/>
      </c>
      <c r="F40" s="23"/>
      <c r="G40" s="85" t="str" cm="1">
        <f t="array" ref="G40">_xlfn.IFS($E40="","",$E40="Límite",-1000*(PA_Regla!$BQ40+PA_Regla!$BU40+PA_Suma!$AD40),$E40="Nominal",-1000*(PA_Regla!$BQ40+PA_Regla!$BU40+PA_Suma!$AD40+0.2))</f>
        <v/>
      </c>
      <c r="H40" s="86" t="str" cm="1">
        <f t="array" ref="H40">_xlfn.IFS($E40="","",$E40="Límite",1000*(PA_Regla!$BR40-Datos!$AJ40-PA_Suma!$AF40),$E40="Nominal",1000*(PA_Regla!$BR40-Datos!$AJ40-PA_Suma!$AF40-0.15))</f>
        <v/>
      </c>
      <c r="I40" s="85" t="str" cm="1">
        <f t="array" ref="I40">_xlfn.IFS($E40="","",$E40="Límite",-1000*(PA_Regla!$AY40+PA_Regla!$BF40-PA_Regla!$BI40+PA_Suma!$W40),$E40="Nominal",-1000*(PA_Regla!$AY40+PA_Regla!$BF40-PA_Regla!$BI40+PA_Suma!$W40+0.2))</f>
        <v/>
      </c>
      <c r="J40" s="86" t="str" cm="1">
        <f t="array" ref="J40">_xlfn.IFS($E40="","",$E40="Límite",1000*(PA_Regla!$AZ40-Datos!$AJ40-PA_Suma!$AA40),$E40="Nominal",1000*(PA_Regla!$AZ40-Datos!$AJ40-PA_Suma!$AA40-0.15))</f>
        <v/>
      </c>
      <c r="K40" s="85" t="str" cm="1">
        <f t="array" ref="K40">_xlfn.IFS($E40="","",$E40="Límite",-1000*(PA_Regla!$AG40+PA_Regla!$AN40-PA_Regla!$AQ40+PA_Suma!$P40),$E40="Nominal",-1000*(PA_Regla!$AG40+PA_Regla!$AN40-PA_Regla!$AQ40+PA_Suma!$P40+0.2))</f>
        <v/>
      </c>
      <c r="L40" s="86" t="str" cm="1">
        <f t="array" ref="L40">_xlfn.IFS($E40="","",$E40="Límite",1000*(PA_Regla!$AH40+Datos!$AJ40+PA_Suma!$T40),$E40="Nominal",1000*(PA_Regla!$AH40+Datos!$AJ40+PA_Suma!$T40+0.15))</f>
        <v/>
      </c>
      <c r="M40" s="85" t="str" cm="1">
        <f t="array" ref="M40">_xlfn.IFS($E40="","",$E40="Límite",-1000*(PA_Regla!$F40+PA_Regla!$M40-PA_Regla!$P40+PA_Suma!$G40),$E40="Nominal",-1000*(PA_Regla!$F40+PA_Regla!$M40-PA_Regla!$P40+PA_Suma!$G40+0.2))</f>
        <v/>
      </c>
      <c r="N40" s="86" t="str" cm="1">
        <f t="array" ref="N40">_xlfn.IFS($E40="","",$E40="Límite",1000*(PA_Regla!$G40+Datos!$AJ40+PA_Regla!$R40+PA_Suma!$K40),$E40="Nominal",1000*(PA_Regla!$G40+Datos!$AJ40+PA_Regla!$R40+PA_Suma!$K40+0.15))</f>
        <v/>
      </c>
      <c r="O40" s="85" t="str" cm="1">
        <f t="array" ref="O40">_xlfn.IFS($E40="","",$E40="Límite",1000*(PA_Regla!$F40+PA_Regla!$N40+PA_Regla!$P40+PA_Suma!$H40),$E40="Nominal",1000*(PA_Regla!$F40+PA_Regla!$N40+PA_Regla!$P40+PA_Suma!$H40+0.2))</f>
        <v/>
      </c>
      <c r="P40" s="86" t="str" cm="1">
        <f t="array" ref="P40">_xlfn.IFS($E40="","",$E40="Límite",1000*(PA_Regla!$G40+Datos!$AJ40-PA_Regla!$R40+PA_Suma!$L40),$E40="Nominal",1000*(PA_Regla!$G40+Datos!$AJ40-PA_Regla!$R40+PA_Suma!$L40+0.15))</f>
        <v/>
      </c>
      <c r="Q40" s="85" t="str" cm="1">
        <f t="array" ref="Q40">_xlfn.IFS($E40="","",$E40="Límite",1000*(PA_Regla!$AG40+PA_Regla!$AO40+PA_Regla!$AQ40+PA_Suma!$Q40),$E40="Nominal",1000*(PA_Regla!$AG40+PA_Regla!$AO40+PA_Regla!$AQ40+PA_Suma!$Q40+0.2))</f>
        <v/>
      </c>
      <c r="R40" s="86" t="str" cm="1">
        <f t="array" ref="R40">_xlfn.IFS($E40="","",$E40="Límite",1000*(PA_Regla!$AH40+Datos!$AJ40+PA_Suma!$T40),$E40="Nominal",1000*(PA_Regla!$AH40+Datos!$AJ40+PA_Suma!$T40+0.15))</f>
        <v/>
      </c>
      <c r="S40" s="85" t="str" cm="1">
        <f t="array" ref="S40">_xlfn.IFS($E40="","",$E40="Límite",1000*(PA_Regla!$AY40+PA_Regla!$BG40+PA_Regla!$BI40+PA_Suma!$X40),$E40="Nominal",1000*(PA_Regla!$AY40+PA_Regla!$BG40+PA_Regla!$BI40+PA_Suma!$X40+0.2))</f>
        <v/>
      </c>
      <c r="T40" s="86" t="str" cm="1">
        <f t="array" ref="T40">_xlfn.IFS($E40="","",$E40="Límite",1000*(PA_Regla!$AZ40-Datos!$AJ40-PA_Suma!$AA40),$E40="Nominal",1000*(PA_Regla!$AZ40-Datos!$AJ40-PA_Suma!$AA40-0.15))</f>
        <v/>
      </c>
      <c r="U40" s="85" t="str" cm="1">
        <f t="array" ref="U40">_xlfn.IFS($E40="","",$E40="Límite",1000*(PA_Regla!$BQ40+PA_Regla!$BV40+PA_Suma!$AD40),$E40="Nominal",1000*(PA_Regla!$BQ40+PA_Regla!$BV40+PA_Suma!$AD40+0.2))</f>
        <v/>
      </c>
      <c r="V40" s="86" t="str" cm="1">
        <f t="array" ref="V40">_xlfn.IFS($E40="","",$E40="Límite",1000*(PA_Regla!$BR40-Datos!$AJ40-PA_Suma!$AF40),$E40="Nominal",1000*(PA_Regla!$BR40-Datos!$AJ40-PA_Suma!$AF40-0.15))</f>
        <v/>
      </c>
      <c r="W40" s="2"/>
      <c r="X40" s="85" t="str" cm="1">
        <f t="array" ref="X40">_xlfn.IFS($E40="","",$E40="Límite",-1000*(PA_Regla!$BQ40+PA_Regla!$BU40+PA_Suma!$AE40),$E40="Nominal",-1000*(PA_Regla!$BQ40+PA_Regla!$BU40+PA_Suma!$AE40+0.2))</f>
        <v/>
      </c>
      <c r="Y40" s="86" t="str" cm="1">
        <f t="array" ref="Y40">_xlfn.IFS($E40="","",$E40="Límite",1000*(PA_Regla!$BR40-Datos!$AJ40-PA_Suma!$AG40),$E40="Nominal",1000*(PA_Regla!$BR40-Datos!$AJ40-PA_Suma!$AG40-0.15))</f>
        <v/>
      </c>
      <c r="Z40" s="85" t="str" cm="1">
        <f t="array" ref="Z40">_xlfn.IFS($E40="","",$E40="Límite",-1000*(PA_Regla!$AY40+PA_Regla!$BF40-PA_Regla!$BI40+PA_Suma!$Y40),$E40="Nominal",-1000*(PA_Regla!$AY40+PA_Regla!$BF40-PA_Regla!$BI40+PA_Suma!$Y40+0.2))</f>
        <v/>
      </c>
      <c r="AA40" s="86" t="str" cm="1">
        <f t="array" ref="AA40">_xlfn.IFS($E40="","",$E40="Límite",1000*(PA_Regla!$AZ40-Datos!$AJ40-PA_Suma!$AB40),$E40="Nominal",1000*(PA_Regla!$AZ40-Datos!$AJ40-PA_Suma!$AB40-0.15))</f>
        <v/>
      </c>
      <c r="AB40" s="85" t="str" cm="1">
        <f t="array" ref="AB40">_xlfn.IFS($E40="","",$E40="Límite",-1000*(PA_Regla!$AG40+PA_Regla!$AN40-PA_Regla!$AQ40+PA_Suma!$R40),$E40="Nominal",-1000*(PA_Regla!$AG40+PA_Regla!$AN40-PA_Regla!$AQ40+PA_Suma!$R40+0.2))</f>
        <v/>
      </c>
      <c r="AC40" s="86" t="str" cm="1">
        <f t="array" ref="AC40">_xlfn.IFS($E40="","",$E40="Límite",1000*(PA_Regla!$AH40+Datos!$AJ40+PA_Suma!$U40),$E40="Nominal",1000*(PA_Regla!$AH40+Datos!$AJ40+PA_Suma!$U40+0.15))</f>
        <v/>
      </c>
      <c r="AD40" s="85" t="str" cm="1">
        <f t="array" ref="AD40">_xlfn.IFS($E40="","",$E40="Límite",-1000*(PA_Regla!$F40+PA_Regla!$M40-PA_Regla!$P40+PA_Suma!$I40),$E40="Nominal",-1000*(PA_Regla!$F40+PA_Regla!$M40-PA_Regla!$P40+PA_Suma!$I40+0.2))</f>
        <v/>
      </c>
      <c r="AE40" s="86" t="str" cm="1">
        <f t="array" ref="AE40">_xlfn.IFS($E40="","",$E40="Límite",1000*(PA_Regla!$G40+Datos!$AJ40+PA_Regla!$R40+PA_Suma!$M40),$E40="Nominal",1000*(PA_Regla!$G40+Datos!$AJ40+PA_Regla!$R40+PA_Suma!$M40+0.15))</f>
        <v/>
      </c>
      <c r="AF40" s="85" t="str" cm="1">
        <f t="array" ref="AF40">_xlfn.IFS($E40="","",$E40="Límite",1000*(PA_Regla!$F40+PA_Regla!$N40+PA_Regla!$P40+PA_Suma!$J40),$E40="Nominal",1000*(PA_Regla!$F40+PA_Regla!$N40+PA_Regla!$P40+PA_Suma!$J40+0.2))</f>
        <v/>
      </c>
      <c r="AG40" s="86" t="str" cm="1">
        <f t="array" ref="AG40">_xlfn.IFS($E40="","",$E40="Límite",1000*(PA_Regla!$G40+Datos!$AJ40-PA_Regla!$R40+PA_Suma!$N40),$E40="Nominal",1000*(PA_Regla!$G40+Datos!$AJ40-PA_Regla!$R40+PA_Suma!$N40+0.15))</f>
        <v/>
      </c>
      <c r="AH40" s="85" t="str" cm="1">
        <f t="array" ref="AH40">_xlfn.IFS($E40="","",$E40="Límite",1000*(PA_Regla!$AG40+PA_Regla!$AO40+PA_Regla!$AQ40+PA_Suma!$S40),$E40="Nominal",1000*(PA_Regla!$AG40+PA_Regla!$AO40+PA_Regla!$AQ40+PA_Suma!$S40+0.2))</f>
        <v/>
      </c>
      <c r="AI40" s="86" t="str" cm="1">
        <f t="array" ref="AI40">_xlfn.IFS($E40="","",$E40="Límite",1000*(PA_Regla!$AH40+Datos!$AJ40+PA_Suma!$U40),$E40="Nominal",1000*(PA_Regla!$AH40+Datos!$AJ40+PA_Suma!$U40+0.15))</f>
        <v/>
      </c>
      <c r="AJ40" s="85" t="str" cm="1">
        <f t="array" ref="AJ40">_xlfn.IFS($E40="","",$E40="Límite",1000*(PA_Regla!$AY40+PA_Regla!$BG40+PA_Regla!$BI40+PA_Suma!$Z40),$E40="Nominal",1000*(PA_Regla!$AY40+PA_Regla!$BG40+PA_Regla!$BI40+PA_Suma!$Z40+0.2))</f>
        <v/>
      </c>
      <c r="AK40" s="86" t="str" cm="1">
        <f t="array" ref="AK40">_xlfn.IFS($E40="","",$E40="Límite",1000*(PA_Regla!$AZ40-Datos!$AJ40-PA_Suma!$AB40),$E40="Nominal",1000*(PA_Regla!$AZ40-Datos!$AJ40-PA_Suma!$AB40-0.15))</f>
        <v/>
      </c>
      <c r="AL40" s="85" t="str" cm="1">
        <f t="array" ref="AL40">_xlfn.IFS($E40="","",$E40="Límite",1000*(PA_Regla!$BQ40+PA_Regla!$BV40+PA_Suma!$AE40),$E40="Nominal",1000*(PA_Regla!$BQ40+PA_Regla!$BV40+PA_Suma!$AE40+0.2))</f>
        <v/>
      </c>
      <c r="AM40" s="86" t="str" cm="1">
        <f t="array" ref="AM40">_xlfn.IFS($E40="","",$E40="Límite",1000*(PA_Regla!$BR40-Datos!$AJ40-PA_Suma!$AG40),$E40="Nominal",1000*(PA_Regla!$BR40-Datos!$AJ40-PA_Suma!$AG40-0.15))</f>
        <v/>
      </c>
      <c r="AN40" s="2"/>
      <c r="AO40" s="85" t="str" cm="1">
        <f t="array" ref="AO40">_xlfn.IFS($E40="","",$E40="Límite",-1000*(PA_Regla!$BQ40+PA_Regla!$BU40+PA_Suma!$AD40),$E40="Nominal",-1000*(PA_Regla!$BQ40+PA_Regla!$BU40+PA_Suma!$AD40+0.2))</f>
        <v/>
      </c>
      <c r="AP40" s="86" t="str" cm="1">
        <f t="array" ref="AP40">_xlfn.IFS($E40="","",$E40="Límite",1000*(PA_Regla!$BR40-Datos!$AJ40-PA_Suma!$AF40),$E40="Nominal",1000*(PA_Regla!$BR40-Datos!$AJ40-PA_Suma!$AF40-0.15))</f>
        <v/>
      </c>
      <c r="AQ40" s="85" t="str" cm="1">
        <f t="array" ref="AQ40">_xlfn.IFS($E40="","",$E40="Límite",-1000*(PA_Regla!$AY40+PA_Regla!$BF40+PA_Regla!$BH40+PA_Suma!$W40),$E40="Nominal",-1000*(PA_Regla!$AY40+PA_Regla!$BF40+PA_Regla!$BH40+PA_Suma!$W40+0.2))</f>
        <v/>
      </c>
      <c r="AR40" s="86" t="str" cm="1">
        <f t="array" ref="AR40">_xlfn.IFS($E40="","",$E40="Límite",1000*(PA_Regla!$AZ40-Datos!$AJ40-PA_Suma!$AA40),$E40="Nominal",1000*(PA_Regla!$AZ40-Datos!$AJ40-PA_Suma!$AA40-0.15))</f>
        <v/>
      </c>
      <c r="AS40" s="85" t="str" cm="1">
        <f t="array" ref="AS40">_xlfn.IFS($E40="","",$E40="Límite",-1000*(PA_Regla!$AG40+PA_Regla!$AN40+PA_Regla!$AP40+PA_Suma!$P40),$E40="Nominal",-1000*(PA_Regla!$AG40+PA_Regla!$AN40+PA_Regla!$AP40+PA_Suma!$P40+0.2))</f>
        <v/>
      </c>
      <c r="AT40" s="86" t="str" cm="1">
        <f t="array" ref="AT40">_xlfn.IFS($E40="","",$E40="Límite",1000*(PA_Regla!$AH40+Datos!$AJ40+PA_Suma!$T40),$E40="Nominal",1000*(PA_Regla!$AH40+Datos!$AJ40+PA_Suma!$T40+0.15))</f>
        <v/>
      </c>
      <c r="AU40" s="85" t="str" cm="1">
        <f t="array" ref="AU40">_xlfn.IFS($E40="","",$E40="Límite",-1000*(PA_Regla!$F40+PA_Regla!$M40+PA_Regla!$O40+PA_Suma!$G40),$E40="Nominal",-1000*(PA_Regla!$F40+PA_Regla!$M40+PA_Regla!$O40+PA_Suma!$G40+0.2))</f>
        <v/>
      </c>
      <c r="AV40" s="86" t="str" cm="1">
        <f t="array" ref="AV40">_xlfn.IFS($E40="","",$E40="Límite",1000*(PA_Regla!$G40+Datos!$AJ40-PA_Regla!$Q40+PA_Suma!$K40),$E40="Nominal",1000*(PA_Regla!$G40+Datos!$AJ40-PA_Regla!$Q40+PA_Suma!$K40+0.15))</f>
        <v/>
      </c>
      <c r="AW40" s="85" t="str" cm="1">
        <f t="array" ref="AW40">_xlfn.IFS($E40="","",$E40="Límite",1000*(PA_Regla!$F40+PA_Regla!$N40-PA_Regla!$O40+PA_Suma!$H40),$E40="Nominal",1000*(PA_Regla!$F40+PA_Regla!$N40-PA_Regla!$O40+PA_Suma!$H40+0.2))</f>
        <v/>
      </c>
      <c r="AX40" s="86" t="str" cm="1">
        <f t="array" ref="AX40">_xlfn.IFS($E40="","",$E40="Límite",1000*(PA_Regla!$G40+Datos!$AJ40+PA_Regla!$Q40+PA_Suma!$L40),$E40="Nominal",1000*(PA_Regla!$G40+Datos!$AJ40+PA_Regla!$Q40+PA_Suma!$L40+0.15))</f>
        <v/>
      </c>
      <c r="AY40" s="85" t="str" cm="1">
        <f t="array" ref="AY40">_xlfn.IFS($E40="","",$E40="Límite",1000*(PA_Regla!$AG40+PA_Regla!$AO40-PA_Regla!$AP40+PA_Suma!$Q40),$E40="Nominal",1000*(PA_Regla!$AG40+PA_Regla!$AO40-PA_Regla!$AP40+PA_Suma!$Q40+0.2))</f>
        <v/>
      </c>
      <c r="AZ40" s="86" t="str" cm="1">
        <f t="array" ref="AZ40">_xlfn.IFS($E40="","",$E40="Límite",1000*(PA_Regla!$AH40+Datos!$AJ40+PA_Suma!$T40),$E40="Nominal",1000*(PA_Regla!$AH40+Datos!$AJ40+PA_Suma!$T40+0.15))</f>
        <v/>
      </c>
      <c r="BA40" s="85" t="str" cm="1">
        <f t="array" ref="BA40">_xlfn.IFS($E40="","",$E40="Límite",1000*(PA_Regla!$AY40+PA_Regla!$BG40-PA_Regla!$BH40+PA_Suma!$X40),$E40="Nominal",-1000*(PA_Regla!$AY40+PA_Regla!$BG40-PA_Regla!$BH40+PA_Suma!$X40+0.2))</f>
        <v/>
      </c>
      <c r="BB40" s="86" t="str" cm="1">
        <f t="array" ref="BB40">_xlfn.IFS($E40="","",$E40="Límite",1000*(PA_Regla!$AZ40-Datos!$AJ40-PA_Suma!$AA40),$E40="Nominal",1000*(PA_Regla!$AZ40-Datos!$AJ40-PA_Suma!$AA40-0.15))</f>
        <v/>
      </c>
      <c r="BC40" s="85" t="str" cm="1">
        <f t="array" ref="BC40">_xlfn.IFS($E40="","",$E40="Límite",1000*(PA_Regla!$BQ40+PA_Regla!$BV40+PA_Suma!$AD40),$E40="Nominal",-1000*(PA_Regla!$BQ40+PA_Regla!$BV40+PA_Suma!$AD40+0.2))</f>
        <v/>
      </c>
      <c r="BD40" s="86" t="str" cm="1">
        <f t="array" ref="BD40">_xlfn.IFS($E40="","",$E40="Límite",1000*(PA_Regla!$BR40-Datos!$AJ40-PA_Suma!$AF40),$E40="Nominal",1000*(PA_Regla!$BR40-Datos!$AJ40-PA_Suma!$AF40-0.15))</f>
        <v/>
      </c>
      <c r="BE40" s="2"/>
      <c r="BF40" s="85" t="str" cm="1">
        <f t="array" ref="BF40">_xlfn.IFS($E40="","",$E40="Límite",-1000*(PA_Regla!$BQ40+PA_Regla!$BU40+PA_Suma!$AE40),$E40="Nominal",-1000*(PA_Regla!$BQ40+PA_Regla!$BU40+PA_Suma!$AE40+0.2))</f>
        <v/>
      </c>
      <c r="BG40" s="86" t="str" cm="1">
        <f t="array" ref="BG40">_xlfn.IFS($E40="","",$E40="Límite",1000*(PA_Regla!$BR40-Datos!$AJ40-PA_Suma!$AG40),$E40="Nominal",1000*(PA_Regla!$BR40-Datos!$AJ40-PA_Suma!$AG40-0.15))</f>
        <v/>
      </c>
      <c r="BH40" s="85" t="str" cm="1">
        <f t="array" ref="BH40">_xlfn.IFS($E40="","",$E40="Límite",-1000*(PA_Regla!$AY40+PA_Regla!$BF40+PA_Regla!$BH40+PA_Suma!$Y40),$E40="Nominal",-1000*(PA_Regla!$AY40+PA_Regla!$BF40+PA_Regla!$BH40+PA_Suma!$Y40+0.2))</f>
        <v/>
      </c>
      <c r="BI40" s="86" t="str" cm="1">
        <f t="array" ref="BI40">_xlfn.IFS($E40="","",$E40="Límite",1000*(PA_Regla!$AZ40-Datos!$AJ40-PA_Suma!$AB40),$E40="Nominal",1000*(PA_Regla!$AZ40-Datos!$AJ40-PA_Suma!$AB40-0.15))</f>
        <v/>
      </c>
      <c r="BJ40" s="85" t="str" cm="1">
        <f t="array" ref="BJ40">_xlfn.IFS($E40="","",$E40="Límite",-1000*(PA_Regla!$AG40+PA_Regla!$AN40+PA_Regla!$AP40+PA_Suma!$R40),$E40="Nominal",-1000*(PA_Regla!$AG40+PA_Regla!$AN40+PA_Regla!$AP40+PA_Suma!$R40+0.2))</f>
        <v/>
      </c>
      <c r="BK40" s="86" t="str" cm="1">
        <f t="array" ref="BK40">_xlfn.IFS($E40="","",$E40="Límite",1000*(PA_Regla!$AH40+Datos!$AJ40+PA_Suma!$U40),$E40="Nominal",1000*(PA_Regla!$AH40+Datos!$AJ40+PA_Suma!$U40+0.15))</f>
        <v/>
      </c>
      <c r="BL40" s="85" t="str" cm="1">
        <f t="array" ref="BL40">_xlfn.IFS($E40="","",$E40="Límite",-1000*(PA_Regla!$F40+PA_Regla!$M40+PA_Regla!$O40+PA_Suma!$I40),$E40="Nominal",-1000*(PA_Regla!$F40+PA_Regla!$M40+PA_Regla!$O40+PA_Suma!$I40+0.2))</f>
        <v/>
      </c>
      <c r="BM40" s="86" t="str" cm="1">
        <f t="array" ref="BM40">_xlfn.IFS($E40="","",$E40="Límite",1000*(PA_Regla!$G40+Datos!$AJ40-PA_Regla!$Q40+PA_Suma!$M40),$E40="Nominal",1000*(PA_Regla!$G40+Datos!$AJ40-PA_Regla!$Q40+PA_Suma!$M40+0.15))</f>
        <v/>
      </c>
      <c r="BN40" s="85" t="str" cm="1">
        <f t="array" ref="BN40">_xlfn.IFS($E40="","",$E40="Límite",1000*(PA_Regla!$F40+PA_Regla!$N40-PA_Regla!$O40+PA_Suma!$J40),$E40="Nominal",1000*(PA_Regla!$F40+PA_Regla!$N40-PA_Regla!$O40+PA_Suma!$J40+0.2))</f>
        <v/>
      </c>
      <c r="BO40" s="86" t="str" cm="1">
        <f t="array" ref="BO40">_xlfn.IFS($E40="","",$E40="Límite",1000*(PA_Regla!$G40+Datos!$AJ40+PA_Regla!$Q40+PA_Suma!$N40),$E40="Nominal",1000*(PA_Regla!$G40+Datos!$AJ40+PA_Regla!$Q40+PA_Suma!$N40+0.15))</f>
        <v/>
      </c>
      <c r="BP40" s="85" t="str" cm="1">
        <f t="array" ref="BP40">_xlfn.IFS($E40="","",$E40="Límite",1000*(PA_Regla!$AG40+PA_Regla!$AO40-PA_Regla!$AP40+PA_Suma!$S40),$E40="Nominal",1000*(PA_Regla!$AG40+PA_Regla!$AO40-PA_Regla!$AP40+PA_Suma!$S40+0.2))</f>
        <v/>
      </c>
      <c r="BQ40" s="86" t="str" cm="1">
        <f t="array" ref="BQ40">_xlfn.IFS($E40="","",$E40="Límite",1000*(PA_Regla!$AH40+Datos!$AJ40+PA_Suma!$U40),$E40="Nominal",1000*(PA_Regla!$AH40+Datos!$AJ40+PA_Suma!$U40+0.15))</f>
        <v/>
      </c>
      <c r="BR40" s="85" t="str" cm="1">
        <f t="array" ref="BR40">_xlfn.IFS($E40="","",$E40="Límite",1000*(PA_Regla!$AY40+PA_Regla!$BG40-PA_Regla!$BH40+PA_Suma!$Z40),$E40="Nominal",-1000*(PA_Regla!$AY40+PA_Regla!$BG40-PA_Regla!$BH40+PA_Suma!$Z40+0.2))</f>
        <v/>
      </c>
      <c r="BS40" s="86" t="str" cm="1">
        <f t="array" ref="BS40">_xlfn.IFS($E40="","",$E40="Límite",1000*(PA_Regla!$AZ40-Datos!$AJ40-PA_Suma!$AB40),$E40="Nominal",1000*(PA_Regla!$AZ40-Datos!$AJ40-PA_Suma!$AB40-0.15))</f>
        <v/>
      </c>
      <c r="BT40" s="85" t="str" cm="1">
        <f t="array" ref="BT40">_xlfn.IFS($E40="","",$E40="Límite",1000*(PA_Regla!$BQ40+PA_Regla!$BV40+PA_Suma!$AE40),$E40="Nominal",-1000*(PA_Regla!$BQ40+PA_Regla!$BV40+PA_Suma!$AE40+0.2))</f>
        <v/>
      </c>
      <c r="BU40" s="86" t="str" cm="1">
        <f t="array" ref="BU40">_xlfn.IFS($E40="","",$E40="Límite",1000*(PA_Regla!$BR40-Datos!$AJ40-PA_Suma!$AG40),$E40="Nominal",1000*(PA_Regla!$BR40-Datos!$AJ40-PA_Suma!$AG40-0.15))</f>
        <v/>
      </c>
    </row>
    <row r="41" spans="2:73" x14ac:dyDescent="0.35">
      <c r="B41" s="75" t="str">
        <f>IF(Datos!$B41="","",Datos!$B41)</f>
        <v/>
      </c>
      <c r="C41" s="76" t="str">
        <f>IF(Datos!$E41="","",Datos!$E41)</f>
        <v/>
      </c>
      <c r="D41" s="76" t="str">
        <f>IF(Datos!$H41="","",Datos!$H41)</f>
        <v/>
      </c>
      <c r="E41" s="77" t="str">
        <f>IF(Datos!$G41="","",Datos!$G41)</f>
        <v/>
      </c>
      <c r="F41" s="23"/>
      <c r="G41" s="85" t="str" cm="1">
        <f t="array" ref="G41">_xlfn.IFS($E41="","",$E41="Límite",-1000*(PA_Regla!$BQ41+PA_Regla!$BU41+PA_Suma!$AD41),$E41="Nominal",-1000*(PA_Regla!$BQ41+PA_Regla!$BU41+PA_Suma!$AD41+0.2))</f>
        <v/>
      </c>
      <c r="H41" s="86" t="str" cm="1">
        <f t="array" ref="H41">_xlfn.IFS($E41="","",$E41="Límite",1000*(PA_Regla!$BR41-Datos!$AJ41-PA_Suma!$AF41),$E41="Nominal",1000*(PA_Regla!$BR41-Datos!$AJ41-PA_Suma!$AF41-0.15))</f>
        <v/>
      </c>
      <c r="I41" s="85" t="str" cm="1">
        <f t="array" ref="I41">_xlfn.IFS($E41="","",$E41="Límite",-1000*(PA_Regla!$AY41+PA_Regla!$BF41-PA_Regla!$BI41+PA_Suma!$W41),$E41="Nominal",-1000*(PA_Regla!$AY41+PA_Regla!$BF41-PA_Regla!$BI41+PA_Suma!$W41+0.2))</f>
        <v/>
      </c>
      <c r="J41" s="86" t="str" cm="1">
        <f t="array" ref="J41">_xlfn.IFS($E41="","",$E41="Límite",1000*(PA_Regla!$AZ41-Datos!$AJ41-PA_Suma!$AA41),$E41="Nominal",1000*(PA_Regla!$AZ41-Datos!$AJ41-PA_Suma!$AA41-0.15))</f>
        <v/>
      </c>
      <c r="K41" s="85" t="str" cm="1">
        <f t="array" ref="K41">_xlfn.IFS($E41="","",$E41="Límite",-1000*(PA_Regla!$AG41+PA_Regla!$AN41-PA_Regla!$AQ41+PA_Suma!$P41),$E41="Nominal",-1000*(PA_Regla!$AG41+PA_Regla!$AN41-PA_Regla!$AQ41+PA_Suma!$P41+0.2))</f>
        <v/>
      </c>
      <c r="L41" s="86" t="str" cm="1">
        <f t="array" ref="L41">_xlfn.IFS($E41="","",$E41="Límite",1000*(PA_Regla!$AH41+Datos!$AJ41+PA_Suma!$T41),$E41="Nominal",1000*(PA_Regla!$AH41+Datos!$AJ41+PA_Suma!$T41+0.15))</f>
        <v/>
      </c>
      <c r="M41" s="85" t="str" cm="1">
        <f t="array" ref="M41">_xlfn.IFS($E41="","",$E41="Límite",-1000*(PA_Regla!$F41+PA_Regla!$M41-PA_Regla!$P41+PA_Suma!$G41),$E41="Nominal",-1000*(PA_Regla!$F41+PA_Regla!$M41-PA_Regla!$P41+PA_Suma!$G41+0.2))</f>
        <v/>
      </c>
      <c r="N41" s="86" t="str" cm="1">
        <f t="array" ref="N41">_xlfn.IFS($E41="","",$E41="Límite",1000*(PA_Regla!$G41+Datos!$AJ41+PA_Regla!$R41+PA_Suma!$K41),$E41="Nominal",1000*(PA_Regla!$G41+Datos!$AJ41+PA_Regla!$R41+PA_Suma!$K41+0.15))</f>
        <v/>
      </c>
      <c r="O41" s="85" t="str" cm="1">
        <f t="array" ref="O41">_xlfn.IFS($E41="","",$E41="Límite",1000*(PA_Regla!$F41+PA_Regla!$N41+PA_Regla!$P41+PA_Suma!$H41),$E41="Nominal",1000*(PA_Regla!$F41+PA_Regla!$N41+PA_Regla!$P41+PA_Suma!$H41+0.2))</f>
        <v/>
      </c>
      <c r="P41" s="86" t="str" cm="1">
        <f t="array" ref="P41">_xlfn.IFS($E41="","",$E41="Límite",1000*(PA_Regla!$G41+Datos!$AJ41-PA_Regla!$R41+PA_Suma!$L41),$E41="Nominal",1000*(PA_Regla!$G41+Datos!$AJ41-PA_Regla!$R41+PA_Suma!$L41+0.15))</f>
        <v/>
      </c>
      <c r="Q41" s="85" t="str" cm="1">
        <f t="array" ref="Q41">_xlfn.IFS($E41="","",$E41="Límite",1000*(PA_Regla!$AG41+PA_Regla!$AO41+PA_Regla!$AQ41+PA_Suma!$Q41),$E41="Nominal",1000*(PA_Regla!$AG41+PA_Regla!$AO41+PA_Regla!$AQ41+PA_Suma!$Q41+0.2))</f>
        <v/>
      </c>
      <c r="R41" s="86" t="str" cm="1">
        <f t="array" ref="R41">_xlfn.IFS($E41="","",$E41="Límite",1000*(PA_Regla!$AH41+Datos!$AJ41+PA_Suma!$T41),$E41="Nominal",1000*(PA_Regla!$AH41+Datos!$AJ41+PA_Suma!$T41+0.15))</f>
        <v/>
      </c>
      <c r="S41" s="85" t="str" cm="1">
        <f t="array" ref="S41">_xlfn.IFS($E41="","",$E41="Límite",1000*(PA_Regla!$AY41+PA_Regla!$BG41+PA_Regla!$BI41+PA_Suma!$X41),$E41="Nominal",1000*(PA_Regla!$AY41+PA_Regla!$BG41+PA_Regla!$BI41+PA_Suma!$X41+0.2))</f>
        <v/>
      </c>
      <c r="T41" s="86" t="str" cm="1">
        <f t="array" ref="T41">_xlfn.IFS($E41="","",$E41="Límite",1000*(PA_Regla!$AZ41-Datos!$AJ41-PA_Suma!$AA41),$E41="Nominal",1000*(PA_Regla!$AZ41-Datos!$AJ41-PA_Suma!$AA41-0.15))</f>
        <v/>
      </c>
      <c r="U41" s="85" t="str" cm="1">
        <f t="array" ref="U41">_xlfn.IFS($E41="","",$E41="Límite",1000*(PA_Regla!$BQ41+PA_Regla!$BV41+PA_Suma!$AD41),$E41="Nominal",1000*(PA_Regla!$BQ41+PA_Regla!$BV41+PA_Suma!$AD41+0.2))</f>
        <v/>
      </c>
      <c r="V41" s="86" t="str" cm="1">
        <f t="array" ref="V41">_xlfn.IFS($E41="","",$E41="Límite",1000*(PA_Regla!$BR41-Datos!$AJ41-PA_Suma!$AF41),$E41="Nominal",1000*(PA_Regla!$BR41-Datos!$AJ41-PA_Suma!$AF41-0.15))</f>
        <v/>
      </c>
      <c r="W41" s="2"/>
      <c r="X41" s="85" t="str" cm="1">
        <f t="array" ref="X41">_xlfn.IFS($E41="","",$E41="Límite",-1000*(PA_Regla!$BQ41+PA_Regla!$BU41+PA_Suma!$AE41),$E41="Nominal",-1000*(PA_Regla!$BQ41+PA_Regla!$BU41+PA_Suma!$AE41+0.2))</f>
        <v/>
      </c>
      <c r="Y41" s="86" t="str" cm="1">
        <f t="array" ref="Y41">_xlfn.IFS($E41="","",$E41="Límite",1000*(PA_Regla!$BR41-Datos!$AJ41-PA_Suma!$AG41),$E41="Nominal",1000*(PA_Regla!$BR41-Datos!$AJ41-PA_Suma!$AG41-0.15))</f>
        <v/>
      </c>
      <c r="Z41" s="85" t="str" cm="1">
        <f t="array" ref="Z41">_xlfn.IFS($E41="","",$E41="Límite",-1000*(PA_Regla!$AY41+PA_Regla!$BF41-PA_Regla!$BI41+PA_Suma!$Y41),$E41="Nominal",-1000*(PA_Regla!$AY41+PA_Regla!$BF41-PA_Regla!$BI41+PA_Suma!$Y41+0.2))</f>
        <v/>
      </c>
      <c r="AA41" s="86" t="str" cm="1">
        <f t="array" ref="AA41">_xlfn.IFS($E41="","",$E41="Límite",1000*(PA_Regla!$AZ41-Datos!$AJ41-PA_Suma!$AB41),$E41="Nominal",1000*(PA_Regla!$AZ41-Datos!$AJ41-PA_Suma!$AB41-0.15))</f>
        <v/>
      </c>
      <c r="AB41" s="85" t="str" cm="1">
        <f t="array" ref="AB41">_xlfn.IFS($E41="","",$E41="Límite",-1000*(PA_Regla!$AG41+PA_Regla!$AN41-PA_Regla!$AQ41+PA_Suma!$R41),$E41="Nominal",-1000*(PA_Regla!$AG41+PA_Regla!$AN41-PA_Regla!$AQ41+PA_Suma!$R41+0.2))</f>
        <v/>
      </c>
      <c r="AC41" s="86" t="str" cm="1">
        <f t="array" ref="AC41">_xlfn.IFS($E41="","",$E41="Límite",1000*(PA_Regla!$AH41+Datos!$AJ41+PA_Suma!$U41),$E41="Nominal",1000*(PA_Regla!$AH41+Datos!$AJ41+PA_Suma!$U41+0.15))</f>
        <v/>
      </c>
      <c r="AD41" s="85" t="str" cm="1">
        <f t="array" ref="AD41">_xlfn.IFS($E41="","",$E41="Límite",-1000*(PA_Regla!$F41+PA_Regla!$M41-PA_Regla!$P41+PA_Suma!$I41),$E41="Nominal",-1000*(PA_Regla!$F41+PA_Regla!$M41-PA_Regla!$P41+PA_Suma!$I41+0.2))</f>
        <v/>
      </c>
      <c r="AE41" s="86" t="str" cm="1">
        <f t="array" ref="AE41">_xlfn.IFS($E41="","",$E41="Límite",1000*(PA_Regla!$G41+Datos!$AJ41+PA_Regla!$R41+PA_Suma!$M41),$E41="Nominal",1000*(PA_Regla!$G41+Datos!$AJ41+PA_Regla!$R41+PA_Suma!$M41+0.15))</f>
        <v/>
      </c>
      <c r="AF41" s="85" t="str" cm="1">
        <f t="array" ref="AF41">_xlfn.IFS($E41="","",$E41="Límite",1000*(PA_Regla!$F41+PA_Regla!$N41+PA_Regla!$P41+PA_Suma!$J41),$E41="Nominal",1000*(PA_Regla!$F41+PA_Regla!$N41+PA_Regla!$P41+PA_Suma!$J41+0.2))</f>
        <v/>
      </c>
      <c r="AG41" s="86" t="str" cm="1">
        <f t="array" ref="AG41">_xlfn.IFS($E41="","",$E41="Límite",1000*(PA_Regla!$G41+Datos!$AJ41-PA_Regla!$R41+PA_Suma!$N41),$E41="Nominal",1000*(PA_Regla!$G41+Datos!$AJ41-PA_Regla!$R41+PA_Suma!$N41+0.15))</f>
        <v/>
      </c>
      <c r="AH41" s="85" t="str" cm="1">
        <f t="array" ref="AH41">_xlfn.IFS($E41="","",$E41="Límite",1000*(PA_Regla!$AG41+PA_Regla!$AO41+PA_Regla!$AQ41+PA_Suma!$S41),$E41="Nominal",1000*(PA_Regla!$AG41+PA_Regla!$AO41+PA_Regla!$AQ41+PA_Suma!$S41+0.2))</f>
        <v/>
      </c>
      <c r="AI41" s="86" t="str" cm="1">
        <f t="array" ref="AI41">_xlfn.IFS($E41="","",$E41="Límite",1000*(PA_Regla!$AH41+Datos!$AJ41+PA_Suma!$U41),$E41="Nominal",1000*(PA_Regla!$AH41+Datos!$AJ41+PA_Suma!$U41+0.15))</f>
        <v/>
      </c>
      <c r="AJ41" s="85" t="str" cm="1">
        <f t="array" ref="AJ41">_xlfn.IFS($E41="","",$E41="Límite",1000*(PA_Regla!$AY41+PA_Regla!$BG41+PA_Regla!$BI41+PA_Suma!$Z41),$E41="Nominal",1000*(PA_Regla!$AY41+PA_Regla!$BG41+PA_Regla!$BI41+PA_Suma!$Z41+0.2))</f>
        <v/>
      </c>
      <c r="AK41" s="86" t="str" cm="1">
        <f t="array" ref="AK41">_xlfn.IFS($E41="","",$E41="Límite",1000*(PA_Regla!$AZ41-Datos!$AJ41-PA_Suma!$AB41),$E41="Nominal",1000*(PA_Regla!$AZ41-Datos!$AJ41-PA_Suma!$AB41-0.15))</f>
        <v/>
      </c>
      <c r="AL41" s="85" t="str" cm="1">
        <f t="array" ref="AL41">_xlfn.IFS($E41="","",$E41="Límite",1000*(PA_Regla!$BQ41+PA_Regla!$BV41+PA_Suma!$AE41),$E41="Nominal",1000*(PA_Regla!$BQ41+PA_Regla!$BV41+PA_Suma!$AE41+0.2))</f>
        <v/>
      </c>
      <c r="AM41" s="86" t="str" cm="1">
        <f t="array" ref="AM41">_xlfn.IFS($E41="","",$E41="Límite",1000*(PA_Regla!$BR41-Datos!$AJ41-PA_Suma!$AG41),$E41="Nominal",1000*(PA_Regla!$BR41-Datos!$AJ41-PA_Suma!$AG41-0.15))</f>
        <v/>
      </c>
      <c r="AN41" s="2"/>
      <c r="AO41" s="85" t="str" cm="1">
        <f t="array" ref="AO41">_xlfn.IFS($E41="","",$E41="Límite",-1000*(PA_Regla!$BQ41+PA_Regla!$BU41+PA_Suma!$AD41),$E41="Nominal",-1000*(PA_Regla!$BQ41+PA_Regla!$BU41+PA_Suma!$AD41+0.2))</f>
        <v/>
      </c>
      <c r="AP41" s="86" t="str" cm="1">
        <f t="array" ref="AP41">_xlfn.IFS($E41="","",$E41="Límite",1000*(PA_Regla!$BR41-Datos!$AJ41-PA_Suma!$AF41),$E41="Nominal",1000*(PA_Regla!$BR41-Datos!$AJ41-PA_Suma!$AF41-0.15))</f>
        <v/>
      </c>
      <c r="AQ41" s="85" t="str" cm="1">
        <f t="array" ref="AQ41">_xlfn.IFS($E41="","",$E41="Límite",-1000*(PA_Regla!$AY41+PA_Regla!$BF41+PA_Regla!$BH41+PA_Suma!$W41),$E41="Nominal",-1000*(PA_Regla!$AY41+PA_Regla!$BF41+PA_Regla!$BH41+PA_Suma!$W41+0.2))</f>
        <v/>
      </c>
      <c r="AR41" s="86" t="str" cm="1">
        <f t="array" ref="AR41">_xlfn.IFS($E41="","",$E41="Límite",1000*(PA_Regla!$AZ41-Datos!$AJ41-PA_Suma!$AA41),$E41="Nominal",1000*(PA_Regla!$AZ41-Datos!$AJ41-PA_Suma!$AA41-0.15))</f>
        <v/>
      </c>
      <c r="AS41" s="85" t="str" cm="1">
        <f t="array" ref="AS41">_xlfn.IFS($E41="","",$E41="Límite",-1000*(PA_Regla!$AG41+PA_Regla!$AN41+PA_Regla!$AP41+PA_Suma!$P41),$E41="Nominal",-1000*(PA_Regla!$AG41+PA_Regla!$AN41+PA_Regla!$AP41+PA_Suma!$P41+0.2))</f>
        <v/>
      </c>
      <c r="AT41" s="86" t="str" cm="1">
        <f t="array" ref="AT41">_xlfn.IFS($E41="","",$E41="Límite",1000*(PA_Regla!$AH41+Datos!$AJ41+PA_Suma!$T41),$E41="Nominal",1000*(PA_Regla!$AH41+Datos!$AJ41+PA_Suma!$T41+0.15))</f>
        <v/>
      </c>
      <c r="AU41" s="85" t="str" cm="1">
        <f t="array" ref="AU41">_xlfn.IFS($E41="","",$E41="Límite",-1000*(PA_Regla!$F41+PA_Regla!$M41+PA_Regla!$O41+PA_Suma!$G41),$E41="Nominal",-1000*(PA_Regla!$F41+PA_Regla!$M41+PA_Regla!$O41+PA_Suma!$G41+0.2))</f>
        <v/>
      </c>
      <c r="AV41" s="86" t="str" cm="1">
        <f t="array" ref="AV41">_xlfn.IFS($E41="","",$E41="Límite",1000*(PA_Regla!$G41+Datos!$AJ41-PA_Regla!$Q41+PA_Suma!$K41),$E41="Nominal",1000*(PA_Regla!$G41+Datos!$AJ41-PA_Regla!$Q41+PA_Suma!$K41+0.15))</f>
        <v/>
      </c>
      <c r="AW41" s="85" t="str" cm="1">
        <f t="array" ref="AW41">_xlfn.IFS($E41="","",$E41="Límite",1000*(PA_Regla!$F41+PA_Regla!$N41-PA_Regla!$O41+PA_Suma!$H41),$E41="Nominal",1000*(PA_Regla!$F41+PA_Regla!$N41-PA_Regla!$O41+PA_Suma!$H41+0.2))</f>
        <v/>
      </c>
      <c r="AX41" s="86" t="str" cm="1">
        <f t="array" ref="AX41">_xlfn.IFS($E41="","",$E41="Límite",1000*(PA_Regla!$G41+Datos!$AJ41+PA_Regla!$Q41+PA_Suma!$L41),$E41="Nominal",1000*(PA_Regla!$G41+Datos!$AJ41+PA_Regla!$Q41+PA_Suma!$L41+0.15))</f>
        <v/>
      </c>
      <c r="AY41" s="85" t="str" cm="1">
        <f t="array" ref="AY41">_xlfn.IFS($E41="","",$E41="Límite",1000*(PA_Regla!$AG41+PA_Regla!$AO41-PA_Regla!$AP41+PA_Suma!$Q41),$E41="Nominal",1000*(PA_Regla!$AG41+PA_Regla!$AO41-PA_Regla!$AP41+PA_Suma!$Q41+0.2))</f>
        <v/>
      </c>
      <c r="AZ41" s="86" t="str" cm="1">
        <f t="array" ref="AZ41">_xlfn.IFS($E41="","",$E41="Límite",1000*(PA_Regla!$AH41+Datos!$AJ41+PA_Suma!$T41),$E41="Nominal",1000*(PA_Regla!$AH41+Datos!$AJ41+PA_Suma!$T41+0.15))</f>
        <v/>
      </c>
      <c r="BA41" s="85" t="str" cm="1">
        <f t="array" ref="BA41">_xlfn.IFS($E41="","",$E41="Límite",1000*(PA_Regla!$AY41+PA_Regla!$BG41-PA_Regla!$BH41+PA_Suma!$X41),$E41="Nominal",-1000*(PA_Regla!$AY41+PA_Regla!$BG41-PA_Regla!$BH41+PA_Suma!$X41+0.2))</f>
        <v/>
      </c>
      <c r="BB41" s="86" t="str" cm="1">
        <f t="array" ref="BB41">_xlfn.IFS($E41="","",$E41="Límite",1000*(PA_Regla!$AZ41-Datos!$AJ41-PA_Suma!$AA41),$E41="Nominal",1000*(PA_Regla!$AZ41-Datos!$AJ41-PA_Suma!$AA41-0.15))</f>
        <v/>
      </c>
      <c r="BC41" s="85" t="str" cm="1">
        <f t="array" ref="BC41">_xlfn.IFS($E41="","",$E41="Límite",1000*(PA_Regla!$BQ41+PA_Regla!$BV41+PA_Suma!$AD41),$E41="Nominal",-1000*(PA_Regla!$BQ41+PA_Regla!$BV41+PA_Suma!$AD41+0.2))</f>
        <v/>
      </c>
      <c r="BD41" s="86" t="str" cm="1">
        <f t="array" ref="BD41">_xlfn.IFS($E41="","",$E41="Límite",1000*(PA_Regla!$BR41-Datos!$AJ41-PA_Suma!$AF41),$E41="Nominal",1000*(PA_Regla!$BR41-Datos!$AJ41-PA_Suma!$AF41-0.15))</f>
        <v/>
      </c>
      <c r="BE41" s="2"/>
      <c r="BF41" s="85" t="str" cm="1">
        <f t="array" ref="BF41">_xlfn.IFS($E41="","",$E41="Límite",-1000*(PA_Regla!$BQ41+PA_Regla!$BU41+PA_Suma!$AE41),$E41="Nominal",-1000*(PA_Regla!$BQ41+PA_Regla!$BU41+PA_Suma!$AE41+0.2))</f>
        <v/>
      </c>
      <c r="BG41" s="86" t="str" cm="1">
        <f t="array" ref="BG41">_xlfn.IFS($E41="","",$E41="Límite",1000*(PA_Regla!$BR41-Datos!$AJ41-PA_Suma!$AG41),$E41="Nominal",1000*(PA_Regla!$BR41-Datos!$AJ41-PA_Suma!$AG41-0.15))</f>
        <v/>
      </c>
      <c r="BH41" s="85" t="str" cm="1">
        <f t="array" ref="BH41">_xlfn.IFS($E41="","",$E41="Límite",-1000*(PA_Regla!$AY41+PA_Regla!$BF41+PA_Regla!$BH41+PA_Suma!$Y41),$E41="Nominal",-1000*(PA_Regla!$AY41+PA_Regla!$BF41+PA_Regla!$BH41+PA_Suma!$Y41+0.2))</f>
        <v/>
      </c>
      <c r="BI41" s="86" t="str" cm="1">
        <f t="array" ref="BI41">_xlfn.IFS($E41="","",$E41="Límite",1000*(PA_Regla!$AZ41-Datos!$AJ41-PA_Suma!$AB41),$E41="Nominal",1000*(PA_Regla!$AZ41-Datos!$AJ41-PA_Suma!$AB41-0.15))</f>
        <v/>
      </c>
      <c r="BJ41" s="85" t="str" cm="1">
        <f t="array" ref="BJ41">_xlfn.IFS($E41="","",$E41="Límite",-1000*(PA_Regla!$AG41+PA_Regla!$AN41+PA_Regla!$AP41+PA_Suma!$R41),$E41="Nominal",-1000*(PA_Regla!$AG41+PA_Regla!$AN41+PA_Regla!$AP41+PA_Suma!$R41+0.2))</f>
        <v/>
      </c>
      <c r="BK41" s="86" t="str" cm="1">
        <f t="array" ref="BK41">_xlfn.IFS($E41="","",$E41="Límite",1000*(PA_Regla!$AH41+Datos!$AJ41+PA_Suma!$U41),$E41="Nominal",1000*(PA_Regla!$AH41+Datos!$AJ41+PA_Suma!$U41+0.15))</f>
        <v/>
      </c>
      <c r="BL41" s="85" t="str" cm="1">
        <f t="array" ref="BL41">_xlfn.IFS($E41="","",$E41="Límite",-1000*(PA_Regla!$F41+PA_Regla!$M41+PA_Regla!$O41+PA_Suma!$I41),$E41="Nominal",-1000*(PA_Regla!$F41+PA_Regla!$M41+PA_Regla!$O41+PA_Suma!$I41+0.2))</f>
        <v/>
      </c>
      <c r="BM41" s="86" t="str" cm="1">
        <f t="array" ref="BM41">_xlfn.IFS($E41="","",$E41="Límite",1000*(PA_Regla!$G41+Datos!$AJ41-PA_Regla!$Q41+PA_Suma!$M41),$E41="Nominal",1000*(PA_Regla!$G41+Datos!$AJ41-PA_Regla!$Q41+PA_Suma!$M41+0.15))</f>
        <v/>
      </c>
      <c r="BN41" s="85" t="str" cm="1">
        <f t="array" ref="BN41">_xlfn.IFS($E41="","",$E41="Límite",1000*(PA_Regla!$F41+PA_Regla!$N41-PA_Regla!$O41+PA_Suma!$J41),$E41="Nominal",1000*(PA_Regla!$F41+PA_Regla!$N41-PA_Regla!$O41+PA_Suma!$J41+0.2))</f>
        <v/>
      </c>
      <c r="BO41" s="86" t="str" cm="1">
        <f t="array" ref="BO41">_xlfn.IFS($E41="","",$E41="Límite",1000*(PA_Regla!$G41+Datos!$AJ41+PA_Regla!$Q41+PA_Suma!$N41),$E41="Nominal",1000*(PA_Regla!$G41+Datos!$AJ41+PA_Regla!$Q41+PA_Suma!$N41+0.15))</f>
        <v/>
      </c>
      <c r="BP41" s="85" t="str" cm="1">
        <f t="array" ref="BP41">_xlfn.IFS($E41="","",$E41="Límite",1000*(PA_Regla!$AG41+PA_Regla!$AO41-PA_Regla!$AP41+PA_Suma!$S41),$E41="Nominal",1000*(PA_Regla!$AG41+PA_Regla!$AO41-PA_Regla!$AP41+PA_Suma!$S41+0.2))</f>
        <v/>
      </c>
      <c r="BQ41" s="86" t="str" cm="1">
        <f t="array" ref="BQ41">_xlfn.IFS($E41="","",$E41="Límite",1000*(PA_Regla!$AH41+Datos!$AJ41+PA_Suma!$U41),$E41="Nominal",1000*(PA_Regla!$AH41+Datos!$AJ41+PA_Suma!$U41+0.15))</f>
        <v/>
      </c>
      <c r="BR41" s="85" t="str" cm="1">
        <f t="array" ref="BR41">_xlfn.IFS($E41="","",$E41="Límite",1000*(PA_Regla!$AY41+PA_Regla!$BG41-PA_Regla!$BH41+PA_Suma!$Z41),$E41="Nominal",-1000*(PA_Regla!$AY41+PA_Regla!$BG41-PA_Regla!$BH41+PA_Suma!$Z41+0.2))</f>
        <v/>
      </c>
      <c r="BS41" s="86" t="str" cm="1">
        <f t="array" ref="BS41">_xlfn.IFS($E41="","",$E41="Límite",1000*(PA_Regla!$AZ41-Datos!$AJ41-PA_Suma!$AB41),$E41="Nominal",1000*(PA_Regla!$AZ41-Datos!$AJ41-PA_Suma!$AB41-0.15))</f>
        <v/>
      </c>
      <c r="BT41" s="85" t="str" cm="1">
        <f t="array" ref="BT41">_xlfn.IFS($E41="","",$E41="Límite",1000*(PA_Regla!$BQ41+PA_Regla!$BV41+PA_Suma!$AE41),$E41="Nominal",-1000*(PA_Regla!$BQ41+PA_Regla!$BV41+PA_Suma!$AE41+0.2))</f>
        <v/>
      </c>
      <c r="BU41" s="86" t="str" cm="1">
        <f t="array" ref="BU41">_xlfn.IFS($E41="","",$E41="Límite",1000*(PA_Regla!$BR41-Datos!$AJ41-PA_Suma!$AG41),$E41="Nominal",1000*(PA_Regla!$BR41-Datos!$AJ41-PA_Suma!$AG41-0.15))</f>
        <v/>
      </c>
    </row>
    <row r="42" spans="2:73" x14ac:dyDescent="0.35">
      <c r="B42" s="75" t="str">
        <f>IF(Datos!$B42="","",Datos!$B42)</f>
        <v/>
      </c>
      <c r="C42" s="76" t="str">
        <f>IF(Datos!$E42="","",Datos!$E42)</f>
        <v/>
      </c>
      <c r="D42" s="76" t="str">
        <f>IF(Datos!$H42="","",Datos!$H42)</f>
        <v/>
      </c>
      <c r="E42" s="77" t="str">
        <f>IF(Datos!$G42="","",Datos!$G42)</f>
        <v/>
      </c>
      <c r="F42" s="23"/>
      <c r="G42" s="85" t="str" cm="1">
        <f t="array" ref="G42">_xlfn.IFS($E42="","",$E42="Límite",-1000*(PA_Regla!$BQ42+PA_Regla!$BU42+PA_Suma!$AD42),$E42="Nominal",-1000*(PA_Regla!$BQ42+PA_Regla!$BU42+PA_Suma!$AD42+0.2))</f>
        <v/>
      </c>
      <c r="H42" s="86" t="str" cm="1">
        <f t="array" ref="H42">_xlfn.IFS($E42="","",$E42="Límite",1000*(PA_Regla!$BR42-Datos!$AJ42-PA_Suma!$AF42),$E42="Nominal",1000*(PA_Regla!$BR42-Datos!$AJ42-PA_Suma!$AF42-0.15))</f>
        <v/>
      </c>
      <c r="I42" s="85" t="str" cm="1">
        <f t="array" ref="I42">_xlfn.IFS($E42="","",$E42="Límite",-1000*(PA_Regla!$AY42+PA_Regla!$BF42-PA_Regla!$BI42+PA_Suma!$W42),$E42="Nominal",-1000*(PA_Regla!$AY42+PA_Regla!$BF42-PA_Regla!$BI42+PA_Suma!$W42+0.2))</f>
        <v/>
      </c>
      <c r="J42" s="86" t="str" cm="1">
        <f t="array" ref="J42">_xlfn.IFS($E42="","",$E42="Límite",1000*(PA_Regla!$AZ42-Datos!$AJ42-PA_Suma!$AA42),$E42="Nominal",1000*(PA_Regla!$AZ42-Datos!$AJ42-PA_Suma!$AA42-0.15))</f>
        <v/>
      </c>
      <c r="K42" s="85" t="str" cm="1">
        <f t="array" ref="K42">_xlfn.IFS($E42="","",$E42="Límite",-1000*(PA_Regla!$AG42+PA_Regla!$AN42-PA_Regla!$AQ42+PA_Suma!$P42),$E42="Nominal",-1000*(PA_Regla!$AG42+PA_Regla!$AN42-PA_Regla!$AQ42+PA_Suma!$P42+0.2))</f>
        <v/>
      </c>
      <c r="L42" s="86" t="str" cm="1">
        <f t="array" ref="L42">_xlfn.IFS($E42="","",$E42="Límite",1000*(PA_Regla!$AH42+Datos!$AJ42+PA_Suma!$T42),$E42="Nominal",1000*(PA_Regla!$AH42+Datos!$AJ42+PA_Suma!$T42+0.15))</f>
        <v/>
      </c>
      <c r="M42" s="85" t="str" cm="1">
        <f t="array" ref="M42">_xlfn.IFS($E42="","",$E42="Límite",-1000*(PA_Regla!$F42+PA_Regla!$M42-PA_Regla!$P42+PA_Suma!$G42),$E42="Nominal",-1000*(PA_Regla!$F42+PA_Regla!$M42-PA_Regla!$P42+PA_Suma!$G42+0.2))</f>
        <v/>
      </c>
      <c r="N42" s="86" t="str" cm="1">
        <f t="array" ref="N42">_xlfn.IFS($E42="","",$E42="Límite",1000*(PA_Regla!$G42+Datos!$AJ42+PA_Regla!$R42+PA_Suma!$K42),$E42="Nominal",1000*(PA_Regla!$G42+Datos!$AJ42+PA_Regla!$R42+PA_Suma!$K42+0.15))</f>
        <v/>
      </c>
      <c r="O42" s="85" t="str" cm="1">
        <f t="array" ref="O42">_xlfn.IFS($E42="","",$E42="Límite",1000*(PA_Regla!$F42+PA_Regla!$N42+PA_Regla!$P42+PA_Suma!$H42),$E42="Nominal",1000*(PA_Regla!$F42+PA_Regla!$N42+PA_Regla!$P42+PA_Suma!$H42+0.2))</f>
        <v/>
      </c>
      <c r="P42" s="86" t="str" cm="1">
        <f t="array" ref="P42">_xlfn.IFS($E42="","",$E42="Límite",1000*(PA_Regla!$G42+Datos!$AJ42-PA_Regla!$R42+PA_Suma!$L42),$E42="Nominal",1000*(PA_Regla!$G42+Datos!$AJ42-PA_Regla!$R42+PA_Suma!$L42+0.15))</f>
        <v/>
      </c>
      <c r="Q42" s="85" t="str" cm="1">
        <f t="array" ref="Q42">_xlfn.IFS($E42="","",$E42="Límite",1000*(PA_Regla!$AG42+PA_Regla!$AO42+PA_Regla!$AQ42+PA_Suma!$Q42),$E42="Nominal",1000*(PA_Regla!$AG42+PA_Regla!$AO42+PA_Regla!$AQ42+PA_Suma!$Q42+0.2))</f>
        <v/>
      </c>
      <c r="R42" s="86" t="str" cm="1">
        <f t="array" ref="R42">_xlfn.IFS($E42="","",$E42="Límite",1000*(PA_Regla!$AH42+Datos!$AJ42+PA_Suma!$T42),$E42="Nominal",1000*(PA_Regla!$AH42+Datos!$AJ42+PA_Suma!$T42+0.15))</f>
        <v/>
      </c>
      <c r="S42" s="85" t="str" cm="1">
        <f t="array" ref="S42">_xlfn.IFS($E42="","",$E42="Límite",1000*(PA_Regla!$AY42+PA_Regla!$BG42+PA_Regla!$BI42+PA_Suma!$X42),$E42="Nominal",1000*(PA_Regla!$AY42+PA_Regla!$BG42+PA_Regla!$BI42+PA_Suma!$X42+0.2))</f>
        <v/>
      </c>
      <c r="T42" s="86" t="str" cm="1">
        <f t="array" ref="T42">_xlfn.IFS($E42="","",$E42="Límite",1000*(PA_Regla!$AZ42-Datos!$AJ42-PA_Suma!$AA42),$E42="Nominal",1000*(PA_Regla!$AZ42-Datos!$AJ42-PA_Suma!$AA42-0.15))</f>
        <v/>
      </c>
      <c r="U42" s="85" t="str" cm="1">
        <f t="array" ref="U42">_xlfn.IFS($E42="","",$E42="Límite",1000*(PA_Regla!$BQ42+PA_Regla!$BV42+PA_Suma!$AD42),$E42="Nominal",1000*(PA_Regla!$BQ42+PA_Regla!$BV42+PA_Suma!$AD42+0.2))</f>
        <v/>
      </c>
      <c r="V42" s="86" t="str" cm="1">
        <f t="array" ref="V42">_xlfn.IFS($E42="","",$E42="Límite",1000*(PA_Regla!$BR42-Datos!$AJ42-PA_Suma!$AF42),$E42="Nominal",1000*(PA_Regla!$BR42-Datos!$AJ42-PA_Suma!$AF42-0.15))</f>
        <v/>
      </c>
      <c r="W42" s="2"/>
      <c r="X42" s="85" t="str" cm="1">
        <f t="array" ref="X42">_xlfn.IFS($E42="","",$E42="Límite",-1000*(PA_Regla!$BQ42+PA_Regla!$BU42+PA_Suma!$AE42),$E42="Nominal",-1000*(PA_Regla!$BQ42+PA_Regla!$BU42+PA_Suma!$AE42+0.2))</f>
        <v/>
      </c>
      <c r="Y42" s="86" t="str" cm="1">
        <f t="array" ref="Y42">_xlfn.IFS($E42="","",$E42="Límite",1000*(PA_Regla!$BR42-Datos!$AJ42-PA_Suma!$AG42),$E42="Nominal",1000*(PA_Regla!$BR42-Datos!$AJ42-PA_Suma!$AG42-0.15))</f>
        <v/>
      </c>
      <c r="Z42" s="85" t="str" cm="1">
        <f t="array" ref="Z42">_xlfn.IFS($E42="","",$E42="Límite",-1000*(PA_Regla!$AY42+PA_Regla!$BF42-PA_Regla!$BI42+PA_Suma!$Y42),$E42="Nominal",-1000*(PA_Regla!$AY42+PA_Regla!$BF42-PA_Regla!$BI42+PA_Suma!$Y42+0.2))</f>
        <v/>
      </c>
      <c r="AA42" s="86" t="str" cm="1">
        <f t="array" ref="AA42">_xlfn.IFS($E42="","",$E42="Límite",1000*(PA_Regla!$AZ42-Datos!$AJ42-PA_Suma!$AB42),$E42="Nominal",1000*(PA_Regla!$AZ42-Datos!$AJ42-PA_Suma!$AB42-0.15))</f>
        <v/>
      </c>
      <c r="AB42" s="85" t="str" cm="1">
        <f t="array" ref="AB42">_xlfn.IFS($E42="","",$E42="Límite",-1000*(PA_Regla!$AG42+PA_Regla!$AN42-PA_Regla!$AQ42+PA_Suma!$R42),$E42="Nominal",-1000*(PA_Regla!$AG42+PA_Regla!$AN42-PA_Regla!$AQ42+PA_Suma!$R42+0.2))</f>
        <v/>
      </c>
      <c r="AC42" s="86" t="str" cm="1">
        <f t="array" ref="AC42">_xlfn.IFS($E42="","",$E42="Límite",1000*(PA_Regla!$AH42+Datos!$AJ42+PA_Suma!$U42),$E42="Nominal",1000*(PA_Regla!$AH42+Datos!$AJ42+PA_Suma!$U42+0.15))</f>
        <v/>
      </c>
      <c r="AD42" s="85" t="str" cm="1">
        <f t="array" ref="AD42">_xlfn.IFS($E42="","",$E42="Límite",-1000*(PA_Regla!$F42+PA_Regla!$M42-PA_Regla!$P42+PA_Suma!$I42),$E42="Nominal",-1000*(PA_Regla!$F42+PA_Regla!$M42-PA_Regla!$P42+PA_Suma!$I42+0.2))</f>
        <v/>
      </c>
      <c r="AE42" s="86" t="str" cm="1">
        <f t="array" ref="AE42">_xlfn.IFS($E42="","",$E42="Límite",1000*(PA_Regla!$G42+Datos!$AJ42+PA_Regla!$R42+PA_Suma!$M42),$E42="Nominal",1000*(PA_Regla!$G42+Datos!$AJ42+PA_Regla!$R42+PA_Suma!$M42+0.15))</f>
        <v/>
      </c>
      <c r="AF42" s="85" t="str" cm="1">
        <f t="array" ref="AF42">_xlfn.IFS($E42="","",$E42="Límite",1000*(PA_Regla!$F42+PA_Regla!$N42+PA_Regla!$P42+PA_Suma!$J42),$E42="Nominal",1000*(PA_Regla!$F42+PA_Regla!$N42+PA_Regla!$P42+PA_Suma!$J42+0.2))</f>
        <v/>
      </c>
      <c r="AG42" s="86" t="str" cm="1">
        <f t="array" ref="AG42">_xlfn.IFS($E42="","",$E42="Límite",1000*(PA_Regla!$G42+Datos!$AJ42-PA_Regla!$R42+PA_Suma!$N42),$E42="Nominal",1000*(PA_Regla!$G42+Datos!$AJ42-PA_Regla!$R42+PA_Suma!$N42+0.15))</f>
        <v/>
      </c>
      <c r="AH42" s="85" t="str" cm="1">
        <f t="array" ref="AH42">_xlfn.IFS($E42="","",$E42="Límite",1000*(PA_Regla!$AG42+PA_Regla!$AO42+PA_Regla!$AQ42+PA_Suma!$S42),$E42="Nominal",1000*(PA_Regla!$AG42+PA_Regla!$AO42+PA_Regla!$AQ42+PA_Suma!$S42+0.2))</f>
        <v/>
      </c>
      <c r="AI42" s="86" t="str" cm="1">
        <f t="array" ref="AI42">_xlfn.IFS($E42="","",$E42="Límite",1000*(PA_Regla!$AH42+Datos!$AJ42+PA_Suma!$U42),$E42="Nominal",1000*(PA_Regla!$AH42+Datos!$AJ42+PA_Suma!$U42+0.15))</f>
        <v/>
      </c>
      <c r="AJ42" s="85" t="str" cm="1">
        <f t="array" ref="AJ42">_xlfn.IFS($E42="","",$E42="Límite",1000*(PA_Regla!$AY42+PA_Regla!$BG42+PA_Regla!$BI42+PA_Suma!$Z42),$E42="Nominal",1000*(PA_Regla!$AY42+PA_Regla!$BG42+PA_Regla!$BI42+PA_Suma!$Z42+0.2))</f>
        <v/>
      </c>
      <c r="AK42" s="86" t="str" cm="1">
        <f t="array" ref="AK42">_xlfn.IFS($E42="","",$E42="Límite",1000*(PA_Regla!$AZ42-Datos!$AJ42-PA_Suma!$AB42),$E42="Nominal",1000*(PA_Regla!$AZ42-Datos!$AJ42-PA_Suma!$AB42-0.15))</f>
        <v/>
      </c>
      <c r="AL42" s="85" t="str" cm="1">
        <f t="array" ref="AL42">_xlfn.IFS($E42="","",$E42="Límite",1000*(PA_Regla!$BQ42+PA_Regla!$BV42+PA_Suma!$AE42),$E42="Nominal",1000*(PA_Regla!$BQ42+PA_Regla!$BV42+PA_Suma!$AE42+0.2))</f>
        <v/>
      </c>
      <c r="AM42" s="86" t="str" cm="1">
        <f t="array" ref="AM42">_xlfn.IFS($E42="","",$E42="Límite",1000*(PA_Regla!$BR42-Datos!$AJ42-PA_Suma!$AG42),$E42="Nominal",1000*(PA_Regla!$BR42-Datos!$AJ42-PA_Suma!$AG42-0.15))</f>
        <v/>
      </c>
      <c r="AN42" s="2"/>
      <c r="AO42" s="85" t="str" cm="1">
        <f t="array" ref="AO42">_xlfn.IFS($E42="","",$E42="Límite",-1000*(PA_Regla!$BQ42+PA_Regla!$BU42+PA_Suma!$AD42),$E42="Nominal",-1000*(PA_Regla!$BQ42+PA_Regla!$BU42+PA_Suma!$AD42+0.2))</f>
        <v/>
      </c>
      <c r="AP42" s="86" t="str" cm="1">
        <f t="array" ref="AP42">_xlfn.IFS($E42="","",$E42="Límite",1000*(PA_Regla!$BR42-Datos!$AJ42-PA_Suma!$AF42),$E42="Nominal",1000*(PA_Regla!$BR42-Datos!$AJ42-PA_Suma!$AF42-0.15))</f>
        <v/>
      </c>
      <c r="AQ42" s="85" t="str" cm="1">
        <f t="array" ref="AQ42">_xlfn.IFS($E42="","",$E42="Límite",-1000*(PA_Regla!$AY42+PA_Regla!$BF42+PA_Regla!$BH42+PA_Suma!$W42),$E42="Nominal",-1000*(PA_Regla!$AY42+PA_Regla!$BF42+PA_Regla!$BH42+PA_Suma!$W42+0.2))</f>
        <v/>
      </c>
      <c r="AR42" s="86" t="str" cm="1">
        <f t="array" ref="AR42">_xlfn.IFS($E42="","",$E42="Límite",1000*(PA_Regla!$AZ42-Datos!$AJ42-PA_Suma!$AA42),$E42="Nominal",1000*(PA_Regla!$AZ42-Datos!$AJ42-PA_Suma!$AA42-0.15))</f>
        <v/>
      </c>
      <c r="AS42" s="85" t="str" cm="1">
        <f t="array" ref="AS42">_xlfn.IFS($E42="","",$E42="Límite",-1000*(PA_Regla!$AG42+PA_Regla!$AN42+PA_Regla!$AP42+PA_Suma!$P42),$E42="Nominal",-1000*(PA_Regla!$AG42+PA_Regla!$AN42+PA_Regla!$AP42+PA_Suma!$P42+0.2))</f>
        <v/>
      </c>
      <c r="AT42" s="86" t="str" cm="1">
        <f t="array" ref="AT42">_xlfn.IFS($E42="","",$E42="Límite",1000*(PA_Regla!$AH42+Datos!$AJ42+PA_Suma!$T42),$E42="Nominal",1000*(PA_Regla!$AH42+Datos!$AJ42+PA_Suma!$T42+0.15))</f>
        <v/>
      </c>
      <c r="AU42" s="85" t="str" cm="1">
        <f t="array" ref="AU42">_xlfn.IFS($E42="","",$E42="Límite",-1000*(PA_Regla!$F42+PA_Regla!$M42+PA_Regla!$O42+PA_Suma!$G42),$E42="Nominal",-1000*(PA_Regla!$F42+PA_Regla!$M42+PA_Regla!$O42+PA_Suma!$G42+0.2))</f>
        <v/>
      </c>
      <c r="AV42" s="86" t="str" cm="1">
        <f t="array" ref="AV42">_xlfn.IFS($E42="","",$E42="Límite",1000*(PA_Regla!$G42+Datos!$AJ42-PA_Regla!$Q42+PA_Suma!$K42),$E42="Nominal",1000*(PA_Regla!$G42+Datos!$AJ42-PA_Regla!$Q42+PA_Suma!$K42+0.15))</f>
        <v/>
      </c>
      <c r="AW42" s="85" t="str" cm="1">
        <f t="array" ref="AW42">_xlfn.IFS($E42="","",$E42="Límite",1000*(PA_Regla!$F42+PA_Regla!$N42-PA_Regla!$O42+PA_Suma!$H42),$E42="Nominal",1000*(PA_Regla!$F42+PA_Regla!$N42-PA_Regla!$O42+PA_Suma!$H42+0.2))</f>
        <v/>
      </c>
      <c r="AX42" s="86" t="str" cm="1">
        <f t="array" ref="AX42">_xlfn.IFS($E42="","",$E42="Límite",1000*(PA_Regla!$G42+Datos!$AJ42+PA_Regla!$Q42+PA_Suma!$L42),$E42="Nominal",1000*(PA_Regla!$G42+Datos!$AJ42+PA_Regla!$Q42+PA_Suma!$L42+0.15))</f>
        <v/>
      </c>
      <c r="AY42" s="85" t="str" cm="1">
        <f t="array" ref="AY42">_xlfn.IFS($E42="","",$E42="Límite",1000*(PA_Regla!$AG42+PA_Regla!$AO42-PA_Regla!$AP42+PA_Suma!$Q42),$E42="Nominal",1000*(PA_Regla!$AG42+PA_Regla!$AO42-PA_Regla!$AP42+PA_Suma!$Q42+0.2))</f>
        <v/>
      </c>
      <c r="AZ42" s="86" t="str" cm="1">
        <f t="array" ref="AZ42">_xlfn.IFS($E42="","",$E42="Límite",1000*(PA_Regla!$AH42+Datos!$AJ42+PA_Suma!$T42),$E42="Nominal",1000*(PA_Regla!$AH42+Datos!$AJ42+PA_Suma!$T42+0.15))</f>
        <v/>
      </c>
      <c r="BA42" s="85" t="str" cm="1">
        <f t="array" ref="BA42">_xlfn.IFS($E42="","",$E42="Límite",1000*(PA_Regla!$AY42+PA_Regla!$BG42-PA_Regla!$BH42+PA_Suma!$X42),$E42="Nominal",-1000*(PA_Regla!$AY42+PA_Regla!$BG42-PA_Regla!$BH42+PA_Suma!$X42+0.2))</f>
        <v/>
      </c>
      <c r="BB42" s="86" t="str" cm="1">
        <f t="array" ref="BB42">_xlfn.IFS($E42="","",$E42="Límite",1000*(PA_Regla!$AZ42-Datos!$AJ42-PA_Suma!$AA42),$E42="Nominal",1000*(PA_Regla!$AZ42-Datos!$AJ42-PA_Suma!$AA42-0.15))</f>
        <v/>
      </c>
      <c r="BC42" s="85" t="str" cm="1">
        <f t="array" ref="BC42">_xlfn.IFS($E42="","",$E42="Límite",1000*(PA_Regla!$BQ42+PA_Regla!$BV42+PA_Suma!$AD42),$E42="Nominal",-1000*(PA_Regla!$BQ42+PA_Regla!$BV42+PA_Suma!$AD42+0.2))</f>
        <v/>
      </c>
      <c r="BD42" s="86" t="str" cm="1">
        <f t="array" ref="BD42">_xlfn.IFS($E42="","",$E42="Límite",1000*(PA_Regla!$BR42-Datos!$AJ42-PA_Suma!$AF42),$E42="Nominal",1000*(PA_Regla!$BR42-Datos!$AJ42-PA_Suma!$AF42-0.15))</f>
        <v/>
      </c>
      <c r="BE42" s="2"/>
      <c r="BF42" s="85" t="str" cm="1">
        <f t="array" ref="BF42">_xlfn.IFS($E42="","",$E42="Límite",-1000*(PA_Regla!$BQ42+PA_Regla!$BU42+PA_Suma!$AE42),$E42="Nominal",-1000*(PA_Regla!$BQ42+PA_Regla!$BU42+PA_Suma!$AE42+0.2))</f>
        <v/>
      </c>
      <c r="BG42" s="86" t="str" cm="1">
        <f t="array" ref="BG42">_xlfn.IFS($E42="","",$E42="Límite",1000*(PA_Regla!$BR42-Datos!$AJ42-PA_Suma!$AG42),$E42="Nominal",1000*(PA_Regla!$BR42-Datos!$AJ42-PA_Suma!$AG42-0.15))</f>
        <v/>
      </c>
      <c r="BH42" s="85" t="str" cm="1">
        <f t="array" ref="BH42">_xlfn.IFS($E42="","",$E42="Límite",-1000*(PA_Regla!$AY42+PA_Regla!$BF42+PA_Regla!$BH42+PA_Suma!$Y42),$E42="Nominal",-1000*(PA_Regla!$AY42+PA_Regla!$BF42+PA_Regla!$BH42+PA_Suma!$Y42+0.2))</f>
        <v/>
      </c>
      <c r="BI42" s="86" t="str" cm="1">
        <f t="array" ref="BI42">_xlfn.IFS($E42="","",$E42="Límite",1000*(PA_Regla!$AZ42-Datos!$AJ42-PA_Suma!$AB42),$E42="Nominal",1000*(PA_Regla!$AZ42-Datos!$AJ42-PA_Suma!$AB42-0.15))</f>
        <v/>
      </c>
      <c r="BJ42" s="85" t="str" cm="1">
        <f t="array" ref="BJ42">_xlfn.IFS($E42="","",$E42="Límite",-1000*(PA_Regla!$AG42+PA_Regla!$AN42+PA_Regla!$AP42+PA_Suma!$R42),$E42="Nominal",-1000*(PA_Regla!$AG42+PA_Regla!$AN42+PA_Regla!$AP42+PA_Suma!$R42+0.2))</f>
        <v/>
      </c>
      <c r="BK42" s="86" t="str" cm="1">
        <f t="array" ref="BK42">_xlfn.IFS($E42="","",$E42="Límite",1000*(PA_Regla!$AH42+Datos!$AJ42+PA_Suma!$U42),$E42="Nominal",1000*(PA_Regla!$AH42+Datos!$AJ42+PA_Suma!$U42+0.15))</f>
        <v/>
      </c>
      <c r="BL42" s="85" t="str" cm="1">
        <f t="array" ref="BL42">_xlfn.IFS($E42="","",$E42="Límite",-1000*(PA_Regla!$F42+PA_Regla!$M42+PA_Regla!$O42+PA_Suma!$I42),$E42="Nominal",-1000*(PA_Regla!$F42+PA_Regla!$M42+PA_Regla!$O42+PA_Suma!$I42+0.2))</f>
        <v/>
      </c>
      <c r="BM42" s="86" t="str" cm="1">
        <f t="array" ref="BM42">_xlfn.IFS($E42="","",$E42="Límite",1000*(PA_Regla!$G42+Datos!$AJ42-PA_Regla!$Q42+PA_Suma!$M42),$E42="Nominal",1000*(PA_Regla!$G42+Datos!$AJ42-PA_Regla!$Q42+PA_Suma!$M42+0.15))</f>
        <v/>
      </c>
      <c r="BN42" s="85" t="str" cm="1">
        <f t="array" ref="BN42">_xlfn.IFS($E42="","",$E42="Límite",1000*(PA_Regla!$F42+PA_Regla!$N42-PA_Regla!$O42+PA_Suma!$J42),$E42="Nominal",1000*(PA_Regla!$F42+PA_Regla!$N42-PA_Regla!$O42+PA_Suma!$J42+0.2))</f>
        <v/>
      </c>
      <c r="BO42" s="86" t="str" cm="1">
        <f t="array" ref="BO42">_xlfn.IFS($E42="","",$E42="Límite",1000*(PA_Regla!$G42+Datos!$AJ42+PA_Regla!$Q42+PA_Suma!$N42),$E42="Nominal",1000*(PA_Regla!$G42+Datos!$AJ42+PA_Regla!$Q42+PA_Suma!$N42+0.15))</f>
        <v/>
      </c>
      <c r="BP42" s="85" t="str" cm="1">
        <f t="array" ref="BP42">_xlfn.IFS($E42="","",$E42="Límite",1000*(PA_Regla!$AG42+PA_Regla!$AO42-PA_Regla!$AP42+PA_Suma!$S42),$E42="Nominal",1000*(PA_Regla!$AG42+PA_Regla!$AO42-PA_Regla!$AP42+PA_Suma!$S42+0.2))</f>
        <v/>
      </c>
      <c r="BQ42" s="86" t="str" cm="1">
        <f t="array" ref="BQ42">_xlfn.IFS($E42="","",$E42="Límite",1000*(PA_Regla!$AH42+Datos!$AJ42+PA_Suma!$U42),$E42="Nominal",1000*(PA_Regla!$AH42+Datos!$AJ42+PA_Suma!$U42+0.15))</f>
        <v/>
      </c>
      <c r="BR42" s="85" t="str" cm="1">
        <f t="array" ref="BR42">_xlfn.IFS($E42="","",$E42="Límite",1000*(PA_Regla!$AY42+PA_Regla!$BG42-PA_Regla!$BH42+PA_Suma!$Z42),$E42="Nominal",-1000*(PA_Regla!$AY42+PA_Regla!$BG42-PA_Regla!$BH42+PA_Suma!$Z42+0.2))</f>
        <v/>
      </c>
      <c r="BS42" s="86" t="str" cm="1">
        <f t="array" ref="BS42">_xlfn.IFS($E42="","",$E42="Límite",1000*(PA_Regla!$AZ42-Datos!$AJ42-PA_Suma!$AB42),$E42="Nominal",1000*(PA_Regla!$AZ42-Datos!$AJ42-PA_Suma!$AB42-0.15))</f>
        <v/>
      </c>
      <c r="BT42" s="85" t="str" cm="1">
        <f t="array" ref="BT42">_xlfn.IFS($E42="","",$E42="Límite",1000*(PA_Regla!$BQ42+PA_Regla!$BV42+PA_Suma!$AE42),$E42="Nominal",-1000*(PA_Regla!$BQ42+PA_Regla!$BV42+PA_Suma!$AE42+0.2))</f>
        <v/>
      </c>
      <c r="BU42" s="86" t="str" cm="1">
        <f t="array" ref="BU42">_xlfn.IFS($E42="","",$E42="Límite",1000*(PA_Regla!$BR42-Datos!$AJ42-PA_Suma!$AG42),$E42="Nominal",1000*(PA_Regla!$BR42-Datos!$AJ42-PA_Suma!$AG42-0.15))</f>
        <v/>
      </c>
    </row>
    <row r="43" spans="2:73" x14ac:dyDescent="0.35">
      <c r="B43" s="75" t="str">
        <f>IF(Datos!$B43="","",Datos!$B43)</f>
        <v/>
      </c>
      <c r="C43" s="76" t="str">
        <f>IF(Datos!$E43="","",Datos!$E43)</f>
        <v/>
      </c>
      <c r="D43" s="76" t="str">
        <f>IF(Datos!$H43="","",Datos!$H43)</f>
        <v/>
      </c>
      <c r="E43" s="77" t="str">
        <f>IF(Datos!$G43="","",Datos!$G43)</f>
        <v/>
      </c>
      <c r="F43" s="23"/>
      <c r="G43" s="85" t="str" cm="1">
        <f t="array" ref="G43">_xlfn.IFS($E43="","",$E43="Límite",-1000*(PA_Regla!$BQ43+PA_Regla!$BU43+PA_Suma!$AD43),$E43="Nominal",-1000*(PA_Regla!$BQ43+PA_Regla!$BU43+PA_Suma!$AD43+0.2))</f>
        <v/>
      </c>
      <c r="H43" s="86" t="str" cm="1">
        <f t="array" ref="H43">_xlfn.IFS($E43="","",$E43="Límite",1000*(PA_Regla!$BR43-Datos!$AJ43-PA_Suma!$AF43),$E43="Nominal",1000*(PA_Regla!$BR43-Datos!$AJ43-PA_Suma!$AF43-0.15))</f>
        <v/>
      </c>
      <c r="I43" s="85" t="str" cm="1">
        <f t="array" ref="I43">_xlfn.IFS($E43="","",$E43="Límite",-1000*(PA_Regla!$AY43+PA_Regla!$BF43-PA_Regla!$BI43+PA_Suma!$W43),$E43="Nominal",-1000*(PA_Regla!$AY43+PA_Regla!$BF43-PA_Regla!$BI43+PA_Suma!$W43+0.2))</f>
        <v/>
      </c>
      <c r="J43" s="86" t="str" cm="1">
        <f t="array" ref="J43">_xlfn.IFS($E43="","",$E43="Límite",1000*(PA_Regla!$AZ43-Datos!$AJ43-PA_Suma!$AA43),$E43="Nominal",1000*(PA_Regla!$AZ43-Datos!$AJ43-PA_Suma!$AA43-0.15))</f>
        <v/>
      </c>
      <c r="K43" s="85" t="str" cm="1">
        <f t="array" ref="K43">_xlfn.IFS($E43="","",$E43="Límite",-1000*(PA_Regla!$AG43+PA_Regla!$AN43-PA_Regla!$AQ43+PA_Suma!$P43),$E43="Nominal",-1000*(PA_Regla!$AG43+PA_Regla!$AN43-PA_Regla!$AQ43+PA_Suma!$P43+0.2))</f>
        <v/>
      </c>
      <c r="L43" s="86" t="str" cm="1">
        <f t="array" ref="L43">_xlfn.IFS($E43="","",$E43="Límite",1000*(PA_Regla!$AH43+Datos!$AJ43+PA_Suma!$T43),$E43="Nominal",1000*(PA_Regla!$AH43+Datos!$AJ43+PA_Suma!$T43+0.15))</f>
        <v/>
      </c>
      <c r="M43" s="85" t="str" cm="1">
        <f t="array" ref="M43">_xlfn.IFS($E43="","",$E43="Límite",-1000*(PA_Regla!$F43+PA_Regla!$M43-PA_Regla!$P43+PA_Suma!$G43),$E43="Nominal",-1000*(PA_Regla!$F43+PA_Regla!$M43-PA_Regla!$P43+PA_Suma!$G43+0.2))</f>
        <v/>
      </c>
      <c r="N43" s="86" t="str" cm="1">
        <f t="array" ref="N43">_xlfn.IFS($E43="","",$E43="Límite",1000*(PA_Regla!$G43+Datos!$AJ43+PA_Regla!$R43+PA_Suma!$K43),$E43="Nominal",1000*(PA_Regla!$G43+Datos!$AJ43+PA_Regla!$R43+PA_Suma!$K43+0.15))</f>
        <v/>
      </c>
      <c r="O43" s="85" t="str" cm="1">
        <f t="array" ref="O43">_xlfn.IFS($E43="","",$E43="Límite",1000*(PA_Regla!$F43+PA_Regla!$N43+PA_Regla!$P43+PA_Suma!$H43),$E43="Nominal",1000*(PA_Regla!$F43+PA_Regla!$N43+PA_Regla!$P43+PA_Suma!$H43+0.2))</f>
        <v/>
      </c>
      <c r="P43" s="86" t="str" cm="1">
        <f t="array" ref="P43">_xlfn.IFS($E43="","",$E43="Límite",1000*(PA_Regla!$G43+Datos!$AJ43-PA_Regla!$R43+PA_Suma!$L43),$E43="Nominal",1000*(PA_Regla!$G43+Datos!$AJ43-PA_Regla!$R43+PA_Suma!$L43+0.15))</f>
        <v/>
      </c>
      <c r="Q43" s="85" t="str" cm="1">
        <f t="array" ref="Q43">_xlfn.IFS($E43="","",$E43="Límite",1000*(PA_Regla!$AG43+PA_Regla!$AO43+PA_Regla!$AQ43+PA_Suma!$Q43),$E43="Nominal",1000*(PA_Regla!$AG43+PA_Regla!$AO43+PA_Regla!$AQ43+PA_Suma!$Q43+0.2))</f>
        <v/>
      </c>
      <c r="R43" s="86" t="str" cm="1">
        <f t="array" ref="R43">_xlfn.IFS($E43="","",$E43="Límite",1000*(PA_Regla!$AH43+Datos!$AJ43+PA_Suma!$T43),$E43="Nominal",1000*(PA_Regla!$AH43+Datos!$AJ43+PA_Suma!$T43+0.15))</f>
        <v/>
      </c>
      <c r="S43" s="85" t="str" cm="1">
        <f t="array" ref="S43">_xlfn.IFS($E43="","",$E43="Límite",1000*(PA_Regla!$AY43+PA_Regla!$BG43+PA_Regla!$BI43+PA_Suma!$X43),$E43="Nominal",1000*(PA_Regla!$AY43+PA_Regla!$BG43+PA_Regla!$BI43+PA_Suma!$X43+0.2))</f>
        <v/>
      </c>
      <c r="T43" s="86" t="str" cm="1">
        <f t="array" ref="T43">_xlfn.IFS($E43="","",$E43="Límite",1000*(PA_Regla!$AZ43-Datos!$AJ43-PA_Suma!$AA43),$E43="Nominal",1000*(PA_Regla!$AZ43-Datos!$AJ43-PA_Suma!$AA43-0.15))</f>
        <v/>
      </c>
      <c r="U43" s="85" t="str" cm="1">
        <f t="array" ref="U43">_xlfn.IFS($E43="","",$E43="Límite",1000*(PA_Regla!$BQ43+PA_Regla!$BV43+PA_Suma!$AD43),$E43="Nominal",1000*(PA_Regla!$BQ43+PA_Regla!$BV43+PA_Suma!$AD43+0.2))</f>
        <v/>
      </c>
      <c r="V43" s="86" t="str" cm="1">
        <f t="array" ref="V43">_xlfn.IFS($E43="","",$E43="Límite",1000*(PA_Regla!$BR43-Datos!$AJ43-PA_Suma!$AF43),$E43="Nominal",1000*(PA_Regla!$BR43-Datos!$AJ43-PA_Suma!$AF43-0.15))</f>
        <v/>
      </c>
      <c r="W43" s="2"/>
      <c r="X43" s="85" t="str" cm="1">
        <f t="array" ref="X43">_xlfn.IFS($E43="","",$E43="Límite",-1000*(PA_Regla!$BQ43+PA_Regla!$BU43+PA_Suma!$AE43),$E43="Nominal",-1000*(PA_Regla!$BQ43+PA_Regla!$BU43+PA_Suma!$AE43+0.2))</f>
        <v/>
      </c>
      <c r="Y43" s="86" t="str" cm="1">
        <f t="array" ref="Y43">_xlfn.IFS($E43="","",$E43="Límite",1000*(PA_Regla!$BR43-Datos!$AJ43-PA_Suma!$AG43),$E43="Nominal",1000*(PA_Regla!$BR43-Datos!$AJ43-PA_Suma!$AG43-0.15))</f>
        <v/>
      </c>
      <c r="Z43" s="85" t="str" cm="1">
        <f t="array" ref="Z43">_xlfn.IFS($E43="","",$E43="Límite",-1000*(PA_Regla!$AY43+PA_Regla!$BF43-PA_Regla!$BI43+PA_Suma!$Y43),$E43="Nominal",-1000*(PA_Regla!$AY43+PA_Regla!$BF43-PA_Regla!$BI43+PA_Suma!$Y43+0.2))</f>
        <v/>
      </c>
      <c r="AA43" s="86" t="str" cm="1">
        <f t="array" ref="AA43">_xlfn.IFS($E43="","",$E43="Límite",1000*(PA_Regla!$AZ43-Datos!$AJ43-PA_Suma!$AB43),$E43="Nominal",1000*(PA_Regla!$AZ43-Datos!$AJ43-PA_Suma!$AB43-0.15))</f>
        <v/>
      </c>
      <c r="AB43" s="85" t="str" cm="1">
        <f t="array" ref="AB43">_xlfn.IFS($E43="","",$E43="Límite",-1000*(PA_Regla!$AG43+PA_Regla!$AN43-PA_Regla!$AQ43+PA_Suma!$R43),$E43="Nominal",-1000*(PA_Regla!$AG43+PA_Regla!$AN43-PA_Regla!$AQ43+PA_Suma!$R43+0.2))</f>
        <v/>
      </c>
      <c r="AC43" s="86" t="str" cm="1">
        <f t="array" ref="AC43">_xlfn.IFS($E43="","",$E43="Límite",1000*(PA_Regla!$AH43+Datos!$AJ43+PA_Suma!$U43),$E43="Nominal",1000*(PA_Regla!$AH43+Datos!$AJ43+PA_Suma!$U43+0.15))</f>
        <v/>
      </c>
      <c r="AD43" s="85" t="str" cm="1">
        <f t="array" ref="AD43">_xlfn.IFS($E43="","",$E43="Límite",-1000*(PA_Regla!$F43+PA_Regla!$M43-PA_Regla!$P43+PA_Suma!$I43),$E43="Nominal",-1000*(PA_Regla!$F43+PA_Regla!$M43-PA_Regla!$P43+PA_Suma!$I43+0.2))</f>
        <v/>
      </c>
      <c r="AE43" s="86" t="str" cm="1">
        <f t="array" ref="AE43">_xlfn.IFS($E43="","",$E43="Límite",1000*(PA_Regla!$G43+Datos!$AJ43+PA_Regla!$R43+PA_Suma!$M43),$E43="Nominal",1000*(PA_Regla!$G43+Datos!$AJ43+PA_Regla!$R43+PA_Suma!$M43+0.15))</f>
        <v/>
      </c>
      <c r="AF43" s="85" t="str" cm="1">
        <f t="array" ref="AF43">_xlfn.IFS($E43="","",$E43="Límite",1000*(PA_Regla!$F43+PA_Regla!$N43+PA_Regla!$P43+PA_Suma!$J43),$E43="Nominal",1000*(PA_Regla!$F43+PA_Regla!$N43+PA_Regla!$P43+PA_Suma!$J43+0.2))</f>
        <v/>
      </c>
      <c r="AG43" s="86" t="str" cm="1">
        <f t="array" ref="AG43">_xlfn.IFS($E43="","",$E43="Límite",1000*(PA_Regla!$G43+Datos!$AJ43-PA_Regla!$R43+PA_Suma!$N43),$E43="Nominal",1000*(PA_Regla!$G43+Datos!$AJ43-PA_Regla!$R43+PA_Suma!$N43+0.15))</f>
        <v/>
      </c>
      <c r="AH43" s="85" t="str" cm="1">
        <f t="array" ref="AH43">_xlfn.IFS($E43="","",$E43="Límite",1000*(PA_Regla!$AG43+PA_Regla!$AO43+PA_Regla!$AQ43+PA_Suma!$S43),$E43="Nominal",1000*(PA_Regla!$AG43+PA_Regla!$AO43+PA_Regla!$AQ43+PA_Suma!$S43+0.2))</f>
        <v/>
      </c>
      <c r="AI43" s="86" t="str" cm="1">
        <f t="array" ref="AI43">_xlfn.IFS($E43="","",$E43="Límite",1000*(PA_Regla!$AH43+Datos!$AJ43+PA_Suma!$U43),$E43="Nominal",1000*(PA_Regla!$AH43+Datos!$AJ43+PA_Suma!$U43+0.15))</f>
        <v/>
      </c>
      <c r="AJ43" s="85" t="str" cm="1">
        <f t="array" ref="AJ43">_xlfn.IFS($E43="","",$E43="Límite",1000*(PA_Regla!$AY43+PA_Regla!$BG43+PA_Regla!$BI43+PA_Suma!$Z43),$E43="Nominal",1000*(PA_Regla!$AY43+PA_Regla!$BG43+PA_Regla!$BI43+PA_Suma!$Z43+0.2))</f>
        <v/>
      </c>
      <c r="AK43" s="86" t="str" cm="1">
        <f t="array" ref="AK43">_xlfn.IFS($E43="","",$E43="Límite",1000*(PA_Regla!$AZ43-Datos!$AJ43-PA_Suma!$AB43),$E43="Nominal",1000*(PA_Regla!$AZ43-Datos!$AJ43-PA_Suma!$AB43-0.15))</f>
        <v/>
      </c>
      <c r="AL43" s="85" t="str" cm="1">
        <f t="array" ref="AL43">_xlfn.IFS($E43="","",$E43="Límite",1000*(PA_Regla!$BQ43+PA_Regla!$BV43+PA_Suma!$AE43),$E43="Nominal",1000*(PA_Regla!$BQ43+PA_Regla!$BV43+PA_Suma!$AE43+0.2))</f>
        <v/>
      </c>
      <c r="AM43" s="86" t="str" cm="1">
        <f t="array" ref="AM43">_xlfn.IFS($E43="","",$E43="Límite",1000*(PA_Regla!$BR43-Datos!$AJ43-PA_Suma!$AG43),$E43="Nominal",1000*(PA_Regla!$BR43-Datos!$AJ43-PA_Suma!$AG43-0.15))</f>
        <v/>
      </c>
      <c r="AN43" s="2"/>
      <c r="AO43" s="85" t="str" cm="1">
        <f t="array" ref="AO43">_xlfn.IFS($E43="","",$E43="Límite",-1000*(PA_Regla!$BQ43+PA_Regla!$BU43+PA_Suma!$AD43),$E43="Nominal",-1000*(PA_Regla!$BQ43+PA_Regla!$BU43+PA_Suma!$AD43+0.2))</f>
        <v/>
      </c>
      <c r="AP43" s="86" t="str" cm="1">
        <f t="array" ref="AP43">_xlfn.IFS($E43="","",$E43="Límite",1000*(PA_Regla!$BR43-Datos!$AJ43-PA_Suma!$AF43),$E43="Nominal",1000*(PA_Regla!$BR43-Datos!$AJ43-PA_Suma!$AF43-0.15))</f>
        <v/>
      </c>
      <c r="AQ43" s="85" t="str" cm="1">
        <f t="array" ref="AQ43">_xlfn.IFS($E43="","",$E43="Límite",-1000*(PA_Regla!$AY43+PA_Regla!$BF43+PA_Regla!$BH43+PA_Suma!$W43),$E43="Nominal",-1000*(PA_Regla!$AY43+PA_Regla!$BF43+PA_Regla!$BH43+PA_Suma!$W43+0.2))</f>
        <v/>
      </c>
      <c r="AR43" s="86" t="str" cm="1">
        <f t="array" ref="AR43">_xlfn.IFS($E43="","",$E43="Límite",1000*(PA_Regla!$AZ43-Datos!$AJ43-PA_Suma!$AA43),$E43="Nominal",1000*(PA_Regla!$AZ43-Datos!$AJ43-PA_Suma!$AA43-0.15))</f>
        <v/>
      </c>
      <c r="AS43" s="85" t="str" cm="1">
        <f t="array" ref="AS43">_xlfn.IFS($E43="","",$E43="Límite",-1000*(PA_Regla!$AG43+PA_Regla!$AN43+PA_Regla!$AP43+PA_Suma!$P43),$E43="Nominal",-1000*(PA_Regla!$AG43+PA_Regla!$AN43+PA_Regla!$AP43+PA_Suma!$P43+0.2))</f>
        <v/>
      </c>
      <c r="AT43" s="86" t="str" cm="1">
        <f t="array" ref="AT43">_xlfn.IFS($E43="","",$E43="Límite",1000*(PA_Regla!$AH43+Datos!$AJ43+PA_Suma!$T43),$E43="Nominal",1000*(PA_Regla!$AH43+Datos!$AJ43+PA_Suma!$T43+0.15))</f>
        <v/>
      </c>
      <c r="AU43" s="85" t="str" cm="1">
        <f t="array" ref="AU43">_xlfn.IFS($E43="","",$E43="Límite",-1000*(PA_Regla!$F43+PA_Regla!$M43+PA_Regla!$O43+PA_Suma!$G43),$E43="Nominal",-1000*(PA_Regla!$F43+PA_Regla!$M43+PA_Regla!$O43+PA_Suma!$G43+0.2))</f>
        <v/>
      </c>
      <c r="AV43" s="86" t="str" cm="1">
        <f t="array" ref="AV43">_xlfn.IFS($E43="","",$E43="Límite",1000*(PA_Regla!$G43+Datos!$AJ43-PA_Regla!$Q43+PA_Suma!$K43),$E43="Nominal",1000*(PA_Regla!$G43+Datos!$AJ43-PA_Regla!$Q43+PA_Suma!$K43+0.15))</f>
        <v/>
      </c>
      <c r="AW43" s="85" t="str" cm="1">
        <f t="array" ref="AW43">_xlfn.IFS($E43="","",$E43="Límite",1000*(PA_Regla!$F43+PA_Regla!$N43-PA_Regla!$O43+PA_Suma!$H43),$E43="Nominal",1000*(PA_Regla!$F43+PA_Regla!$N43-PA_Regla!$O43+PA_Suma!$H43+0.2))</f>
        <v/>
      </c>
      <c r="AX43" s="86" t="str" cm="1">
        <f t="array" ref="AX43">_xlfn.IFS($E43="","",$E43="Límite",1000*(PA_Regla!$G43+Datos!$AJ43+PA_Regla!$Q43+PA_Suma!$L43),$E43="Nominal",1000*(PA_Regla!$G43+Datos!$AJ43+PA_Regla!$Q43+PA_Suma!$L43+0.15))</f>
        <v/>
      </c>
      <c r="AY43" s="85" t="str" cm="1">
        <f t="array" ref="AY43">_xlfn.IFS($E43="","",$E43="Límite",1000*(PA_Regla!$AG43+PA_Regla!$AO43-PA_Regla!$AP43+PA_Suma!$Q43),$E43="Nominal",1000*(PA_Regla!$AG43+PA_Regla!$AO43-PA_Regla!$AP43+PA_Suma!$Q43+0.2))</f>
        <v/>
      </c>
      <c r="AZ43" s="86" t="str" cm="1">
        <f t="array" ref="AZ43">_xlfn.IFS($E43="","",$E43="Límite",1000*(PA_Regla!$AH43+Datos!$AJ43+PA_Suma!$T43),$E43="Nominal",1000*(PA_Regla!$AH43+Datos!$AJ43+PA_Suma!$T43+0.15))</f>
        <v/>
      </c>
      <c r="BA43" s="85" t="str" cm="1">
        <f t="array" ref="BA43">_xlfn.IFS($E43="","",$E43="Límite",1000*(PA_Regla!$AY43+PA_Regla!$BG43-PA_Regla!$BH43+PA_Suma!$X43),$E43="Nominal",-1000*(PA_Regla!$AY43+PA_Regla!$BG43-PA_Regla!$BH43+PA_Suma!$X43+0.2))</f>
        <v/>
      </c>
      <c r="BB43" s="86" t="str" cm="1">
        <f t="array" ref="BB43">_xlfn.IFS($E43="","",$E43="Límite",1000*(PA_Regla!$AZ43-Datos!$AJ43-PA_Suma!$AA43),$E43="Nominal",1000*(PA_Regla!$AZ43-Datos!$AJ43-PA_Suma!$AA43-0.15))</f>
        <v/>
      </c>
      <c r="BC43" s="85" t="str" cm="1">
        <f t="array" ref="BC43">_xlfn.IFS($E43="","",$E43="Límite",1000*(PA_Regla!$BQ43+PA_Regla!$BV43+PA_Suma!$AD43),$E43="Nominal",-1000*(PA_Regla!$BQ43+PA_Regla!$BV43+PA_Suma!$AD43+0.2))</f>
        <v/>
      </c>
      <c r="BD43" s="86" t="str" cm="1">
        <f t="array" ref="BD43">_xlfn.IFS($E43="","",$E43="Límite",1000*(PA_Regla!$BR43-Datos!$AJ43-PA_Suma!$AF43),$E43="Nominal",1000*(PA_Regla!$BR43-Datos!$AJ43-PA_Suma!$AF43-0.15))</f>
        <v/>
      </c>
      <c r="BE43" s="2"/>
      <c r="BF43" s="85" t="str" cm="1">
        <f t="array" ref="BF43">_xlfn.IFS($E43="","",$E43="Límite",-1000*(PA_Regla!$BQ43+PA_Regla!$BU43+PA_Suma!$AE43),$E43="Nominal",-1000*(PA_Regla!$BQ43+PA_Regla!$BU43+PA_Suma!$AE43+0.2))</f>
        <v/>
      </c>
      <c r="BG43" s="86" t="str" cm="1">
        <f t="array" ref="BG43">_xlfn.IFS($E43="","",$E43="Límite",1000*(PA_Regla!$BR43-Datos!$AJ43-PA_Suma!$AG43),$E43="Nominal",1000*(PA_Regla!$BR43-Datos!$AJ43-PA_Suma!$AG43-0.15))</f>
        <v/>
      </c>
      <c r="BH43" s="85" t="str" cm="1">
        <f t="array" ref="BH43">_xlfn.IFS($E43="","",$E43="Límite",-1000*(PA_Regla!$AY43+PA_Regla!$BF43+PA_Regla!$BH43+PA_Suma!$Y43),$E43="Nominal",-1000*(PA_Regla!$AY43+PA_Regla!$BF43+PA_Regla!$BH43+PA_Suma!$Y43+0.2))</f>
        <v/>
      </c>
      <c r="BI43" s="86" t="str" cm="1">
        <f t="array" ref="BI43">_xlfn.IFS($E43="","",$E43="Límite",1000*(PA_Regla!$AZ43-Datos!$AJ43-PA_Suma!$AB43),$E43="Nominal",1000*(PA_Regla!$AZ43-Datos!$AJ43-PA_Suma!$AB43-0.15))</f>
        <v/>
      </c>
      <c r="BJ43" s="85" t="str" cm="1">
        <f t="array" ref="BJ43">_xlfn.IFS($E43="","",$E43="Límite",-1000*(PA_Regla!$AG43+PA_Regla!$AN43+PA_Regla!$AP43+PA_Suma!$R43),$E43="Nominal",-1000*(PA_Regla!$AG43+PA_Regla!$AN43+PA_Regla!$AP43+PA_Suma!$R43+0.2))</f>
        <v/>
      </c>
      <c r="BK43" s="86" t="str" cm="1">
        <f t="array" ref="BK43">_xlfn.IFS($E43="","",$E43="Límite",1000*(PA_Regla!$AH43+Datos!$AJ43+PA_Suma!$U43),$E43="Nominal",1000*(PA_Regla!$AH43+Datos!$AJ43+PA_Suma!$U43+0.15))</f>
        <v/>
      </c>
      <c r="BL43" s="85" t="str" cm="1">
        <f t="array" ref="BL43">_xlfn.IFS($E43="","",$E43="Límite",-1000*(PA_Regla!$F43+PA_Regla!$M43+PA_Regla!$O43+PA_Suma!$I43),$E43="Nominal",-1000*(PA_Regla!$F43+PA_Regla!$M43+PA_Regla!$O43+PA_Suma!$I43+0.2))</f>
        <v/>
      </c>
      <c r="BM43" s="86" t="str" cm="1">
        <f t="array" ref="BM43">_xlfn.IFS($E43="","",$E43="Límite",1000*(PA_Regla!$G43+Datos!$AJ43-PA_Regla!$Q43+PA_Suma!$M43),$E43="Nominal",1000*(PA_Regla!$G43+Datos!$AJ43-PA_Regla!$Q43+PA_Suma!$M43+0.15))</f>
        <v/>
      </c>
      <c r="BN43" s="85" t="str" cm="1">
        <f t="array" ref="BN43">_xlfn.IFS($E43="","",$E43="Límite",1000*(PA_Regla!$F43+PA_Regla!$N43-PA_Regla!$O43+PA_Suma!$J43),$E43="Nominal",1000*(PA_Regla!$F43+PA_Regla!$N43-PA_Regla!$O43+PA_Suma!$J43+0.2))</f>
        <v/>
      </c>
      <c r="BO43" s="86" t="str" cm="1">
        <f t="array" ref="BO43">_xlfn.IFS($E43="","",$E43="Límite",1000*(PA_Regla!$G43+Datos!$AJ43+PA_Regla!$Q43+PA_Suma!$N43),$E43="Nominal",1000*(PA_Regla!$G43+Datos!$AJ43+PA_Regla!$Q43+PA_Suma!$N43+0.15))</f>
        <v/>
      </c>
      <c r="BP43" s="85" t="str" cm="1">
        <f t="array" ref="BP43">_xlfn.IFS($E43="","",$E43="Límite",1000*(PA_Regla!$AG43+PA_Regla!$AO43-PA_Regla!$AP43+PA_Suma!$S43),$E43="Nominal",1000*(PA_Regla!$AG43+PA_Regla!$AO43-PA_Regla!$AP43+PA_Suma!$S43+0.2))</f>
        <v/>
      </c>
      <c r="BQ43" s="86" t="str" cm="1">
        <f t="array" ref="BQ43">_xlfn.IFS($E43="","",$E43="Límite",1000*(PA_Regla!$AH43+Datos!$AJ43+PA_Suma!$U43),$E43="Nominal",1000*(PA_Regla!$AH43+Datos!$AJ43+PA_Suma!$U43+0.15))</f>
        <v/>
      </c>
      <c r="BR43" s="85" t="str" cm="1">
        <f t="array" ref="BR43">_xlfn.IFS($E43="","",$E43="Límite",1000*(PA_Regla!$AY43+PA_Regla!$BG43-PA_Regla!$BH43+PA_Suma!$Z43),$E43="Nominal",-1000*(PA_Regla!$AY43+PA_Regla!$BG43-PA_Regla!$BH43+PA_Suma!$Z43+0.2))</f>
        <v/>
      </c>
      <c r="BS43" s="86" t="str" cm="1">
        <f t="array" ref="BS43">_xlfn.IFS($E43="","",$E43="Límite",1000*(PA_Regla!$AZ43-Datos!$AJ43-PA_Suma!$AB43),$E43="Nominal",1000*(PA_Regla!$AZ43-Datos!$AJ43-PA_Suma!$AB43-0.15))</f>
        <v/>
      </c>
      <c r="BT43" s="85" t="str" cm="1">
        <f t="array" ref="BT43">_xlfn.IFS($E43="","",$E43="Límite",1000*(PA_Regla!$BQ43+PA_Regla!$BV43+PA_Suma!$AE43),$E43="Nominal",-1000*(PA_Regla!$BQ43+PA_Regla!$BV43+PA_Suma!$AE43+0.2))</f>
        <v/>
      </c>
      <c r="BU43" s="86" t="str" cm="1">
        <f t="array" ref="BU43">_xlfn.IFS($E43="","",$E43="Límite",1000*(PA_Regla!$BR43-Datos!$AJ43-PA_Suma!$AG43),$E43="Nominal",1000*(PA_Regla!$BR43-Datos!$AJ43-PA_Suma!$AG43-0.15))</f>
        <v/>
      </c>
    </row>
    <row r="44" spans="2:73" x14ac:dyDescent="0.35">
      <c r="B44" s="75" t="str">
        <f>IF(Datos!$B44="","",Datos!$B44)</f>
        <v/>
      </c>
      <c r="C44" s="76" t="str">
        <f>IF(Datos!$E44="","",Datos!$E44)</f>
        <v/>
      </c>
      <c r="D44" s="76" t="str">
        <f>IF(Datos!$H44="","",Datos!$H44)</f>
        <v/>
      </c>
      <c r="E44" s="77" t="str">
        <f>IF(Datos!$G44="","",Datos!$G44)</f>
        <v/>
      </c>
      <c r="F44" s="23"/>
      <c r="G44" s="85" t="str" cm="1">
        <f t="array" ref="G44">_xlfn.IFS($E44="","",$E44="Límite",-1000*(PA_Regla!$BQ44+PA_Regla!$BU44+PA_Suma!$AD44),$E44="Nominal",-1000*(PA_Regla!$BQ44+PA_Regla!$BU44+PA_Suma!$AD44+0.2))</f>
        <v/>
      </c>
      <c r="H44" s="86" t="str" cm="1">
        <f t="array" ref="H44">_xlfn.IFS($E44="","",$E44="Límite",1000*(PA_Regla!$BR44-Datos!$AJ44-PA_Suma!$AF44),$E44="Nominal",1000*(PA_Regla!$BR44-Datos!$AJ44-PA_Suma!$AF44-0.15))</f>
        <v/>
      </c>
      <c r="I44" s="85" t="str" cm="1">
        <f t="array" ref="I44">_xlfn.IFS($E44="","",$E44="Límite",-1000*(PA_Regla!$AY44+PA_Regla!$BF44-PA_Regla!$BI44+PA_Suma!$W44),$E44="Nominal",-1000*(PA_Regla!$AY44+PA_Regla!$BF44-PA_Regla!$BI44+PA_Suma!$W44+0.2))</f>
        <v/>
      </c>
      <c r="J44" s="86" t="str" cm="1">
        <f t="array" ref="J44">_xlfn.IFS($E44="","",$E44="Límite",1000*(PA_Regla!$AZ44-Datos!$AJ44-PA_Suma!$AA44),$E44="Nominal",1000*(PA_Regla!$AZ44-Datos!$AJ44-PA_Suma!$AA44-0.15))</f>
        <v/>
      </c>
      <c r="K44" s="85" t="str" cm="1">
        <f t="array" ref="K44">_xlfn.IFS($E44="","",$E44="Límite",-1000*(PA_Regla!$AG44+PA_Regla!$AN44-PA_Regla!$AQ44+PA_Suma!$P44),$E44="Nominal",-1000*(PA_Regla!$AG44+PA_Regla!$AN44-PA_Regla!$AQ44+PA_Suma!$P44+0.2))</f>
        <v/>
      </c>
      <c r="L44" s="86" t="str" cm="1">
        <f t="array" ref="L44">_xlfn.IFS($E44="","",$E44="Límite",1000*(PA_Regla!$AH44+Datos!$AJ44+PA_Suma!$T44),$E44="Nominal",1000*(PA_Regla!$AH44+Datos!$AJ44+PA_Suma!$T44+0.15))</f>
        <v/>
      </c>
      <c r="M44" s="85" t="str" cm="1">
        <f t="array" ref="M44">_xlfn.IFS($E44="","",$E44="Límite",-1000*(PA_Regla!$F44+PA_Regla!$M44-PA_Regla!$P44+PA_Suma!$G44),$E44="Nominal",-1000*(PA_Regla!$F44+PA_Regla!$M44-PA_Regla!$P44+PA_Suma!$G44+0.2))</f>
        <v/>
      </c>
      <c r="N44" s="86" t="str" cm="1">
        <f t="array" ref="N44">_xlfn.IFS($E44="","",$E44="Límite",1000*(PA_Regla!$G44+Datos!$AJ44+PA_Regla!$R44+PA_Suma!$K44),$E44="Nominal",1000*(PA_Regla!$G44+Datos!$AJ44+PA_Regla!$R44+PA_Suma!$K44+0.15))</f>
        <v/>
      </c>
      <c r="O44" s="85" t="str" cm="1">
        <f t="array" ref="O44">_xlfn.IFS($E44="","",$E44="Límite",1000*(PA_Regla!$F44+PA_Regla!$N44+PA_Regla!$P44+PA_Suma!$H44),$E44="Nominal",1000*(PA_Regla!$F44+PA_Regla!$N44+PA_Regla!$P44+PA_Suma!$H44+0.2))</f>
        <v/>
      </c>
      <c r="P44" s="86" t="str" cm="1">
        <f t="array" ref="P44">_xlfn.IFS($E44="","",$E44="Límite",1000*(PA_Regla!$G44+Datos!$AJ44-PA_Regla!$R44+PA_Suma!$L44),$E44="Nominal",1000*(PA_Regla!$G44+Datos!$AJ44-PA_Regla!$R44+PA_Suma!$L44+0.15))</f>
        <v/>
      </c>
      <c r="Q44" s="85" t="str" cm="1">
        <f t="array" ref="Q44">_xlfn.IFS($E44="","",$E44="Límite",1000*(PA_Regla!$AG44+PA_Regla!$AO44+PA_Regla!$AQ44+PA_Suma!$Q44),$E44="Nominal",1000*(PA_Regla!$AG44+PA_Regla!$AO44+PA_Regla!$AQ44+PA_Suma!$Q44+0.2))</f>
        <v/>
      </c>
      <c r="R44" s="86" t="str" cm="1">
        <f t="array" ref="R44">_xlfn.IFS($E44="","",$E44="Límite",1000*(PA_Regla!$AH44+Datos!$AJ44+PA_Suma!$T44),$E44="Nominal",1000*(PA_Regla!$AH44+Datos!$AJ44+PA_Suma!$T44+0.15))</f>
        <v/>
      </c>
      <c r="S44" s="85" t="str" cm="1">
        <f t="array" ref="S44">_xlfn.IFS($E44="","",$E44="Límite",1000*(PA_Regla!$AY44+PA_Regla!$BG44+PA_Regla!$BI44+PA_Suma!$X44),$E44="Nominal",1000*(PA_Regla!$AY44+PA_Regla!$BG44+PA_Regla!$BI44+PA_Suma!$X44+0.2))</f>
        <v/>
      </c>
      <c r="T44" s="86" t="str" cm="1">
        <f t="array" ref="T44">_xlfn.IFS($E44="","",$E44="Límite",1000*(PA_Regla!$AZ44-Datos!$AJ44-PA_Suma!$AA44),$E44="Nominal",1000*(PA_Regla!$AZ44-Datos!$AJ44-PA_Suma!$AA44-0.15))</f>
        <v/>
      </c>
      <c r="U44" s="85" t="str" cm="1">
        <f t="array" ref="U44">_xlfn.IFS($E44="","",$E44="Límite",1000*(PA_Regla!$BQ44+PA_Regla!$BV44+PA_Suma!$AD44),$E44="Nominal",1000*(PA_Regla!$BQ44+PA_Regla!$BV44+PA_Suma!$AD44+0.2))</f>
        <v/>
      </c>
      <c r="V44" s="86" t="str" cm="1">
        <f t="array" ref="V44">_xlfn.IFS($E44="","",$E44="Límite",1000*(PA_Regla!$BR44-Datos!$AJ44-PA_Suma!$AF44),$E44="Nominal",1000*(PA_Regla!$BR44-Datos!$AJ44-PA_Suma!$AF44-0.15))</f>
        <v/>
      </c>
      <c r="W44" s="2"/>
      <c r="X44" s="85" t="str" cm="1">
        <f t="array" ref="X44">_xlfn.IFS($E44="","",$E44="Límite",-1000*(PA_Regla!$BQ44+PA_Regla!$BU44+PA_Suma!$AE44),$E44="Nominal",-1000*(PA_Regla!$BQ44+PA_Regla!$BU44+PA_Suma!$AE44+0.2))</f>
        <v/>
      </c>
      <c r="Y44" s="86" t="str" cm="1">
        <f t="array" ref="Y44">_xlfn.IFS($E44="","",$E44="Límite",1000*(PA_Regla!$BR44-Datos!$AJ44-PA_Suma!$AG44),$E44="Nominal",1000*(PA_Regla!$BR44-Datos!$AJ44-PA_Suma!$AG44-0.15))</f>
        <v/>
      </c>
      <c r="Z44" s="85" t="str" cm="1">
        <f t="array" ref="Z44">_xlfn.IFS($E44="","",$E44="Límite",-1000*(PA_Regla!$AY44+PA_Regla!$BF44-PA_Regla!$BI44+PA_Suma!$Y44),$E44="Nominal",-1000*(PA_Regla!$AY44+PA_Regla!$BF44-PA_Regla!$BI44+PA_Suma!$Y44+0.2))</f>
        <v/>
      </c>
      <c r="AA44" s="86" t="str" cm="1">
        <f t="array" ref="AA44">_xlfn.IFS($E44="","",$E44="Límite",1000*(PA_Regla!$AZ44-Datos!$AJ44-PA_Suma!$AB44),$E44="Nominal",1000*(PA_Regla!$AZ44-Datos!$AJ44-PA_Suma!$AB44-0.15))</f>
        <v/>
      </c>
      <c r="AB44" s="85" t="str" cm="1">
        <f t="array" ref="AB44">_xlfn.IFS($E44="","",$E44="Límite",-1000*(PA_Regla!$AG44+PA_Regla!$AN44-PA_Regla!$AQ44+PA_Suma!$R44),$E44="Nominal",-1000*(PA_Regla!$AG44+PA_Regla!$AN44-PA_Regla!$AQ44+PA_Suma!$R44+0.2))</f>
        <v/>
      </c>
      <c r="AC44" s="86" t="str" cm="1">
        <f t="array" ref="AC44">_xlfn.IFS($E44="","",$E44="Límite",1000*(PA_Regla!$AH44+Datos!$AJ44+PA_Suma!$U44),$E44="Nominal",1000*(PA_Regla!$AH44+Datos!$AJ44+PA_Suma!$U44+0.15))</f>
        <v/>
      </c>
      <c r="AD44" s="85" t="str" cm="1">
        <f t="array" ref="AD44">_xlfn.IFS($E44="","",$E44="Límite",-1000*(PA_Regla!$F44+PA_Regla!$M44-PA_Regla!$P44+PA_Suma!$I44),$E44="Nominal",-1000*(PA_Regla!$F44+PA_Regla!$M44-PA_Regla!$P44+PA_Suma!$I44+0.2))</f>
        <v/>
      </c>
      <c r="AE44" s="86" t="str" cm="1">
        <f t="array" ref="AE44">_xlfn.IFS($E44="","",$E44="Límite",1000*(PA_Regla!$G44+Datos!$AJ44+PA_Regla!$R44+PA_Suma!$M44),$E44="Nominal",1000*(PA_Regla!$G44+Datos!$AJ44+PA_Regla!$R44+PA_Suma!$M44+0.15))</f>
        <v/>
      </c>
      <c r="AF44" s="85" t="str" cm="1">
        <f t="array" ref="AF44">_xlfn.IFS($E44="","",$E44="Límite",1000*(PA_Regla!$F44+PA_Regla!$N44+PA_Regla!$P44+PA_Suma!$J44),$E44="Nominal",1000*(PA_Regla!$F44+PA_Regla!$N44+PA_Regla!$P44+PA_Suma!$J44+0.2))</f>
        <v/>
      </c>
      <c r="AG44" s="86" t="str" cm="1">
        <f t="array" ref="AG44">_xlfn.IFS($E44="","",$E44="Límite",1000*(PA_Regla!$G44+Datos!$AJ44-PA_Regla!$R44+PA_Suma!$N44),$E44="Nominal",1000*(PA_Regla!$G44+Datos!$AJ44-PA_Regla!$R44+PA_Suma!$N44+0.15))</f>
        <v/>
      </c>
      <c r="AH44" s="85" t="str" cm="1">
        <f t="array" ref="AH44">_xlfn.IFS($E44="","",$E44="Límite",1000*(PA_Regla!$AG44+PA_Regla!$AO44+PA_Regla!$AQ44+PA_Suma!$S44),$E44="Nominal",1000*(PA_Regla!$AG44+PA_Regla!$AO44+PA_Regla!$AQ44+PA_Suma!$S44+0.2))</f>
        <v/>
      </c>
      <c r="AI44" s="86" t="str" cm="1">
        <f t="array" ref="AI44">_xlfn.IFS($E44="","",$E44="Límite",1000*(PA_Regla!$AH44+Datos!$AJ44+PA_Suma!$U44),$E44="Nominal",1000*(PA_Regla!$AH44+Datos!$AJ44+PA_Suma!$U44+0.15))</f>
        <v/>
      </c>
      <c r="AJ44" s="85" t="str" cm="1">
        <f t="array" ref="AJ44">_xlfn.IFS($E44="","",$E44="Límite",1000*(PA_Regla!$AY44+PA_Regla!$BG44+PA_Regla!$BI44+PA_Suma!$Z44),$E44="Nominal",1000*(PA_Regla!$AY44+PA_Regla!$BG44+PA_Regla!$BI44+PA_Suma!$Z44+0.2))</f>
        <v/>
      </c>
      <c r="AK44" s="86" t="str" cm="1">
        <f t="array" ref="AK44">_xlfn.IFS($E44="","",$E44="Límite",1000*(PA_Regla!$AZ44-Datos!$AJ44-PA_Suma!$AB44),$E44="Nominal",1000*(PA_Regla!$AZ44-Datos!$AJ44-PA_Suma!$AB44-0.15))</f>
        <v/>
      </c>
      <c r="AL44" s="85" t="str" cm="1">
        <f t="array" ref="AL44">_xlfn.IFS($E44="","",$E44="Límite",1000*(PA_Regla!$BQ44+PA_Regla!$BV44+PA_Suma!$AE44),$E44="Nominal",1000*(PA_Regla!$BQ44+PA_Regla!$BV44+PA_Suma!$AE44+0.2))</f>
        <v/>
      </c>
      <c r="AM44" s="86" t="str" cm="1">
        <f t="array" ref="AM44">_xlfn.IFS($E44="","",$E44="Límite",1000*(PA_Regla!$BR44-Datos!$AJ44-PA_Suma!$AG44),$E44="Nominal",1000*(PA_Regla!$BR44-Datos!$AJ44-PA_Suma!$AG44-0.15))</f>
        <v/>
      </c>
      <c r="AN44" s="2"/>
      <c r="AO44" s="85" t="str" cm="1">
        <f t="array" ref="AO44">_xlfn.IFS($E44="","",$E44="Límite",-1000*(PA_Regla!$BQ44+PA_Regla!$BU44+PA_Suma!$AD44),$E44="Nominal",-1000*(PA_Regla!$BQ44+PA_Regla!$BU44+PA_Suma!$AD44+0.2))</f>
        <v/>
      </c>
      <c r="AP44" s="86" t="str" cm="1">
        <f t="array" ref="AP44">_xlfn.IFS($E44="","",$E44="Límite",1000*(PA_Regla!$BR44-Datos!$AJ44-PA_Suma!$AF44),$E44="Nominal",1000*(PA_Regla!$BR44-Datos!$AJ44-PA_Suma!$AF44-0.15))</f>
        <v/>
      </c>
      <c r="AQ44" s="85" t="str" cm="1">
        <f t="array" ref="AQ44">_xlfn.IFS($E44="","",$E44="Límite",-1000*(PA_Regla!$AY44+PA_Regla!$BF44+PA_Regla!$BH44+PA_Suma!$W44),$E44="Nominal",-1000*(PA_Regla!$AY44+PA_Regla!$BF44+PA_Regla!$BH44+PA_Suma!$W44+0.2))</f>
        <v/>
      </c>
      <c r="AR44" s="86" t="str" cm="1">
        <f t="array" ref="AR44">_xlfn.IFS($E44="","",$E44="Límite",1000*(PA_Regla!$AZ44-Datos!$AJ44-PA_Suma!$AA44),$E44="Nominal",1000*(PA_Regla!$AZ44-Datos!$AJ44-PA_Suma!$AA44-0.15))</f>
        <v/>
      </c>
      <c r="AS44" s="85" t="str" cm="1">
        <f t="array" ref="AS44">_xlfn.IFS($E44="","",$E44="Límite",-1000*(PA_Regla!$AG44+PA_Regla!$AN44+PA_Regla!$AP44+PA_Suma!$P44),$E44="Nominal",-1000*(PA_Regla!$AG44+PA_Regla!$AN44+PA_Regla!$AP44+PA_Suma!$P44+0.2))</f>
        <v/>
      </c>
      <c r="AT44" s="86" t="str" cm="1">
        <f t="array" ref="AT44">_xlfn.IFS($E44="","",$E44="Límite",1000*(PA_Regla!$AH44+Datos!$AJ44+PA_Suma!$T44),$E44="Nominal",1000*(PA_Regla!$AH44+Datos!$AJ44+PA_Suma!$T44+0.15))</f>
        <v/>
      </c>
      <c r="AU44" s="85" t="str" cm="1">
        <f t="array" ref="AU44">_xlfn.IFS($E44="","",$E44="Límite",-1000*(PA_Regla!$F44+PA_Regla!$M44+PA_Regla!$O44+PA_Suma!$G44),$E44="Nominal",-1000*(PA_Regla!$F44+PA_Regla!$M44+PA_Regla!$O44+PA_Suma!$G44+0.2))</f>
        <v/>
      </c>
      <c r="AV44" s="86" t="str" cm="1">
        <f t="array" ref="AV44">_xlfn.IFS($E44="","",$E44="Límite",1000*(PA_Regla!$G44+Datos!$AJ44-PA_Regla!$Q44+PA_Suma!$K44),$E44="Nominal",1000*(PA_Regla!$G44+Datos!$AJ44-PA_Regla!$Q44+PA_Suma!$K44+0.15))</f>
        <v/>
      </c>
      <c r="AW44" s="85" t="str" cm="1">
        <f t="array" ref="AW44">_xlfn.IFS($E44="","",$E44="Límite",1000*(PA_Regla!$F44+PA_Regla!$N44-PA_Regla!$O44+PA_Suma!$H44),$E44="Nominal",1000*(PA_Regla!$F44+PA_Regla!$N44-PA_Regla!$O44+PA_Suma!$H44+0.2))</f>
        <v/>
      </c>
      <c r="AX44" s="86" t="str" cm="1">
        <f t="array" ref="AX44">_xlfn.IFS($E44="","",$E44="Límite",1000*(PA_Regla!$G44+Datos!$AJ44+PA_Regla!$Q44+PA_Suma!$L44),$E44="Nominal",1000*(PA_Regla!$G44+Datos!$AJ44+PA_Regla!$Q44+PA_Suma!$L44+0.15))</f>
        <v/>
      </c>
      <c r="AY44" s="85" t="str" cm="1">
        <f t="array" ref="AY44">_xlfn.IFS($E44="","",$E44="Límite",1000*(PA_Regla!$AG44+PA_Regla!$AO44-PA_Regla!$AP44+PA_Suma!$Q44),$E44="Nominal",1000*(PA_Regla!$AG44+PA_Regla!$AO44-PA_Regla!$AP44+PA_Suma!$Q44+0.2))</f>
        <v/>
      </c>
      <c r="AZ44" s="86" t="str" cm="1">
        <f t="array" ref="AZ44">_xlfn.IFS($E44="","",$E44="Límite",1000*(PA_Regla!$AH44+Datos!$AJ44+PA_Suma!$T44),$E44="Nominal",1000*(PA_Regla!$AH44+Datos!$AJ44+PA_Suma!$T44+0.15))</f>
        <v/>
      </c>
      <c r="BA44" s="85" t="str" cm="1">
        <f t="array" ref="BA44">_xlfn.IFS($E44="","",$E44="Límite",1000*(PA_Regla!$AY44+PA_Regla!$BG44-PA_Regla!$BH44+PA_Suma!$X44),$E44="Nominal",-1000*(PA_Regla!$AY44+PA_Regla!$BG44-PA_Regla!$BH44+PA_Suma!$X44+0.2))</f>
        <v/>
      </c>
      <c r="BB44" s="86" t="str" cm="1">
        <f t="array" ref="BB44">_xlfn.IFS($E44="","",$E44="Límite",1000*(PA_Regla!$AZ44-Datos!$AJ44-PA_Suma!$AA44),$E44="Nominal",1000*(PA_Regla!$AZ44-Datos!$AJ44-PA_Suma!$AA44-0.15))</f>
        <v/>
      </c>
      <c r="BC44" s="85" t="str" cm="1">
        <f t="array" ref="BC44">_xlfn.IFS($E44="","",$E44="Límite",1000*(PA_Regla!$BQ44+PA_Regla!$BV44+PA_Suma!$AD44),$E44="Nominal",-1000*(PA_Regla!$BQ44+PA_Regla!$BV44+PA_Suma!$AD44+0.2))</f>
        <v/>
      </c>
      <c r="BD44" s="86" t="str" cm="1">
        <f t="array" ref="BD44">_xlfn.IFS($E44="","",$E44="Límite",1000*(PA_Regla!$BR44-Datos!$AJ44-PA_Suma!$AF44),$E44="Nominal",1000*(PA_Regla!$BR44-Datos!$AJ44-PA_Suma!$AF44-0.15))</f>
        <v/>
      </c>
      <c r="BE44" s="2"/>
      <c r="BF44" s="85" t="str" cm="1">
        <f t="array" ref="BF44">_xlfn.IFS($E44="","",$E44="Límite",-1000*(PA_Regla!$BQ44+PA_Regla!$BU44+PA_Suma!$AE44),$E44="Nominal",-1000*(PA_Regla!$BQ44+PA_Regla!$BU44+PA_Suma!$AE44+0.2))</f>
        <v/>
      </c>
      <c r="BG44" s="86" t="str" cm="1">
        <f t="array" ref="BG44">_xlfn.IFS($E44="","",$E44="Límite",1000*(PA_Regla!$BR44-Datos!$AJ44-PA_Suma!$AG44),$E44="Nominal",1000*(PA_Regla!$BR44-Datos!$AJ44-PA_Suma!$AG44-0.15))</f>
        <v/>
      </c>
      <c r="BH44" s="85" t="str" cm="1">
        <f t="array" ref="BH44">_xlfn.IFS($E44="","",$E44="Límite",-1000*(PA_Regla!$AY44+PA_Regla!$BF44+PA_Regla!$BH44+PA_Suma!$Y44),$E44="Nominal",-1000*(PA_Regla!$AY44+PA_Regla!$BF44+PA_Regla!$BH44+PA_Suma!$Y44+0.2))</f>
        <v/>
      </c>
      <c r="BI44" s="86" t="str" cm="1">
        <f t="array" ref="BI44">_xlfn.IFS($E44="","",$E44="Límite",1000*(PA_Regla!$AZ44-Datos!$AJ44-PA_Suma!$AB44),$E44="Nominal",1000*(PA_Regla!$AZ44-Datos!$AJ44-PA_Suma!$AB44-0.15))</f>
        <v/>
      </c>
      <c r="BJ44" s="85" t="str" cm="1">
        <f t="array" ref="BJ44">_xlfn.IFS($E44="","",$E44="Límite",-1000*(PA_Regla!$AG44+PA_Regla!$AN44+PA_Regla!$AP44+PA_Suma!$R44),$E44="Nominal",-1000*(PA_Regla!$AG44+PA_Regla!$AN44+PA_Regla!$AP44+PA_Suma!$R44+0.2))</f>
        <v/>
      </c>
      <c r="BK44" s="86" t="str" cm="1">
        <f t="array" ref="BK44">_xlfn.IFS($E44="","",$E44="Límite",1000*(PA_Regla!$AH44+Datos!$AJ44+PA_Suma!$U44),$E44="Nominal",1000*(PA_Regla!$AH44+Datos!$AJ44+PA_Suma!$U44+0.15))</f>
        <v/>
      </c>
      <c r="BL44" s="85" t="str" cm="1">
        <f t="array" ref="BL44">_xlfn.IFS($E44="","",$E44="Límite",-1000*(PA_Regla!$F44+PA_Regla!$M44+PA_Regla!$O44+PA_Suma!$I44),$E44="Nominal",-1000*(PA_Regla!$F44+PA_Regla!$M44+PA_Regla!$O44+PA_Suma!$I44+0.2))</f>
        <v/>
      </c>
      <c r="BM44" s="86" t="str" cm="1">
        <f t="array" ref="BM44">_xlfn.IFS($E44="","",$E44="Límite",1000*(PA_Regla!$G44+Datos!$AJ44-PA_Regla!$Q44+PA_Suma!$M44),$E44="Nominal",1000*(PA_Regla!$G44+Datos!$AJ44-PA_Regla!$Q44+PA_Suma!$M44+0.15))</f>
        <v/>
      </c>
      <c r="BN44" s="85" t="str" cm="1">
        <f t="array" ref="BN44">_xlfn.IFS($E44="","",$E44="Límite",1000*(PA_Regla!$F44+PA_Regla!$N44-PA_Regla!$O44+PA_Suma!$J44),$E44="Nominal",1000*(PA_Regla!$F44+PA_Regla!$N44-PA_Regla!$O44+PA_Suma!$J44+0.2))</f>
        <v/>
      </c>
      <c r="BO44" s="86" t="str" cm="1">
        <f t="array" ref="BO44">_xlfn.IFS($E44="","",$E44="Límite",1000*(PA_Regla!$G44+Datos!$AJ44+PA_Regla!$Q44+PA_Suma!$N44),$E44="Nominal",1000*(PA_Regla!$G44+Datos!$AJ44+PA_Regla!$Q44+PA_Suma!$N44+0.15))</f>
        <v/>
      </c>
      <c r="BP44" s="85" t="str" cm="1">
        <f t="array" ref="BP44">_xlfn.IFS($E44="","",$E44="Límite",1000*(PA_Regla!$AG44+PA_Regla!$AO44-PA_Regla!$AP44+PA_Suma!$S44),$E44="Nominal",1000*(PA_Regla!$AG44+PA_Regla!$AO44-PA_Regla!$AP44+PA_Suma!$S44+0.2))</f>
        <v/>
      </c>
      <c r="BQ44" s="86" t="str" cm="1">
        <f t="array" ref="BQ44">_xlfn.IFS($E44="","",$E44="Límite",1000*(PA_Regla!$AH44+Datos!$AJ44+PA_Suma!$U44),$E44="Nominal",1000*(PA_Regla!$AH44+Datos!$AJ44+PA_Suma!$U44+0.15))</f>
        <v/>
      </c>
      <c r="BR44" s="85" t="str" cm="1">
        <f t="array" ref="BR44">_xlfn.IFS($E44="","",$E44="Límite",1000*(PA_Regla!$AY44+PA_Regla!$BG44-PA_Regla!$BH44+PA_Suma!$Z44),$E44="Nominal",-1000*(PA_Regla!$AY44+PA_Regla!$BG44-PA_Regla!$BH44+PA_Suma!$Z44+0.2))</f>
        <v/>
      </c>
      <c r="BS44" s="86" t="str" cm="1">
        <f t="array" ref="BS44">_xlfn.IFS($E44="","",$E44="Límite",1000*(PA_Regla!$AZ44-Datos!$AJ44-PA_Suma!$AB44),$E44="Nominal",1000*(PA_Regla!$AZ44-Datos!$AJ44-PA_Suma!$AB44-0.15))</f>
        <v/>
      </c>
      <c r="BT44" s="85" t="str" cm="1">
        <f t="array" ref="BT44">_xlfn.IFS($E44="","",$E44="Límite",1000*(PA_Regla!$BQ44+PA_Regla!$BV44+PA_Suma!$AE44),$E44="Nominal",-1000*(PA_Regla!$BQ44+PA_Regla!$BV44+PA_Suma!$AE44+0.2))</f>
        <v/>
      </c>
      <c r="BU44" s="86" t="str" cm="1">
        <f t="array" ref="BU44">_xlfn.IFS($E44="","",$E44="Límite",1000*(PA_Regla!$BR44-Datos!$AJ44-PA_Suma!$AG44),$E44="Nominal",1000*(PA_Regla!$BR44-Datos!$AJ44-PA_Suma!$AG44-0.15))</f>
        <v/>
      </c>
    </row>
    <row r="45" spans="2:73" x14ac:dyDescent="0.35">
      <c r="B45" s="75" t="str">
        <f>IF(Datos!$B45="","",Datos!$B45)</f>
        <v/>
      </c>
      <c r="C45" s="76" t="str">
        <f>IF(Datos!$E45="","",Datos!$E45)</f>
        <v/>
      </c>
      <c r="D45" s="76" t="str">
        <f>IF(Datos!$H45="","",Datos!$H45)</f>
        <v/>
      </c>
      <c r="E45" s="77" t="str">
        <f>IF(Datos!$G45="","",Datos!$G45)</f>
        <v/>
      </c>
      <c r="F45" s="23"/>
      <c r="G45" s="85" t="str" cm="1">
        <f t="array" ref="G45">_xlfn.IFS($E45="","",$E45="Límite",-1000*(PA_Regla!$BQ45+PA_Regla!$BU45+PA_Suma!$AD45),$E45="Nominal",-1000*(PA_Regla!$BQ45+PA_Regla!$BU45+PA_Suma!$AD45+0.2))</f>
        <v/>
      </c>
      <c r="H45" s="86" t="str" cm="1">
        <f t="array" ref="H45">_xlfn.IFS($E45="","",$E45="Límite",1000*(PA_Regla!$BR45-Datos!$AJ45-PA_Suma!$AF45),$E45="Nominal",1000*(PA_Regla!$BR45-Datos!$AJ45-PA_Suma!$AF45-0.15))</f>
        <v/>
      </c>
      <c r="I45" s="85" t="str" cm="1">
        <f t="array" ref="I45">_xlfn.IFS($E45="","",$E45="Límite",-1000*(PA_Regla!$AY45+PA_Regla!$BF45-PA_Regla!$BI45+PA_Suma!$W45),$E45="Nominal",-1000*(PA_Regla!$AY45+PA_Regla!$BF45-PA_Regla!$BI45+PA_Suma!$W45+0.2))</f>
        <v/>
      </c>
      <c r="J45" s="86" t="str" cm="1">
        <f t="array" ref="J45">_xlfn.IFS($E45="","",$E45="Límite",1000*(PA_Regla!$AZ45-Datos!$AJ45-PA_Suma!$AA45),$E45="Nominal",1000*(PA_Regla!$AZ45-Datos!$AJ45-PA_Suma!$AA45-0.15))</f>
        <v/>
      </c>
      <c r="K45" s="85" t="str" cm="1">
        <f t="array" ref="K45">_xlfn.IFS($E45="","",$E45="Límite",-1000*(PA_Regla!$AG45+PA_Regla!$AN45-PA_Regla!$AQ45+PA_Suma!$P45),$E45="Nominal",-1000*(PA_Regla!$AG45+PA_Regla!$AN45-PA_Regla!$AQ45+PA_Suma!$P45+0.2))</f>
        <v/>
      </c>
      <c r="L45" s="86" t="str" cm="1">
        <f t="array" ref="L45">_xlfn.IFS($E45="","",$E45="Límite",1000*(PA_Regla!$AH45+Datos!$AJ45+PA_Suma!$T45),$E45="Nominal",1000*(PA_Regla!$AH45+Datos!$AJ45+PA_Suma!$T45+0.15))</f>
        <v/>
      </c>
      <c r="M45" s="85" t="str" cm="1">
        <f t="array" ref="M45">_xlfn.IFS($E45="","",$E45="Límite",-1000*(PA_Regla!$F45+PA_Regla!$M45-PA_Regla!$P45+PA_Suma!$G45),$E45="Nominal",-1000*(PA_Regla!$F45+PA_Regla!$M45-PA_Regla!$P45+PA_Suma!$G45+0.2))</f>
        <v/>
      </c>
      <c r="N45" s="86" t="str" cm="1">
        <f t="array" ref="N45">_xlfn.IFS($E45="","",$E45="Límite",1000*(PA_Regla!$G45+Datos!$AJ45+PA_Regla!$R45+PA_Suma!$K45),$E45="Nominal",1000*(PA_Regla!$G45+Datos!$AJ45+PA_Regla!$R45+PA_Suma!$K45+0.15))</f>
        <v/>
      </c>
      <c r="O45" s="85" t="str" cm="1">
        <f t="array" ref="O45">_xlfn.IFS($E45="","",$E45="Límite",1000*(PA_Regla!$F45+PA_Regla!$N45+PA_Regla!$P45+PA_Suma!$H45),$E45="Nominal",1000*(PA_Regla!$F45+PA_Regla!$N45+PA_Regla!$P45+PA_Suma!$H45+0.2))</f>
        <v/>
      </c>
      <c r="P45" s="86" t="str" cm="1">
        <f t="array" ref="P45">_xlfn.IFS($E45="","",$E45="Límite",1000*(PA_Regla!$G45+Datos!$AJ45-PA_Regla!$R45+PA_Suma!$L45),$E45="Nominal",1000*(PA_Regla!$G45+Datos!$AJ45-PA_Regla!$R45+PA_Suma!$L45+0.15))</f>
        <v/>
      </c>
      <c r="Q45" s="85" t="str" cm="1">
        <f t="array" ref="Q45">_xlfn.IFS($E45="","",$E45="Límite",1000*(PA_Regla!$AG45+PA_Regla!$AO45+PA_Regla!$AQ45+PA_Suma!$Q45),$E45="Nominal",1000*(PA_Regla!$AG45+PA_Regla!$AO45+PA_Regla!$AQ45+PA_Suma!$Q45+0.2))</f>
        <v/>
      </c>
      <c r="R45" s="86" t="str" cm="1">
        <f t="array" ref="R45">_xlfn.IFS($E45="","",$E45="Límite",1000*(PA_Regla!$AH45+Datos!$AJ45+PA_Suma!$T45),$E45="Nominal",1000*(PA_Regla!$AH45+Datos!$AJ45+PA_Suma!$T45+0.15))</f>
        <v/>
      </c>
      <c r="S45" s="85" t="str" cm="1">
        <f t="array" ref="S45">_xlfn.IFS($E45="","",$E45="Límite",1000*(PA_Regla!$AY45+PA_Regla!$BG45+PA_Regla!$BI45+PA_Suma!$X45),$E45="Nominal",1000*(PA_Regla!$AY45+PA_Regla!$BG45+PA_Regla!$BI45+PA_Suma!$X45+0.2))</f>
        <v/>
      </c>
      <c r="T45" s="86" t="str" cm="1">
        <f t="array" ref="T45">_xlfn.IFS($E45="","",$E45="Límite",1000*(PA_Regla!$AZ45-Datos!$AJ45-PA_Suma!$AA45),$E45="Nominal",1000*(PA_Regla!$AZ45-Datos!$AJ45-PA_Suma!$AA45-0.15))</f>
        <v/>
      </c>
      <c r="U45" s="85" t="str" cm="1">
        <f t="array" ref="U45">_xlfn.IFS($E45="","",$E45="Límite",1000*(PA_Regla!$BQ45+PA_Regla!$BV45+PA_Suma!$AD45),$E45="Nominal",1000*(PA_Regla!$BQ45+PA_Regla!$BV45+PA_Suma!$AD45+0.2))</f>
        <v/>
      </c>
      <c r="V45" s="86" t="str" cm="1">
        <f t="array" ref="V45">_xlfn.IFS($E45="","",$E45="Límite",1000*(PA_Regla!$BR45-Datos!$AJ45-PA_Suma!$AF45),$E45="Nominal",1000*(PA_Regla!$BR45-Datos!$AJ45-PA_Suma!$AF45-0.15))</f>
        <v/>
      </c>
      <c r="W45" s="2"/>
      <c r="X45" s="85" t="str" cm="1">
        <f t="array" ref="X45">_xlfn.IFS($E45="","",$E45="Límite",-1000*(PA_Regla!$BQ45+PA_Regla!$BU45+PA_Suma!$AE45),$E45="Nominal",-1000*(PA_Regla!$BQ45+PA_Regla!$BU45+PA_Suma!$AE45+0.2))</f>
        <v/>
      </c>
      <c r="Y45" s="86" t="str" cm="1">
        <f t="array" ref="Y45">_xlfn.IFS($E45="","",$E45="Límite",1000*(PA_Regla!$BR45-Datos!$AJ45-PA_Suma!$AG45),$E45="Nominal",1000*(PA_Regla!$BR45-Datos!$AJ45-PA_Suma!$AG45-0.15))</f>
        <v/>
      </c>
      <c r="Z45" s="85" t="str" cm="1">
        <f t="array" ref="Z45">_xlfn.IFS($E45="","",$E45="Límite",-1000*(PA_Regla!$AY45+PA_Regla!$BF45-PA_Regla!$BI45+PA_Suma!$Y45),$E45="Nominal",-1000*(PA_Regla!$AY45+PA_Regla!$BF45-PA_Regla!$BI45+PA_Suma!$Y45+0.2))</f>
        <v/>
      </c>
      <c r="AA45" s="86" t="str" cm="1">
        <f t="array" ref="AA45">_xlfn.IFS($E45="","",$E45="Límite",1000*(PA_Regla!$AZ45-Datos!$AJ45-PA_Suma!$AB45),$E45="Nominal",1000*(PA_Regla!$AZ45-Datos!$AJ45-PA_Suma!$AB45-0.15))</f>
        <v/>
      </c>
      <c r="AB45" s="85" t="str" cm="1">
        <f t="array" ref="AB45">_xlfn.IFS($E45="","",$E45="Límite",-1000*(PA_Regla!$AG45+PA_Regla!$AN45-PA_Regla!$AQ45+PA_Suma!$R45),$E45="Nominal",-1000*(PA_Regla!$AG45+PA_Regla!$AN45-PA_Regla!$AQ45+PA_Suma!$R45+0.2))</f>
        <v/>
      </c>
      <c r="AC45" s="86" t="str" cm="1">
        <f t="array" ref="AC45">_xlfn.IFS($E45="","",$E45="Límite",1000*(PA_Regla!$AH45+Datos!$AJ45+PA_Suma!$U45),$E45="Nominal",1000*(PA_Regla!$AH45+Datos!$AJ45+PA_Suma!$U45+0.15))</f>
        <v/>
      </c>
      <c r="AD45" s="85" t="str" cm="1">
        <f t="array" ref="AD45">_xlfn.IFS($E45="","",$E45="Límite",-1000*(PA_Regla!$F45+PA_Regla!$M45-PA_Regla!$P45+PA_Suma!$I45),$E45="Nominal",-1000*(PA_Regla!$F45+PA_Regla!$M45-PA_Regla!$P45+PA_Suma!$I45+0.2))</f>
        <v/>
      </c>
      <c r="AE45" s="86" t="str" cm="1">
        <f t="array" ref="AE45">_xlfn.IFS($E45="","",$E45="Límite",1000*(PA_Regla!$G45+Datos!$AJ45+PA_Regla!$R45+PA_Suma!$M45),$E45="Nominal",1000*(PA_Regla!$G45+Datos!$AJ45+PA_Regla!$R45+PA_Suma!$M45+0.15))</f>
        <v/>
      </c>
      <c r="AF45" s="85" t="str" cm="1">
        <f t="array" ref="AF45">_xlfn.IFS($E45="","",$E45="Límite",1000*(PA_Regla!$F45+PA_Regla!$N45+PA_Regla!$P45+PA_Suma!$J45),$E45="Nominal",1000*(PA_Regla!$F45+PA_Regla!$N45+PA_Regla!$P45+PA_Suma!$J45+0.2))</f>
        <v/>
      </c>
      <c r="AG45" s="86" t="str" cm="1">
        <f t="array" ref="AG45">_xlfn.IFS($E45="","",$E45="Límite",1000*(PA_Regla!$G45+Datos!$AJ45-PA_Regla!$R45+PA_Suma!$N45),$E45="Nominal",1000*(PA_Regla!$G45+Datos!$AJ45-PA_Regla!$R45+PA_Suma!$N45+0.15))</f>
        <v/>
      </c>
      <c r="AH45" s="85" t="str" cm="1">
        <f t="array" ref="AH45">_xlfn.IFS($E45="","",$E45="Límite",1000*(PA_Regla!$AG45+PA_Regla!$AO45+PA_Regla!$AQ45+PA_Suma!$S45),$E45="Nominal",1000*(PA_Regla!$AG45+PA_Regla!$AO45+PA_Regla!$AQ45+PA_Suma!$S45+0.2))</f>
        <v/>
      </c>
      <c r="AI45" s="86" t="str" cm="1">
        <f t="array" ref="AI45">_xlfn.IFS($E45="","",$E45="Límite",1000*(PA_Regla!$AH45+Datos!$AJ45+PA_Suma!$U45),$E45="Nominal",1000*(PA_Regla!$AH45+Datos!$AJ45+PA_Suma!$U45+0.15))</f>
        <v/>
      </c>
      <c r="AJ45" s="85" t="str" cm="1">
        <f t="array" ref="AJ45">_xlfn.IFS($E45="","",$E45="Límite",1000*(PA_Regla!$AY45+PA_Regla!$BG45+PA_Regla!$BI45+PA_Suma!$Z45),$E45="Nominal",1000*(PA_Regla!$AY45+PA_Regla!$BG45+PA_Regla!$BI45+PA_Suma!$Z45+0.2))</f>
        <v/>
      </c>
      <c r="AK45" s="86" t="str" cm="1">
        <f t="array" ref="AK45">_xlfn.IFS($E45="","",$E45="Límite",1000*(PA_Regla!$AZ45-Datos!$AJ45-PA_Suma!$AB45),$E45="Nominal",1000*(PA_Regla!$AZ45-Datos!$AJ45-PA_Suma!$AB45-0.15))</f>
        <v/>
      </c>
      <c r="AL45" s="85" t="str" cm="1">
        <f t="array" ref="AL45">_xlfn.IFS($E45="","",$E45="Límite",1000*(PA_Regla!$BQ45+PA_Regla!$BV45+PA_Suma!$AE45),$E45="Nominal",1000*(PA_Regla!$BQ45+PA_Regla!$BV45+PA_Suma!$AE45+0.2))</f>
        <v/>
      </c>
      <c r="AM45" s="86" t="str" cm="1">
        <f t="array" ref="AM45">_xlfn.IFS($E45="","",$E45="Límite",1000*(PA_Regla!$BR45-Datos!$AJ45-PA_Suma!$AG45),$E45="Nominal",1000*(PA_Regla!$BR45-Datos!$AJ45-PA_Suma!$AG45-0.15))</f>
        <v/>
      </c>
      <c r="AN45" s="2"/>
      <c r="AO45" s="85" t="str" cm="1">
        <f t="array" ref="AO45">_xlfn.IFS($E45="","",$E45="Límite",-1000*(PA_Regla!$BQ45+PA_Regla!$BU45+PA_Suma!$AD45),$E45="Nominal",-1000*(PA_Regla!$BQ45+PA_Regla!$BU45+PA_Suma!$AD45+0.2))</f>
        <v/>
      </c>
      <c r="AP45" s="86" t="str" cm="1">
        <f t="array" ref="AP45">_xlfn.IFS($E45="","",$E45="Límite",1000*(PA_Regla!$BR45-Datos!$AJ45-PA_Suma!$AF45),$E45="Nominal",1000*(PA_Regla!$BR45-Datos!$AJ45-PA_Suma!$AF45-0.15))</f>
        <v/>
      </c>
      <c r="AQ45" s="85" t="str" cm="1">
        <f t="array" ref="AQ45">_xlfn.IFS($E45="","",$E45="Límite",-1000*(PA_Regla!$AY45+PA_Regla!$BF45+PA_Regla!$BH45+PA_Suma!$W45),$E45="Nominal",-1000*(PA_Regla!$AY45+PA_Regla!$BF45+PA_Regla!$BH45+PA_Suma!$W45+0.2))</f>
        <v/>
      </c>
      <c r="AR45" s="86" t="str" cm="1">
        <f t="array" ref="AR45">_xlfn.IFS($E45="","",$E45="Límite",1000*(PA_Regla!$AZ45-Datos!$AJ45-PA_Suma!$AA45),$E45="Nominal",1000*(PA_Regla!$AZ45-Datos!$AJ45-PA_Suma!$AA45-0.15))</f>
        <v/>
      </c>
      <c r="AS45" s="85" t="str" cm="1">
        <f t="array" ref="AS45">_xlfn.IFS($E45="","",$E45="Límite",-1000*(PA_Regla!$AG45+PA_Regla!$AN45+PA_Regla!$AP45+PA_Suma!$P45),$E45="Nominal",-1000*(PA_Regla!$AG45+PA_Regla!$AN45+PA_Regla!$AP45+PA_Suma!$P45+0.2))</f>
        <v/>
      </c>
      <c r="AT45" s="86" t="str" cm="1">
        <f t="array" ref="AT45">_xlfn.IFS($E45="","",$E45="Límite",1000*(PA_Regla!$AH45+Datos!$AJ45+PA_Suma!$T45),$E45="Nominal",1000*(PA_Regla!$AH45+Datos!$AJ45+PA_Suma!$T45+0.15))</f>
        <v/>
      </c>
      <c r="AU45" s="85" t="str" cm="1">
        <f t="array" ref="AU45">_xlfn.IFS($E45="","",$E45="Límite",-1000*(PA_Regla!$F45+PA_Regla!$M45+PA_Regla!$O45+PA_Suma!$G45),$E45="Nominal",-1000*(PA_Regla!$F45+PA_Regla!$M45+PA_Regla!$O45+PA_Suma!$G45+0.2))</f>
        <v/>
      </c>
      <c r="AV45" s="86" t="str" cm="1">
        <f t="array" ref="AV45">_xlfn.IFS($E45="","",$E45="Límite",1000*(PA_Regla!$G45+Datos!$AJ45-PA_Regla!$Q45+PA_Suma!$K45),$E45="Nominal",1000*(PA_Regla!$G45+Datos!$AJ45-PA_Regla!$Q45+PA_Suma!$K45+0.15))</f>
        <v/>
      </c>
      <c r="AW45" s="85" t="str" cm="1">
        <f t="array" ref="AW45">_xlfn.IFS($E45="","",$E45="Límite",1000*(PA_Regla!$F45+PA_Regla!$N45-PA_Regla!$O45+PA_Suma!$H45),$E45="Nominal",1000*(PA_Regla!$F45+PA_Regla!$N45-PA_Regla!$O45+PA_Suma!$H45+0.2))</f>
        <v/>
      </c>
      <c r="AX45" s="86" t="str" cm="1">
        <f t="array" ref="AX45">_xlfn.IFS($E45="","",$E45="Límite",1000*(PA_Regla!$G45+Datos!$AJ45+PA_Regla!$Q45+PA_Suma!$L45),$E45="Nominal",1000*(PA_Regla!$G45+Datos!$AJ45+PA_Regla!$Q45+PA_Suma!$L45+0.15))</f>
        <v/>
      </c>
      <c r="AY45" s="85" t="str" cm="1">
        <f t="array" ref="AY45">_xlfn.IFS($E45="","",$E45="Límite",1000*(PA_Regla!$AG45+PA_Regla!$AO45-PA_Regla!$AP45+PA_Suma!$Q45),$E45="Nominal",1000*(PA_Regla!$AG45+PA_Regla!$AO45-PA_Regla!$AP45+PA_Suma!$Q45+0.2))</f>
        <v/>
      </c>
      <c r="AZ45" s="86" t="str" cm="1">
        <f t="array" ref="AZ45">_xlfn.IFS($E45="","",$E45="Límite",1000*(PA_Regla!$AH45+Datos!$AJ45+PA_Suma!$T45),$E45="Nominal",1000*(PA_Regla!$AH45+Datos!$AJ45+PA_Suma!$T45+0.15))</f>
        <v/>
      </c>
      <c r="BA45" s="85" t="str" cm="1">
        <f t="array" ref="BA45">_xlfn.IFS($E45="","",$E45="Límite",1000*(PA_Regla!$AY45+PA_Regla!$BG45-PA_Regla!$BH45+PA_Suma!$X45),$E45="Nominal",-1000*(PA_Regla!$AY45+PA_Regla!$BG45-PA_Regla!$BH45+PA_Suma!$X45+0.2))</f>
        <v/>
      </c>
      <c r="BB45" s="86" t="str" cm="1">
        <f t="array" ref="BB45">_xlfn.IFS($E45="","",$E45="Límite",1000*(PA_Regla!$AZ45-Datos!$AJ45-PA_Suma!$AA45),$E45="Nominal",1000*(PA_Regla!$AZ45-Datos!$AJ45-PA_Suma!$AA45-0.15))</f>
        <v/>
      </c>
      <c r="BC45" s="85" t="str" cm="1">
        <f t="array" ref="BC45">_xlfn.IFS($E45="","",$E45="Límite",1000*(PA_Regla!$BQ45+PA_Regla!$BV45+PA_Suma!$AD45),$E45="Nominal",-1000*(PA_Regla!$BQ45+PA_Regla!$BV45+PA_Suma!$AD45+0.2))</f>
        <v/>
      </c>
      <c r="BD45" s="86" t="str" cm="1">
        <f t="array" ref="BD45">_xlfn.IFS($E45="","",$E45="Límite",1000*(PA_Regla!$BR45-Datos!$AJ45-PA_Suma!$AF45),$E45="Nominal",1000*(PA_Regla!$BR45-Datos!$AJ45-PA_Suma!$AF45-0.15))</f>
        <v/>
      </c>
      <c r="BE45" s="2"/>
      <c r="BF45" s="85" t="str" cm="1">
        <f t="array" ref="BF45">_xlfn.IFS($E45="","",$E45="Límite",-1000*(PA_Regla!$BQ45+PA_Regla!$BU45+PA_Suma!$AE45),$E45="Nominal",-1000*(PA_Regla!$BQ45+PA_Regla!$BU45+PA_Suma!$AE45+0.2))</f>
        <v/>
      </c>
      <c r="BG45" s="86" t="str" cm="1">
        <f t="array" ref="BG45">_xlfn.IFS($E45="","",$E45="Límite",1000*(PA_Regla!$BR45-Datos!$AJ45-PA_Suma!$AG45),$E45="Nominal",1000*(PA_Regla!$BR45-Datos!$AJ45-PA_Suma!$AG45-0.15))</f>
        <v/>
      </c>
      <c r="BH45" s="85" t="str" cm="1">
        <f t="array" ref="BH45">_xlfn.IFS($E45="","",$E45="Límite",-1000*(PA_Regla!$AY45+PA_Regla!$BF45+PA_Regla!$BH45+PA_Suma!$Y45),$E45="Nominal",-1000*(PA_Regla!$AY45+PA_Regla!$BF45+PA_Regla!$BH45+PA_Suma!$Y45+0.2))</f>
        <v/>
      </c>
      <c r="BI45" s="86" t="str" cm="1">
        <f t="array" ref="BI45">_xlfn.IFS($E45="","",$E45="Límite",1000*(PA_Regla!$AZ45-Datos!$AJ45-PA_Suma!$AB45),$E45="Nominal",1000*(PA_Regla!$AZ45-Datos!$AJ45-PA_Suma!$AB45-0.15))</f>
        <v/>
      </c>
      <c r="BJ45" s="85" t="str" cm="1">
        <f t="array" ref="BJ45">_xlfn.IFS($E45="","",$E45="Límite",-1000*(PA_Regla!$AG45+PA_Regla!$AN45+PA_Regla!$AP45+PA_Suma!$R45),$E45="Nominal",-1000*(PA_Regla!$AG45+PA_Regla!$AN45+PA_Regla!$AP45+PA_Suma!$R45+0.2))</f>
        <v/>
      </c>
      <c r="BK45" s="86" t="str" cm="1">
        <f t="array" ref="BK45">_xlfn.IFS($E45="","",$E45="Límite",1000*(PA_Regla!$AH45+Datos!$AJ45+PA_Suma!$U45),$E45="Nominal",1000*(PA_Regla!$AH45+Datos!$AJ45+PA_Suma!$U45+0.15))</f>
        <v/>
      </c>
      <c r="BL45" s="85" t="str" cm="1">
        <f t="array" ref="BL45">_xlfn.IFS($E45="","",$E45="Límite",-1000*(PA_Regla!$F45+PA_Regla!$M45+PA_Regla!$O45+PA_Suma!$I45),$E45="Nominal",-1000*(PA_Regla!$F45+PA_Regla!$M45+PA_Regla!$O45+PA_Suma!$I45+0.2))</f>
        <v/>
      </c>
      <c r="BM45" s="86" t="str" cm="1">
        <f t="array" ref="BM45">_xlfn.IFS($E45="","",$E45="Límite",1000*(PA_Regla!$G45+Datos!$AJ45-PA_Regla!$Q45+PA_Suma!$M45),$E45="Nominal",1000*(PA_Regla!$G45+Datos!$AJ45-PA_Regla!$Q45+PA_Suma!$M45+0.15))</f>
        <v/>
      </c>
      <c r="BN45" s="85" t="str" cm="1">
        <f t="array" ref="BN45">_xlfn.IFS($E45="","",$E45="Límite",1000*(PA_Regla!$F45+PA_Regla!$N45-PA_Regla!$O45+PA_Suma!$J45),$E45="Nominal",1000*(PA_Regla!$F45+PA_Regla!$N45-PA_Regla!$O45+PA_Suma!$J45+0.2))</f>
        <v/>
      </c>
      <c r="BO45" s="86" t="str" cm="1">
        <f t="array" ref="BO45">_xlfn.IFS($E45="","",$E45="Límite",1000*(PA_Regla!$G45+Datos!$AJ45+PA_Regla!$Q45+PA_Suma!$N45),$E45="Nominal",1000*(PA_Regla!$G45+Datos!$AJ45+PA_Regla!$Q45+PA_Suma!$N45+0.15))</f>
        <v/>
      </c>
      <c r="BP45" s="85" t="str" cm="1">
        <f t="array" ref="BP45">_xlfn.IFS($E45="","",$E45="Límite",1000*(PA_Regla!$AG45+PA_Regla!$AO45-PA_Regla!$AP45+PA_Suma!$S45),$E45="Nominal",1000*(PA_Regla!$AG45+PA_Regla!$AO45-PA_Regla!$AP45+PA_Suma!$S45+0.2))</f>
        <v/>
      </c>
      <c r="BQ45" s="86" t="str" cm="1">
        <f t="array" ref="BQ45">_xlfn.IFS($E45="","",$E45="Límite",1000*(PA_Regla!$AH45+Datos!$AJ45+PA_Suma!$U45),$E45="Nominal",1000*(PA_Regla!$AH45+Datos!$AJ45+PA_Suma!$U45+0.15))</f>
        <v/>
      </c>
      <c r="BR45" s="85" t="str" cm="1">
        <f t="array" ref="BR45">_xlfn.IFS($E45="","",$E45="Límite",1000*(PA_Regla!$AY45+PA_Regla!$BG45-PA_Regla!$BH45+PA_Suma!$Z45),$E45="Nominal",-1000*(PA_Regla!$AY45+PA_Regla!$BG45-PA_Regla!$BH45+PA_Suma!$Z45+0.2))</f>
        <v/>
      </c>
      <c r="BS45" s="86" t="str" cm="1">
        <f t="array" ref="BS45">_xlfn.IFS($E45="","",$E45="Límite",1000*(PA_Regla!$AZ45-Datos!$AJ45-PA_Suma!$AB45),$E45="Nominal",1000*(PA_Regla!$AZ45-Datos!$AJ45-PA_Suma!$AB45-0.15))</f>
        <v/>
      </c>
      <c r="BT45" s="85" t="str" cm="1">
        <f t="array" ref="BT45">_xlfn.IFS($E45="","",$E45="Límite",1000*(PA_Regla!$BQ45+PA_Regla!$BV45+PA_Suma!$AE45),$E45="Nominal",-1000*(PA_Regla!$BQ45+PA_Regla!$BV45+PA_Suma!$AE45+0.2))</f>
        <v/>
      </c>
      <c r="BU45" s="86" t="str" cm="1">
        <f t="array" ref="BU45">_xlfn.IFS($E45="","",$E45="Límite",1000*(PA_Regla!$BR45-Datos!$AJ45-PA_Suma!$AG45),$E45="Nominal",1000*(PA_Regla!$BR45-Datos!$AJ45-PA_Suma!$AG45-0.15))</f>
        <v/>
      </c>
    </row>
    <row r="46" spans="2:73" x14ac:dyDescent="0.35">
      <c r="B46" s="75" t="str">
        <f>IF(Datos!$B46="","",Datos!$B46)</f>
        <v/>
      </c>
      <c r="C46" s="76" t="str">
        <f>IF(Datos!$E46="","",Datos!$E46)</f>
        <v/>
      </c>
      <c r="D46" s="76" t="str">
        <f>IF(Datos!$H46="","",Datos!$H46)</f>
        <v/>
      </c>
      <c r="E46" s="77" t="str">
        <f>IF(Datos!$G46="","",Datos!$G46)</f>
        <v/>
      </c>
      <c r="F46" s="23"/>
      <c r="G46" s="85" t="str" cm="1">
        <f t="array" ref="G46">_xlfn.IFS($E46="","",$E46="Límite",-1000*(PA_Regla!$BQ46+PA_Regla!$BU46+PA_Suma!$AD46),$E46="Nominal",-1000*(PA_Regla!$BQ46+PA_Regla!$BU46+PA_Suma!$AD46+0.2))</f>
        <v/>
      </c>
      <c r="H46" s="86" t="str" cm="1">
        <f t="array" ref="H46">_xlfn.IFS($E46="","",$E46="Límite",1000*(PA_Regla!$BR46-Datos!$AJ46-PA_Suma!$AF46),$E46="Nominal",1000*(PA_Regla!$BR46-Datos!$AJ46-PA_Suma!$AF46-0.15))</f>
        <v/>
      </c>
      <c r="I46" s="85" t="str" cm="1">
        <f t="array" ref="I46">_xlfn.IFS($E46="","",$E46="Límite",-1000*(PA_Regla!$AY46+PA_Regla!$BF46-PA_Regla!$BI46+PA_Suma!$W46),$E46="Nominal",-1000*(PA_Regla!$AY46+PA_Regla!$BF46-PA_Regla!$BI46+PA_Suma!$W46+0.2))</f>
        <v/>
      </c>
      <c r="J46" s="86" t="str" cm="1">
        <f t="array" ref="J46">_xlfn.IFS($E46="","",$E46="Límite",1000*(PA_Regla!$AZ46-Datos!$AJ46-PA_Suma!$AA46),$E46="Nominal",1000*(PA_Regla!$AZ46-Datos!$AJ46-PA_Suma!$AA46-0.15))</f>
        <v/>
      </c>
      <c r="K46" s="85" t="str" cm="1">
        <f t="array" ref="K46">_xlfn.IFS($E46="","",$E46="Límite",-1000*(PA_Regla!$AG46+PA_Regla!$AN46-PA_Regla!$AQ46+PA_Suma!$P46),$E46="Nominal",-1000*(PA_Regla!$AG46+PA_Regla!$AN46-PA_Regla!$AQ46+PA_Suma!$P46+0.2))</f>
        <v/>
      </c>
      <c r="L46" s="86" t="str" cm="1">
        <f t="array" ref="L46">_xlfn.IFS($E46="","",$E46="Límite",1000*(PA_Regla!$AH46+Datos!$AJ46+PA_Suma!$T46),$E46="Nominal",1000*(PA_Regla!$AH46+Datos!$AJ46+PA_Suma!$T46+0.15))</f>
        <v/>
      </c>
      <c r="M46" s="85" t="str" cm="1">
        <f t="array" ref="M46">_xlfn.IFS($E46="","",$E46="Límite",-1000*(PA_Regla!$F46+PA_Regla!$M46-PA_Regla!$P46+PA_Suma!$G46),$E46="Nominal",-1000*(PA_Regla!$F46+PA_Regla!$M46-PA_Regla!$P46+PA_Suma!$G46+0.2))</f>
        <v/>
      </c>
      <c r="N46" s="86" t="str" cm="1">
        <f t="array" ref="N46">_xlfn.IFS($E46="","",$E46="Límite",1000*(PA_Regla!$G46+Datos!$AJ46+PA_Regla!$R46+PA_Suma!$K46),$E46="Nominal",1000*(PA_Regla!$G46+Datos!$AJ46+PA_Regla!$R46+PA_Suma!$K46+0.15))</f>
        <v/>
      </c>
      <c r="O46" s="85" t="str" cm="1">
        <f t="array" ref="O46">_xlfn.IFS($E46="","",$E46="Límite",1000*(PA_Regla!$F46+PA_Regla!$N46+PA_Regla!$P46+PA_Suma!$H46),$E46="Nominal",1000*(PA_Regla!$F46+PA_Regla!$N46+PA_Regla!$P46+PA_Suma!$H46+0.2))</f>
        <v/>
      </c>
      <c r="P46" s="86" t="str" cm="1">
        <f t="array" ref="P46">_xlfn.IFS($E46="","",$E46="Límite",1000*(PA_Regla!$G46+Datos!$AJ46-PA_Regla!$R46+PA_Suma!$L46),$E46="Nominal",1000*(PA_Regla!$G46+Datos!$AJ46-PA_Regla!$R46+PA_Suma!$L46+0.15))</f>
        <v/>
      </c>
      <c r="Q46" s="85" t="str" cm="1">
        <f t="array" ref="Q46">_xlfn.IFS($E46="","",$E46="Límite",1000*(PA_Regla!$AG46+PA_Regla!$AO46+PA_Regla!$AQ46+PA_Suma!$Q46),$E46="Nominal",1000*(PA_Regla!$AG46+PA_Regla!$AO46+PA_Regla!$AQ46+PA_Suma!$Q46+0.2))</f>
        <v/>
      </c>
      <c r="R46" s="86" t="str" cm="1">
        <f t="array" ref="R46">_xlfn.IFS($E46="","",$E46="Límite",1000*(PA_Regla!$AH46+Datos!$AJ46+PA_Suma!$T46),$E46="Nominal",1000*(PA_Regla!$AH46+Datos!$AJ46+PA_Suma!$T46+0.15))</f>
        <v/>
      </c>
      <c r="S46" s="85" t="str" cm="1">
        <f t="array" ref="S46">_xlfn.IFS($E46="","",$E46="Límite",1000*(PA_Regla!$AY46+PA_Regla!$BG46+PA_Regla!$BI46+PA_Suma!$X46),$E46="Nominal",1000*(PA_Regla!$AY46+PA_Regla!$BG46+PA_Regla!$BI46+PA_Suma!$X46+0.2))</f>
        <v/>
      </c>
      <c r="T46" s="86" t="str" cm="1">
        <f t="array" ref="T46">_xlfn.IFS($E46="","",$E46="Límite",1000*(PA_Regla!$AZ46-Datos!$AJ46-PA_Suma!$AA46),$E46="Nominal",1000*(PA_Regla!$AZ46-Datos!$AJ46-PA_Suma!$AA46-0.15))</f>
        <v/>
      </c>
      <c r="U46" s="85" t="str" cm="1">
        <f t="array" ref="U46">_xlfn.IFS($E46="","",$E46="Límite",1000*(PA_Regla!$BQ46+PA_Regla!$BV46+PA_Suma!$AD46),$E46="Nominal",1000*(PA_Regla!$BQ46+PA_Regla!$BV46+PA_Suma!$AD46+0.2))</f>
        <v/>
      </c>
      <c r="V46" s="86" t="str" cm="1">
        <f t="array" ref="V46">_xlfn.IFS($E46="","",$E46="Límite",1000*(PA_Regla!$BR46-Datos!$AJ46-PA_Suma!$AF46),$E46="Nominal",1000*(PA_Regla!$BR46-Datos!$AJ46-PA_Suma!$AF46-0.15))</f>
        <v/>
      </c>
      <c r="W46" s="2"/>
      <c r="X46" s="85" t="str" cm="1">
        <f t="array" ref="X46">_xlfn.IFS($E46="","",$E46="Límite",-1000*(PA_Regla!$BQ46+PA_Regla!$BU46+PA_Suma!$AE46),$E46="Nominal",-1000*(PA_Regla!$BQ46+PA_Regla!$BU46+PA_Suma!$AE46+0.2))</f>
        <v/>
      </c>
      <c r="Y46" s="86" t="str" cm="1">
        <f t="array" ref="Y46">_xlfn.IFS($E46="","",$E46="Límite",1000*(PA_Regla!$BR46-Datos!$AJ46-PA_Suma!$AG46),$E46="Nominal",1000*(PA_Regla!$BR46-Datos!$AJ46-PA_Suma!$AG46-0.15))</f>
        <v/>
      </c>
      <c r="Z46" s="85" t="str" cm="1">
        <f t="array" ref="Z46">_xlfn.IFS($E46="","",$E46="Límite",-1000*(PA_Regla!$AY46+PA_Regla!$BF46-PA_Regla!$BI46+PA_Suma!$Y46),$E46="Nominal",-1000*(PA_Regla!$AY46+PA_Regla!$BF46-PA_Regla!$BI46+PA_Suma!$Y46+0.2))</f>
        <v/>
      </c>
      <c r="AA46" s="86" t="str" cm="1">
        <f t="array" ref="AA46">_xlfn.IFS($E46="","",$E46="Límite",1000*(PA_Regla!$AZ46-Datos!$AJ46-PA_Suma!$AB46),$E46="Nominal",1000*(PA_Regla!$AZ46-Datos!$AJ46-PA_Suma!$AB46-0.15))</f>
        <v/>
      </c>
      <c r="AB46" s="85" t="str" cm="1">
        <f t="array" ref="AB46">_xlfn.IFS($E46="","",$E46="Límite",-1000*(PA_Regla!$AG46+PA_Regla!$AN46-PA_Regla!$AQ46+PA_Suma!$R46),$E46="Nominal",-1000*(PA_Regla!$AG46+PA_Regla!$AN46-PA_Regla!$AQ46+PA_Suma!$R46+0.2))</f>
        <v/>
      </c>
      <c r="AC46" s="86" t="str" cm="1">
        <f t="array" ref="AC46">_xlfn.IFS($E46="","",$E46="Límite",1000*(PA_Regla!$AH46+Datos!$AJ46+PA_Suma!$U46),$E46="Nominal",1000*(PA_Regla!$AH46+Datos!$AJ46+PA_Suma!$U46+0.15))</f>
        <v/>
      </c>
      <c r="AD46" s="85" t="str" cm="1">
        <f t="array" ref="AD46">_xlfn.IFS($E46="","",$E46="Límite",-1000*(PA_Regla!$F46+PA_Regla!$M46-PA_Regla!$P46+PA_Suma!$I46),$E46="Nominal",-1000*(PA_Regla!$F46+PA_Regla!$M46-PA_Regla!$P46+PA_Suma!$I46+0.2))</f>
        <v/>
      </c>
      <c r="AE46" s="86" t="str" cm="1">
        <f t="array" ref="AE46">_xlfn.IFS($E46="","",$E46="Límite",1000*(PA_Regla!$G46+Datos!$AJ46+PA_Regla!$R46+PA_Suma!$M46),$E46="Nominal",1000*(PA_Regla!$G46+Datos!$AJ46+PA_Regla!$R46+PA_Suma!$M46+0.15))</f>
        <v/>
      </c>
      <c r="AF46" s="85" t="str" cm="1">
        <f t="array" ref="AF46">_xlfn.IFS($E46="","",$E46="Límite",1000*(PA_Regla!$F46+PA_Regla!$N46+PA_Regla!$P46+PA_Suma!$J46),$E46="Nominal",1000*(PA_Regla!$F46+PA_Regla!$N46+PA_Regla!$P46+PA_Suma!$J46+0.2))</f>
        <v/>
      </c>
      <c r="AG46" s="86" t="str" cm="1">
        <f t="array" ref="AG46">_xlfn.IFS($E46="","",$E46="Límite",1000*(PA_Regla!$G46+Datos!$AJ46-PA_Regla!$R46+PA_Suma!$N46),$E46="Nominal",1000*(PA_Regla!$G46+Datos!$AJ46-PA_Regla!$R46+PA_Suma!$N46+0.15))</f>
        <v/>
      </c>
      <c r="AH46" s="85" t="str" cm="1">
        <f t="array" ref="AH46">_xlfn.IFS($E46="","",$E46="Límite",1000*(PA_Regla!$AG46+PA_Regla!$AO46+PA_Regla!$AQ46+PA_Suma!$S46),$E46="Nominal",1000*(PA_Regla!$AG46+PA_Regla!$AO46+PA_Regla!$AQ46+PA_Suma!$S46+0.2))</f>
        <v/>
      </c>
      <c r="AI46" s="86" t="str" cm="1">
        <f t="array" ref="AI46">_xlfn.IFS($E46="","",$E46="Límite",1000*(PA_Regla!$AH46+Datos!$AJ46+PA_Suma!$U46),$E46="Nominal",1000*(PA_Regla!$AH46+Datos!$AJ46+PA_Suma!$U46+0.15))</f>
        <v/>
      </c>
      <c r="AJ46" s="85" t="str" cm="1">
        <f t="array" ref="AJ46">_xlfn.IFS($E46="","",$E46="Límite",1000*(PA_Regla!$AY46+PA_Regla!$BG46+PA_Regla!$BI46+PA_Suma!$Z46),$E46="Nominal",1000*(PA_Regla!$AY46+PA_Regla!$BG46+PA_Regla!$BI46+PA_Suma!$Z46+0.2))</f>
        <v/>
      </c>
      <c r="AK46" s="86" t="str" cm="1">
        <f t="array" ref="AK46">_xlfn.IFS($E46="","",$E46="Límite",1000*(PA_Regla!$AZ46-Datos!$AJ46-PA_Suma!$AB46),$E46="Nominal",1000*(PA_Regla!$AZ46-Datos!$AJ46-PA_Suma!$AB46-0.15))</f>
        <v/>
      </c>
      <c r="AL46" s="85" t="str" cm="1">
        <f t="array" ref="AL46">_xlfn.IFS($E46="","",$E46="Límite",1000*(PA_Regla!$BQ46+PA_Regla!$BV46+PA_Suma!$AE46),$E46="Nominal",1000*(PA_Regla!$BQ46+PA_Regla!$BV46+PA_Suma!$AE46+0.2))</f>
        <v/>
      </c>
      <c r="AM46" s="86" t="str" cm="1">
        <f t="array" ref="AM46">_xlfn.IFS($E46="","",$E46="Límite",1000*(PA_Regla!$BR46-Datos!$AJ46-PA_Suma!$AG46),$E46="Nominal",1000*(PA_Regla!$BR46-Datos!$AJ46-PA_Suma!$AG46-0.15))</f>
        <v/>
      </c>
      <c r="AN46" s="2"/>
      <c r="AO46" s="85" t="str" cm="1">
        <f t="array" ref="AO46">_xlfn.IFS($E46="","",$E46="Límite",-1000*(PA_Regla!$BQ46+PA_Regla!$BU46+PA_Suma!$AD46),$E46="Nominal",-1000*(PA_Regla!$BQ46+PA_Regla!$BU46+PA_Suma!$AD46+0.2))</f>
        <v/>
      </c>
      <c r="AP46" s="86" t="str" cm="1">
        <f t="array" ref="AP46">_xlfn.IFS($E46="","",$E46="Límite",1000*(PA_Regla!$BR46-Datos!$AJ46-PA_Suma!$AF46),$E46="Nominal",1000*(PA_Regla!$BR46-Datos!$AJ46-PA_Suma!$AF46-0.15))</f>
        <v/>
      </c>
      <c r="AQ46" s="85" t="str" cm="1">
        <f t="array" ref="AQ46">_xlfn.IFS($E46="","",$E46="Límite",-1000*(PA_Regla!$AY46+PA_Regla!$BF46+PA_Regla!$BH46+PA_Suma!$W46),$E46="Nominal",-1000*(PA_Regla!$AY46+PA_Regla!$BF46+PA_Regla!$BH46+PA_Suma!$W46+0.2))</f>
        <v/>
      </c>
      <c r="AR46" s="86" t="str" cm="1">
        <f t="array" ref="AR46">_xlfn.IFS($E46="","",$E46="Límite",1000*(PA_Regla!$AZ46-Datos!$AJ46-PA_Suma!$AA46),$E46="Nominal",1000*(PA_Regla!$AZ46-Datos!$AJ46-PA_Suma!$AA46-0.15))</f>
        <v/>
      </c>
      <c r="AS46" s="85" t="str" cm="1">
        <f t="array" ref="AS46">_xlfn.IFS($E46="","",$E46="Límite",-1000*(PA_Regla!$AG46+PA_Regla!$AN46+PA_Regla!$AP46+PA_Suma!$P46),$E46="Nominal",-1000*(PA_Regla!$AG46+PA_Regla!$AN46+PA_Regla!$AP46+PA_Suma!$P46+0.2))</f>
        <v/>
      </c>
      <c r="AT46" s="86" t="str" cm="1">
        <f t="array" ref="AT46">_xlfn.IFS($E46="","",$E46="Límite",1000*(PA_Regla!$AH46+Datos!$AJ46+PA_Suma!$T46),$E46="Nominal",1000*(PA_Regla!$AH46+Datos!$AJ46+PA_Suma!$T46+0.15))</f>
        <v/>
      </c>
      <c r="AU46" s="85" t="str" cm="1">
        <f t="array" ref="AU46">_xlfn.IFS($E46="","",$E46="Límite",-1000*(PA_Regla!$F46+PA_Regla!$M46+PA_Regla!$O46+PA_Suma!$G46),$E46="Nominal",-1000*(PA_Regla!$F46+PA_Regla!$M46+PA_Regla!$O46+PA_Suma!$G46+0.2))</f>
        <v/>
      </c>
      <c r="AV46" s="86" t="str" cm="1">
        <f t="array" ref="AV46">_xlfn.IFS($E46="","",$E46="Límite",1000*(PA_Regla!$G46+Datos!$AJ46-PA_Regla!$Q46+PA_Suma!$K46),$E46="Nominal",1000*(PA_Regla!$G46+Datos!$AJ46-PA_Regla!$Q46+PA_Suma!$K46+0.15))</f>
        <v/>
      </c>
      <c r="AW46" s="85" t="str" cm="1">
        <f t="array" ref="AW46">_xlfn.IFS($E46="","",$E46="Límite",1000*(PA_Regla!$F46+PA_Regla!$N46-PA_Regla!$O46+PA_Suma!$H46),$E46="Nominal",1000*(PA_Regla!$F46+PA_Regla!$N46-PA_Regla!$O46+PA_Suma!$H46+0.2))</f>
        <v/>
      </c>
      <c r="AX46" s="86" t="str" cm="1">
        <f t="array" ref="AX46">_xlfn.IFS($E46="","",$E46="Límite",1000*(PA_Regla!$G46+Datos!$AJ46+PA_Regla!$Q46+PA_Suma!$L46),$E46="Nominal",1000*(PA_Regla!$G46+Datos!$AJ46+PA_Regla!$Q46+PA_Suma!$L46+0.15))</f>
        <v/>
      </c>
      <c r="AY46" s="85" t="str" cm="1">
        <f t="array" ref="AY46">_xlfn.IFS($E46="","",$E46="Límite",1000*(PA_Regla!$AG46+PA_Regla!$AO46-PA_Regla!$AP46+PA_Suma!$Q46),$E46="Nominal",1000*(PA_Regla!$AG46+PA_Regla!$AO46-PA_Regla!$AP46+PA_Suma!$Q46+0.2))</f>
        <v/>
      </c>
      <c r="AZ46" s="86" t="str" cm="1">
        <f t="array" ref="AZ46">_xlfn.IFS($E46="","",$E46="Límite",1000*(PA_Regla!$AH46+Datos!$AJ46+PA_Suma!$T46),$E46="Nominal",1000*(PA_Regla!$AH46+Datos!$AJ46+PA_Suma!$T46+0.15))</f>
        <v/>
      </c>
      <c r="BA46" s="85" t="str" cm="1">
        <f t="array" ref="BA46">_xlfn.IFS($E46="","",$E46="Límite",1000*(PA_Regla!$AY46+PA_Regla!$BG46-PA_Regla!$BH46+PA_Suma!$X46),$E46="Nominal",-1000*(PA_Regla!$AY46+PA_Regla!$BG46-PA_Regla!$BH46+PA_Suma!$X46+0.2))</f>
        <v/>
      </c>
      <c r="BB46" s="86" t="str" cm="1">
        <f t="array" ref="BB46">_xlfn.IFS($E46="","",$E46="Límite",1000*(PA_Regla!$AZ46-Datos!$AJ46-PA_Suma!$AA46),$E46="Nominal",1000*(PA_Regla!$AZ46-Datos!$AJ46-PA_Suma!$AA46-0.15))</f>
        <v/>
      </c>
      <c r="BC46" s="85" t="str" cm="1">
        <f t="array" ref="BC46">_xlfn.IFS($E46="","",$E46="Límite",1000*(PA_Regla!$BQ46+PA_Regla!$BV46+PA_Suma!$AD46),$E46="Nominal",-1000*(PA_Regla!$BQ46+PA_Regla!$BV46+PA_Suma!$AD46+0.2))</f>
        <v/>
      </c>
      <c r="BD46" s="86" t="str" cm="1">
        <f t="array" ref="BD46">_xlfn.IFS($E46="","",$E46="Límite",1000*(PA_Regla!$BR46-Datos!$AJ46-PA_Suma!$AF46),$E46="Nominal",1000*(PA_Regla!$BR46-Datos!$AJ46-PA_Suma!$AF46-0.15))</f>
        <v/>
      </c>
      <c r="BE46" s="2"/>
      <c r="BF46" s="85" t="str" cm="1">
        <f t="array" ref="BF46">_xlfn.IFS($E46="","",$E46="Límite",-1000*(PA_Regla!$BQ46+PA_Regla!$BU46+PA_Suma!$AE46),$E46="Nominal",-1000*(PA_Regla!$BQ46+PA_Regla!$BU46+PA_Suma!$AE46+0.2))</f>
        <v/>
      </c>
      <c r="BG46" s="86" t="str" cm="1">
        <f t="array" ref="BG46">_xlfn.IFS($E46="","",$E46="Límite",1000*(PA_Regla!$BR46-Datos!$AJ46-PA_Suma!$AG46),$E46="Nominal",1000*(PA_Regla!$BR46-Datos!$AJ46-PA_Suma!$AG46-0.15))</f>
        <v/>
      </c>
      <c r="BH46" s="85" t="str" cm="1">
        <f t="array" ref="BH46">_xlfn.IFS($E46="","",$E46="Límite",-1000*(PA_Regla!$AY46+PA_Regla!$BF46+PA_Regla!$BH46+PA_Suma!$Y46),$E46="Nominal",-1000*(PA_Regla!$AY46+PA_Regla!$BF46+PA_Regla!$BH46+PA_Suma!$Y46+0.2))</f>
        <v/>
      </c>
      <c r="BI46" s="86" t="str" cm="1">
        <f t="array" ref="BI46">_xlfn.IFS($E46="","",$E46="Límite",1000*(PA_Regla!$AZ46-Datos!$AJ46-PA_Suma!$AB46),$E46="Nominal",1000*(PA_Regla!$AZ46-Datos!$AJ46-PA_Suma!$AB46-0.15))</f>
        <v/>
      </c>
      <c r="BJ46" s="85" t="str" cm="1">
        <f t="array" ref="BJ46">_xlfn.IFS($E46="","",$E46="Límite",-1000*(PA_Regla!$AG46+PA_Regla!$AN46+PA_Regla!$AP46+PA_Suma!$R46),$E46="Nominal",-1000*(PA_Regla!$AG46+PA_Regla!$AN46+PA_Regla!$AP46+PA_Suma!$R46+0.2))</f>
        <v/>
      </c>
      <c r="BK46" s="86" t="str" cm="1">
        <f t="array" ref="BK46">_xlfn.IFS($E46="","",$E46="Límite",1000*(PA_Regla!$AH46+Datos!$AJ46+PA_Suma!$U46),$E46="Nominal",1000*(PA_Regla!$AH46+Datos!$AJ46+PA_Suma!$U46+0.15))</f>
        <v/>
      </c>
      <c r="BL46" s="85" t="str" cm="1">
        <f t="array" ref="BL46">_xlfn.IFS($E46="","",$E46="Límite",-1000*(PA_Regla!$F46+PA_Regla!$M46+PA_Regla!$O46+PA_Suma!$I46),$E46="Nominal",-1000*(PA_Regla!$F46+PA_Regla!$M46+PA_Regla!$O46+PA_Suma!$I46+0.2))</f>
        <v/>
      </c>
      <c r="BM46" s="86" t="str" cm="1">
        <f t="array" ref="BM46">_xlfn.IFS($E46="","",$E46="Límite",1000*(PA_Regla!$G46+Datos!$AJ46-PA_Regla!$Q46+PA_Suma!$M46),$E46="Nominal",1000*(PA_Regla!$G46+Datos!$AJ46-PA_Regla!$Q46+PA_Suma!$M46+0.15))</f>
        <v/>
      </c>
      <c r="BN46" s="85" t="str" cm="1">
        <f t="array" ref="BN46">_xlfn.IFS($E46="","",$E46="Límite",1000*(PA_Regla!$F46+PA_Regla!$N46-PA_Regla!$O46+PA_Suma!$J46),$E46="Nominal",1000*(PA_Regla!$F46+PA_Regla!$N46-PA_Regla!$O46+PA_Suma!$J46+0.2))</f>
        <v/>
      </c>
      <c r="BO46" s="86" t="str" cm="1">
        <f t="array" ref="BO46">_xlfn.IFS($E46="","",$E46="Límite",1000*(PA_Regla!$G46+Datos!$AJ46+PA_Regla!$Q46+PA_Suma!$N46),$E46="Nominal",1000*(PA_Regla!$G46+Datos!$AJ46+PA_Regla!$Q46+PA_Suma!$N46+0.15))</f>
        <v/>
      </c>
      <c r="BP46" s="85" t="str" cm="1">
        <f t="array" ref="BP46">_xlfn.IFS($E46="","",$E46="Límite",1000*(PA_Regla!$AG46+PA_Regla!$AO46-PA_Regla!$AP46+PA_Suma!$S46),$E46="Nominal",1000*(PA_Regla!$AG46+PA_Regla!$AO46-PA_Regla!$AP46+PA_Suma!$S46+0.2))</f>
        <v/>
      </c>
      <c r="BQ46" s="86" t="str" cm="1">
        <f t="array" ref="BQ46">_xlfn.IFS($E46="","",$E46="Límite",1000*(PA_Regla!$AH46+Datos!$AJ46+PA_Suma!$U46),$E46="Nominal",1000*(PA_Regla!$AH46+Datos!$AJ46+PA_Suma!$U46+0.15))</f>
        <v/>
      </c>
      <c r="BR46" s="85" t="str" cm="1">
        <f t="array" ref="BR46">_xlfn.IFS($E46="","",$E46="Límite",1000*(PA_Regla!$AY46+PA_Regla!$BG46-PA_Regla!$BH46+PA_Suma!$Z46),$E46="Nominal",-1000*(PA_Regla!$AY46+PA_Regla!$BG46-PA_Regla!$BH46+PA_Suma!$Z46+0.2))</f>
        <v/>
      </c>
      <c r="BS46" s="86" t="str" cm="1">
        <f t="array" ref="BS46">_xlfn.IFS($E46="","",$E46="Límite",1000*(PA_Regla!$AZ46-Datos!$AJ46-PA_Suma!$AB46),$E46="Nominal",1000*(PA_Regla!$AZ46-Datos!$AJ46-PA_Suma!$AB46-0.15))</f>
        <v/>
      </c>
      <c r="BT46" s="85" t="str" cm="1">
        <f t="array" ref="BT46">_xlfn.IFS($E46="","",$E46="Límite",1000*(PA_Regla!$BQ46+PA_Regla!$BV46+PA_Suma!$AE46),$E46="Nominal",-1000*(PA_Regla!$BQ46+PA_Regla!$BV46+PA_Suma!$AE46+0.2))</f>
        <v/>
      </c>
      <c r="BU46" s="86" t="str" cm="1">
        <f t="array" ref="BU46">_xlfn.IFS($E46="","",$E46="Límite",1000*(PA_Regla!$BR46-Datos!$AJ46-PA_Suma!$AG46),$E46="Nominal",1000*(PA_Regla!$BR46-Datos!$AJ46-PA_Suma!$AG46-0.15))</f>
        <v/>
      </c>
    </row>
    <row r="47" spans="2:73" x14ac:dyDescent="0.35">
      <c r="B47" s="75" t="str">
        <f>IF(Datos!$B47="","",Datos!$B47)</f>
        <v/>
      </c>
      <c r="C47" s="76" t="str">
        <f>IF(Datos!$E47="","",Datos!$E47)</f>
        <v/>
      </c>
      <c r="D47" s="76" t="str">
        <f>IF(Datos!$H47="","",Datos!$H47)</f>
        <v/>
      </c>
      <c r="E47" s="77" t="str">
        <f>IF(Datos!$G47="","",Datos!$G47)</f>
        <v/>
      </c>
      <c r="F47" s="23"/>
      <c r="G47" s="85" t="str" cm="1">
        <f t="array" ref="G47">_xlfn.IFS($E47="","",$E47="Límite",-1000*(PA_Regla!$BQ47+PA_Regla!$BU47+PA_Suma!$AD47),$E47="Nominal",-1000*(PA_Regla!$BQ47+PA_Regla!$BU47+PA_Suma!$AD47+0.2))</f>
        <v/>
      </c>
      <c r="H47" s="86" t="str" cm="1">
        <f t="array" ref="H47">_xlfn.IFS($E47="","",$E47="Límite",1000*(PA_Regla!$BR47-Datos!$AJ47-PA_Suma!$AF47),$E47="Nominal",1000*(PA_Regla!$BR47-Datos!$AJ47-PA_Suma!$AF47-0.15))</f>
        <v/>
      </c>
      <c r="I47" s="85" t="str" cm="1">
        <f t="array" ref="I47">_xlfn.IFS($E47="","",$E47="Límite",-1000*(PA_Regla!$AY47+PA_Regla!$BF47-PA_Regla!$BI47+PA_Suma!$W47),$E47="Nominal",-1000*(PA_Regla!$AY47+PA_Regla!$BF47-PA_Regla!$BI47+PA_Suma!$W47+0.2))</f>
        <v/>
      </c>
      <c r="J47" s="86" t="str" cm="1">
        <f t="array" ref="J47">_xlfn.IFS($E47="","",$E47="Límite",1000*(PA_Regla!$AZ47-Datos!$AJ47-PA_Suma!$AA47),$E47="Nominal",1000*(PA_Regla!$AZ47-Datos!$AJ47-PA_Suma!$AA47-0.15))</f>
        <v/>
      </c>
      <c r="K47" s="85" t="str" cm="1">
        <f t="array" ref="K47">_xlfn.IFS($E47="","",$E47="Límite",-1000*(PA_Regla!$AG47+PA_Regla!$AN47-PA_Regla!$AQ47+PA_Suma!$P47),$E47="Nominal",-1000*(PA_Regla!$AG47+PA_Regla!$AN47-PA_Regla!$AQ47+PA_Suma!$P47+0.2))</f>
        <v/>
      </c>
      <c r="L47" s="86" t="str" cm="1">
        <f t="array" ref="L47">_xlfn.IFS($E47="","",$E47="Límite",1000*(PA_Regla!$AH47+Datos!$AJ47+PA_Suma!$T47),$E47="Nominal",1000*(PA_Regla!$AH47+Datos!$AJ47+PA_Suma!$T47+0.15))</f>
        <v/>
      </c>
      <c r="M47" s="85" t="str" cm="1">
        <f t="array" ref="M47">_xlfn.IFS($E47="","",$E47="Límite",-1000*(PA_Regla!$F47+PA_Regla!$M47-PA_Regla!$P47+PA_Suma!$G47),$E47="Nominal",-1000*(PA_Regla!$F47+PA_Regla!$M47-PA_Regla!$P47+PA_Suma!$G47+0.2))</f>
        <v/>
      </c>
      <c r="N47" s="86" t="str" cm="1">
        <f t="array" ref="N47">_xlfn.IFS($E47="","",$E47="Límite",1000*(PA_Regla!$G47+Datos!$AJ47+PA_Regla!$R47+PA_Suma!$K47),$E47="Nominal",1000*(PA_Regla!$G47+Datos!$AJ47+PA_Regla!$R47+PA_Suma!$K47+0.15))</f>
        <v/>
      </c>
      <c r="O47" s="85" t="str" cm="1">
        <f t="array" ref="O47">_xlfn.IFS($E47="","",$E47="Límite",1000*(PA_Regla!$F47+PA_Regla!$N47+PA_Regla!$P47+PA_Suma!$H47),$E47="Nominal",1000*(PA_Regla!$F47+PA_Regla!$N47+PA_Regla!$P47+PA_Suma!$H47+0.2))</f>
        <v/>
      </c>
      <c r="P47" s="86" t="str" cm="1">
        <f t="array" ref="P47">_xlfn.IFS($E47="","",$E47="Límite",1000*(PA_Regla!$G47+Datos!$AJ47-PA_Regla!$R47+PA_Suma!$L47),$E47="Nominal",1000*(PA_Regla!$G47+Datos!$AJ47-PA_Regla!$R47+PA_Suma!$L47+0.15))</f>
        <v/>
      </c>
      <c r="Q47" s="85" t="str" cm="1">
        <f t="array" ref="Q47">_xlfn.IFS($E47="","",$E47="Límite",1000*(PA_Regla!$AG47+PA_Regla!$AO47+PA_Regla!$AQ47+PA_Suma!$Q47),$E47="Nominal",1000*(PA_Regla!$AG47+PA_Regla!$AO47+PA_Regla!$AQ47+PA_Suma!$Q47+0.2))</f>
        <v/>
      </c>
      <c r="R47" s="86" t="str" cm="1">
        <f t="array" ref="R47">_xlfn.IFS($E47="","",$E47="Límite",1000*(PA_Regla!$AH47+Datos!$AJ47+PA_Suma!$T47),$E47="Nominal",1000*(PA_Regla!$AH47+Datos!$AJ47+PA_Suma!$T47+0.15))</f>
        <v/>
      </c>
      <c r="S47" s="85" t="str" cm="1">
        <f t="array" ref="S47">_xlfn.IFS($E47="","",$E47="Límite",1000*(PA_Regla!$AY47+PA_Regla!$BG47+PA_Regla!$BI47+PA_Suma!$X47),$E47="Nominal",1000*(PA_Regla!$AY47+PA_Regla!$BG47+PA_Regla!$BI47+PA_Suma!$X47+0.2))</f>
        <v/>
      </c>
      <c r="T47" s="86" t="str" cm="1">
        <f t="array" ref="T47">_xlfn.IFS($E47="","",$E47="Límite",1000*(PA_Regla!$AZ47-Datos!$AJ47-PA_Suma!$AA47),$E47="Nominal",1000*(PA_Regla!$AZ47-Datos!$AJ47-PA_Suma!$AA47-0.15))</f>
        <v/>
      </c>
      <c r="U47" s="85" t="str" cm="1">
        <f t="array" ref="U47">_xlfn.IFS($E47="","",$E47="Límite",1000*(PA_Regla!$BQ47+PA_Regla!$BV47+PA_Suma!$AD47),$E47="Nominal",1000*(PA_Regla!$BQ47+PA_Regla!$BV47+PA_Suma!$AD47+0.2))</f>
        <v/>
      </c>
      <c r="V47" s="86" t="str" cm="1">
        <f t="array" ref="V47">_xlfn.IFS($E47="","",$E47="Límite",1000*(PA_Regla!$BR47-Datos!$AJ47-PA_Suma!$AF47),$E47="Nominal",1000*(PA_Regla!$BR47-Datos!$AJ47-PA_Suma!$AF47-0.15))</f>
        <v/>
      </c>
      <c r="W47" s="2"/>
      <c r="X47" s="85" t="str" cm="1">
        <f t="array" ref="X47">_xlfn.IFS($E47="","",$E47="Límite",-1000*(PA_Regla!$BQ47+PA_Regla!$BU47+PA_Suma!$AE47),$E47="Nominal",-1000*(PA_Regla!$BQ47+PA_Regla!$BU47+PA_Suma!$AE47+0.2))</f>
        <v/>
      </c>
      <c r="Y47" s="86" t="str" cm="1">
        <f t="array" ref="Y47">_xlfn.IFS($E47="","",$E47="Límite",1000*(PA_Regla!$BR47-Datos!$AJ47-PA_Suma!$AG47),$E47="Nominal",1000*(PA_Regla!$BR47-Datos!$AJ47-PA_Suma!$AG47-0.15))</f>
        <v/>
      </c>
      <c r="Z47" s="85" t="str" cm="1">
        <f t="array" ref="Z47">_xlfn.IFS($E47="","",$E47="Límite",-1000*(PA_Regla!$AY47+PA_Regla!$BF47-PA_Regla!$BI47+PA_Suma!$Y47),$E47="Nominal",-1000*(PA_Regla!$AY47+PA_Regla!$BF47-PA_Regla!$BI47+PA_Suma!$Y47+0.2))</f>
        <v/>
      </c>
      <c r="AA47" s="86" t="str" cm="1">
        <f t="array" ref="AA47">_xlfn.IFS($E47="","",$E47="Límite",1000*(PA_Regla!$AZ47-Datos!$AJ47-PA_Suma!$AB47),$E47="Nominal",1000*(PA_Regla!$AZ47-Datos!$AJ47-PA_Suma!$AB47-0.15))</f>
        <v/>
      </c>
      <c r="AB47" s="85" t="str" cm="1">
        <f t="array" ref="AB47">_xlfn.IFS($E47="","",$E47="Límite",-1000*(PA_Regla!$AG47+PA_Regla!$AN47-PA_Regla!$AQ47+PA_Suma!$R47),$E47="Nominal",-1000*(PA_Regla!$AG47+PA_Regla!$AN47-PA_Regla!$AQ47+PA_Suma!$R47+0.2))</f>
        <v/>
      </c>
      <c r="AC47" s="86" t="str" cm="1">
        <f t="array" ref="AC47">_xlfn.IFS($E47="","",$E47="Límite",1000*(PA_Regla!$AH47+Datos!$AJ47+PA_Suma!$U47),$E47="Nominal",1000*(PA_Regla!$AH47+Datos!$AJ47+PA_Suma!$U47+0.15))</f>
        <v/>
      </c>
      <c r="AD47" s="85" t="str" cm="1">
        <f t="array" ref="AD47">_xlfn.IFS($E47="","",$E47="Límite",-1000*(PA_Regla!$F47+PA_Regla!$M47-PA_Regla!$P47+PA_Suma!$I47),$E47="Nominal",-1000*(PA_Regla!$F47+PA_Regla!$M47-PA_Regla!$P47+PA_Suma!$I47+0.2))</f>
        <v/>
      </c>
      <c r="AE47" s="86" t="str" cm="1">
        <f t="array" ref="AE47">_xlfn.IFS($E47="","",$E47="Límite",1000*(PA_Regla!$G47+Datos!$AJ47+PA_Regla!$R47+PA_Suma!$M47),$E47="Nominal",1000*(PA_Regla!$G47+Datos!$AJ47+PA_Regla!$R47+PA_Suma!$M47+0.15))</f>
        <v/>
      </c>
      <c r="AF47" s="85" t="str" cm="1">
        <f t="array" ref="AF47">_xlfn.IFS($E47="","",$E47="Límite",1000*(PA_Regla!$F47+PA_Regla!$N47+PA_Regla!$P47+PA_Suma!$J47),$E47="Nominal",1000*(PA_Regla!$F47+PA_Regla!$N47+PA_Regla!$P47+PA_Suma!$J47+0.2))</f>
        <v/>
      </c>
      <c r="AG47" s="86" t="str" cm="1">
        <f t="array" ref="AG47">_xlfn.IFS($E47="","",$E47="Límite",1000*(PA_Regla!$G47+Datos!$AJ47-PA_Regla!$R47+PA_Suma!$N47),$E47="Nominal",1000*(PA_Regla!$G47+Datos!$AJ47-PA_Regla!$R47+PA_Suma!$N47+0.15))</f>
        <v/>
      </c>
      <c r="AH47" s="85" t="str" cm="1">
        <f t="array" ref="AH47">_xlfn.IFS($E47="","",$E47="Límite",1000*(PA_Regla!$AG47+PA_Regla!$AO47+PA_Regla!$AQ47+PA_Suma!$S47),$E47="Nominal",1000*(PA_Regla!$AG47+PA_Regla!$AO47+PA_Regla!$AQ47+PA_Suma!$S47+0.2))</f>
        <v/>
      </c>
      <c r="AI47" s="86" t="str" cm="1">
        <f t="array" ref="AI47">_xlfn.IFS($E47="","",$E47="Límite",1000*(PA_Regla!$AH47+Datos!$AJ47+PA_Suma!$U47),$E47="Nominal",1000*(PA_Regla!$AH47+Datos!$AJ47+PA_Suma!$U47+0.15))</f>
        <v/>
      </c>
      <c r="AJ47" s="85" t="str" cm="1">
        <f t="array" ref="AJ47">_xlfn.IFS($E47="","",$E47="Límite",1000*(PA_Regla!$AY47+PA_Regla!$BG47+PA_Regla!$BI47+PA_Suma!$Z47),$E47="Nominal",1000*(PA_Regla!$AY47+PA_Regla!$BG47+PA_Regla!$BI47+PA_Suma!$Z47+0.2))</f>
        <v/>
      </c>
      <c r="AK47" s="86" t="str" cm="1">
        <f t="array" ref="AK47">_xlfn.IFS($E47="","",$E47="Límite",1000*(PA_Regla!$AZ47-Datos!$AJ47-PA_Suma!$AB47),$E47="Nominal",1000*(PA_Regla!$AZ47-Datos!$AJ47-PA_Suma!$AB47-0.15))</f>
        <v/>
      </c>
      <c r="AL47" s="85" t="str" cm="1">
        <f t="array" ref="AL47">_xlfn.IFS($E47="","",$E47="Límite",1000*(PA_Regla!$BQ47+PA_Regla!$BV47+PA_Suma!$AE47),$E47="Nominal",1000*(PA_Regla!$BQ47+PA_Regla!$BV47+PA_Suma!$AE47+0.2))</f>
        <v/>
      </c>
      <c r="AM47" s="86" t="str" cm="1">
        <f t="array" ref="AM47">_xlfn.IFS($E47="","",$E47="Límite",1000*(PA_Regla!$BR47-Datos!$AJ47-PA_Suma!$AG47),$E47="Nominal",1000*(PA_Regla!$BR47-Datos!$AJ47-PA_Suma!$AG47-0.15))</f>
        <v/>
      </c>
      <c r="AN47" s="2"/>
      <c r="AO47" s="85" t="str" cm="1">
        <f t="array" ref="AO47">_xlfn.IFS($E47="","",$E47="Límite",-1000*(PA_Regla!$BQ47+PA_Regla!$BU47+PA_Suma!$AD47),$E47="Nominal",-1000*(PA_Regla!$BQ47+PA_Regla!$BU47+PA_Suma!$AD47+0.2))</f>
        <v/>
      </c>
      <c r="AP47" s="86" t="str" cm="1">
        <f t="array" ref="AP47">_xlfn.IFS($E47="","",$E47="Límite",1000*(PA_Regla!$BR47-Datos!$AJ47-PA_Suma!$AF47),$E47="Nominal",1000*(PA_Regla!$BR47-Datos!$AJ47-PA_Suma!$AF47-0.15))</f>
        <v/>
      </c>
      <c r="AQ47" s="85" t="str" cm="1">
        <f t="array" ref="AQ47">_xlfn.IFS($E47="","",$E47="Límite",-1000*(PA_Regla!$AY47+PA_Regla!$BF47+PA_Regla!$BH47+PA_Suma!$W47),$E47="Nominal",-1000*(PA_Regla!$AY47+PA_Regla!$BF47+PA_Regla!$BH47+PA_Suma!$W47+0.2))</f>
        <v/>
      </c>
      <c r="AR47" s="86" t="str" cm="1">
        <f t="array" ref="AR47">_xlfn.IFS($E47="","",$E47="Límite",1000*(PA_Regla!$AZ47-Datos!$AJ47-PA_Suma!$AA47),$E47="Nominal",1000*(PA_Regla!$AZ47-Datos!$AJ47-PA_Suma!$AA47-0.15))</f>
        <v/>
      </c>
      <c r="AS47" s="85" t="str" cm="1">
        <f t="array" ref="AS47">_xlfn.IFS($E47="","",$E47="Límite",-1000*(PA_Regla!$AG47+PA_Regla!$AN47+PA_Regla!$AP47+PA_Suma!$P47),$E47="Nominal",-1000*(PA_Regla!$AG47+PA_Regla!$AN47+PA_Regla!$AP47+PA_Suma!$P47+0.2))</f>
        <v/>
      </c>
      <c r="AT47" s="86" t="str" cm="1">
        <f t="array" ref="AT47">_xlfn.IFS($E47="","",$E47="Límite",1000*(PA_Regla!$AH47+Datos!$AJ47+PA_Suma!$T47),$E47="Nominal",1000*(PA_Regla!$AH47+Datos!$AJ47+PA_Suma!$T47+0.15))</f>
        <v/>
      </c>
      <c r="AU47" s="85" t="str" cm="1">
        <f t="array" ref="AU47">_xlfn.IFS($E47="","",$E47="Límite",-1000*(PA_Regla!$F47+PA_Regla!$M47+PA_Regla!$O47+PA_Suma!$G47),$E47="Nominal",-1000*(PA_Regla!$F47+PA_Regla!$M47+PA_Regla!$O47+PA_Suma!$G47+0.2))</f>
        <v/>
      </c>
      <c r="AV47" s="86" t="str" cm="1">
        <f t="array" ref="AV47">_xlfn.IFS($E47="","",$E47="Límite",1000*(PA_Regla!$G47+Datos!$AJ47-PA_Regla!$Q47+PA_Suma!$K47),$E47="Nominal",1000*(PA_Regla!$G47+Datos!$AJ47-PA_Regla!$Q47+PA_Suma!$K47+0.15))</f>
        <v/>
      </c>
      <c r="AW47" s="85" t="str" cm="1">
        <f t="array" ref="AW47">_xlfn.IFS($E47="","",$E47="Límite",1000*(PA_Regla!$F47+PA_Regla!$N47-PA_Regla!$O47+PA_Suma!$H47),$E47="Nominal",1000*(PA_Regla!$F47+PA_Regla!$N47-PA_Regla!$O47+PA_Suma!$H47+0.2))</f>
        <v/>
      </c>
      <c r="AX47" s="86" t="str" cm="1">
        <f t="array" ref="AX47">_xlfn.IFS($E47="","",$E47="Límite",1000*(PA_Regla!$G47+Datos!$AJ47+PA_Regla!$Q47+PA_Suma!$L47),$E47="Nominal",1000*(PA_Regla!$G47+Datos!$AJ47+PA_Regla!$Q47+PA_Suma!$L47+0.15))</f>
        <v/>
      </c>
      <c r="AY47" s="85" t="str" cm="1">
        <f t="array" ref="AY47">_xlfn.IFS($E47="","",$E47="Límite",1000*(PA_Regla!$AG47+PA_Regla!$AO47-PA_Regla!$AP47+PA_Suma!$Q47),$E47="Nominal",1000*(PA_Regla!$AG47+PA_Regla!$AO47-PA_Regla!$AP47+PA_Suma!$Q47+0.2))</f>
        <v/>
      </c>
      <c r="AZ47" s="86" t="str" cm="1">
        <f t="array" ref="AZ47">_xlfn.IFS($E47="","",$E47="Límite",1000*(PA_Regla!$AH47+Datos!$AJ47+PA_Suma!$T47),$E47="Nominal",1000*(PA_Regla!$AH47+Datos!$AJ47+PA_Suma!$T47+0.15))</f>
        <v/>
      </c>
      <c r="BA47" s="85" t="str" cm="1">
        <f t="array" ref="BA47">_xlfn.IFS($E47="","",$E47="Límite",1000*(PA_Regla!$AY47+PA_Regla!$BG47-PA_Regla!$BH47+PA_Suma!$X47),$E47="Nominal",-1000*(PA_Regla!$AY47+PA_Regla!$BG47-PA_Regla!$BH47+PA_Suma!$X47+0.2))</f>
        <v/>
      </c>
      <c r="BB47" s="86" t="str" cm="1">
        <f t="array" ref="BB47">_xlfn.IFS($E47="","",$E47="Límite",1000*(PA_Regla!$AZ47-Datos!$AJ47-PA_Suma!$AA47),$E47="Nominal",1000*(PA_Regla!$AZ47-Datos!$AJ47-PA_Suma!$AA47-0.15))</f>
        <v/>
      </c>
      <c r="BC47" s="85" t="str" cm="1">
        <f t="array" ref="BC47">_xlfn.IFS($E47="","",$E47="Límite",1000*(PA_Regla!$BQ47+PA_Regla!$BV47+PA_Suma!$AD47),$E47="Nominal",-1000*(PA_Regla!$BQ47+PA_Regla!$BV47+PA_Suma!$AD47+0.2))</f>
        <v/>
      </c>
      <c r="BD47" s="86" t="str" cm="1">
        <f t="array" ref="BD47">_xlfn.IFS($E47="","",$E47="Límite",1000*(PA_Regla!$BR47-Datos!$AJ47-PA_Suma!$AF47),$E47="Nominal",1000*(PA_Regla!$BR47-Datos!$AJ47-PA_Suma!$AF47-0.15))</f>
        <v/>
      </c>
      <c r="BE47" s="2"/>
      <c r="BF47" s="85" t="str" cm="1">
        <f t="array" ref="BF47">_xlfn.IFS($E47="","",$E47="Límite",-1000*(PA_Regla!$BQ47+PA_Regla!$BU47+PA_Suma!$AE47),$E47="Nominal",-1000*(PA_Regla!$BQ47+PA_Regla!$BU47+PA_Suma!$AE47+0.2))</f>
        <v/>
      </c>
      <c r="BG47" s="86" t="str" cm="1">
        <f t="array" ref="BG47">_xlfn.IFS($E47="","",$E47="Límite",1000*(PA_Regla!$BR47-Datos!$AJ47-PA_Suma!$AG47),$E47="Nominal",1000*(PA_Regla!$BR47-Datos!$AJ47-PA_Suma!$AG47-0.15))</f>
        <v/>
      </c>
      <c r="BH47" s="85" t="str" cm="1">
        <f t="array" ref="BH47">_xlfn.IFS($E47="","",$E47="Límite",-1000*(PA_Regla!$AY47+PA_Regla!$BF47+PA_Regla!$BH47+PA_Suma!$Y47),$E47="Nominal",-1000*(PA_Regla!$AY47+PA_Regla!$BF47+PA_Regla!$BH47+PA_Suma!$Y47+0.2))</f>
        <v/>
      </c>
      <c r="BI47" s="86" t="str" cm="1">
        <f t="array" ref="BI47">_xlfn.IFS($E47="","",$E47="Límite",1000*(PA_Regla!$AZ47-Datos!$AJ47-PA_Suma!$AB47),$E47="Nominal",1000*(PA_Regla!$AZ47-Datos!$AJ47-PA_Suma!$AB47-0.15))</f>
        <v/>
      </c>
      <c r="BJ47" s="85" t="str" cm="1">
        <f t="array" ref="BJ47">_xlfn.IFS($E47="","",$E47="Límite",-1000*(PA_Regla!$AG47+PA_Regla!$AN47+PA_Regla!$AP47+PA_Suma!$R47),$E47="Nominal",-1000*(PA_Regla!$AG47+PA_Regla!$AN47+PA_Regla!$AP47+PA_Suma!$R47+0.2))</f>
        <v/>
      </c>
      <c r="BK47" s="86" t="str" cm="1">
        <f t="array" ref="BK47">_xlfn.IFS($E47="","",$E47="Límite",1000*(PA_Regla!$AH47+Datos!$AJ47+PA_Suma!$U47),$E47="Nominal",1000*(PA_Regla!$AH47+Datos!$AJ47+PA_Suma!$U47+0.15))</f>
        <v/>
      </c>
      <c r="BL47" s="85" t="str" cm="1">
        <f t="array" ref="BL47">_xlfn.IFS($E47="","",$E47="Límite",-1000*(PA_Regla!$F47+PA_Regla!$M47+PA_Regla!$O47+PA_Suma!$I47),$E47="Nominal",-1000*(PA_Regla!$F47+PA_Regla!$M47+PA_Regla!$O47+PA_Suma!$I47+0.2))</f>
        <v/>
      </c>
      <c r="BM47" s="86" t="str" cm="1">
        <f t="array" ref="BM47">_xlfn.IFS($E47="","",$E47="Límite",1000*(PA_Regla!$G47+Datos!$AJ47-PA_Regla!$Q47+PA_Suma!$M47),$E47="Nominal",1000*(PA_Regla!$G47+Datos!$AJ47-PA_Regla!$Q47+PA_Suma!$M47+0.15))</f>
        <v/>
      </c>
      <c r="BN47" s="85" t="str" cm="1">
        <f t="array" ref="BN47">_xlfn.IFS($E47="","",$E47="Límite",1000*(PA_Regla!$F47+PA_Regla!$N47-PA_Regla!$O47+PA_Suma!$J47),$E47="Nominal",1000*(PA_Regla!$F47+PA_Regla!$N47-PA_Regla!$O47+PA_Suma!$J47+0.2))</f>
        <v/>
      </c>
      <c r="BO47" s="86" t="str" cm="1">
        <f t="array" ref="BO47">_xlfn.IFS($E47="","",$E47="Límite",1000*(PA_Regla!$G47+Datos!$AJ47+PA_Regla!$Q47+PA_Suma!$N47),$E47="Nominal",1000*(PA_Regla!$G47+Datos!$AJ47+PA_Regla!$Q47+PA_Suma!$N47+0.15))</f>
        <v/>
      </c>
      <c r="BP47" s="85" t="str" cm="1">
        <f t="array" ref="BP47">_xlfn.IFS($E47="","",$E47="Límite",1000*(PA_Regla!$AG47+PA_Regla!$AO47-PA_Regla!$AP47+PA_Suma!$S47),$E47="Nominal",1000*(PA_Regla!$AG47+PA_Regla!$AO47-PA_Regla!$AP47+PA_Suma!$S47+0.2))</f>
        <v/>
      </c>
      <c r="BQ47" s="86" t="str" cm="1">
        <f t="array" ref="BQ47">_xlfn.IFS($E47="","",$E47="Límite",1000*(PA_Regla!$AH47+Datos!$AJ47+PA_Suma!$U47),$E47="Nominal",1000*(PA_Regla!$AH47+Datos!$AJ47+PA_Suma!$U47+0.15))</f>
        <v/>
      </c>
      <c r="BR47" s="85" t="str" cm="1">
        <f t="array" ref="BR47">_xlfn.IFS($E47="","",$E47="Límite",1000*(PA_Regla!$AY47+PA_Regla!$BG47-PA_Regla!$BH47+PA_Suma!$Z47),$E47="Nominal",-1000*(PA_Regla!$AY47+PA_Regla!$BG47-PA_Regla!$BH47+PA_Suma!$Z47+0.2))</f>
        <v/>
      </c>
      <c r="BS47" s="86" t="str" cm="1">
        <f t="array" ref="BS47">_xlfn.IFS($E47="","",$E47="Límite",1000*(PA_Regla!$AZ47-Datos!$AJ47-PA_Suma!$AB47),$E47="Nominal",1000*(PA_Regla!$AZ47-Datos!$AJ47-PA_Suma!$AB47-0.15))</f>
        <v/>
      </c>
      <c r="BT47" s="85" t="str" cm="1">
        <f t="array" ref="BT47">_xlfn.IFS($E47="","",$E47="Límite",1000*(PA_Regla!$BQ47+PA_Regla!$BV47+PA_Suma!$AE47),$E47="Nominal",-1000*(PA_Regla!$BQ47+PA_Regla!$BV47+PA_Suma!$AE47+0.2))</f>
        <v/>
      </c>
      <c r="BU47" s="86" t="str" cm="1">
        <f t="array" ref="BU47">_xlfn.IFS($E47="","",$E47="Límite",1000*(PA_Regla!$BR47-Datos!$AJ47-PA_Suma!$AG47),$E47="Nominal",1000*(PA_Regla!$BR47-Datos!$AJ47-PA_Suma!$AG47-0.15))</f>
        <v/>
      </c>
    </row>
    <row r="48" spans="2:73" x14ac:dyDescent="0.35">
      <c r="B48" s="75" t="str">
        <f>IF(Datos!$B48="","",Datos!$B48)</f>
        <v/>
      </c>
      <c r="C48" s="76" t="str">
        <f>IF(Datos!$E48="","",Datos!$E48)</f>
        <v/>
      </c>
      <c r="D48" s="76" t="str">
        <f>IF(Datos!$H48="","",Datos!$H48)</f>
        <v/>
      </c>
      <c r="E48" s="77" t="str">
        <f>IF(Datos!$G48="","",Datos!$G48)</f>
        <v/>
      </c>
      <c r="F48" s="23"/>
      <c r="G48" s="85" t="str" cm="1">
        <f t="array" ref="G48">_xlfn.IFS($E48="","",$E48="Límite",-1000*(PA_Regla!$BQ48+PA_Regla!$BU48+PA_Suma!$AD48),$E48="Nominal",-1000*(PA_Regla!$BQ48+PA_Regla!$BU48+PA_Suma!$AD48+0.2))</f>
        <v/>
      </c>
      <c r="H48" s="86" t="str" cm="1">
        <f t="array" ref="H48">_xlfn.IFS($E48="","",$E48="Límite",1000*(PA_Regla!$BR48-Datos!$AJ48-PA_Suma!$AF48),$E48="Nominal",1000*(PA_Regla!$BR48-Datos!$AJ48-PA_Suma!$AF48-0.15))</f>
        <v/>
      </c>
      <c r="I48" s="85" t="str" cm="1">
        <f t="array" ref="I48">_xlfn.IFS($E48="","",$E48="Límite",-1000*(PA_Regla!$AY48+PA_Regla!$BF48-PA_Regla!$BI48+PA_Suma!$W48),$E48="Nominal",-1000*(PA_Regla!$AY48+PA_Regla!$BF48-PA_Regla!$BI48+PA_Suma!$W48+0.2))</f>
        <v/>
      </c>
      <c r="J48" s="86" t="str" cm="1">
        <f t="array" ref="J48">_xlfn.IFS($E48="","",$E48="Límite",1000*(PA_Regla!$AZ48-Datos!$AJ48-PA_Suma!$AA48),$E48="Nominal",1000*(PA_Regla!$AZ48-Datos!$AJ48-PA_Suma!$AA48-0.15))</f>
        <v/>
      </c>
      <c r="K48" s="85" t="str" cm="1">
        <f t="array" ref="K48">_xlfn.IFS($E48="","",$E48="Límite",-1000*(PA_Regla!$AG48+PA_Regla!$AN48-PA_Regla!$AQ48+PA_Suma!$P48),$E48="Nominal",-1000*(PA_Regla!$AG48+PA_Regla!$AN48-PA_Regla!$AQ48+PA_Suma!$P48+0.2))</f>
        <v/>
      </c>
      <c r="L48" s="86" t="str" cm="1">
        <f t="array" ref="L48">_xlfn.IFS($E48="","",$E48="Límite",1000*(PA_Regla!$AH48+Datos!$AJ48+PA_Suma!$T48),$E48="Nominal",1000*(PA_Regla!$AH48+Datos!$AJ48+PA_Suma!$T48+0.15))</f>
        <v/>
      </c>
      <c r="M48" s="85" t="str" cm="1">
        <f t="array" ref="M48">_xlfn.IFS($E48="","",$E48="Límite",-1000*(PA_Regla!$F48+PA_Regla!$M48-PA_Regla!$P48+PA_Suma!$G48),$E48="Nominal",-1000*(PA_Regla!$F48+PA_Regla!$M48-PA_Regla!$P48+PA_Suma!$G48+0.2))</f>
        <v/>
      </c>
      <c r="N48" s="86" t="str" cm="1">
        <f t="array" ref="N48">_xlfn.IFS($E48="","",$E48="Límite",1000*(PA_Regla!$G48+Datos!$AJ48+PA_Regla!$R48+PA_Suma!$K48),$E48="Nominal",1000*(PA_Regla!$G48+Datos!$AJ48+PA_Regla!$R48+PA_Suma!$K48+0.15))</f>
        <v/>
      </c>
      <c r="O48" s="85" t="str" cm="1">
        <f t="array" ref="O48">_xlfn.IFS($E48="","",$E48="Límite",1000*(PA_Regla!$F48+PA_Regla!$N48+PA_Regla!$P48+PA_Suma!$H48),$E48="Nominal",1000*(PA_Regla!$F48+PA_Regla!$N48+PA_Regla!$P48+PA_Suma!$H48+0.2))</f>
        <v/>
      </c>
      <c r="P48" s="86" t="str" cm="1">
        <f t="array" ref="P48">_xlfn.IFS($E48="","",$E48="Límite",1000*(PA_Regla!$G48+Datos!$AJ48-PA_Regla!$R48+PA_Suma!$L48),$E48="Nominal",1000*(PA_Regla!$G48+Datos!$AJ48-PA_Regla!$R48+PA_Suma!$L48+0.15))</f>
        <v/>
      </c>
      <c r="Q48" s="85" t="str" cm="1">
        <f t="array" ref="Q48">_xlfn.IFS($E48="","",$E48="Límite",1000*(PA_Regla!$AG48+PA_Regla!$AO48+PA_Regla!$AQ48+PA_Suma!$Q48),$E48="Nominal",1000*(PA_Regla!$AG48+PA_Regla!$AO48+PA_Regla!$AQ48+PA_Suma!$Q48+0.2))</f>
        <v/>
      </c>
      <c r="R48" s="86" t="str" cm="1">
        <f t="array" ref="R48">_xlfn.IFS($E48="","",$E48="Límite",1000*(PA_Regla!$AH48+Datos!$AJ48+PA_Suma!$T48),$E48="Nominal",1000*(PA_Regla!$AH48+Datos!$AJ48+PA_Suma!$T48+0.15))</f>
        <v/>
      </c>
      <c r="S48" s="85" t="str" cm="1">
        <f t="array" ref="S48">_xlfn.IFS($E48="","",$E48="Límite",1000*(PA_Regla!$AY48+PA_Regla!$BG48+PA_Regla!$BI48+PA_Suma!$X48),$E48="Nominal",1000*(PA_Regla!$AY48+PA_Regla!$BG48+PA_Regla!$BI48+PA_Suma!$X48+0.2))</f>
        <v/>
      </c>
      <c r="T48" s="86" t="str" cm="1">
        <f t="array" ref="T48">_xlfn.IFS($E48="","",$E48="Límite",1000*(PA_Regla!$AZ48-Datos!$AJ48-PA_Suma!$AA48),$E48="Nominal",1000*(PA_Regla!$AZ48-Datos!$AJ48-PA_Suma!$AA48-0.15))</f>
        <v/>
      </c>
      <c r="U48" s="85" t="str" cm="1">
        <f t="array" ref="U48">_xlfn.IFS($E48="","",$E48="Límite",1000*(PA_Regla!$BQ48+PA_Regla!$BV48+PA_Suma!$AD48),$E48="Nominal",1000*(PA_Regla!$BQ48+PA_Regla!$BV48+PA_Suma!$AD48+0.2))</f>
        <v/>
      </c>
      <c r="V48" s="86" t="str" cm="1">
        <f t="array" ref="V48">_xlfn.IFS($E48="","",$E48="Límite",1000*(PA_Regla!$BR48-Datos!$AJ48-PA_Suma!$AF48),$E48="Nominal",1000*(PA_Regla!$BR48-Datos!$AJ48-PA_Suma!$AF48-0.15))</f>
        <v/>
      </c>
      <c r="W48" s="2"/>
      <c r="X48" s="85" t="str" cm="1">
        <f t="array" ref="X48">_xlfn.IFS($E48="","",$E48="Límite",-1000*(PA_Regla!$BQ48+PA_Regla!$BU48+PA_Suma!$AE48),$E48="Nominal",-1000*(PA_Regla!$BQ48+PA_Regla!$BU48+PA_Suma!$AE48+0.2))</f>
        <v/>
      </c>
      <c r="Y48" s="86" t="str" cm="1">
        <f t="array" ref="Y48">_xlfn.IFS($E48="","",$E48="Límite",1000*(PA_Regla!$BR48-Datos!$AJ48-PA_Suma!$AG48),$E48="Nominal",1000*(PA_Regla!$BR48-Datos!$AJ48-PA_Suma!$AG48-0.15))</f>
        <v/>
      </c>
      <c r="Z48" s="85" t="str" cm="1">
        <f t="array" ref="Z48">_xlfn.IFS($E48="","",$E48="Límite",-1000*(PA_Regla!$AY48+PA_Regla!$BF48-PA_Regla!$BI48+PA_Suma!$Y48),$E48="Nominal",-1000*(PA_Regla!$AY48+PA_Regla!$BF48-PA_Regla!$BI48+PA_Suma!$Y48+0.2))</f>
        <v/>
      </c>
      <c r="AA48" s="86" t="str" cm="1">
        <f t="array" ref="AA48">_xlfn.IFS($E48="","",$E48="Límite",1000*(PA_Regla!$AZ48-Datos!$AJ48-PA_Suma!$AB48),$E48="Nominal",1000*(PA_Regla!$AZ48-Datos!$AJ48-PA_Suma!$AB48-0.15))</f>
        <v/>
      </c>
      <c r="AB48" s="85" t="str" cm="1">
        <f t="array" ref="AB48">_xlfn.IFS($E48="","",$E48="Límite",-1000*(PA_Regla!$AG48+PA_Regla!$AN48-PA_Regla!$AQ48+PA_Suma!$R48),$E48="Nominal",-1000*(PA_Regla!$AG48+PA_Regla!$AN48-PA_Regla!$AQ48+PA_Suma!$R48+0.2))</f>
        <v/>
      </c>
      <c r="AC48" s="86" t="str" cm="1">
        <f t="array" ref="AC48">_xlfn.IFS($E48="","",$E48="Límite",1000*(PA_Regla!$AH48+Datos!$AJ48+PA_Suma!$U48),$E48="Nominal",1000*(PA_Regla!$AH48+Datos!$AJ48+PA_Suma!$U48+0.15))</f>
        <v/>
      </c>
      <c r="AD48" s="85" t="str" cm="1">
        <f t="array" ref="AD48">_xlfn.IFS($E48="","",$E48="Límite",-1000*(PA_Regla!$F48+PA_Regla!$M48-PA_Regla!$P48+PA_Suma!$I48),$E48="Nominal",-1000*(PA_Regla!$F48+PA_Regla!$M48-PA_Regla!$P48+PA_Suma!$I48+0.2))</f>
        <v/>
      </c>
      <c r="AE48" s="86" t="str" cm="1">
        <f t="array" ref="AE48">_xlfn.IFS($E48="","",$E48="Límite",1000*(PA_Regla!$G48+Datos!$AJ48+PA_Regla!$R48+PA_Suma!$M48),$E48="Nominal",1000*(PA_Regla!$G48+Datos!$AJ48+PA_Regla!$R48+PA_Suma!$M48+0.15))</f>
        <v/>
      </c>
      <c r="AF48" s="85" t="str" cm="1">
        <f t="array" ref="AF48">_xlfn.IFS($E48="","",$E48="Límite",1000*(PA_Regla!$F48+PA_Regla!$N48+PA_Regla!$P48+PA_Suma!$J48),$E48="Nominal",1000*(PA_Regla!$F48+PA_Regla!$N48+PA_Regla!$P48+PA_Suma!$J48+0.2))</f>
        <v/>
      </c>
      <c r="AG48" s="86" t="str" cm="1">
        <f t="array" ref="AG48">_xlfn.IFS($E48="","",$E48="Límite",1000*(PA_Regla!$G48+Datos!$AJ48-PA_Regla!$R48+PA_Suma!$N48),$E48="Nominal",1000*(PA_Regla!$G48+Datos!$AJ48-PA_Regla!$R48+PA_Suma!$N48+0.15))</f>
        <v/>
      </c>
      <c r="AH48" s="85" t="str" cm="1">
        <f t="array" ref="AH48">_xlfn.IFS($E48="","",$E48="Límite",1000*(PA_Regla!$AG48+PA_Regla!$AO48+PA_Regla!$AQ48+PA_Suma!$S48),$E48="Nominal",1000*(PA_Regla!$AG48+PA_Regla!$AO48+PA_Regla!$AQ48+PA_Suma!$S48+0.2))</f>
        <v/>
      </c>
      <c r="AI48" s="86" t="str" cm="1">
        <f t="array" ref="AI48">_xlfn.IFS($E48="","",$E48="Límite",1000*(PA_Regla!$AH48+Datos!$AJ48+PA_Suma!$U48),$E48="Nominal",1000*(PA_Regla!$AH48+Datos!$AJ48+PA_Suma!$U48+0.15))</f>
        <v/>
      </c>
      <c r="AJ48" s="85" t="str" cm="1">
        <f t="array" ref="AJ48">_xlfn.IFS($E48="","",$E48="Límite",1000*(PA_Regla!$AY48+PA_Regla!$BG48+PA_Regla!$BI48+PA_Suma!$Z48),$E48="Nominal",1000*(PA_Regla!$AY48+PA_Regla!$BG48+PA_Regla!$BI48+PA_Suma!$Z48+0.2))</f>
        <v/>
      </c>
      <c r="AK48" s="86" t="str" cm="1">
        <f t="array" ref="AK48">_xlfn.IFS($E48="","",$E48="Límite",1000*(PA_Regla!$AZ48-Datos!$AJ48-PA_Suma!$AB48),$E48="Nominal",1000*(PA_Regla!$AZ48-Datos!$AJ48-PA_Suma!$AB48-0.15))</f>
        <v/>
      </c>
      <c r="AL48" s="85" t="str" cm="1">
        <f t="array" ref="AL48">_xlfn.IFS($E48="","",$E48="Límite",1000*(PA_Regla!$BQ48+PA_Regla!$BV48+PA_Suma!$AE48),$E48="Nominal",1000*(PA_Regla!$BQ48+PA_Regla!$BV48+PA_Suma!$AE48+0.2))</f>
        <v/>
      </c>
      <c r="AM48" s="86" t="str" cm="1">
        <f t="array" ref="AM48">_xlfn.IFS($E48="","",$E48="Límite",1000*(PA_Regla!$BR48-Datos!$AJ48-PA_Suma!$AG48),$E48="Nominal",1000*(PA_Regla!$BR48-Datos!$AJ48-PA_Suma!$AG48-0.15))</f>
        <v/>
      </c>
      <c r="AN48" s="2"/>
      <c r="AO48" s="85" t="str" cm="1">
        <f t="array" ref="AO48">_xlfn.IFS($E48="","",$E48="Límite",-1000*(PA_Regla!$BQ48+PA_Regla!$BU48+PA_Suma!$AD48),$E48="Nominal",-1000*(PA_Regla!$BQ48+PA_Regla!$BU48+PA_Suma!$AD48+0.2))</f>
        <v/>
      </c>
      <c r="AP48" s="86" t="str" cm="1">
        <f t="array" ref="AP48">_xlfn.IFS($E48="","",$E48="Límite",1000*(PA_Regla!$BR48-Datos!$AJ48-PA_Suma!$AF48),$E48="Nominal",1000*(PA_Regla!$BR48-Datos!$AJ48-PA_Suma!$AF48-0.15))</f>
        <v/>
      </c>
      <c r="AQ48" s="85" t="str" cm="1">
        <f t="array" ref="AQ48">_xlfn.IFS($E48="","",$E48="Límite",-1000*(PA_Regla!$AY48+PA_Regla!$BF48+PA_Regla!$BH48+PA_Suma!$W48),$E48="Nominal",-1000*(PA_Regla!$AY48+PA_Regla!$BF48+PA_Regla!$BH48+PA_Suma!$W48+0.2))</f>
        <v/>
      </c>
      <c r="AR48" s="86" t="str" cm="1">
        <f t="array" ref="AR48">_xlfn.IFS($E48="","",$E48="Límite",1000*(PA_Regla!$AZ48-Datos!$AJ48-PA_Suma!$AA48),$E48="Nominal",1000*(PA_Regla!$AZ48-Datos!$AJ48-PA_Suma!$AA48-0.15))</f>
        <v/>
      </c>
      <c r="AS48" s="85" t="str" cm="1">
        <f t="array" ref="AS48">_xlfn.IFS($E48="","",$E48="Límite",-1000*(PA_Regla!$AG48+PA_Regla!$AN48+PA_Regla!$AP48+PA_Suma!$P48),$E48="Nominal",-1000*(PA_Regla!$AG48+PA_Regla!$AN48+PA_Regla!$AP48+PA_Suma!$P48+0.2))</f>
        <v/>
      </c>
      <c r="AT48" s="86" t="str" cm="1">
        <f t="array" ref="AT48">_xlfn.IFS($E48="","",$E48="Límite",1000*(PA_Regla!$AH48+Datos!$AJ48+PA_Suma!$T48),$E48="Nominal",1000*(PA_Regla!$AH48+Datos!$AJ48+PA_Suma!$T48+0.15))</f>
        <v/>
      </c>
      <c r="AU48" s="85" t="str" cm="1">
        <f t="array" ref="AU48">_xlfn.IFS($E48="","",$E48="Límite",-1000*(PA_Regla!$F48+PA_Regla!$M48+PA_Regla!$O48+PA_Suma!$G48),$E48="Nominal",-1000*(PA_Regla!$F48+PA_Regla!$M48+PA_Regla!$O48+PA_Suma!$G48+0.2))</f>
        <v/>
      </c>
      <c r="AV48" s="86" t="str" cm="1">
        <f t="array" ref="AV48">_xlfn.IFS($E48="","",$E48="Límite",1000*(PA_Regla!$G48+Datos!$AJ48-PA_Regla!$Q48+PA_Suma!$K48),$E48="Nominal",1000*(PA_Regla!$G48+Datos!$AJ48-PA_Regla!$Q48+PA_Suma!$K48+0.15))</f>
        <v/>
      </c>
      <c r="AW48" s="85" t="str" cm="1">
        <f t="array" ref="AW48">_xlfn.IFS($E48="","",$E48="Límite",1000*(PA_Regla!$F48+PA_Regla!$N48-PA_Regla!$O48+PA_Suma!$H48),$E48="Nominal",1000*(PA_Regla!$F48+PA_Regla!$N48-PA_Regla!$O48+PA_Suma!$H48+0.2))</f>
        <v/>
      </c>
      <c r="AX48" s="86" t="str" cm="1">
        <f t="array" ref="AX48">_xlfn.IFS($E48="","",$E48="Límite",1000*(PA_Regla!$G48+Datos!$AJ48+PA_Regla!$Q48+PA_Suma!$L48),$E48="Nominal",1000*(PA_Regla!$G48+Datos!$AJ48+PA_Regla!$Q48+PA_Suma!$L48+0.15))</f>
        <v/>
      </c>
      <c r="AY48" s="85" t="str" cm="1">
        <f t="array" ref="AY48">_xlfn.IFS($E48="","",$E48="Límite",1000*(PA_Regla!$AG48+PA_Regla!$AO48-PA_Regla!$AP48+PA_Suma!$Q48),$E48="Nominal",1000*(PA_Regla!$AG48+PA_Regla!$AO48-PA_Regla!$AP48+PA_Suma!$Q48+0.2))</f>
        <v/>
      </c>
      <c r="AZ48" s="86" t="str" cm="1">
        <f t="array" ref="AZ48">_xlfn.IFS($E48="","",$E48="Límite",1000*(PA_Regla!$AH48+Datos!$AJ48+PA_Suma!$T48),$E48="Nominal",1000*(PA_Regla!$AH48+Datos!$AJ48+PA_Suma!$T48+0.15))</f>
        <v/>
      </c>
      <c r="BA48" s="85" t="str" cm="1">
        <f t="array" ref="BA48">_xlfn.IFS($E48="","",$E48="Límite",1000*(PA_Regla!$AY48+PA_Regla!$BG48-PA_Regla!$BH48+PA_Suma!$X48),$E48="Nominal",-1000*(PA_Regla!$AY48+PA_Regla!$BG48-PA_Regla!$BH48+PA_Suma!$X48+0.2))</f>
        <v/>
      </c>
      <c r="BB48" s="86" t="str" cm="1">
        <f t="array" ref="BB48">_xlfn.IFS($E48="","",$E48="Límite",1000*(PA_Regla!$AZ48-Datos!$AJ48-PA_Suma!$AA48),$E48="Nominal",1000*(PA_Regla!$AZ48-Datos!$AJ48-PA_Suma!$AA48-0.15))</f>
        <v/>
      </c>
      <c r="BC48" s="85" t="str" cm="1">
        <f t="array" ref="BC48">_xlfn.IFS($E48="","",$E48="Límite",1000*(PA_Regla!$BQ48+PA_Regla!$BV48+PA_Suma!$AD48),$E48="Nominal",-1000*(PA_Regla!$BQ48+PA_Regla!$BV48+PA_Suma!$AD48+0.2))</f>
        <v/>
      </c>
      <c r="BD48" s="86" t="str" cm="1">
        <f t="array" ref="BD48">_xlfn.IFS($E48="","",$E48="Límite",1000*(PA_Regla!$BR48-Datos!$AJ48-PA_Suma!$AF48),$E48="Nominal",1000*(PA_Regla!$BR48-Datos!$AJ48-PA_Suma!$AF48-0.15))</f>
        <v/>
      </c>
      <c r="BE48" s="2"/>
      <c r="BF48" s="85" t="str" cm="1">
        <f t="array" ref="BF48">_xlfn.IFS($E48="","",$E48="Límite",-1000*(PA_Regla!$BQ48+PA_Regla!$BU48+PA_Suma!$AE48),$E48="Nominal",-1000*(PA_Regla!$BQ48+PA_Regla!$BU48+PA_Suma!$AE48+0.2))</f>
        <v/>
      </c>
      <c r="BG48" s="86" t="str" cm="1">
        <f t="array" ref="BG48">_xlfn.IFS($E48="","",$E48="Límite",1000*(PA_Regla!$BR48-Datos!$AJ48-PA_Suma!$AG48),$E48="Nominal",1000*(PA_Regla!$BR48-Datos!$AJ48-PA_Suma!$AG48-0.15))</f>
        <v/>
      </c>
      <c r="BH48" s="85" t="str" cm="1">
        <f t="array" ref="BH48">_xlfn.IFS($E48="","",$E48="Límite",-1000*(PA_Regla!$AY48+PA_Regla!$BF48+PA_Regla!$BH48+PA_Suma!$Y48),$E48="Nominal",-1000*(PA_Regla!$AY48+PA_Regla!$BF48+PA_Regla!$BH48+PA_Suma!$Y48+0.2))</f>
        <v/>
      </c>
      <c r="BI48" s="86" t="str" cm="1">
        <f t="array" ref="BI48">_xlfn.IFS($E48="","",$E48="Límite",1000*(PA_Regla!$AZ48-Datos!$AJ48-PA_Suma!$AB48),$E48="Nominal",1000*(PA_Regla!$AZ48-Datos!$AJ48-PA_Suma!$AB48-0.15))</f>
        <v/>
      </c>
      <c r="BJ48" s="85" t="str" cm="1">
        <f t="array" ref="BJ48">_xlfn.IFS($E48="","",$E48="Límite",-1000*(PA_Regla!$AG48+PA_Regla!$AN48+PA_Regla!$AP48+PA_Suma!$R48),$E48="Nominal",-1000*(PA_Regla!$AG48+PA_Regla!$AN48+PA_Regla!$AP48+PA_Suma!$R48+0.2))</f>
        <v/>
      </c>
      <c r="BK48" s="86" t="str" cm="1">
        <f t="array" ref="BK48">_xlfn.IFS($E48="","",$E48="Límite",1000*(PA_Regla!$AH48+Datos!$AJ48+PA_Suma!$U48),$E48="Nominal",1000*(PA_Regla!$AH48+Datos!$AJ48+PA_Suma!$U48+0.15))</f>
        <v/>
      </c>
      <c r="BL48" s="85" t="str" cm="1">
        <f t="array" ref="BL48">_xlfn.IFS($E48="","",$E48="Límite",-1000*(PA_Regla!$F48+PA_Regla!$M48+PA_Regla!$O48+PA_Suma!$I48),$E48="Nominal",-1000*(PA_Regla!$F48+PA_Regla!$M48+PA_Regla!$O48+PA_Suma!$I48+0.2))</f>
        <v/>
      </c>
      <c r="BM48" s="86" t="str" cm="1">
        <f t="array" ref="BM48">_xlfn.IFS($E48="","",$E48="Límite",1000*(PA_Regla!$G48+Datos!$AJ48-PA_Regla!$Q48+PA_Suma!$M48),$E48="Nominal",1000*(PA_Regla!$G48+Datos!$AJ48-PA_Regla!$Q48+PA_Suma!$M48+0.15))</f>
        <v/>
      </c>
      <c r="BN48" s="85" t="str" cm="1">
        <f t="array" ref="BN48">_xlfn.IFS($E48="","",$E48="Límite",1000*(PA_Regla!$F48+PA_Regla!$N48-PA_Regla!$O48+PA_Suma!$J48),$E48="Nominal",1000*(PA_Regla!$F48+PA_Regla!$N48-PA_Regla!$O48+PA_Suma!$J48+0.2))</f>
        <v/>
      </c>
      <c r="BO48" s="86" t="str" cm="1">
        <f t="array" ref="BO48">_xlfn.IFS($E48="","",$E48="Límite",1000*(PA_Regla!$G48+Datos!$AJ48+PA_Regla!$Q48+PA_Suma!$N48),$E48="Nominal",1000*(PA_Regla!$G48+Datos!$AJ48+PA_Regla!$Q48+PA_Suma!$N48+0.15))</f>
        <v/>
      </c>
      <c r="BP48" s="85" t="str" cm="1">
        <f t="array" ref="BP48">_xlfn.IFS($E48="","",$E48="Límite",1000*(PA_Regla!$AG48+PA_Regla!$AO48-PA_Regla!$AP48+PA_Suma!$S48),$E48="Nominal",1000*(PA_Regla!$AG48+PA_Regla!$AO48-PA_Regla!$AP48+PA_Suma!$S48+0.2))</f>
        <v/>
      </c>
      <c r="BQ48" s="86" t="str" cm="1">
        <f t="array" ref="BQ48">_xlfn.IFS($E48="","",$E48="Límite",1000*(PA_Regla!$AH48+Datos!$AJ48+PA_Suma!$U48),$E48="Nominal",1000*(PA_Regla!$AH48+Datos!$AJ48+PA_Suma!$U48+0.15))</f>
        <v/>
      </c>
      <c r="BR48" s="85" t="str" cm="1">
        <f t="array" ref="BR48">_xlfn.IFS($E48="","",$E48="Límite",1000*(PA_Regla!$AY48+PA_Regla!$BG48-PA_Regla!$BH48+PA_Suma!$Z48),$E48="Nominal",-1000*(PA_Regla!$AY48+PA_Regla!$BG48-PA_Regla!$BH48+PA_Suma!$Z48+0.2))</f>
        <v/>
      </c>
      <c r="BS48" s="86" t="str" cm="1">
        <f t="array" ref="BS48">_xlfn.IFS($E48="","",$E48="Límite",1000*(PA_Regla!$AZ48-Datos!$AJ48-PA_Suma!$AB48),$E48="Nominal",1000*(PA_Regla!$AZ48-Datos!$AJ48-PA_Suma!$AB48-0.15))</f>
        <v/>
      </c>
      <c r="BT48" s="85" t="str" cm="1">
        <f t="array" ref="BT48">_xlfn.IFS($E48="","",$E48="Límite",1000*(PA_Regla!$BQ48+PA_Regla!$BV48+PA_Suma!$AE48),$E48="Nominal",-1000*(PA_Regla!$BQ48+PA_Regla!$BV48+PA_Suma!$AE48+0.2))</f>
        <v/>
      </c>
      <c r="BU48" s="86" t="str" cm="1">
        <f t="array" ref="BU48">_xlfn.IFS($E48="","",$E48="Límite",1000*(PA_Regla!$BR48-Datos!$AJ48-PA_Suma!$AG48),$E48="Nominal",1000*(PA_Regla!$BR48-Datos!$AJ48-PA_Suma!$AG48-0.15))</f>
        <v/>
      </c>
    </row>
    <row r="49" spans="2:73" x14ac:dyDescent="0.35">
      <c r="B49" s="75" t="str">
        <f>IF(Datos!$B49="","",Datos!$B49)</f>
        <v/>
      </c>
      <c r="C49" s="76" t="str">
        <f>IF(Datos!$E49="","",Datos!$E49)</f>
        <v/>
      </c>
      <c r="D49" s="76" t="str">
        <f>IF(Datos!$H49="","",Datos!$H49)</f>
        <v/>
      </c>
      <c r="E49" s="77" t="str">
        <f>IF(Datos!$G49="","",Datos!$G49)</f>
        <v/>
      </c>
      <c r="F49" s="23"/>
      <c r="G49" s="85" t="str" cm="1">
        <f t="array" ref="G49">_xlfn.IFS($E49="","",$E49="Límite",-1000*(PA_Regla!$BQ49+PA_Regla!$BU49+PA_Suma!$AD49),$E49="Nominal",-1000*(PA_Regla!$BQ49+PA_Regla!$BU49+PA_Suma!$AD49+0.2))</f>
        <v/>
      </c>
      <c r="H49" s="86" t="str" cm="1">
        <f t="array" ref="H49">_xlfn.IFS($E49="","",$E49="Límite",1000*(PA_Regla!$BR49-Datos!$AJ49-PA_Suma!$AF49),$E49="Nominal",1000*(PA_Regla!$BR49-Datos!$AJ49-PA_Suma!$AF49-0.15))</f>
        <v/>
      </c>
      <c r="I49" s="85" t="str" cm="1">
        <f t="array" ref="I49">_xlfn.IFS($E49="","",$E49="Límite",-1000*(PA_Regla!$AY49+PA_Regla!$BF49-PA_Regla!$BI49+PA_Suma!$W49),$E49="Nominal",-1000*(PA_Regla!$AY49+PA_Regla!$BF49-PA_Regla!$BI49+PA_Suma!$W49+0.2))</f>
        <v/>
      </c>
      <c r="J49" s="86" t="str" cm="1">
        <f t="array" ref="J49">_xlfn.IFS($E49="","",$E49="Límite",1000*(PA_Regla!$AZ49-Datos!$AJ49-PA_Suma!$AA49),$E49="Nominal",1000*(PA_Regla!$AZ49-Datos!$AJ49-PA_Suma!$AA49-0.15))</f>
        <v/>
      </c>
      <c r="K49" s="85" t="str" cm="1">
        <f t="array" ref="K49">_xlfn.IFS($E49="","",$E49="Límite",-1000*(PA_Regla!$AG49+PA_Regla!$AN49-PA_Regla!$AQ49+PA_Suma!$P49),$E49="Nominal",-1000*(PA_Regla!$AG49+PA_Regla!$AN49-PA_Regla!$AQ49+PA_Suma!$P49+0.2))</f>
        <v/>
      </c>
      <c r="L49" s="86" t="str" cm="1">
        <f t="array" ref="L49">_xlfn.IFS($E49="","",$E49="Límite",1000*(PA_Regla!$AH49+Datos!$AJ49+PA_Suma!$T49),$E49="Nominal",1000*(PA_Regla!$AH49+Datos!$AJ49+PA_Suma!$T49+0.15))</f>
        <v/>
      </c>
      <c r="M49" s="85" t="str" cm="1">
        <f t="array" ref="M49">_xlfn.IFS($E49="","",$E49="Límite",-1000*(PA_Regla!$F49+PA_Regla!$M49-PA_Regla!$P49+PA_Suma!$G49),$E49="Nominal",-1000*(PA_Regla!$F49+PA_Regla!$M49-PA_Regla!$P49+PA_Suma!$G49+0.2))</f>
        <v/>
      </c>
      <c r="N49" s="86" t="str" cm="1">
        <f t="array" ref="N49">_xlfn.IFS($E49="","",$E49="Límite",1000*(PA_Regla!$G49+Datos!$AJ49+PA_Regla!$R49+PA_Suma!$K49),$E49="Nominal",1000*(PA_Regla!$G49+Datos!$AJ49+PA_Regla!$R49+PA_Suma!$K49+0.15))</f>
        <v/>
      </c>
      <c r="O49" s="85" t="str" cm="1">
        <f t="array" ref="O49">_xlfn.IFS($E49="","",$E49="Límite",1000*(PA_Regla!$F49+PA_Regla!$N49+PA_Regla!$P49+PA_Suma!$H49),$E49="Nominal",1000*(PA_Regla!$F49+PA_Regla!$N49+PA_Regla!$P49+PA_Suma!$H49+0.2))</f>
        <v/>
      </c>
      <c r="P49" s="86" t="str" cm="1">
        <f t="array" ref="P49">_xlfn.IFS($E49="","",$E49="Límite",1000*(PA_Regla!$G49+Datos!$AJ49-PA_Regla!$R49+PA_Suma!$L49),$E49="Nominal",1000*(PA_Regla!$G49+Datos!$AJ49-PA_Regla!$R49+PA_Suma!$L49+0.15))</f>
        <v/>
      </c>
      <c r="Q49" s="85" t="str" cm="1">
        <f t="array" ref="Q49">_xlfn.IFS($E49="","",$E49="Límite",1000*(PA_Regla!$AG49+PA_Regla!$AO49+PA_Regla!$AQ49+PA_Suma!$Q49),$E49="Nominal",1000*(PA_Regla!$AG49+PA_Regla!$AO49+PA_Regla!$AQ49+PA_Suma!$Q49+0.2))</f>
        <v/>
      </c>
      <c r="R49" s="86" t="str" cm="1">
        <f t="array" ref="R49">_xlfn.IFS($E49="","",$E49="Límite",1000*(PA_Regla!$AH49+Datos!$AJ49+PA_Suma!$T49),$E49="Nominal",1000*(PA_Regla!$AH49+Datos!$AJ49+PA_Suma!$T49+0.15))</f>
        <v/>
      </c>
      <c r="S49" s="85" t="str" cm="1">
        <f t="array" ref="S49">_xlfn.IFS($E49="","",$E49="Límite",1000*(PA_Regla!$AY49+PA_Regla!$BG49+PA_Regla!$BI49+PA_Suma!$X49),$E49="Nominal",1000*(PA_Regla!$AY49+PA_Regla!$BG49+PA_Regla!$BI49+PA_Suma!$X49+0.2))</f>
        <v/>
      </c>
      <c r="T49" s="86" t="str" cm="1">
        <f t="array" ref="T49">_xlfn.IFS($E49="","",$E49="Límite",1000*(PA_Regla!$AZ49-Datos!$AJ49-PA_Suma!$AA49),$E49="Nominal",1000*(PA_Regla!$AZ49-Datos!$AJ49-PA_Suma!$AA49-0.15))</f>
        <v/>
      </c>
      <c r="U49" s="85" t="str" cm="1">
        <f t="array" ref="U49">_xlfn.IFS($E49="","",$E49="Límite",1000*(PA_Regla!$BQ49+PA_Regla!$BV49+PA_Suma!$AD49),$E49="Nominal",1000*(PA_Regla!$BQ49+PA_Regla!$BV49+PA_Suma!$AD49+0.2))</f>
        <v/>
      </c>
      <c r="V49" s="86" t="str" cm="1">
        <f t="array" ref="V49">_xlfn.IFS($E49="","",$E49="Límite",1000*(PA_Regla!$BR49-Datos!$AJ49-PA_Suma!$AF49),$E49="Nominal",1000*(PA_Regla!$BR49-Datos!$AJ49-PA_Suma!$AF49-0.15))</f>
        <v/>
      </c>
      <c r="W49" s="2"/>
      <c r="X49" s="85" t="str" cm="1">
        <f t="array" ref="X49">_xlfn.IFS($E49="","",$E49="Límite",-1000*(PA_Regla!$BQ49+PA_Regla!$BU49+PA_Suma!$AE49),$E49="Nominal",-1000*(PA_Regla!$BQ49+PA_Regla!$BU49+PA_Suma!$AE49+0.2))</f>
        <v/>
      </c>
      <c r="Y49" s="86" t="str" cm="1">
        <f t="array" ref="Y49">_xlfn.IFS($E49="","",$E49="Límite",1000*(PA_Regla!$BR49-Datos!$AJ49-PA_Suma!$AG49),$E49="Nominal",1000*(PA_Regla!$BR49-Datos!$AJ49-PA_Suma!$AG49-0.15))</f>
        <v/>
      </c>
      <c r="Z49" s="85" t="str" cm="1">
        <f t="array" ref="Z49">_xlfn.IFS($E49="","",$E49="Límite",-1000*(PA_Regla!$AY49+PA_Regla!$BF49-PA_Regla!$BI49+PA_Suma!$Y49),$E49="Nominal",-1000*(PA_Regla!$AY49+PA_Regla!$BF49-PA_Regla!$BI49+PA_Suma!$Y49+0.2))</f>
        <v/>
      </c>
      <c r="AA49" s="86" t="str" cm="1">
        <f t="array" ref="AA49">_xlfn.IFS($E49="","",$E49="Límite",1000*(PA_Regla!$AZ49-Datos!$AJ49-PA_Suma!$AB49),$E49="Nominal",1000*(PA_Regla!$AZ49-Datos!$AJ49-PA_Suma!$AB49-0.15))</f>
        <v/>
      </c>
      <c r="AB49" s="85" t="str" cm="1">
        <f t="array" ref="AB49">_xlfn.IFS($E49="","",$E49="Límite",-1000*(PA_Regla!$AG49+PA_Regla!$AN49-PA_Regla!$AQ49+PA_Suma!$R49),$E49="Nominal",-1000*(PA_Regla!$AG49+PA_Regla!$AN49-PA_Regla!$AQ49+PA_Suma!$R49+0.2))</f>
        <v/>
      </c>
      <c r="AC49" s="86" t="str" cm="1">
        <f t="array" ref="AC49">_xlfn.IFS($E49="","",$E49="Límite",1000*(PA_Regla!$AH49+Datos!$AJ49+PA_Suma!$U49),$E49="Nominal",1000*(PA_Regla!$AH49+Datos!$AJ49+PA_Suma!$U49+0.15))</f>
        <v/>
      </c>
      <c r="AD49" s="85" t="str" cm="1">
        <f t="array" ref="AD49">_xlfn.IFS($E49="","",$E49="Límite",-1000*(PA_Regla!$F49+PA_Regla!$M49-PA_Regla!$P49+PA_Suma!$I49),$E49="Nominal",-1000*(PA_Regla!$F49+PA_Regla!$M49-PA_Regla!$P49+PA_Suma!$I49+0.2))</f>
        <v/>
      </c>
      <c r="AE49" s="86" t="str" cm="1">
        <f t="array" ref="AE49">_xlfn.IFS($E49="","",$E49="Límite",1000*(PA_Regla!$G49+Datos!$AJ49+PA_Regla!$R49+PA_Suma!$M49),$E49="Nominal",1000*(PA_Regla!$G49+Datos!$AJ49+PA_Regla!$R49+PA_Suma!$M49+0.15))</f>
        <v/>
      </c>
      <c r="AF49" s="85" t="str" cm="1">
        <f t="array" ref="AF49">_xlfn.IFS($E49="","",$E49="Límite",1000*(PA_Regla!$F49+PA_Regla!$N49+PA_Regla!$P49+PA_Suma!$J49),$E49="Nominal",1000*(PA_Regla!$F49+PA_Regla!$N49+PA_Regla!$P49+PA_Suma!$J49+0.2))</f>
        <v/>
      </c>
      <c r="AG49" s="86" t="str" cm="1">
        <f t="array" ref="AG49">_xlfn.IFS($E49="","",$E49="Límite",1000*(PA_Regla!$G49+Datos!$AJ49-PA_Regla!$R49+PA_Suma!$N49),$E49="Nominal",1000*(PA_Regla!$G49+Datos!$AJ49-PA_Regla!$R49+PA_Suma!$N49+0.15))</f>
        <v/>
      </c>
      <c r="AH49" s="85" t="str" cm="1">
        <f t="array" ref="AH49">_xlfn.IFS($E49="","",$E49="Límite",1000*(PA_Regla!$AG49+PA_Regla!$AO49+PA_Regla!$AQ49+PA_Suma!$S49),$E49="Nominal",1000*(PA_Regla!$AG49+PA_Regla!$AO49+PA_Regla!$AQ49+PA_Suma!$S49+0.2))</f>
        <v/>
      </c>
      <c r="AI49" s="86" t="str" cm="1">
        <f t="array" ref="AI49">_xlfn.IFS($E49="","",$E49="Límite",1000*(PA_Regla!$AH49+Datos!$AJ49+PA_Suma!$U49),$E49="Nominal",1000*(PA_Regla!$AH49+Datos!$AJ49+PA_Suma!$U49+0.15))</f>
        <v/>
      </c>
      <c r="AJ49" s="85" t="str" cm="1">
        <f t="array" ref="AJ49">_xlfn.IFS($E49="","",$E49="Límite",1000*(PA_Regla!$AY49+PA_Regla!$BG49+PA_Regla!$BI49+PA_Suma!$Z49),$E49="Nominal",1000*(PA_Regla!$AY49+PA_Regla!$BG49+PA_Regla!$BI49+PA_Suma!$Z49+0.2))</f>
        <v/>
      </c>
      <c r="AK49" s="86" t="str" cm="1">
        <f t="array" ref="AK49">_xlfn.IFS($E49="","",$E49="Límite",1000*(PA_Regla!$AZ49-Datos!$AJ49-PA_Suma!$AB49),$E49="Nominal",1000*(PA_Regla!$AZ49-Datos!$AJ49-PA_Suma!$AB49-0.15))</f>
        <v/>
      </c>
      <c r="AL49" s="85" t="str" cm="1">
        <f t="array" ref="AL49">_xlfn.IFS($E49="","",$E49="Límite",1000*(PA_Regla!$BQ49+PA_Regla!$BV49+PA_Suma!$AE49),$E49="Nominal",1000*(PA_Regla!$BQ49+PA_Regla!$BV49+PA_Suma!$AE49+0.2))</f>
        <v/>
      </c>
      <c r="AM49" s="86" t="str" cm="1">
        <f t="array" ref="AM49">_xlfn.IFS($E49="","",$E49="Límite",1000*(PA_Regla!$BR49-Datos!$AJ49-PA_Suma!$AG49),$E49="Nominal",1000*(PA_Regla!$BR49-Datos!$AJ49-PA_Suma!$AG49-0.15))</f>
        <v/>
      </c>
      <c r="AN49" s="2"/>
      <c r="AO49" s="85" t="str" cm="1">
        <f t="array" ref="AO49">_xlfn.IFS($E49="","",$E49="Límite",-1000*(PA_Regla!$BQ49+PA_Regla!$BU49+PA_Suma!$AD49),$E49="Nominal",-1000*(PA_Regla!$BQ49+PA_Regla!$BU49+PA_Suma!$AD49+0.2))</f>
        <v/>
      </c>
      <c r="AP49" s="86" t="str" cm="1">
        <f t="array" ref="AP49">_xlfn.IFS($E49="","",$E49="Límite",1000*(PA_Regla!$BR49-Datos!$AJ49-PA_Suma!$AF49),$E49="Nominal",1000*(PA_Regla!$BR49-Datos!$AJ49-PA_Suma!$AF49-0.15))</f>
        <v/>
      </c>
      <c r="AQ49" s="85" t="str" cm="1">
        <f t="array" ref="AQ49">_xlfn.IFS($E49="","",$E49="Límite",-1000*(PA_Regla!$AY49+PA_Regla!$BF49+PA_Regla!$BH49+PA_Suma!$W49),$E49="Nominal",-1000*(PA_Regla!$AY49+PA_Regla!$BF49+PA_Regla!$BH49+PA_Suma!$W49+0.2))</f>
        <v/>
      </c>
      <c r="AR49" s="86" t="str" cm="1">
        <f t="array" ref="AR49">_xlfn.IFS($E49="","",$E49="Límite",1000*(PA_Regla!$AZ49-Datos!$AJ49-PA_Suma!$AA49),$E49="Nominal",1000*(PA_Regla!$AZ49-Datos!$AJ49-PA_Suma!$AA49-0.15))</f>
        <v/>
      </c>
      <c r="AS49" s="85" t="str" cm="1">
        <f t="array" ref="AS49">_xlfn.IFS($E49="","",$E49="Límite",-1000*(PA_Regla!$AG49+PA_Regla!$AN49+PA_Regla!$AP49+PA_Suma!$P49),$E49="Nominal",-1000*(PA_Regla!$AG49+PA_Regla!$AN49+PA_Regla!$AP49+PA_Suma!$P49+0.2))</f>
        <v/>
      </c>
      <c r="AT49" s="86" t="str" cm="1">
        <f t="array" ref="AT49">_xlfn.IFS($E49="","",$E49="Límite",1000*(PA_Regla!$AH49+Datos!$AJ49+PA_Suma!$T49),$E49="Nominal",1000*(PA_Regla!$AH49+Datos!$AJ49+PA_Suma!$T49+0.15))</f>
        <v/>
      </c>
      <c r="AU49" s="85" t="str" cm="1">
        <f t="array" ref="AU49">_xlfn.IFS($E49="","",$E49="Límite",-1000*(PA_Regla!$F49+PA_Regla!$M49+PA_Regla!$O49+PA_Suma!$G49),$E49="Nominal",-1000*(PA_Regla!$F49+PA_Regla!$M49+PA_Regla!$O49+PA_Suma!$G49+0.2))</f>
        <v/>
      </c>
      <c r="AV49" s="86" t="str" cm="1">
        <f t="array" ref="AV49">_xlfn.IFS($E49="","",$E49="Límite",1000*(PA_Regla!$G49+Datos!$AJ49-PA_Regla!$Q49+PA_Suma!$K49),$E49="Nominal",1000*(PA_Regla!$G49+Datos!$AJ49-PA_Regla!$Q49+PA_Suma!$K49+0.15))</f>
        <v/>
      </c>
      <c r="AW49" s="85" t="str" cm="1">
        <f t="array" ref="AW49">_xlfn.IFS($E49="","",$E49="Límite",1000*(PA_Regla!$F49+PA_Regla!$N49-PA_Regla!$O49+PA_Suma!$H49),$E49="Nominal",1000*(PA_Regla!$F49+PA_Regla!$N49-PA_Regla!$O49+PA_Suma!$H49+0.2))</f>
        <v/>
      </c>
      <c r="AX49" s="86" t="str" cm="1">
        <f t="array" ref="AX49">_xlfn.IFS($E49="","",$E49="Límite",1000*(PA_Regla!$G49+Datos!$AJ49+PA_Regla!$Q49+PA_Suma!$L49),$E49="Nominal",1000*(PA_Regla!$G49+Datos!$AJ49+PA_Regla!$Q49+PA_Suma!$L49+0.15))</f>
        <v/>
      </c>
      <c r="AY49" s="85" t="str" cm="1">
        <f t="array" ref="AY49">_xlfn.IFS($E49="","",$E49="Límite",1000*(PA_Regla!$AG49+PA_Regla!$AO49-PA_Regla!$AP49+PA_Suma!$Q49),$E49="Nominal",1000*(PA_Regla!$AG49+PA_Regla!$AO49-PA_Regla!$AP49+PA_Suma!$Q49+0.2))</f>
        <v/>
      </c>
      <c r="AZ49" s="86" t="str" cm="1">
        <f t="array" ref="AZ49">_xlfn.IFS($E49="","",$E49="Límite",1000*(PA_Regla!$AH49+Datos!$AJ49+PA_Suma!$T49),$E49="Nominal",1000*(PA_Regla!$AH49+Datos!$AJ49+PA_Suma!$T49+0.15))</f>
        <v/>
      </c>
      <c r="BA49" s="85" t="str" cm="1">
        <f t="array" ref="BA49">_xlfn.IFS($E49="","",$E49="Límite",1000*(PA_Regla!$AY49+PA_Regla!$BG49-PA_Regla!$BH49+PA_Suma!$X49),$E49="Nominal",-1000*(PA_Regla!$AY49+PA_Regla!$BG49-PA_Regla!$BH49+PA_Suma!$X49+0.2))</f>
        <v/>
      </c>
      <c r="BB49" s="86" t="str" cm="1">
        <f t="array" ref="BB49">_xlfn.IFS($E49="","",$E49="Límite",1000*(PA_Regla!$AZ49-Datos!$AJ49-PA_Suma!$AA49),$E49="Nominal",1000*(PA_Regla!$AZ49-Datos!$AJ49-PA_Suma!$AA49-0.15))</f>
        <v/>
      </c>
      <c r="BC49" s="85" t="str" cm="1">
        <f t="array" ref="BC49">_xlfn.IFS($E49="","",$E49="Límite",1000*(PA_Regla!$BQ49+PA_Regla!$BV49+PA_Suma!$AD49),$E49="Nominal",-1000*(PA_Regla!$BQ49+PA_Regla!$BV49+PA_Suma!$AD49+0.2))</f>
        <v/>
      </c>
      <c r="BD49" s="86" t="str" cm="1">
        <f t="array" ref="BD49">_xlfn.IFS($E49="","",$E49="Límite",1000*(PA_Regla!$BR49-Datos!$AJ49-PA_Suma!$AF49),$E49="Nominal",1000*(PA_Regla!$BR49-Datos!$AJ49-PA_Suma!$AF49-0.15))</f>
        <v/>
      </c>
      <c r="BE49" s="2"/>
      <c r="BF49" s="85" t="str" cm="1">
        <f t="array" ref="BF49">_xlfn.IFS($E49="","",$E49="Límite",-1000*(PA_Regla!$BQ49+PA_Regla!$BU49+PA_Suma!$AE49),$E49="Nominal",-1000*(PA_Regla!$BQ49+PA_Regla!$BU49+PA_Suma!$AE49+0.2))</f>
        <v/>
      </c>
      <c r="BG49" s="86" t="str" cm="1">
        <f t="array" ref="BG49">_xlfn.IFS($E49="","",$E49="Límite",1000*(PA_Regla!$BR49-Datos!$AJ49-PA_Suma!$AG49),$E49="Nominal",1000*(PA_Regla!$BR49-Datos!$AJ49-PA_Suma!$AG49-0.15))</f>
        <v/>
      </c>
      <c r="BH49" s="85" t="str" cm="1">
        <f t="array" ref="BH49">_xlfn.IFS($E49="","",$E49="Límite",-1000*(PA_Regla!$AY49+PA_Regla!$BF49+PA_Regla!$BH49+PA_Suma!$Y49),$E49="Nominal",-1000*(PA_Regla!$AY49+PA_Regla!$BF49+PA_Regla!$BH49+PA_Suma!$Y49+0.2))</f>
        <v/>
      </c>
      <c r="BI49" s="86" t="str" cm="1">
        <f t="array" ref="BI49">_xlfn.IFS($E49="","",$E49="Límite",1000*(PA_Regla!$AZ49-Datos!$AJ49-PA_Suma!$AB49),$E49="Nominal",1000*(PA_Regla!$AZ49-Datos!$AJ49-PA_Suma!$AB49-0.15))</f>
        <v/>
      </c>
      <c r="BJ49" s="85" t="str" cm="1">
        <f t="array" ref="BJ49">_xlfn.IFS($E49="","",$E49="Límite",-1000*(PA_Regla!$AG49+PA_Regla!$AN49+PA_Regla!$AP49+PA_Suma!$R49),$E49="Nominal",-1000*(PA_Regla!$AG49+PA_Regla!$AN49+PA_Regla!$AP49+PA_Suma!$R49+0.2))</f>
        <v/>
      </c>
      <c r="BK49" s="86" t="str" cm="1">
        <f t="array" ref="BK49">_xlfn.IFS($E49="","",$E49="Límite",1000*(PA_Regla!$AH49+Datos!$AJ49+PA_Suma!$U49),$E49="Nominal",1000*(PA_Regla!$AH49+Datos!$AJ49+PA_Suma!$U49+0.15))</f>
        <v/>
      </c>
      <c r="BL49" s="85" t="str" cm="1">
        <f t="array" ref="BL49">_xlfn.IFS($E49="","",$E49="Límite",-1000*(PA_Regla!$F49+PA_Regla!$M49+PA_Regla!$O49+PA_Suma!$I49),$E49="Nominal",-1000*(PA_Regla!$F49+PA_Regla!$M49+PA_Regla!$O49+PA_Suma!$I49+0.2))</f>
        <v/>
      </c>
      <c r="BM49" s="86" t="str" cm="1">
        <f t="array" ref="BM49">_xlfn.IFS($E49="","",$E49="Límite",1000*(PA_Regla!$G49+Datos!$AJ49-PA_Regla!$Q49+PA_Suma!$M49),$E49="Nominal",1000*(PA_Regla!$G49+Datos!$AJ49-PA_Regla!$Q49+PA_Suma!$M49+0.15))</f>
        <v/>
      </c>
      <c r="BN49" s="85" t="str" cm="1">
        <f t="array" ref="BN49">_xlfn.IFS($E49="","",$E49="Límite",1000*(PA_Regla!$F49+PA_Regla!$N49-PA_Regla!$O49+PA_Suma!$J49),$E49="Nominal",1000*(PA_Regla!$F49+PA_Regla!$N49-PA_Regla!$O49+PA_Suma!$J49+0.2))</f>
        <v/>
      </c>
      <c r="BO49" s="86" t="str" cm="1">
        <f t="array" ref="BO49">_xlfn.IFS($E49="","",$E49="Límite",1000*(PA_Regla!$G49+Datos!$AJ49+PA_Regla!$Q49+PA_Suma!$N49),$E49="Nominal",1000*(PA_Regla!$G49+Datos!$AJ49+PA_Regla!$Q49+PA_Suma!$N49+0.15))</f>
        <v/>
      </c>
      <c r="BP49" s="85" t="str" cm="1">
        <f t="array" ref="BP49">_xlfn.IFS($E49="","",$E49="Límite",1000*(PA_Regla!$AG49+PA_Regla!$AO49-PA_Regla!$AP49+PA_Suma!$S49),$E49="Nominal",1000*(PA_Regla!$AG49+PA_Regla!$AO49-PA_Regla!$AP49+PA_Suma!$S49+0.2))</f>
        <v/>
      </c>
      <c r="BQ49" s="86" t="str" cm="1">
        <f t="array" ref="BQ49">_xlfn.IFS($E49="","",$E49="Límite",1000*(PA_Regla!$AH49+Datos!$AJ49+PA_Suma!$U49),$E49="Nominal",1000*(PA_Regla!$AH49+Datos!$AJ49+PA_Suma!$U49+0.15))</f>
        <v/>
      </c>
      <c r="BR49" s="85" t="str" cm="1">
        <f t="array" ref="BR49">_xlfn.IFS($E49="","",$E49="Límite",1000*(PA_Regla!$AY49+PA_Regla!$BG49-PA_Regla!$BH49+PA_Suma!$Z49),$E49="Nominal",-1000*(PA_Regla!$AY49+PA_Regla!$BG49-PA_Regla!$BH49+PA_Suma!$Z49+0.2))</f>
        <v/>
      </c>
      <c r="BS49" s="86" t="str" cm="1">
        <f t="array" ref="BS49">_xlfn.IFS($E49="","",$E49="Límite",1000*(PA_Regla!$AZ49-Datos!$AJ49-PA_Suma!$AB49),$E49="Nominal",1000*(PA_Regla!$AZ49-Datos!$AJ49-PA_Suma!$AB49-0.15))</f>
        <v/>
      </c>
      <c r="BT49" s="85" t="str" cm="1">
        <f t="array" ref="BT49">_xlfn.IFS($E49="","",$E49="Límite",1000*(PA_Regla!$BQ49+PA_Regla!$BV49+PA_Suma!$AE49),$E49="Nominal",-1000*(PA_Regla!$BQ49+PA_Regla!$BV49+PA_Suma!$AE49+0.2))</f>
        <v/>
      </c>
      <c r="BU49" s="86" t="str" cm="1">
        <f t="array" ref="BU49">_xlfn.IFS($E49="","",$E49="Límite",1000*(PA_Regla!$BR49-Datos!$AJ49-PA_Suma!$AG49),$E49="Nominal",1000*(PA_Regla!$BR49-Datos!$AJ49-PA_Suma!$AG49-0.15))</f>
        <v/>
      </c>
    </row>
    <row r="50" spans="2:73" x14ac:dyDescent="0.35">
      <c r="B50" s="75" t="str">
        <f>IF(Datos!$B50="","",Datos!$B50)</f>
        <v/>
      </c>
      <c r="C50" s="76" t="str">
        <f>IF(Datos!$E50="","",Datos!$E50)</f>
        <v/>
      </c>
      <c r="D50" s="76" t="str">
        <f>IF(Datos!$H50="","",Datos!$H50)</f>
        <v/>
      </c>
      <c r="E50" s="77" t="str">
        <f>IF(Datos!$G50="","",Datos!$G50)</f>
        <v/>
      </c>
      <c r="F50" s="23"/>
      <c r="G50" s="85" t="str" cm="1">
        <f t="array" ref="G50">_xlfn.IFS($E50="","",$E50="Límite",-1000*(PA_Regla!$BQ50+PA_Regla!$BU50+PA_Suma!$AD50),$E50="Nominal",-1000*(PA_Regla!$BQ50+PA_Regla!$BU50+PA_Suma!$AD50+0.2))</f>
        <v/>
      </c>
      <c r="H50" s="86" t="str" cm="1">
        <f t="array" ref="H50">_xlfn.IFS($E50="","",$E50="Límite",1000*(PA_Regla!$BR50-Datos!$AJ50-PA_Suma!$AF50),$E50="Nominal",1000*(PA_Regla!$BR50-Datos!$AJ50-PA_Suma!$AF50-0.15))</f>
        <v/>
      </c>
      <c r="I50" s="85" t="str" cm="1">
        <f t="array" ref="I50">_xlfn.IFS($E50="","",$E50="Límite",-1000*(PA_Regla!$AY50+PA_Regla!$BF50-PA_Regla!$BI50+PA_Suma!$W50),$E50="Nominal",-1000*(PA_Regla!$AY50+PA_Regla!$BF50-PA_Regla!$BI50+PA_Suma!$W50+0.2))</f>
        <v/>
      </c>
      <c r="J50" s="86" t="str" cm="1">
        <f t="array" ref="J50">_xlfn.IFS($E50="","",$E50="Límite",1000*(PA_Regla!$AZ50-Datos!$AJ50-PA_Suma!$AA50),$E50="Nominal",1000*(PA_Regla!$AZ50-Datos!$AJ50-PA_Suma!$AA50-0.15))</f>
        <v/>
      </c>
      <c r="K50" s="85" t="str" cm="1">
        <f t="array" ref="K50">_xlfn.IFS($E50="","",$E50="Límite",-1000*(PA_Regla!$AG50+PA_Regla!$AN50-PA_Regla!$AQ50+PA_Suma!$P50),$E50="Nominal",-1000*(PA_Regla!$AG50+PA_Regla!$AN50-PA_Regla!$AQ50+PA_Suma!$P50+0.2))</f>
        <v/>
      </c>
      <c r="L50" s="86" t="str" cm="1">
        <f t="array" ref="L50">_xlfn.IFS($E50="","",$E50="Límite",1000*(PA_Regla!$AH50+Datos!$AJ50+PA_Suma!$T50),$E50="Nominal",1000*(PA_Regla!$AH50+Datos!$AJ50+PA_Suma!$T50+0.15))</f>
        <v/>
      </c>
      <c r="M50" s="85" t="str" cm="1">
        <f t="array" ref="M50">_xlfn.IFS($E50="","",$E50="Límite",-1000*(PA_Regla!$F50+PA_Regla!$M50-PA_Regla!$P50+PA_Suma!$G50),$E50="Nominal",-1000*(PA_Regla!$F50+PA_Regla!$M50-PA_Regla!$P50+PA_Suma!$G50+0.2))</f>
        <v/>
      </c>
      <c r="N50" s="86" t="str" cm="1">
        <f t="array" ref="N50">_xlfn.IFS($E50="","",$E50="Límite",1000*(PA_Regla!$G50+Datos!$AJ50+PA_Regla!$R50+PA_Suma!$K50),$E50="Nominal",1000*(PA_Regla!$G50+Datos!$AJ50+PA_Regla!$R50+PA_Suma!$K50+0.15))</f>
        <v/>
      </c>
      <c r="O50" s="85" t="str" cm="1">
        <f t="array" ref="O50">_xlfn.IFS($E50="","",$E50="Límite",1000*(PA_Regla!$F50+PA_Regla!$N50+PA_Regla!$P50+PA_Suma!$H50),$E50="Nominal",1000*(PA_Regla!$F50+PA_Regla!$N50+PA_Regla!$P50+PA_Suma!$H50+0.2))</f>
        <v/>
      </c>
      <c r="P50" s="86" t="str" cm="1">
        <f t="array" ref="P50">_xlfn.IFS($E50="","",$E50="Límite",1000*(PA_Regla!$G50+Datos!$AJ50-PA_Regla!$R50+PA_Suma!$L50),$E50="Nominal",1000*(PA_Regla!$G50+Datos!$AJ50-PA_Regla!$R50+PA_Suma!$L50+0.15))</f>
        <v/>
      </c>
      <c r="Q50" s="85" t="str" cm="1">
        <f t="array" ref="Q50">_xlfn.IFS($E50="","",$E50="Límite",1000*(PA_Regla!$AG50+PA_Regla!$AO50+PA_Regla!$AQ50+PA_Suma!$Q50),$E50="Nominal",1000*(PA_Regla!$AG50+PA_Regla!$AO50+PA_Regla!$AQ50+PA_Suma!$Q50+0.2))</f>
        <v/>
      </c>
      <c r="R50" s="86" t="str" cm="1">
        <f t="array" ref="R50">_xlfn.IFS($E50="","",$E50="Límite",1000*(PA_Regla!$AH50+Datos!$AJ50+PA_Suma!$T50),$E50="Nominal",1000*(PA_Regla!$AH50+Datos!$AJ50+PA_Suma!$T50+0.15))</f>
        <v/>
      </c>
      <c r="S50" s="85" t="str" cm="1">
        <f t="array" ref="S50">_xlfn.IFS($E50="","",$E50="Límite",1000*(PA_Regla!$AY50+PA_Regla!$BG50+PA_Regla!$BI50+PA_Suma!$X50),$E50="Nominal",1000*(PA_Regla!$AY50+PA_Regla!$BG50+PA_Regla!$BI50+PA_Suma!$X50+0.2))</f>
        <v/>
      </c>
      <c r="T50" s="86" t="str" cm="1">
        <f t="array" ref="T50">_xlfn.IFS($E50="","",$E50="Límite",1000*(PA_Regla!$AZ50-Datos!$AJ50-PA_Suma!$AA50),$E50="Nominal",1000*(PA_Regla!$AZ50-Datos!$AJ50-PA_Suma!$AA50-0.15))</f>
        <v/>
      </c>
      <c r="U50" s="85" t="str" cm="1">
        <f t="array" ref="U50">_xlfn.IFS($E50="","",$E50="Límite",1000*(PA_Regla!$BQ50+PA_Regla!$BV50+PA_Suma!$AD50),$E50="Nominal",1000*(PA_Regla!$BQ50+PA_Regla!$BV50+PA_Suma!$AD50+0.2))</f>
        <v/>
      </c>
      <c r="V50" s="86" t="str" cm="1">
        <f t="array" ref="V50">_xlfn.IFS($E50="","",$E50="Límite",1000*(PA_Regla!$BR50-Datos!$AJ50-PA_Suma!$AF50),$E50="Nominal",1000*(PA_Regla!$BR50-Datos!$AJ50-PA_Suma!$AF50-0.15))</f>
        <v/>
      </c>
      <c r="W50" s="2"/>
      <c r="X50" s="85" t="str" cm="1">
        <f t="array" ref="X50">_xlfn.IFS($E50="","",$E50="Límite",-1000*(PA_Regla!$BQ50+PA_Regla!$BU50+PA_Suma!$AE50),$E50="Nominal",-1000*(PA_Regla!$BQ50+PA_Regla!$BU50+PA_Suma!$AE50+0.2))</f>
        <v/>
      </c>
      <c r="Y50" s="86" t="str" cm="1">
        <f t="array" ref="Y50">_xlfn.IFS($E50="","",$E50="Límite",1000*(PA_Regla!$BR50-Datos!$AJ50-PA_Suma!$AG50),$E50="Nominal",1000*(PA_Regla!$BR50-Datos!$AJ50-PA_Suma!$AG50-0.15))</f>
        <v/>
      </c>
      <c r="Z50" s="85" t="str" cm="1">
        <f t="array" ref="Z50">_xlfn.IFS($E50="","",$E50="Límite",-1000*(PA_Regla!$AY50+PA_Regla!$BF50-PA_Regla!$BI50+PA_Suma!$Y50),$E50="Nominal",-1000*(PA_Regla!$AY50+PA_Regla!$BF50-PA_Regla!$BI50+PA_Suma!$Y50+0.2))</f>
        <v/>
      </c>
      <c r="AA50" s="86" t="str" cm="1">
        <f t="array" ref="AA50">_xlfn.IFS($E50="","",$E50="Límite",1000*(PA_Regla!$AZ50-Datos!$AJ50-PA_Suma!$AB50),$E50="Nominal",1000*(PA_Regla!$AZ50-Datos!$AJ50-PA_Suma!$AB50-0.15))</f>
        <v/>
      </c>
      <c r="AB50" s="85" t="str" cm="1">
        <f t="array" ref="AB50">_xlfn.IFS($E50="","",$E50="Límite",-1000*(PA_Regla!$AG50+PA_Regla!$AN50-PA_Regla!$AQ50+PA_Suma!$R50),$E50="Nominal",-1000*(PA_Regla!$AG50+PA_Regla!$AN50-PA_Regla!$AQ50+PA_Suma!$R50+0.2))</f>
        <v/>
      </c>
      <c r="AC50" s="86" t="str" cm="1">
        <f t="array" ref="AC50">_xlfn.IFS($E50="","",$E50="Límite",1000*(PA_Regla!$AH50+Datos!$AJ50+PA_Suma!$U50),$E50="Nominal",1000*(PA_Regla!$AH50+Datos!$AJ50+PA_Suma!$U50+0.15))</f>
        <v/>
      </c>
      <c r="AD50" s="85" t="str" cm="1">
        <f t="array" ref="AD50">_xlfn.IFS($E50="","",$E50="Límite",-1000*(PA_Regla!$F50+PA_Regla!$M50-PA_Regla!$P50+PA_Suma!$I50),$E50="Nominal",-1000*(PA_Regla!$F50+PA_Regla!$M50-PA_Regla!$P50+PA_Suma!$I50+0.2))</f>
        <v/>
      </c>
      <c r="AE50" s="86" t="str" cm="1">
        <f t="array" ref="AE50">_xlfn.IFS($E50="","",$E50="Límite",1000*(PA_Regla!$G50+Datos!$AJ50+PA_Regla!$R50+PA_Suma!$M50),$E50="Nominal",1000*(PA_Regla!$G50+Datos!$AJ50+PA_Regla!$R50+PA_Suma!$M50+0.15))</f>
        <v/>
      </c>
      <c r="AF50" s="85" t="str" cm="1">
        <f t="array" ref="AF50">_xlfn.IFS($E50="","",$E50="Límite",1000*(PA_Regla!$F50+PA_Regla!$N50+PA_Regla!$P50+PA_Suma!$J50),$E50="Nominal",1000*(PA_Regla!$F50+PA_Regla!$N50+PA_Regla!$P50+PA_Suma!$J50+0.2))</f>
        <v/>
      </c>
      <c r="AG50" s="86" t="str" cm="1">
        <f t="array" ref="AG50">_xlfn.IFS($E50="","",$E50="Límite",1000*(PA_Regla!$G50+Datos!$AJ50-PA_Regla!$R50+PA_Suma!$N50),$E50="Nominal",1000*(PA_Regla!$G50+Datos!$AJ50-PA_Regla!$R50+PA_Suma!$N50+0.15))</f>
        <v/>
      </c>
      <c r="AH50" s="85" t="str" cm="1">
        <f t="array" ref="AH50">_xlfn.IFS($E50="","",$E50="Límite",1000*(PA_Regla!$AG50+PA_Regla!$AO50+PA_Regla!$AQ50+PA_Suma!$S50),$E50="Nominal",1000*(PA_Regla!$AG50+PA_Regla!$AO50+PA_Regla!$AQ50+PA_Suma!$S50+0.2))</f>
        <v/>
      </c>
      <c r="AI50" s="86" t="str" cm="1">
        <f t="array" ref="AI50">_xlfn.IFS($E50="","",$E50="Límite",1000*(PA_Regla!$AH50+Datos!$AJ50+PA_Suma!$U50),$E50="Nominal",1000*(PA_Regla!$AH50+Datos!$AJ50+PA_Suma!$U50+0.15))</f>
        <v/>
      </c>
      <c r="AJ50" s="85" t="str" cm="1">
        <f t="array" ref="AJ50">_xlfn.IFS($E50="","",$E50="Límite",1000*(PA_Regla!$AY50+PA_Regla!$BG50+PA_Regla!$BI50+PA_Suma!$Z50),$E50="Nominal",1000*(PA_Regla!$AY50+PA_Regla!$BG50+PA_Regla!$BI50+PA_Suma!$Z50+0.2))</f>
        <v/>
      </c>
      <c r="AK50" s="86" t="str" cm="1">
        <f t="array" ref="AK50">_xlfn.IFS($E50="","",$E50="Límite",1000*(PA_Regla!$AZ50-Datos!$AJ50-PA_Suma!$AB50),$E50="Nominal",1000*(PA_Regla!$AZ50-Datos!$AJ50-PA_Suma!$AB50-0.15))</f>
        <v/>
      </c>
      <c r="AL50" s="85" t="str" cm="1">
        <f t="array" ref="AL50">_xlfn.IFS($E50="","",$E50="Límite",1000*(PA_Regla!$BQ50+PA_Regla!$BV50+PA_Suma!$AE50),$E50="Nominal",1000*(PA_Regla!$BQ50+PA_Regla!$BV50+PA_Suma!$AE50+0.2))</f>
        <v/>
      </c>
      <c r="AM50" s="86" t="str" cm="1">
        <f t="array" ref="AM50">_xlfn.IFS($E50="","",$E50="Límite",1000*(PA_Regla!$BR50-Datos!$AJ50-PA_Suma!$AG50),$E50="Nominal",1000*(PA_Regla!$BR50-Datos!$AJ50-PA_Suma!$AG50-0.15))</f>
        <v/>
      </c>
      <c r="AN50" s="2"/>
      <c r="AO50" s="85" t="str" cm="1">
        <f t="array" ref="AO50">_xlfn.IFS($E50="","",$E50="Límite",-1000*(PA_Regla!$BQ50+PA_Regla!$BU50+PA_Suma!$AD50),$E50="Nominal",-1000*(PA_Regla!$BQ50+PA_Regla!$BU50+PA_Suma!$AD50+0.2))</f>
        <v/>
      </c>
      <c r="AP50" s="86" t="str" cm="1">
        <f t="array" ref="AP50">_xlfn.IFS($E50="","",$E50="Límite",1000*(PA_Regla!$BR50-Datos!$AJ50-PA_Suma!$AF50),$E50="Nominal",1000*(PA_Regla!$BR50-Datos!$AJ50-PA_Suma!$AF50-0.15))</f>
        <v/>
      </c>
      <c r="AQ50" s="85" t="str" cm="1">
        <f t="array" ref="AQ50">_xlfn.IFS($E50="","",$E50="Límite",-1000*(PA_Regla!$AY50+PA_Regla!$BF50+PA_Regla!$BH50+PA_Suma!$W50),$E50="Nominal",-1000*(PA_Regla!$AY50+PA_Regla!$BF50+PA_Regla!$BH50+PA_Suma!$W50+0.2))</f>
        <v/>
      </c>
      <c r="AR50" s="86" t="str" cm="1">
        <f t="array" ref="AR50">_xlfn.IFS($E50="","",$E50="Límite",1000*(PA_Regla!$AZ50-Datos!$AJ50-PA_Suma!$AA50),$E50="Nominal",1000*(PA_Regla!$AZ50-Datos!$AJ50-PA_Suma!$AA50-0.15))</f>
        <v/>
      </c>
      <c r="AS50" s="85" t="str" cm="1">
        <f t="array" ref="AS50">_xlfn.IFS($E50="","",$E50="Límite",-1000*(PA_Regla!$AG50+PA_Regla!$AN50+PA_Regla!$AP50+PA_Suma!$P50),$E50="Nominal",-1000*(PA_Regla!$AG50+PA_Regla!$AN50+PA_Regla!$AP50+PA_Suma!$P50+0.2))</f>
        <v/>
      </c>
      <c r="AT50" s="86" t="str" cm="1">
        <f t="array" ref="AT50">_xlfn.IFS($E50="","",$E50="Límite",1000*(PA_Regla!$AH50+Datos!$AJ50+PA_Suma!$T50),$E50="Nominal",1000*(PA_Regla!$AH50+Datos!$AJ50+PA_Suma!$T50+0.15))</f>
        <v/>
      </c>
      <c r="AU50" s="85" t="str" cm="1">
        <f t="array" ref="AU50">_xlfn.IFS($E50="","",$E50="Límite",-1000*(PA_Regla!$F50+PA_Regla!$M50+PA_Regla!$O50+PA_Suma!$G50),$E50="Nominal",-1000*(PA_Regla!$F50+PA_Regla!$M50+PA_Regla!$O50+PA_Suma!$G50+0.2))</f>
        <v/>
      </c>
      <c r="AV50" s="86" t="str" cm="1">
        <f t="array" ref="AV50">_xlfn.IFS($E50="","",$E50="Límite",1000*(PA_Regla!$G50+Datos!$AJ50-PA_Regla!$Q50+PA_Suma!$K50),$E50="Nominal",1000*(PA_Regla!$G50+Datos!$AJ50-PA_Regla!$Q50+PA_Suma!$K50+0.15))</f>
        <v/>
      </c>
      <c r="AW50" s="85" t="str" cm="1">
        <f t="array" ref="AW50">_xlfn.IFS($E50="","",$E50="Límite",1000*(PA_Regla!$F50+PA_Regla!$N50-PA_Regla!$O50+PA_Suma!$H50),$E50="Nominal",1000*(PA_Regla!$F50+PA_Regla!$N50-PA_Regla!$O50+PA_Suma!$H50+0.2))</f>
        <v/>
      </c>
      <c r="AX50" s="86" t="str" cm="1">
        <f t="array" ref="AX50">_xlfn.IFS($E50="","",$E50="Límite",1000*(PA_Regla!$G50+Datos!$AJ50+PA_Regla!$Q50+PA_Suma!$L50),$E50="Nominal",1000*(PA_Regla!$G50+Datos!$AJ50+PA_Regla!$Q50+PA_Suma!$L50+0.15))</f>
        <v/>
      </c>
      <c r="AY50" s="85" t="str" cm="1">
        <f t="array" ref="AY50">_xlfn.IFS($E50="","",$E50="Límite",1000*(PA_Regla!$AG50+PA_Regla!$AO50-PA_Regla!$AP50+PA_Suma!$Q50),$E50="Nominal",1000*(PA_Regla!$AG50+PA_Regla!$AO50-PA_Regla!$AP50+PA_Suma!$Q50+0.2))</f>
        <v/>
      </c>
      <c r="AZ50" s="86" t="str" cm="1">
        <f t="array" ref="AZ50">_xlfn.IFS($E50="","",$E50="Límite",1000*(PA_Regla!$AH50+Datos!$AJ50+PA_Suma!$T50),$E50="Nominal",1000*(PA_Regla!$AH50+Datos!$AJ50+PA_Suma!$T50+0.15))</f>
        <v/>
      </c>
      <c r="BA50" s="85" t="str" cm="1">
        <f t="array" ref="BA50">_xlfn.IFS($E50="","",$E50="Límite",1000*(PA_Regla!$AY50+PA_Regla!$BG50-PA_Regla!$BH50+PA_Suma!$X50),$E50="Nominal",-1000*(PA_Regla!$AY50+PA_Regla!$BG50-PA_Regla!$BH50+PA_Suma!$X50+0.2))</f>
        <v/>
      </c>
      <c r="BB50" s="86" t="str" cm="1">
        <f t="array" ref="BB50">_xlfn.IFS($E50="","",$E50="Límite",1000*(PA_Regla!$AZ50-Datos!$AJ50-PA_Suma!$AA50),$E50="Nominal",1000*(PA_Regla!$AZ50-Datos!$AJ50-PA_Suma!$AA50-0.15))</f>
        <v/>
      </c>
      <c r="BC50" s="85" t="str" cm="1">
        <f t="array" ref="BC50">_xlfn.IFS($E50="","",$E50="Límite",1000*(PA_Regla!$BQ50+PA_Regla!$BV50+PA_Suma!$AD50),$E50="Nominal",-1000*(PA_Regla!$BQ50+PA_Regla!$BV50+PA_Suma!$AD50+0.2))</f>
        <v/>
      </c>
      <c r="BD50" s="86" t="str" cm="1">
        <f t="array" ref="BD50">_xlfn.IFS($E50="","",$E50="Límite",1000*(PA_Regla!$BR50-Datos!$AJ50-PA_Suma!$AF50),$E50="Nominal",1000*(PA_Regla!$BR50-Datos!$AJ50-PA_Suma!$AF50-0.15))</f>
        <v/>
      </c>
      <c r="BE50" s="2"/>
      <c r="BF50" s="85" t="str" cm="1">
        <f t="array" ref="BF50">_xlfn.IFS($E50="","",$E50="Límite",-1000*(PA_Regla!$BQ50+PA_Regla!$BU50+PA_Suma!$AE50),$E50="Nominal",-1000*(PA_Regla!$BQ50+PA_Regla!$BU50+PA_Suma!$AE50+0.2))</f>
        <v/>
      </c>
      <c r="BG50" s="86" t="str" cm="1">
        <f t="array" ref="BG50">_xlfn.IFS($E50="","",$E50="Límite",1000*(PA_Regla!$BR50-Datos!$AJ50-PA_Suma!$AG50),$E50="Nominal",1000*(PA_Regla!$BR50-Datos!$AJ50-PA_Suma!$AG50-0.15))</f>
        <v/>
      </c>
      <c r="BH50" s="85" t="str" cm="1">
        <f t="array" ref="BH50">_xlfn.IFS($E50="","",$E50="Límite",-1000*(PA_Regla!$AY50+PA_Regla!$BF50+PA_Regla!$BH50+PA_Suma!$Y50),$E50="Nominal",-1000*(PA_Regla!$AY50+PA_Regla!$BF50+PA_Regla!$BH50+PA_Suma!$Y50+0.2))</f>
        <v/>
      </c>
      <c r="BI50" s="86" t="str" cm="1">
        <f t="array" ref="BI50">_xlfn.IFS($E50="","",$E50="Límite",1000*(PA_Regla!$AZ50-Datos!$AJ50-PA_Suma!$AB50),$E50="Nominal",1000*(PA_Regla!$AZ50-Datos!$AJ50-PA_Suma!$AB50-0.15))</f>
        <v/>
      </c>
      <c r="BJ50" s="85" t="str" cm="1">
        <f t="array" ref="BJ50">_xlfn.IFS($E50="","",$E50="Límite",-1000*(PA_Regla!$AG50+PA_Regla!$AN50+PA_Regla!$AP50+PA_Suma!$R50),$E50="Nominal",-1000*(PA_Regla!$AG50+PA_Regla!$AN50+PA_Regla!$AP50+PA_Suma!$R50+0.2))</f>
        <v/>
      </c>
      <c r="BK50" s="86" t="str" cm="1">
        <f t="array" ref="BK50">_xlfn.IFS($E50="","",$E50="Límite",1000*(PA_Regla!$AH50+Datos!$AJ50+PA_Suma!$U50),$E50="Nominal",1000*(PA_Regla!$AH50+Datos!$AJ50+PA_Suma!$U50+0.15))</f>
        <v/>
      </c>
      <c r="BL50" s="85" t="str" cm="1">
        <f t="array" ref="BL50">_xlfn.IFS($E50="","",$E50="Límite",-1000*(PA_Regla!$F50+PA_Regla!$M50+PA_Regla!$O50+PA_Suma!$I50),$E50="Nominal",-1000*(PA_Regla!$F50+PA_Regla!$M50+PA_Regla!$O50+PA_Suma!$I50+0.2))</f>
        <v/>
      </c>
      <c r="BM50" s="86" t="str" cm="1">
        <f t="array" ref="BM50">_xlfn.IFS($E50="","",$E50="Límite",1000*(PA_Regla!$G50+Datos!$AJ50-PA_Regla!$Q50+PA_Suma!$M50),$E50="Nominal",1000*(PA_Regla!$G50+Datos!$AJ50-PA_Regla!$Q50+PA_Suma!$M50+0.15))</f>
        <v/>
      </c>
      <c r="BN50" s="85" t="str" cm="1">
        <f t="array" ref="BN50">_xlfn.IFS($E50="","",$E50="Límite",1000*(PA_Regla!$F50+PA_Regla!$N50-PA_Regla!$O50+PA_Suma!$J50),$E50="Nominal",1000*(PA_Regla!$F50+PA_Regla!$N50-PA_Regla!$O50+PA_Suma!$J50+0.2))</f>
        <v/>
      </c>
      <c r="BO50" s="86" t="str" cm="1">
        <f t="array" ref="BO50">_xlfn.IFS($E50="","",$E50="Límite",1000*(PA_Regla!$G50+Datos!$AJ50+PA_Regla!$Q50+PA_Suma!$N50),$E50="Nominal",1000*(PA_Regla!$G50+Datos!$AJ50+PA_Regla!$Q50+PA_Suma!$N50+0.15))</f>
        <v/>
      </c>
      <c r="BP50" s="85" t="str" cm="1">
        <f t="array" ref="BP50">_xlfn.IFS($E50="","",$E50="Límite",1000*(PA_Regla!$AG50+PA_Regla!$AO50-PA_Regla!$AP50+PA_Suma!$S50),$E50="Nominal",1000*(PA_Regla!$AG50+PA_Regla!$AO50-PA_Regla!$AP50+PA_Suma!$S50+0.2))</f>
        <v/>
      </c>
      <c r="BQ50" s="86" t="str" cm="1">
        <f t="array" ref="BQ50">_xlfn.IFS($E50="","",$E50="Límite",1000*(PA_Regla!$AH50+Datos!$AJ50+PA_Suma!$U50),$E50="Nominal",1000*(PA_Regla!$AH50+Datos!$AJ50+PA_Suma!$U50+0.15))</f>
        <v/>
      </c>
      <c r="BR50" s="85" t="str" cm="1">
        <f t="array" ref="BR50">_xlfn.IFS($E50="","",$E50="Límite",1000*(PA_Regla!$AY50+PA_Regla!$BG50-PA_Regla!$BH50+PA_Suma!$Z50),$E50="Nominal",-1000*(PA_Regla!$AY50+PA_Regla!$BG50-PA_Regla!$BH50+PA_Suma!$Z50+0.2))</f>
        <v/>
      </c>
      <c r="BS50" s="86" t="str" cm="1">
        <f t="array" ref="BS50">_xlfn.IFS($E50="","",$E50="Límite",1000*(PA_Regla!$AZ50-Datos!$AJ50-PA_Suma!$AB50),$E50="Nominal",1000*(PA_Regla!$AZ50-Datos!$AJ50-PA_Suma!$AB50-0.15))</f>
        <v/>
      </c>
      <c r="BT50" s="85" t="str" cm="1">
        <f t="array" ref="BT50">_xlfn.IFS($E50="","",$E50="Límite",1000*(PA_Regla!$BQ50+PA_Regla!$BV50+PA_Suma!$AE50),$E50="Nominal",-1000*(PA_Regla!$BQ50+PA_Regla!$BV50+PA_Suma!$AE50+0.2))</f>
        <v/>
      </c>
      <c r="BU50" s="86" t="str" cm="1">
        <f t="array" ref="BU50">_xlfn.IFS($E50="","",$E50="Límite",1000*(PA_Regla!$BR50-Datos!$AJ50-PA_Suma!$AG50),$E50="Nominal",1000*(PA_Regla!$BR50-Datos!$AJ50-PA_Suma!$AG50-0.15))</f>
        <v/>
      </c>
    </row>
    <row r="51" spans="2:73" x14ac:dyDescent="0.35">
      <c r="B51" s="75" t="str">
        <f>IF(Datos!$B51="","",Datos!$B51)</f>
        <v/>
      </c>
      <c r="C51" s="76" t="str">
        <f>IF(Datos!$E51="","",Datos!$E51)</f>
        <v/>
      </c>
      <c r="D51" s="76" t="str">
        <f>IF(Datos!$H51="","",Datos!$H51)</f>
        <v/>
      </c>
      <c r="E51" s="77" t="str">
        <f>IF(Datos!$G51="","",Datos!$G51)</f>
        <v/>
      </c>
      <c r="F51" s="23"/>
      <c r="G51" s="85" t="str" cm="1">
        <f t="array" ref="G51">_xlfn.IFS($E51="","",$E51="Límite",-1000*(PA_Regla!$BQ51+PA_Regla!$BU51+PA_Suma!$AD51),$E51="Nominal",-1000*(PA_Regla!$BQ51+PA_Regla!$BU51+PA_Suma!$AD51+0.2))</f>
        <v/>
      </c>
      <c r="H51" s="86" t="str" cm="1">
        <f t="array" ref="H51">_xlfn.IFS($E51="","",$E51="Límite",1000*(PA_Regla!$BR51-Datos!$AJ51-PA_Suma!$AF51),$E51="Nominal",1000*(PA_Regla!$BR51-Datos!$AJ51-PA_Suma!$AF51-0.15))</f>
        <v/>
      </c>
      <c r="I51" s="85" t="str" cm="1">
        <f t="array" ref="I51">_xlfn.IFS($E51="","",$E51="Límite",-1000*(PA_Regla!$AY51+PA_Regla!$BF51-PA_Regla!$BI51+PA_Suma!$W51),$E51="Nominal",-1000*(PA_Regla!$AY51+PA_Regla!$BF51-PA_Regla!$BI51+PA_Suma!$W51+0.2))</f>
        <v/>
      </c>
      <c r="J51" s="86" t="str" cm="1">
        <f t="array" ref="J51">_xlfn.IFS($E51="","",$E51="Límite",1000*(PA_Regla!$AZ51-Datos!$AJ51-PA_Suma!$AA51),$E51="Nominal",1000*(PA_Regla!$AZ51-Datos!$AJ51-PA_Suma!$AA51-0.15))</f>
        <v/>
      </c>
      <c r="K51" s="85" t="str" cm="1">
        <f t="array" ref="K51">_xlfn.IFS($E51="","",$E51="Límite",-1000*(PA_Regla!$AG51+PA_Regla!$AN51-PA_Regla!$AQ51+PA_Suma!$P51),$E51="Nominal",-1000*(PA_Regla!$AG51+PA_Regla!$AN51-PA_Regla!$AQ51+PA_Suma!$P51+0.2))</f>
        <v/>
      </c>
      <c r="L51" s="86" t="str" cm="1">
        <f t="array" ref="L51">_xlfn.IFS($E51="","",$E51="Límite",1000*(PA_Regla!$AH51+Datos!$AJ51+PA_Suma!$T51),$E51="Nominal",1000*(PA_Regla!$AH51+Datos!$AJ51+PA_Suma!$T51+0.15))</f>
        <v/>
      </c>
      <c r="M51" s="85" t="str" cm="1">
        <f t="array" ref="M51">_xlfn.IFS($E51="","",$E51="Límite",-1000*(PA_Regla!$F51+PA_Regla!$M51-PA_Regla!$P51+PA_Suma!$G51),$E51="Nominal",-1000*(PA_Regla!$F51+PA_Regla!$M51-PA_Regla!$P51+PA_Suma!$G51+0.2))</f>
        <v/>
      </c>
      <c r="N51" s="86" t="str" cm="1">
        <f t="array" ref="N51">_xlfn.IFS($E51="","",$E51="Límite",1000*(PA_Regla!$G51+Datos!$AJ51+PA_Regla!$R51+PA_Suma!$K51),$E51="Nominal",1000*(PA_Regla!$G51+Datos!$AJ51+PA_Regla!$R51+PA_Suma!$K51+0.15))</f>
        <v/>
      </c>
      <c r="O51" s="85" t="str" cm="1">
        <f t="array" ref="O51">_xlfn.IFS($E51="","",$E51="Límite",1000*(PA_Regla!$F51+PA_Regla!$N51+PA_Regla!$P51+PA_Suma!$H51),$E51="Nominal",1000*(PA_Regla!$F51+PA_Regla!$N51+PA_Regla!$P51+PA_Suma!$H51+0.2))</f>
        <v/>
      </c>
      <c r="P51" s="86" t="str" cm="1">
        <f t="array" ref="P51">_xlfn.IFS($E51="","",$E51="Límite",1000*(PA_Regla!$G51+Datos!$AJ51-PA_Regla!$R51+PA_Suma!$L51),$E51="Nominal",1000*(PA_Regla!$G51+Datos!$AJ51-PA_Regla!$R51+PA_Suma!$L51+0.15))</f>
        <v/>
      </c>
      <c r="Q51" s="85" t="str" cm="1">
        <f t="array" ref="Q51">_xlfn.IFS($E51="","",$E51="Límite",1000*(PA_Regla!$AG51+PA_Regla!$AO51+PA_Regla!$AQ51+PA_Suma!$Q51),$E51="Nominal",1000*(PA_Regla!$AG51+PA_Regla!$AO51+PA_Regla!$AQ51+PA_Suma!$Q51+0.2))</f>
        <v/>
      </c>
      <c r="R51" s="86" t="str" cm="1">
        <f t="array" ref="R51">_xlfn.IFS($E51="","",$E51="Límite",1000*(PA_Regla!$AH51+Datos!$AJ51+PA_Suma!$T51),$E51="Nominal",1000*(PA_Regla!$AH51+Datos!$AJ51+PA_Suma!$T51+0.15))</f>
        <v/>
      </c>
      <c r="S51" s="85" t="str" cm="1">
        <f t="array" ref="S51">_xlfn.IFS($E51="","",$E51="Límite",1000*(PA_Regla!$AY51+PA_Regla!$BG51+PA_Regla!$BI51+PA_Suma!$X51),$E51="Nominal",1000*(PA_Regla!$AY51+PA_Regla!$BG51+PA_Regla!$BI51+PA_Suma!$X51+0.2))</f>
        <v/>
      </c>
      <c r="T51" s="86" t="str" cm="1">
        <f t="array" ref="T51">_xlfn.IFS($E51="","",$E51="Límite",1000*(PA_Regla!$AZ51-Datos!$AJ51-PA_Suma!$AA51),$E51="Nominal",1000*(PA_Regla!$AZ51-Datos!$AJ51-PA_Suma!$AA51-0.15))</f>
        <v/>
      </c>
      <c r="U51" s="85" t="str" cm="1">
        <f t="array" ref="U51">_xlfn.IFS($E51="","",$E51="Límite",1000*(PA_Regla!$BQ51+PA_Regla!$BV51+PA_Suma!$AD51),$E51="Nominal",1000*(PA_Regla!$BQ51+PA_Regla!$BV51+PA_Suma!$AD51+0.2))</f>
        <v/>
      </c>
      <c r="V51" s="86" t="str" cm="1">
        <f t="array" ref="V51">_xlfn.IFS($E51="","",$E51="Límite",1000*(PA_Regla!$BR51-Datos!$AJ51-PA_Suma!$AF51),$E51="Nominal",1000*(PA_Regla!$BR51-Datos!$AJ51-PA_Suma!$AF51-0.15))</f>
        <v/>
      </c>
      <c r="W51" s="2"/>
      <c r="X51" s="85" t="str" cm="1">
        <f t="array" ref="X51">_xlfn.IFS($E51="","",$E51="Límite",-1000*(PA_Regla!$BQ51+PA_Regla!$BU51+PA_Suma!$AE51),$E51="Nominal",-1000*(PA_Regla!$BQ51+PA_Regla!$BU51+PA_Suma!$AE51+0.2))</f>
        <v/>
      </c>
      <c r="Y51" s="86" t="str" cm="1">
        <f t="array" ref="Y51">_xlfn.IFS($E51="","",$E51="Límite",1000*(PA_Regla!$BR51-Datos!$AJ51-PA_Suma!$AG51),$E51="Nominal",1000*(PA_Regla!$BR51-Datos!$AJ51-PA_Suma!$AG51-0.15))</f>
        <v/>
      </c>
      <c r="Z51" s="85" t="str" cm="1">
        <f t="array" ref="Z51">_xlfn.IFS($E51="","",$E51="Límite",-1000*(PA_Regla!$AY51+PA_Regla!$BF51-PA_Regla!$BI51+PA_Suma!$Y51),$E51="Nominal",-1000*(PA_Regla!$AY51+PA_Regla!$BF51-PA_Regla!$BI51+PA_Suma!$Y51+0.2))</f>
        <v/>
      </c>
      <c r="AA51" s="86" t="str" cm="1">
        <f t="array" ref="AA51">_xlfn.IFS($E51="","",$E51="Límite",1000*(PA_Regla!$AZ51-Datos!$AJ51-PA_Suma!$AB51),$E51="Nominal",1000*(PA_Regla!$AZ51-Datos!$AJ51-PA_Suma!$AB51-0.15))</f>
        <v/>
      </c>
      <c r="AB51" s="85" t="str" cm="1">
        <f t="array" ref="AB51">_xlfn.IFS($E51="","",$E51="Límite",-1000*(PA_Regla!$AG51+PA_Regla!$AN51-PA_Regla!$AQ51+PA_Suma!$R51),$E51="Nominal",-1000*(PA_Regla!$AG51+PA_Regla!$AN51-PA_Regla!$AQ51+PA_Suma!$R51+0.2))</f>
        <v/>
      </c>
      <c r="AC51" s="86" t="str" cm="1">
        <f t="array" ref="AC51">_xlfn.IFS($E51="","",$E51="Límite",1000*(PA_Regla!$AH51+Datos!$AJ51+PA_Suma!$U51),$E51="Nominal",1000*(PA_Regla!$AH51+Datos!$AJ51+PA_Suma!$U51+0.15))</f>
        <v/>
      </c>
      <c r="AD51" s="85" t="str" cm="1">
        <f t="array" ref="AD51">_xlfn.IFS($E51="","",$E51="Límite",-1000*(PA_Regla!$F51+PA_Regla!$M51-PA_Regla!$P51+PA_Suma!$I51),$E51="Nominal",-1000*(PA_Regla!$F51+PA_Regla!$M51-PA_Regla!$P51+PA_Suma!$I51+0.2))</f>
        <v/>
      </c>
      <c r="AE51" s="86" t="str" cm="1">
        <f t="array" ref="AE51">_xlfn.IFS($E51="","",$E51="Límite",1000*(PA_Regla!$G51+Datos!$AJ51+PA_Regla!$R51+PA_Suma!$M51),$E51="Nominal",1000*(PA_Regla!$G51+Datos!$AJ51+PA_Regla!$R51+PA_Suma!$M51+0.15))</f>
        <v/>
      </c>
      <c r="AF51" s="85" t="str" cm="1">
        <f t="array" ref="AF51">_xlfn.IFS($E51="","",$E51="Límite",1000*(PA_Regla!$F51+PA_Regla!$N51+PA_Regla!$P51+PA_Suma!$J51),$E51="Nominal",1000*(PA_Regla!$F51+PA_Regla!$N51+PA_Regla!$P51+PA_Suma!$J51+0.2))</f>
        <v/>
      </c>
      <c r="AG51" s="86" t="str" cm="1">
        <f t="array" ref="AG51">_xlfn.IFS($E51="","",$E51="Límite",1000*(PA_Regla!$G51+Datos!$AJ51-PA_Regla!$R51+PA_Suma!$N51),$E51="Nominal",1000*(PA_Regla!$G51+Datos!$AJ51-PA_Regla!$R51+PA_Suma!$N51+0.15))</f>
        <v/>
      </c>
      <c r="AH51" s="85" t="str" cm="1">
        <f t="array" ref="AH51">_xlfn.IFS($E51="","",$E51="Límite",1000*(PA_Regla!$AG51+PA_Regla!$AO51+PA_Regla!$AQ51+PA_Suma!$S51),$E51="Nominal",1000*(PA_Regla!$AG51+PA_Regla!$AO51+PA_Regla!$AQ51+PA_Suma!$S51+0.2))</f>
        <v/>
      </c>
      <c r="AI51" s="86" t="str" cm="1">
        <f t="array" ref="AI51">_xlfn.IFS($E51="","",$E51="Límite",1000*(PA_Regla!$AH51+Datos!$AJ51+PA_Suma!$U51),$E51="Nominal",1000*(PA_Regla!$AH51+Datos!$AJ51+PA_Suma!$U51+0.15))</f>
        <v/>
      </c>
      <c r="AJ51" s="85" t="str" cm="1">
        <f t="array" ref="AJ51">_xlfn.IFS($E51="","",$E51="Límite",1000*(PA_Regla!$AY51+PA_Regla!$BG51+PA_Regla!$BI51+PA_Suma!$Z51),$E51="Nominal",1000*(PA_Regla!$AY51+PA_Regla!$BG51+PA_Regla!$BI51+PA_Suma!$Z51+0.2))</f>
        <v/>
      </c>
      <c r="AK51" s="86" t="str" cm="1">
        <f t="array" ref="AK51">_xlfn.IFS($E51="","",$E51="Límite",1000*(PA_Regla!$AZ51-Datos!$AJ51-PA_Suma!$AB51),$E51="Nominal",1000*(PA_Regla!$AZ51-Datos!$AJ51-PA_Suma!$AB51-0.15))</f>
        <v/>
      </c>
      <c r="AL51" s="85" t="str" cm="1">
        <f t="array" ref="AL51">_xlfn.IFS($E51="","",$E51="Límite",1000*(PA_Regla!$BQ51+PA_Regla!$BV51+PA_Suma!$AE51),$E51="Nominal",1000*(PA_Regla!$BQ51+PA_Regla!$BV51+PA_Suma!$AE51+0.2))</f>
        <v/>
      </c>
      <c r="AM51" s="86" t="str" cm="1">
        <f t="array" ref="AM51">_xlfn.IFS($E51="","",$E51="Límite",1000*(PA_Regla!$BR51-Datos!$AJ51-PA_Suma!$AG51),$E51="Nominal",1000*(PA_Regla!$BR51-Datos!$AJ51-PA_Suma!$AG51-0.15))</f>
        <v/>
      </c>
      <c r="AN51" s="2"/>
      <c r="AO51" s="85" t="str" cm="1">
        <f t="array" ref="AO51">_xlfn.IFS($E51="","",$E51="Límite",-1000*(PA_Regla!$BQ51+PA_Regla!$BU51+PA_Suma!$AD51),$E51="Nominal",-1000*(PA_Regla!$BQ51+PA_Regla!$BU51+PA_Suma!$AD51+0.2))</f>
        <v/>
      </c>
      <c r="AP51" s="86" t="str" cm="1">
        <f t="array" ref="AP51">_xlfn.IFS($E51="","",$E51="Límite",1000*(PA_Regla!$BR51-Datos!$AJ51-PA_Suma!$AF51),$E51="Nominal",1000*(PA_Regla!$BR51-Datos!$AJ51-PA_Suma!$AF51-0.15))</f>
        <v/>
      </c>
      <c r="AQ51" s="85" t="str" cm="1">
        <f t="array" ref="AQ51">_xlfn.IFS($E51="","",$E51="Límite",-1000*(PA_Regla!$AY51+PA_Regla!$BF51+PA_Regla!$BH51+PA_Suma!$W51),$E51="Nominal",-1000*(PA_Regla!$AY51+PA_Regla!$BF51+PA_Regla!$BH51+PA_Suma!$W51+0.2))</f>
        <v/>
      </c>
      <c r="AR51" s="86" t="str" cm="1">
        <f t="array" ref="AR51">_xlfn.IFS($E51="","",$E51="Límite",1000*(PA_Regla!$AZ51-Datos!$AJ51-PA_Suma!$AA51),$E51="Nominal",1000*(PA_Regla!$AZ51-Datos!$AJ51-PA_Suma!$AA51-0.15))</f>
        <v/>
      </c>
      <c r="AS51" s="85" t="str" cm="1">
        <f t="array" ref="AS51">_xlfn.IFS($E51="","",$E51="Límite",-1000*(PA_Regla!$AG51+PA_Regla!$AN51+PA_Regla!$AP51+PA_Suma!$P51),$E51="Nominal",-1000*(PA_Regla!$AG51+PA_Regla!$AN51+PA_Regla!$AP51+PA_Suma!$P51+0.2))</f>
        <v/>
      </c>
      <c r="AT51" s="86" t="str" cm="1">
        <f t="array" ref="AT51">_xlfn.IFS($E51="","",$E51="Límite",1000*(PA_Regla!$AH51+Datos!$AJ51+PA_Suma!$T51),$E51="Nominal",1000*(PA_Regla!$AH51+Datos!$AJ51+PA_Suma!$T51+0.15))</f>
        <v/>
      </c>
      <c r="AU51" s="85" t="str" cm="1">
        <f t="array" ref="AU51">_xlfn.IFS($E51="","",$E51="Límite",-1000*(PA_Regla!$F51+PA_Regla!$M51+PA_Regla!$O51+PA_Suma!$G51),$E51="Nominal",-1000*(PA_Regla!$F51+PA_Regla!$M51+PA_Regla!$O51+PA_Suma!$G51+0.2))</f>
        <v/>
      </c>
      <c r="AV51" s="86" t="str" cm="1">
        <f t="array" ref="AV51">_xlfn.IFS($E51="","",$E51="Límite",1000*(PA_Regla!$G51+Datos!$AJ51-PA_Regla!$Q51+PA_Suma!$K51),$E51="Nominal",1000*(PA_Regla!$G51+Datos!$AJ51-PA_Regla!$Q51+PA_Suma!$K51+0.15))</f>
        <v/>
      </c>
      <c r="AW51" s="85" t="str" cm="1">
        <f t="array" ref="AW51">_xlfn.IFS($E51="","",$E51="Límite",1000*(PA_Regla!$F51+PA_Regla!$N51-PA_Regla!$O51+PA_Suma!$H51),$E51="Nominal",1000*(PA_Regla!$F51+PA_Regla!$N51-PA_Regla!$O51+PA_Suma!$H51+0.2))</f>
        <v/>
      </c>
      <c r="AX51" s="86" t="str" cm="1">
        <f t="array" ref="AX51">_xlfn.IFS($E51="","",$E51="Límite",1000*(PA_Regla!$G51+Datos!$AJ51+PA_Regla!$Q51+PA_Suma!$L51),$E51="Nominal",1000*(PA_Regla!$G51+Datos!$AJ51+PA_Regla!$Q51+PA_Suma!$L51+0.15))</f>
        <v/>
      </c>
      <c r="AY51" s="85" t="str" cm="1">
        <f t="array" ref="AY51">_xlfn.IFS($E51="","",$E51="Límite",1000*(PA_Regla!$AG51+PA_Regla!$AO51-PA_Regla!$AP51+PA_Suma!$Q51),$E51="Nominal",1000*(PA_Regla!$AG51+PA_Regla!$AO51-PA_Regla!$AP51+PA_Suma!$Q51+0.2))</f>
        <v/>
      </c>
      <c r="AZ51" s="86" t="str" cm="1">
        <f t="array" ref="AZ51">_xlfn.IFS($E51="","",$E51="Límite",1000*(PA_Regla!$AH51+Datos!$AJ51+PA_Suma!$T51),$E51="Nominal",1000*(PA_Regla!$AH51+Datos!$AJ51+PA_Suma!$T51+0.15))</f>
        <v/>
      </c>
      <c r="BA51" s="85" t="str" cm="1">
        <f t="array" ref="BA51">_xlfn.IFS($E51="","",$E51="Límite",1000*(PA_Regla!$AY51+PA_Regla!$BG51-PA_Regla!$BH51+PA_Suma!$X51),$E51="Nominal",-1000*(PA_Regla!$AY51+PA_Regla!$BG51-PA_Regla!$BH51+PA_Suma!$X51+0.2))</f>
        <v/>
      </c>
      <c r="BB51" s="86" t="str" cm="1">
        <f t="array" ref="BB51">_xlfn.IFS($E51="","",$E51="Límite",1000*(PA_Regla!$AZ51-Datos!$AJ51-PA_Suma!$AA51),$E51="Nominal",1000*(PA_Regla!$AZ51-Datos!$AJ51-PA_Suma!$AA51-0.15))</f>
        <v/>
      </c>
      <c r="BC51" s="85" t="str" cm="1">
        <f t="array" ref="BC51">_xlfn.IFS($E51="","",$E51="Límite",1000*(PA_Regla!$BQ51+PA_Regla!$BV51+PA_Suma!$AD51),$E51="Nominal",-1000*(PA_Regla!$BQ51+PA_Regla!$BV51+PA_Suma!$AD51+0.2))</f>
        <v/>
      </c>
      <c r="BD51" s="86" t="str" cm="1">
        <f t="array" ref="BD51">_xlfn.IFS($E51="","",$E51="Límite",1000*(PA_Regla!$BR51-Datos!$AJ51-PA_Suma!$AF51),$E51="Nominal",1000*(PA_Regla!$BR51-Datos!$AJ51-PA_Suma!$AF51-0.15))</f>
        <v/>
      </c>
      <c r="BE51" s="2"/>
      <c r="BF51" s="85" t="str" cm="1">
        <f t="array" ref="BF51">_xlfn.IFS($E51="","",$E51="Límite",-1000*(PA_Regla!$BQ51+PA_Regla!$BU51+PA_Suma!$AE51),$E51="Nominal",-1000*(PA_Regla!$BQ51+PA_Regla!$BU51+PA_Suma!$AE51+0.2))</f>
        <v/>
      </c>
      <c r="BG51" s="86" t="str" cm="1">
        <f t="array" ref="BG51">_xlfn.IFS($E51="","",$E51="Límite",1000*(PA_Regla!$BR51-Datos!$AJ51-PA_Suma!$AG51),$E51="Nominal",1000*(PA_Regla!$BR51-Datos!$AJ51-PA_Suma!$AG51-0.15))</f>
        <v/>
      </c>
      <c r="BH51" s="85" t="str" cm="1">
        <f t="array" ref="BH51">_xlfn.IFS($E51="","",$E51="Límite",-1000*(PA_Regla!$AY51+PA_Regla!$BF51+PA_Regla!$BH51+PA_Suma!$Y51),$E51="Nominal",-1000*(PA_Regla!$AY51+PA_Regla!$BF51+PA_Regla!$BH51+PA_Suma!$Y51+0.2))</f>
        <v/>
      </c>
      <c r="BI51" s="86" t="str" cm="1">
        <f t="array" ref="BI51">_xlfn.IFS($E51="","",$E51="Límite",1000*(PA_Regla!$AZ51-Datos!$AJ51-PA_Suma!$AB51),$E51="Nominal",1000*(PA_Regla!$AZ51-Datos!$AJ51-PA_Suma!$AB51-0.15))</f>
        <v/>
      </c>
      <c r="BJ51" s="85" t="str" cm="1">
        <f t="array" ref="BJ51">_xlfn.IFS($E51="","",$E51="Límite",-1000*(PA_Regla!$AG51+PA_Regla!$AN51+PA_Regla!$AP51+PA_Suma!$R51),$E51="Nominal",-1000*(PA_Regla!$AG51+PA_Regla!$AN51+PA_Regla!$AP51+PA_Suma!$R51+0.2))</f>
        <v/>
      </c>
      <c r="BK51" s="86" t="str" cm="1">
        <f t="array" ref="BK51">_xlfn.IFS($E51="","",$E51="Límite",1000*(PA_Regla!$AH51+Datos!$AJ51+PA_Suma!$U51),$E51="Nominal",1000*(PA_Regla!$AH51+Datos!$AJ51+PA_Suma!$U51+0.15))</f>
        <v/>
      </c>
      <c r="BL51" s="85" t="str" cm="1">
        <f t="array" ref="BL51">_xlfn.IFS($E51="","",$E51="Límite",-1000*(PA_Regla!$F51+PA_Regla!$M51+PA_Regla!$O51+PA_Suma!$I51),$E51="Nominal",-1000*(PA_Regla!$F51+PA_Regla!$M51+PA_Regla!$O51+PA_Suma!$I51+0.2))</f>
        <v/>
      </c>
      <c r="BM51" s="86" t="str" cm="1">
        <f t="array" ref="BM51">_xlfn.IFS($E51="","",$E51="Límite",1000*(PA_Regla!$G51+Datos!$AJ51-PA_Regla!$Q51+PA_Suma!$M51),$E51="Nominal",1000*(PA_Regla!$G51+Datos!$AJ51-PA_Regla!$Q51+PA_Suma!$M51+0.15))</f>
        <v/>
      </c>
      <c r="BN51" s="85" t="str" cm="1">
        <f t="array" ref="BN51">_xlfn.IFS($E51="","",$E51="Límite",1000*(PA_Regla!$F51+PA_Regla!$N51-PA_Regla!$O51+PA_Suma!$J51),$E51="Nominal",1000*(PA_Regla!$F51+PA_Regla!$N51-PA_Regla!$O51+PA_Suma!$J51+0.2))</f>
        <v/>
      </c>
      <c r="BO51" s="86" t="str" cm="1">
        <f t="array" ref="BO51">_xlfn.IFS($E51="","",$E51="Límite",1000*(PA_Regla!$G51+Datos!$AJ51+PA_Regla!$Q51+PA_Suma!$N51),$E51="Nominal",1000*(PA_Regla!$G51+Datos!$AJ51+PA_Regla!$Q51+PA_Suma!$N51+0.15))</f>
        <v/>
      </c>
      <c r="BP51" s="85" t="str" cm="1">
        <f t="array" ref="BP51">_xlfn.IFS($E51="","",$E51="Límite",1000*(PA_Regla!$AG51+PA_Regla!$AO51-PA_Regla!$AP51+PA_Suma!$S51),$E51="Nominal",1000*(PA_Regla!$AG51+PA_Regla!$AO51-PA_Regla!$AP51+PA_Suma!$S51+0.2))</f>
        <v/>
      </c>
      <c r="BQ51" s="86" t="str" cm="1">
        <f t="array" ref="BQ51">_xlfn.IFS($E51="","",$E51="Límite",1000*(PA_Regla!$AH51+Datos!$AJ51+PA_Suma!$U51),$E51="Nominal",1000*(PA_Regla!$AH51+Datos!$AJ51+PA_Suma!$U51+0.15))</f>
        <v/>
      </c>
      <c r="BR51" s="85" t="str" cm="1">
        <f t="array" ref="BR51">_xlfn.IFS($E51="","",$E51="Límite",1000*(PA_Regla!$AY51+PA_Regla!$BG51-PA_Regla!$BH51+PA_Suma!$Z51),$E51="Nominal",-1000*(PA_Regla!$AY51+PA_Regla!$BG51-PA_Regla!$BH51+PA_Suma!$Z51+0.2))</f>
        <v/>
      </c>
      <c r="BS51" s="86" t="str" cm="1">
        <f t="array" ref="BS51">_xlfn.IFS($E51="","",$E51="Límite",1000*(PA_Regla!$AZ51-Datos!$AJ51-PA_Suma!$AB51),$E51="Nominal",1000*(PA_Regla!$AZ51-Datos!$AJ51-PA_Suma!$AB51-0.15))</f>
        <v/>
      </c>
      <c r="BT51" s="85" t="str" cm="1">
        <f t="array" ref="BT51">_xlfn.IFS($E51="","",$E51="Límite",1000*(PA_Regla!$BQ51+PA_Regla!$BV51+PA_Suma!$AE51),$E51="Nominal",-1000*(PA_Regla!$BQ51+PA_Regla!$BV51+PA_Suma!$AE51+0.2))</f>
        <v/>
      </c>
      <c r="BU51" s="86" t="str" cm="1">
        <f t="array" ref="BU51">_xlfn.IFS($E51="","",$E51="Límite",1000*(PA_Regla!$BR51-Datos!$AJ51-PA_Suma!$AG51),$E51="Nominal",1000*(PA_Regla!$BR51-Datos!$AJ51-PA_Suma!$AG51-0.15))</f>
        <v/>
      </c>
    </row>
    <row r="52" spans="2:73" x14ac:dyDescent="0.35">
      <c r="B52" s="75" t="str">
        <f>IF(Datos!$B52="","",Datos!$B52)</f>
        <v/>
      </c>
      <c r="C52" s="76" t="str">
        <f>IF(Datos!$E52="","",Datos!$E52)</f>
        <v/>
      </c>
      <c r="D52" s="76" t="str">
        <f>IF(Datos!$H52="","",Datos!$H52)</f>
        <v/>
      </c>
      <c r="E52" s="77" t="str">
        <f>IF(Datos!$G52="","",Datos!$G52)</f>
        <v/>
      </c>
      <c r="F52" s="23"/>
      <c r="G52" s="85" t="str" cm="1">
        <f t="array" ref="G52">_xlfn.IFS($E52="","",$E52="Límite",-1000*(PA_Regla!$BQ52+PA_Regla!$BU52+PA_Suma!$AD52),$E52="Nominal",-1000*(PA_Regla!$BQ52+PA_Regla!$BU52+PA_Suma!$AD52+0.2))</f>
        <v/>
      </c>
      <c r="H52" s="86" t="str" cm="1">
        <f t="array" ref="H52">_xlfn.IFS($E52="","",$E52="Límite",1000*(PA_Regla!$BR52-Datos!$AJ52-PA_Suma!$AF52),$E52="Nominal",1000*(PA_Regla!$BR52-Datos!$AJ52-PA_Suma!$AF52-0.15))</f>
        <v/>
      </c>
      <c r="I52" s="85" t="str" cm="1">
        <f t="array" ref="I52">_xlfn.IFS($E52="","",$E52="Límite",-1000*(PA_Regla!$AY52+PA_Regla!$BF52-PA_Regla!$BI52+PA_Suma!$W52),$E52="Nominal",-1000*(PA_Regla!$AY52+PA_Regla!$BF52-PA_Regla!$BI52+PA_Suma!$W52+0.2))</f>
        <v/>
      </c>
      <c r="J52" s="86" t="str" cm="1">
        <f t="array" ref="J52">_xlfn.IFS($E52="","",$E52="Límite",1000*(PA_Regla!$AZ52-Datos!$AJ52-PA_Suma!$AA52),$E52="Nominal",1000*(PA_Regla!$AZ52-Datos!$AJ52-PA_Suma!$AA52-0.15))</f>
        <v/>
      </c>
      <c r="K52" s="85" t="str" cm="1">
        <f t="array" ref="K52">_xlfn.IFS($E52="","",$E52="Límite",-1000*(PA_Regla!$AG52+PA_Regla!$AN52-PA_Regla!$AQ52+PA_Suma!$P52),$E52="Nominal",-1000*(PA_Regla!$AG52+PA_Regla!$AN52-PA_Regla!$AQ52+PA_Suma!$P52+0.2))</f>
        <v/>
      </c>
      <c r="L52" s="86" t="str" cm="1">
        <f t="array" ref="L52">_xlfn.IFS($E52="","",$E52="Límite",1000*(PA_Regla!$AH52+Datos!$AJ52+PA_Suma!$T52),$E52="Nominal",1000*(PA_Regla!$AH52+Datos!$AJ52+PA_Suma!$T52+0.15))</f>
        <v/>
      </c>
      <c r="M52" s="85" t="str" cm="1">
        <f t="array" ref="M52">_xlfn.IFS($E52="","",$E52="Límite",-1000*(PA_Regla!$F52+PA_Regla!$M52-PA_Regla!$P52+PA_Suma!$G52),$E52="Nominal",-1000*(PA_Regla!$F52+PA_Regla!$M52-PA_Regla!$P52+PA_Suma!$G52+0.2))</f>
        <v/>
      </c>
      <c r="N52" s="86" t="str" cm="1">
        <f t="array" ref="N52">_xlfn.IFS($E52="","",$E52="Límite",1000*(PA_Regla!$G52+Datos!$AJ52+PA_Regla!$R52+PA_Suma!$K52),$E52="Nominal",1000*(PA_Regla!$G52+Datos!$AJ52+PA_Regla!$R52+PA_Suma!$K52+0.15))</f>
        <v/>
      </c>
      <c r="O52" s="85" t="str" cm="1">
        <f t="array" ref="O52">_xlfn.IFS($E52="","",$E52="Límite",1000*(PA_Regla!$F52+PA_Regla!$N52+PA_Regla!$P52+PA_Suma!$H52),$E52="Nominal",1000*(PA_Regla!$F52+PA_Regla!$N52+PA_Regla!$P52+PA_Suma!$H52+0.2))</f>
        <v/>
      </c>
      <c r="P52" s="86" t="str" cm="1">
        <f t="array" ref="P52">_xlfn.IFS($E52="","",$E52="Límite",1000*(PA_Regla!$G52+Datos!$AJ52-PA_Regla!$R52+PA_Suma!$L52),$E52="Nominal",1000*(PA_Regla!$G52+Datos!$AJ52-PA_Regla!$R52+PA_Suma!$L52+0.15))</f>
        <v/>
      </c>
      <c r="Q52" s="85" t="str" cm="1">
        <f t="array" ref="Q52">_xlfn.IFS($E52="","",$E52="Límite",1000*(PA_Regla!$AG52+PA_Regla!$AO52+PA_Regla!$AQ52+PA_Suma!$Q52),$E52="Nominal",1000*(PA_Regla!$AG52+PA_Regla!$AO52+PA_Regla!$AQ52+PA_Suma!$Q52+0.2))</f>
        <v/>
      </c>
      <c r="R52" s="86" t="str" cm="1">
        <f t="array" ref="R52">_xlfn.IFS($E52="","",$E52="Límite",1000*(PA_Regla!$AH52+Datos!$AJ52+PA_Suma!$T52),$E52="Nominal",1000*(PA_Regla!$AH52+Datos!$AJ52+PA_Suma!$T52+0.15))</f>
        <v/>
      </c>
      <c r="S52" s="85" t="str" cm="1">
        <f t="array" ref="S52">_xlfn.IFS($E52="","",$E52="Límite",1000*(PA_Regla!$AY52+PA_Regla!$BG52+PA_Regla!$BI52+PA_Suma!$X52),$E52="Nominal",1000*(PA_Regla!$AY52+PA_Regla!$BG52+PA_Regla!$BI52+PA_Suma!$X52+0.2))</f>
        <v/>
      </c>
      <c r="T52" s="86" t="str" cm="1">
        <f t="array" ref="T52">_xlfn.IFS($E52="","",$E52="Límite",1000*(PA_Regla!$AZ52-Datos!$AJ52-PA_Suma!$AA52),$E52="Nominal",1000*(PA_Regla!$AZ52-Datos!$AJ52-PA_Suma!$AA52-0.15))</f>
        <v/>
      </c>
      <c r="U52" s="85" t="str" cm="1">
        <f t="array" ref="U52">_xlfn.IFS($E52="","",$E52="Límite",1000*(PA_Regla!$BQ52+PA_Regla!$BV52+PA_Suma!$AD52),$E52="Nominal",1000*(PA_Regla!$BQ52+PA_Regla!$BV52+PA_Suma!$AD52+0.2))</f>
        <v/>
      </c>
      <c r="V52" s="86" t="str" cm="1">
        <f t="array" ref="V52">_xlfn.IFS($E52="","",$E52="Límite",1000*(PA_Regla!$BR52-Datos!$AJ52-PA_Suma!$AF52),$E52="Nominal",1000*(PA_Regla!$BR52-Datos!$AJ52-PA_Suma!$AF52-0.15))</f>
        <v/>
      </c>
      <c r="W52" s="2"/>
      <c r="X52" s="85" t="str" cm="1">
        <f t="array" ref="X52">_xlfn.IFS($E52="","",$E52="Límite",-1000*(PA_Regla!$BQ52+PA_Regla!$BU52+PA_Suma!$AE52),$E52="Nominal",-1000*(PA_Regla!$BQ52+PA_Regla!$BU52+PA_Suma!$AE52+0.2))</f>
        <v/>
      </c>
      <c r="Y52" s="86" t="str" cm="1">
        <f t="array" ref="Y52">_xlfn.IFS($E52="","",$E52="Límite",1000*(PA_Regla!$BR52-Datos!$AJ52-PA_Suma!$AG52),$E52="Nominal",1000*(PA_Regla!$BR52-Datos!$AJ52-PA_Suma!$AG52-0.15))</f>
        <v/>
      </c>
      <c r="Z52" s="85" t="str" cm="1">
        <f t="array" ref="Z52">_xlfn.IFS($E52="","",$E52="Límite",-1000*(PA_Regla!$AY52+PA_Regla!$BF52-PA_Regla!$BI52+PA_Suma!$Y52),$E52="Nominal",-1000*(PA_Regla!$AY52+PA_Regla!$BF52-PA_Regla!$BI52+PA_Suma!$Y52+0.2))</f>
        <v/>
      </c>
      <c r="AA52" s="86" t="str" cm="1">
        <f t="array" ref="AA52">_xlfn.IFS($E52="","",$E52="Límite",1000*(PA_Regla!$AZ52-Datos!$AJ52-PA_Suma!$AB52),$E52="Nominal",1000*(PA_Regla!$AZ52-Datos!$AJ52-PA_Suma!$AB52-0.15))</f>
        <v/>
      </c>
      <c r="AB52" s="85" t="str" cm="1">
        <f t="array" ref="AB52">_xlfn.IFS($E52="","",$E52="Límite",-1000*(PA_Regla!$AG52+PA_Regla!$AN52-PA_Regla!$AQ52+PA_Suma!$R52),$E52="Nominal",-1000*(PA_Regla!$AG52+PA_Regla!$AN52-PA_Regla!$AQ52+PA_Suma!$R52+0.2))</f>
        <v/>
      </c>
      <c r="AC52" s="86" t="str" cm="1">
        <f t="array" ref="AC52">_xlfn.IFS($E52="","",$E52="Límite",1000*(PA_Regla!$AH52+Datos!$AJ52+PA_Suma!$U52),$E52="Nominal",1000*(PA_Regla!$AH52+Datos!$AJ52+PA_Suma!$U52+0.15))</f>
        <v/>
      </c>
      <c r="AD52" s="85" t="str" cm="1">
        <f t="array" ref="AD52">_xlfn.IFS($E52="","",$E52="Límite",-1000*(PA_Regla!$F52+PA_Regla!$M52-PA_Regla!$P52+PA_Suma!$I52),$E52="Nominal",-1000*(PA_Regla!$F52+PA_Regla!$M52-PA_Regla!$P52+PA_Suma!$I52+0.2))</f>
        <v/>
      </c>
      <c r="AE52" s="86" t="str" cm="1">
        <f t="array" ref="AE52">_xlfn.IFS($E52="","",$E52="Límite",1000*(PA_Regla!$G52+Datos!$AJ52+PA_Regla!$R52+PA_Suma!$M52),$E52="Nominal",1000*(PA_Regla!$G52+Datos!$AJ52+PA_Regla!$R52+PA_Suma!$M52+0.15))</f>
        <v/>
      </c>
      <c r="AF52" s="85" t="str" cm="1">
        <f t="array" ref="AF52">_xlfn.IFS($E52="","",$E52="Límite",1000*(PA_Regla!$F52+PA_Regla!$N52+PA_Regla!$P52+PA_Suma!$J52),$E52="Nominal",1000*(PA_Regla!$F52+PA_Regla!$N52+PA_Regla!$P52+PA_Suma!$J52+0.2))</f>
        <v/>
      </c>
      <c r="AG52" s="86" t="str" cm="1">
        <f t="array" ref="AG52">_xlfn.IFS($E52="","",$E52="Límite",1000*(PA_Regla!$G52+Datos!$AJ52-PA_Regla!$R52+PA_Suma!$N52),$E52="Nominal",1000*(PA_Regla!$G52+Datos!$AJ52-PA_Regla!$R52+PA_Suma!$N52+0.15))</f>
        <v/>
      </c>
      <c r="AH52" s="85" t="str" cm="1">
        <f t="array" ref="AH52">_xlfn.IFS($E52="","",$E52="Límite",1000*(PA_Regla!$AG52+PA_Regla!$AO52+PA_Regla!$AQ52+PA_Suma!$S52),$E52="Nominal",1000*(PA_Regla!$AG52+PA_Regla!$AO52+PA_Regla!$AQ52+PA_Suma!$S52+0.2))</f>
        <v/>
      </c>
      <c r="AI52" s="86" t="str" cm="1">
        <f t="array" ref="AI52">_xlfn.IFS($E52="","",$E52="Límite",1000*(PA_Regla!$AH52+Datos!$AJ52+PA_Suma!$U52),$E52="Nominal",1000*(PA_Regla!$AH52+Datos!$AJ52+PA_Suma!$U52+0.15))</f>
        <v/>
      </c>
      <c r="AJ52" s="85" t="str" cm="1">
        <f t="array" ref="AJ52">_xlfn.IFS($E52="","",$E52="Límite",1000*(PA_Regla!$AY52+PA_Regla!$BG52+PA_Regla!$BI52+PA_Suma!$Z52),$E52="Nominal",1000*(PA_Regla!$AY52+PA_Regla!$BG52+PA_Regla!$BI52+PA_Suma!$Z52+0.2))</f>
        <v/>
      </c>
      <c r="AK52" s="86" t="str" cm="1">
        <f t="array" ref="AK52">_xlfn.IFS($E52="","",$E52="Límite",1000*(PA_Regla!$AZ52-Datos!$AJ52-PA_Suma!$AB52),$E52="Nominal",1000*(PA_Regla!$AZ52-Datos!$AJ52-PA_Suma!$AB52-0.15))</f>
        <v/>
      </c>
      <c r="AL52" s="85" t="str" cm="1">
        <f t="array" ref="AL52">_xlfn.IFS($E52="","",$E52="Límite",1000*(PA_Regla!$BQ52+PA_Regla!$BV52+PA_Suma!$AE52),$E52="Nominal",1000*(PA_Regla!$BQ52+PA_Regla!$BV52+PA_Suma!$AE52+0.2))</f>
        <v/>
      </c>
      <c r="AM52" s="86" t="str" cm="1">
        <f t="array" ref="AM52">_xlfn.IFS($E52="","",$E52="Límite",1000*(PA_Regla!$BR52-Datos!$AJ52-PA_Suma!$AG52),$E52="Nominal",1000*(PA_Regla!$BR52-Datos!$AJ52-PA_Suma!$AG52-0.15))</f>
        <v/>
      </c>
      <c r="AN52" s="2"/>
      <c r="AO52" s="85" t="str" cm="1">
        <f t="array" ref="AO52">_xlfn.IFS($E52="","",$E52="Límite",-1000*(PA_Regla!$BQ52+PA_Regla!$BU52+PA_Suma!$AD52),$E52="Nominal",-1000*(PA_Regla!$BQ52+PA_Regla!$BU52+PA_Suma!$AD52+0.2))</f>
        <v/>
      </c>
      <c r="AP52" s="86" t="str" cm="1">
        <f t="array" ref="AP52">_xlfn.IFS($E52="","",$E52="Límite",1000*(PA_Regla!$BR52-Datos!$AJ52-PA_Suma!$AF52),$E52="Nominal",1000*(PA_Regla!$BR52-Datos!$AJ52-PA_Suma!$AF52-0.15))</f>
        <v/>
      </c>
      <c r="AQ52" s="85" t="str" cm="1">
        <f t="array" ref="AQ52">_xlfn.IFS($E52="","",$E52="Límite",-1000*(PA_Regla!$AY52+PA_Regla!$BF52+PA_Regla!$BH52+PA_Suma!$W52),$E52="Nominal",-1000*(PA_Regla!$AY52+PA_Regla!$BF52+PA_Regla!$BH52+PA_Suma!$W52+0.2))</f>
        <v/>
      </c>
      <c r="AR52" s="86" t="str" cm="1">
        <f t="array" ref="AR52">_xlfn.IFS($E52="","",$E52="Límite",1000*(PA_Regla!$AZ52-Datos!$AJ52-PA_Suma!$AA52),$E52="Nominal",1000*(PA_Regla!$AZ52-Datos!$AJ52-PA_Suma!$AA52-0.15))</f>
        <v/>
      </c>
      <c r="AS52" s="85" t="str" cm="1">
        <f t="array" ref="AS52">_xlfn.IFS($E52="","",$E52="Límite",-1000*(PA_Regla!$AG52+PA_Regla!$AN52+PA_Regla!$AP52+PA_Suma!$P52),$E52="Nominal",-1000*(PA_Regla!$AG52+PA_Regla!$AN52+PA_Regla!$AP52+PA_Suma!$P52+0.2))</f>
        <v/>
      </c>
      <c r="AT52" s="86" t="str" cm="1">
        <f t="array" ref="AT52">_xlfn.IFS($E52="","",$E52="Límite",1000*(PA_Regla!$AH52+Datos!$AJ52+PA_Suma!$T52),$E52="Nominal",1000*(PA_Regla!$AH52+Datos!$AJ52+PA_Suma!$T52+0.15))</f>
        <v/>
      </c>
      <c r="AU52" s="85" t="str" cm="1">
        <f t="array" ref="AU52">_xlfn.IFS($E52="","",$E52="Límite",-1000*(PA_Regla!$F52+PA_Regla!$M52+PA_Regla!$O52+PA_Suma!$G52),$E52="Nominal",-1000*(PA_Regla!$F52+PA_Regla!$M52+PA_Regla!$O52+PA_Suma!$G52+0.2))</f>
        <v/>
      </c>
      <c r="AV52" s="86" t="str" cm="1">
        <f t="array" ref="AV52">_xlfn.IFS($E52="","",$E52="Límite",1000*(PA_Regla!$G52+Datos!$AJ52-PA_Regla!$Q52+PA_Suma!$K52),$E52="Nominal",1000*(PA_Regla!$G52+Datos!$AJ52-PA_Regla!$Q52+PA_Suma!$K52+0.15))</f>
        <v/>
      </c>
      <c r="AW52" s="85" t="str" cm="1">
        <f t="array" ref="AW52">_xlfn.IFS($E52="","",$E52="Límite",1000*(PA_Regla!$F52+PA_Regla!$N52-PA_Regla!$O52+PA_Suma!$H52),$E52="Nominal",1000*(PA_Regla!$F52+PA_Regla!$N52-PA_Regla!$O52+PA_Suma!$H52+0.2))</f>
        <v/>
      </c>
      <c r="AX52" s="86" t="str" cm="1">
        <f t="array" ref="AX52">_xlfn.IFS($E52="","",$E52="Límite",1000*(PA_Regla!$G52+Datos!$AJ52+PA_Regla!$Q52+PA_Suma!$L52),$E52="Nominal",1000*(PA_Regla!$G52+Datos!$AJ52+PA_Regla!$Q52+PA_Suma!$L52+0.15))</f>
        <v/>
      </c>
      <c r="AY52" s="85" t="str" cm="1">
        <f t="array" ref="AY52">_xlfn.IFS($E52="","",$E52="Límite",1000*(PA_Regla!$AG52+PA_Regla!$AO52-PA_Regla!$AP52+PA_Suma!$Q52),$E52="Nominal",1000*(PA_Regla!$AG52+PA_Regla!$AO52-PA_Regla!$AP52+PA_Suma!$Q52+0.2))</f>
        <v/>
      </c>
      <c r="AZ52" s="86" t="str" cm="1">
        <f t="array" ref="AZ52">_xlfn.IFS($E52="","",$E52="Límite",1000*(PA_Regla!$AH52+Datos!$AJ52+PA_Suma!$T52),$E52="Nominal",1000*(PA_Regla!$AH52+Datos!$AJ52+PA_Suma!$T52+0.15))</f>
        <v/>
      </c>
      <c r="BA52" s="85" t="str" cm="1">
        <f t="array" ref="BA52">_xlfn.IFS($E52="","",$E52="Límite",1000*(PA_Regla!$AY52+PA_Regla!$BG52-PA_Regla!$BH52+PA_Suma!$X52),$E52="Nominal",-1000*(PA_Regla!$AY52+PA_Regla!$BG52-PA_Regla!$BH52+PA_Suma!$X52+0.2))</f>
        <v/>
      </c>
      <c r="BB52" s="86" t="str" cm="1">
        <f t="array" ref="BB52">_xlfn.IFS($E52="","",$E52="Límite",1000*(PA_Regla!$AZ52-Datos!$AJ52-PA_Suma!$AA52),$E52="Nominal",1000*(PA_Regla!$AZ52-Datos!$AJ52-PA_Suma!$AA52-0.15))</f>
        <v/>
      </c>
      <c r="BC52" s="85" t="str" cm="1">
        <f t="array" ref="BC52">_xlfn.IFS($E52="","",$E52="Límite",1000*(PA_Regla!$BQ52+PA_Regla!$BV52+PA_Suma!$AD52),$E52="Nominal",-1000*(PA_Regla!$BQ52+PA_Regla!$BV52+PA_Suma!$AD52+0.2))</f>
        <v/>
      </c>
      <c r="BD52" s="86" t="str" cm="1">
        <f t="array" ref="BD52">_xlfn.IFS($E52="","",$E52="Límite",1000*(PA_Regla!$BR52-Datos!$AJ52-PA_Suma!$AF52),$E52="Nominal",1000*(PA_Regla!$BR52-Datos!$AJ52-PA_Suma!$AF52-0.15))</f>
        <v/>
      </c>
      <c r="BE52" s="2"/>
      <c r="BF52" s="85" t="str" cm="1">
        <f t="array" ref="BF52">_xlfn.IFS($E52="","",$E52="Límite",-1000*(PA_Regla!$BQ52+PA_Regla!$BU52+PA_Suma!$AE52),$E52="Nominal",-1000*(PA_Regla!$BQ52+PA_Regla!$BU52+PA_Suma!$AE52+0.2))</f>
        <v/>
      </c>
      <c r="BG52" s="86" t="str" cm="1">
        <f t="array" ref="BG52">_xlfn.IFS($E52="","",$E52="Límite",1000*(PA_Regla!$BR52-Datos!$AJ52-PA_Suma!$AG52),$E52="Nominal",1000*(PA_Regla!$BR52-Datos!$AJ52-PA_Suma!$AG52-0.15))</f>
        <v/>
      </c>
      <c r="BH52" s="85" t="str" cm="1">
        <f t="array" ref="BH52">_xlfn.IFS($E52="","",$E52="Límite",-1000*(PA_Regla!$AY52+PA_Regla!$BF52+PA_Regla!$BH52+PA_Suma!$Y52),$E52="Nominal",-1000*(PA_Regla!$AY52+PA_Regla!$BF52+PA_Regla!$BH52+PA_Suma!$Y52+0.2))</f>
        <v/>
      </c>
      <c r="BI52" s="86" t="str" cm="1">
        <f t="array" ref="BI52">_xlfn.IFS($E52="","",$E52="Límite",1000*(PA_Regla!$AZ52-Datos!$AJ52-PA_Suma!$AB52),$E52="Nominal",1000*(PA_Regla!$AZ52-Datos!$AJ52-PA_Suma!$AB52-0.15))</f>
        <v/>
      </c>
      <c r="BJ52" s="85" t="str" cm="1">
        <f t="array" ref="BJ52">_xlfn.IFS($E52="","",$E52="Límite",-1000*(PA_Regla!$AG52+PA_Regla!$AN52+PA_Regla!$AP52+PA_Suma!$R52),$E52="Nominal",-1000*(PA_Regla!$AG52+PA_Regla!$AN52+PA_Regla!$AP52+PA_Suma!$R52+0.2))</f>
        <v/>
      </c>
      <c r="BK52" s="86" t="str" cm="1">
        <f t="array" ref="BK52">_xlfn.IFS($E52="","",$E52="Límite",1000*(PA_Regla!$AH52+Datos!$AJ52+PA_Suma!$U52),$E52="Nominal",1000*(PA_Regla!$AH52+Datos!$AJ52+PA_Suma!$U52+0.15))</f>
        <v/>
      </c>
      <c r="BL52" s="85" t="str" cm="1">
        <f t="array" ref="BL52">_xlfn.IFS($E52="","",$E52="Límite",-1000*(PA_Regla!$F52+PA_Regla!$M52+PA_Regla!$O52+PA_Suma!$I52),$E52="Nominal",-1000*(PA_Regla!$F52+PA_Regla!$M52+PA_Regla!$O52+PA_Suma!$I52+0.2))</f>
        <v/>
      </c>
      <c r="BM52" s="86" t="str" cm="1">
        <f t="array" ref="BM52">_xlfn.IFS($E52="","",$E52="Límite",1000*(PA_Regla!$G52+Datos!$AJ52-PA_Regla!$Q52+PA_Suma!$M52),$E52="Nominal",1000*(PA_Regla!$G52+Datos!$AJ52-PA_Regla!$Q52+PA_Suma!$M52+0.15))</f>
        <v/>
      </c>
      <c r="BN52" s="85" t="str" cm="1">
        <f t="array" ref="BN52">_xlfn.IFS($E52="","",$E52="Límite",1000*(PA_Regla!$F52+PA_Regla!$N52-PA_Regla!$O52+PA_Suma!$J52),$E52="Nominal",1000*(PA_Regla!$F52+PA_Regla!$N52-PA_Regla!$O52+PA_Suma!$J52+0.2))</f>
        <v/>
      </c>
      <c r="BO52" s="86" t="str" cm="1">
        <f t="array" ref="BO52">_xlfn.IFS($E52="","",$E52="Límite",1000*(PA_Regla!$G52+Datos!$AJ52+PA_Regla!$Q52+PA_Suma!$N52),$E52="Nominal",1000*(PA_Regla!$G52+Datos!$AJ52+PA_Regla!$Q52+PA_Suma!$N52+0.15))</f>
        <v/>
      </c>
      <c r="BP52" s="85" t="str" cm="1">
        <f t="array" ref="BP52">_xlfn.IFS($E52="","",$E52="Límite",1000*(PA_Regla!$AG52+PA_Regla!$AO52-PA_Regla!$AP52+PA_Suma!$S52),$E52="Nominal",1000*(PA_Regla!$AG52+PA_Regla!$AO52-PA_Regla!$AP52+PA_Suma!$S52+0.2))</f>
        <v/>
      </c>
      <c r="BQ52" s="86" t="str" cm="1">
        <f t="array" ref="BQ52">_xlfn.IFS($E52="","",$E52="Límite",1000*(PA_Regla!$AH52+Datos!$AJ52+PA_Suma!$U52),$E52="Nominal",1000*(PA_Regla!$AH52+Datos!$AJ52+PA_Suma!$U52+0.15))</f>
        <v/>
      </c>
      <c r="BR52" s="85" t="str" cm="1">
        <f t="array" ref="BR52">_xlfn.IFS($E52="","",$E52="Límite",1000*(PA_Regla!$AY52+PA_Regla!$BG52-PA_Regla!$BH52+PA_Suma!$Z52),$E52="Nominal",-1000*(PA_Regla!$AY52+PA_Regla!$BG52-PA_Regla!$BH52+PA_Suma!$Z52+0.2))</f>
        <v/>
      </c>
      <c r="BS52" s="86" t="str" cm="1">
        <f t="array" ref="BS52">_xlfn.IFS($E52="","",$E52="Límite",1000*(PA_Regla!$AZ52-Datos!$AJ52-PA_Suma!$AB52),$E52="Nominal",1000*(PA_Regla!$AZ52-Datos!$AJ52-PA_Suma!$AB52-0.15))</f>
        <v/>
      </c>
      <c r="BT52" s="85" t="str" cm="1">
        <f t="array" ref="BT52">_xlfn.IFS($E52="","",$E52="Límite",1000*(PA_Regla!$BQ52+PA_Regla!$BV52+PA_Suma!$AE52),$E52="Nominal",-1000*(PA_Regla!$BQ52+PA_Regla!$BV52+PA_Suma!$AE52+0.2))</f>
        <v/>
      </c>
      <c r="BU52" s="86" t="str" cm="1">
        <f t="array" ref="BU52">_xlfn.IFS($E52="","",$E52="Límite",1000*(PA_Regla!$BR52-Datos!$AJ52-PA_Suma!$AG52),$E52="Nominal",1000*(PA_Regla!$BR52-Datos!$AJ52-PA_Suma!$AG52-0.15))</f>
        <v/>
      </c>
    </row>
    <row r="53" spans="2:73" x14ac:dyDescent="0.35">
      <c r="B53" s="75" t="str">
        <f>IF(Datos!$B53="","",Datos!$B53)</f>
        <v/>
      </c>
      <c r="C53" s="76" t="str">
        <f>IF(Datos!$E53="","",Datos!$E53)</f>
        <v/>
      </c>
      <c r="D53" s="76" t="str">
        <f>IF(Datos!$H53="","",Datos!$H53)</f>
        <v/>
      </c>
      <c r="E53" s="77" t="str">
        <f>IF(Datos!$G53="","",Datos!$G53)</f>
        <v/>
      </c>
      <c r="F53" s="23"/>
      <c r="G53" s="85" t="str" cm="1">
        <f t="array" ref="G53">_xlfn.IFS($E53="","",$E53="Límite",-1000*(PA_Regla!$BQ53+PA_Regla!$BU53+PA_Suma!$AD53),$E53="Nominal",-1000*(PA_Regla!$BQ53+PA_Regla!$BU53+PA_Suma!$AD53+0.2))</f>
        <v/>
      </c>
      <c r="H53" s="86" t="str" cm="1">
        <f t="array" ref="H53">_xlfn.IFS($E53="","",$E53="Límite",1000*(PA_Regla!$BR53-Datos!$AJ53-PA_Suma!$AF53),$E53="Nominal",1000*(PA_Regla!$BR53-Datos!$AJ53-PA_Suma!$AF53-0.15))</f>
        <v/>
      </c>
      <c r="I53" s="85" t="str" cm="1">
        <f t="array" ref="I53">_xlfn.IFS($E53="","",$E53="Límite",-1000*(PA_Regla!$AY53+PA_Regla!$BF53-PA_Regla!$BI53+PA_Suma!$W53),$E53="Nominal",-1000*(PA_Regla!$AY53+PA_Regla!$BF53-PA_Regla!$BI53+PA_Suma!$W53+0.2))</f>
        <v/>
      </c>
      <c r="J53" s="86" t="str" cm="1">
        <f t="array" ref="J53">_xlfn.IFS($E53="","",$E53="Límite",1000*(PA_Regla!$AZ53-Datos!$AJ53-PA_Suma!$AA53),$E53="Nominal",1000*(PA_Regla!$AZ53-Datos!$AJ53-PA_Suma!$AA53-0.15))</f>
        <v/>
      </c>
      <c r="K53" s="85" t="str" cm="1">
        <f t="array" ref="K53">_xlfn.IFS($E53="","",$E53="Límite",-1000*(PA_Regla!$AG53+PA_Regla!$AN53-PA_Regla!$AQ53+PA_Suma!$P53),$E53="Nominal",-1000*(PA_Regla!$AG53+PA_Regla!$AN53-PA_Regla!$AQ53+PA_Suma!$P53+0.2))</f>
        <v/>
      </c>
      <c r="L53" s="86" t="str" cm="1">
        <f t="array" ref="L53">_xlfn.IFS($E53="","",$E53="Límite",1000*(PA_Regla!$AH53+Datos!$AJ53+PA_Suma!$T53),$E53="Nominal",1000*(PA_Regla!$AH53+Datos!$AJ53+PA_Suma!$T53+0.15))</f>
        <v/>
      </c>
      <c r="M53" s="85" t="str" cm="1">
        <f t="array" ref="M53">_xlfn.IFS($E53="","",$E53="Límite",-1000*(PA_Regla!$F53+PA_Regla!$M53-PA_Regla!$P53+PA_Suma!$G53),$E53="Nominal",-1000*(PA_Regla!$F53+PA_Regla!$M53-PA_Regla!$P53+PA_Suma!$G53+0.2))</f>
        <v/>
      </c>
      <c r="N53" s="86" t="str" cm="1">
        <f t="array" ref="N53">_xlfn.IFS($E53="","",$E53="Límite",1000*(PA_Regla!$G53+Datos!$AJ53+PA_Regla!$R53+PA_Suma!$K53),$E53="Nominal",1000*(PA_Regla!$G53+Datos!$AJ53+PA_Regla!$R53+PA_Suma!$K53+0.15))</f>
        <v/>
      </c>
      <c r="O53" s="85" t="str" cm="1">
        <f t="array" ref="O53">_xlfn.IFS($E53="","",$E53="Límite",1000*(PA_Regla!$F53+PA_Regla!$N53+PA_Regla!$P53+PA_Suma!$H53),$E53="Nominal",1000*(PA_Regla!$F53+PA_Regla!$N53+PA_Regla!$P53+PA_Suma!$H53+0.2))</f>
        <v/>
      </c>
      <c r="P53" s="86" t="str" cm="1">
        <f t="array" ref="P53">_xlfn.IFS($E53="","",$E53="Límite",1000*(PA_Regla!$G53+Datos!$AJ53-PA_Regla!$R53+PA_Suma!$L53),$E53="Nominal",1000*(PA_Regla!$G53+Datos!$AJ53-PA_Regla!$R53+PA_Suma!$L53+0.15))</f>
        <v/>
      </c>
      <c r="Q53" s="85" t="str" cm="1">
        <f t="array" ref="Q53">_xlfn.IFS($E53="","",$E53="Límite",1000*(PA_Regla!$AG53+PA_Regla!$AO53+PA_Regla!$AQ53+PA_Suma!$Q53),$E53="Nominal",1000*(PA_Regla!$AG53+PA_Regla!$AO53+PA_Regla!$AQ53+PA_Suma!$Q53+0.2))</f>
        <v/>
      </c>
      <c r="R53" s="86" t="str" cm="1">
        <f t="array" ref="R53">_xlfn.IFS($E53="","",$E53="Límite",1000*(PA_Regla!$AH53+Datos!$AJ53+PA_Suma!$T53),$E53="Nominal",1000*(PA_Regla!$AH53+Datos!$AJ53+PA_Suma!$T53+0.15))</f>
        <v/>
      </c>
      <c r="S53" s="85" t="str" cm="1">
        <f t="array" ref="S53">_xlfn.IFS($E53="","",$E53="Límite",1000*(PA_Regla!$AY53+PA_Regla!$BG53+PA_Regla!$BI53+PA_Suma!$X53),$E53="Nominal",1000*(PA_Regla!$AY53+PA_Regla!$BG53+PA_Regla!$BI53+PA_Suma!$X53+0.2))</f>
        <v/>
      </c>
      <c r="T53" s="86" t="str" cm="1">
        <f t="array" ref="T53">_xlfn.IFS($E53="","",$E53="Límite",1000*(PA_Regla!$AZ53-Datos!$AJ53-PA_Suma!$AA53),$E53="Nominal",1000*(PA_Regla!$AZ53-Datos!$AJ53-PA_Suma!$AA53-0.15))</f>
        <v/>
      </c>
      <c r="U53" s="85" t="str" cm="1">
        <f t="array" ref="U53">_xlfn.IFS($E53="","",$E53="Límite",1000*(PA_Regla!$BQ53+PA_Regla!$BV53+PA_Suma!$AD53),$E53="Nominal",1000*(PA_Regla!$BQ53+PA_Regla!$BV53+PA_Suma!$AD53+0.2))</f>
        <v/>
      </c>
      <c r="V53" s="86" t="str" cm="1">
        <f t="array" ref="V53">_xlfn.IFS($E53="","",$E53="Límite",1000*(PA_Regla!$BR53-Datos!$AJ53-PA_Suma!$AF53),$E53="Nominal",1000*(PA_Regla!$BR53-Datos!$AJ53-PA_Suma!$AF53-0.15))</f>
        <v/>
      </c>
      <c r="W53" s="2"/>
      <c r="X53" s="85" t="str" cm="1">
        <f t="array" ref="X53">_xlfn.IFS($E53="","",$E53="Límite",-1000*(PA_Regla!$BQ53+PA_Regla!$BU53+PA_Suma!$AE53),$E53="Nominal",-1000*(PA_Regla!$BQ53+PA_Regla!$BU53+PA_Suma!$AE53+0.2))</f>
        <v/>
      </c>
      <c r="Y53" s="86" t="str" cm="1">
        <f t="array" ref="Y53">_xlfn.IFS($E53="","",$E53="Límite",1000*(PA_Regla!$BR53-Datos!$AJ53-PA_Suma!$AG53),$E53="Nominal",1000*(PA_Regla!$BR53-Datos!$AJ53-PA_Suma!$AG53-0.15))</f>
        <v/>
      </c>
      <c r="Z53" s="85" t="str" cm="1">
        <f t="array" ref="Z53">_xlfn.IFS($E53="","",$E53="Límite",-1000*(PA_Regla!$AY53+PA_Regla!$BF53-PA_Regla!$BI53+PA_Suma!$Y53),$E53="Nominal",-1000*(PA_Regla!$AY53+PA_Regla!$BF53-PA_Regla!$BI53+PA_Suma!$Y53+0.2))</f>
        <v/>
      </c>
      <c r="AA53" s="86" t="str" cm="1">
        <f t="array" ref="AA53">_xlfn.IFS($E53="","",$E53="Límite",1000*(PA_Regla!$AZ53-Datos!$AJ53-PA_Suma!$AB53),$E53="Nominal",1000*(PA_Regla!$AZ53-Datos!$AJ53-PA_Suma!$AB53-0.15))</f>
        <v/>
      </c>
      <c r="AB53" s="85" t="str" cm="1">
        <f t="array" ref="AB53">_xlfn.IFS($E53="","",$E53="Límite",-1000*(PA_Regla!$AG53+PA_Regla!$AN53-PA_Regla!$AQ53+PA_Suma!$R53),$E53="Nominal",-1000*(PA_Regla!$AG53+PA_Regla!$AN53-PA_Regla!$AQ53+PA_Suma!$R53+0.2))</f>
        <v/>
      </c>
      <c r="AC53" s="86" t="str" cm="1">
        <f t="array" ref="AC53">_xlfn.IFS($E53="","",$E53="Límite",1000*(PA_Regla!$AH53+Datos!$AJ53+PA_Suma!$U53),$E53="Nominal",1000*(PA_Regla!$AH53+Datos!$AJ53+PA_Suma!$U53+0.15))</f>
        <v/>
      </c>
      <c r="AD53" s="85" t="str" cm="1">
        <f t="array" ref="AD53">_xlfn.IFS($E53="","",$E53="Límite",-1000*(PA_Regla!$F53+PA_Regla!$M53-PA_Regla!$P53+PA_Suma!$I53),$E53="Nominal",-1000*(PA_Regla!$F53+PA_Regla!$M53-PA_Regla!$P53+PA_Suma!$I53+0.2))</f>
        <v/>
      </c>
      <c r="AE53" s="86" t="str" cm="1">
        <f t="array" ref="AE53">_xlfn.IFS($E53="","",$E53="Límite",1000*(PA_Regla!$G53+Datos!$AJ53+PA_Regla!$R53+PA_Suma!$M53),$E53="Nominal",1000*(PA_Regla!$G53+Datos!$AJ53+PA_Regla!$R53+PA_Suma!$M53+0.15))</f>
        <v/>
      </c>
      <c r="AF53" s="85" t="str" cm="1">
        <f t="array" ref="AF53">_xlfn.IFS($E53="","",$E53="Límite",1000*(PA_Regla!$F53+PA_Regla!$N53+PA_Regla!$P53+PA_Suma!$J53),$E53="Nominal",1000*(PA_Regla!$F53+PA_Regla!$N53+PA_Regla!$P53+PA_Suma!$J53+0.2))</f>
        <v/>
      </c>
      <c r="AG53" s="86" t="str" cm="1">
        <f t="array" ref="AG53">_xlfn.IFS($E53="","",$E53="Límite",1000*(PA_Regla!$G53+Datos!$AJ53-PA_Regla!$R53+PA_Suma!$N53),$E53="Nominal",1000*(PA_Regla!$G53+Datos!$AJ53-PA_Regla!$R53+PA_Suma!$N53+0.15))</f>
        <v/>
      </c>
      <c r="AH53" s="85" t="str" cm="1">
        <f t="array" ref="AH53">_xlfn.IFS($E53="","",$E53="Límite",1000*(PA_Regla!$AG53+PA_Regla!$AO53+PA_Regla!$AQ53+PA_Suma!$S53),$E53="Nominal",1000*(PA_Regla!$AG53+PA_Regla!$AO53+PA_Regla!$AQ53+PA_Suma!$S53+0.2))</f>
        <v/>
      </c>
      <c r="AI53" s="86" t="str" cm="1">
        <f t="array" ref="AI53">_xlfn.IFS($E53="","",$E53="Límite",1000*(PA_Regla!$AH53+Datos!$AJ53+PA_Suma!$U53),$E53="Nominal",1000*(PA_Regla!$AH53+Datos!$AJ53+PA_Suma!$U53+0.15))</f>
        <v/>
      </c>
      <c r="AJ53" s="85" t="str" cm="1">
        <f t="array" ref="AJ53">_xlfn.IFS($E53="","",$E53="Límite",1000*(PA_Regla!$AY53+PA_Regla!$BG53+PA_Regla!$BI53+PA_Suma!$Z53),$E53="Nominal",1000*(PA_Regla!$AY53+PA_Regla!$BG53+PA_Regla!$BI53+PA_Suma!$Z53+0.2))</f>
        <v/>
      </c>
      <c r="AK53" s="86" t="str" cm="1">
        <f t="array" ref="AK53">_xlfn.IFS($E53="","",$E53="Límite",1000*(PA_Regla!$AZ53-Datos!$AJ53-PA_Suma!$AB53),$E53="Nominal",1000*(PA_Regla!$AZ53-Datos!$AJ53-PA_Suma!$AB53-0.15))</f>
        <v/>
      </c>
      <c r="AL53" s="85" t="str" cm="1">
        <f t="array" ref="AL53">_xlfn.IFS($E53="","",$E53="Límite",1000*(PA_Regla!$BQ53+PA_Regla!$BV53+PA_Suma!$AE53),$E53="Nominal",1000*(PA_Regla!$BQ53+PA_Regla!$BV53+PA_Suma!$AE53+0.2))</f>
        <v/>
      </c>
      <c r="AM53" s="86" t="str" cm="1">
        <f t="array" ref="AM53">_xlfn.IFS($E53="","",$E53="Límite",1000*(PA_Regla!$BR53-Datos!$AJ53-PA_Suma!$AG53),$E53="Nominal",1000*(PA_Regla!$BR53-Datos!$AJ53-PA_Suma!$AG53-0.15))</f>
        <v/>
      </c>
      <c r="AN53" s="2"/>
      <c r="AO53" s="85" t="str" cm="1">
        <f t="array" ref="AO53">_xlfn.IFS($E53="","",$E53="Límite",-1000*(PA_Regla!$BQ53+PA_Regla!$BU53+PA_Suma!$AD53),$E53="Nominal",-1000*(PA_Regla!$BQ53+PA_Regla!$BU53+PA_Suma!$AD53+0.2))</f>
        <v/>
      </c>
      <c r="AP53" s="86" t="str" cm="1">
        <f t="array" ref="AP53">_xlfn.IFS($E53="","",$E53="Límite",1000*(PA_Regla!$BR53-Datos!$AJ53-PA_Suma!$AF53),$E53="Nominal",1000*(PA_Regla!$BR53-Datos!$AJ53-PA_Suma!$AF53-0.15))</f>
        <v/>
      </c>
      <c r="AQ53" s="85" t="str" cm="1">
        <f t="array" ref="AQ53">_xlfn.IFS($E53="","",$E53="Límite",-1000*(PA_Regla!$AY53+PA_Regla!$BF53+PA_Regla!$BH53+PA_Suma!$W53),$E53="Nominal",-1000*(PA_Regla!$AY53+PA_Regla!$BF53+PA_Regla!$BH53+PA_Suma!$W53+0.2))</f>
        <v/>
      </c>
      <c r="AR53" s="86" t="str" cm="1">
        <f t="array" ref="AR53">_xlfn.IFS($E53="","",$E53="Límite",1000*(PA_Regla!$AZ53-Datos!$AJ53-PA_Suma!$AA53),$E53="Nominal",1000*(PA_Regla!$AZ53-Datos!$AJ53-PA_Suma!$AA53-0.15))</f>
        <v/>
      </c>
      <c r="AS53" s="85" t="str" cm="1">
        <f t="array" ref="AS53">_xlfn.IFS($E53="","",$E53="Límite",-1000*(PA_Regla!$AG53+PA_Regla!$AN53+PA_Regla!$AP53+PA_Suma!$P53),$E53="Nominal",-1000*(PA_Regla!$AG53+PA_Regla!$AN53+PA_Regla!$AP53+PA_Suma!$P53+0.2))</f>
        <v/>
      </c>
      <c r="AT53" s="86" t="str" cm="1">
        <f t="array" ref="AT53">_xlfn.IFS($E53="","",$E53="Límite",1000*(PA_Regla!$AH53+Datos!$AJ53+PA_Suma!$T53),$E53="Nominal",1000*(PA_Regla!$AH53+Datos!$AJ53+PA_Suma!$T53+0.15))</f>
        <v/>
      </c>
      <c r="AU53" s="85" t="str" cm="1">
        <f t="array" ref="AU53">_xlfn.IFS($E53="","",$E53="Límite",-1000*(PA_Regla!$F53+PA_Regla!$M53+PA_Regla!$O53+PA_Suma!$G53),$E53="Nominal",-1000*(PA_Regla!$F53+PA_Regla!$M53+PA_Regla!$O53+PA_Suma!$G53+0.2))</f>
        <v/>
      </c>
      <c r="AV53" s="86" t="str" cm="1">
        <f t="array" ref="AV53">_xlfn.IFS($E53="","",$E53="Límite",1000*(PA_Regla!$G53+Datos!$AJ53-PA_Regla!$Q53+PA_Suma!$K53),$E53="Nominal",1000*(PA_Regla!$G53+Datos!$AJ53-PA_Regla!$Q53+PA_Suma!$K53+0.15))</f>
        <v/>
      </c>
      <c r="AW53" s="85" t="str" cm="1">
        <f t="array" ref="AW53">_xlfn.IFS($E53="","",$E53="Límite",1000*(PA_Regla!$F53+PA_Regla!$N53-PA_Regla!$O53+PA_Suma!$H53),$E53="Nominal",1000*(PA_Regla!$F53+PA_Regla!$N53-PA_Regla!$O53+PA_Suma!$H53+0.2))</f>
        <v/>
      </c>
      <c r="AX53" s="86" t="str" cm="1">
        <f t="array" ref="AX53">_xlfn.IFS($E53="","",$E53="Límite",1000*(PA_Regla!$G53+Datos!$AJ53+PA_Regla!$Q53+PA_Suma!$L53),$E53="Nominal",1000*(PA_Regla!$G53+Datos!$AJ53+PA_Regla!$Q53+PA_Suma!$L53+0.15))</f>
        <v/>
      </c>
      <c r="AY53" s="85" t="str" cm="1">
        <f t="array" ref="AY53">_xlfn.IFS($E53="","",$E53="Límite",1000*(PA_Regla!$AG53+PA_Regla!$AO53-PA_Regla!$AP53+PA_Suma!$Q53),$E53="Nominal",1000*(PA_Regla!$AG53+PA_Regla!$AO53-PA_Regla!$AP53+PA_Suma!$Q53+0.2))</f>
        <v/>
      </c>
      <c r="AZ53" s="86" t="str" cm="1">
        <f t="array" ref="AZ53">_xlfn.IFS($E53="","",$E53="Límite",1000*(PA_Regla!$AH53+Datos!$AJ53+PA_Suma!$T53),$E53="Nominal",1000*(PA_Regla!$AH53+Datos!$AJ53+PA_Suma!$T53+0.15))</f>
        <v/>
      </c>
      <c r="BA53" s="85" t="str" cm="1">
        <f t="array" ref="BA53">_xlfn.IFS($E53="","",$E53="Límite",1000*(PA_Regla!$AY53+PA_Regla!$BG53-PA_Regla!$BH53+PA_Suma!$X53),$E53="Nominal",-1000*(PA_Regla!$AY53+PA_Regla!$BG53-PA_Regla!$BH53+PA_Suma!$X53+0.2))</f>
        <v/>
      </c>
      <c r="BB53" s="86" t="str" cm="1">
        <f t="array" ref="BB53">_xlfn.IFS($E53="","",$E53="Límite",1000*(PA_Regla!$AZ53-Datos!$AJ53-PA_Suma!$AA53),$E53="Nominal",1000*(PA_Regla!$AZ53-Datos!$AJ53-PA_Suma!$AA53-0.15))</f>
        <v/>
      </c>
      <c r="BC53" s="85" t="str" cm="1">
        <f t="array" ref="BC53">_xlfn.IFS($E53="","",$E53="Límite",1000*(PA_Regla!$BQ53+PA_Regla!$BV53+PA_Suma!$AD53),$E53="Nominal",-1000*(PA_Regla!$BQ53+PA_Regla!$BV53+PA_Suma!$AD53+0.2))</f>
        <v/>
      </c>
      <c r="BD53" s="86" t="str" cm="1">
        <f t="array" ref="BD53">_xlfn.IFS($E53="","",$E53="Límite",1000*(PA_Regla!$BR53-Datos!$AJ53-PA_Suma!$AF53),$E53="Nominal",1000*(PA_Regla!$BR53-Datos!$AJ53-PA_Suma!$AF53-0.15))</f>
        <v/>
      </c>
      <c r="BE53" s="2"/>
      <c r="BF53" s="85" t="str" cm="1">
        <f t="array" ref="BF53">_xlfn.IFS($E53="","",$E53="Límite",-1000*(PA_Regla!$BQ53+PA_Regla!$BU53+PA_Suma!$AE53),$E53="Nominal",-1000*(PA_Regla!$BQ53+PA_Regla!$BU53+PA_Suma!$AE53+0.2))</f>
        <v/>
      </c>
      <c r="BG53" s="86" t="str" cm="1">
        <f t="array" ref="BG53">_xlfn.IFS($E53="","",$E53="Límite",1000*(PA_Regla!$BR53-Datos!$AJ53-PA_Suma!$AG53),$E53="Nominal",1000*(PA_Regla!$BR53-Datos!$AJ53-PA_Suma!$AG53-0.15))</f>
        <v/>
      </c>
      <c r="BH53" s="85" t="str" cm="1">
        <f t="array" ref="BH53">_xlfn.IFS($E53="","",$E53="Límite",-1000*(PA_Regla!$AY53+PA_Regla!$BF53+PA_Regla!$BH53+PA_Suma!$Y53),$E53="Nominal",-1000*(PA_Regla!$AY53+PA_Regla!$BF53+PA_Regla!$BH53+PA_Suma!$Y53+0.2))</f>
        <v/>
      </c>
      <c r="BI53" s="86" t="str" cm="1">
        <f t="array" ref="BI53">_xlfn.IFS($E53="","",$E53="Límite",1000*(PA_Regla!$AZ53-Datos!$AJ53-PA_Suma!$AB53),$E53="Nominal",1000*(PA_Regla!$AZ53-Datos!$AJ53-PA_Suma!$AB53-0.15))</f>
        <v/>
      </c>
      <c r="BJ53" s="85" t="str" cm="1">
        <f t="array" ref="BJ53">_xlfn.IFS($E53="","",$E53="Límite",-1000*(PA_Regla!$AG53+PA_Regla!$AN53+PA_Regla!$AP53+PA_Suma!$R53),$E53="Nominal",-1000*(PA_Regla!$AG53+PA_Regla!$AN53+PA_Regla!$AP53+PA_Suma!$R53+0.2))</f>
        <v/>
      </c>
      <c r="BK53" s="86" t="str" cm="1">
        <f t="array" ref="BK53">_xlfn.IFS($E53="","",$E53="Límite",1000*(PA_Regla!$AH53+Datos!$AJ53+PA_Suma!$U53),$E53="Nominal",1000*(PA_Regla!$AH53+Datos!$AJ53+PA_Suma!$U53+0.15))</f>
        <v/>
      </c>
      <c r="BL53" s="85" t="str" cm="1">
        <f t="array" ref="BL53">_xlfn.IFS($E53="","",$E53="Límite",-1000*(PA_Regla!$F53+PA_Regla!$M53+PA_Regla!$O53+PA_Suma!$I53),$E53="Nominal",-1000*(PA_Regla!$F53+PA_Regla!$M53+PA_Regla!$O53+PA_Suma!$I53+0.2))</f>
        <v/>
      </c>
      <c r="BM53" s="86" t="str" cm="1">
        <f t="array" ref="BM53">_xlfn.IFS($E53="","",$E53="Límite",1000*(PA_Regla!$G53+Datos!$AJ53-PA_Regla!$Q53+PA_Suma!$M53),$E53="Nominal",1000*(PA_Regla!$G53+Datos!$AJ53-PA_Regla!$Q53+PA_Suma!$M53+0.15))</f>
        <v/>
      </c>
      <c r="BN53" s="85" t="str" cm="1">
        <f t="array" ref="BN53">_xlfn.IFS($E53="","",$E53="Límite",1000*(PA_Regla!$F53+PA_Regla!$N53-PA_Regla!$O53+PA_Suma!$J53),$E53="Nominal",1000*(PA_Regla!$F53+PA_Regla!$N53-PA_Regla!$O53+PA_Suma!$J53+0.2))</f>
        <v/>
      </c>
      <c r="BO53" s="86" t="str" cm="1">
        <f t="array" ref="BO53">_xlfn.IFS($E53="","",$E53="Límite",1000*(PA_Regla!$G53+Datos!$AJ53+PA_Regla!$Q53+PA_Suma!$N53),$E53="Nominal",1000*(PA_Regla!$G53+Datos!$AJ53+PA_Regla!$Q53+PA_Suma!$N53+0.15))</f>
        <v/>
      </c>
      <c r="BP53" s="85" t="str" cm="1">
        <f t="array" ref="BP53">_xlfn.IFS($E53="","",$E53="Límite",1000*(PA_Regla!$AG53+PA_Regla!$AO53-PA_Regla!$AP53+PA_Suma!$S53),$E53="Nominal",1000*(PA_Regla!$AG53+PA_Regla!$AO53-PA_Regla!$AP53+PA_Suma!$S53+0.2))</f>
        <v/>
      </c>
      <c r="BQ53" s="86" t="str" cm="1">
        <f t="array" ref="BQ53">_xlfn.IFS($E53="","",$E53="Límite",1000*(PA_Regla!$AH53+Datos!$AJ53+PA_Suma!$U53),$E53="Nominal",1000*(PA_Regla!$AH53+Datos!$AJ53+PA_Suma!$U53+0.15))</f>
        <v/>
      </c>
      <c r="BR53" s="85" t="str" cm="1">
        <f t="array" ref="BR53">_xlfn.IFS($E53="","",$E53="Límite",1000*(PA_Regla!$AY53+PA_Regla!$BG53-PA_Regla!$BH53+PA_Suma!$Z53),$E53="Nominal",-1000*(PA_Regla!$AY53+PA_Regla!$BG53-PA_Regla!$BH53+PA_Suma!$Z53+0.2))</f>
        <v/>
      </c>
      <c r="BS53" s="86" t="str" cm="1">
        <f t="array" ref="BS53">_xlfn.IFS($E53="","",$E53="Límite",1000*(PA_Regla!$AZ53-Datos!$AJ53-PA_Suma!$AB53),$E53="Nominal",1000*(PA_Regla!$AZ53-Datos!$AJ53-PA_Suma!$AB53-0.15))</f>
        <v/>
      </c>
      <c r="BT53" s="85" t="str" cm="1">
        <f t="array" ref="BT53">_xlfn.IFS($E53="","",$E53="Límite",1000*(PA_Regla!$BQ53+PA_Regla!$BV53+PA_Suma!$AE53),$E53="Nominal",-1000*(PA_Regla!$BQ53+PA_Regla!$BV53+PA_Suma!$AE53+0.2))</f>
        <v/>
      </c>
      <c r="BU53" s="86" t="str" cm="1">
        <f t="array" ref="BU53">_xlfn.IFS($E53="","",$E53="Límite",1000*(PA_Regla!$BR53-Datos!$AJ53-PA_Suma!$AG53),$E53="Nominal",1000*(PA_Regla!$BR53-Datos!$AJ53-PA_Suma!$AG53-0.15))</f>
        <v/>
      </c>
    </row>
    <row r="54" spans="2:73" x14ac:dyDescent="0.35">
      <c r="B54" s="75" t="str">
        <f>IF(Datos!$B54="","",Datos!$B54)</f>
        <v/>
      </c>
      <c r="C54" s="76" t="str">
        <f>IF(Datos!$E54="","",Datos!$E54)</f>
        <v/>
      </c>
      <c r="D54" s="76" t="str">
        <f>IF(Datos!$H54="","",Datos!$H54)</f>
        <v/>
      </c>
      <c r="E54" s="77" t="str">
        <f>IF(Datos!$G54="","",Datos!$G54)</f>
        <v/>
      </c>
      <c r="F54" s="23"/>
      <c r="G54" s="85" t="str" cm="1">
        <f t="array" ref="G54">_xlfn.IFS($E54="","",$E54="Límite",-1000*(PA_Regla!$BQ54+PA_Regla!$BU54+PA_Suma!$AD54),$E54="Nominal",-1000*(PA_Regla!$BQ54+PA_Regla!$BU54+PA_Suma!$AD54+0.2))</f>
        <v/>
      </c>
      <c r="H54" s="86" t="str" cm="1">
        <f t="array" ref="H54">_xlfn.IFS($E54="","",$E54="Límite",1000*(PA_Regla!$BR54-Datos!$AJ54-PA_Suma!$AF54),$E54="Nominal",1000*(PA_Regla!$BR54-Datos!$AJ54-PA_Suma!$AF54-0.15))</f>
        <v/>
      </c>
      <c r="I54" s="85" t="str" cm="1">
        <f t="array" ref="I54">_xlfn.IFS($E54="","",$E54="Límite",-1000*(PA_Regla!$AY54+PA_Regla!$BF54-PA_Regla!$BI54+PA_Suma!$W54),$E54="Nominal",-1000*(PA_Regla!$AY54+PA_Regla!$BF54-PA_Regla!$BI54+PA_Suma!$W54+0.2))</f>
        <v/>
      </c>
      <c r="J54" s="86" t="str" cm="1">
        <f t="array" ref="J54">_xlfn.IFS($E54="","",$E54="Límite",1000*(PA_Regla!$AZ54-Datos!$AJ54-PA_Suma!$AA54),$E54="Nominal",1000*(PA_Regla!$AZ54-Datos!$AJ54-PA_Suma!$AA54-0.15))</f>
        <v/>
      </c>
      <c r="K54" s="85" t="str" cm="1">
        <f t="array" ref="K54">_xlfn.IFS($E54="","",$E54="Límite",-1000*(PA_Regla!$AG54+PA_Regla!$AN54-PA_Regla!$AQ54+PA_Suma!$P54),$E54="Nominal",-1000*(PA_Regla!$AG54+PA_Regla!$AN54-PA_Regla!$AQ54+PA_Suma!$P54+0.2))</f>
        <v/>
      </c>
      <c r="L54" s="86" t="str" cm="1">
        <f t="array" ref="L54">_xlfn.IFS($E54="","",$E54="Límite",1000*(PA_Regla!$AH54+Datos!$AJ54+PA_Suma!$T54),$E54="Nominal",1000*(PA_Regla!$AH54+Datos!$AJ54+PA_Suma!$T54+0.15))</f>
        <v/>
      </c>
      <c r="M54" s="85" t="str" cm="1">
        <f t="array" ref="M54">_xlfn.IFS($E54="","",$E54="Límite",-1000*(PA_Regla!$F54+PA_Regla!$M54-PA_Regla!$P54+PA_Suma!$G54),$E54="Nominal",-1000*(PA_Regla!$F54+PA_Regla!$M54-PA_Regla!$P54+PA_Suma!$G54+0.2))</f>
        <v/>
      </c>
      <c r="N54" s="86" t="str" cm="1">
        <f t="array" ref="N54">_xlfn.IFS($E54="","",$E54="Límite",1000*(PA_Regla!$G54+Datos!$AJ54+PA_Regla!$R54+PA_Suma!$K54),$E54="Nominal",1000*(PA_Regla!$G54+Datos!$AJ54+PA_Regla!$R54+PA_Suma!$K54+0.15))</f>
        <v/>
      </c>
      <c r="O54" s="85" t="str" cm="1">
        <f t="array" ref="O54">_xlfn.IFS($E54="","",$E54="Límite",1000*(PA_Regla!$F54+PA_Regla!$N54+PA_Regla!$P54+PA_Suma!$H54),$E54="Nominal",1000*(PA_Regla!$F54+PA_Regla!$N54+PA_Regla!$P54+PA_Suma!$H54+0.2))</f>
        <v/>
      </c>
      <c r="P54" s="86" t="str" cm="1">
        <f t="array" ref="P54">_xlfn.IFS($E54="","",$E54="Límite",1000*(PA_Regla!$G54+Datos!$AJ54-PA_Regla!$R54+PA_Suma!$L54),$E54="Nominal",1000*(PA_Regla!$G54+Datos!$AJ54-PA_Regla!$R54+PA_Suma!$L54+0.15))</f>
        <v/>
      </c>
      <c r="Q54" s="85" t="str" cm="1">
        <f t="array" ref="Q54">_xlfn.IFS($E54="","",$E54="Límite",1000*(PA_Regla!$AG54+PA_Regla!$AO54+PA_Regla!$AQ54+PA_Suma!$Q54),$E54="Nominal",1000*(PA_Regla!$AG54+PA_Regla!$AO54+PA_Regla!$AQ54+PA_Suma!$Q54+0.2))</f>
        <v/>
      </c>
      <c r="R54" s="86" t="str" cm="1">
        <f t="array" ref="R54">_xlfn.IFS($E54="","",$E54="Límite",1000*(PA_Regla!$AH54+Datos!$AJ54+PA_Suma!$T54),$E54="Nominal",1000*(PA_Regla!$AH54+Datos!$AJ54+PA_Suma!$T54+0.15))</f>
        <v/>
      </c>
      <c r="S54" s="85" t="str" cm="1">
        <f t="array" ref="S54">_xlfn.IFS($E54="","",$E54="Límite",1000*(PA_Regla!$AY54+PA_Regla!$BG54+PA_Regla!$BI54+PA_Suma!$X54),$E54="Nominal",1000*(PA_Regla!$AY54+PA_Regla!$BG54+PA_Regla!$BI54+PA_Suma!$X54+0.2))</f>
        <v/>
      </c>
      <c r="T54" s="86" t="str" cm="1">
        <f t="array" ref="T54">_xlfn.IFS($E54="","",$E54="Límite",1000*(PA_Regla!$AZ54-Datos!$AJ54-PA_Suma!$AA54),$E54="Nominal",1000*(PA_Regla!$AZ54-Datos!$AJ54-PA_Suma!$AA54-0.15))</f>
        <v/>
      </c>
      <c r="U54" s="85" t="str" cm="1">
        <f t="array" ref="U54">_xlfn.IFS($E54="","",$E54="Límite",1000*(PA_Regla!$BQ54+PA_Regla!$BV54+PA_Suma!$AD54),$E54="Nominal",1000*(PA_Regla!$BQ54+PA_Regla!$BV54+PA_Suma!$AD54+0.2))</f>
        <v/>
      </c>
      <c r="V54" s="86" t="str" cm="1">
        <f t="array" ref="V54">_xlfn.IFS($E54="","",$E54="Límite",1000*(PA_Regla!$BR54-Datos!$AJ54-PA_Suma!$AF54),$E54="Nominal",1000*(PA_Regla!$BR54-Datos!$AJ54-PA_Suma!$AF54-0.15))</f>
        <v/>
      </c>
      <c r="W54" s="2"/>
      <c r="X54" s="85" t="str" cm="1">
        <f t="array" ref="X54">_xlfn.IFS($E54="","",$E54="Límite",-1000*(PA_Regla!$BQ54+PA_Regla!$BU54+PA_Suma!$AE54),$E54="Nominal",-1000*(PA_Regla!$BQ54+PA_Regla!$BU54+PA_Suma!$AE54+0.2))</f>
        <v/>
      </c>
      <c r="Y54" s="86" t="str" cm="1">
        <f t="array" ref="Y54">_xlfn.IFS($E54="","",$E54="Límite",1000*(PA_Regla!$BR54-Datos!$AJ54-PA_Suma!$AG54),$E54="Nominal",1000*(PA_Regla!$BR54-Datos!$AJ54-PA_Suma!$AG54-0.15))</f>
        <v/>
      </c>
      <c r="Z54" s="85" t="str" cm="1">
        <f t="array" ref="Z54">_xlfn.IFS($E54="","",$E54="Límite",-1000*(PA_Regla!$AY54+PA_Regla!$BF54-PA_Regla!$BI54+PA_Suma!$Y54),$E54="Nominal",-1000*(PA_Regla!$AY54+PA_Regla!$BF54-PA_Regla!$BI54+PA_Suma!$Y54+0.2))</f>
        <v/>
      </c>
      <c r="AA54" s="86" t="str" cm="1">
        <f t="array" ref="AA54">_xlfn.IFS($E54="","",$E54="Límite",1000*(PA_Regla!$AZ54-Datos!$AJ54-PA_Suma!$AB54),$E54="Nominal",1000*(PA_Regla!$AZ54-Datos!$AJ54-PA_Suma!$AB54-0.15))</f>
        <v/>
      </c>
      <c r="AB54" s="85" t="str" cm="1">
        <f t="array" ref="AB54">_xlfn.IFS($E54="","",$E54="Límite",-1000*(PA_Regla!$AG54+PA_Regla!$AN54-PA_Regla!$AQ54+PA_Suma!$R54),$E54="Nominal",-1000*(PA_Regla!$AG54+PA_Regla!$AN54-PA_Regla!$AQ54+PA_Suma!$R54+0.2))</f>
        <v/>
      </c>
      <c r="AC54" s="86" t="str" cm="1">
        <f t="array" ref="AC54">_xlfn.IFS($E54="","",$E54="Límite",1000*(PA_Regla!$AH54+Datos!$AJ54+PA_Suma!$U54),$E54="Nominal",1000*(PA_Regla!$AH54+Datos!$AJ54+PA_Suma!$U54+0.15))</f>
        <v/>
      </c>
      <c r="AD54" s="85" t="str" cm="1">
        <f t="array" ref="AD54">_xlfn.IFS($E54="","",$E54="Límite",-1000*(PA_Regla!$F54+PA_Regla!$M54-PA_Regla!$P54+PA_Suma!$I54),$E54="Nominal",-1000*(PA_Regla!$F54+PA_Regla!$M54-PA_Regla!$P54+PA_Suma!$I54+0.2))</f>
        <v/>
      </c>
      <c r="AE54" s="86" t="str" cm="1">
        <f t="array" ref="AE54">_xlfn.IFS($E54="","",$E54="Límite",1000*(PA_Regla!$G54+Datos!$AJ54+PA_Regla!$R54+PA_Suma!$M54),$E54="Nominal",1000*(PA_Regla!$G54+Datos!$AJ54+PA_Regla!$R54+PA_Suma!$M54+0.15))</f>
        <v/>
      </c>
      <c r="AF54" s="85" t="str" cm="1">
        <f t="array" ref="AF54">_xlfn.IFS($E54="","",$E54="Límite",1000*(PA_Regla!$F54+PA_Regla!$N54+PA_Regla!$P54+PA_Suma!$J54),$E54="Nominal",1000*(PA_Regla!$F54+PA_Regla!$N54+PA_Regla!$P54+PA_Suma!$J54+0.2))</f>
        <v/>
      </c>
      <c r="AG54" s="86" t="str" cm="1">
        <f t="array" ref="AG54">_xlfn.IFS($E54="","",$E54="Límite",1000*(PA_Regla!$G54+Datos!$AJ54-PA_Regla!$R54+PA_Suma!$N54),$E54="Nominal",1000*(PA_Regla!$G54+Datos!$AJ54-PA_Regla!$R54+PA_Suma!$N54+0.15))</f>
        <v/>
      </c>
      <c r="AH54" s="85" t="str" cm="1">
        <f t="array" ref="AH54">_xlfn.IFS($E54="","",$E54="Límite",1000*(PA_Regla!$AG54+PA_Regla!$AO54+PA_Regla!$AQ54+PA_Suma!$S54),$E54="Nominal",1000*(PA_Regla!$AG54+PA_Regla!$AO54+PA_Regla!$AQ54+PA_Suma!$S54+0.2))</f>
        <v/>
      </c>
      <c r="AI54" s="86" t="str" cm="1">
        <f t="array" ref="AI54">_xlfn.IFS($E54="","",$E54="Límite",1000*(PA_Regla!$AH54+Datos!$AJ54+PA_Suma!$U54),$E54="Nominal",1000*(PA_Regla!$AH54+Datos!$AJ54+PA_Suma!$U54+0.15))</f>
        <v/>
      </c>
      <c r="AJ54" s="85" t="str" cm="1">
        <f t="array" ref="AJ54">_xlfn.IFS($E54="","",$E54="Límite",1000*(PA_Regla!$AY54+PA_Regla!$BG54+PA_Regla!$BI54+PA_Suma!$Z54),$E54="Nominal",1000*(PA_Regla!$AY54+PA_Regla!$BG54+PA_Regla!$BI54+PA_Suma!$Z54+0.2))</f>
        <v/>
      </c>
      <c r="AK54" s="86" t="str" cm="1">
        <f t="array" ref="AK54">_xlfn.IFS($E54="","",$E54="Límite",1000*(PA_Regla!$AZ54-Datos!$AJ54-PA_Suma!$AB54),$E54="Nominal",1000*(PA_Regla!$AZ54-Datos!$AJ54-PA_Suma!$AB54-0.15))</f>
        <v/>
      </c>
      <c r="AL54" s="85" t="str" cm="1">
        <f t="array" ref="AL54">_xlfn.IFS($E54="","",$E54="Límite",1000*(PA_Regla!$BQ54+PA_Regla!$BV54+PA_Suma!$AE54),$E54="Nominal",1000*(PA_Regla!$BQ54+PA_Regla!$BV54+PA_Suma!$AE54+0.2))</f>
        <v/>
      </c>
      <c r="AM54" s="86" t="str" cm="1">
        <f t="array" ref="AM54">_xlfn.IFS($E54="","",$E54="Límite",1000*(PA_Regla!$BR54-Datos!$AJ54-PA_Suma!$AG54),$E54="Nominal",1000*(PA_Regla!$BR54-Datos!$AJ54-PA_Suma!$AG54-0.15))</f>
        <v/>
      </c>
      <c r="AN54" s="2"/>
      <c r="AO54" s="85" t="str" cm="1">
        <f t="array" ref="AO54">_xlfn.IFS($E54="","",$E54="Límite",-1000*(PA_Regla!$BQ54+PA_Regla!$BU54+PA_Suma!$AD54),$E54="Nominal",-1000*(PA_Regla!$BQ54+PA_Regla!$BU54+PA_Suma!$AD54+0.2))</f>
        <v/>
      </c>
      <c r="AP54" s="86" t="str" cm="1">
        <f t="array" ref="AP54">_xlfn.IFS($E54="","",$E54="Límite",1000*(PA_Regla!$BR54-Datos!$AJ54-PA_Suma!$AF54),$E54="Nominal",1000*(PA_Regla!$BR54-Datos!$AJ54-PA_Suma!$AF54-0.15))</f>
        <v/>
      </c>
      <c r="AQ54" s="85" t="str" cm="1">
        <f t="array" ref="AQ54">_xlfn.IFS($E54="","",$E54="Límite",-1000*(PA_Regla!$AY54+PA_Regla!$BF54+PA_Regla!$BH54+PA_Suma!$W54),$E54="Nominal",-1000*(PA_Regla!$AY54+PA_Regla!$BF54+PA_Regla!$BH54+PA_Suma!$W54+0.2))</f>
        <v/>
      </c>
      <c r="AR54" s="86" t="str" cm="1">
        <f t="array" ref="AR54">_xlfn.IFS($E54="","",$E54="Límite",1000*(PA_Regla!$AZ54-Datos!$AJ54-PA_Suma!$AA54),$E54="Nominal",1000*(PA_Regla!$AZ54-Datos!$AJ54-PA_Suma!$AA54-0.15))</f>
        <v/>
      </c>
      <c r="AS54" s="85" t="str" cm="1">
        <f t="array" ref="AS54">_xlfn.IFS($E54="","",$E54="Límite",-1000*(PA_Regla!$AG54+PA_Regla!$AN54+PA_Regla!$AP54+PA_Suma!$P54),$E54="Nominal",-1000*(PA_Regla!$AG54+PA_Regla!$AN54+PA_Regla!$AP54+PA_Suma!$P54+0.2))</f>
        <v/>
      </c>
      <c r="AT54" s="86" t="str" cm="1">
        <f t="array" ref="AT54">_xlfn.IFS($E54="","",$E54="Límite",1000*(PA_Regla!$AH54+Datos!$AJ54+PA_Suma!$T54),$E54="Nominal",1000*(PA_Regla!$AH54+Datos!$AJ54+PA_Suma!$T54+0.15))</f>
        <v/>
      </c>
      <c r="AU54" s="85" t="str" cm="1">
        <f t="array" ref="AU54">_xlfn.IFS($E54="","",$E54="Límite",-1000*(PA_Regla!$F54+PA_Regla!$M54+PA_Regla!$O54+PA_Suma!$G54),$E54="Nominal",-1000*(PA_Regla!$F54+PA_Regla!$M54+PA_Regla!$O54+PA_Suma!$G54+0.2))</f>
        <v/>
      </c>
      <c r="AV54" s="86" t="str" cm="1">
        <f t="array" ref="AV54">_xlfn.IFS($E54="","",$E54="Límite",1000*(PA_Regla!$G54+Datos!$AJ54-PA_Regla!$Q54+PA_Suma!$K54),$E54="Nominal",1000*(PA_Regla!$G54+Datos!$AJ54-PA_Regla!$Q54+PA_Suma!$K54+0.15))</f>
        <v/>
      </c>
      <c r="AW54" s="85" t="str" cm="1">
        <f t="array" ref="AW54">_xlfn.IFS($E54="","",$E54="Límite",1000*(PA_Regla!$F54+PA_Regla!$N54-PA_Regla!$O54+PA_Suma!$H54),$E54="Nominal",1000*(PA_Regla!$F54+PA_Regla!$N54-PA_Regla!$O54+PA_Suma!$H54+0.2))</f>
        <v/>
      </c>
      <c r="AX54" s="86" t="str" cm="1">
        <f t="array" ref="AX54">_xlfn.IFS($E54="","",$E54="Límite",1000*(PA_Regla!$G54+Datos!$AJ54+PA_Regla!$Q54+PA_Suma!$L54),$E54="Nominal",1000*(PA_Regla!$G54+Datos!$AJ54+PA_Regla!$Q54+PA_Suma!$L54+0.15))</f>
        <v/>
      </c>
      <c r="AY54" s="85" t="str" cm="1">
        <f t="array" ref="AY54">_xlfn.IFS($E54="","",$E54="Límite",1000*(PA_Regla!$AG54+PA_Regla!$AO54-PA_Regla!$AP54+PA_Suma!$Q54),$E54="Nominal",1000*(PA_Regla!$AG54+PA_Regla!$AO54-PA_Regla!$AP54+PA_Suma!$Q54+0.2))</f>
        <v/>
      </c>
      <c r="AZ54" s="86" t="str" cm="1">
        <f t="array" ref="AZ54">_xlfn.IFS($E54="","",$E54="Límite",1000*(PA_Regla!$AH54+Datos!$AJ54+PA_Suma!$T54),$E54="Nominal",1000*(PA_Regla!$AH54+Datos!$AJ54+PA_Suma!$T54+0.15))</f>
        <v/>
      </c>
      <c r="BA54" s="85" t="str" cm="1">
        <f t="array" ref="BA54">_xlfn.IFS($E54="","",$E54="Límite",1000*(PA_Regla!$AY54+PA_Regla!$BG54-PA_Regla!$BH54+PA_Suma!$X54),$E54="Nominal",-1000*(PA_Regla!$AY54+PA_Regla!$BG54-PA_Regla!$BH54+PA_Suma!$X54+0.2))</f>
        <v/>
      </c>
      <c r="BB54" s="86" t="str" cm="1">
        <f t="array" ref="BB54">_xlfn.IFS($E54="","",$E54="Límite",1000*(PA_Regla!$AZ54-Datos!$AJ54-PA_Suma!$AA54),$E54="Nominal",1000*(PA_Regla!$AZ54-Datos!$AJ54-PA_Suma!$AA54-0.15))</f>
        <v/>
      </c>
      <c r="BC54" s="85" t="str" cm="1">
        <f t="array" ref="BC54">_xlfn.IFS($E54="","",$E54="Límite",1000*(PA_Regla!$BQ54+PA_Regla!$BV54+PA_Suma!$AD54),$E54="Nominal",-1000*(PA_Regla!$BQ54+PA_Regla!$BV54+PA_Suma!$AD54+0.2))</f>
        <v/>
      </c>
      <c r="BD54" s="86" t="str" cm="1">
        <f t="array" ref="BD54">_xlfn.IFS($E54="","",$E54="Límite",1000*(PA_Regla!$BR54-Datos!$AJ54-PA_Suma!$AF54),$E54="Nominal",1000*(PA_Regla!$BR54-Datos!$AJ54-PA_Suma!$AF54-0.15))</f>
        <v/>
      </c>
      <c r="BE54" s="2"/>
      <c r="BF54" s="85" t="str" cm="1">
        <f t="array" ref="BF54">_xlfn.IFS($E54="","",$E54="Límite",-1000*(PA_Regla!$BQ54+PA_Regla!$BU54+PA_Suma!$AE54),$E54="Nominal",-1000*(PA_Regla!$BQ54+PA_Regla!$BU54+PA_Suma!$AE54+0.2))</f>
        <v/>
      </c>
      <c r="BG54" s="86" t="str" cm="1">
        <f t="array" ref="BG54">_xlfn.IFS($E54="","",$E54="Límite",1000*(PA_Regla!$BR54-Datos!$AJ54-PA_Suma!$AG54),$E54="Nominal",1000*(PA_Regla!$BR54-Datos!$AJ54-PA_Suma!$AG54-0.15))</f>
        <v/>
      </c>
      <c r="BH54" s="85" t="str" cm="1">
        <f t="array" ref="BH54">_xlfn.IFS($E54="","",$E54="Límite",-1000*(PA_Regla!$AY54+PA_Regla!$BF54+PA_Regla!$BH54+PA_Suma!$Y54),$E54="Nominal",-1000*(PA_Regla!$AY54+PA_Regla!$BF54+PA_Regla!$BH54+PA_Suma!$Y54+0.2))</f>
        <v/>
      </c>
      <c r="BI54" s="86" t="str" cm="1">
        <f t="array" ref="BI54">_xlfn.IFS($E54="","",$E54="Límite",1000*(PA_Regla!$AZ54-Datos!$AJ54-PA_Suma!$AB54),$E54="Nominal",1000*(PA_Regla!$AZ54-Datos!$AJ54-PA_Suma!$AB54-0.15))</f>
        <v/>
      </c>
      <c r="BJ54" s="85" t="str" cm="1">
        <f t="array" ref="BJ54">_xlfn.IFS($E54="","",$E54="Límite",-1000*(PA_Regla!$AG54+PA_Regla!$AN54+PA_Regla!$AP54+PA_Suma!$R54),$E54="Nominal",-1000*(PA_Regla!$AG54+PA_Regla!$AN54+PA_Regla!$AP54+PA_Suma!$R54+0.2))</f>
        <v/>
      </c>
      <c r="BK54" s="86" t="str" cm="1">
        <f t="array" ref="BK54">_xlfn.IFS($E54="","",$E54="Límite",1000*(PA_Regla!$AH54+Datos!$AJ54+PA_Suma!$U54),$E54="Nominal",1000*(PA_Regla!$AH54+Datos!$AJ54+PA_Suma!$U54+0.15))</f>
        <v/>
      </c>
      <c r="BL54" s="85" t="str" cm="1">
        <f t="array" ref="BL54">_xlfn.IFS($E54="","",$E54="Límite",-1000*(PA_Regla!$F54+PA_Regla!$M54+PA_Regla!$O54+PA_Suma!$I54),$E54="Nominal",-1000*(PA_Regla!$F54+PA_Regla!$M54+PA_Regla!$O54+PA_Suma!$I54+0.2))</f>
        <v/>
      </c>
      <c r="BM54" s="86" t="str" cm="1">
        <f t="array" ref="BM54">_xlfn.IFS($E54="","",$E54="Límite",1000*(PA_Regla!$G54+Datos!$AJ54-PA_Regla!$Q54+PA_Suma!$M54),$E54="Nominal",1000*(PA_Regla!$G54+Datos!$AJ54-PA_Regla!$Q54+PA_Suma!$M54+0.15))</f>
        <v/>
      </c>
      <c r="BN54" s="85" t="str" cm="1">
        <f t="array" ref="BN54">_xlfn.IFS($E54="","",$E54="Límite",1000*(PA_Regla!$F54+PA_Regla!$N54-PA_Regla!$O54+PA_Suma!$J54),$E54="Nominal",1000*(PA_Regla!$F54+PA_Regla!$N54-PA_Regla!$O54+PA_Suma!$J54+0.2))</f>
        <v/>
      </c>
      <c r="BO54" s="86" t="str" cm="1">
        <f t="array" ref="BO54">_xlfn.IFS($E54="","",$E54="Límite",1000*(PA_Regla!$G54+Datos!$AJ54+PA_Regla!$Q54+PA_Suma!$N54),$E54="Nominal",1000*(PA_Regla!$G54+Datos!$AJ54+PA_Regla!$Q54+PA_Suma!$N54+0.15))</f>
        <v/>
      </c>
      <c r="BP54" s="85" t="str" cm="1">
        <f t="array" ref="BP54">_xlfn.IFS($E54="","",$E54="Límite",1000*(PA_Regla!$AG54+PA_Regla!$AO54-PA_Regla!$AP54+PA_Suma!$S54),$E54="Nominal",1000*(PA_Regla!$AG54+PA_Regla!$AO54-PA_Regla!$AP54+PA_Suma!$S54+0.2))</f>
        <v/>
      </c>
      <c r="BQ54" s="86" t="str" cm="1">
        <f t="array" ref="BQ54">_xlfn.IFS($E54="","",$E54="Límite",1000*(PA_Regla!$AH54+Datos!$AJ54+PA_Suma!$U54),$E54="Nominal",1000*(PA_Regla!$AH54+Datos!$AJ54+PA_Suma!$U54+0.15))</f>
        <v/>
      </c>
      <c r="BR54" s="85" t="str" cm="1">
        <f t="array" ref="BR54">_xlfn.IFS($E54="","",$E54="Límite",1000*(PA_Regla!$AY54+PA_Regla!$BG54-PA_Regla!$BH54+PA_Suma!$Z54),$E54="Nominal",-1000*(PA_Regla!$AY54+PA_Regla!$BG54-PA_Regla!$BH54+PA_Suma!$Z54+0.2))</f>
        <v/>
      </c>
      <c r="BS54" s="86" t="str" cm="1">
        <f t="array" ref="BS54">_xlfn.IFS($E54="","",$E54="Límite",1000*(PA_Regla!$AZ54-Datos!$AJ54-PA_Suma!$AB54),$E54="Nominal",1000*(PA_Regla!$AZ54-Datos!$AJ54-PA_Suma!$AB54-0.15))</f>
        <v/>
      </c>
      <c r="BT54" s="85" t="str" cm="1">
        <f t="array" ref="BT54">_xlfn.IFS($E54="","",$E54="Límite",1000*(PA_Regla!$BQ54+PA_Regla!$BV54+PA_Suma!$AE54),$E54="Nominal",-1000*(PA_Regla!$BQ54+PA_Regla!$BV54+PA_Suma!$AE54+0.2))</f>
        <v/>
      </c>
      <c r="BU54" s="86" t="str" cm="1">
        <f t="array" ref="BU54">_xlfn.IFS($E54="","",$E54="Límite",1000*(PA_Regla!$BR54-Datos!$AJ54-PA_Suma!$AG54),$E54="Nominal",1000*(PA_Regla!$BR54-Datos!$AJ54-PA_Suma!$AG54-0.15))</f>
        <v/>
      </c>
    </row>
    <row r="55" spans="2:73" x14ac:dyDescent="0.35">
      <c r="B55" s="75" t="str">
        <f>IF(Datos!$B55="","",Datos!$B55)</f>
        <v/>
      </c>
      <c r="C55" s="76" t="str">
        <f>IF(Datos!$E55="","",Datos!$E55)</f>
        <v/>
      </c>
      <c r="D55" s="76" t="str">
        <f>IF(Datos!$H55="","",Datos!$H55)</f>
        <v/>
      </c>
      <c r="E55" s="77" t="str">
        <f>IF(Datos!$G55="","",Datos!$G55)</f>
        <v/>
      </c>
      <c r="F55" s="23"/>
      <c r="G55" s="85" t="str" cm="1">
        <f t="array" ref="G55">_xlfn.IFS($E55="","",$E55="Límite",-1000*(PA_Regla!$BQ55+PA_Regla!$BU55+PA_Suma!$AD55),$E55="Nominal",-1000*(PA_Regla!$BQ55+PA_Regla!$BU55+PA_Suma!$AD55+0.2))</f>
        <v/>
      </c>
      <c r="H55" s="86" t="str" cm="1">
        <f t="array" ref="H55">_xlfn.IFS($E55="","",$E55="Límite",1000*(PA_Regla!$BR55-Datos!$AJ55-PA_Suma!$AF55),$E55="Nominal",1000*(PA_Regla!$BR55-Datos!$AJ55-PA_Suma!$AF55-0.15))</f>
        <v/>
      </c>
      <c r="I55" s="85" t="str" cm="1">
        <f t="array" ref="I55">_xlfn.IFS($E55="","",$E55="Límite",-1000*(PA_Regla!$AY55+PA_Regla!$BF55-PA_Regla!$BI55+PA_Suma!$W55),$E55="Nominal",-1000*(PA_Regla!$AY55+PA_Regla!$BF55-PA_Regla!$BI55+PA_Suma!$W55+0.2))</f>
        <v/>
      </c>
      <c r="J55" s="86" t="str" cm="1">
        <f t="array" ref="J55">_xlfn.IFS($E55="","",$E55="Límite",1000*(PA_Regla!$AZ55-Datos!$AJ55-PA_Suma!$AA55),$E55="Nominal",1000*(PA_Regla!$AZ55-Datos!$AJ55-PA_Suma!$AA55-0.15))</f>
        <v/>
      </c>
      <c r="K55" s="85" t="str" cm="1">
        <f t="array" ref="K55">_xlfn.IFS($E55="","",$E55="Límite",-1000*(PA_Regla!$AG55+PA_Regla!$AN55-PA_Regla!$AQ55+PA_Suma!$P55),$E55="Nominal",-1000*(PA_Regla!$AG55+PA_Regla!$AN55-PA_Regla!$AQ55+PA_Suma!$P55+0.2))</f>
        <v/>
      </c>
      <c r="L55" s="86" t="str" cm="1">
        <f t="array" ref="L55">_xlfn.IFS($E55="","",$E55="Límite",1000*(PA_Regla!$AH55+Datos!$AJ55+PA_Suma!$T55),$E55="Nominal",1000*(PA_Regla!$AH55+Datos!$AJ55+PA_Suma!$T55+0.15))</f>
        <v/>
      </c>
      <c r="M55" s="85" t="str" cm="1">
        <f t="array" ref="M55">_xlfn.IFS($E55="","",$E55="Límite",-1000*(PA_Regla!$F55+PA_Regla!$M55-PA_Regla!$P55+PA_Suma!$G55),$E55="Nominal",-1000*(PA_Regla!$F55+PA_Regla!$M55-PA_Regla!$P55+PA_Suma!$G55+0.2))</f>
        <v/>
      </c>
      <c r="N55" s="86" t="str" cm="1">
        <f t="array" ref="N55">_xlfn.IFS($E55="","",$E55="Límite",1000*(PA_Regla!$G55+Datos!$AJ55+PA_Regla!$R55+PA_Suma!$K55),$E55="Nominal",1000*(PA_Regla!$G55+Datos!$AJ55+PA_Regla!$R55+PA_Suma!$K55+0.15))</f>
        <v/>
      </c>
      <c r="O55" s="85" t="str" cm="1">
        <f t="array" ref="O55">_xlfn.IFS($E55="","",$E55="Límite",1000*(PA_Regla!$F55+PA_Regla!$N55+PA_Regla!$P55+PA_Suma!$H55),$E55="Nominal",1000*(PA_Regla!$F55+PA_Regla!$N55+PA_Regla!$P55+PA_Suma!$H55+0.2))</f>
        <v/>
      </c>
      <c r="P55" s="86" t="str" cm="1">
        <f t="array" ref="P55">_xlfn.IFS($E55="","",$E55="Límite",1000*(PA_Regla!$G55+Datos!$AJ55-PA_Regla!$R55+PA_Suma!$L55),$E55="Nominal",1000*(PA_Regla!$G55+Datos!$AJ55-PA_Regla!$R55+PA_Suma!$L55+0.15))</f>
        <v/>
      </c>
      <c r="Q55" s="85" t="str" cm="1">
        <f t="array" ref="Q55">_xlfn.IFS($E55="","",$E55="Límite",1000*(PA_Regla!$AG55+PA_Regla!$AO55+PA_Regla!$AQ55+PA_Suma!$Q55),$E55="Nominal",1000*(PA_Regla!$AG55+PA_Regla!$AO55+PA_Regla!$AQ55+PA_Suma!$Q55+0.2))</f>
        <v/>
      </c>
      <c r="R55" s="86" t="str" cm="1">
        <f t="array" ref="R55">_xlfn.IFS($E55="","",$E55="Límite",1000*(PA_Regla!$AH55+Datos!$AJ55+PA_Suma!$T55),$E55="Nominal",1000*(PA_Regla!$AH55+Datos!$AJ55+PA_Suma!$T55+0.15))</f>
        <v/>
      </c>
      <c r="S55" s="85" t="str" cm="1">
        <f t="array" ref="S55">_xlfn.IFS($E55="","",$E55="Límite",1000*(PA_Regla!$AY55+PA_Regla!$BG55+PA_Regla!$BI55+PA_Suma!$X55),$E55="Nominal",1000*(PA_Regla!$AY55+PA_Regla!$BG55+PA_Regla!$BI55+PA_Suma!$X55+0.2))</f>
        <v/>
      </c>
      <c r="T55" s="86" t="str" cm="1">
        <f t="array" ref="T55">_xlfn.IFS($E55="","",$E55="Límite",1000*(PA_Regla!$AZ55-Datos!$AJ55-PA_Suma!$AA55),$E55="Nominal",1000*(PA_Regla!$AZ55-Datos!$AJ55-PA_Suma!$AA55-0.15))</f>
        <v/>
      </c>
      <c r="U55" s="85" t="str" cm="1">
        <f t="array" ref="U55">_xlfn.IFS($E55="","",$E55="Límite",1000*(PA_Regla!$BQ55+PA_Regla!$BV55+PA_Suma!$AD55),$E55="Nominal",1000*(PA_Regla!$BQ55+PA_Regla!$BV55+PA_Suma!$AD55+0.2))</f>
        <v/>
      </c>
      <c r="V55" s="86" t="str" cm="1">
        <f t="array" ref="V55">_xlfn.IFS($E55="","",$E55="Límite",1000*(PA_Regla!$BR55-Datos!$AJ55-PA_Suma!$AF55),$E55="Nominal",1000*(PA_Regla!$BR55-Datos!$AJ55-PA_Suma!$AF55-0.15))</f>
        <v/>
      </c>
      <c r="W55" s="2"/>
      <c r="X55" s="85" t="str" cm="1">
        <f t="array" ref="X55">_xlfn.IFS($E55="","",$E55="Límite",-1000*(PA_Regla!$BQ55+PA_Regla!$BU55+PA_Suma!$AE55),$E55="Nominal",-1000*(PA_Regla!$BQ55+PA_Regla!$BU55+PA_Suma!$AE55+0.2))</f>
        <v/>
      </c>
      <c r="Y55" s="86" t="str" cm="1">
        <f t="array" ref="Y55">_xlfn.IFS($E55="","",$E55="Límite",1000*(PA_Regla!$BR55-Datos!$AJ55-PA_Suma!$AG55),$E55="Nominal",1000*(PA_Regla!$BR55-Datos!$AJ55-PA_Suma!$AG55-0.15))</f>
        <v/>
      </c>
      <c r="Z55" s="85" t="str" cm="1">
        <f t="array" ref="Z55">_xlfn.IFS($E55="","",$E55="Límite",-1000*(PA_Regla!$AY55+PA_Regla!$BF55-PA_Regla!$BI55+PA_Suma!$Y55),$E55="Nominal",-1000*(PA_Regla!$AY55+PA_Regla!$BF55-PA_Regla!$BI55+PA_Suma!$Y55+0.2))</f>
        <v/>
      </c>
      <c r="AA55" s="86" t="str" cm="1">
        <f t="array" ref="AA55">_xlfn.IFS($E55="","",$E55="Límite",1000*(PA_Regla!$AZ55-Datos!$AJ55-PA_Suma!$AB55),$E55="Nominal",1000*(PA_Regla!$AZ55-Datos!$AJ55-PA_Suma!$AB55-0.15))</f>
        <v/>
      </c>
      <c r="AB55" s="85" t="str" cm="1">
        <f t="array" ref="AB55">_xlfn.IFS($E55="","",$E55="Límite",-1000*(PA_Regla!$AG55+PA_Regla!$AN55-PA_Regla!$AQ55+PA_Suma!$R55),$E55="Nominal",-1000*(PA_Regla!$AG55+PA_Regla!$AN55-PA_Regla!$AQ55+PA_Suma!$R55+0.2))</f>
        <v/>
      </c>
      <c r="AC55" s="86" t="str" cm="1">
        <f t="array" ref="AC55">_xlfn.IFS($E55="","",$E55="Límite",1000*(PA_Regla!$AH55+Datos!$AJ55+PA_Suma!$U55),$E55="Nominal",1000*(PA_Regla!$AH55+Datos!$AJ55+PA_Suma!$U55+0.15))</f>
        <v/>
      </c>
      <c r="AD55" s="85" t="str" cm="1">
        <f t="array" ref="AD55">_xlfn.IFS($E55="","",$E55="Límite",-1000*(PA_Regla!$F55+PA_Regla!$M55-PA_Regla!$P55+PA_Suma!$I55),$E55="Nominal",-1000*(PA_Regla!$F55+PA_Regla!$M55-PA_Regla!$P55+PA_Suma!$I55+0.2))</f>
        <v/>
      </c>
      <c r="AE55" s="86" t="str" cm="1">
        <f t="array" ref="AE55">_xlfn.IFS($E55="","",$E55="Límite",1000*(PA_Regla!$G55+Datos!$AJ55+PA_Regla!$R55+PA_Suma!$M55),$E55="Nominal",1000*(PA_Regla!$G55+Datos!$AJ55+PA_Regla!$R55+PA_Suma!$M55+0.15))</f>
        <v/>
      </c>
      <c r="AF55" s="85" t="str" cm="1">
        <f t="array" ref="AF55">_xlfn.IFS($E55="","",$E55="Límite",1000*(PA_Regla!$F55+PA_Regla!$N55+PA_Regla!$P55+PA_Suma!$J55),$E55="Nominal",1000*(PA_Regla!$F55+PA_Regla!$N55+PA_Regla!$P55+PA_Suma!$J55+0.2))</f>
        <v/>
      </c>
      <c r="AG55" s="86" t="str" cm="1">
        <f t="array" ref="AG55">_xlfn.IFS($E55="","",$E55="Límite",1000*(PA_Regla!$G55+Datos!$AJ55-PA_Regla!$R55+PA_Suma!$N55),$E55="Nominal",1000*(PA_Regla!$G55+Datos!$AJ55-PA_Regla!$R55+PA_Suma!$N55+0.15))</f>
        <v/>
      </c>
      <c r="AH55" s="85" t="str" cm="1">
        <f t="array" ref="AH55">_xlfn.IFS($E55="","",$E55="Límite",1000*(PA_Regla!$AG55+PA_Regla!$AO55+PA_Regla!$AQ55+PA_Suma!$S55),$E55="Nominal",1000*(PA_Regla!$AG55+PA_Regla!$AO55+PA_Regla!$AQ55+PA_Suma!$S55+0.2))</f>
        <v/>
      </c>
      <c r="AI55" s="86" t="str" cm="1">
        <f t="array" ref="AI55">_xlfn.IFS($E55="","",$E55="Límite",1000*(PA_Regla!$AH55+Datos!$AJ55+PA_Suma!$U55),$E55="Nominal",1000*(PA_Regla!$AH55+Datos!$AJ55+PA_Suma!$U55+0.15))</f>
        <v/>
      </c>
      <c r="AJ55" s="85" t="str" cm="1">
        <f t="array" ref="AJ55">_xlfn.IFS($E55="","",$E55="Límite",1000*(PA_Regla!$AY55+PA_Regla!$BG55+PA_Regla!$BI55+PA_Suma!$Z55),$E55="Nominal",1000*(PA_Regla!$AY55+PA_Regla!$BG55+PA_Regla!$BI55+PA_Suma!$Z55+0.2))</f>
        <v/>
      </c>
      <c r="AK55" s="86" t="str" cm="1">
        <f t="array" ref="AK55">_xlfn.IFS($E55="","",$E55="Límite",1000*(PA_Regla!$AZ55-Datos!$AJ55-PA_Suma!$AB55),$E55="Nominal",1000*(PA_Regla!$AZ55-Datos!$AJ55-PA_Suma!$AB55-0.15))</f>
        <v/>
      </c>
      <c r="AL55" s="85" t="str" cm="1">
        <f t="array" ref="AL55">_xlfn.IFS($E55="","",$E55="Límite",1000*(PA_Regla!$BQ55+PA_Regla!$BV55+PA_Suma!$AE55),$E55="Nominal",1000*(PA_Regla!$BQ55+PA_Regla!$BV55+PA_Suma!$AE55+0.2))</f>
        <v/>
      </c>
      <c r="AM55" s="86" t="str" cm="1">
        <f t="array" ref="AM55">_xlfn.IFS($E55="","",$E55="Límite",1000*(PA_Regla!$BR55-Datos!$AJ55-PA_Suma!$AG55),$E55="Nominal",1000*(PA_Regla!$BR55-Datos!$AJ55-PA_Suma!$AG55-0.15))</f>
        <v/>
      </c>
      <c r="AN55" s="2"/>
      <c r="AO55" s="85" t="str" cm="1">
        <f t="array" ref="AO55">_xlfn.IFS($E55="","",$E55="Límite",-1000*(PA_Regla!$BQ55+PA_Regla!$BU55+PA_Suma!$AD55),$E55="Nominal",-1000*(PA_Regla!$BQ55+PA_Regla!$BU55+PA_Suma!$AD55+0.2))</f>
        <v/>
      </c>
      <c r="AP55" s="86" t="str" cm="1">
        <f t="array" ref="AP55">_xlfn.IFS($E55="","",$E55="Límite",1000*(PA_Regla!$BR55-Datos!$AJ55-PA_Suma!$AF55),$E55="Nominal",1000*(PA_Regla!$BR55-Datos!$AJ55-PA_Suma!$AF55-0.15))</f>
        <v/>
      </c>
      <c r="AQ55" s="85" t="str" cm="1">
        <f t="array" ref="AQ55">_xlfn.IFS($E55="","",$E55="Límite",-1000*(PA_Regla!$AY55+PA_Regla!$BF55+PA_Regla!$BH55+PA_Suma!$W55),$E55="Nominal",-1000*(PA_Regla!$AY55+PA_Regla!$BF55+PA_Regla!$BH55+PA_Suma!$W55+0.2))</f>
        <v/>
      </c>
      <c r="AR55" s="86" t="str" cm="1">
        <f t="array" ref="AR55">_xlfn.IFS($E55="","",$E55="Límite",1000*(PA_Regla!$AZ55-Datos!$AJ55-PA_Suma!$AA55),$E55="Nominal",1000*(PA_Regla!$AZ55-Datos!$AJ55-PA_Suma!$AA55-0.15))</f>
        <v/>
      </c>
      <c r="AS55" s="85" t="str" cm="1">
        <f t="array" ref="AS55">_xlfn.IFS($E55="","",$E55="Límite",-1000*(PA_Regla!$AG55+PA_Regla!$AN55+PA_Regla!$AP55+PA_Suma!$P55),$E55="Nominal",-1000*(PA_Regla!$AG55+PA_Regla!$AN55+PA_Regla!$AP55+PA_Suma!$P55+0.2))</f>
        <v/>
      </c>
      <c r="AT55" s="86" t="str" cm="1">
        <f t="array" ref="AT55">_xlfn.IFS($E55="","",$E55="Límite",1000*(PA_Regla!$AH55+Datos!$AJ55+PA_Suma!$T55),$E55="Nominal",1000*(PA_Regla!$AH55+Datos!$AJ55+PA_Suma!$T55+0.15))</f>
        <v/>
      </c>
      <c r="AU55" s="85" t="str" cm="1">
        <f t="array" ref="AU55">_xlfn.IFS($E55="","",$E55="Límite",-1000*(PA_Regla!$F55+PA_Regla!$M55+PA_Regla!$O55+PA_Suma!$G55),$E55="Nominal",-1000*(PA_Regla!$F55+PA_Regla!$M55+PA_Regla!$O55+PA_Suma!$G55+0.2))</f>
        <v/>
      </c>
      <c r="AV55" s="86" t="str" cm="1">
        <f t="array" ref="AV55">_xlfn.IFS($E55="","",$E55="Límite",1000*(PA_Regla!$G55+Datos!$AJ55-PA_Regla!$Q55+PA_Suma!$K55),$E55="Nominal",1000*(PA_Regla!$G55+Datos!$AJ55-PA_Regla!$Q55+PA_Suma!$K55+0.15))</f>
        <v/>
      </c>
      <c r="AW55" s="85" t="str" cm="1">
        <f t="array" ref="AW55">_xlfn.IFS($E55="","",$E55="Límite",1000*(PA_Regla!$F55+PA_Regla!$N55-PA_Regla!$O55+PA_Suma!$H55),$E55="Nominal",1000*(PA_Regla!$F55+PA_Regla!$N55-PA_Regla!$O55+PA_Suma!$H55+0.2))</f>
        <v/>
      </c>
      <c r="AX55" s="86" t="str" cm="1">
        <f t="array" ref="AX55">_xlfn.IFS($E55="","",$E55="Límite",1000*(PA_Regla!$G55+Datos!$AJ55+PA_Regla!$Q55+PA_Suma!$L55),$E55="Nominal",1000*(PA_Regla!$G55+Datos!$AJ55+PA_Regla!$Q55+PA_Suma!$L55+0.15))</f>
        <v/>
      </c>
      <c r="AY55" s="85" t="str" cm="1">
        <f t="array" ref="AY55">_xlfn.IFS($E55="","",$E55="Límite",1000*(PA_Regla!$AG55+PA_Regla!$AO55-PA_Regla!$AP55+PA_Suma!$Q55),$E55="Nominal",1000*(PA_Regla!$AG55+PA_Regla!$AO55-PA_Regla!$AP55+PA_Suma!$Q55+0.2))</f>
        <v/>
      </c>
      <c r="AZ55" s="86" t="str" cm="1">
        <f t="array" ref="AZ55">_xlfn.IFS($E55="","",$E55="Límite",1000*(PA_Regla!$AH55+Datos!$AJ55+PA_Suma!$T55),$E55="Nominal",1000*(PA_Regla!$AH55+Datos!$AJ55+PA_Suma!$T55+0.15))</f>
        <v/>
      </c>
      <c r="BA55" s="85" t="str" cm="1">
        <f t="array" ref="BA55">_xlfn.IFS($E55="","",$E55="Límite",1000*(PA_Regla!$AY55+PA_Regla!$BG55-PA_Regla!$BH55+PA_Suma!$X55),$E55="Nominal",-1000*(PA_Regla!$AY55+PA_Regla!$BG55-PA_Regla!$BH55+PA_Suma!$X55+0.2))</f>
        <v/>
      </c>
      <c r="BB55" s="86" t="str" cm="1">
        <f t="array" ref="BB55">_xlfn.IFS($E55="","",$E55="Límite",1000*(PA_Regla!$AZ55-Datos!$AJ55-PA_Suma!$AA55),$E55="Nominal",1000*(PA_Regla!$AZ55-Datos!$AJ55-PA_Suma!$AA55-0.15))</f>
        <v/>
      </c>
      <c r="BC55" s="85" t="str" cm="1">
        <f t="array" ref="BC55">_xlfn.IFS($E55="","",$E55="Límite",1000*(PA_Regla!$BQ55+PA_Regla!$BV55+PA_Suma!$AD55),$E55="Nominal",-1000*(PA_Regla!$BQ55+PA_Regla!$BV55+PA_Suma!$AD55+0.2))</f>
        <v/>
      </c>
      <c r="BD55" s="86" t="str" cm="1">
        <f t="array" ref="BD55">_xlfn.IFS($E55="","",$E55="Límite",1000*(PA_Regla!$BR55-Datos!$AJ55-PA_Suma!$AF55),$E55="Nominal",1000*(PA_Regla!$BR55-Datos!$AJ55-PA_Suma!$AF55-0.15))</f>
        <v/>
      </c>
      <c r="BE55" s="2"/>
      <c r="BF55" s="85" t="str" cm="1">
        <f t="array" ref="BF55">_xlfn.IFS($E55="","",$E55="Límite",-1000*(PA_Regla!$BQ55+PA_Regla!$BU55+PA_Suma!$AE55),$E55="Nominal",-1000*(PA_Regla!$BQ55+PA_Regla!$BU55+PA_Suma!$AE55+0.2))</f>
        <v/>
      </c>
      <c r="BG55" s="86" t="str" cm="1">
        <f t="array" ref="BG55">_xlfn.IFS($E55="","",$E55="Límite",1000*(PA_Regla!$BR55-Datos!$AJ55-PA_Suma!$AG55),$E55="Nominal",1000*(PA_Regla!$BR55-Datos!$AJ55-PA_Suma!$AG55-0.15))</f>
        <v/>
      </c>
      <c r="BH55" s="85" t="str" cm="1">
        <f t="array" ref="BH55">_xlfn.IFS($E55="","",$E55="Límite",-1000*(PA_Regla!$AY55+PA_Regla!$BF55+PA_Regla!$BH55+PA_Suma!$Y55),$E55="Nominal",-1000*(PA_Regla!$AY55+PA_Regla!$BF55+PA_Regla!$BH55+PA_Suma!$Y55+0.2))</f>
        <v/>
      </c>
      <c r="BI55" s="86" t="str" cm="1">
        <f t="array" ref="BI55">_xlfn.IFS($E55="","",$E55="Límite",1000*(PA_Regla!$AZ55-Datos!$AJ55-PA_Suma!$AB55),$E55="Nominal",1000*(PA_Regla!$AZ55-Datos!$AJ55-PA_Suma!$AB55-0.15))</f>
        <v/>
      </c>
      <c r="BJ55" s="85" t="str" cm="1">
        <f t="array" ref="BJ55">_xlfn.IFS($E55="","",$E55="Límite",-1000*(PA_Regla!$AG55+PA_Regla!$AN55+PA_Regla!$AP55+PA_Suma!$R55),$E55="Nominal",-1000*(PA_Regla!$AG55+PA_Regla!$AN55+PA_Regla!$AP55+PA_Suma!$R55+0.2))</f>
        <v/>
      </c>
      <c r="BK55" s="86" t="str" cm="1">
        <f t="array" ref="BK55">_xlfn.IFS($E55="","",$E55="Límite",1000*(PA_Regla!$AH55+Datos!$AJ55+PA_Suma!$U55),$E55="Nominal",1000*(PA_Regla!$AH55+Datos!$AJ55+PA_Suma!$U55+0.15))</f>
        <v/>
      </c>
      <c r="BL55" s="85" t="str" cm="1">
        <f t="array" ref="BL55">_xlfn.IFS($E55="","",$E55="Límite",-1000*(PA_Regla!$F55+PA_Regla!$M55+PA_Regla!$O55+PA_Suma!$I55),$E55="Nominal",-1000*(PA_Regla!$F55+PA_Regla!$M55+PA_Regla!$O55+PA_Suma!$I55+0.2))</f>
        <v/>
      </c>
      <c r="BM55" s="86" t="str" cm="1">
        <f t="array" ref="BM55">_xlfn.IFS($E55="","",$E55="Límite",1000*(PA_Regla!$G55+Datos!$AJ55-PA_Regla!$Q55+PA_Suma!$M55),$E55="Nominal",1000*(PA_Regla!$G55+Datos!$AJ55-PA_Regla!$Q55+PA_Suma!$M55+0.15))</f>
        <v/>
      </c>
      <c r="BN55" s="85" t="str" cm="1">
        <f t="array" ref="BN55">_xlfn.IFS($E55="","",$E55="Límite",1000*(PA_Regla!$F55+PA_Regla!$N55-PA_Regla!$O55+PA_Suma!$J55),$E55="Nominal",1000*(PA_Regla!$F55+PA_Regla!$N55-PA_Regla!$O55+PA_Suma!$J55+0.2))</f>
        <v/>
      </c>
      <c r="BO55" s="86" t="str" cm="1">
        <f t="array" ref="BO55">_xlfn.IFS($E55="","",$E55="Límite",1000*(PA_Regla!$G55+Datos!$AJ55+PA_Regla!$Q55+PA_Suma!$N55),$E55="Nominal",1000*(PA_Regla!$G55+Datos!$AJ55+PA_Regla!$Q55+PA_Suma!$N55+0.15))</f>
        <v/>
      </c>
      <c r="BP55" s="85" t="str" cm="1">
        <f t="array" ref="BP55">_xlfn.IFS($E55="","",$E55="Límite",1000*(PA_Regla!$AG55+PA_Regla!$AO55-PA_Regla!$AP55+PA_Suma!$S55),$E55="Nominal",1000*(PA_Regla!$AG55+PA_Regla!$AO55-PA_Regla!$AP55+PA_Suma!$S55+0.2))</f>
        <v/>
      </c>
      <c r="BQ55" s="86" t="str" cm="1">
        <f t="array" ref="BQ55">_xlfn.IFS($E55="","",$E55="Límite",1000*(PA_Regla!$AH55+Datos!$AJ55+PA_Suma!$U55),$E55="Nominal",1000*(PA_Regla!$AH55+Datos!$AJ55+PA_Suma!$U55+0.15))</f>
        <v/>
      </c>
      <c r="BR55" s="85" t="str" cm="1">
        <f t="array" ref="BR55">_xlfn.IFS($E55="","",$E55="Límite",1000*(PA_Regla!$AY55+PA_Regla!$BG55-PA_Regla!$BH55+PA_Suma!$Z55),$E55="Nominal",-1000*(PA_Regla!$AY55+PA_Regla!$BG55-PA_Regla!$BH55+PA_Suma!$Z55+0.2))</f>
        <v/>
      </c>
      <c r="BS55" s="86" t="str" cm="1">
        <f t="array" ref="BS55">_xlfn.IFS($E55="","",$E55="Límite",1000*(PA_Regla!$AZ55-Datos!$AJ55-PA_Suma!$AB55),$E55="Nominal",1000*(PA_Regla!$AZ55-Datos!$AJ55-PA_Suma!$AB55-0.15))</f>
        <v/>
      </c>
      <c r="BT55" s="85" t="str" cm="1">
        <f t="array" ref="BT55">_xlfn.IFS($E55="","",$E55="Límite",1000*(PA_Regla!$BQ55+PA_Regla!$BV55+PA_Suma!$AE55),$E55="Nominal",-1000*(PA_Regla!$BQ55+PA_Regla!$BV55+PA_Suma!$AE55+0.2))</f>
        <v/>
      </c>
      <c r="BU55" s="86" t="str" cm="1">
        <f t="array" ref="BU55">_xlfn.IFS($E55="","",$E55="Límite",1000*(PA_Regla!$BR55-Datos!$AJ55-PA_Suma!$AG55),$E55="Nominal",1000*(PA_Regla!$BR55-Datos!$AJ55-PA_Suma!$AG55-0.15))</f>
        <v/>
      </c>
    </row>
    <row r="56" spans="2:73" x14ac:dyDescent="0.35">
      <c r="B56" s="75" t="str">
        <f>IF(Datos!$B56="","",Datos!$B56)</f>
        <v/>
      </c>
      <c r="C56" s="76" t="str">
        <f>IF(Datos!$E56="","",Datos!$E56)</f>
        <v/>
      </c>
      <c r="D56" s="76" t="str">
        <f>IF(Datos!$H56="","",Datos!$H56)</f>
        <v/>
      </c>
      <c r="E56" s="77" t="str">
        <f>IF(Datos!$G56="","",Datos!$G56)</f>
        <v/>
      </c>
      <c r="F56" s="23"/>
      <c r="G56" s="85" t="str" cm="1">
        <f t="array" ref="G56">_xlfn.IFS($E56="","",$E56="Límite",-1000*(PA_Regla!$BQ56+PA_Regla!$BU56+PA_Suma!$AD56),$E56="Nominal",-1000*(PA_Regla!$BQ56+PA_Regla!$BU56+PA_Suma!$AD56+0.2))</f>
        <v/>
      </c>
      <c r="H56" s="86" t="str" cm="1">
        <f t="array" ref="H56">_xlfn.IFS($E56="","",$E56="Límite",1000*(PA_Regla!$BR56-Datos!$AJ56-PA_Suma!$AF56),$E56="Nominal",1000*(PA_Regla!$BR56-Datos!$AJ56-PA_Suma!$AF56-0.15))</f>
        <v/>
      </c>
      <c r="I56" s="85" t="str" cm="1">
        <f t="array" ref="I56">_xlfn.IFS($E56="","",$E56="Límite",-1000*(PA_Regla!$AY56+PA_Regla!$BF56-PA_Regla!$BI56+PA_Suma!$W56),$E56="Nominal",-1000*(PA_Regla!$AY56+PA_Regla!$BF56-PA_Regla!$BI56+PA_Suma!$W56+0.2))</f>
        <v/>
      </c>
      <c r="J56" s="86" t="str" cm="1">
        <f t="array" ref="J56">_xlfn.IFS($E56="","",$E56="Límite",1000*(PA_Regla!$AZ56-Datos!$AJ56-PA_Suma!$AA56),$E56="Nominal",1000*(PA_Regla!$AZ56-Datos!$AJ56-PA_Suma!$AA56-0.15))</f>
        <v/>
      </c>
      <c r="K56" s="85" t="str" cm="1">
        <f t="array" ref="K56">_xlfn.IFS($E56="","",$E56="Límite",-1000*(PA_Regla!$AG56+PA_Regla!$AN56-PA_Regla!$AQ56+PA_Suma!$P56),$E56="Nominal",-1000*(PA_Regla!$AG56+PA_Regla!$AN56-PA_Regla!$AQ56+PA_Suma!$P56+0.2))</f>
        <v/>
      </c>
      <c r="L56" s="86" t="str" cm="1">
        <f t="array" ref="L56">_xlfn.IFS($E56="","",$E56="Límite",1000*(PA_Regla!$AH56+Datos!$AJ56+PA_Suma!$T56),$E56="Nominal",1000*(PA_Regla!$AH56+Datos!$AJ56+PA_Suma!$T56+0.15))</f>
        <v/>
      </c>
      <c r="M56" s="85" t="str" cm="1">
        <f t="array" ref="M56">_xlfn.IFS($E56="","",$E56="Límite",-1000*(PA_Regla!$F56+PA_Regla!$M56-PA_Regla!$P56+PA_Suma!$G56),$E56="Nominal",-1000*(PA_Regla!$F56+PA_Regla!$M56-PA_Regla!$P56+PA_Suma!$G56+0.2))</f>
        <v/>
      </c>
      <c r="N56" s="86" t="str" cm="1">
        <f t="array" ref="N56">_xlfn.IFS($E56="","",$E56="Límite",1000*(PA_Regla!$G56+Datos!$AJ56+PA_Regla!$R56+PA_Suma!$K56),$E56="Nominal",1000*(PA_Regla!$G56+Datos!$AJ56+PA_Regla!$R56+PA_Suma!$K56+0.15))</f>
        <v/>
      </c>
      <c r="O56" s="85" t="str" cm="1">
        <f t="array" ref="O56">_xlfn.IFS($E56="","",$E56="Límite",1000*(PA_Regla!$F56+PA_Regla!$N56+PA_Regla!$P56+PA_Suma!$H56),$E56="Nominal",1000*(PA_Regla!$F56+PA_Regla!$N56+PA_Regla!$P56+PA_Suma!$H56+0.2))</f>
        <v/>
      </c>
      <c r="P56" s="86" t="str" cm="1">
        <f t="array" ref="P56">_xlfn.IFS($E56="","",$E56="Límite",1000*(PA_Regla!$G56+Datos!$AJ56-PA_Regla!$R56+PA_Suma!$L56),$E56="Nominal",1000*(PA_Regla!$G56+Datos!$AJ56-PA_Regla!$R56+PA_Suma!$L56+0.15))</f>
        <v/>
      </c>
      <c r="Q56" s="85" t="str" cm="1">
        <f t="array" ref="Q56">_xlfn.IFS($E56="","",$E56="Límite",1000*(PA_Regla!$AG56+PA_Regla!$AO56+PA_Regla!$AQ56+PA_Suma!$Q56),$E56="Nominal",1000*(PA_Regla!$AG56+PA_Regla!$AO56+PA_Regla!$AQ56+PA_Suma!$Q56+0.2))</f>
        <v/>
      </c>
      <c r="R56" s="86" t="str" cm="1">
        <f t="array" ref="R56">_xlfn.IFS($E56="","",$E56="Límite",1000*(PA_Regla!$AH56+Datos!$AJ56+PA_Suma!$T56),$E56="Nominal",1000*(PA_Regla!$AH56+Datos!$AJ56+PA_Suma!$T56+0.15))</f>
        <v/>
      </c>
      <c r="S56" s="85" t="str" cm="1">
        <f t="array" ref="S56">_xlfn.IFS($E56="","",$E56="Límite",1000*(PA_Regla!$AY56+PA_Regla!$BG56+PA_Regla!$BI56+PA_Suma!$X56),$E56="Nominal",1000*(PA_Regla!$AY56+PA_Regla!$BG56+PA_Regla!$BI56+PA_Suma!$X56+0.2))</f>
        <v/>
      </c>
      <c r="T56" s="86" t="str" cm="1">
        <f t="array" ref="T56">_xlfn.IFS($E56="","",$E56="Límite",1000*(PA_Regla!$AZ56-Datos!$AJ56-PA_Suma!$AA56),$E56="Nominal",1000*(PA_Regla!$AZ56-Datos!$AJ56-PA_Suma!$AA56-0.15))</f>
        <v/>
      </c>
      <c r="U56" s="85" t="str" cm="1">
        <f t="array" ref="U56">_xlfn.IFS($E56="","",$E56="Límite",1000*(PA_Regla!$BQ56+PA_Regla!$BV56+PA_Suma!$AD56),$E56="Nominal",1000*(PA_Regla!$BQ56+PA_Regla!$BV56+PA_Suma!$AD56+0.2))</f>
        <v/>
      </c>
      <c r="V56" s="86" t="str" cm="1">
        <f t="array" ref="V56">_xlfn.IFS($E56="","",$E56="Límite",1000*(PA_Regla!$BR56-Datos!$AJ56-PA_Suma!$AF56),$E56="Nominal",1000*(PA_Regla!$BR56-Datos!$AJ56-PA_Suma!$AF56-0.15))</f>
        <v/>
      </c>
      <c r="W56" s="2"/>
      <c r="X56" s="85" t="str" cm="1">
        <f t="array" ref="X56">_xlfn.IFS($E56="","",$E56="Límite",-1000*(PA_Regla!$BQ56+PA_Regla!$BU56+PA_Suma!$AE56),$E56="Nominal",-1000*(PA_Regla!$BQ56+PA_Regla!$BU56+PA_Suma!$AE56+0.2))</f>
        <v/>
      </c>
      <c r="Y56" s="86" t="str" cm="1">
        <f t="array" ref="Y56">_xlfn.IFS($E56="","",$E56="Límite",1000*(PA_Regla!$BR56-Datos!$AJ56-PA_Suma!$AG56),$E56="Nominal",1000*(PA_Regla!$BR56-Datos!$AJ56-PA_Suma!$AG56-0.15))</f>
        <v/>
      </c>
      <c r="Z56" s="85" t="str" cm="1">
        <f t="array" ref="Z56">_xlfn.IFS($E56="","",$E56="Límite",-1000*(PA_Regla!$AY56+PA_Regla!$BF56-PA_Regla!$BI56+PA_Suma!$Y56),$E56="Nominal",-1000*(PA_Regla!$AY56+PA_Regla!$BF56-PA_Regla!$BI56+PA_Suma!$Y56+0.2))</f>
        <v/>
      </c>
      <c r="AA56" s="86" t="str" cm="1">
        <f t="array" ref="AA56">_xlfn.IFS($E56="","",$E56="Límite",1000*(PA_Regla!$AZ56-Datos!$AJ56-PA_Suma!$AB56),$E56="Nominal",1000*(PA_Regla!$AZ56-Datos!$AJ56-PA_Suma!$AB56-0.15))</f>
        <v/>
      </c>
      <c r="AB56" s="85" t="str" cm="1">
        <f t="array" ref="AB56">_xlfn.IFS($E56="","",$E56="Límite",-1000*(PA_Regla!$AG56+PA_Regla!$AN56-PA_Regla!$AQ56+PA_Suma!$R56),$E56="Nominal",-1000*(PA_Regla!$AG56+PA_Regla!$AN56-PA_Regla!$AQ56+PA_Suma!$R56+0.2))</f>
        <v/>
      </c>
      <c r="AC56" s="86" t="str" cm="1">
        <f t="array" ref="AC56">_xlfn.IFS($E56="","",$E56="Límite",1000*(PA_Regla!$AH56+Datos!$AJ56+PA_Suma!$U56),$E56="Nominal",1000*(PA_Regla!$AH56+Datos!$AJ56+PA_Suma!$U56+0.15))</f>
        <v/>
      </c>
      <c r="AD56" s="85" t="str" cm="1">
        <f t="array" ref="AD56">_xlfn.IFS($E56="","",$E56="Límite",-1000*(PA_Regla!$F56+PA_Regla!$M56-PA_Regla!$P56+PA_Suma!$I56),$E56="Nominal",-1000*(PA_Regla!$F56+PA_Regla!$M56-PA_Regla!$P56+PA_Suma!$I56+0.2))</f>
        <v/>
      </c>
      <c r="AE56" s="86" t="str" cm="1">
        <f t="array" ref="AE56">_xlfn.IFS($E56="","",$E56="Límite",1000*(PA_Regla!$G56+Datos!$AJ56+PA_Regla!$R56+PA_Suma!$M56),$E56="Nominal",1000*(PA_Regla!$G56+Datos!$AJ56+PA_Regla!$R56+PA_Suma!$M56+0.15))</f>
        <v/>
      </c>
      <c r="AF56" s="85" t="str" cm="1">
        <f t="array" ref="AF56">_xlfn.IFS($E56="","",$E56="Límite",1000*(PA_Regla!$F56+PA_Regla!$N56+PA_Regla!$P56+PA_Suma!$J56),$E56="Nominal",1000*(PA_Regla!$F56+PA_Regla!$N56+PA_Regla!$P56+PA_Suma!$J56+0.2))</f>
        <v/>
      </c>
      <c r="AG56" s="86" t="str" cm="1">
        <f t="array" ref="AG56">_xlfn.IFS($E56="","",$E56="Límite",1000*(PA_Regla!$G56+Datos!$AJ56-PA_Regla!$R56+PA_Suma!$N56),$E56="Nominal",1000*(PA_Regla!$G56+Datos!$AJ56-PA_Regla!$R56+PA_Suma!$N56+0.15))</f>
        <v/>
      </c>
      <c r="AH56" s="85" t="str" cm="1">
        <f t="array" ref="AH56">_xlfn.IFS($E56="","",$E56="Límite",1000*(PA_Regla!$AG56+PA_Regla!$AO56+PA_Regla!$AQ56+PA_Suma!$S56),$E56="Nominal",1000*(PA_Regla!$AG56+PA_Regla!$AO56+PA_Regla!$AQ56+PA_Suma!$S56+0.2))</f>
        <v/>
      </c>
      <c r="AI56" s="86" t="str" cm="1">
        <f t="array" ref="AI56">_xlfn.IFS($E56="","",$E56="Límite",1000*(PA_Regla!$AH56+Datos!$AJ56+PA_Suma!$U56),$E56="Nominal",1000*(PA_Regla!$AH56+Datos!$AJ56+PA_Suma!$U56+0.15))</f>
        <v/>
      </c>
      <c r="AJ56" s="85" t="str" cm="1">
        <f t="array" ref="AJ56">_xlfn.IFS($E56="","",$E56="Límite",1000*(PA_Regla!$AY56+PA_Regla!$BG56+PA_Regla!$BI56+PA_Suma!$Z56),$E56="Nominal",1000*(PA_Regla!$AY56+PA_Regla!$BG56+PA_Regla!$BI56+PA_Suma!$Z56+0.2))</f>
        <v/>
      </c>
      <c r="AK56" s="86" t="str" cm="1">
        <f t="array" ref="AK56">_xlfn.IFS($E56="","",$E56="Límite",1000*(PA_Regla!$AZ56-Datos!$AJ56-PA_Suma!$AB56),$E56="Nominal",1000*(PA_Regla!$AZ56-Datos!$AJ56-PA_Suma!$AB56-0.15))</f>
        <v/>
      </c>
      <c r="AL56" s="85" t="str" cm="1">
        <f t="array" ref="AL56">_xlfn.IFS($E56="","",$E56="Límite",1000*(PA_Regla!$BQ56+PA_Regla!$BV56+PA_Suma!$AE56),$E56="Nominal",1000*(PA_Regla!$BQ56+PA_Regla!$BV56+PA_Suma!$AE56+0.2))</f>
        <v/>
      </c>
      <c r="AM56" s="86" t="str" cm="1">
        <f t="array" ref="AM56">_xlfn.IFS($E56="","",$E56="Límite",1000*(PA_Regla!$BR56-Datos!$AJ56-PA_Suma!$AG56),$E56="Nominal",1000*(PA_Regla!$BR56-Datos!$AJ56-PA_Suma!$AG56-0.15))</f>
        <v/>
      </c>
      <c r="AN56" s="2"/>
      <c r="AO56" s="85" t="str" cm="1">
        <f t="array" ref="AO56">_xlfn.IFS($E56="","",$E56="Límite",-1000*(PA_Regla!$BQ56+PA_Regla!$BU56+PA_Suma!$AD56),$E56="Nominal",-1000*(PA_Regla!$BQ56+PA_Regla!$BU56+PA_Suma!$AD56+0.2))</f>
        <v/>
      </c>
      <c r="AP56" s="86" t="str" cm="1">
        <f t="array" ref="AP56">_xlfn.IFS($E56="","",$E56="Límite",1000*(PA_Regla!$BR56-Datos!$AJ56-PA_Suma!$AF56),$E56="Nominal",1000*(PA_Regla!$BR56-Datos!$AJ56-PA_Suma!$AF56-0.15))</f>
        <v/>
      </c>
      <c r="AQ56" s="85" t="str" cm="1">
        <f t="array" ref="AQ56">_xlfn.IFS($E56="","",$E56="Límite",-1000*(PA_Regla!$AY56+PA_Regla!$BF56+PA_Regla!$BH56+PA_Suma!$W56),$E56="Nominal",-1000*(PA_Regla!$AY56+PA_Regla!$BF56+PA_Regla!$BH56+PA_Suma!$W56+0.2))</f>
        <v/>
      </c>
      <c r="AR56" s="86" t="str" cm="1">
        <f t="array" ref="AR56">_xlfn.IFS($E56="","",$E56="Límite",1000*(PA_Regla!$AZ56-Datos!$AJ56-PA_Suma!$AA56),$E56="Nominal",1000*(PA_Regla!$AZ56-Datos!$AJ56-PA_Suma!$AA56-0.15))</f>
        <v/>
      </c>
      <c r="AS56" s="85" t="str" cm="1">
        <f t="array" ref="AS56">_xlfn.IFS($E56="","",$E56="Límite",-1000*(PA_Regla!$AG56+PA_Regla!$AN56+PA_Regla!$AP56+PA_Suma!$P56),$E56="Nominal",-1000*(PA_Regla!$AG56+PA_Regla!$AN56+PA_Regla!$AP56+PA_Suma!$P56+0.2))</f>
        <v/>
      </c>
      <c r="AT56" s="86" t="str" cm="1">
        <f t="array" ref="AT56">_xlfn.IFS($E56="","",$E56="Límite",1000*(PA_Regla!$AH56+Datos!$AJ56+PA_Suma!$T56),$E56="Nominal",1000*(PA_Regla!$AH56+Datos!$AJ56+PA_Suma!$T56+0.15))</f>
        <v/>
      </c>
      <c r="AU56" s="85" t="str" cm="1">
        <f t="array" ref="AU56">_xlfn.IFS($E56="","",$E56="Límite",-1000*(PA_Regla!$F56+PA_Regla!$M56+PA_Regla!$O56+PA_Suma!$G56),$E56="Nominal",-1000*(PA_Regla!$F56+PA_Regla!$M56+PA_Regla!$O56+PA_Suma!$G56+0.2))</f>
        <v/>
      </c>
      <c r="AV56" s="86" t="str" cm="1">
        <f t="array" ref="AV56">_xlfn.IFS($E56="","",$E56="Límite",1000*(PA_Regla!$G56+Datos!$AJ56-PA_Regla!$Q56+PA_Suma!$K56),$E56="Nominal",1000*(PA_Regla!$G56+Datos!$AJ56-PA_Regla!$Q56+PA_Suma!$K56+0.15))</f>
        <v/>
      </c>
      <c r="AW56" s="85" t="str" cm="1">
        <f t="array" ref="AW56">_xlfn.IFS($E56="","",$E56="Límite",1000*(PA_Regla!$F56+PA_Regla!$N56-PA_Regla!$O56+PA_Suma!$H56),$E56="Nominal",1000*(PA_Regla!$F56+PA_Regla!$N56-PA_Regla!$O56+PA_Suma!$H56+0.2))</f>
        <v/>
      </c>
      <c r="AX56" s="86" t="str" cm="1">
        <f t="array" ref="AX56">_xlfn.IFS($E56="","",$E56="Límite",1000*(PA_Regla!$G56+Datos!$AJ56+PA_Regla!$Q56+PA_Suma!$L56),$E56="Nominal",1000*(PA_Regla!$G56+Datos!$AJ56+PA_Regla!$Q56+PA_Suma!$L56+0.15))</f>
        <v/>
      </c>
      <c r="AY56" s="85" t="str" cm="1">
        <f t="array" ref="AY56">_xlfn.IFS($E56="","",$E56="Límite",1000*(PA_Regla!$AG56+PA_Regla!$AO56-PA_Regla!$AP56+PA_Suma!$Q56),$E56="Nominal",1000*(PA_Regla!$AG56+PA_Regla!$AO56-PA_Regla!$AP56+PA_Suma!$Q56+0.2))</f>
        <v/>
      </c>
      <c r="AZ56" s="86" t="str" cm="1">
        <f t="array" ref="AZ56">_xlfn.IFS($E56="","",$E56="Límite",1000*(PA_Regla!$AH56+Datos!$AJ56+PA_Suma!$T56),$E56="Nominal",1000*(PA_Regla!$AH56+Datos!$AJ56+PA_Suma!$T56+0.15))</f>
        <v/>
      </c>
      <c r="BA56" s="85" t="str" cm="1">
        <f t="array" ref="BA56">_xlfn.IFS($E56="","",$E56="Límite",1000*(PA_Regla!$AY56+PA_Regla!$BG56-PA_Regla!$BH56+PA_Suma!$X56),$E56="Nominal",-1000*(PA_Regla!$AY56+PA_Regla!$BG56-PA_Regla!$BH56+PA_Suma!$X56+0.2))</f>
        <v/>
      </c>
      <c r="BB56" s="86" t="str" cm="1">
        <f t="array" ref="BB56">_xlfn.IFS($E56="","",$E56="Límite",1000*(PA_Regla!$AZ56-Datos!$AJ56-PA_Suma!$AA56),$E56="Nominal",1000*(PA_Regla!$AZ56-Datos!$AJ56-PA_Suma!$AA56-0.15))</f>
        <v/>
      </c>
      <c r="BC56" s="85" t="str" cm="1">
        <f t="array" ref="BC56">_xlfn.IFS($E56="","",$E56="Límite",1000*(PA_Regla!$BQ56+PA_Regla!$BV56+PA_Suma!$AD56),$E56="Nominal",-1000*(PA_Regla!$BQ56+PA_Regla!$BV56+PA_Suma!$AD56+0.2))</f>
        <v/>
      </c>
      <c r="BD56" s="86" t="str" cm="1">
        <f t="array" ref="BD56">_xlfn.IFS($E56="","",$E56="Límite",1000*(PA_Regla!$BR56-Datos!$AJ56-PA_Suma!$AF56),$E56="Nominal",1000*(PA_Regla!$BR56-Datos!$AJ56-PA_Suma!$AF56-0.15))</f>
        <v/>
      </c>
      <c r="BE56" s="2"/>
      <c r="BF56" s="85" t="str" cm="1">
        <f t="array" ref="BF56">_xlfn.IFS($E56="","",$E56="Límite",-1000*(PA_Regla!$BQ56+PA_Regla!$BU56+PA_Suma!$AE56),$E56="Nominal",-1000*(PA_Regla!$BQ56+PA_Regla!$BU56+PA_Suma!$AE56+0.2))</f>
        <v/>
      </c>
      <c r="BG56" s="86" t="str" cm="1">
        <f t="array" ref="BG56">_xlfn.IFS($E56="","",$E56="Límite",1000*(PA_Regla!$BR56-Datos!$AJ56-PA_Suma!$AG56),$E56="Nominal",1000*(PA_Regla!$BR56-Datos!$AJ56-PA_Suma!$AG56-0.15))</f>
        <v/>
      </c>
      <c r="BH56" s="85" t="str" cm="1">
        <f t="array" ref="BH56">_xlfn.IFS($E56="","",$E56="Límite",-1000*(PA_Regla!$AY56+PA_Regla!$BF56+PA_Regla!$BH56+PA_Suma!$Y56),$E56="Nominal",-1000*(PA_Regla!$AY56+PA_Regla!$BF56+PA_Regla!$BH56+PA_Suma!$Y56+0.2))</f>
        <v/>
      </c>
      <c r="BI56" s="86" t="str" cm="1">
        <f t="array" ref="BI56">_xlfn.IFS($E56="","",$E56="Límite",1000*(PA_Regla!$AZ56-Datos!$AJ56-PA_Suma!$AB56),$E56="Nominal",1000*(PA_Regla!$AZ56-Datos!$AJ56-PA_Suma!$AB56-0.15))</f>
        <v/>
      </c>
      <c r="BJ56" s="85" t="str" cm="1">
        <f t="array" ref="BJ56">_xlfn.IFS($E56="","",$E56="Límite",-1000*(PA_Regla!$AG56+PA_Regla!$AN56+PA_Regla!$AP56+PA_Suma!$R56),$E56="Nominal",-1000*(PA_Regla!$AG56+PA_Regla!$AN56+PA_Regla!$AP56+PA_Suma!$R56+0.2))</f>
        <v/>
      </c>
      <c r="BK56" s="86" t="str" cm="1">
        <f t="array" ref="BK56">_xlfn.IFS($E56="","",$E56="Límite",1000*(PA_Regla!$AH56+Datos!$AJ56+PA_Suma!$U56),$E56="Nominal",1000*(PA_Regla!$AH56+Datos!$AJ56+PA_Suma!$U56+0.15))</f>
        <v/>
      </c>
      <c r="BL56" s="85" t="str" cm="1">
        <f t="array" ref="BL56">_xlfn.IFS($E56="","",$E56="Límite",-1000*(PA_Regla!$F56+PA_Regla!$M56+PA_Regla!$O56+PA_Suma!$I56),$E56="Nominal",-1000*(PA_Regla!$F56+PA_Regla!$M56+PA_Regla!$O56+PA_Suma!$I56+0.2))</f>
        <v/>
      </c>
      <c r="BM56" s="86" t="str" cm="1">
        <f t="array" ref="BM56">_xlfn.IFS($E56="","",$E56="Límite",1000*(PA_Regla!$G56+Datos!$AJ56-PA_Regla!$Q56+PA_Suma!$M56),$E56="Nominal",1000*(PA_Regla!$G56+Datos!$AJ56-PA_Regla!$Q56+PA_Suma!$M56+0.15))</f>
        <v/>
      </c>
      <c r="BN56" s="85" t="str" cm="1">
        <f t="array" ref="BN56">_xlfn.IFS($E56="","",$E56="Límite",1000*(PA_Regla!$F56+PA_Regla!$N56-PA_Regla!$O56+PA_Suma!$J56),$E56="Nominal",1000*(PA_Regla!$F56+PA_Regla!$N56-PA_Regla!$O56+PA_Suma!$J56+0.2))</f>
        <v/>
      </c>
      <c r="BO56" s="86" t="str" cm="1">
        <f t="array" ref="BO56">_xlfn.IFS($E56="","",$E56="Límite",1000*(PA_Regla!$G56+Datos!$AJ56+PA_Regla!$Q56+PA_Suma!$N56),$E56="Nominal",1000*(PA_Regla!$G56+Datos!$AJ56+PA_Regla!$Q56+PA_Suma!$N56+0.15))</f>
        <v/>
      </c>
      <c r="BP56" s="85" t="str" cm="1">
        <f t="array" ref="BP56">_xlfn.IFS($E56="","",$E56="Límite",1000*(PA_Regla!$AG56+PA_Regla!$AO56-PA_Regla!$AP56+PA_Suma!$S56),$E56="Nominal",1000*(PA_Regla!$AG56+PA_Regla!$AO56-PA_Regla!$AP56+PA_Suma!$S56+0.2))</f>
        <v/>
      </c>
      <c r="BQ56" s="86" t="str" cm="1">
        <f t="array" ref="BQ56">_xlfn.IFS($E56="","",$E56="Límite",1000*(PA_Regla!$AH56+Datos!$AJ56+PA_Suma!$U56),$E56="Nominal",1000*(PA_Regla!$AH56+Datos!$AJ56+PA_Suma!$U56+0.15))</f>
        <v/>
      </c>
      <c r="BR56" s="85" t="str" cm="1">
        <f t="array" ref="BR56">_xlfn.IFS($E56="","",$E56="Límite",1000*(PA_Regla!$AY56+PA_Regla!$BG56-PA_Regla!$BH56+PA_Suma!$Z56),$E56="Nominal",-1000*(PA_Regla!$AY56+PA_Regla!$BG56-PA_Regla!$BH56+PA_Suma!$Z56+0.2))</f>
        <v/>
      </c>
      <c r="BS56" s="86" t="str" cm="1">
        <f t="array" ref="BS56">_xlfn.IFS($E56="","",$E56="Límite",1000*(PA_Regla!$AZ56-Datos!$AJ56-PA_Suma!$AB56),$E56="Nominal",1000*(PA_Regla!$AZ56-Datos!$AJ56-PA_Suma!$AB56-0.15))</f>
        <v/>
      </c>
      <c r="BT56" s="85" t="str" cm="1">
        <f t="array" ref="BT56">_xlfn.IFS($E56="","",$E56="Límite",1000*(PA_Regla!$BQ56+PA_Regla!$BV56+PA_Suma!$AE56),$E56="Nominal",-1000*(PA_Regla!$BQ56+PA_Regla!$BV56+PA_Suma!$AE56+0.2))</f>
        <v/>
      </c>
      <c r="BU56" s="86" t="str" cm="1">
        <f t="array" ref="BU56">_xlfn.IFS($E56="","",$E56="Límite",1000*(PA_Regla!$BR56-Datos!$AJ56-PA_Suma!$AG56),$E56="Nominal",1000*(PA_Regla!$BR56-Datos!$AJ56-PA_Suma!$AG56-0.15))</f>
        <v/>
      </c>
    </row>
    <row r="57" spans="2:73" x14ac:dyDescent="0.35">
      <c r="B57" s="75" t="str">
        <f>IF(Datos!$B57="","",Datos!$B57)</f>
        <v/>
      </c>
      <c r="C57" s="76" t="str">
        <f>IF(Datos!$E57="","",Datos!$E57)</f>
        <v/>
      </c>
      <c r="D57" s="76" t="str">
        <f>IF(Datos!$H57="","",Datos!$H57)</f>
        <v/>
      </c>
      <c r="E57" s="77" t="str">
        <f>IF(Datos!$G57="","",Datos!$G57)</f>
        <v/>
      </c>
      <c r="F57" s="23"/>
      <c r="G57" s="85" t="str" cm="1">
        <f t="array" ref="G57">_xlfn.IFS($E57="","",$E57="Límite",-1000*(PA_Regla!$BQ57+PA_Regla!$BU57+PA_Suma!$AD57),$E57="Nominal",-1000*(PA_Regla!$BQ57+PA_Regla!$BU57+PA_Suma!$AD57+0.2))</f>
        <v/>
      </c>
      <c r="H57" s="86" t="str" cm="1">
        <f t="array" ref="H57">_xlfn.IFS($E57="","",$E57="Límite",1000*(PA_Regla!$BR57-Datos!$AJ57-PA_Suma!$AF57),$E57="Nominal",1000*(PA_Regla!$BR57-Datos!$AJ57-PA_Suma!$AF57-0.15))</f>
        <v/>
      </c>
      <c r="I57" s="85" t="str" cm="1">
        <f t="array" ref="I57">_xlfn.IFS($E57="","",$E57="Límite",-1000*(PA_Regla!$AY57+PA_Regla!$BF57-PA_Regla!$BI57+PA_Suma!$W57),$E57="Nominal",-1000*(PA_Regla!$AY57+PA_Regla!$BF57-PA_Regla!$BI57+PA_Suma!$W57+0.2))</f>
        <v/>
      </c>
      <c r="J57" s="86" t="str" cm="1">
        <f t="array" ref="J57">_xlfn.IFS($E57="","",$E57="Límite",1000*(PA_Regla!$AZ57-Datos!$AJ57-PA_Suma!$AA57),$E57="Nominal",1000*(PA_Regla!$AZ57-Datos!$AJ57-PA_Suma!$AA57-0.15))</f>
        <v/>
      </c>
      <c r="K57" s="85" t="str" cm="1">
        <f t="array" ref="K57">_xlfn.IFS($E57="","",$E57="Límite",-1000*(PA_Regla!$AG57+PA_Regla!$AN57-PA_Regla!$AQ57+PA_Suma!$P57),$E57="Nominal",-1000*(PA_Regla!$AG57+PA_Regla!$AN57-PA_Regla!$AQ57+PA_Suma!$P57+0.2))</f>
        <v/>
      </c>
      <c r="L57" s="86" t="str" cm="1">
        <f t="array" ref="L57">_xlfn.IFS($E57="","",$E57="Límite",1000*(PA_Regla!$AH57+Datos!$AJ57+PA_Suma!$T57),$E57="Nominal",1000*(PA_Regla!$AH57+Datos!$AJ57+PA_Suma!$T57+0.15))</f>
        <v/>
      </c>
      <c r="M57" s="85" t="str" cm="1">
        <f t="array" ref="M57">_xlfn.IFS($E57="","",$E57="Límite",-1000*(PA_Regla!$F57+PA_Regla!$M57-PA_Regla!$P57+PA_Suma!$G57),$E57="Nominal",-1000*(PA_Regla!$F57+PA_Regla!$M57-PA_Regla!$P57+PA_Suma!$G57+0.2))</f>
        <v/>
      </c>
      <c r="N57" s="86" t="str" cm="1">
        <f t="array" ref="N57">_xlfn.IFS($E57="","",$E57="Límite",1000*(PA_Regla!$G57+Datos!$AJ57+PA_Regla!$R57+PA_Suma!$K57),$E57="Nominal",1000*(PA_Regla!$G57+Datos!$AJ57+PA_Regla!$R57+PA_Suma!$K57+0.15))</f>
        <v/>
      </c>
      <c r="O57" s="85" t="str" cm="1">
        <f t="array" ref="O57">_xlfn.IFS($E57="","",$E57="Límite",1000*(PA_Regla!$F57+PA_Regla!$N57+PA_Regla!$P57+PA_Suma!$H57),$E57="Nominal",1000*(PA_Regla!$F57+PA_Regla!$N57+PA_Regla!$P57+PA_Suma!$H57+0.2))</f>
        <v/>
      </c>
      <c r="P57" s="86" t="str" cm="1">
        <f t="array" ref="P57">_xlfn.IFS($E57="","",$E57="Límite",1000*(PA_Regla!$G57+Datos!$AJ57-PA_Regla!$R57+PA_Suma!$L57),$E57="Nominal",1000*(PA_Regla!$G57+Datos!$AJ57-PA_Regla!$R57+PA_Suma!$L57+0.15))</f>
        <v/>
      </c>
      <c r="Q57" s="85" t="str" cm="1">
        <f t="array" ref="Q57">_xlfn.IFS($E57="","",$E57="Límite",1000*(PA_Regla!$AG57+PA_Regla!$AO57+PA_Regla!$AQ57+PA_Suma!$Q57),$E57="Nominal",1000*(PA_Regla!$AG57+PA_Regla!$AO57+PA_Regla!$AQ57+PA_Suma!$Q57+0.2))</f>
        <v/>
      </c>
      <c r="R57" s="86" t="str" cm="1">
        <f t="array" ref="R57">_xlfn.IFS($E57="","",$E57="Límite",1000*(PA_Regla!$AH57+Datos!$AJ57+PA_Suma!$T57),$E57="Nominal",1000*(PA_Regla!$AH57+Datos!$AJ57+PA_Suma!$T57+0.15))</f>
        <v/>
      </c>
      <c r="S57" s="85" t="str" cm="1">
        <f t="array" ref="S57">_xlfn.IFS($E57="","",$E57="Límite",1000*(PA_Regla!$AY57+PA_Regla!$BG57+PA_Regla!$BI57+PA_Suma!$X57),$E57="Nominal",1000*(PA_Regla!$AY57+PA_Regla!$BG57+PA_Regla!$BI57+PA_Suma!$X57+0.2))</f>
        <v/>
      </c>
      <c r="T57" s="86" t="str" cm="1">
        <f t="array" ref="T57">_xlfn.IFS($E57="","",$E57="Límite",1000*(PA_Regla!$AZ57-Datos!$AJ57-PA_Suma!$AA57),$E57="Nominal",1000*(PA_Regla!$AZ57-Datos!$AJ57-PA_Suma!$AA57-0.15))</f>
        <v/>
      </c>
      <c r="U57" s="85" t="str" cm="1">
        <f t="array" ref="U57">_xlfn.IFS($E57="","",$E57="Límite",1000*(PA_Regla!$BQ57+PA_Regla!$BV57+PA_Suma!$AD57),$E57="Nominal",1000*(PA_Regla!$BQ57+PA_Regla!$BV57+PA_Suma!$AD57+0.2))</f>
        <v/>
      </c>
      <c r="V57" s="86" t="str" cm="1">
        <f t="array" ref="V57">_xlfn.IFS($E57="","",$E57="Límite",1000*(PA_Regla!$BR57-Datos!$AJ57-PA_Suma!$AF57),$E57="Nominal",1000*(PA_Regla!$BR57-Datos!$AJ57-PA_Suma!$AF57-0.15))</f>
        <v/>
      </c>
      <c r="W57" s="2"/>
      <c r="X57" s="85" t="str" cm="1">
        <f t="array" ref="X57">_xlfn.IFS($E57="","",$E57="Límite",-1000*(PA_Regla!$BQ57+PA_Regla!$BU57+PA_Suma!$AE57),$E57="Nominal",-1000*(PA_Regla!$BQ57+PA_Regla!$BU57+PA_Suma!$AE57+0.2))</f>
        <v/>
      </c>
      <c r="Y57" s="86" t="str" cm="1">
        <f t="array" ref="Y57">_xlfn.IFS($E57="","",$E57="Límite",1000*(PA_Regla!$BR57-Datos!$AJ57-PA_Suma!$AG57),$E57="Nominal",1000*(PA_Regla!$BR57-Datos!$AJ57-PA_Suma!$AG57-0.15))</f>
        <v/>
      </c>
      <c r="Z57" s="85" t="str" cm="1">
        <f t="array" ref="Z57">_xlfn.IFS($E57="","",$E57="Límite",-1000*(PA_Regla!$AY57+PA_Regla!$BF57-PA_Regla!$BI57+PA_Suma!$Y57),$E57="Nominal",-1000*(PA_Regla!$AY57+PA_Regla!$BF57-PA_Regla!$BI57+PA_Suma!$Y57+0.2))</f>
        <v/>
      </c>
      <c r="AA57" s="86" t="str" cm="1">
        <f t="array" ref="AA57">_xlfn.IFS($E57="","",$E57="Límite",1000*(PA_Regla!$AZ57-Datos!$AJ57-PA_Suma!$AB57),$E57="Nominal",1000*(PA_Regla!$AZ57-Datos!$AJ57-PA_Suma!$AB57-0.15))</f>
        <v/>
      </c>
      <c r="AB57" s="85" t="str" cm="1">
        <f t="array" ref="AB57">_xlfn.IFS($E57="","",$E57="Límite",-1000*(PA_Regla!$AG57+PA_Regla!$AN57-PA_Regla!$AQ57+PA_Suma!$R57),$E57="Nominal",-1000*(PA_Regla!$AG57+PA_Regla!$AN57-PA_Regla!$AQ57+PA_Suma!$R57+0.2))</f>
        <v/>
      </c>
      <c r="AC57" s="86" t="str" cm="1">
        <f t="array" ref="AC57">_xlfn.IFS($E57="","",$E57="Límite",1000*(PA_Regla!$AH57+Datos!$AJ57+PA_Suma!$U57),$E57="Nominal",1000*(PA_Regla!$AH57+Datos!$AJ57+PA_Suma!$U57+0.15))</f>
        <v/>
      </c>
      <c r="AD57" s="85" t="str" cm="1">
        <f t="array" ref="AD57">_xlfn.IFS($E57="","",$E57="Límite",-1000*(PA_Regla!$F57+PA_Regla!$M57-PA_Regla!$P57+PA_Suma!$I57),$E57="Nominal",-1000*(PA_Regla!$F57+PA_Regla!$M57-PA_Regla!$P57+PA_Suma!$I57+0.2))</f>
        <v/>
      </c>
      <c r="AE57" s="86" t="str" cm="1">
        <f t="array" ref="AE57">_xlfn.IFS($E57="","",$E57="Límite",1000*(PA_Regla!$G57+Datos!$AJ57+PA_Regla!$R57+PA_Suma!$M57),$E57="Nominal",1000*(PA_Regla!$G57+Datos!$AJ57+PA_Regla!$R57+PA_Suma!$M57+0.15))</f>
        <v/>
      </c>
      <c r="AF57" s="85" t="str" cm="1">
        <f t="array" ref="AF57">_xlfn.IFS($E57="","",$E57="Límite",1000*(PA_Regla!$F57+PA_Regla!$N57+PA_Regla!$P57+PA_Suma!$J57),$E57="Nominal",1000*(PA_Regla!$F57+PA_Regla!$N57+PA_Regla!$P57+PA_Suma!$J57+0.2))</f>
        <v/>
      </c>
      <c r="AG57" s="86" t="str" cm="1">
        <f t="array" ref="AG57">_xlfn.IFS($E57="","",$E57="Límite",1000*(PA_Regla!$G57+Datos!$AJ57-PA_Regla!$R57+PA_Suma!$N57),$E57="Nominal",1000*(PA_Regla!$G57+Datos!$AJ57-PA_Regla!$R57+PA_Suma!$N57+0.15))</f>
        <v/>
      </c>
      <c r="AH57" s="85" t="str" cm="1">
        <f t="array" ref="AH57">_xlfn.IFS($E57="","",$E57="Límite",1000*(PA_Regla!$AG57+PA_Regla!$AO57+PA_Regla!$AQ57+PA_Suma!$S57),$E57="Nominal",1000*(PA_Regla!$AG57+PA_Regla!$AO57+PA_Regla!$AQ57+PA_Suma!$S57+0.2))</f>
        <v/>
      </c>
      <c r="AI57" s="86" t="str" cm="1">
        <f t="array" ref="AI57">_xlfn.IFS($E57="","",$E57="Límite",1000*(PA_Regla!$AH57+Datos!$AJ57+PA_Suma!$U57),$E57="Nominal",1000*(PA_Regla!$AH57+Datos!$AJ57+PA_Suma!$U57+0.15))</f>
        <v/>
      </c>
      <c r="AJ57" s="85" t="str" cm="1">
        <f t="array" ref="AJ57">_xlfn.IFS($E57="","",$E57="Límite",1000*(PA_Regla!$AY57+PA_Regla!$BG57+PA_Regla!$BI57+PA_Suma!$Z57),$E57="Nominal",1000*(PA_Regla!$AY57+PA_Regla!$BG57+PA_Regla!$BI57+PA_Suma!$Z57+0.2))</f>
        <v/>
      </c>
      <c r="AK57" s="86" t="str" cm="1">
        <f t="array" ref="AK57">_xlfn.IFS($E57="","",$E57="Límite",1000*(PA_Regla!$AZ57-Datos!$AJ57-PA_Suma!$AB57),$E57="Nominal",1000*(PA_Regla!$AZ57-Datos!$AJ57-PA_Suma!$AB57-0.15))</f>
        <v/>
      </c>
      <c r="AL57" s="85" t="str" cm="1">
        <f t="array" ref="AL57">_xlfn.IFS($E57="","",$E57="Límite",1000*(PA_Regla!$BQ57+PA_Regla!$BV57+PA_Suma!$AE57),$E57="Nominal",1000*(PA_Regla!$BQ57+PA_Regla!$BV57+PA_Suma!$AE57+0.2))</f>
        <v/>
      </c>
      <c r="AM57" s="86" t="str" cm="1">
        <f t="array" ref="AM57">_xlfn.IFS($E57="","",$E57="Límite",1000*(PA_Regla!$BR57-Datos!$AJ57-PA_Suma!$AG57),$E57="Nominal",1000*(PA_Regla!$BR57-Datos!$AJ57-PA_Suma!$AG57-0.15))</f>
        <v/>
      </c>
      <c r="AN57" s="2"/>
      <c r="AO57" s="85" t="str" cm="1">
        <f t="array" ref="AO57">_xlfn.IFS($E57="","",$E57="Límite",-1000*(PA_Regla!$BQ57+PA_Regla!$BU57+PA_Suma!$AD57),$E57="Nominal",-1000*(PA_Regla!$BQ57+PA_Regla!$BU57+PA_Suma!$AD57+0.2))</f>
        <v/>
      </c>
      <c r="AP57" s="86" t="str" cm="1">
        <f t="array" ref="AP57">_xlfn.IFS($E57="","",$E57="Límite",1000*(PA_Regla!$BR57-Datos!$AJ57-PA_Suma!$AF57),$E57="Nominal",1000*(PA_Regla!$BR57-Datos!$AJ57-PA_Suma!$AF57-0.15))</f>
        <v/>
      </c>
      <c r="AQ57" s="85" t="str" cm="1">
        <f t="array" ref="AQ57">_xlfn.IFS($E57="","",$E57="Límite",-1000*(PA_Regla!$AY57+PA_Regla!$BF57+PA_Regla!$BH57+PA_Suma!$W57),$E57="Nominal",-1000*(PA_Regla!$AY57+PA_Regla!$BF57+PA_Regla!$BH57+PA_Suma!$W57+0.2))</f>
        <v/>
      </c>
      <c r="AR57" s="86" t="str" cm="1">
        <f t="array" ref="AR57">_xlfn.IFS($E57="","",$E57="Límite",1000*(PA_Regla!$AZ57-Datos!$AJ57-PA_Suma!$AA57),$E57="Nominal",1000*(PA_Regla!$AZ57-Datos!$AJ57-PA_Suma!$AA57-0.15))</f>
        <v/>
      </c>
      <c r="AS57" s="85" t="str" cm="1">
        <f t="array" ref="AS57">_xlfn.IFS($E57="","",$E57="Límite",-1000*(PA_Regla!$AG57+PA_Regla!$AN57+PA_Regla!$AP57+PA_Suma!$P57),$E57="Nominal",-1000*(PA_Regla!$AG57+PA_Regla!$AN57+PA_Regla!$AP57+PA_Suma!$P57+0.2))</f>
        <v/>
      </c>
      <c r="AT57" s="86" t="str" cm="1">
        <f t="array" ref="AT57">_xlfn.IFS($E57="","",$E57="Límite",1000*(PA_Regla!$AH57+Datos!$AJ57+PA_Suma!$T57),$E57="Nominal",1000*(PA_Regla!$AH57+Datos!$AJ57+PA_Suma!$T57+0.15))</f>
        <v/>
      </c>
      <c r="AU57" s="85" t="str" cm="1">
        <f t="array" ref="AU57">_xlfn.IFS($E57="","",$E57="Límite",-1000*(PA_Regla!$F57+PA_Regla!$M57+PA_Regla!$O57+PA_Suma!$G57),$E57="Nominal",-1000*(PA_Regla!$F57+PA_Regla!$M57+PA_Regla!$O57+PA_Suma!$G57+0.2))</f>
        <v/>
      </c>
      <c r="AV57" s="86" t="str" cm="1">
        <f t="array" ref="AV57">_xlfn.IFS($E57="","",$E57="Límite",1000*(PA_Regla!$G57+Datos!$AJ57-PA_Regla!$Q57+PA_Suma!$K57),$E57="Nominal",1000*(PA_Regla!$G57+Datos!$AJ57-PA_Regla!$Q57+PA_Suma!$K57+0.15))</f>
        <v/>
      </c>
      <c r="AW57" s="85" t="str" cm="1">
        <f t="array" ref="AW57">_xlfn.IFS($E57="","",$E57="Límite",1000*(PA_Regla!$F57+PA_Regla!$N57-PA_Regla!$O57+PA_Suma!$H57),$E57="Nominal",1000*(PA_Regla!$F57+PA_Regla!$N57-PA_Regla!$O57+PA_Suma!$H57+0.2))</f>
        <v/>
      </c>
      <c r="AX57" s="86" t="str" cm="1">
        <f t="array" ref="AX57">_xlfn.IFS($E57="","",$E57="Límite",1000*(PA_Regla!$G57+Datos!$AJ57+PA_Regla!$Q57+PA_Suma!$L57),$E57="Nominal",1000*(PA_Regla!$G57+Datos!$AJ57+PA_Regla!$Q57+PA_Suma!$L57+0.15))</f>
        <v/>
      </c>
      <c r="AY57" s="85" t="str" cm="1">
        <f t="array" ref="AY57">_xlfn.IFS($E57="","",$E57="Límite",1000*(PA_Regla!$AG57+PA_Regla!$AO57-PA_Regla!$AP57+PA_Suma!$Q57),$E57="Nominal",1000*(PA_Regla!$AG57+PA_Regla!$AO57-PA_Regla!$AP57+PA_Suma!$Q57+0.2))</f>
        <v/>
      </c>
      <c r="AZ57" s="86" t="str" cm="1">
        <f t="array" ref="AZ57">_xlfn.IFS($E57="","",$E57="Límite",1000*(PA_Regla!$AH57+Datos!$AJ57+PA_Suma!$T57),$E57="Nominal",1000*(PA_Regla!$AH57+Datos!$AJ57+PA_Suma!$T57+0.15))</f>
        <v/>
      </c>
      <c r="BA57" s="85" t="str" cm="1">
        <f t="array" ref="BA57">_xlfn.IFS($E57="","",$E57="Límite",1000*(PA_Regla!$AY57+PA_Regla!$BG57-PA_Regla!$BH57+PA_Suma!$X57),$E57="Nominal",-1000*(PA_Regla!$AY57+PA_Regla!$BG57-PA_Regla!$BH57+PA_Suma!$X57+0.2))</f>
        <v/>
      </c>
      <c r="BB57" s="86" t="str" cm="1">
        <f t="array" ref="BB57">_xlfn.IFS($E57="","",$E57="Límite",1000*(PA_Regla!$AZ57-Datos!$AJ57-PA_Suma!$AA57),$E57="Nominal",1000*(PA_Regla!$AZ57-Datos!$AJ57-PA_Suma!$AA57-0.15))</f>
        <v/>
      </c>
      <c r="BC57" s="85" t="str" cm="1">
        <f t="array" ref="BC57">_xlfn.IFS($E57="","",$E57="Límite",1000*(PA_Regla!$BQ57+PA_Regla!$BV57+PA_Suma!$AD57),$E57="Nominal",-1000*(PA_Regla!$BQ57+PA_Regla!$BV57+PA_Suma!$AD57+0.2))</f>
        <v/>
      </c>
      <c r="BD57" s="86" t="str" cm="1">
        <f t="array" ref="BD57">_xlfn.IFS($E57="","",$E57="Límite",1000*(PA_Regla!$BR57-Datos!$AJ57-PA_Suma!$AF57),$E57="Nominal",1000*(PA_Regla!$BR57-Datos!$AJ57-PA_Suma!$AF57-0.15))</f>
        <v/>
      </c>
      <c r="BE57" s="2"/>
      <c r="BF57" s="85" t="str" cm="1">
        <f t="array" ref="BF57">_xlfn.IFS($E57="","",$E57="Límite",-1000*(PA_Regla!$BQ57+PA_Regla!$BU57+PA_Suma!$AE57),$E57="Nominal",-1000*(PA_Regla!$BQ57+PA_Regla!$BU57+PA_Suma!$AE57+0.2))</f>
        <v/>
      </c>
      <c r="BG57" s="86" t="str" cm="1">
        <f t="array" ref="BG57">_xlfn.IFS($E57="","",$E57="Límite",1000*(PA_Regla!$BR57-Datos!$AJ57-PA_Suma!$AG57),$E57="Nominal",1000*(PA_Regla!$BR57-Datos!$AJ57-PA_Suma!$AG57-0.15))</f>
        <v/>
      </c>
      <c r="BH57" s="85" t="str" cm="1">
        <f t="array" ref="BH57">_xlfn.IFS($E57="","",$E57="Límite",-1000*(PA_Regla!$AY57+PA_Regla!$BF57+PA_Regla!$BH57+PA_Suma!$Y57),$E57="Nominal",-1000*(PA_Regla!$AY57+PA_Regla!$BF57+PA_Regla!$BH57+PA_Suma!$Y57+0.2))</f>
        <v/>
      </c>
      <c r="BI57" s="86" t="str" cm="1">
        <f t="array" ref="BI57">_xlfn.IFS($E57="","",$E57="Límite",1000*(PA_Regla!$AZ57-Datos!$AJ57-PA_Suma!$AB57),$E57="Nominal",1000*(PA_Regla!$AZ57-Datos!$AJ57-PA_Suma!$AB57-0.15))</f>
        <v/>
      </c>
      <c r="BJ57" s="85" t="str" cm="1">
        <f t="array" ref="BJ57">_xlfn.IFS($E57="","",$E57="Límite",-1000*(PA_Regla!$AG57+PA_Regla!$AN57+PA_Regla!$AP57+PA_Suma!$R57),$E57="Nominal",-1000*(PA_Regla!$AG57+PA_Regla!$AN57+PA_Regla!$AP57+PA_Suma!$R57+0.2))</f>
        <v/>
      </c>
      <c r="BK57" s="86" t="str" cm="1">
        <f t="array" ref="BK57">_xlfn.IFS($E57="","",$E57="Límite",1000*(PA_Regla!$AH57+Datos!$AJ57+PA_Suma!$U57),$E57="Nominal",1000*(PA_Regla!$AH57+Datos!$AJ57+PA_Suma!$U57+0.15))</f>
        <v/>
      </c>
      <c r="BL57" s="85" t="str" cm="1">
        <f t="array" ref="BL57">_xlfn.IFS($E57="","",$E57="Límite",-1000*(PA_Regla!$F57+PA_Regla!$M57+PA_Regla!$O57+PA_Suma!$I57),$E57="Nominal",-1000*(PA_Regla!$F57+PA_Regla!$M57+PA_Regla!$O57+PA_Suma!$I57+0.2))</f>
        <v/>
      </c>
      <c r="BM57" s="86" t="str" cm="1">
        <f t="array" ref="BM57">_xlfn.IFS($E57="","",$E57="Límite",1000*(PA_Regla!$G57+Datos!$AJ57-PA_Regla!$Q57+PA_Suma!$M57),$E57="Nominal",1000*(PA_Regla!$G57+Datos!$AJ57-PA_Regla!$Q57+PA_Suma!$M57+0.15))</f>
        <v/>
      </c>
      <c r="BN57" s="85" t="str" cm="1">
        <f t="array" ref="BN57">_xlfn.IFS($E57="","",$E57="Límite",1000*(PA_Regla!$F57+PA_Regla!$N57-PA_Regla!$O57+PA_Suma!$J57),$E57="Nominal",1000*(PA_Regla!$F57+PA_Regla!$N57-PA_Regla!$O57+PA_Suma!$J57+0.2))</f>
        <v/>
      </c>
      <c r="BO57" s="86" t="str" cm="1">
        <f t="array" ref="BO57">_xlfn.IFS($E57="","",$E57="Límite",1000*(PA_Regla!$G57+Datos!$AJ57+PA_Regla!$Q57+PA_Suma!$N57),$E57="Nominal",1000*(PA_Regla!$G57+Datos!$AJ57+PA_Regla!$Q57+PA_Suma!$N57+0.15))</f>
        <v/>
      </c>
      <c r="BP57" s="85" t="str" cm="1">
        <f t="array" ref="BP57">_xlfn.IFS($E57="","",$E57="Límite",1000*(PA_Regla!$AG57+PA_Regla!$AO57-PA_Regla!$AP57+PA_Suma!$S57),$E57="Nominal",1000*(PA_Regla!$AG57+PA_Regla!$AO57-PA_Regla!$AP57+PA_Suma!$S57+0.2))</f>
        <v/>
      </c>
      <c r="BQ57" s="86" t="str" cm="1">
        <f t="array" ref="BQ57">_xlfn.IFS($E57="","",$E57="Límite",1000*(PA_Regla!$AH57+Datos!$AJ57+PA_Suma!$U57),$E57="Nominal",1000*(PA_Regla!$AH57+Datos!$AJ57+PA_Suma!$U57+0.15))</f>
        <v/>
      </c>
      <c r="BR57" s="85" t="str" cm="1">
        <f t="array" ref="BR57">_xlfn.IFS($E57="","",$E57="Límite",1000*(PA_Regla!$AY57+PA_Regla!$BG57-PA_Regla!$BH57+PA_Suma!$Z57),$E57="Nominal",-1000*(PA_Regla!$AY57+PA_Regla!$BG57-PA_Regla!$BH57+PA_Suma!$Z57+0.2))</f>
        <v/>
      </c>
      <c r="BS57" s="86" t="str" cm="1">
        <f t="array" ref="BS57">_xlfn.IFS($E57="","",$E57="Límite",1000*(PA_Regla!$AZ57-Datos!$AJ57-PA_Suma!$AB57),$E57="Nominal",1000*(PA_Regla!$AZ57-Datos!$AJ57-PA_Suma!$AB57-0.15))</f>
        <v/>
      </c>
      <c r="BT57" s="85" t="str" cm="1">
        <f t="array" ref="BT57">_xlfn.IFS($E57="","",$E57="Límite",1000*(PA_Regla!$BQ57+PA_Regla!$BV57+PA_Suma!$AE57),$E57="Nominal",-1000*(PA_Regla!$BQ57+PA_Regla!$BV57+PA_Suma!$AE57+0.2))</f>
        <v/>
      </c>
      <c r="BU57" s="86" t="str" cm="1">
        <f t="array" ref="BU57">_xlfn.IFS($E57="","",$E57="Límite",1000*(PA_Regla!$BR57-Datos!$AJ57-PA_Suma!$AG57),$E57="Nominal",1000*(PA_Regla!$BR57-Datos!$AJ57-PA_Suma!$AG57-0.15))</f>
        <v/>
      </c>
    </row>
    <row r="58" spans="2:73" x14ac:dyDescent="0.35">
      <c r="B58" s="75" t="str">
        <f>IF(Datos!$B58="","",Datos!$B58)</f>
        <v/>
      </c>
      <c r="C58" s="76" t="str">
        <f>IF(Datos!$E58="","",Datos!$E58)</f>
        <v/>
      </c>
      <c r="D58" s="76" t="str">
        <f>IF(Datos!$H58="","",Datos!$H58)</f>
        <v/>
      </c>
      <c r="E58" s="77" t="str">
        <f>IF(Datos!$G58="","",Datos!$G58)</f>
        <v/>
      </c>
      <c r="F58" s="23"/>
      <c r="G58" s="85" t="str" cm="1">
        <f t="array" ref="G58">_xlfn.IFS($E58="","",$E58="Límite",-1000*(PA_Regla!$BQ58+PA_Regla!$BU58+PA_Suma!$AD58),$E58="Nominal",-1000*(PA_Regla!$BQ58+PA_Regla!$BU58+PA_Suma!$AD58+0.2))</f>
        <v/>
      </c>
      <c r="H58" s="86" t="str" cm="1">
        <f t="array" ref="H58">_xlfn.IFS($E58="","",$E58="Límite",1000*(PA_Regla!$BR58-Datos!$AJ58-PA_Suma!$AF58),$E58="Nominal",1000*(PA_Regla!$BR58-Datos!$AJ58-PA_Suma!$AF58-0.15))</f>
        <v/>
      </c>
      <c r="I58" s="85" t="str" cm="1">
        <f t="array" ref="I58">_xlfn.IFS($E58="","",$E58="Límite",-1000*(PA_Regla!$AY58+PA_Regla!$BF58-PA_Regla!$BI58+PA_Suma!$W58),$E58="Nominal",-1000*(PA_Regla!$AY58+PA_Regla!$BF58-PA_Regla!$BI58+PA_Suma!$W58+0.2))</f>
        <v/>
      </c>
      <c r="J58" s="86" t="str" cm="1">
        <f t="array" ref="J58">_xlfn.IFS($E58="","",$E58="Límite",1000*(PA_Regla!$AZ58-Datos!$AJ58-PA_Suma!$AA58),$E58="Nominal",1000*(PA_Regla!$AZ58-Datos!$AJ58-PA_Suma!$AA58-0.15))</f>
        <v/>
      </c>
      <c r="K58" s="85" t="str" cm="1">
        <f t="array" ref="K58">_xlfn.IFS($E58="","",$E58="Límite",-1000*(PA_Regla!$AG58+PA_Regla!$AN58-PA_Regla!$AQ58+PA_Suma!$P58),$E58="Nominal",-1000*(PA_Regla!$AG58+PA_Regla!$AN58-PA_Regla!$AQ58+PA_Suma!$P58+0.2))</f>
        <v/>
      </c>
      <c r="L58" s="86" t="str" cm="1">
        <f t="array" ref="L58">_xlfn.IFS($E58="","",$E58="Límite",1000*(PA_Regla!$AH58+Datos!$AJ58+PA_Suma!$T58),$E58="Nominal",1000*(PA_Regla!$AH58+Datos!$AJ58+PA_Suma!$T58+0.15))</f>
        <v/>
      </c>
      <c r="M58" s="85" t="str" cm="1">
        <f t="array" ref="M58">_xlfn.IFS($E58="","",$E58="Límite",-1000*(PA_Regla!$F58+PA_Regla!$M58-PA_Regla!$P58+PA_Suma!$G58),$E58="Nominal",-1000*(PA_Regla!$F58+PA_Regla!$M58-PA_Regla!$P58+PA_Suma!$G58+0.2))</f>
        <v/>
      </c>
      <c r="N58" s="86" t="str" cm="1">
        <f t="array" ref="N58">_xlfn.IFS($E58="","",$E58="Límite",1000*(PA_Regla!$G58+Datos!$AJ58+PA_Regla!$R58+PA_Suma!$K58),$E58="Nominal",1000*(PA_Regla!$G58+Datos!$AJ58+PA_Regla!$R58+PA_Suma!$K58+0.15))</f>
        <v/>
      </c>
      <c r="O58" s="85" t="str" cm="1">
        <f t="array" ref="O58">_xlfn.IFS($E58="","",$E58="Límite",1000*(PA_Regla!$F58+PA_Regla!$N58+PA_Regla!$P58+PA_Suma!$H58),$E58="Nominal",1000*(PA_Regla!$F58+PA_Regla!$N58+PA_Regla!$P58+PA_Suma!$H58+0.2))</f>
        <v/>
      </c>
      <c r="P58" s="86" t="str" cm="1">
        <f t="array" ref="P58">_xlfn.IFS($E58="","",$E58="Límite",1000*(PA_Regla!$G58+Datos!$AJ58-PA_Regla!$R58+PA_Suma!$L58),$E58="Nominal",1000*(PA_Regla!$G58+Datos!$AJ58-PA_Regla!$R58+PA_Suma!$L58+0.15))</f>
        <v/>
      </c>
      <c r="Q58" s="85" t="str" cm="1">
        <f t="array" ref="Q58">_xlfn.IFS($E58="","",$E58="Límite",1000*(PA_Regla!$AG58+PA_Regla!$AO58+PA_Regla!$AQ58+PA_Suma!$Q58),$E58="Nominal",1000*(PA_Regla!$AG58+PA_Regla!$AO58+PA_Regla!$AQ58+PA_Suma!$Q58+0.2))</f>
        <v/>
      </c>
      <c r="R58" s="86" t="str" cm="1">
        <f t="array" ref="R58">_xlfn.IFS($E58="","",$E58="Límite",1000*(PA_Regla!$AH58+Datos!$AJ58+PA_Suma!$T58),$E58="Nominal",1000*(PA_Regla!$AH58+Datos!$AJ58+PA_Suma!$T58+0.15))</f>
        <v/>
      </c>
      <c r="S58" s="85" t="str" cm="1">
        <f t="array" ref="S58">_xlfn.IFS($E58="","",$E58="Límite",1000*(PA_Regla!$AY58+PA_Regla!$BG58+PA_Regla!$BI58+PA_Suma!$X58),$E58="Nominal",1000*(PA_Regla!$AY58+PA_Regla!$BG58+PA_Regla!$BI58+PA_Suma!$X58+0.2))</f>
        <v/>
      </c>
      <c r="T58" s="86" t="str" cm="1">
        <f t="array" ref="T58">_xlfn.IFS($E58="","",$E58="Límite",1000*(PA_Regla!$AZ58-Datos!$AJ58-PA_Suma!$AA58),$E58="Nominal",1000*(PA_Regla!$AZ58-Datos!$AJ58-PA_Suma!$AA58-0.15))</f>
        <v/>
      </c>
      <c r="U58" s="85" t="str" cm="1">
        <f t="array" ref="U58">_xlfn.IFS($E58="","",$E58="Límite",1000*(PA_Regla!$BQ58+PA_Regla!$BV58+PA_Suma!$AD58),$E58="Nominal",1000*(PA_Regla!$BQ58+PA_Regla!$BV58+PA_Suma!$AD58+0.2))</f>
        <v/>
      </c>
      <c r="V58" s="86" t="str" cm="1">
        <f t="array" ref="V58">_xlfn.IFS($E58="","",$E58="Límite",1000*(PA_Regla!$BR58-Datos!$AJ58-PA_Suma!$AF58),$E58="Nominal",1000*(PA_Regla!$BR58-Datos!$AJ58-PA_Suma!$AF58-0.15))</f>
        <v/>
      </c>
      <c r="W58" s="2"/>
      <c r="X58" s="85" t="str" cm="1">
        <f t="array" ref="X58">_xlfn.IFS($E58="","",$E58="Límite",-1000*(PA_Regla!$BQ58+PA_Regla!$BU58+PA_Suma!$AE58),$E58="Nominal",-1000*(PA_Regla!$BQ58+PA_Regla!$BU58+PA_Suma!$AE58+0.2))</f>
        <v/>
      </c>
      <c r="Y58" s="86" t="str" cm="1">
        <f t="array" ref="Y58">_xlfn.IFS($E58="","",$E58="Límite",1000*(PA_Regla!$BR58-Datos!$AJ58-PA_Suma!$AG58),$E58="Nominal",1000*(PA_Regla!$BR58-Datos!$AJ58-PA_Suma!$AG58-0.15))</f>
        <v/>
      </c>
      <c r="Z58" s="85" t="str" cm="1">
        <f t="array" ref="Z58">_xlfn.IFS($E58="","",$E58="Límite",-1000*(PA_Regla!$AY58+PA_Regla!$BF58-PA_Regla!$BI58+PA_Suma!$Y58),$E58="Nominal",-1000*(PA_Regla!$AY58+PA_Regla!$BF58-PA_Regla!$BI58+PA_Suma!$Y58+0.2))</f>
        <v/>
      </c>
      <c r="AA58" s="86" t="str" cm="1">
        <f t="array" ref="AA58">_xlfn.IFS($E58="","",$E58="Límite",1000*(PA_Regla!$AZ58-Datos!$AJ58-PA_Suma!$AB58),$E58="Nominal",1000*(PA_Regla!$AZ58-Datos!$AJ58-PA_Suma!$AB58-0.15))</f>
        <v/>
      </c>
      <c r="AB58" s="85" t="str" cm="1">
        <f t="array" ref="AB58">_xlfn.IFS($E58="","",$E58="Límite",-1000*(PA_Regla!$AG58+PA_Regla!$AN58-PA_Regla!$AQ58+PA_Suma!$R58),$E58="Nominal",-1000*(PA_Regla!$AG58+PA_Regla!$AN58-PA_Regla!$AQ58+PA_Suma!$R58+0.2))</f>
        <v/>
      </c>
      <c r="AC58" s="86" t="str" cm="1">
        <f t="array" ref="AC58">_xlfn.IFS($E58="","",$E58="Límite",1000*(PA_Regla!$AH58+Datos!$AJ58+PA_Suma!$U58),$E58="Nominal",1000*(PA_Regla!$AH58+Datos!$AJ58+PA_Suma!$U58+0.15))</f>
        <v/>
      </c>
      <c r="AD58" s="85" t="str" cm="1">
        <f t="array" ref="AD58">_xlfn.IFS($E58="","",$E58="Límite",-1000*(PA_Regla!$F58+PA_Regla!$M58-PA_Regla!$P58+PA_Suma!$I58),$E58="Nominal",-1000*(PA_Regla!$F58+PA_Regla!$M58-PA_Regla!$P58+PA_Suma!$I58+0.2))</f>
        <v/>
      </c>
      <c r="AE58" s="86" t="str" cm="1">
        <f t="array" ref="AE58">_xlfn.IFS($E58="","",$E58="Límite",1000*(PA_Regla!$G58+Datos!$AJ58+PA_Regla!$R58+PA_Suma!$M58),$E58="Nominal",1000*(PA_Regla!$G58+Datos!$AJ58+PA_Regla!$R58+PA_Suma!$M58+0.15))</f>
        <v/>
      </c>
      <c r="AF58" s="85" t="str" cm="1">
        <f t="array" ref="AF58">_xlfn.IFS($E58="","",$E58="Límite",1000*(PA_Regla!$F58+PA_Regla!$N58+PA_Regla!$P58+PA_Suma!$J58),$E58="Nominal",1000*(PA_Regla!$F58+PA_Regla!$N58+PA_Regla!$P58+PA_Suma!$J58+0.2))</f>
        <v/>
      </c>
      <c r="AG58" s="86" t="str" cm="1">
        <f t="array" ref="AG58">_xlfn.IFS($E58="","",$E58="Límite",1000*(PA_Regla!$G58+Datos!$AJ58-PA_Regla!$R58+PA_Suma!$N58),$E58="Nominal",1000*(PA_Regla!$G58+Datos!$AJ58-PA_Regla!$R58+PA_Suma!$N58+0.15))</f>
        <v/>
      </c>
      <c r="AH58" s="85" t="str" cm="1">
        <f t="array" ref="AH58">_xlfn.IFS($E58="","",$E58="Límite",1000*(PA_Regla!$AG58+PA_Regla!$AO58+PA_Regla!$AQ58+PA_Suma!$S58),$E58="Nominal",1000*(PA_Regla!$AG58+PA_Regla!$AO58+PA_Regla!$AQ58+PA_Suma!$S58+0.2))</f>
        <v/>
      </c>
      <c r="AI58" s="86" t="str" cm="1">
        <f t="array" ref="AI58">_xlfn.IFS($E58="","",$E58="Límite",1000*(PA_Regla!$AH58+Datos!$AJ58+PA_Suma!$U58),$E58="Nominal",1000*(PA_Regla!$AH58+Datos!$AJ58+PA_Suma!$U58+0.15))</f>
        <v/>
      </c>
      <c r="AJ58" s="85" t="str" cm="1">
        <f t="array" ref="AJ58">_xlfn.IFS($E58="","",$E58="Límite",1000*(PA_Regla!$AY58+PA_Regla!$BG58+PA_Regla!$BI58+PA_Suma!$Z58),$E58="Nominal",1000*(PA_Regla!$AY58+PA_Regla!$BG58+PA_Regla!$BI58+PA_Suma!$Z58+0.2))</f>
        <v/>
      </c>
      <c r="AK58" s="86" t="str" cm="1">
        <f t="array" ref="AK58">_xlfn.IFS($E58="","",$E58="Límite",1000*(PA_Regla!$AZ58-Datos!$AJ58-PA_Suma!$AB58),$E58="Nominal",1000*(PA_Regla!$AZ58-Datos!$AJ58-PA_Suma!$AB58-0.15))</f>
        <v/>
      </c>
      <c r="AL58" s="85" t="str" cm="1">
        <f t="array" ref="AL58">_xlfn.IFS($E58="","",$E58="Límite",1000*(PA_Regla!$BQ58+PA_Regla!$BV58+PA_Suma!$AE58),$E58="Nominal",1000*(PA_Regla!$BQ58+PA_Regla!$BV58+PA_Suma!$AE58+0.2))</f>
        <v/>
      </c>
      <c r="AM58" s="86" t="str" cm="1">
        <f t="array" ref="AM58">_xlfn.IFS($E58="","",$E58="Límite",1000*(PA_Regla!$BR58-Datos!$AJ58-PA_Suma!$AG58),$E58="Nominal",1000*(PA_Regla!$BR58-Datos!$AJ58-PA_Suma!$AG58-0.15))</f>
        <v/>
      </c>
      <c r="AN58" s="2"/>
      <c r="AO58" s="85" t="str" cm="1">
        <f t="array" ref="AO58">_xlfn.IFS($E58="","",$E58="Límite",-1000*(PA_Regla!$BQ58+PA_Regla!$BU58+PA_Suma!$AD58),$E58="Nominal",-1000*(PA_Regla!$BQ58+PA_Regla!$BU58+PA_Suma!$AD58+0.2))</f>
        <v/>
      </c>
      <c r="AP58" s="86" t="str" cm="1">
        <f t="array" ref="AP58">_xlfn.IFS($E58="","",$E58="Límite",1000*(PA_Regla!$BR58-Datos!$AJ58-PA_Suma!$AF58),$E58="Nominal",1000*(PA_Regla!$BR58-Datos!$AJ58-PA_Suma!$AF58-0.15))</f>
        <v/>
      </c>
      <c r="AQ58" s="85" t="str" cm="1">
        <f t="array" ref="AQ58">_xlfn.IFS($E58="","",$E58="Límite",-1000*(PA_Regla!$AY58+PA_Regla!$BF58+PA_Regla!$BH58+PA_Suma!$W58),$E58="Nominal",-1000*(PA_Regla!$AY58+PA_Regla!$BF58+PA_Regla!$BH58+PA_Suma!$W58+0.2))</f>
        <v/>
      </c>
      <c r="AR58" s="86" t="str" cm="1">
        <f t="array" ref="AR58">_xlfn.IFS($E58="","",$E58="Límite",1000*(PA_Regla!$AZ58-Datos!$AJ58-PA_Suma!$AA58),$E58="Nominal",1000*(PA_Regla!$AZ58-Datos!$AJ58-PA_Suma!$AA58-0.15))</f>
        <v/>
      </c>
      <c r="AS58" s="85" t="str" cm="1">
        <f t="array" ref="AS58">_xlfn.IFS($E58="","",$E58="Límite",-1000*(PA_Regla!$AG58+PA_Regla!$AN58+PA_Regla!$AP58+PA_Suma!$P58),$E58="Nominal",-1000*(PA_Regla!$AG58+PA_Regla!$AN58+PA_Regla!$AP58+PA_Suma!$P58+0.2))</f>
        <v/>
      </c>
      <c r="AT58" s="86" t="str" cm="1">
        <f t="array" ref="AT58">_xlfn.IFS($E58="","",$E58="Límite",1000*(PA_Regla!$AH58+Datos!$AJ58+PA_Suma!$T58),$E58="Nominal",1000*(PA_Regla!$AH58+Datos!$AJ58+PA_Suma!$T58+0.15))</f>
        <v/>
      </c>
      <c r="AU58" s="85" t="str" cm="1">
        <f t="array" ref="AU58">_xlfn.IFS($E58="","",$E58="Límite",-1000*(PA_Regla!$F58+PA_Regla!$M58+PA_Regla!$O58+PA_Suma!$G58),$E58="Nominal",-1000*(PA_Regla!$F58+PA_Regla!$M58+PA_Regla!$O58+PA_Suma!$G58+0.2))</f>
        <v/>
      </c>
      <c r="AV58" s="86" t="str" cm="1">
        <f t="array" ref="AV58">_xlfn.IFS($E58="","",$E58="Límite",1000*(PA_Regla!$G58+Datos!$AJ58-PA_Regla!$Q58+PA_Suma!$K58),$E58="Nominal",1000*(PA_Regla!$G58+Datos!$AJ58-PA_Regla!$Q58+PA_Suma!$K58+0.15))</f>
        <v/>
      </c>
      <c r="AW58" s="85" t="str" cm="1">
        <f t="array" ref="AW58">_xlfn.IFS($E58="","",$E58="Límite",1000*(PA_Regla!$F58+PA_Regla!$N58-PA_Regla!$O58+PA_Suma!$H58),$E58="Nominal",1000*(PA_Regla!$F58+PA_Regla!$N58-PA_Regla!$O58+PA_Suma!$H58+0.2))</f>
        <v/>
      </c>
      <c r="AX58" s="86" t="str" cm="1">
        <f t="array" ref="AX58">_xlfn.IFS($E58="","",$E58="Límite",1000*(PA_Regla!$G58+Datos!$AJ58+PA_Regla!$Q58+PA_Suma!$L58),$E58="Nominal",1000*(PA_Regla!$G58+Datos!$AJ58+PA_Regla!$Q58+PA_Suma!$L58+0.15))</f>
        <v/>
      </c>
      <c r="AY58" s="85" t="str" cm="1">
        <f t="array" ref="AY58">_xlfn.IFS($E58="","",$E58="Límite",1000*(PA_Regla!$AG58+PA_Regla!$AO58-PA_Regla!$AP58+PA_Suma!$Q58),$E58="Nominal",1000*(PA_Regla!$AG58+PA_Regla!$AO58-PA_Regla!$AP58+PA_Suma!$Q58+0.2))</f>
        <v/>
      </c>
      <c r="AZ58" s="86" t="str" cm="1">
        <f t="array" ref="AZ58">_xlfn.IFS($E58="","",$E58="Límite",1000*(PA_Regla!$AH58+Datos!$AJ58+PA_Suma!$T58),$E58="Nominal",1000*(PA_Regla!$AH58+Datos!$AJ58+PA_Suma!$T58+0.15))</f>
        <v/>
      </c>
      <c r="BA58" s="85" t="str" cm="1">
        <f t="array" ref="BA58">_xlfn.IFS($E58="","",$E58="Límite",1000*(PA_Regla!$AY58+PA_Regla!$BG58-PA_Regla!$BH58+PA_Suma!$X58),$E58="Nominal",-1000*(PA_Regla!$AY58+PA_Regla!$BG58-PA_Regla!$BH58+PA_Suma!$X58+0.2))</f>
        <v/>
      </c>
      <c r="BB58" s="86" t="str" cm="1">
        <f t="array" ref="BB58">_xlfn.IFS($E58="","",$E58="Límite",1000*(PA_Regla!$AZ58-Datos!$AJ58-PA_Suma!$AA58),$E58="Nominal",1000*(PA_Regla!$AZ58-Datos!$AJ58-PA_Suma!$AA58-0.15))</f>
        <v/>
      </c>
      <c r="BC58" s="85" t="str" cm="1">
        <f t="array" ref="BC58">_xlfn.IFS($E58="","",$E58="Límite",1000*(PA_Regla!$BQ58+PA_Regla!$BV58+PA_Suma!$AD58),$E58="Nominal",-1000*(PA_Regla!$BQ58+PA_Regla!$BV58+PA_Suma!$AD58+0.2))</f>
        <v/>
      </c>
      <c r="BD58" s="86" t="str" cm="1">
        <f t="array" ref="BD58">_xlfn.IFS($E58="","",$E58="Límite",1000*(PA_Regla!$BR58-Datos!$AJ58-PA_Suma!$AF58),$E58="Nominal",1000*(PA_Regla!$BR58-Datos!$AJ58-PA_Suma!$AF58-0.15))</f>
        <v/>
      </c>
      <c r="BE58" s="2"/>
      <c r="BF58" s="85" t="str" cm="1">
        <f t="array" ref="BF58">_xlfn.IFS($E58="","",$E58="Límite",-1000*(PA_Regla!$BQ58+PA_Regla!$BU58+PA_Suma!$AE58),$E58="Nominal",-1000*(PA_Regla!$BQ58+PA_Regla!$BU58+PA_Suma!$AE58+0.2))</f>
        <v/>
      </c>
      <c r="BG58" s="86" t="str" cm="1">
        <f t="array" ref="BG58">_xlfn.IFS($E58="","",$E58="Límite",1000*(PA_Regla!$BR58-Datos!$AJ58-PA_Suma!$AG58),$E58="Nominal",1000*(PA_Regla!$BR58-Datos!$AJ58-PA_Suma!$AG58-0.15))</f>
        <v/>
      </c>
      <c r="BH58" s="85" t="str" cm="1">
        <f t="array" ref="BH58">_xlfn.IFS($E58="","",$E58="Límite",-1000*(PA_Regla!$AY58+PA_Regla!$BF58+PA_Regla!$BH58+PA_Suma!$Y58),$E58="Nominal",-1000*(PA_Regla!$AY58+PA_Regla!$BF58+PA_Regla!$BH58+PA_Suma!$Y58+0.2))</f>
        <v/>
      </c>
      <c r="BI58" s="86" t="str" cm="1">
        <f t="array" ref="BI58">_xlfn.IFS($E58="","",$E58="Límite",1000*(PA_Regla!$AZ58-Datos!$AJ58-PA_Suma!$AB58),$E58="Nominal",1000*(PA_Regla!$AZ58-Datos!$AJ58-PA_Suma!$AB58-0.15))</f>
        <v/>
      </c>
      <c r="BJ58" s="85" t="str" cm="1">
        <f t="array" ref="BJ58">_xlfn.IFS($E58="","",$E58="Límite",-1000*(PA_Regla!$AG58+PA_Regla!$AN58+PA_Regla!$AP58+PA_Suma!$R58),$E58="Nominal",-1000*(PA_Regla!$AG58+PA_Regla!$AN58+PA_Regla!$AP58+PA_Suma!$R58+0.2))</f>
        <v/>
      </c>
      <c r="BK58" s="86" t="str" cm="1">
        <f t="array" ref="BK58">_xlfn.IFS($E58="","",$E58="Límite",1000*(PA_Regla!$AH58+Datos!$AJ58+PA_Suma!$U58),$E58="Nominal",1000*(PA_Regla!$AH58+Datos!$AJ58+PA_Suma!$U58+0.15))</f>
        <v/>
      </c>
      <c r="BL58" s="85" t="str" cm="1">
        <f t="array" ref="BL58">_xlfn.IFS($E58="","",$E58="Límite",-1000*(PA_Regla!$F58+PA_Regla!$M58+PA_Regla!$O58+PA_Suma!$I58),$E58="Nominal",-1000*(PA_Regla!$F58+PA_Regla!$M58+PA_Regla!$O58+PA_Suma!$I58+0.2))</f>
        <v/>
      </c>
      <c r="BM58" s="86" t="str" cm="1">
        <f t="array" ref="BM58">_xlfn.IFS($E58="","",$E58="Límite",1000*(PA_Regla!$G58+Datos!$AJ58-PA_Regla!$Q58+PA_Suma!$M58),$E58="Nominal",1000*(PA_Regla!$G58+Datos!$AJ58-PA_Regla!$Q58+PA_Suma!$M58+0.15))</f>
        <v/>
      </c>
      <c r="BN58" s="85" t="str" cm="1">
        <f t="array" ref="BN58">_xlfn.IFS($E58="","",$E58="Límite",1000*(PA_Regla!$F58+PA_Regla!$N58-PA_Regla!$O58+PA_Suma!$J58),$E58="Nominal",1000*(PA_Regla!$F58+PA_Regla!$N58-PA_Regla!$O58+PA_Suma!$J58+0.2))</f>
        <v/>
      </c>
      <c r="BO58" s="86" t="str" cm="1">
        <f t="array" ref="BO58">_xlfn.IFS($E58="","",$E58="Límite",1000*(PA_Regla!$G58+Datos!$AJ58+PA_Regla!$Q58+PA_Suma!$N58),$E58="Nominal",1000*(PA_Regla!$G58+Datos!$AJ58+PA_Regla!$Q58+PA_Suma!$N58+0.15))</f>
        <v/>
      </c>
      <c r="BP58" s="85" t="str" cm="1">
        <f t="array" ref="BP58">_xlfn.IFS($E58="","",$E58="Límite",1000*(PA_Regla!$AG58+PA_Regla!$AO58-PA_Regla!$AP58+PA_Suma!$S58),$E58="Nominal",1000*(PA_Regla!$AG58+PA_Regla!$AO58-PA_Regla!$AP58+PA_Suma!$S58+0.2))</f>
        <v/>
      </c>
      <c r="BQ58" s="86" t="str" cm="1">
        <f t="array" ref="BQ58">_xlfn.IFS($E58="","",$E58="Límite",1000*(PA_Regla!$AH58+Datos!$AJ58+PA_Suma!$U58),$E58="Nominal",1000*(PA_Regla!$AH58+Datos!$AJ58+PA_Suma!$U58+0.15))</f>
        <v/>
      </c>
      <c r="BR58" s="85" t="str" cm="1">
        <f t="array" ref="BR58">_xlfn.IFS($E58="","",$E58="Límite",1000*(PA_Regla!$AY58+PA_Regla!$BG58-PA_Regla!$BH58+PA_Suma!$Z58),$E58="Nominal",-1000*(PA_Regla!$AY58+PA_Regla!$BG58-PA_Regla!$BH58+PA_Suma!$Z58+0.2))</f>
        <v/>
      </c>
      <c r="BS58" s="86" t="str" cm="1">
        <f t="array" ref="BS58">_xlfn.IFS($E58="","",$E58="Límite",1000*(PA_Regla!$AZ58-Datos!$AJ58-PA_Suma!$AB58),$E58="Nominal",1000*(PA_Regla!$AZ58-Datos!$AJ58-PA_Suma!$AB58-0.15))</f>
        <v/>
      </c>
      <c r="BT58" s="85" t="str" cm="1">
        <f t="array" ref="BT58">_xlfn.IFS($E58="","",$E58="Límite",1000*(PA_Regla!$BQ58+PA_Regla!$BV58+PA_Suma!$AE58),$E58="Nominal",-1000*(PA_Regla!$BQ58+PA_Regla!$BV58+PA_Suma!$AE58+0.2))</f>
        <v/>
      </c>
      <c r="BU58" s="86" t="str" cm="1">
        <f t="array" ref="BU58">_xlfn.IFS($E58="","",$E58="Límite",1000*(PA_Regla!$BR58-Datos!$AJ58-PA_Suma!$AG58),$E58="Nominal",1000*(PA_Regla!$BR58-Datos!$AJ58-PA_Suma!$AG58-0.15))</f>
        <v/>
      </c>
    </row>
    <row r="59" spans="2:73" x14ac:dyDescent="0.35">
      <c r="B59" s="75" t="str">
        <f>IF(Datos!$B59="","",Datos!$B59)</f>
        <v/>
      </c>
      <c r="C59" s="76" t="str">
        <f>IF(Datos!$E59="","",Datos!$E59)</f>
        <v/>
      </c>
      <c r="D59" s="76" t="str">
        <f>IF(Datos!$H59="","",Datos!$H59)</f>
        <v/>
      </c>
      <c r="E59" s="77" t="str">
        <f>IF(Datos!$G59="","",Datos!$G59)</f>
        <v/>
      </c>
      <c r="F59" s="23"/>
      <c r="G59" s="85" t="str" cm="1">
        <f t="array" ref="G59">_xlfn.IFS($E59="","",$E59="Límite",-1000*(PA_Regla!$BQ59+PA_Regla!$BU59+PA_Suma!$AD59),$E59="Nominal",-1000*(PA_Regla!$BQ59+PA_Regla!$BU59+PA_Suma!$AD59+0.2))</f>
        <v/>
      </c>
      <c r="H59" s="86" t="str" cm="1">
        <f t="array" ref="H59">_xlfn.IFS($E59="","",$E59="Límite",1000*(PA_Regla!$BR59-Datos!$AJ59-PA_Suma!$AF59),$E59="Nominal",1000*(PA_Regla!$BR59-Datos!$AJ59-PA_Suma!$AF59-0.15))</f>
        <v/>
      </c>
      <c r="I59" s="85" t="str" cm="1">
        <f t="array" ref="I59">_xlfn.IFS($E59="","",$E59="Límite",-1000*(PA_Regla!$AY59+PA_Regla!$BF59-PA_Regla!$BI59+PA_Suma!$W59),$E59="Nominal",-1000*(PA_Regla!$AY59+PA_Regla!$BF59-PA_Regla!$BI59+PA_Suma!$W59+0.2))</f>
        <v/>
      </c>
      <c r="J59" s="86" t="str" cm="1">
        <f t="array" ref="J59">_xlfn.IFS($E59="","",$E59="Límite",1000*(PA_Regla!$AZ59-Datos!$AJ59-PA_Suma!$AA59),$E59="Nominal",1000*(PA_Regla!$AZ59-Datos!$AJ59-PA_Suma!$AA59-0.15))</f>
        <v/>
      </c>
      <c r="K59" s="85" t="str" cm="1">
        <f t="array" ref="K59">_xlfn.IFS($E59="","",$E59="Límite",-1000*(PA_Regla!$AG59+PA_Regla!$AN59-PA_Regla!$AQ59+PA_Suma!$P59),$E59="Nominal",-1000*(PA_Regla!$AG59+PA_Regla!$AN59-PA_Regla!$AQ59+PA_Suma!$P59+0.2))</f>
        <v/>
      </c>
      <c r="L59" s="86" t="str" cm="1">
        <f t="array" ref="L59">_xlfn.IFS($E59="","",$E59="Límite",1000*(PA_Regla!$AH59+Datos!$AJ59+PA_Suma!$T59),$E59="Nominal",1000*(PA_Regla!$AH59+Datos!$AJ59+PA_Suma!$T59+0.15))</f>
        <v/>
      </c>
      <c r="M59" s="85" t="str" cm="1">
        <f t="array" ref="M59">_xlfn.IFS($E59="","",$E59="Límite",-1000*(PA_Regla!$F59+PA_Regla!$M59-PA_Regla!$P59+PA_Suma!$G59),$E59="Nominal",-1000*(PA_Regla!$F59+PA_Regla!$M59-PA_Regla!$P59+PA_Suma!$G59+0.2))</f>
        <v/>
      </c>
      <c r="N59" s="86" t="str" cm="1">
        <f t="array" ref="N59">_xlfn.IFS($E59="","",$E59="Límite",1000*(PA_Regla!$G59+Datos!$AJ59+PA_Regla!$R59+PA_Suma!$K59),$E59="Nominal",1000*(PA_Regla!$G59+Datos!$AJ59+PA_Regla!$R59+PA_Suma!$K59+0.15))</f>
        <v/>
      </c>
      <c r="O59" s="85" t="str" cm="1">
        <f t="array" ref="O59">_xlfn.IFS($E59="","",$E59="Límite",1000*(PA_Regla!$F59+PA_Regla!$N59+PA_Regla!$P59+PA_Suma!$H59),$E59="Nominal",1000*(PA_Regla!$F59+PA_Regla!$N59+PA_Regla!$P59+PA_Suma!$H59+0.2))</f>
        <v/>
      </c>
      <c r="P59" s="86" t="str" cm="1">
        <f t="array" ref="P59">_xlfn.IFS($E59="","",$E59="Límite",1000*(PA_Regla!$G59+Datos!$AJ59-PA_Regla!$R59+PA_Suma!$L59),$E59="Nominal",1000*(PA_Regla!$G59+Datos!$AJ59-PA_Regla!$R59+PA_Suma!$L59+0.15))</f>
        <v/>
      </c>
      <c r="Q59" s="85" t="str" cm="1">
        <f t="array" ref="Q59">_xlfn.IFS($E59="","",$E59="Límite",1000*(PA_Regla!$AG59+PA_Regla!$AO59+PA_Regla!$AQ59+PA_Suma!$Q59),$E59="Nominal",1000*(PA_Regla!$AG59+PA_Regla!$AO59+PA_Regla!$AQ59+PA_Suma!$Q59+0.2))</f>
        <v/>
      </c>
      <c r="R59" s="86" t="str" cm="1">
        <f t="array" ref="R59">_xlfn.IFS($E59="","",$E59="Límite",1000*(PA_Regla!$AH59+Datos!$AJ59+PA_Suma!$T59),$E59="Nominal",1000*(PA_Regla!$AH59+Datos!$AJ59+PA_Suma!$T59+0.15))</f>
        <v/>
      </c>
      <c r="S59" s="85" t="str" cm="1">
        <f t="array" ref="S59">_xlfn.IFS($E59="","",$E59="Límite",1000*(PA_Regla!$AY59+PA_Regla!$BG59+PA_Regla!$BI59+PA_Suma!$X59),$E59="Nominal",1000*(PA_Regla!$AY59+PA_Regla!$BG59+PA_Regla!$BI59+PA_Suma!$X59+0.2))</f>
        <v/>
      </c>
      <c r="T59" s="86" t="str" cm="1">
        <f t="array" ref="T59">_xlfn.IFS($E59="","",$E59="Límite",1000*(PA_Regla!$AZ59-Datos!$AJ59-PA_Suma!$AA59),$E59="Nominal",1000*(PA_Regla!$AZ59-Datos!$AJ59-PA_Suma!$AA59-0.15))</f>
        <v/>
      </c>
      <c r="U59" s="85" t="str" cm="1">
        <f t="array" ref="U59">_xlfn.IFS($E59="","",$E59="Límite",1000*(PA_Regla!$BQ59+PA_Regla!$BV59+PA_Suma!$AD59),$E59="Nominal",1000*(PA_Regla!$BQ59+PA_Regla!$BV59+PA_Suma!$AD59+0.2))</f>
        <v/>
      </c>
      <c r="V59" s="86" t="str" cm="1">
        <f t="array" ref="V59">_xlfn.IFS($E59="","",$E59="Límite",1000*(PA_Regla!$BR59-Datos!$AJ59-PA_Suma!$AF59),$E59="Nominal",1000*(PA_Regla!$BR59-Datos!$AJ59-PA_Suma!$AF59-0.15))</f>
        <v/>
      </c>
      <c r="W59" s="2"/>
      <c r="X59" s="85" t="str" cm="1">
        <f t="array" ref="X59">_xlfn.IFS($E59="","",$E59="Límite",-1000*(PA_Regla!$BQ59+PA_Regla!$BU59+PA_Suma!$AE59),$E59="Nominal",-1000*(PA_Regla!$BQ59+PA_Regla!$BU59+PA_Suma!$AE59+0.2))</f>
        <v/>
      </c>
      <c r="Y59" s="86" t="str" cm="1">
        <f t="array" ref="Y59">_xlfn.IFS($E59="","",$E59="Límite",1000*(PA_Regla!$BR59-Datos!$AJ59-PA_Suma!$AG59),$E59="Nominal",1000*(PA_Regla!$BR59-Datos!$AJ59-PA_Suma!$AG59-0.15))</f>
        <v/>
      </c>
      <c r="Z59" s="85" t="str" cm="1">
        <f t="array" ref="Z59">_xlfn.IFS($E59="","",$E59="Límite",-1000*(PA_Regla!$AY59+PA_Regla!$BF59-PA_Regla!$BI59+PA_Suma!$Y59),$E59="Nominal",-1000*(PA_Regla!$AY59+PA_Regla!$BF59-PA_Regla!$BI59+PA_Suma!$Y59+0.2))</f>
        <v/>
      </c>
      <c r="AA59" s="86" t="str" cm="1">
        <f t="array" ref="AA59">_xlfn.IFS($E59="","",$E59="Límite",1000*(PA_Regla!$AZ59-Datos!$AJ59-PA_Suma!$AB59),$E59="Nominal",1000*(PA_Regla!$AZ59-Datos!$AJ59-PA_Suma!$AB59-0.15))</f>
        <v/>
      </c>
      <c r="AB59" s="85" t="str" cm="1">
        <f t="array" ref="AB59">_xlfn.IFS($E59="","",$E59="Límite",-1000*(PA_Regla!$AG59+PA_Regla!$AN59-PA_Regla!$AQ59+PA_Suma!$R59),$E59="Nominal",-1000*(PA_Regla!$AG59+PA_Regla!$AN59-PA_Regla!$AQ59+PA_Suma!$R59+0.2))</f>
        <v/>
      </c>
      <c r="AC59" s="86" t="str" cm="1">
        <f t="array" ref="AC59">_xlfn.IFS($E59="","",$E59="Límite",1000*(PA_Regla!$AH59+Datos!$AJ59+PA_Suma!$U59),$E59="Nominal",1000*(PA_Regla!$AH59+Datos!$AJ59+PA_Suma!$U59+0.15))</f>
        <v/>
      </c>
      <c r="AD59" s="85" t="str" cm="1">
        <f t="array" ref="AD59">_xlfn.IFS($E59="","",$E59="Límite",-1000*(PA_Regla!$F59+PA_Regla!$M59-PA_Regla!$P59+PA_Suma!$I59),$E59="Nominal",-1000*(PA_Regla!$F59+PA_Regla!$M59-PA_Regla!$P59+PA_Suma!$I59+0.2))</f>
        <v/>
      </c>
      <c r="AE59" s="86" t="str" cm="1">
        <f t="array" ref="AE59">_xlfn.IFS($E59="","",$E59="Límite",1000*(PA_Regla!$G59+Datos!$AJ59+PA_Regla!$R59+PA_Suma!$M59),$E59="Nominal",1000*(PA_Regla!$G59+Datos!$AJ59+PA_Regla!$R59+PA_Suma!$M59+0.15))</f>
        <v/>
      </c>
      <c r="AF59" s="85" t="str" cm="1">
        <f t="array" ref="AF59">_xlfn.IFS($E59="","",$E59="Límite",1000*(PA_Regla!$F59+PA_Regla!$N59+PA_Regla!$P59+PA_Suma!$J59),$E59="Nominal",1000*(PA_Regla!$F59+PA_Regla!$N59+PA_Regla!$P59+PA_Suma!$J59+0.2))</f>
        <v/>
      </c>
      <c r="AG59" s="86" t="str" cm="1">
        <f t="array" ref="AG59">_xlfn.IFS($E59="","",$E59="Límite",1000*(PA_Regla!$G59+Datos!$AJ59-PA_Regla!$R59+PA_Suma!$N59),$E59="Nominal",1000*(PA_Regla!$G59+Datos!$AJ59-PA_Regla!$R59+PA_Suma!$N59+0.15))</f>
        <v/>
      </c>
      <c r="AH59" s="85" t="str" cm="1">
        <f t="array" ref="AH59">_xlfn.IFS($E59="","",$E59="Límite",1000*(PA_Regla!$AG59+PA_Regla!$AO59+PA_Regla!$AQ59+PA_Suma!$S59),$E59="Nominal",1000*(PA_Regla!$AG59+PA_Regla!$AO59+PA_Regla!$AQ59+PA_Suma!$S59+0.2))</f>
        <v/>
      </c>
      <c r="AI59" s="86" t="str" cm="1">
        <f t="array" ref="AI59">_xlfn.IFS($E59="","",$E59="Límite",1000*(PA_Regla!$AH59+Datos!$AJ59+PA_Suma!$U59),$E59="Nominal",1000*(PA_Regla!$AH59+Datos!$AJ59+PA_Suma!$U59+0.15))</f>
        <v/>
      </c>
      <c r="AJ59" s="85" t="str" cm="1">
        <f t="array" ref="AJ59">_xlfn.IFS($E59="","",$E59="Límite",1000*(PA_Regla!$AY59+PA_Regla!$BG59+PA_Regla!$BI59+PA_Suma!$Z59),$E59="Nominal",1000*(PA_Regla!$AY59+PA_Regla!$BG59+PA_Regla!$BI59+PA_Suma!$Z59+0.2))</f>
        <v/>
      </c>
      <c r="AK59" s="86" t="str" cm="1">
        <f t="array" ref="AK59">_xlfn.IFS($E59="","",$E59="Límite",1000*(PA_Regla!$AZ59-Datos!$AJ59-PA_Suma!$AB59),$E59="Nominal",1000*(PA_Regla!$AZ59-Datos!$AJ59-PA_Suma!$AB59-0.15))</f>
        <v/>
      </c>
      <c r="AL59" s="85" t="str" cm="1">
        <f t="array" ref="AL59">_xlfn.IFS($E59="","",$E59="Límite",1000*(PA_Regla!$BQ59+PA_Regla!$BV59+PA_Suma!$AE59),$E59="Nominal",1000*(PA_Regla!$BQ59+PA_Regla!$BV59+PA_Suma!$AE59+0.2))</f>
        <v/>
      </c>
      <c r="AM59" s="86" t="str" cm="1">
        <f t="array" ref="AM59">_xlfn.IFS($E59="","",$E59="Límite",1000*(PA_Regla!$BR59-Datos!$AJ59-PA_Suma!$AG59),$E59="Nominal",1000*(PA_Regla!$BR59-Datos!$AJ59-PA_Suma!$AG59-0.15))</f>
        <v/>
      </c>
      <c r="AN59" s="2"/>
      <c r="AO59" s="85" t="str" cm="1">
        <f t="array" ref="AO59">_xlfn.IFS($E59="","",$E59="Límite",-1000*(PA_Regla!$BQ59+PA_Regla!$BU59+PA_Suma!$AD59),$E59="Nominal",-1000*(PA_Regla!$BQ59+PA_Regla!$BU59+PA_Suma!$AD59+0.2))</f>
        <v/>
      </c>
      <c r="AP59" s="86" t="str" cm="1">
        <f t="array" ref="AP59">_xlfn.IFS($E59="","",$E59="Límite",1000*(PA_Regla!$BR59-Datos!$AJ59-PA_Suma!$AF59),$E59="Nominal",1000*(PA_Regla!$BR59-Datos!$AJ59-PA_Suma!$AF59-0.15))</f>
        <v/>
      </c>
      <c r="AQ59" s="85" t="str" cm="1">
        <f t="array" ref="AQ59">_xlfn.IFS($E59="","",$E59="Límite",-1000*(PA_Regla!$AY59+PA_Regla!$BF59+PA_Regla!$BH59+PA_Suma!$W59),$E59="Nominal",-1000*(PA_Regla!$AY59+PA_Regla!$BF59+PA_Regla!$BH59+PA_Suma!$W59+0.2))</f>
        <v/>
      </c>
      <c r="AR59" s="86" t="str" cm="1">
        <f t="array" ref="AR59">_xlfn.IFS($E59="","",$E59="Límite",1000*(PA_Regla!$AZ59-Datos!$AJ59-PA_Suma!$AA59),$E59="Nominal",1000*(PA_Regla!$AZ59-Datos!$AJ59-PA_Suma!$AA59-0.15))</f>
        <v/>
      </c>
      <c r="AS59" s="85" t="str" cm="1">
        <f t="array" ref="AS59">_xlfn.IFS($E59="","",$E59="Límite",-1000*(PA_Regla!$AG59+PA_Regla!$AN59+PA_Regla!$AP59+PA_Suma!$P59),$E59="Nominal",-1000*(PA_Regla!$AG59+PA_Regla!$AN59+PA_Regla!$AP59+PA_Suma!$P59+0.2))</f>
        <v/>
      </c>
      <c r="AT59" s="86" t="str" cm="1">
        <f t="array" ref="AT59">_xlfn.IFS($E59="","",$E59="Límite",1000*(PA_Regla!$AH59+Datos!$AJ59+PA_Suma!$T59),$E59="Nominal",1000*(PA_Regla!$AH59+Datos!$AJ59+PA_Suma!$T59+0.15))</f>
        <v/>
      </c>
      <c r="AU59" s="85" t="str" cm="1">
        <f t="array" ref="AU59">_xlfn.IFS($E59="","",$E59="Límite",-1000*(PA_Regla!$F59+PA_Regla!$M59+PA_Regla!$O59+PA_Suma!$G59),$E59="Nominal",-1000*(PA_Regla!$F59+PA_Regla!$M59+PA_Regla!$O59+PA_Suma!$G59+0.2))</f>
        <v/>
      </c>
      <c r="AV59" s="86" t="str" cm="1">
        <f t="array" ref="AV59">_xlfn.IFS($E59="","",$E59="Límite",1000*(PA_Regla!$G59+Datos!$AJ59-PA_Regla!$Q59+PA_Suma!$K59),$E59="Nominal",1000*(PA_Regla!$G59+Datos!$AJ59-PA_Regla!$Q59+PA_Suma!$K59+0.15))</f>
        <v/>
      </c>
      <c r="AW59" s="85" t="str" cm="1">
        <f t="array" ref="AW59">_xlfn.IFS($E59="","",$E59="Límite",1000*(PA_Regla!$F59+PA_Regla!$N59-PA_Regla!$O59+PA_Suma!$H59),$E59="Nominal",1000*(PA_Regla!$F59+PA_Regla!$N59-PA_Regla!$O59+PA_Suma!$H59+0.2))</f>
        <v/>
      </c>
      <c r="AX59" s="86" t="str" cm="1">
        <f t="array" ref="AX59">_xlfn.IFS($E59="","",$E59="Límite",1000*(PA_Regla!$G59+Datos!$AJ59+PA_Regla!$Q59+PA_Suma!$L59),$E59="Nominal",1000*(PA_Regla!$G59+Datos!$AJ59+PA_Regla!$Q59+PA_Suma!$L59+0.15))</f>
        <v/>
      </c>
      <c r="AY59" s="85" t="str" cm="1">
        <f t="array" ref="AY59">_xlfn.IFS($E59="","",$E59="Límite",1000*(PA_Regla!$AG59+PA_Regla!$AO59-PA_Regla!$AP59+PA_Suma!$Q59),$E59="Nominal",1000*(PA_Regla!$AG59+PA_Regla!$AO59-PA_Regla!$AP59+PA_Suma!$Q59+0.2))</f>
        <v/>
      </c>
      <c r="AZ59" s="86" t="str" cm="1">
        <f t="array" ref="AZ59">_xlfn.IFS($E59="","",$E59="Límite",1000*(PA_Regla!$AH59+Datos!$AJ59+PA_Suma!$T59),$E59="Nominal",1000*(PA_Regla!$AH59+Datos!$AJ59+PA_Suma!$T59+0.15))</f>
        <v/>
      </c>
      <c r="BA59" s="85" t="str" cm="1">
        <f t="array" ref="BA59">_xlfn.IFS($E59="","",$E59="Límite",1000*(PA_Regla!$AY59+PA_Regla!$BG59-PA_Regla!$BH59+PA_Suma!$X59),$E59="Nominal",-1000*(PA_Regla!$AY59+PA_Regla!$BG59-PA_Regla!$BH59+PA_Suma!$X59+0.2))</f>
        <v/>
      </c>
      <c r="BB59" s="86" t="str" cm="1">
        <f t="array" ref="BB59">_xlfn.IFS($E59="","",$E59="Límite",1000*(PA_Regla!$AZ59-Datos!$AJ59-PA_Suma!$AA59),$E59="Nominal",1000*(PA_Regla!$AZ59-Datos!$AJ59-PA_Suma!$AA59-0.15))</f>
        <v/>
      </c>
      <c r="BC59" s="85" t="str" cm="1">
        <f t="array" ref="BC59">_xlfn.IFS($E59="","",$E59="Límite",1000*(PA_Regla!$BQ59+PA_Regla!$BV59+PA_Suma!$AD59),$E59="Nominal",-1000*(PA_Regla!$BQ59+PA_Regla!$BV59+PA_Suma!$AD59+0.2))</f>
        <v/>
      </c>
      <c r="BD59" s="86" t="str" cm="1">
        <f t="array" ref="BD59">_xlfn.IFS($E59="","",$E59="Límite",1000*(PA_Regla!$BR59-Datos!$AJ59-PA_Suma!$AF59),$E59="Nominal",1000*(PA_Regla!$BR59-Datos!$AJ59-PA_Suma!$AF59-0.15))</f>
        <v/>
      </c>
      <c r="BE59" s="2"/>
      <c r="BF59" s="85" t="str" cm="1">
        <f t="array" ref="BF59">_xlfn.IFS($E59="","",$E59="Límite",-1000*(PA_Regla!$BQ59+PA_Regla!$BU59+PA_Suma!$AE59),$E59="Nominal",-1000*(PA_Regla!$BQ59+PA_Regla!$BU59+PA_Suma!$AE59+0.2))</f>
        <v/>
      </c>
      <c r="BG59" s="86" t="str" cm="1">
        <f t="array" ref="BG59">_xlfn.IFS($E59="","",$E59="Límite",1000*(PA_Regla!$BR59-Datos!$AJ59-PA_Suma!$AG59),$E59="Nominal",1000*(PA_Regla!$BR59-Datos!$AJ59-PA_Suma!$AG59-0.15))</f>
        <v/>
      </c>
      <c r="BH59" s="85" t="str" cm="1">
        <f t="array" ref="BH59">_xlfn.IFS($E59="","",$E59="Límite",-1000*(PA_Regla!$AY59+PA_Regla!$BF59+PA_Regla!$BH59+PA_Suma!$Y59),$E59="Nominal",-1000*(PA_Regla!$AY59+PA_Regla!$BF59+PA_Regla!$BH59+PA_Suma!$Y59+0.2))</f>
        <v/>
      </c>
      <c r="BI59" s="86" t="str" cm="1">
        <f t="array" ref="BI59">_xlfn.IFS($E59="","",$E59="Límite",1000*(PA_Regla!$AZ59-Datos!$AJ59-PA_Suma!$AB59),$E59="Nominal",1000*(PA_Regla!$AZ59-Datos!$AJ59-PA_Suma!$AB59-0.15))</f>
        <v/>
      </c>
      <c r="BJ59" s="85" t="str" cm="1">
        <f t="array" ref="BJ59">_xlfn.IFS($E59="","",$E59="Límite",-1000*(PA_Regla!$AG59+PA_Regla!$AN59+PA_Regla!$AP59+PA_Suma!$R59),$E59="Nominal",-1000*(PA_Regla!$AG59+PA_Regla!$AN59+PA_Regla!$AP59+PA_Suma!$R59+0.2))</f>
        <v/>
      </c>
      <c r="BK59" s="86" t="str" cm="1">
        <f t="array" ref="BK59">_xlfn.IFS($E59="","",$E59="Límite",1000*(PA_Regla!$AH59+Datos!$AJ59+PA_Suma!$U59),$E59="Nominal",1000*(PA_Regla!$AH59+Datos!$AJ59+PA_Suma!$U59+0.15))</f>
        <v/>
      </c>
      <c r="BL59" s="85" t="str" cm="1">
        <f t="array" ref="BL59">_xlfn.IFS($E59="","",$E59="Límite",-1000*(PA_Regla!$F59+PA_Regla!$M59+PA_Regla!$O59+PA_Suma!$I59),$E59="Nominal",-1000*(PA_Regla!$F59+PA_Regla!$M59+PA_Regla!$O59+PA_Suma!$I59+0.2))</f>
        <v/>
      </c>
      <c r="BM59" s="86" t="str" cm="1">
        <f t="array" ref="BM59">_xlfn.IFS($E59="","",$E59="Límite",1000*(PA_Regla!$G59+Datos!$AJ59-PA_Regla!$Q59+PA_Suma!$M59),$E59="Nominal",1000*(PA_Regla!$G59+Datos!$AJ59-PA_Regla!$Q59+PA_Suma!$M59+0.15))</f>
        <v/>
      </c>
      <c r="BN59" s="85" t="str" cm="1">
        <f t="array" ref="BN59">_xlfn.IFS($E59="","",$E59="Límite",1000*(PA_Regla!$F59+PA_Regla!$N59-PA_Regla!$O59+PA_Suma!$J59),$E59="Nominal",1000*(PA_Regla!$F59+PA_Regla!$N59-PA_Regla!$O59+PA_Suma!$J59+0.2))</f>
        <v/>
      </c>
      <c r="BO59" s="86" t="str" cm="1">
        <f t="array" ref="BO59">_xlfn.IFS($E59="","",$E59="Límite",1000*(PA_Regla!$G59+Datos!$AJ59+PA_Regla!$Q59+PA_Suma!$N59),$E59="Nominal",1000*(PA_Regla!$G59+Datos!$AJ59+PA_Regla!$Q59+PA_Suma!$N59+0.15))</f>
        <v/>
      </c>
      <c r="BP59" s="85" t="str" cm="1">
        <f t="array" ref="BP59">_xlfn.IFS($E59="","",$E59="Límite",1000*(PA_Regla!$AG59+PA_Regla!$AO59-PA_Regla!$AP59+PA_Suma!$S59),$E59="Nominal",1000*(PA_Regla!$AG59+PA_Regla!$AO59-PA_Regla!$AP59+PA_Suma!$S59+0.2))</f>
        <v/>
      </c>
      <c r="BQ59" s="86" t="str" cm="1">
        <f t="array" ref="BQ59">_xlfn.IFS($E59="","",$E59="Límite",1000*(PA_Regla!$AH59+Datos!$AJ59+PA_Suma!$U59),$E59="Nominal",1000*(PA_Regla!$AH59+Datos!$AJ59+PA_Suma!$U59+0.15))</f>
        <v/>
      </c>
      <c r="BR59" s="85" t="str" cm="1">
        <f t="array" ref="BR59">_xlfn.IFS($E59="","",$E59="Límite",1000*(PA_Regla!$AY59+PA_Regla!$BG59-PA_Regla!$BH59+PA_Suma!$Z59),$E59="Nominal",-1000*(PA_Regla!$AY59+PA_Regla!$BG59-PA_Regla!$BH59+PA_Suma!$Z59+0.2))</f>
        <v/>
      </c>
      <c r="BS59" s="86" t="str" cm="1">
        <f t="array" ref="BS59">_xlfn.IFS($E59="","",$E59="Límite",1000*(PA_Regla!$AZ59-Datos!$AJ59-PA_Suma!$AB59),$E59="Nominal",1000*(PA_Regla!$AZ59-Datos!$AJ59-PA_Suma!$AB59-0.15))</f>
        <v/>
      </c>
      <c r="BT59" s="85" t="str" cm="1">
        <f t="array" ref="BT59">_xlfn.IFS($E59="","",$E59="Límite",1000*(PA_Regla!$BQ59+PA_Regla!$BV59+PA_Suma!$AE59),$E59="Nominal",-1000*(PA_Regla!$BQ59+PA_Regla!$BV59+PA_Suma!$AE59+0.2))</f>
        <v/>
      </c>
      <c r="BU59" s="86" t="str" cm="1">
        <f t="array" ref="BU59">_xlfn.IFS($E59="","",$E59="Límite",1000*(PA_Regla!$BR59-Datos!$AJ59-PA_Suma!$AG59),$E59="Nominal",1000*(PA_Regla!$BR59-Datos!$AJ59-PA_Suma!$AG59-0.15))</f>
        <v/>
      </c>
    </row>
    <row r="60" spans="2:73" x14ac:dyDescent="0.35">
      <c r="B60" s="75" t="str">
        <f>IF(Datos!$B60="","",Datos!$B60)</f>
        <v/>
      </c>
      <c r="C60" s="76" t="str">
        <f>IF(Datos!$E60="","",Datos!$E60)</f>
        <v/>
      </c>
      <c r="D60" s="76" t="str">
        <f>IF(Datos!$H60="","",Datos!$H60)</f>
        <v/>
      </c>
      <c r="E60" s="77" t="str">
        <f>IF(Datos!$G60="","",Datos!$G60)</f>
        <v/>
      </c>
      <c r="F60" s="23"/>
      <c r="G60" s="85" t="str" cm="1">
        <f t="array" ref="G60">_xlfn.IFS($E60="","",$E60="Límite",-1000*(PA_Regla!$BQ60+PA_Regla!$BU60+PA_Suma!$AD60),$E60="Nominal",-1000*(PA_Regla!$BQ60+PA_Regla!$BU60+PA_Suma!$AD60+0.2))</f>
        <v/>
      </c>
      <c r="H60" s="86" t="str" cm="1">
        <f t="array" ref="H60">_xlfn.IFS($E60="","",$E60="Límite",1000*(PA_Regla!$BR60-Datos!$AJ60-PA_Suma!$AF60),$E60="Nominal",1000*(PA_Regla!$BR60-Datos!$AJ60-PA_Suma!$AF60-0.15))</f>
        <v/>
      </c>
      <c r="I60" s="85" t="str" cm="1">
        <f t="array" ref="I60">_xlfn.IFS($E60="","",$E60="Límite",-1000*(PA_Regla!$AY60+PA_Regla!$BF60-PA_Regla!$BI60+PA_Suma!$W60),$E60="Nominal",-1000*(PA_Regla!$AY60+PA_Regla!$BF60-PA_Regla!$BI60+PA_Suma!$W60+0.2))</f>
        <v/>
      </c>
      <c r="J60" s="86" t="str" cm="1">
        <f t="array" ref="J60">_xlfn.IFS($E60="","",$E60="Límite",1000*(PA_Regla!$AZ60-Datos!$AJ60-PA_Suma!$AA60),$E60="Nominal",1000*(PA_Regla!$AZ60-Datos!$AJ60-PA_Suma!$AA60-0.15))</f>
        <v/>
      </c>
      <c r="K60" s="85" t="str" cm="1">
        <f t="array" ref="K60">_xlfn.IFS($E60="","",$E60="Límite",-1000*(PA_Regla!$AG60+PA_Regla!$AN60-PA_Regla!$AQ60+PA_Suma!$P60),$E60="Nominal",-1000*(PA_Regla!$AG60+PA_Regla!$AN60-PA_Regla!$AQ60+PA_Suma!$P60+0.2))</f>
        <v/>
      </c>
      <c r="L60" s="86" t="str" cm="1">
        <f t="array" ref="L60">_xlfn.IFS($E60="","",$E60="Límite",1000*(PA_Regla!$AH60+Datos!$AJ60+PA_Suma!$T60),$E60="Nominal",1000*(PA_Regla!$AH60+Datos!$AJ60+PA_Suma!$T60+0.15))</f>
        <v/>
      </c>
      <c r="M60" s="85" t="str" cm="1">
        <f t="array" ref="M60">_xlfn.IFS($E60="","",$E60="Límite",-1000*(PA_Regla!$F60+PA_Regla!$M60-PA_Regla!$P60+PA_Suma!$G60),$E60="Nominal",-1000*(PA_Regla!$F60+PA_Regla!$M60-PA_Regla!$P60+PA_Suma!$G60+0.2))</f>
        <v/>
      </c>
      <c r="N60" s="86" t="str" cm="1">
        <f t="array" ref="N60">_xlfn.IFS($E60="","",$E60="Límite",1000*(PA_Regla!$G60+Datos!$AJ60+PA_Regla!$R60+PA_Suma!$K60),$E60="Nominal",1000*(PA_Regla!$G60+Datos!$AJ60+PA_Regla!$R60+PA_Suma!$K60+0.15))</f>
        <v/>
      </c>
      <c r="O60" s="85" t="str" cm="1">
        <f t="array" ref="O60">_xlfn.IFS($E60="","",$E60="Límite",1000*(PA_Regla!$F60+PA_Regla!$N60+PA_Regla!$P60+PA_Suma!$H60),$E60="Nominal",1000*(PA_Regla!$F60+PA_Regla!$N60+PA_Regla!$P60+PA_Suma!$H60+0.2))</f>
        <v/>
      </c>
      <c r="P60" s="86" t="str" cm="1">
        <f t="array" ref="P60">_xlfn.IFS($E60="","",$E60="Límite",1000*(PA_Regla!$G60+Datos!$AJ60-PA_Regla!$R60+PA_Suma!$L60),$E60="Nominal",1000*(PA_Regla!$G60+Datos!$AJ60-PA_Regla!$R60+PA_Suma!$L60+0.15))</f>
        <v/>
      </c>
      <c r="Q60" s="85" t="str" cm="1">
        <f t="array" ref="Q60">_xlfn.IFS($E60="","",$E60="Límite",1000*(PA_Regla!$AG60+PA_Regla!$AO60+PA_Regla!$AQ60+PA_Suma!$Q60),$E60="Nominal",1000*(PA_Regla!$AG60+PA_Regla!$AO60+PA_Regla!$AQ60+PA_Suma!$Q60+0.2))</f>
        <v/>
      </c>
      <c r="R60" s="86" t="str" cm="1">
        <f t="array" ref="R60">_xlfn.IFS($E60="","",$E60="Límite",1000*(PA_Regla!$AH60+Datos!$AJ60+PA_Suma!$T60),$E60="Nominal",1000*(PA_Regla!$AH60+Datos!$AJ60+PA_Suma!$T60+0.15))</f>
        <v/>
      </c>
      <c r="S60" s="85" t="str" cm="1">
        <f t="array" ref="S60">_xlfn.IFS($E60="","",$E60="Límite",1000*(PA_Regla!$AY60+PA_Regla!$BG60+PA_Regla!$BI60+PA_Suma!$X60),$E60="Nominal",1000*(PA_Regla!$AY60+PA_Regla!$BG60+PA_Regla!$BI60+PA_Suma!$X60+0.2))</f>
        <v/>
      </c>
      <c r="T60" s="86" t="str" cm="1">
        <f t="array" ref="T60">_xlfn.IFS($E60="","",$E60="Límite",1000*(PA_Regla!$AZ60-Datos!$AJ60-PA_Suma!$AA60),$E60="Nominal",1000*(PA_Regla!$AZ60-Datos!$AJ60-PA_Suma!$AA60-0.15))</f>
        <v/>
      </c>
      <c r="U60" s="85" t="str" cm="1">
        <f t="array" ref="U60">_xlfn.IFS($E60="","",$E60="Límite",1000*(PA_Regla!$BQ60+PA_Regla!$BV60+PA_Suma!$AD60),$E60="Nominal",1000*(PA_Regla!$BQ60+PA_Regla!$BV60+PA_Suma!$AD60+0.2))</f>
        <v/>
      </c>
      <c r="V60" s="86" t="str" cm="1">
        <f t="array" ref="V60">_xlfn.IFS($E60="","",$E60="Límite",1000*(PA_Regla!$BR60-Datos!$AJ60-PA_Suma!$AF60),$E60="Nominal",1000*(PA_Regla!$BR60-Datos!$AJ60-PA_Suma!$AF60-0.15))</f>
        <v/>
      </c>
      <c r="W60" s="2"/>
      <c r="X60" s="85" t="str" cm="1">
        <f t="array" ref="X60">_xlfn.IFS($E60="","",$E60="Límite",-1000*(PA_Regla!$BQ60+PA_Regla!$BU60+PA_Suma!$AE60),$E60="Nominal",-1000*(PA_Regla!$BQ60+PA_Regla!$BU60+PA_Suma!$AE60+0.2))</f>
        <v/>
      </c>
      <c r="Y60" s="86" t="str" cm="1">
        <f t="array" ref="Y60">_xlfn.IFS($E60="","",$E60="Límite",1000*(PA_Regla!$BR60-Datos!$AJ60-PA_Suma!$AG60),$E60="Nominal",1000*(PA_Regla!$BR60-Datos!$AJ60-PA_Suma!$AG60-0.15))</f>
        <v/>
      </c>
      <c r="Z60" s="85" t="str" cm="1">
        <f t="array" ref="Z60">_xlfn.IFS($E60="","",$E60="Límite",-1000*(PA_Regla!$AY60+PA_Regla!$BF60-PA_Regla!$BI60+PA_Suma!$Y60),$E60="Nominal",-1000*(PA_Regla!$AY60+PA_Regla!$BF60-PA_Regla!$BI60+PA_Suma!$Y60+0.2))</f>
        <v/>
      </c>
      <c r="AA60" s="86" t="str" cm="1">
        <f t="array" ref="AA60">_xlfn.IFS($E60="","",$E60="Límite",1000*(PA_Regla!$AZ60-Datos!$AJ60-PA_Suma!$AB60),$E60="Nominal",1000*(PA_Regla!$AZ60-Datos!$AJ60-PA_Suma!$AB60-0.15))</f>
        <v/>
      </c>
      <c r="AB60" s="85" t="str" cm="1">
        <f t="array" ref="AB60">_xlfn.IFS($E60="","",$E60="Límite",-1000*(PA_Regla!$AG60+PA_Regla!$AN60-PA_Regla!$AQ60+PA_Suma!$R60),$E60="Nominal",-1000*(PA_Regla!$AG60+PA_Regla!$AN60-PA_Regla!$AQ60+PA_Suma!$R60+0.2))</f>
        <v/>
      </c>
      <c r="AC60" s="86" t="str" cm="1">
        <f t="array" ref="AC60">_xlfn.IFS($E60="","",$E60="Límite",1000*(PA_Regla!$AH60+Datos!$AJ60+PA_Suma!$U60),$E60="Nominal",1000*(PA_Regla!$AH60+Datos!$AJ60+PA_Suma!$U60+0.15))</f>
        <v/>
      </c>
      <c r="AD60" s="85" t="str" cm="1">
        <f t="array" ref="AD60">_xlfn.IFS($E60="","",$E60="Límite",-1000*(PA_Regla!$F60+PA_Regla!$M60-PA_Regla!$P60+PA_Suma!$I60),$E60="Nominal",-1000*(PA_Regla!$F60+PA_Regla!$M60-PA_Regla!$P60+PA_Suma!$I60+0.2))</f>
        <v/>
      </c>
      <c r="AE60" s="86" t="str" cm="1">
        <f t="array" ref="AE60">_xlfn.IFS($E60="","",$E60="Límite",1000*(PA_Regla!$G60+Datos!$AJ60+PA_Regla!$R60+PA_Suma!$M60),$E60="Nominal",1000*(PA_Regla!$G60+Datos!$AJ60+PA_Regla!$R60+PA_Suma!$M60+0.15))</f>
        <v/>
      </c>
      <c r="AF60" s="85" t="str" cm="1">
        <f t="array" ref="AF60">_xlfn.IFS($E60="","",$E60="Límite",1000*(PA_Regla!$F60+PA_Regla!$N60+PA_Regla!$P60+PA_Suma!$J60),$E60="Nominal",1000*(PA_Regla!$F60+PA_Regla!$N60+PA_Regla!$P60+PA_Suma!$J60+0.2))</f>
        <v/>
      </c>
      <c r="AG60" s="86" t="str" cm="1">
        <f t="array" ref="AG60">_xlfn.IFS($E60="","",$E60="Límite",1000*(PA_Regla!$G60+Datos!$AJ60-PA_Regla!$R60+PA_Suma!$N60),$E60="Nominal",1000*(PA_Regla!$G60+Datos!$AJ60-PA_Regla!$R60+PA_Suma!$N60+0.15))</f>
        <v/>
      </c>
      <c r="AH60" s="85" t="str" cm="1">
        <f t="array" ref="AH60">_xlfn.IFS($E60="","",$E60="Límite",1000*(PA_Regla!$AG60+PA_Regla!$AO60+PA_Regla!$AQ60+PA_Suma!$S60),$E60="Nominal",1000*(PA_Regla!$AG60+PA_Regla!$AO60+PA_Regla!$AQ60+PA_Suma!$S60+0.2))</f>
        <v/>
      </c>
      <c r="AI60" s="86" t="str" cm="1">
        <f t="array" ref="AI60">_xlfn.IFS($E60="","",$E60="Límite",1000*(PA_Regla!$AH60+Datos!$AJ60+PA_Suma!$U60),$E60="Nominal",1000*(PA_Regla!$AH60+Datos!$AJ60+PA_Suma!$U60+0.15))</f>
        <v/>
      </c>
      <c r="AJ60" s="85" t="str" cm="1">
        <f t="array" ref="AJ60">_xlfn.IFS($E60="","",$E60="Límite",1000*(PA_Regla!$AY60+PA_Regla!$BG60+PA_Regla!$BI60+PA_Suma!$Z60),$E60="Nominal",1000*(PA_Regla!$AY60+PA_Regla!$BG60+PA_Regla!$BI60+PA_Suma!$Z60+0.2))</f>
        <v/>
      </c>
      <c r="AK60" s="86" t="str" cm="1">
        <f t="array" ref="AK60">_xlfn.IFS($E60="","",$E60="Límite",1000*(PA_Regla!$AZ60-Datos!$AJ60-PA_Suma!$AB60),$E60="Nominal",1000*(PA_Regla!$AZ60-Datos!$AJ60-PA_Suma!$AB60-0.15))</f>
        <v/>
      </c>
      <c r="AL60" s="85" t="str" cm="1">
        <f t="array" ref="AL60">_xlfn.IFS($E60="","",$E60="Límite",1000*(PA_Regla!$BQ60+PA_Regla!$BV60+PA_Suma!$AE60),$E60="Nominal",1000*(PA_Regla!$BQ60+PA_Regla!$BV60+PA_Suma!$AE60+0.2))</f>
        <v/>
      </c>
      <c r="AM60" s="86" t="str" cm="1">
        <f t="array" ref="AM60">_xlfn.IFS($E60="","",$E60="Límite",1000*(PA_Regla!$BR60-Datos!$AJ60-PA_Suma!$AG60),$E60="Nominal",1000*(PA_Regla!$BR60-Datos!$AJ60-PA_Suma!$AG60-0.15))</f>
        <v/>
      </c>
      <c r="AN60" s="2"/>
      <c r="AO60" s="85" t="str" cm="1">
        <f t="array" ref="AO60">_xlfn.IFS($E60="","",$E60="Límite",-1000*(PA_Regla!$BQ60+PA_Regla!$BU60+PA_Suma!$AD60),$E60="Nominal",-1000*(PA_Regla!$BQ60+PA_Regla!$BU60+PA_Suma!$AD60+0.2))</f>
        <v/>
      </c>
      <c r="AP60" s="86" t="str" cm="1">
        <f t="array" ref="AP60">_xlfn.IFS($E60="","",$E60="Límite",1000*(PA_Regla!$BR60-Datos!$AJ60-PA_Suma!$AF60),$E60="Nominal",1000*(PA_Regla!$BR60-Datos!$AJ60-PA_Suma!$AF60-0.15))</f>
        <v/>
      </c>
      <c r="AQ60" s="85" t="str" cm="1">
        <f t="array" ref="AQ60">_xlfn.IFS($E60="","",$E60="Límite",-1000*(PA_Regla!$AY60+PA_Regla!$BF60+PA_Regla!$BH60+PA_Suma!$W60),$E60="Nominal",-1000*(PA_Regla!$AY60+PA_Regla!$BF60+PA_Regla!$BH60+PA_Suma!$W60+0.2))</f>
        <v/>
      </c>
      <c r="AR60" s="86" t="str" cm="1">
        <f t="array" ref="AR60">_xlfn.IFS($E60="","",$E60="Límite",1000*(PA_Regla!$AZ60-Datos!$AJ60-PA_Suma!$AA60),$E60="Nominal",1000*(PA_Regla!$AZ60-Datos!$AJ60-PA_Suma!$AA60-0.15))</f>
        <v/>
      </c>
      <c r="AS60" s="85" t="str" cm="1">
        <f t="array" ref="AS60">_xlfn.IFS($E60="","",$E60="Límite",-1000*(PA_Regla!$AG60+PA_Regla!$AN60+PA_Regla!$AP60+PA_Suma!$P60),$E60="Nominal",-1000*(PA_Regla!$AG60+PA_Regla!$AN60+PA_Regla!$AP60+PA_Suma!$P60+0.2))</f>
        <v/>
      </c>
      <c r="AT60" s="86" t="str" cm="1">
        <f t="array" ref="AT60">_xlfn.IFS($E60="","",$E60="Límite",1000*(PA_Regla!$AH60+Datos!$AJ60+PA_Suma!$T60),$E60="Nominal",1000*(PA_Regla!$AH60+Datos!$AJ60+PA_Suma!$T60+0.15))</f>
        <v/>
      </c>
      <c r="AU60" s="85" t="str" cm="1">
        <f t="array" ref="AU60">_xlfn.IFS($E60="","",$E60="Límite",-1000*(PA_Regla!$F60+PA_Regla!$M60+PA_Regla!$O60+PA_Suma!$G60),$E60="Nominal",-1000*(PA_Regla!$F60+PA_Regla!$M60+PA_Regla!$O60+PA_Suma!$G60+0.2))</f>
        <v/>
      </c>
      <c r="AV60" s="86" t="str" cm="1">
        <f t="array" ref="AV60">_xlfn.IFS($E60="","",$E60="Límite",1000*(PA_Regla!$G60+Datos!$AJ60-PA_Regla!$Q60+PA_Suma!$K60),$E60="Nominal",1000*(PA_Regla!$G60+Datos!$AJ60-PA_Regla!$Q60+PA_Suma!$K60+0.15))</f>
        <v/>
      </c>
      <c r="AW60" s="85" t="str" cm="1">
        <f t="array" ref="AW60">_xlfn.IFS($E60="","",$E60="Límite",1000*(PA_Regla!$F60+PA_Regla!$N60-PA_Regla!$O60+PA_Suma!$H60),$E60="Nominal",1000*(PA_Regla!$F60+PA_Regla!$N60-PA_Regla!$O60+PA_Suma!$H60+0.2))</f>
        <v/>
      </c>
      <c r="AX60" s="86" t="str" cm="1">
        <f t="array" ref="AX60">_xlfn.IFS($E60="","",$E60="Límite",1000*(PA_Regla!$G60+Datos!$AJ60+PA_Regla!$Q60+PA_Suma!$L60),$E60="Nominal",1000*(PA_Regla!$G60+Datos!$AJ60+PA_Regla!$Q60+PA_Suma!$L60+0.15))</f>
        <v/>
      </c>
      <c r="AY60" s="85" t="str" cm="1">
        <f t="array" ref="AY60">_xlfn.IFS($E60="","",$E60="Límite",1000*(PA_Regla!$AG60+PA_Regla!$AO60-PA_Regla!$AP60+PA_Suma!$Q60),$E60="Nominal",1000*(PA_Regla!$AG60+PA_Regla!$AO60-PA_Regla!$AP60+PA_Suma!$Q60+0.2))</f>
        <v/>
      </c>
      <c r="AZ60" s="86" t="str" cm="1">
        <f t="array" ref="AZ60">_xlfn.IFS($E60="","",$E60="Límite",1000*(PA_Regla!$AH60+Datos!$AJ60+PA_Suma!$T60),$E60="Nominal",1000*(PA_Regla!$AH60+Datos!$AJ60+PA_Suma!$T60+0.15))</f>
        <v/>
      </c>
      <c r="BA60" s="85" t="str" cm="1">
        <f t="array" ref="BA60">_xlfn.IFS($E60="","",$E60="Límite",1000*(PA_Regla!$AY60+PA_Regla!$BG60-PA_Regla!$BH60+PA_Suma!$X60),$E60="Nominal",-1000*(PA_Regla!$AY60+PA_Regla!$BG60-PA_Regla!$BH60+PA_Suma!$X60+0.2))</f>
        <v/>
      </c>
      <c r="BB60" s="86" t="str" cm="1">
        <f t="array" ref="BB60">_xlfn.IFS($E60="","",$E60="Límite",1000*(PA_Regla!$AZ60-Datos!$AJ60-PA_Suma!$AA60),$E60="Nominal",1000*(PA_Regla!$AZ60-Datos!$AJ60-PA_Suma!$AA60-0.15))</f>
        <v/>
      </c>
      <c r="BC60" s="85" t="str" cm="1">
        <f t="array" ref="BC60">_xlfn.IFS($E60="","",$E60="Límite",1000*(PA_Regla!$BQ60+PA_Regla!$BV60+PA_Suma!$AD60),$E60="Nominal",-1000*(PA_Regla!$BQ60+PA_Regla!$BV60+PA_Suma!$AD60+0.2))</f>
        <v/>
      </c>
      <c r="BD60" s="86" t="str" cm="1">
        <f t="array" ref="BD60">_xlfn.IFS($E60="","",$E60="Límite",1000*(PA_Regla!$BR60-Datos!$AJ60-PA_Suma!$AF60),$E60="Nominal",1000*(PA_Regla!$BR60-Datos!$AJ60-PA_Suma!$AF60-0.15))</f>
        <v/>
      </c>
      <c r="BE60" s="2"/>
      <c r="BF60" s="85" t="str" cm="1">
        <f t="array" ref="BF60">_xlfn.IFS($E60="","",$E60="Límite",-1000*(PA_Regla!$BQ60+PA_Regla!$BU60+PA_Suma!$AE60),$E60="Nominal",-1000*(PA_Regla!$BQ60+PA_Regla!$BU60+PA_Suma!$AE60+0.2))</f>
        <v/>
      </c>
      <c r="BG60" s="86" t="str" cm="1">
        <f t="array" ref="BG60">_xlfn.IFS($E60="","",$E60="Límite",1000*(PA_Regla!$BR60-Datos!$AJ60-PA_Suma!$AG60),$E60="Nominal",1000*(PA_Regla!$BR60-Datos!$AJ60-PA_Suma!$AG60-0.15))</f>
        <v/>
      </c>
      <c r="BH60" s="85" t="str" cm="1">
        <f t="array" ref="BH60">_xlfn.IFS($E60="","",$E60="Límite",-1000*(PA_Regla!$AY60+PA_Regla!$BF60+PA_Regla!$BH60+PA_Suma!$Y60),$E60="Nominal",-1000*(PA_Regla!$AY60+PA_Regla!$BF60+PA_Regla!$BH60+PA_Suma!$Y60+0.2))</f>
        <v/>
      </c>
      <c r="BI60" s="86" t="str" cm="1">
        <f t="array" ref="BI60">_xlfn.IFS($E60="","",$E60="Límite",1000*(PA_Regla!$AZ60-Datos!$AJ60-PA_Suma!$AB60),$E60="Nominal",1000*(PA_Regla!$AZ60-Datos!$AJ60-PA_Suma!$AB60-0.15))</f>
        <v/>
      </c>
      <c r="BJ60" s="85" t="str" cm="1">
        <f t="array" ref="BJ60">_xlfn.IFS($E60="","",$E60="Límite",-1000*(PA_Regla!$AG60+PA_Regla!$AN60+PA_Regla!$AP60+PA_Suma!$R60),$E60="Nominal",-1000*(PA_Regla!$AG60+PA_Regla!$AN60+PA_Regla!$AP60+PA_Suma!$R60+0.2))</f>
        <v/>
      </c>
      <c r="BK60" s="86" t="str" cm="1">
        <f t="array" ref="BK60">_xlfn.IFS($E60="","",$E60="Límite",1000*(PA_Regla!$AH60+Datos!$AJ60+PA_Suma!$U60),$E60="Nominal",1000*(PA_Regla!$AH60+Datos!$AJ60+PA_Suma!$U60+0.15))</f>
        <v/>
      </c>
      <c r="BL60" s="85" t="str" cm="1">
        <f t="array" ref="BL60">_xlfn.IFS($E60="","",$E60="Límite",-1000*(PA_Regla!$F60+PA_Regla!$M60+PA_Regla!$O60+PA_Suma!$I60),$E60="Nominal",-1000*(PA_Regla!$F60+PA_Regla!$M60+PA_Regla!$O60+PA_Suma!$I60+0.2))</f>
        <v/>
      </c>
      <c r="BM60" s="86" t="str" cm="1">
        <f t="array" ref="BM60">_xlfn.IFS($E60="","",$E60="Límite",1000*(PA_Regla!$G60+Datos!$AJ60-PA_Regla!$Q60+PA_Suma!$M60),$E60="Nominal",1000*(PA_Regla!$G60+Datos!$AJ60-PA_Regla!$Q60+PA_Suma!$M60+0.15))</f>
        <v/>
      </c>
      <c r="BN60" s="85" t="str" cm="1">
        <f t="array" ref="BN60">_xlfn.IFS($E60="","",$E60="Límite",1000*(PA_Regla!$F60+PA_Regla!$N60-PA_Regla!$O60+PA_Suma!$J60),$E60="Nominal",1000*(PA_Regla!$F60+PA_Regla!$N60-PA_Regla!$O60+PA_Suma!$J60+0.2))</f>
        <v/>
      </c>
      <c r="BO60" s="86" t="str" cm="1">
        <f t="array" ref="BO60">_xlfn.IFS($E60="","",$E60="Límite",1000*(PA_Regla!$G60+Datos!$AJ60+PA_Regla!$Q60+PA_Suma!$N60),$E60="Nominal",1000*(PA_Regla!$G60+Datos!$AJ60+PA_Regla!$Q60+PA_Suma!$N60+0.15))</f>
        <v/>
      </c>
      <c r="BP60" s="85" t="str" cm="1">
        <f t="array" ref="BP60">_xlfn.IFS($E60="","",$E60="Límite",1000*(PA_Regla!$AG60+PA_Regla!$AO60-PA_Regla!$AP60+PA_Suma!$S60),$E60="Nominal",1000*(PA_Regla!$AG60+PA_Regla!$AO60-PA_Regla!$AP60+PA_Suma!$S60+0.2))</f>
        <v/>
      </c>
      <c r="BQ60" s="86" t="str" cm="1">
        <f t="array" ref="BQ60">_xlfn.IFS($E60="","",$E60="Límite",1000*(PA_Regla!$AH60+Datos!$AJ60+PA_Suma!$U60),$E60="Nominal",1000*(PA_Regla!$AH60+Datos!$AJ60+PA_Suma!$U60+0.15))</f>
        <v/>
      </c>
      <c r="BR60" s="85" t="str" cm="1">
        <f t="array" ref="BR60">_xlfn.IFS($E60="","",$E60="Límite",1000*(PA_Regla!$AY60+PA_Regla!$BG60-PA_Regla!$BH60+PA_Suma!$Z60),$E60="Nominal",-1000*(PA_Regla!$AY60+PA_Regla!$BG60-PA_Regla!$BH60+PA_Suma!$Z60+0.2))</f>
        <v/>
      </c>
      <c r="BS60" s="86" t="str" cm="1">
        <f t="array" ref="BS60">_xlfn.IFS($E60="","",$E60="Límite",1000*(PA_Regla!$AZ60-Datos!$AJ60-PA_Suma!$AB60),$E60="Nominal",1000*(PA_Regla!$AZ60-Datos!$AJ60-PA_Suma!$AB60-0.15))</f>
        <v/>
      </c>
      <c r="BT60" s="85" t="str" cm="1">
        <f t="array" ref="BT60">_xlfn.IFS($E60="","",$E60="Límite",1000*(PA_Regla!$BQ60+PA_Regla!$BV60+PA_Suma!$AE60),$E60="Nominal",-1000*(PA_Regla!$BQ60+PA_Regla!$BV60+PA_Suma!$AE60+0.2))</f>
        <v/>
      </c>
      <c r="BU60" s="86" t="str" cm="1">
        <f t="array" ref="BU60">_xlfn.IFS($E60="","",$E60="Límite",1000*(PA_Regla!$BR60-Datos!$AJ60-PA_Suma!$AG60),$E60="Nominal",1000*(PA_Regla!$BR60-Datos!$AJ60-PA_Suma!$AG60-0.15))</f>
        <v/>
      </c>
    </row>
    <row r="61" spans="2:73" x14ac:dyDescent="0.35">
      <c r="B61" s="75" t="str">
        <f>IF(Datos!$B61="","",Datos!$B61)</f>
        <v/>
      </c>
      <c r="C61" s="76" t="str">
        <f>IF(Datos!$E61="","",Datos!$E61)</f>
        <v/>
      </c>
      <c r="D61" s="76" t="str">
        <f>IF(Datos!$H61="","",Datos!$H61)</f>
        <v/>
      </c>
      <c r="E61" s="77" t="str">
        <f>IF(Datos!$G61="","",Datos!$G61)</f>
        <v/>
      </c>
      <c r="F61" s="23"/>
      <c r="G61" s="85" t="str" cm="1">
        <f t="array" ref="G61">_xlfn.IFS($E61="","",$E61="Límite",-1000*(PA_Regla!$BQ61+PA_Regla!$BU61+PA_Suma!$AD61),$E61="Nominal",-1000*(PA_Regla!$BQ61+PA_Regla!$BU61+PA_Suma!$AD61+0.2))</f>
        <v/>
      </c>
      <c r="H61" s="86" t="str" cm="1">
        <f t="array" ref="H61">_xlfn.IFS($E61="","",$E61="Límite",1000*(PA_Regla!$BR61-Datos!$AJ61-PA_Suma!$AF61),$E61="Nominal",1000*(PA_Regla!$BR61-Datos!$AJ61-PA_Suma!$AF61-0.15))</f>
        <v/>
      </c>
      <c r="I61" s="85" t="str" cm="1">
        <f t="array" ref="I61">_xlfn.IFS($E61="","",$E61="Límite",-1000*(PA_Regla!$AY61+PA_Regla!$BF61-PA_Regla!$BI61+PA_Suma!$W61),$E61="Nominal",-1000*(PA_Regla!$AY61+PA_Regla!$BF61-PA_Regla!$BI61+PA_Suma!$W61+0.2))</f>
        <v/>
      </c>
      <c r="J61" s="86" t="str" cm="1">
        <f t="array" ref="J61">_xlfn.IFS($E61="","",$E61="Límite",1000*(PA_Regla!$AZ61-Datos!$AJ61-PA_Suma!$AA61),$E61="Nominal",1000*(PA_Regla!$AZ61-Datos!$AJ61-PA_Suma!$AA61-0.15))</f>
        <v/>
      </c>
      <c r="K61" s="85" t="str" cm="1">
        <f t="array" ref="K61">_xlfn.IFS($E61="","",$E61="Límite",-1000*(PA_Regla!$AG61+PA_Regla!$AN61-PA_Regla!$AQ61+PA_Suma!$P61),$E61="Nominal",-1000*(PA_Regla!$AG61+PA_Regla!$AN61-PA_Regla!$AQ61+PA_Suma!$P61+0.2))</f>
        <v/>
      </c>
      <c r="L61" s="86" t="str" cm="1">
        <f t="array" ref="L61">_xlfn.IFS($E61="","",$E61="Límite",1000*(PA_Regla!$AH61+Datos!$AJ61+PA_Suma!$T61),$E61="Nominal",1000*(PA_Regla!$AH61+Datos!$AJ61+PA_Suma!$T61+0.15))</f>
        <v/>
      </c>
      <c r="M61" s="85" t="str" cm="1">
        <f t="array" ref="M61">_xlfn.IFS($E61="","",$E61="Límite",-1000*(PA_Regla!$F61+PA_Regla!$M61-PA_Regla!$P61+PA_Suma!$G61),$E61="Nominal",-1000*(PA_Regla!$F61+PA_Regla!$M61-PA_Regla!$P61+PA_Suma!$G61+0.2))</f>
        <v/>
      </c>
      <c r="N61" s="86" t="str" cm="1">
        <f t="array" ref="N61">_xlfn.IFS($E61="","",$E61="Límite",1000*(PA_Regla!$G61+Datos!$AJ61+PA_Regla!$R61+PA_Suma!$K61),$E61="Nominal",1000*(PA_Regla!$G61+Datos!$AJ61+PA_Regla!$R61+PA_Suma!$K61+0.15))</f>
        <v/>
      </c>
      <c r="O61" s="85" t="str" cm="1">
        <f t="array" ref="O61">_xlfn.IFS($E61="","",$E61="Límite",1000*(PA_Regla!$F61+PA_Regla!$N61+PA_Regla!$P61+PA_Suma!$H61),$E61="Nominal",1000*(PA_Regla!$F61+PA_Regla!$N61+PA_Regla!$P61+PA_Suma!$H61+0.2))</f>
        <v/>
      </c>
      <c r="P61" s="86" t="str" cm="1">
        <f t="array" ref="P61">_xlfn.IFS($E61="","",$E61="Límite",1000*(PA_Regla!$G61+Datos!$AJ61-PA_Regla!$R61+PA_Suma!$L61),$E61="Nominal",1000*(PA_Regla!$G61+Datos!$AJ61-PA_Regla!$R61+PA_Suma!$L61+0.15))</f>
        <v/>
      </c>
      <c r="Q61" s="85" t="str" cm="1">
        <f t="array" ref="Q61">_xlfn.IFS($E61="","",$E61="Límite",1000*(PA_Regla!$AG61+PA_Regla!$AO61+PA_Regla!$AQ61+PA_Suma!$Q61),$E61="Nominal",1000*(PA_Regla!$AG61+PA_Regla!$AO61+PA_Regla!$AQ61+PA_Suma!$Q61+0.2))</f>
        <v/>
      </c>
      <c r="R61" s="86" t="str" cm="1">
        <f t="array" ref="R61">_xlfn.IFS($E61="","",$E61="Límite",1000*(PA_Regla!$AH61+Datos!$AJ61+PA_Suma!$T61),$E61="Nominal",1000*(PA_Regla!$AH61+Datos!$AJ61+PA_Suma!$T61+0.15))</f>
        <v/>
      </c>
      <c r="S61" s="85" t="str" cm="1">
        <f t="array" ref="S61">_xlfn.IFS($E61="","",$E61="Límite",1000*(PA_Regla!$AY61+PA_Regla!$BG61+PA_Regla!$BI61+PA_Suma!$X61),$E61="Nominal",1000*(PA_Regla!$AY61+PA_Regla!$BG61+PA_Regla!$BI61+PA_Suma!$X61+0.2))</f>
        <v/>
      </c>
      <c r="T61" s="86" t="str" cm="1">
        <f t="array" ref="T61">_xlfn.IFS($E61="","",$E61="Límite",1000*(PA_Regla!$AZ61-Datos!$AJ61-PA_Suma!$AA61),$E61="Nominal",1000*(PA_Regla!$AZ61-Datos!$AJ61-PA_Suma!$AA61-0.15))</f>
        <v/>
      </c>
      <c r="U61" s="85" t="str" cm="1">
        <f t="array" ref="U61">_xlfn.IFS($E61="","",$E61="Límite",1000*(PA_Regla!$BQ61+PA_Regla!$BV61+PA_Suma!$AD61),$E61="Nominal",1000*(PA_Regla!$BQ61+PA_Regla!$BV61+PA_Suma!$AD61+0.2))</f>
        <v/>
      </c>
      <c r="V61" s="86" t="str" cm="1">
        <f t="array" ref="V61">_xlfn.IFS($E61="","",$E61="Límite",1000*(PA_Regla!$BR61-Datos!$AJ61-PA_Suma!$AF61),$E61="Nominal",1000*(PA_Regla!$BR61-Datos!$AJ61-PA_Suma!$AF61-0.15))</f>
        <v/>
      </c>
      <c r="W61" s="2"/>
      <c r="X61" s="85" t="str" cm="1">
        <f t="array" ref="X61">_xlfn.IFS($E61="","",$E61="Límite",-1000*(PA_Regla!$BQ61+PA_Regla!$BU61+PA_Suma!$AE61),$E61="Nominal",-1000*(PA_Regla!$BQ61+PA_Regla!$BU61+PA_Suma!$AE61+0.2))</f>
        <v/>
      </c>
      <c r="Y61" s="86" t="str" cm="1">
        <f t="array" ref="Y61">_xlfn.IFS($E61="","",$E61="Límite",1000*(PA_Regla!$BR61-Datos!$AJ61-PA_Suma!$AG61),$E61="Nominal",1000*(PA_Regla!$BR61-Datos!$AJ61-PA_Suma!$AG61-0.15))</f>
        <v/>
      </c>
      <c r="Z61" s="85" t="str" cm="1">
        <f t="array" ref="Z61">_xlfn.IFS($E61="","",$E61="Límite",-1000*(PA_Regla!$AY61+PA_Regla!$BF61-PA_Regla!$BI61+PA_Suma!$Y61),$E61="Nominal",-1000*(PA_Regla!$AY61+PA_Regla!$BF61-PA_Regla!$BI61+PA_Suma!$Y61+0.2))</f>
        <v/>
      </c>
      <c r="AA61" s="86" t="str" cm="1">
        <f t="array" ref="AA61">_xlfn.IFS($E61="","",$E61="Límite",1000*(PA_Regla!$AZ61-Datos!$AJ61-PA_Suma!$AB61),$E61="Nominal",1000*(PA_Regla!$AZ61-Datos!$AJ61-PA_Suma!$AB61-0.15))</f>
        <v/>
      </c>
      <c r="AB61" s="85" t="str" cm="1">
        <f t="array" ref="AB61">_xlfn.IFS($E61="","",$E61="Límite",-1000*(PA_Regla!$AG61+PA_Regla!$AN61-PA_Regla!$AQ61+PA_Suma!$R61),$E61="Nominal",-1000*(PA_Regla!$AG61+PA_Regla!$AN61-PA_Regla!$AQ61+PA_Suma!$R61+0.2))</f>
        <v/>
      </c>
      <c r="AC61" s="86" t="str" cm="1">
        <f t="array" ref="AC61">_xlfn.IFS($E61="","",$E61="Límite",1000*(PA_Regla!$AH61+Datos!$AJ61+PA_Suma!$U61),$E61="Nominal",1000*(PA_Regla!$AH61+Datos!$AJ61+PA_Suma!$U61+0.15))</f>
        <v/>
      </c>
      <c r="AD61" s="85" t="str" cm="1">
        <f t="array" ref="AD61">_xlfn.IFS($E61="","",$E61="Límite",-1000*(PA_Regla!$F61+PA_Regla!$M61-PA_Regla!$P61+PA_Suma!$I61),$E61="Nominal",-1000*(PA_Regla!$F61+PA_Regla!$M61-PA_Regla!$P61+PA_Suma!$I61+0.2))</f>
        <v/>
      </c>
      <c r="AE61" s="86" t="str" cm="1">
        <f t="array" ref="AE61">_xlfn.IFS($E61="","",$E61="Límite",1000*(PA_Regla!$G61+Datos!$AJ61+PA_Regla!$R61+PA_Suma!$M61),$E61="Nominal",1000*(PA_Regla!$G61+Datos!$AJ61+PA_Regla!$R61+PA_Suma!$M61+0.15))</f>
        <v/>
      </c>
      <c r="AF61" s="85" t="str" cm="1">
        <f t="array" ref="AF61">_xlfn.IFS($E61="","",$E61="Límite",1000*(PA_Regla!$F61+PA_Regla!$N61+PA_Regla!$P61+PA_Suma!$J61),$E61="Nominal",1000*(PA_Regla!$F61+PA_Regla!$N61+PA_Regla!$P61+PA_Suma!$J61+0.2))</f>
        <v/>
      </c>
      <c r="AG61" s="86" t="str" cm="1">
        <f t="array" ref="AG61">_xlfn.IFS($E61="","",$E61="Límite",1000*(PA_Regla!$G61+Datos!$AJ61-PA_Regla!$R61+PA_Suma!$N61),$E61="Nominal",1000*(PA_Regla!$G61+Datos!$AJ61-PA_Regla!$R61+PA_Suma!$N61+0.15))</f>
        <v/>
      </c>
      <c r="AH61" s="85" t="str" cm="1">
        <f t="array" ref="AH61">_xlfn.IFS($E61="","",$E61="Límite",1000*(PA_Regla!$AG61+PA_Regla!$AO61+PA_Regla!$AQ61+PA_Suma!$S61),$E61="Nominal",1000*(PA_Regla!$AG61+PA_Regla!$AO61+PA_Regla!$AQ61+PA_Suma!$S61+0.2))</f>
        <v/>
      </c>
      <c r="AI61" s="86" t="str" cm="1">
        <f t="array" ref="AI61">_xlfn.IFS($E61="","",$E61="Límite",1000*(PA_Regla!$AH61+Datos!$AJ61+PA_Suma!$U61),$E61="Nominal",1000*(PA_Regla!$AH61+Datos!$AJ61+PA_Suma!$U61+0.15))</f>
        <v/>
      </c>
      <c r="AJ61" s="85" t="str" cm="1">
        <f t="array" ref="AJ61">_xlfn.IFS($E61="","",$E61="Límite",1000*(PA_Regla!$AY61+PA_Regla!$BG61+PA_Regla!$BI61+PA_Suma!$Z61),$E61="Nominal",1000*(PA_Regla!$AY61+PA_Regla!$BG61+PA_Regla!$BI61+PA_Suma!$Z61+0.2))</f>
        <v/>
      </c>
      <c r="AK61" s="86" t="str" cm="1">
        <f t="array" ref="AK61">_xlfn.IFS($E61="","",$E61="Límite",1000*(PA_Regla!$AZ61-Datos!$AJ61-PA_Suma!$AB61),$E61="Nominal",1000*(PA_Regla!$AZ61-Datos!$AJ61-PA_Suma!$AB61-0.15))</f>
        <v/>
      </c>
      <c r="AL61" s="85" t="str" cm="1">
        <f t="array" ref="AL61">_xlfn.IFS($E61="","",$E61="Límite",1000*(PA_Regla!$BQ61+PA_Regla!$BV61+PA_Suma!$AE61),$E61="Nominal",1000*(PA_Regla!$BQ61+PA_Regla!$BV61+PA_Suma!$AE61+0.2))</f>
        <v/>
      </c>
      <c r="AM61" s="86" t="str" cm="1">
        <f t="array" ref="AM61">_xlfn.IFS($E61="","",$E61="Límite",1000*(PA_Regla!$BR61-Datos!$AJ61-PA_Suma!$AG61),$E61="Nominal",1000*(PA_Regla!$BR61-Datos!$AJ61-PA_Suma!$AG61-0.15))</f>
        <v/>
      </c>
      <c r="AN61" s="2"/>
      <c r="AO61" s="85" t="str" cm="1">
        <f t="array" ref="AO61">_xlfn.IFS($E61="","",$E61="Límite",-1000*(PA_Regla!$BQ61+PA_Regla!$BU61+PA_Suma!$AD61),$E61="Nominal",-1000*(PA_Regla!$BQ61+PA_Regla!$BU61+PA_Suma!$AD61+0.2))</f>
        <v/>
      </c>
      <c r="AP61" s="86" t="str" cm="1">
        <f t="array" ref="AP61">_xlfn.IFS($E61="","",$E61="Límite",1000*(PA_Regla!$BR61-Datos!$AJ61-PA_Suma!$AF61),$E61="Nominal",1000*(PA_Regla!$BR61-Datos!$AJ61-PA_Suma!$AF61-0.15))</f>
        <v/>
      </c>
      <c r="AQ61" s="85" t="str" cm="1">
        <f t="array" ref="AQ61">_xlfn.IFS($E61="","",$E61="Límite",-1000*(PA_Regla!$AY61+PA_Regla!$BF61+PA_Regla!$BH61+PA_Suma!$W61),$E61="Nominal",-1000*(PA_Regla!$AY61+PA_Regla!$BF61+PA_Regla!$BH61+PA_Suma!$W61+0.2))</f>
        <v/>
      </c>
      <c r="AR61" s="86" t="str" cm="1">
        <f t="array" ref="AR61">_xlfn.IFS($E61="","",$E61="Límite",1000*(PA_Regla!$AZ61-Datos!$AJ61-PA_Suma!$AA61),$E61="Nominal",1000*(PA_Regla!$AZ61-Datos!$AJ61-PA_Suma!$AA61-0.15))</f>
        <v/>
      </c>
      <c r="AS61" s="85" t="str" cm="1">
        <f t="array" ref="AS61">_xlfn.IFS($E61="","",$E61="Límite",-1000*(PA_Regla!$AG61+PA_Regla!$AN61+PA_Regla!$AP61+PA_Suma!$P61),$E61="Nominal",-1000*(PA_Regla!$AG61+PA_Regla!$AN61+PA_Regla!$AP61+PA_Suma!$P61+0.2))</f>
        <v/>
      </c>
      <c r="AT61" s="86" t="str" cm="1">
        <f t="array" ref="AT61">_xlfn.IFS($E61="","",$E61="Límite",1000*(PA_Regla!$AH61+Datos!$AJ61+PA_Suma!$T61),$E61="Nominal",1000*(PA_Regla!$AH61+Datos!$AJ61+PA_Suma!$T61+0.15))</f>
        <v/>
      </c>
      <c r="AU61" s="85" t="str" cm="1">
        <f t="array" ref="AU61">_xlfn.IFS($E61="","",$E61="Límite",-1000*(PA_Regla!$F61+PA_Regla!$M61+PA_Regla!$O61+PA_Suma!$G61),$E61="Nominal",-1000*(PA_Regla!$F61+PA_Regla!$M61+PA_Regla!$O61+PA_Suma!$G61+0.2))</f>
        <v/>
      </c>
      <c r="AV61" s="86" t="str" cm="1">
        <f t="array" ref="AV61">_xlfn.IFS($E61="","",$E61="Límite",1000*(PA_Regla!$G61+Datos!$AJ61-PA_Regla!$Q61+PA_Suma!$K61),$E61="Nominal",1000*(PA_Regla!$G61+Datos!$AJ61-PA_Regla!$Q61+PA_Suma!$K61+0.15))</f>
        <v/>
      </c>
      <c r="AW61" s="85" t="str" cm="1">
        <f t="array" ref="AW61">_xlfn.IFS($E61="","",$E61="Límite",1000*(PA_Regla!$F61+PA_Regla!$N61-PA_Regla!$O61+PA_Suma!$H61),$E61="Nominal",1000*(PA_Regla!$F61+PA_Regla!$N61-PA_Regla!$O61+PA_Suma!$H61+0.2))</f>
        <v/>
      </c>
      <c r="AX61" s="86" t="str" cm="1">
        <f t="array" ref="AX61">_xlfn.IFS($E61="","",$E61="Límite",1000*(PA_Regla!$G61+Datos!$AJ61+PA_Regla!$Q61+PA_Suma!$L61),$E61="Nominal",1000*(PA_Regla!$G61+Datos!$AJ61+PA_Regla!$Q61+PA_Suma!$L61+0.15))</f>
        <v/>
      </c>
      <c r="AY61" s="85" t="str" cm="1">
        <f t="array" ref="AY61">_xlfn.IFS($E61="","",$E61="Límite",1000*(PA_Regla!$AG61+PA_Regla!$AO61-PA_Regla!$AP61+PA_Suma!$Q61),$E61="Nominal",1000*(PA_Regla!$AG61+PA_Regla!$AO61-PA_Regla!$AP61+PA_Suma!$Q61+0.2))</f>
        <v/>
      </c>
      <c r="AZ61" s="86" t="str" cm="1">
        <f t="array" ref="AZ61">_xlfn.IFS($E61="","",$E61="Límite",1000*(PA_Regla!$AH61+Datos!$AJ61+PA_Suma!$T61),$E61="Nominal",1000*(PA_Regla!$AH61+Datos!$AJ61+PA_Suma!$T61+0.15))</f>
        <v/>
      </c>
      <c r="BA61" s="85" t="str" cm="1">
        <f t="array" ref="BA61">_xlfn.IFS($E61="","",$E61="Límite",1000*(PA_Regla!$AY61+PA_Regla!$BG61-PA_Regla!$BH61+PA_Suma!$X61),$E61="Nominal",-1000*(PA_Regla!$AY61+PA_Regla!$BG61-PA_Regla!$BH61+PA_Suma!$X61+0.2))</f>
        <v/>
      </c>
      <c r="BB61" s="86" t="str" cm="1">
        <f t="array" ref="BB61">_xlfn.IFS($E61="","",$E61="Límite",1000*(PA_Regla!$AZ61-Datos!$AJ61-PA_Suma!$AA61),$E61="Nominal",1000*(PA_Regla!$AZ61-Datos!$AJ61-PA_Suma!$AA61-0.15))</f>
        <v/>
      </c>
      <c r="BC61" s="85" t="str" cm="1">
        <f t="array" ref="BC61">_xlfn.IFS($E61="","",$E61="Límite",1000*(PA_Regla!$BQ61+PA_Regla!$BV61+PA_Suma!$AD61),$E61="Nominal",-1000*(PA_Regla!$BQ61+PA_Regla!$BV61+PA_Suma!$AD61+0.2))</f>
        <v/>
      </c>
      <c r="BD61" s="86" t="str" cm="1">
        <f t="array" ref="BD61">_xlfn.IFS($E61="","",$E61="Límite",1000*(PA_Regla!$BR61-Datos!$AJ61-PA_Suma!$AF61),$E61="Nominal",1000*(PA_Regla!$BR61-Datos!$AJ61-PA_Suma!$AF61-0.15))</f>
        <v/>
      </c>
      <c r="BE61" s="2"/>
      <c r="BF61" s="85" t="str" cm="1">
        <f t="array" ref="BF61">_xlfn.IFS($E61="","",$E61="Límite",-1000*(PA_Regla!$BQ61+PA_Regla!$BU61+PA_Suma!$AE61),$E61="Nominal",-1000*(PA_Regla!$BQ61+PA_Regla!$BU61+PA_Suma!$AE61+0.2))</f>
        <v/>
      </c>
      <c r="BG61" s="86" t="str" cm="1">
        <f t="array" ref="BG61">_xlfn.IFS($E61="","",$E61="Límite",1000*(PA_Regla!$BR61-Datos!$AJ61-PA_Suma!$AG61),$E61="Nominal",1000*(PA_Regla!$BR61-Datos!$AJ61-PA_Suma!$AG61-0.15))</f>
        <v/>
      </c>
      <c r="BH61" s="85" t="str" cm="1">
        <f t="array" ref="BH61">_xlfn.IFS($E61="","",$E61="Límite",-1000*(PA_Regla!$AY61+PA_Regla!$BF61+PA_Regla!$BH61+PA_Suma!$Y61),$E61="Nominal",-1000*(PA_Regla!$AY61+PA_Regla!$BF61+PA_Regla!$BH61+PA_Suma!$Y61+0.2))</f>
        <v/>
      </c>
      <c r="BI61" s="86" t="str" cm="1">
        <f t="array" ref="BI61">_xlfn.IFS($E61="","",$E61="Límite",1000*(PA_Regla!$AZ61-Datos!$AJ61-PA_Suma!$AB61),$E61="Nominal",1000*(PA_Regla!$AZ61-Datos!$AJ61-PA_Suma!$AB61-0.15))</f>
        <v/>
      </c>
      <c r="BJ61" s="85" t="str" cm="1">
        <f t="array" ref="BJ61">_xlfn.IFS($E61="","",$E61="Límite",-1000*(PA_Regla!$AG61+PA_Regla!$AN61+PA_Regla!$AP61+PA_Suma!$R61),$E61="Nominal",-1000*(PA_Regla!$AG61+PA_Regla!$AN61+PA_Regla!$AP61+PA_Suma!$R61+0.2))</f>
        <v/>
      </c>
      <c r="BK61" s="86" t="str" cm="1">
        <f t="array" ref="BK61">_xlfn.IFS($E61="","",$E61="Límite",1000*(PA_Regla!$AH61+Datos!$AJ61+PA_Suma!$U61),$E61="Nominal",1000*(PA_Regla!$AH61+Datos!$AJ61+PA_Suma!$U61+0.15))</f>
        <v/>
      </c>
      <c r="BL61" s="85" t="str" cm="1">
        <f t="array" ref="BL61">_xlfn.IFS($E61="","",$E61="Límite",-1000*(PA_Regla!$F61+PA_Regla!$M61+PA_Regla!$O61+PA_Suma!$I61),$E61="Nominal",-1000*(PA_Regla!$F61+PA_Regla!$M61+PA_Regla!$O61+PA_Suma!$I61+0.2))</f>
        <v/>
      </c>
      <c r="BM61" s="86" t="str" cm="1">
        <f t="array" ref="BM61">_xlfn.IFS($E61="","",$E61="Límite",1000*(PA_Regla!$G61+Datos!$AJ61-PA_Regla!$Q61+PA_Suma!$M61),$E61="Nominal",1000*(PA_Regla!$G61+Datos!$AJ61-PA_Regla!$Q61+PA_Suma!$M61+0.15))</f>
        <v/>
      </c>
      <c r="BN61" s="85" t="str" cm="1">
        <f t="array" ref="BN61">_xlfn.IFS($E61="","",$E61="Límite",1000*(PA_Regla!$F61+PA_Regla!$N61-PA_Regla!$O61+PA_Suma!$J61),$E61="Nominal",1000*(PA_Regla!$F61+PA_Regla!$N61-PA_Regla!$O61+PA_Suma!$J61+0.2))</f>
        <v/>
      </c>
      <c r="BO61" s="86" t="str" cm="1">
        <f t="array" ref="BO61">_xlfn.IFS($E61="","",$E61="Límite",1000*(PA_Regla!$G61+Datos!$AJ61+PA_Regla!$Q61+PA_Suma!$N61),$E61="Nominal",1000*(PA_Regla!$G61+Datos!$AJ61+PA_Regla!$Q61+PA_Suma!$N61+0.15))</f>
        <v/>
      </c>
      <c r="BP61" s="85" t="str" cm="1">
        <f t="array" ref="BP61">_xlfn.IFS($E61="","",$E61="Límite",1000*(PA_Regla!$AG61+PA_Regla!$AO61-PA_Regla!$AP61+PA_Suma!$S61),$E61="Nominal",1000*(PA_Regla!$AG61+PA_Regla!$AO61-PA_Regla!$AP61+PA_Suma!$S61+0.2))</f>
        <v/>
      </c>
      <c r="BQ61" s="86" t="str" cm="1">
        <f t="array" ref="BQ61">_xlfn.IFS($E61="","",$E61="Límite",1000*(PA_Regla!$AH61+Datos!$AJ61+PA_Suma!$U61),$E61="Nominal",1000*(PA_Regla!$AH61+Datos!$AJ61+PA_Suma!$U61+0.15))</f>
        <v/>
      </c>
      <c r="BR61" s="85" t="str" cm="1">
        <f t="array" ref="BR61">_xlfn.IFS($E61="","",$E61="Límite",1000*(PA_Regla!$AY61+PA_Regla!$BG61-PA_Regla!$BH61+PA_Suma!$Z61),$E61="Nominal",-1000*(PA_Regla!$AY61+PA_Regla!$BG61-PA_Regla!$BH61+PA_Suma!$Z61+0.2))</f>
        <v/>
      </c>
      <c r="BS61" s="86" t="str" cm="1">
        <f t="array" ref="BS61">_xlfn.IFS($E61="","",$E61="Límite",1000*(PA_Regla!$AZ61-Datos!$AJ61-PA_Suma!$AB61),$E61="Nominal",1000*(PA_Regla!$AZ61-Datos!$AJ61-PA_Suma!$AB61-0.15))</f>
        <v/>
      </c>
      <c r="BT61" s="85" t="str" cm="1">
        <f t="array" ref="BT61">_xlfn.IFS($E61="","",$E61="Límite",1000*(PA_Regla!$BQ61+PA_Regla!$BV61+PA_Suma!$AE61),$E61="Nominal",-1000*(PA_Regla!$BQ61+PA_Regla!$BV61+PA_Suma!$AE61+0.2))</f>
        <v/>
      </c>
      <c r="BU61" s="86" t="str" cm="1">
        <f t="array" ref="BU61">_xlfn.IFS($E61="","",$E61="Límite",1000*(PA_Regla!$BR61-Datos!$AJ61-PA_Suma!$AG61),$E61="Nominal",1000*(PA_Regla!$BR61-Datos!$AJ61-PA_Suma!$AG61-0.15))</f>
        <v/>
      </c>
    </row>
    <row r="62" spans="2:73" x14ac:dyDescent="0.35">
      <c r="B62" s="75" t="str">
        <f>IF(Datos!$B62="","",Datos!$B62)</f>
        <v/>
      </c>
      <c r="C62" s="76" t="str">
        <f>IF(Datos!$E62="","",Datos!$E62)</f>
        <v/>
      </c>
      <c r="D62" s="76" t="str">
        <f>IF(Datos!$H62="","",Datos!$H62)</f>
        <v/>
      </c>
      <c r="E62" s="77" t="str">
        <f>IF(Datos!$G62="","",Datos!$G62)</f>
        <v/>
      </c>
      <c r="F62" s="23"/>
      <c r="G62" s="85" t="str" cm="1">
        <f t="array" ref="G62">_xlfn.IFS($E62="","",$E62="Límite",-1000*(PA_Regla!$BQ62+PA_Regla!$BU62+PA_Suma!$AD62),$E62="Nominal",-1000*(PA_Regla!$BQ62+PA_Regla!$BU62+PA_Suma!$AD62+0.2))</f>
        <v/>
      </c>
      <c r="H62" s="86" t="str" cm="1">
        <f t="array" ref="H62">_xlfn.IFS($E62="","",$E62="Límite",1000*(PA_Regla!$BR62-Datos!$AJ62-PA_Suma!$AF62),$E62="Nominal",1000*(PA_Regla!$BR62-Datos!$AJ62-PA_Suma!$AF62-0.15))</f>
        <v/>
      </c>
      <c r="I62" s="85" t="str" cm="1">
        <f t="array" ref="I62">_xlfn.IFS($E62="","",$E62="Límite",-1000*(PA_Regla!$AY62+PA_Regla!$BF62-PA_Regla!$BI62+PA_Suma!$W62),$E62="Nominal",-1000*(PA_Regla!$AY62+PA_Regla!$BF62-PA_Regla!$BI62+PA_Suma!$W62+0.2))</f>
        <v/>
      </c>
      <c r="J62" s="86" t="str" cm="1">
        <f t="array" ref="J62">_xlfn.IFS($E62="","",$E62="Límite",1000*(PA_Regla!$AZ62-Datos!$AJ62-PA_Suma!$AA62),$E62="Nominal",1000*(PA_Regla!$AZ62-Datos!$AJ62-PA_Suma!$AA62-0.15))</f>
        <v/>
      </c>
      <c r="K62" s="85" t="str" cm="1">
        <f t="array" ref="K62">_xlfn.IFS($E62="","",$E62="Límite",-1000*(PA_Regla!$AG62+PA_Regla!$AN62-PA_Regla!$AQ62+PA_Suma!$P62),$E62="Nominal",-1000*(PA_Regla!$AG62+PA_Regla!$AN62-PA_Regla!$AQ62+PA_Suma!$P62+0.2))</f>
        <v/>
      </c>
      <c r="L62" s="86" t="str" cm="1">
        <f t="array" ref="L62">_xlfn.IFS($E62="","",$E62="Límite",1000*(PA_Regla!$AH62+Datos!$AJ62+PA_Suma!$T62),$E62="Nominal",1000*(PA_Regla!$AH62+Datos!$AJ62+PA_Suma!$T62+0.15))</f>
        <v/>
      </c>
      <c r="M62" s="85" t="str" cm="1">
        <f t="array" ref="M62">_xlfn.IFS($E62="","",$E62="Límite",-1000*(PA_Regla!$F62+PA_Regla!$M62-PA_Regla!$P62+PA_Suma!$G62),$E62="Nominal",-1000*(PA_Regla!$F62+PA_Regla!$M62-PA_Regla!$P62+PA_Suma!$G62+0.2))</f>
        <v/>
      </c>
      <c r="N62" s="86" t="str" cm="1">
        <f t="array" ref="N62">_xlfn.IFS($E62="","",$E62="Límite",1000*(PA_Regla!$G62+Datos!$AJ62+PA_Regla!$R62+PA_Suma!$K62),$E62="Nominal",1000*(PA_Regla!$G62+Datos!$AJ62+PA_Regla!$R62+PA_Suma!$K62+0.15))</f>
        <v/>
      </c>
      <c r="O62" s="85" t="str" cm="1">
        <f t="array" ref="O62">_xlfn.IFS($E62="","",$E62="Límite",1000*(PA_Regla!$F62+PA_Regla!$N62+PA_Regla!$P62+PA_Suma!$H62),$E62="Nominal",1000*(PA_Regla!$F62+PA_Regla!$N62+PA_Regla!$P62+PA_Suma!$H62+0.2))</f>
        <v/>
      </c>
      <c r="P62" s="86" t="str" cm="1">
        <f t="array" ref="P62">_xlfn.IFS($E62="","",$E62="Límite",1000*(PA_Regla!$G62+Datos!$AJ62-PA_Regla!$R62+PA_Suma!$L62),$E62="Nominal",1000*(PA_Regla!$G62+Datos!$AJ62-PA_Regla!$R62+PA_Suma!$L62+0.15))</f>
        <v/>
      </c>
      <c r="Q62" s="85" t="str" cm="1">
        <f t="array" ref="Q62">_xlfn.IFS($E62="","",$E62="Límite",1000*(PA_Regla!$AG62+PA_Regla!$AO62+PA_Regla!$AQ62+PA_Suma!$Q62),$E62="Nominal",1000*(PA_Regla!$AG62+PA_Regla!$AO62+PA_Regla!$AQ62+PA_Suma!$Q62+0.2))</f>
        <v/>
      </c>
      <c r="R62" s="86" t="str" cm="1">
        <f t="array" ref="R62">_xlfn.IFS($E62="","",$E62="Límite",1000*(PA_Regla!$AH62+Datos!$AJ62+PA_Suma!$T62),$E62="Nominal",1000*(PA_Regla!$AH62+Datos!$AJ62+PA_Suma!$T62+0.15))</f>
        <v/>
      </c>
      <c r="S62" s="85" t="str" cm="1">
        <f t="array" ref="S62">_xlfn.IFS($E62="","",$E62="Límite",1000*(PA_Regla!$AY62+PA_Regla!$BG62+PA_Regla!$BI62+PA_Suma!$X62),$E62="Nominal",1000*(PA_Regla!$AY62+PA_Regla!$BG62+PA_Regla!$BI62+PA_Suma!$X62+0.2))</f>
        <v/>
      </c>
      <c r="T62" s="86" t="str" cm="1">
        <f t="array" ref="T62">_xlfn.IFS($E62="","",$E62="Límite",1000*(PA_Regla!$AZ62-Datos!$AJ62-PA_Suma!$AA62),$E62="Nominal",1000*(PA_Regla!$AZ62-Datos!$AJ62-PA_Suma!$AA62-0.15))</f>
        <v/>
      </c>
      <c r="U62" s="85" t="str" cm="1">
        <f t="array" ref="U62">_xlfn.IFS($E62="","",$E62="Límite",1000*(PA_Regla!$BQ62+PA_Regla!$BV62+PA_Suma!$AD62),$E62="Nominal",1000*(PA_Regla!$BQ62+PA_Regla!$BV62+PA_Suma!$AD62+0.2))</f>
        <v/>
      </c>
      <c r="V62" s="86" t="str" cm="1">
        <f t="array" ref="V62">_xlfn.IFS($E62="","",$E62="Límite",1000*(PA_Regla!$BR62-Datos!$AJ62-PA_Suma!$AF62),$E62="Nominal",1000*(PA_Regla!$BR62-Datos!$AJ62-PA_Suma!$AF62-0.15))</f>
        <v/>
      </c>
      <c r="W62" s="2"/>
      <c r="X62" s="85" t="str" cm="1">
        <f t="array" ref="X62">_xlfn.IFS($E62="","",$E62="Límite",-1000*(PA_Regla!$BQ62+PA_Regla!$BU62+PA_Suma!$AE62),$E62="Nominal",-1000*(PA_Regla!$BQ62+PA_Regla!$BU62+PA_Suma!$AE62+0.2))</f>
        <v/>
      </c>
      <c r="Y62" s="86" t="str" cm="1">
        <f t="array" ref="Y62">_xlfn.IFS($E62="","",$E62="Límite",1000*(PA_Regla!$BR62-Datos!$AJ62-PA_Suma!$AG62),$E62="Nominal",1000*(PA_Regla!$BR62-Datos!$AJ62-PA_Suma!$AG62-0.15))</f>
        <v/>
      </c>
      <c r="Z62" s="85" t="str" cm="1">
        <f t="array" ref="Z62">_xlfn.IFS($E62="","",$E62="Límite",-1000*(PA_Regla!$AY62+PA_Regla!$BF62-PA_Regla!$BI62+PA_Suma!$Y62),$E62="Nominal",-1000*(PA_Regla!$AY62+PA_Regla!$BF62-PA_Regla!$BI62+PA_Suma!$Y62+0.2))</f>
        <v/>
      </c>
      <c r="AA62" s="86" t="str" cm="1">
        <f t="array" ref="AA62">_xlfn.IFS($E62="","",$E62="Límite",1000*(PA_Regla!$AZ62-Datos!$AJ62-PA_Suma!$AB62),$E62="Nominal",1000*(PA_Regla!$AZ62-Datos!$AJ62-PA_Suma!$AB62-0.15))</f>
        <v/>
      </c>
      <c r="AB62" s="85" t="str" cm="1">
        <f t="array" ref="AB62">_xlfn.IFS($E62="","",$E62="Límite",-1000*(PA_Regla!$AG62+PA_Regla!$AN62-PA_Regla!$AQ62+PA_Suma!$R62),$E62="Nominal",-1000*(PA_Regla!$AG62+PA_Regla!$AN62-PA_Regla!$AQ62+PA_Suma!$R62+0.2))</f>
        <v/>
      </c>
      <c r="AC62" s="86" t="str" cm="1">
        <f t="array" ref="AC62">_xlfn.IFS($E62="","",$E62="Límite",1000*(PA_Regla!$AH62+Datos!$AJ62+PA_Suma!$U62),$E62="Nominal",1000*(PA_Regla!$AH62+Datos!$AJ62+PA_Suma!$U62+0.15))</f>
        <v/>
      </c>
      <c r="AD62" s="85" t="str" cm="1">
        <f t="array" ref="AD62">_xlfn.IFS($E62="","",$E62="Límite",-1000*(PA_Regla!$F62+PA_Regla!$M62-PA_Regla!$P62+PA_Suma!$I62),$E62="Nominal",-1000*(PA_Regla!$F62+PA_Regla!$M62-PA_Regla!$P62+PA_Suma!$I62+0.2))</f>
        <v/>
      </c>
      <c r="AE62" s="86" t="str" cm="1">
        <f t="array" ref="AE62">_xlfn.IFS($E62="","",$E62="Límite",1000*(PA_Regla!$G62+Datos!$AJ62+PA_Regla!$R62+PA_Suma!$M62),$E62="Nominal",1000*(PA_Regla!$G62+Datos!$AJ62+PA_Regla!$R62+PA_Suma!$M62+0.15))</f>
        <v/>
      </c>
      <c r="AF62" s="85" t="str" cm="1">
        <f t="array" ref="AF62">_xlfn.IFS($E62="","",$E62="Límite",1000*(PA_Regla!$F62+PA_Regla!$N62+PA_Regla!$P62+PA_Suma!$J62),$E62="Nominal",1000*(PA_Regla!$F62+PA_Regla!$N62+PA_Regla!$P62+PA_Suma!$J62+0.2))</f>
        <v/>
      </c>
      <c r="AG62" s="86" t="str" cm="1">
        <f t="array" ref="AG62">_xlfn.IFS($E62="","",$E62="Límite",1000*(PA_Regla!$G62+Datos!$AJ62-PA_Regla!$R62+PA_Suma!$N62),$E62="Nominal",1000*(PA_Regla!$G62+Datos!$AJ62-PA_Regla!$R62+PA_Suma!$N62+0.15))</f>
        <v/>
      </c>
      <c r="AH62" s="85" t="str" cm="1">
        <f t="array" ref="AH62">_xlfn.IFS($E62="","",$E62="Límite",1000*(PA_Regla!$AG62+PA_Regla!$AO62+PA_Regla!$AQ62+PA_Suma!$S62),$E62="Nominal",1000*(PA_Regla!$AG62+PA_Regla!$AO62+PA_Regla!$AQ62+PA_Suma!$S62+0.2))</f>
        <v/>
      </c>
      <c r="AI62" s="86" t="str" cm="1">
        <f t="array" ref="AI62">_xlfn.IFS($E62="","",$E62="Límite",1000*(PA_Regla!$AH62+Datos!$AJ62+PA_Suma!$U62),$E62="Nominal",1000*(PA_Regla!$AH62+Datos!$AJ62+PA_Suma!$U62+0.15))</f>
        <v/>
      </c>
      <c r="AJ62" s="85" t="str" cm="1">
        <f t="array" ref="AJ62">_xlfn.IFS($E62="","",$E62="Límite",1000*(PA_Regla!$AY62+PA_Regla!$BG62+PA_Regla!$BI62+PA_Suma!$Z62),$E62="Nominal",1000*(PA_Regla!$AY62+PA_Regla!$BG62+PA_Regla!$BI62+PA_Suma!$Z62+0.2))</f>
        <v/>
      </c>
      <c r="AK62" s="86" t="str" cm="1">
        <f t="array" ref="AK62">_xlfn.IFS($E62="","",$E62="Límite",1000*(PA_Regla!$AZ62-Datos!$AJ62-PA_Suma!$AB62),$E62="Nominal",1000*(PA_Regla!$AZ62-Datos!$AJ62-PA_Suma!$AB62-0.15))</f>
        <v/>
      </c>
      <c r="AL62" s="85" t="str" cm="1">
        <f t="array" ref="AL62">_xlfn.IFS($E62="","",$E62="Límite",1000*(PA_Regla!$BQ62+PA_Regla!$BV62+PA_Suma!$AE62),$E62="Nominal",1000*(PA_Regla!$BQ62+PA_Regla!$BV62+PA_Suma!$AE62+0.2))</f>
        <v/>
      </c>
      <c r="AM62" s="86" t="str" cm="1">
        <f t="array" ref="AM62">_xlfn.IFS($E62="","",$E62="Límite",1000*(PA_Regla!$BR62-Datos!$AJ62-PA_Suma!$AG62),$E62="Nominal",1000*(PA_Regla!$BR62-Datos!$AJ62-PA_Suma!$AG62-0.15))</f>
        <v/>
      </c>
      <c r="AN62" s="2"/>
      <c r="AO62" s="85" t="str" cm="1">
        <f t="array" ref="AO62">_xlfn.IFS($E62="","",$E62="Límite",-1000*(PA_Regla!$BQ62+PA_Regla!$BU62+PA_Suma!$AD62),$E62="Nominal",-1000*(PA_Regla!$BQ62+PA_Regla!$BU62+PA_Suma!$AD62+0.2))</f>
        <v/>
      </c>
      <c r="AP62" s="86" t="str" cm="1">
        <f t="array" ref="AP62">_xlfn.IFS($E62="","",$E62="Límite",1000*(PA_Regla!$BR62-Datos!$AJ62-PA_Suma!$AF62),$E62="Nominal",1000*(PA_Regla!$BR62-Datos!$AJ62-PA_Suma!$AF62-0.15))</f>
        <v/>
      </c>
      <c r="AQ62" s="85" t="str" cm="1">
        <f t="array" ref="AQ62">_xlfn.IFS($E62="","",$E62="Límite",-1000*(PA_Regla!$AY62+PA_Regla!$BF62+PA_Regla!$BH62+PA_Suma!$W62),$E62="Nominal",-1000*(PA_Regla!$AY62+PA_Regla!$BF62+PA_Regla!$BH62+PA_Suma!$W62+0.2))</f>
        <v/>
      </c>
      <c r="AR62" s="86" t="str" cm="1">
        <f t="array" ref="AR62">_xlfn.IFS($E62="","",$E62="Límite",1000*(PA_Regla!$AZ62-Datos!$AJ62-PA_Suma!$AA62),$E62="Nominal",1000*(PA_Regla!$AZ62-Datos!$AJ62-PA_Suma!$AA62-0.15))</f>
        <v/>
      </c>
      <c r="AS62" s="85" t="str" cm="1">
        <f t="array" ref="AS62">_xlfn.IFS($E62="","",$E62="Límite",-1000*(PA_Regla!$AG62+PA_Regla!$AN62+PA_Regla!$AP62+PA_Suma!$P62),$E62="Nominal",-1000*(PA_Regla!$AG62+PA_Regla!$AN62+PA_Regla!$AP62+PA_Suma!$P62+0.2))</f>
        <v/>
      </c>
      <c r="AT62" s="86" t="str" cm="1">
        <f t="array" ref="AT62">_xlfn.IFS($E62="","",$E62="Límite",1000*(PA_Regla!$AH62+Datos!$AJ62+PA_Suma!$T62),$E62="Nominal",1000*(PA_Regla!$AH62+Datos!$AJ62+PA_Suma!$T62+0.15))</f>
        <v/>
      </c>
      <c r="AU62" s="85" t="str" cm="1">
        <f t="array" ref="AU62">_xlfn.IFS($E62="","",$E62="Límite",-1000*(PA_Regla!$F62+PA_Regla!$M62+PA_Regla!$O62+PA_Suma!$G62),$E62="Nominal",-1000*(PA_Regla!$F62+PA_Regla!$M62+PA_Regla!$O62+PA_Suma!$G62+0.2))</f>
        <v/>
      </c>
      <c r="AV62" s="86" t="str" cm="1">
        <f t="array" ref="AV62">_xlfn.IFS($E62="","",$E62="Límite",1000*(PA_Regla!$G62+Datos!$AJ62-PA_Regla!$Q62+PA_Suma!$K62),$E62="Nominal",1000*(PA_Regla!$G62+Datos!$AJ62-PA_Regla!$Q62+PA_Suma!$K62+0.15))</f>
        <v/>
      </c>
      <c r="AW62" s="85" t="str" cm="1">
        <f t="array" ref="AW62">_xlfn.IFS($E62="","",$E62="Límite",1000*(PA_Regla!$F62+PA_Regla!$N62-PA_Regla!$O62+PA_Suma!$H62),$E62="Nominal",1000*(PA_Regla!$F62+PA_Regla!$N62-PA_Regla!$O62+PA_Suma!$H62+0.2))</f>
        <v/>
      </c>
      <c r="AX62" s="86" t="str" cm="1">
        <f t="array" ref="AX62">_xlfn.IFS($E62="","",$E62="Límite",1000*(PA_Regla!$G62+Datos!$AJ62+PA_Regla!$Q62+PA_Suma!$L62),$E62="Nominal",1000*(PA_Regla!$G62+Datos!$AJ62+PA_Regla!$Q62+PA_Suma!$L62+0.15))</f>
        <v/>
      </c>
      <c r="AY62" s="85" t="str" cm="1">
        <f t="array" ref="AY62">_xlfn.IFS($E62="","",$E62="Límite",1000*(PA_Regla!$AG62+PA_Regla!$AO62-PA_Regla!$AP62+PA_Suma!$Q62),$E62="Nominal",1000*(PA_Regla!$AG62+PA_Regla!$AO62-PA_Regla!$AP62+PA_Suma!$Q62+0.2))</f>
        <v/>
      </c>
      <c r="AZ62" s="86" t="str" cm="1">
        <f t="array" ref="AZ62">_xlfn.IFS($E62="","",$E62="Límite",1000*(PA_Regla!$AH62+Datos!$AJ62+PA_Suma!$T62),$E62="Nominal",1000*(PA_Regla!$AH62+Datos!$AJ62+PA_Suma!$T62+0.15))</f>
        <v/>
      </c>
      <c r="BA62" s="85" t="str" cm="1">
        <f t="array" ref="BA62">_xlfn.IFS($E62="","",$E62="Límite",1000*(PA_Regla!$AY62+PA_Regla!$BG62-PA_Regla!$BH62+PA_Suma!$X62),$E62="Nominal",-1000*(PA_Regla!$AY62+PA_Regla!$BG62-PA_Regla!$BH62+PA_Suma!$X62+0.2))</f>
        <v/>
      </c>
      <c r="BB62" s="86" t="str" cm="1">
        <f t="array" ref="BB62">_xlfn.IFS($E62="","",$E62="Límite",1000*(PA_Regla!$AZ62-Datos!$AJ62-PA_Suma!$AA62),$E62="Nominal",1000*(PA_Regla!$AZ62-Datos!$AJ62-PA_Suma!$AA62-0.15))</f>
        <v/>
      </c>
      <c r="BC62" s="85" t="str" cm="1">
        <f t="array" ref="BC62">_xlfn.IFS($E62="","",$E62="Límite",1000*(PA_Regla!$BQ62+PA_Regla!$BV62+PA_Suma!$AD62),$E62="Nominal",-1000*(PA_Regla!$BQ62+PA_Regla!$BV62+PA_Suma!$AD62+0.2))</f>
        <v/>
      </c>
      <c r="BD62" s="86" t="str" cm="1">
        <f t="array" ref="BD62">_xlfn.IFS($E62="","",$E62="Límite",1000*(PA_Regla!$BR62-Datos!$AJ62-PA_Suma!$AF62),$E62="Nominal",1000*(PA_Regla!$BR62-Datos!$AJ62-PA_Suma!$AF62-0.15))</f>
        <v/>
      </c>
      <c r="BE62" s="2"/>
      <c r="BF62" s="85" t="str" cm="1">
        <f t="array" ref="BF62">_xlfn.IFS($E62="","",$E62="Límite",-1000*(PA_Regla!$BQ62+PA_Regla!$BU62+PA_Suma!$AE62),$E62="Nominal",-1000*(PA_Regla!$BQ62+PA_Regla!$BU62+PA_Suma!$AE62+0.2))</f>
        <v/>
      </c>
      <c r="BG62" s="86" t="str" cm="1">
        <f t="array" ref="BG62">_xlfn.IFS($E62="","",$E62="Límite",1000*(PA_Regla!$BR62-Datos!$AJ62-PA_Suma!$AG62),$E62="Nominal",1000*(PA_Regla!$BR62-Datos!$AJ62-PA_Suma!$AG62-0.15))</f>
        <v/>
      </c>
      <c r="BH62" s="85" t="str" cm="1">
        <f t="array" ref="BH62">_xlfn.IFS($E62="","",$E62="Límite",-1000*(PA_Regla!$AY62+PA_Regla!$BF62+PA_Regla!$BH62+PA_Suma!$Y62),$E62="Nominal",-1000*(PA_Regla!$AY62+PA_Regla!$BF62+PA_Regla!$BH62+PA_Suma!$Y62+0.2))</f>
        <v/>
      </c>
      <c r="BI62" s="86" t="str" cm="1">
        <f t="array" ref="BI62">_xlfn.IFS($E62="","",$E62="Límite",1000*(PA_Regla!$AZ62-Datos!$AJ62-PA_Suma!$AB62),$E62="Nominal",1000*(PA_Regla!$AZ62-Datos!$AJ62-PA_Suma!$AB62-0.15))</f>
        <v/>
      </c>
      <c r="BJ62" s="85" t="str" cm="1">
        <f t="array" ref="BJ62">_xlfn.IFS($E62="","",$E62="Límite",-1000*(PA_Regla!$AG62+PA_Regla!$AN62+PA_Regla!$AP62+PA_Suma!$R62),$E62="Nominal",-1000*(PA_Regla!$AG62+PA_Regla!$AN62+PA_Regla!$AP62+PA_Suma!$R62+0.2))</f>
        <v/>
      </c>
      <c r="BK62" s="86" t="str" cm="1">
        <f t="array" ref="BK62">_xlfn.IFS($E62="","",$E62="Límite",1000*(PA_Regla!$AH62+Datos!$AJ62+PA_Suma!$U62),$E62="Nominal",1000*(PA_Regla!$AH62+Datos!$AJ62+PA_Suma!$U62+0.15))</f>
        <v/>
      </c>
      <c r="BL62" s="85" t="str" cm="1">
        <f t="array" ref="BL62">_xlfn.IFS($E62="","",$E62="Límite",-1000*(PA_Regla!$F62+PA_Regla!$M62+PA_Regla!$O62+PA_Suma!$I62),$E62="Nominal",-1000*(PA_Regla!$F62+PA_Regla!$M62+PA_Regla!$O62+PA_Suma!$I62+0.2))</f>
        <v/>
      </c>
      <c r="BM62" s="86" t="str" cm="1">
        <f t="array" ref="BM62">_xlfn.IFS($E62="","",$E62="Límite",1000*(PA_Regla!$G62+Datos!$AJ62-PA_Regla!$Q62+PA_Suma!$M62),$E62="Nominal",1000*(PA_Regla!$G62+Datos!$AJ62-PA_Regla!$Q62+PA_Suma!$M62+0.15))</f>
        <v/>
      </c>
      <c r="BN62" s="85" t="str" cm="1">
        <f t="array" ref="BN62">_xlfn.IFS($E62="","",$E62="Límite",1000*(PA_Regla!$F62+PA_Regla!$N62-PA_Regla!$O62+PA_Suma!$J62),$E62="Nominal",1000*(PA_Regla!$F62+PA_Regla!$N62-PA_Regla!$O62+PA_Suma!$J62+0.2))</f>
        <v/>
      </c>
      <c r="BO62" s="86" t="str" cm="1">
        <f t="array" ref="BO62">_xlfn.IFS($E62="","",$E62="Límite",1000*(PA_Regla!$G62+Datos!$AJ62+PA_Regla!$Q62+PA_Suma!$N62),$E62="Nominal",1000*(PA_Regla!$G62+Datos!$AJ62+PA_Regla!$Q62+PA_Suma!$N62+0.15))</f>
        <v/>
      </c>
      <c r="BP62" s="85" t="str" cm="1">
        <f t="array" ref="BP62">_xlfn.IFS($E62="","",$E62="Límite",1000*(PA_Regla!$AG62+PA_Regla!$AO62-PA_Regla!$AP62+PA_Suma!$S62),$E62="Nominal",1000*(PA_Regla!$AG62+PA_Regla!$AO62-PA_Regla!$AP62+PA_Suma!$S62+0.2))</f>
        <v/>
      </c>
      <c r="BQ62" s="86" t="str" cm="1">
        <f t="array" ref="BQ62">_xlfn.IFS($E62="","",$E62="Límite",1000*(PA_Regla!$AH62+Datos!$AJ62+PA_Suma!$U62),$E62="Nominal",1000*(PA_Regla!$AH62+Datos!$AJ62+PA_Suma!$U62+0.15))</f>
        <v/>
      </c>
      <c r="BR62" s="85" t="str" cm="1">
        <f t="array" ref="BR62">_xlfn.IFS($E62="","",$E62="Límite",1000*(PA_Regla!$AY62+PA_Regla!$BG62-PA_Regla!$BH62+PA_Suma!$Z62),$E62="Nominal",-1000*(PA_Regla!$AY62+PA_Regla!$BG62-PA_Regla!$BH62+PA_Suma!$Z62+0.2))</f>
        <v/>
      </c>
      <c r="BS62" s="86" t="str" cm="1">
        <f t="array" ref="BS62">_xlfn.IFS($E62="","",$E62="Límite",1000*(PA_Regla!$AZ62-Datos!$AJ62-PA_Suma!$AB62),$E62="Nominal",1000*(PA_Regla!$AZ62-Datos!$AJ62-PA_Suma!$AB62-0.15))</f>
        <v/>
      </c>
      <c r="BT62" s="85" t="str" cm="1">
        <f t="array" ref="BT62">_xlfn.IFS($E62="","",$E62="Límite",1000*(PA_Regla!$BQ62+PA_Regla!$BV62+PA_Suma!$AE62),$E62="Nominal",-1000*(PA_Regla!$BQ62+PA_Regla!$BV62+PA_Suma!$AE62+0.2))</f>
        <v/>
      </c>
      <c r="BU62" s="86" t="str" cm="1">
        <f t="array" ref="BU62">_xlfn.IFS($E62="","",$E62="Límite",1000*(PA_Regla!$BR62-Datos!$AJ62-PA_Suma!$AG62),$E62="Nominal",1000*(PA_Regla!$BR62-Datos!$AJ62-PA_Suma!$AG62-0.15))</f>
        <v/>
      </c>
    </row>
    <row r="63" spans="2:73" x14ac:dyDescent="0.35">
      <c r="B63" s="75" t="str">
        <f>IF(Datos!$B63="","",Datos!$B63)</f>
        <v/>
      </c>
      <c r="C63" s="76" t="str">
        <f>IF(Datos!$E63="","",Datos!$E63)</f>
        <v/>
      </c>
      <c r="D63" s="76" t="str">
        <f>IF(Datos!$H63="","",Datos!$H63)</f>
        <v/>
      </c>
      <c r="E63" s="77" t="str">
        <f>IF(Datos!$G63="","",Datos!$G63)</f>
        <v/>
      </c>
      <c r="F63" s="23"/>
      <c r="G63" s="85" t="str" cm="1">
        <f t="array" ref="G63">_xlfn.IFS($E63="","",$E63="Límite",-1000*(PA_Regla!$BQ63+PA_Regla!$BU63+PA_Suma!$AD63),$E63="Nominal",-1000*(PA_Regla!$BQ63+PA_Regla!$BU63+PA_Suma!$AD63+0.2))</f>
        <v/>
      </c>
      <c r="H63" s="86" t="str" cm="1">
        <f t="array" ref="H63">_xlfn.IFS($E63="","",$E63="Límite",1000*(PA_Regla!$BR63-Datos!$AJ63-PA_Suma!$AF63),$E63="Nominal",1000*(PA_Regla!$BR63-Datos!$AJ63-PA_Suma!$AF63-0.15))</f>
        <v/>
      </c>
      <c r="I63" s="85" t="str" cm="1">
        <f t="array" ref="I63">_xlfn.IFS($E63="","",$E63="Límite",-1000*(PA_Regla!$AY63+PA_Regla!$BF63-PA_Regla!$BI63+PA_Suma!$W63),$E63="Nominal",-1000*(PA_Regla!$AY63+PA_Regla!$BF63-PA_Regla!$BI63+PA_Suma!$W63+0.2))</f>
        <v/>
      </c>
      <c r="J63" s="86" t="str" cm="1">
        <f t="array" ref="J63">_xlfn.IFS($E63="","",$E63="Límite",1000*(PA_Regla!$AZ63-Datos!$AJ63-PA_Suma!$AA63),$E63="Nominal",1000*(PA_Regla!$AZ63-Datos!$AJ63-PA_Suma!$AA63-0.15))</f>
        <v/>
      </c>
      <c r="K63" s="85" t="str" cm="1">
        <f t="array" ref="K63">_xlfn.IFS($E63="","",$E63="Límite",-1000*(PA_Regla!$AG63+PA_Regla!$AN63-PA_Regla!$AQ63+PA_Suma!$P63),$E63="Nominal",-1000*(PA_Regla!$AG63+PA_Regla!$AN63-PA_Regla!$AQ63+PA_Suma!$P63+0.2))</f>
        <v/>
      </c>
      <c r="L63" s="86" t="str" cm="1">
        <f t="array" ref="L63">_xlfn.IFS($E63="","",$E63="Límite",1000*(PA_Regla!$AH63+Datos!$AJ63+PA_Suma!$T63),$E63="Nominal",1000*(PA_Regla!$AH63+Datos!$AJ63+PA_Suma!$T63+0.15))</f>
        <v/>
      </c>
      <c r="M63" s="85" t="str" cm="1">
        <f t="array" ref="M63">_xlfn.IFS($E63="","",$E63="Límite",-1000*(PA_Regla!$F63+PA_Regla!$M63-PA_Regla!$P63+PA_Suma!$G63),$E63="Nominal",-1000*(PA_Regla!$F63+PA_Regla!$M63-PA_Regla!$P63+PA_Suma!$G63+0.2))</f>
        <v/>
      </c>
      <c r="N63" s="86" t="str" cm="1">
        <f t="array" ref="N63">_xlfn.IFS($E63="","",$E63="Límite",1000*(PA_Regla!$G63+Datos!$AJ63+PA_Regla!$R63+PA_Suma!$K63),$E63="Nominal",1000*(PA_Regla!$G63+Datos!$AJ63+PA_Regla!$R63+PA_Suma!$K63+0.15))</f>
        <v/>
      </c>
      <c r="O63" s="85" t="str" cm="1">
        <f t="array" ref="O63">_xlfn.IFS($E63="","",$E63="Límite",1000*(PA_Regla!$F63+PA_Regla!$N63+PA_Regla!$P63+PA_Suma!$H63),$E63="Nominal",1000*(PA_Regla!$F63+PA_Regla!$N63+PA_Regla!$P63+PA_Suma!$H63+0.2))</f>
        <v/>
      </c>
      <c r="P63" s="86" t="str" cm="1">
        <f t="array" ref="P63">_xlfn.IFS($E63="","",$E63="Límite",1000*(PA_Regla!$G63+Datos!$AJ63-PA_Regla!$R63+PA_Suma!$L63),$E63="Nominal",1000*(PA_Regla!$G63+Datos!$AJ63-PA_Regla!$R63+PA_Suma!$L63+0.15))</f>
        <v/>
      </c>
      <c r="Q63" s="85" t="str" cm="1">
        <f t="array" ref="Q63">_xlfn.IFS($E63="","",$E63="Límite",1000*(PA_Regla!$AG63+PA_Regla!$AO63+PA_Regla!$AQ63+PA_Suma!$Q63),$E63="Nominal",1000*(PA_Regla!$AG63+PA_Regla!$AO63+PA_Regla!$AQ63+PA_Suma!$Q63+0.2))</f>
        <v/>
      </c>
      <c r="R63" s="86" t="str" cm="1">
        <f t="array" ref="R63">_xlfn.IFS($E63="","",$E63="Límite",1000*(PA_Regla!$AH63+Datos!$AJ63+PA_Suma!$T63),$E63="Nominal",1000*(PA_Regla!$AH63+Datos!$AJ63+PA_Suma!$T63+0.15))</f>
        <v/>
      </c>
      <c r="S63" s="85" t="str" cm="1">
        <f t="array" ref="S63">_xlfn.IFS($E63="","",$E63="Límite",1000*(PA_Regla!$AY63+PA_Regla!$BG63+PA_Regla!$BI63+PA_Suma!$X63),$E63="Nominal",1000*(PA_Regla!$AY63+PA_Regla!$BG63+PA_Regla!$BI63+PA_Suma!$X63+0.2))</f>
        <v/>
      </c>
      <c r="T63" s="86" t="str" cm="1">
        <f t="array" ref="T63">_xlfn.IFS($E63="","",$E63="Límite",1000*(PA_Regla!$AZ63-Datos!$AJ63-PA_Suma!$AA63),$E63="Nominal",1000*(PA_Regla!$AZ63-Datos!$AJ63-PA_Suma!$AA63-0.15))</f>
        <v/>
      </c>
      <c r="U63" s="85" t="str" cm="1">
        <f t="array" ref="U63">_xlfn.IFS($E63="","",$E63="Límite",1000*(PA_Regla!$BQ63+PA_Regla!$BV63+PA_Suma!$AD63),$E63="Nominal",1000*(PA_Regla!$BQ63+PA_Regla!$BV63+PA_Suma!$AD63+0.2))</f>
        <v/>
      </c>
      <c r="V63" s="86" t="str" cm="1">
        <f t="array" ref="V63">_xlfn.IFS($E63="","",$E63="Límite",1000*(PA_Regla!$BR63-Datos!$AJ63-PA_Suma!$AF63),$E63="Nominal",1000*(PA_Regla!$BR63-Datos!$AJ63-PA_Suma!$AF63-0.15))</f>
        <v/>
      </c>
      <c r="W63" s="2"/>
      <c r="X63" s="85" t="str" cm="1">
        <f t="array" ref="X63">_xlfn.IFS($E63="","",$E63="Límite",-1000*(PA_Regla!$BQ63+PA_Regla!$BU63+PA_Suma!$AE63),$E63="Nominal",-1000*(PA_Regla!$BQ63+PA_Regla!$BU63+PA_Suma!$AE63+0.2))</f>
        <v/>
      </c>
      <c r="Y63" s="86" t="str" cm="1">
        <f t="array" ref="Y63">_xlfn.IFS($E63="","",$E63="Límite",1000*(PA_Regla!$BR63-Datos!$AJ63-PA_Suma!$AG63),$E63="Nominal",1000*(PA_Regla!$BR63-Datos!$AJ63-PA_Suma!$AG63-0.15))</f>
        <v/>
      </c>
      <c r="Z63" s="85" t="str" cm="1">
        <f t="array" ref="Z63">_xlfn.IFS($E63="","",$E63="Límite",-1000*(PA_Regla!$AY63+PA_Regla!$BF63-PA_Regla!$BI63+PA_Suma!$Y63),$E63="Nominal",-1000*(PA_Regla!$AY63+PA_Regla!$BF63-PA_Regla!$BI63+PA_Suma!$Y63+0.2))</f>
        <v/>
      </c>
      <c r="AA63" s="86" t="str" cm="1">
        <f t="array" ref="AA63">_xlfn.IFS($E63="","",$E63="Límite",1000*(PA_Regla!$AZ63-Datos!$AJ63-PA_Suma!$AB63),$E63="Nominal",1000*(PA_Regla!$AZ63-Datos!$AJ63-PA_Suma!$AB63-0.15))</f>
        <v/>
      </c>
      <c r="AB63" s="85" t="str" cm="1">
        <f t="array" ref="AB63">_xlfn.IFS($E63="","",$E63="Límite",-1000*(PA_Regla!$AG63+PA_Regla!$AN63-PA_Regla!$AQ63+PA_Suma!$R63),$E63="Nominal",-1000*(PA_Regla!$AG63+PA_Regla!$AN63-PA_Regla!$AQ63+PA_Suma!$R63+0.2))</f>
        <v/>
      </c>
      <c r="AC63" s="86" t="str" cm="1">
        <f t="array" ref="AC63">_xlfn.IFS($E63="","",$E63="Límite",1000*(PA_Regla!$AH63+Datos!$AJ63+PA_Suma!$U63),$E63="Nominal",1000*(PA_Regla!$AH63+Datos!$AJ63+PA_Suma!$U63+0.15))</f>
        <v/>
      </c>
      <c r="AD63" s="85" t="str" cm="1">
        <f t="array" ref="AD63">_xlfn.IFS($E63="","",$E63="Límite",-1000*(PA_Regla!$F63+PA_Regla!$M63-PA_Regla!$P63+PA_Suma!$I63),$E63="Nominal",-1000*(PA_Regla!$F63+PA_Regla!$M63-PA_Regla!$P63+PA_Suma!$I63+0.2))</f>
        <v/>
      </c>
      <c r="AE63" s="86" t="str" cm="1">
        <f t="array" ref="AE63">_xlfn.IFS($E63="","",$E63="Límite",1000*(PA_Regla!$G63+Datos!$AJ63+PA_Regla!$R63+PA_Suma!$M63),$E63="Nominal",1000*(PA_Regla!$G63+Datos!$AJ63+PA_Regla!$R63+PA_Suma!$M63+0.15))</f>
        <v/>
      </c>
      <c r="AF63" s="85" t="str" cm="1">
        <f t="array" ref="AF63">_xlfn.IFS($E63="","",$E63="Límite",1000*(PA_Regla!$F63+PA_Regla!$N63+PA_Regla!$P63+PA_Suma!$J63),$E63="Nominal",1000*(PA_Regla!$F63+PA_Regla!$N63+PA_Regla!$P63+PA_Suma!$J63+0.2))</f>
        <v/>
      </c>
      <c r="AG63" s="86" t="str" cm="1">
        <f t="array" ref="AG63">_xlfn.IFS($E63="","",$E63="Límite",1000*(PA_Regla!$G63+Datos!$AJ63-PA_Regla!$R63+PA_Suma!$N63),$E63="Nominal",1000*(PA_Regla!$G63+Datos!$AJ63-PA_Regla!$R63+PA_Suma!$N63+0.15))</f>
        <v/>
      </c>
      <c r="AH63" s="85" t="str" cm="1">
        <f t="array" ref="AH63">_xlfn.IFS($E63="","",$E63="Límite",1000*(PA_Regla!$AG63+PA_Regla!$AO63+PA_Regla!$AQ63+PA_Suma!$S63),$E63="Nominal",1000*(PA_Regla!$AG63+PA_Regla!$AO63+PA_Regla!$AQ63+PA_Suma!$S63+0.2))</f>
        <v/>
      </c>
      <c r="AI63" s="86" t="str" cm="1">
        <f t="array" ref="AI63">_xlfn.IFS($E63="","",$E63="Límite",1000*(PA_Regla!$AH63+Datos!$AJ63+PA_Suma!$U63),$E63="Nominal",1000*(PA_Regla!$AH63+Datos!$AJ63+PA_Suma!$U63+0.15))</f>
        <v/>
      </c>
      <c r="AJ63" s="85" t="str" cm="1">
        <f t="array" ref="AJ63">_xlfn.IFS($E63="","",$E63="Límite",1000*(PA_Regla!$AY63+PA_Regla!$BG63+PA_Regla!$BI63+PA_Suma!$Z63),$E63="Nominal",1000*(PA_Regla!$AY63+PA_Regla!$BG63+PA_Regla!$BI63+PA_Suma!$Z63+0.2))</f>
        <v/>
      </c>
      <c r="AK63" s="86" t="str" cm="1">
        <f t="array" ref="AK63">_xlfn.IFS($E63="","",$E63="Límite",1000*(PA_Regla!$AZ63-Datos!$AJ63-PA_Suma!$AB63),$E63="Nominal",1000*(PA_Regla!$AZ63-Datos!$AJ63-PA_Suma!$AB63-0.15))</f>
        <v/>
      </c>
      <c r="AL63" s="85" t="str" cm="1">
        <f t="array" ref="AL63">_xlfn.IFS($E63="","",$E63="Límite",1000*(PA_Regla!$BQ63+PA_Regla!$BV63+PA_Suma!$AE63),$E63="Nominal",1000*(PA_Regla!$BQ63+PA_Regla!$BV63+PA_Suma!$AE63+0.2))</f>
        <v/>
      </c>
      <c r="AM63" s="86" t="str" cm="1">
        <f t="array" ref="AM63">_xlfn.IFS($E63="","",$E63="Límite",1000*(PA_Regla!$BR63-Datos!$AJ63-PA_Suma!$AG63),$E63="Nominal",1000*(PA_Regla!$BR63-Datos!$AJ63-PA_Suma!$AG63-0.15))</f>
        <v/>
      </c>
      <c r="AN63" s="2"/>
      <c r="AO63" s="85" t="str" cm="1">
        <f t="array" ref="AO63">_xlfn.IFS($E63="","",$E63="Límite",-1000*(PA_Regla!$BQ63+PA_Regla!$BU63+PA_Suma!$AD63),$E63="Nominal",-1000*(PA_Regla!$BQ63+PA_Regla!$BU63+PA_Suma!$AD63+0.2))</f>
        <v/>
      </c>
      <c r="AP63" s="86" t="str" cm="1">
        <f t="array" ref="AP63">_xlfn.IFS($E63="","",$E63="Límite",1000*(PA_Regla!$BR63-Datos!$AJ63-PA_Suma!$AF63),$E63="Nominal",1000*(PA_Regla!$BR63-Datos!$AJ63-PA_Suma!$AF63-0.15))</f>
        <v/>
      </c>
      <c r="AQ63" s="85" t="str" cm="1">
        <f t="array" ref="AQ63">_xlfn.IFS($E63="","",$E63="Límite",-1000*(PA_Regla!$AY63+PA_Regla!$BF63+PA_Regla!$BH63+PA_Suma!$W63),$E63="Nominal",-1000*(PA_Regla!$AY63+PA_Regla!$BF63+PA_Regla!$BH63+PA_Suma!$W63+0.2))</f>
        <v/>
      </c>
      <c r="AR63" s="86" t="str" cm="1">
        <f t="array" ref="AR63">_xlfn.IFS($E63="","",$E63="Límite",1000*(PA_Regla!$AZ63-Datos!$AJ63-PA_Suma!$AA63),$E63="Nominal",1000*(PA_Regla!$AZ63-Datos!$AJ63-PA_Suma!$AA63-0.15))</f>
        <v/>
      </c>
      <c r="AS63" s="85" t="str" cm="1">
        <f t="array" ref="AS63">_xlfn.IFS($E63="","",$E63="Límite",-1000*(PA_Regla!$AG63+PA_Regla!$AN63+PA_Regla!$AP63+PA_Suma!$P63),$E63="Nominal",-1000*(PA_Regla!$AG63+PA_Regla!$AN63+PA_Regla!$AP63+PA_Suma!$P63+0.2))</f>
        <v/>
      </c>
      <c r="AT63" s="86" t="str" cm="1">
        <f t="array" ref="AT63">_xlfn.IFS($E63="","",$E63="Límite",1000*(PA_Regla!$AH63+Datos!$AJ63+PA_Suma!$T63),$E63="Nominal",1000*(PA_Regla!$AH63+Datos!$AJ63+PA_Suma!$T63+0.15))</f>
        <v/>
      </c>
      <c r="AU63" s="85" t="str" cm="1">
        <f t="array" ref="AU63">_xlfn.IFS($E63="","",$E63="Límite",-1000*(PA_Regla!$F63+PA_Regla!$M63+PA_Regla!$O63+PA_Suma!$G63),$E63="Nominal",-1000*(PA_Regla!$F63+PA_Regla!$M63+PA_Regla!$O63+PA_Suma!$G63+0.2))</f>
        <v/>
      </c>
      <c r="AV63" s="86" t="str" cm="1">
        <f t="array" ref="AV63">_xlfn.IFS($E63="","",$E63="Límite",1000*(PA_Regla!$G63+Datos!$AJ63-PA_Regla!$Q63+PA_Suma!$K63),$E63="Nominal",1000*(PA_Regla!$G63+Datos!$AJ63-PA_Regla!$Q63+PA_Suma!$K63+0.15))</f>
        <v/>
      </c>
      <c r="AW63" s="85" t="str" cm="1">
        <f t="array" ref="AW63">_xlfn.IFS($E63="","",$E63="Límite",1000*(PA_Regla!$F63+PA_Regla!$N63-PA_Regla!$O63+PA_Suma!$H63),$E63="Nominal",1000*(PA_Regla!$F63+PA_Regla!$N63-PA_Regla!$O63+PA_Suma!$H63+0.2))</f>
        <v/>
      </c>
      <c r="AX63" s="86" t="str" cm="1">
        <f t="array" ref="AX63">_xlfn.IFS($E63="","",$E63="Límite",1000*(PA_Regla!$G63+Datos!$AJ63+PA_Regla!$Q63+PA_Suma!$L63),$E63="Nominal",1000*(PA_Regla!$G63+Datos!$AJ63+PA_Regla!$Q63+PA_Suma!$L63+0.15))</f>
        <v/>
      </c>
      <c r="AY63" s="85" t="str" cm="1">
        <f t="array" ref="AY63">_xlfn.IFS($E63="","",$E63="Límite",1000*(PA_Regla!$AG63+PA_Regla!$AO63-PA_Regla!$AP63+PA_Suma!$Q63),$E63="Nominal",1000*(PA_Regla!$AG63+PA_Regla!$AO63-PA_Regla!$AP63+PA_Suma!$Q63+0.2))</f>
        <v/>
      </c>
      <c r="AZ63" s="86" t="str" cm="1">
        <f t="array" ref="AZ63">_xlfn.IFS($E63="","",$E63="Límite",1000*(PA_Regla!$AH63+Datos!$AJ63+PA_Suma!$T63),$E63="Nominal",1000*(PA_Regla!$AH63+Datos!$AJ63+PA_Suma!$T63+0.15))</f>
        <v/>
      </c>
      <c r="BA63" s="85" t="str" cm="1">
        <f t="array" ref="BA63">_xlfn.IFS($E63="","",$E63="Límite",1000*(PA_Regla!$AY63+PA_Regla!$BG63-PA_Regla!$BH63+PA_Suma!$X63),$E63="Nominal",-1000*(PA_Regla!$AY63+PA_Regla!$BG63-PA_Regla!$BH63+PA_Suma!$X63+0.2))</f>
        <v/>
      </c>
      <c r="BB63" s="86" t="str" cm="1">
        <f t="array" ref="BB63">_xlfn.IFS($E63="","",$E63="Límite",1000*(PA_Regla!$AZ63-Datos!$AJ63-PA_Suma!$AA63),$E63="Nominal",1000*(PA_Regla!$AZ63-Datos!$AJ63-PA_Suma!$AA63-0.15))</f>
        <v/>
      </c>
      <c r="BC63" s="85" t="str" cm="1">
        <f t="array" ref="BC63">_xlfn.IFS($E63="","",$E63="Límite",1000*(PA_Regla!$BQ63+PA_Regla!$BV63+PA_Suma!$AD63),$E63="Nominal",-1000*(PA_Regla!$BQ63+PA_Regla!$BV63+PA_Suma!$AD63+0.2))</f>
        <v/>
      </c>
      <c r="BD63" s="86" t="str" cm="1">
        <f t="array" ref="BD63">_xlfn.IFS($E63="","",$E63="Límite",1000*(PA_Regla!$BR63-Datos!$AJ63-PA_Suma!$AF63),$E63="Nominal",1000*(PA_Regla!$BR63-Datos!$AJ63-PA_Suma!$AF63-0.15))</f>
        <v/>
      </c>
      <c r="BE63" s="2"/>
      <c r="BF63" s="85" t="str" cm="1">
        <f t="array" ref="BF63">_xlfn.IFS($E63="","",$E63="Límite",-1000*(PA_Regla!$BQ63+PA_Regla!$BU63+PA_Suma!$AE63),$E63="Nominal",-1000*(PA_Regla!$BQ63+PA_Regla!$BU63+PA_Suma!$AE63+0.2))</f>
        <v/>
      </c>
      <c r="BG63" s="86" t="str" cm="1">
        <f t="array" ref="BG63">_xlfn.IFS($E63="","",$E63="Límite",1000*(PA_Regla!$BR63-Datos!$AJ63-PA_Suma!$AG63),$E63="Nominal",1000*(PA_Regla!$BR63-Datos!$AJ63-PA_Suma!$AG63-0.15))</f>
        <v/>
      </c>
      <c r="BH63" s="85" t="str" cm="1">
        <f t="array" ref="BH63">_xlfn.IFS($E63="","",$E63="Límite",-1000*(PA_Regla!$AY63+PA_Regla!$BF63+PA_Regla!$BH63+PA_Suma!$Y63),$E63="Nominal",-1000*(PA_Regla!$AY63+PA_Regla!$BF63+PA_Regla!$BH63+PA_Suma!$Y63+0.2))</f>
        <v/>
      </c>
      <c r="BI63" s="86" t="str" cm="1">
        <f t="array" ref="BI63">_xlfn.IFS($E63="","",$E63="Límite",1000*(PA_Regla!$AZ63-Datos!$AJ63-PA_Suma!$AB63),$E63="Nominal",1000*(PA_Regla!$AZ63-Datos!$AJ63-PA_Suma!$AB63-0.15))</f>
        <v/>
      </c>
      <c r="BJ63" s="85" t="str" cm="1">
        <f t="array" ref="BJ63">_xlfn.IFS($E63="","",$E63="Límite",-1000*(PA_Regla!$AG63+PA_Regla!$AN63+PA_Regla!$AP63+PA_Suma!$R63),$E63="Nominal",-1000*(PA_Regla!$AG63+PA_Regla!$AN63+PA_Regla!$AP63+PA_Suma!$R63+0.2))</f>
        <v/>
      </c>
      <c r="BK63" s="86" t="str" cm="1">
        <f t="array" ref="BK63">_xlfn.IFS($E63="","",$E63="Límite",1000*(PA_Regla!$AH63+Datos!$AJ63+PA_Suma!$U63),$E63="Nominal",1000*(PA_Regla!$AH63+Datos!$AJ63+PA_Suma!$U63+0.15))</f>
        <v/>
      </c>
      <c r="BL63" s="85" t="str" cm="1">
        <f t="array" ref="BL63">_xlfn.IFS($E63="","",$E63="Límite",-1000*(PA_Regla!$F63+PA_Regla!$M63+PA_Regla!$O63+PA_Suma!$I63),$E63="Nominal",-1000*(PA_Regla!$F63+PA_Regla!$M63+PA_Regla!$O63+PA_Suma!$I63+0.2))</f>
        <v/>
      </c>
      <c r="BM63" s="86" t="str" cm="1">
        <f t="array" ref="BM63">_xlfn.IFS($E63="","",$E63="Límite",1000*(PA_Regla!$G63+Datos!$AJ63-PA_Regla!$Q63+PA_Suma!$M63),$E63="Nominal",1000*(PA_Regla!$G63+Datos!$AJ63-PA_Regla!$Q63+PA_Suma!$M63+0.15))</f>
        <v/>
      </c>
      <c r="BN63" s="85" t="str" cm="1">
        <f t="array" ref="BN63">_xlfn.IFS($E63="","",$E63="Límite",1000*(PA_Regla!$F63+PA_Regla!$N63-PA_Regla!$O63+PA_Suma!$J63),$E63="Nominal",1000*(PA_Regla!$F63+PA_Regla!$N63-PA_Regla!$O63+PA_Suma!$J63+0.2))</f>
        <v/>
      </c>
      <c r="BO63" s="86" t="str" cm="1">
        <f t="array" ref="BO63">_xlfn.IFS($E63="","",$E63="Límite",1000*(PA_Regla!$G63+Datos!$AJ63+PA_Regla!$Q63+PA_Suma!$N63),$E63="Nominal",1000*(PA_Regla!$G63+Datos!$AJ63+PA_Regla!$Q63+PA_Suma!$N63+0.15))</f>
        <v/>
      </c>
      <c r="BP63" s="85" t="str" cm="1">
        <f t="array" ref="BP63">_xlfn.IFS($E63="","",$E63="Límite",1000*(PA_Regla!$AG63+PA_Regla!$AO63-PA_Regla!$AP63+PA_Suma!$S63),$E63="Nominal",1000*(PA_Regla!$AG63+PA_Regla!$AO63-PA_Regla!$AP63+PA_Suma!$S63+0.2))</f>
        <v/>
      </c>
      <c r="BQ63" s="86" t="str" cm="1">
        <f t="array" ref="BQ63">_xlfn.IFS($E63="","",$E63="Límite",1000*(PA_Regla!$AH63+Datos!$AJ63+PA_Suma!$U63),$E63="Nominal",1000*(PA_Regla!$AH63+Datos!$AJ63+PA_Suma!$U63+0.15))</f>
        <v/>
      </c>
      <c r="BR63" s="85" t="str" cm="1">
        <f t="array" ref="BR63">_xlfn.IFS($E63="","",$E63="Límite",1000*(PA_Regla!$AY63+PA_Regla!$BG63-PA_Regla!$BH63+PA_Suma!$Z63),$E63="Nominal",-1000*(PA_Regla!$AY63+PA_Regla!$BG63-PA_Regla!$BH63+PA_Suma!$Z63+0.2))</f>
        <v/>
      </c>
      <c r="BS63" s="86" t="str" cm="1">
        <f t="array" ref="BS63">_xlfn.IFS($E63="","",$E63="Límite",1000*(PA_Regla!$AZ63-Datos!$AJ63-PA_Suma!$AB63),$E63="Nominal",1000*(PA_Regla!$AZ63-Datos!$AJ63-PA_Suma!$AB63-0.15))</f>
        <v/>
      </c>
      <c r="BT63" s="85" t="str" cm="1">
        <f t="array" ref="BT63">_xlfn.IFS($E63="","",$E63="Límite",1000*(PA_Regla!$BQ63+PA_Regla!$BV63+PA_Suma!$AE63),$E63="Nominal",-1000*(PA_Regla!$BQ63+PA_Regla!$BV63+PA_Suma!$AE63+0.2))</f>
        <v/>
      </c>
      <c r="BU63" s="86" t="str" cm="1">
        <f t="array" ref="BU63">_xlfn.IFS($E63="","",$E63="Límite",1000*(PA_Regla!$BR63-Datos!$AJ63-PA_Suma!$AG63),$E63="Nominal",1000*(PA_Regla!$BR63-Datos!$AJ63-PA_Suma!$AG63-0.15))</f>
        <v/>
      </c>
    </row>
    <row r="64" spans="2:73" x14ac:dyDescent="0.35">
      <c r="B64" s="75" t="str">
        <f>IF(Datos!$B64="","",Datos!$B64)</f>
        <v/>
      </c>
      <c r="C64" s="76" t="str">
        <f>IF(Datos!$E64="","",Datos!$E64)</f>
        <v/>
      </c>
      <c r="D64" s="76" t="str">
        <f>IF(Datos!$H64="","",Datos!$H64)</f>
        <v/>
      </c>
      <c r="E64" s="77" t="str">
        <f>IF(Datos!$G64="","",Datos!$G64)</f>
        <v/>
      </c>
      <c r="F64" s="23"/>
      <c r="G64" s="85" t="str" cm="1">
        <f t="array" ref="G64">_xlfn.IFS($E64="","",$E64="Límite",-1000*(PA_Regla!$BQ64+PA_Regla!$BU64+PA_Suma!$AD64),$E64="Nominal",-1000*(PA_Regla!$BQ64+PA_Regla!$BU64+PA_Suma!$AD64+0.2))</f>
        <v/>
      </c>
      <c r="H64" s="86" t="str" cm="1">
        <f t="array" ref="H64">_xlfn.IFS($E64="","",$E64="Límite",1000*(PA_Regla!$BR64-Datos!$AJ64-PA_Suma!$AF64),$E64="Nominal",1000*(PA_Regla!$BR64-Datos!$AJ64-PA_Suma!$AF64-0.15))</f>
        <v/>
      </c>
      <c r="I64" s="85" t="str" cm="1">
        <f t="array" ref="I64">_xlfn.IFS($E64="","",$E64="Límite",-1000*(PA_Regla!$AY64+PA_Regla!$BF64-PA_Regla!$BI64+PA_Suma!$W64),$E64="Nominal",-1000*(PA_Regla!$AY64+PA_Regla!$BF64-PA_Regla!$BI64+PA_Suma!$W64+0.2))</f>
        <v/>
      </c>
      <c r="J64" s="86" t="str" cm="1">
        <f t="array" ref="J64">_xlfn.IFS($E64="","",$E64="Límite",1000*(PA_Regla!$AZ64-Datos!$AJ64-PA_Suma!$AA64),$E64="Nominal",1000*(PA_Regla!$AZ64-Datos!$AJ64-PA_Suma!$AA64-0.15))</f>
        <v/>
      </c>
      <c r="K64" s="85" t="str" cm="1">
        <f t="array" ref="K64">_xlfn.IFS($E64="","",$E64="Límite",-1000*(PA_Regla!$AG64+PA_Regla!$AN64-PA_Regla!$AQ64+PA_Suma!$P64),$E64="Nominal",-1000*(PA_Regla!$AG64+PA_Regla!$AN64-PA_Regla!$AQ64+PA_Suma!$P64+0.2))</f>
        <v/>
      </c>
      <c r="L64" s="86" t="str" cm="1">
        <f t="array" ref="L64">_xlfn.IFS($E64="","",$E64="Límite",1000*(PA_Regla!$AH64+Datos!$AJ64+PA_Suma!$T64),$E64="Nominal",1000*(PA_Regla!$AH64+Datos!$AJ64+PA_Suma!$T64+0.15))</f>
        <v/>
      </c>
      <c r="M64" s="85" t="str" cm="1">
        <f t="array" ref="M64">_xlfn.IFS($E64="","",$E64="Límite",-1000*(PA_Regla!$F64+PA_Regla!$M64-PA_Regla!$P64+PA_Suma!$G64),$E64="Nominal",-1000*(PA_Regla!$F64+PA_Regla!$M64-PA_Regla!$P64+PA_Suma!$G64+0.2))</f>
        <v/>
      </c>
      <c r="N64" s="86" t="str" cm="1">
        <f t="array" ref="N64">_xlfn.IFS($E64="","",$E64="Límite",1000*(PA_Regla!$G64+Datos!$AJ64+PA_Regla!$R64+PA_Suma!$K64),$E64="Nominal",1000*(PA_Regla!$G64+Datos!$AJ64+PA_Regla!$R64+PA_Suma!$K64+0.15))</f>
        <v/>
      </c>
      <c r="O64" s="85" t="str" cm="1">
        <f t="array" ref="O64">_xlfn.IFS($E64="","",$E64="Límite",1000*(PA_Regla!$F64+PA_Regla!$N64+PA_Regla!$P64+PA_Suma!$H64),$E64="Nominal",1000*(PA_Regla!$F64+PA_Regla!$N64+PA_Regla!$P64+PA_Suma!$H64+0.2))</f>
        <v/>
      </c>
      <c r="P64" s="86" t="str" cm="1">
        <f t="array" ref="P64">_xlfn.IFS($E64="","",$E64="Límite",1000*(PA_Regla!$G64+Datos!$AJ64-PA_Regla!$R64+PA_Suma!$L64),$E64="Nominal",1000*(PA_Regla!$G64+Datos!$AJ64-PA_Regla!$R64+PA_Suma!$L64+0.15))</f>
        <v/>
      </c>
      <c r="Q64" s="85" t="str" cm="1">
        <f t="array" ref="Q64">_xlfn.IFS($E64="","",$E64="Límite",1000*(PA_Regla!$AG64+PA_Regla!$AO64+PA_Regla!$AQ64+PA_Suma!$Q64),$E64="Nominal",1000*(PA_Regla!$AG64+PA_Regla!$AO64+PA_Regla!$AQ64+PA_Suma!$Q64+0.2))</f>
        <v/>
      </c>
      <c r="R64" s="86" t="str" cm="1">
        <f t="array" ref="R64">_xlfn.IFS($E64="","",$E64="Límite",1000*(PA_Regla!$AH64+Datos!$AJ64+PA_Suma!$T64),$E64="Nominal",1000*(PA_Regla!$AH64+Datos!$AJ64+PA_Suma!$T64+0.15))</f>
        <v/>
      </c>
      <c r="S64" s="85" t="str" cm="1">
        <f t="array" ref="S64">_xlfn.IFS($E64="","",$E64="Límite",1000*(PA_Regla!$AY64+PA_Regla!$BG64+PA_Regla!$BI64+PA_Suma!$X64),$E64="Nominal",1000*(PA_Regla!$AY64+PA_Regla!$BG64+PA_Regla!$BI64+PA_Suma!$X64+0.2))</f>
        <v/>
      </c>
      <c r="T64" s="86" t="str" cm="1">
        <f t="array" ref="T64">_xlfn.IFS($E64="","",$E64="Límite",1000*(PA_Regla!$AZ64-Datos!$AJ64-PA_Suma!$AA64),$E64="Nominal",1000*(PA_Regla!$AZ64-Datos!$AJ64-PA_Suma!$AA64-0.15))</f>
        <v/>
      </c>
      <c r="U64" s="85" t="str" cm="1">
        <f t="array" ref="U64">_xlfn.IFS($E64="","",$E64="Límite",1000*(PA_Regla!$BQ64+PA_Regla!$BV64+PA_Suma!$AD64),$E64="Nominal",1000*(PA_Regla!$BQ64+PA_Regla!$BV64+PA_Suma!$AD64+0.2))</f>
        <v/>
      </c>
      <c r="V64" s="86" t="str" cm="1">
        <f t="array" ref="V64">_xlfn.IFS($E64="","",$E64="Límite",1000*(PA_Regla!$BR64-Datos!$AJ64-PA_Suma!$AF64),$E64="Nominal",1000*(PA_Regla!$BR64-Datos!$AJ64-PA_Suma!$AF64-0.15))</f>
        <v/>
      </c>
      <c r="W64" s="2"/>
      <c r="X64" s="85" t="str" cm="1">
        <f t="array" ref="X64">_xlfn.IFS($E64="","",$E64="Límite",-1000*(PA_Regla!$BQ64+PA_Regla!$BU64+PA_Suma!$AE64),$E64="Nominal",-1000*(PA_Regla!$BQ64+PA_Regla!$BU64+PA_Suma!$AE64+0.2))</f>
        <v/>
      </c>
      <c r="Y64" s="86" t="str" cm="1">
        <f t="array" ref="Y64">_xlfn.IFS($E64="","",$E64="Límite",1000*(PA_Regla!$BR64-Datos!$AJ64-PA_Suma!$AG64),$E64="Nominal",1000*(PA_Regla!$BR64-Datos!$AJ64-PA_Suma!$AG64-0.15))</f>
        <v/>
      </c>
      <c r="Z64" s="85" t="str" cm="1">
        <f t="array" ref="Z64">_xlfn.IFS($E64="","",$E64="Límite",-1000*(PA_Regla!$AY64+PA_Regla!$BF64-PA_Regla!$BI64+PA_Suma!$Y64),$E64="Nominal",-1000*(PA_Regla!$AY64+PA_Regla!$BF64-PA_Regla!$BI64+PA_Suma!$Y64+0.2))</f>
        <v/>
      </c>
      <c r="AA64" s="86" t="str" cm="1">
        <f t="array" ref="AA64">_xlfn.IFS($E64="","",$E64="Límite",1000*(PA_Regla!$AZ64-Datos!$AJ64-PA_Suma!$AB64),$E64="Nominal",1000*(PA_Regla!$AZ64-Datos!$AJ64-PA_Suma!$AB64-0.15))</f>
        <v/>
      </c>
      <c r="AB64" s="85" t="str" cm="1">
        <f t="array" ref="AB64">_xlfn.IFS($E64="","",$E64="Límite",-1000*(PA_Regla!$AG64+PA_Regla!$AN64-PA_Regla!$AQ64+PA_Suma!$R64),$E64="Nominal",-1000*(PA_Regla!$AG64+PA_Regla!$AN64-PA_Regla!$AQ64+PA_Suma!$R64+0.2))</f>
        <v/>
      </c>
      <c r="AC64" s="86" t="str" cm="1">
        <f t="array" ref="AC64">_xlfn.IFS($E64="","",$E64="Límite",1000*(PA_Regla!$AH64+Datos!$AJ64+PA_Suma!$U64),$E64="Nominal",1000*(PA_Regla!$AH64+Datos!$AJ64+PA_Suma!$U64+0.15))</f>
        <v/>
      </c>
      <c r="AD64" s="85" t="str" cm="1">
        <f t="array" ref="AD64">_xlfn.IFS($E64="","",$E64="Límite",-1000*(PA_Regla!$F64+PA_Regla!$M64-PA_Regla!$P64+PA_Suma!$I64),$E64="Nominal",-1000*(PA_Regla!$F64+PA_Regla!$M64-PA_Regla!$P64+PA_Suma!$I64+0.2))</f>
        <v/>
      </c>
      <c r="AE64" s="86" t="str" cm="1">
        <f t="array" ref="AE64">_xlfn.IFS($E64="","",$E64="Límite",1000*(PA_Regla!$G64+Datos!$AJ64+PA_Regla!$R64+PA_Suma!$M64),$E64="Nominal",1000*(PA_Regla!$G64+Datos!$AJ64+PA_Regla!$R64+PA_Suma!$M64+0.15))</f>
        <v/>
      </c>
      <c r="AF64" s="85" t="str" cm="1">
        <f t="array" ref="AF64">_xlfn.IFS($E64="","",$E64="Límite",1000*(PA_Regla!$F64+PA_Regla!$N64+PA_Regla!$P64+PA_Suma!$J64),$E64="Nominal",1000*(PA_Regla!$F64+PA_Regla!$N64+PA_Regla!$P64+PA_Suma!$J64+0.2))</f>
        <v/>
      </c>
      <c r="AG64" s="86" t="str" cm="1">
        <f t="array" ref="AG64">_xlfn.IFS($E64="","",$E64="Límite",1000*(PA_Regla!$G64+Datos!$AJ64-PA_Regla!$R64+PA_Suma!$N64),$E64="Nominal",1000*(PA_Regla!$G64+Datos!$AJ64-PA_Regla!$R64+PA_Suma!$N64+0.15))</f>
        <v/>
      </c>
      <c r="AH64" s="85" t="str" cm="1">
        <f t="array" ref="AH64">_xlfn.IFS($E64="","",$E64="Límite",1000*(PA_Regla!$AG64+PA_Regla!$AO64+PA_Regla!$AQ64+PA_Suma!$S64),$E64="Nominal",1000*(PA_Regla!$AG64+PA_Regla!$AO64+PA_Regla!$AQ64+PA_Suma!$S64+0.2))</f>
        <v/>
      </c>
      <c r="AI64" s="86" t="str" cm="1">
        <f t="array" ref="AI64">_xlfn.IFS($E64="","",$E64="Límite",1000*(PA_Regla!$AH64+Datos!$AJ64+PA_Suma!$U64),$E64="Nominal",1000*(PA_Regla!$AH64+Datos!$AJ64+PA_Suma!$U64+0.15))</f>
        <v/>
      </c>
      <c r="AJ64" s="85" t="str" cm="1">
        <f t="array" ref="AJ64">_xlfn.IFS($E64="","",$E64="Límite",1000*(PA_Regla!$AY64+PA_Regla!$BG64+PA_Regla!$BI64+PA_Suma!$Z64),$E64="Nominal",1000*(PA_Regla!$AY64+PA_Regla!$BG64+PA_Regla!$BI64+PA_Suma!$Z64+0.2))</f>
        <v/>
      </c>
      <c r="AK64" s="86" t="str" cm="1">
        <f t="array" ref="AK64">_xlfn.IFS($E64="","",$E64="Límite",1000*(PA_Regla!$AZ64-Datos!$AJ64-PA_Suma!$AB64),$E64="Nominal",1000*(PA_Regla!$AZ64-Datos!$AJ64-PA_Suma!$AB64-0.15))</f>
        <v/>
      </c>
      <c r="AL64" s="85" t="str" cm="1">
        <f t="array" ref="AL64">_xlfn.IFS($E64="","",$E64="Límite",1000*(PA_Regla!$BQ64+PA_Regla!$BV64+PA_Suma!$AE64),$E64="Nominal",1000*(PA_Regla!$BQ64+PA_Regla!$BV64+PA_Suma!$AE64+0.2))</f>
        <v/>
      </c>
      <c r="AM64" s="86" t="str" cm="1">
        <f t="array" ref="AM64">_xlfn.IFS($E64="","",$E64="Límite",1000*(PA_Regla!$BR64-Datos!$AJ64-PA_Suma!$AG64),$E64="Nominal",1000*(PA_Regla!$BR64-Datos!$AJ64-PA_Suma!$AG64-0.15))</f>
        <v/>
      </c>
      <c r="AN64" s="2"/>
      <c r="AO64" s="85" t="str" cm="1">
        <f t="array" ref="AO64">_xlfn.IFS($E64="","",$E64="Límite",-1000*(PA_Regla!$BQ64+PA_Regla!$BU64+PA_Suma!$AD64),$E64="Nominal",-1000*(PA_Regla!$BQ64+PA_Regla!$BU64+PA_Suma!$AD64+0.2))</f>
        <v/>
      </c>
      <c r="AP64" s="86" t="str" cm="1">
        <f t="array" ref="AP64">_xlfn.IFS($E64="","",$E64="Límite",1000*(PA_Regla!$BR64-Datos!$AJ64-PA_Suma!$AF64),$E64="Nominal",1000*(PA_Regla!$BR64-Datos!$AJ64-PA_Suma!$AF64-0.15))</f>
        <v/>
      </c>
      <c r="AQ64" s="85" t="str" cm="1">
        <f t="array" ref="AQ64">_xlfn.IFS($E64="","",$E64="Límite",-1000*(PA_Regla!$AY64+PA_Regla!$BF64+PA_Regla!$BH64+PA_Suma!$W64),$E64="Nominal",-1000*(PA_Regla!$AY64+PA_Regla!$BF64+PA_Regla!$BH64+PA_Suma!$W64+0.2))</f>
        <v/>
      </c>
      <c r="AR64" s="86" t="str" cm="1">
        <f t="array" ref="AR64">_xlfn.IFS($E64="","",$E64="Límite",1000*(PA_Regla!$AZ64-Datos!$AJ64-PA_Suma!$AA64),$E64="Nominal",1000*(PA_Regla!$AZ64-Datos!$AJ64-PA_Suma!$AA64-0.15))</f>
        <v/>
      </c>
      <c r="AS64" s="85" t="str" cm="1">
        <f t="array" ref="AS64">_xlfn.IFS($E64="","",$E64="Límite",-1000*(PA_Regla!$AG64+PA_Regla!$AN64+PA_Regla!$AP64+PA_Suma!$P64),$E64="Nominal",-1000*(PA_Regla!$AG64+PA_Regla!$AN64+PA_Regla!$AP64+PA_Suma!$P64+0.2))</f>
        <v/>
      </c>
      <c r="AT64" s="86" t="str" cm="1">
        <f t="array" ref="AT64">_xlfn.IFS($E64="","",$E64="Límite",1000*(PA_Regla!$AH64+Datos!$AJ64+PA_Suma!$T64),$E64="Nominal",1000*(PA_Regla!$AH64+Datos!$AJ64+PA_Suma!$T64+0.15))</f>
        <v/>
      </c>
      <c r="AU64" s="85" t="str" cm="1">
        <f t="array" ref="AU64">_xlfn.IFS($E64="","",$E64="Límite",-1000*(PA_Regla!$F64+PA_Regla!$M64+PA_Regla!$O64+PA_Suma!$G64),$E64="Nominal",-1000*(PA_Regla!$F64+PA_Regla!$M64+PA_Regla!$O64+PA_Suma!$G64+0.2))</f>
        <v/>
      </c>
      <c r="AV64" s="86" t="str" cm="1">
        <f t="array" ref="AV64">_xlfn.IFS($E64="","",$E64="Límite",1000*(PA_Regla!$G64+Datos!$AJ64-PA_Regla!$Q64+PA_Suma!$K64),$E64="Nominal",1000*(PA_Regla!$G64+Datos!$AJ64-PA_Regla!$Q64+PA_Suma!$K64+0.15))</f>
        <v/>
      </c>
      <c r="AW64" s="85" t="str" cm="1">
        <f t="array" ref="AW64">_xlfn.IFS($E64="","",$E64="Límite",1000*(PA_Regla!$F64+PA_Regla!$N64-PA_Regla!$O64+PA_Suma!$H64),$E64="Nominal",1000*(PA_Regla!$F64+PA_Regla!$N64-PA_Regla!$O64+PA_Suma!$H64+0.2))</f>
        <v/>
      </c>
      <c r="AX64" s="86" t="str" cm="1">
        <f t="array" ref="AX64">_xlfn.IFS($E64="","",$E64="Límite",1000*(PA_Regla!$G64+Datos!$AJ64+PA_Regla!$Q64+PA_Suma!$L64),$E64="Nominal",1000*(PA_Regla!$G64+Datos!$AJ64+PA_Regla!$Q64+PA_Suma!$L64+0.15))</f>
        <v/>
      </c>
      <c r="AY64" s="85" t="str" cm="1">
        <f t="array" ref="AY64">_xlfn.IFS($E64="","",$E64="Límite",1000*(PA_Regla!$AG64+PA_Regla!$AO64-PA_Regla!$AP64+PA_Suma!$Q64),$E64="Nominal",1000*(PA_Regla!$AG64+PA_Regla!$AO64-PA_Regla!$AP64+PA_Suma!$Q64+0.2))</f>
        <v/>
      </c>
      <c r="AZ64" s="86" t="str" cm="1">
        <f t="array" ref="AZ64">_xlfn.IFS($E64="","",$E64="Límite",1000*(PA_Regla!$AH64+Datos!$AJ64+PA_Suma!$T64),$E64="Nominal",1000*(PA_Regla!$AH64+Datos!$AJ64+PA_Suma!$T64+0.15))</f>
        <v/>
      </c>
      <c r="BA64" s="85" t="str" cm="1">
        <f t="array" ref="BA64">_xlfn.IFS($E64="","",$E64="Límite",1000*(PA_Regla!$AY64+PA_Regla!$BG64-PA_Regla!$BH64+PA_Suma!$X64),$E64="Nominal",-1000*(PA_Regla!$AY64+PA_Regla!$BG64-PA_Regla!$BH64+PA_Suma!$X64+0.2))</f>
        <v/>
      </c>
      <c r="BB64" s="86" t="str" cm="1">
        <f t="array" ref="BB64">_xlfn.IFS($E64="","",$E64="Límite",1000*(PA_Regla!$AZ64-Datos!$AJ64-PA_Suma!$AA64),$E64="Nominal",1000*(PA_Regla!$AZ64-Datos!$AJ64-PA_Suma!$AA64-0.15))</f>
        <v/>
      </c>
      <c r="BC64" s="85" t="str" cm="1">
        <f t="array" ref="BC64">_xlfn.IFS($E64="","",$E64="Límite",1000*(PA_Regla!$BQ64+PA_Regla!$BV64+PA_Suma!$AD64),$E64="Nominal",-1000*(PA_Regla!$BQ64+PA_Regla!$BV64+PA_Suma!$AD64+0.2))</f>
        <v/>
      </c>
      <c r="BD64" s="86" t="str" cm="1">
        <f t="array" ref="BD64">_xlfn.IFS($E64="","",$E64="Límite",1000*(PA_Regla!$BR64-Datos!$AJ64-PA_Suma!$AF64),$E64="Nominal",1000*(PA_Regla!$BR64-Datos!$AJ64-PA_Suma!$AF64-0.15))</f>
        <v/>
      </c>
      <c r="BE64" s="2"/>
      <c r="BF64" s="85" t="str" cm="1">
        <f t="array" ref="BF64">_xlfn.IFS($E64="","",$E64="Límite",-1000*(PA_Regla!$BQ64+PA_Regla!$BU64+PA_Suma!$AE64),$E64="Nominal",-1000*(PA_Regla!$BQ64+PA_Regla!$BU64+PA_Suma!$AE64+0.2))</f>
        <v/>
      </c>
      <c r="BG64" s="86" t="str" cm="1">
        <f t="array" ref="BG64">_xlfn.IFS($E64="","",$E64="Límite",1000*(PA_Regla!$BR64-Datos!$AJ64-PA_Suma!$AG64),$E64="Nominal",1000*(PA_Regla!$BR64-Datos!$AJ64-PA_Suma!$AG64-0.15))</f>
        <v/>
      </c>
      <c r="BH64" s="85" t="str" cm="1">
        <f t="array" ref="BH64">_xlfn.IFS($E64="","",$E64="Límite",-1000*(PA_Regla!$AY64+PA_Regla!$BF64+PA_Regla!$BH64+PA_Suma!$Y64),$E64="Nominal",-1000*(PA_Regla!$AY64+PA_Regla!$BF64+PA_Regla!$BH64+PA_Suma!$Y64+0.2))</f>
        <v/>
      </c>
      <c r="BI64" s="86" t="str" cm="1">
        <f t="array" ref="BI64">_xlfn.IFS($E64="","",$E64="Límite",1000*(PA_Regla!$AZ64-Datos!$AJ64-PA_Suma!$AB64),$E64="Nominal",1000*(PA_Regla!$AZ64-Datos!$AJ64-PA_Suma!$AB64-0.15))</f>
        <v/>
      </c>
      <c r="BJ64" s="85" t="str" cm="1">
        <f t="array" ref="BJ64">_xlfn.IFS($E64="","",$E64="Límite",-1000*(PA_Regla!$AG64+PA_Regla!$AN64+PA_Regla!$AP64+PA_Suma!$R64),$E64="Nominal",-1000*(PA_Regla!$AG64+PA_Regla!$AN64+PA_Regla!$AP64+PA_Suma!$R64+0.2))</f>
        <v/>
      </c>
      <c r="BK64" s="86" t="str" cm="1">
        <f t="array" ref="BK64">_xlfn.IFS($E64="","",$E64="Límite",1000*(PA_Regla!$AH64+Datos!$AJ64+PA_Suma!$U64),$E64="Nominal",1000*(PA_Regla!$AH64+Datos!$AJ64+PA_Suma!$U64+0.15))</f>
        <v/>
      </c>
      <c r="BL64" s="85" t="str" cm="1">
        <f t="array" ref="BL64">_xlfn.IFS($E64="","",$E64="Límite",-1000*(PA_Regla!$F64+PA_Regla!$M64+PA_Regla!$O64+PA_Suma!$I64),$E64="Nominal",-1000*(PA_Regla!$F64+PA_Regla!$M64+PA_Regla!$O64+PA_Suma!$I64+0.2))</f>
        <v/>
      </c>
      <c r="BM64" s="86" t="str" cm="1">
        <f t="array" ref="BM64">_xlfn.IFS($E64="","",$E64="Límite",1000*(PA_Regla!$G64+Datos!$AJ64-PA_Regla!$Q64+PA_Suma!$M64),$E64="Nominal",1000*(PA_Regla!$G64+Datos!$AJ64-PA_Regla!$Q64+PA_Suma!$M64+0.15))</f>
        <v/>
      </c>
      <c r="BN64" s="85" t="str" cm="1">
        <f t="array" ref="BN64">_xlfn.IFS($E64="","",$E64="Límite",1000*(PA_Regla!$F64+PA_Regla!$N64-PA_Regla!$O64+PA_Suma!$J64),$E64="Nominal",1000*(PA_Regla!$F64+PA_Regla!$N64-PA_Regla!$O64+PA_Suma!$J64+0.2))</f>
        <v/>
      </c>
      <c r="BO64" s="86" t="str" cm="1">
        <f t="array" ref="BO64">_xlfn.IFS($E64="","",$E64="Límite",1000*(PA_Regla!$G64+Datos!$AJ64+PA_Regla!$Q64+PA_Suma!$N64),$E64="Nominal",1000*(PA_Regla!$G64+Datos!$AJ64+PA_Regla!$Q64+PA_Suma!$N64+0.15))</f>
        <v/>
      </c>
      <c r="BP64" s="85" t="str" cm="1">
        <f t="array" ref="BP64">_xlfn.IFS($E64="","",$E64="Límite",1000*(PA_Regla!$AG64+PA_Regla!$AO64-PA_Regla!$AP64+PA_Suma!$S64),$E64="Nominal",1000*(PA_Regla!$AG64+PA_Regla!$AO64-PA_Regla!$AP64+PA_Suma!$S64+0.2))</f>
        <v/>
      </c>
      <c r="BQ64" s="86" t="str" cm="1">
        <f t="array" ref="BQ64">_xlfn.IFS($E64="","",$E64="Límite",1000*(PA_Regla!$AH64+Datos!$AJ64+PA_Suma!$U64),$E64="Nominal",1000*(PA_Regla!$AH64+Datos!$AJ64+PA_Suma!$U64+0.15))</f>
        <v/>
      </c>
      <c r="BR64" s="85" t="str" cm="1">
        <f t="array" ref="BR64">_xlfn.IFS($E64="","",$E64="Límite",1000*(PA_Regla!$AY64+PA_Regla!$BG64-PA_Regla!$BH64+PA_Suma!$Z64),$E64="Nominal",-1000*(PA_Regla!$AY64+PA_Regla!$BG64-PA_Regla!$BH64+PA_Suma!$Z64+0.2))</f>
        <v/>
      </c>
      <c r="BS64" s="86" t="str" cm="1">
        <f t="array" ref="BS64">_xlfn.IFS($E64="","",$E64="Límite",1000*(PA_Regla!$AZ64-Datos!$AJ64-PA_Suma!$AB64),$E64="Nominal",1000*(PA_Regla!$AZ64-Datos!$AJ64-PA_Suma!$AB64-0.15))</f>
        <v/>
      </c>
      <c r="BT64" s="85" t="str" cm="1">
        <f t="array" ref="BT64">_xlfn.IFS($E64="","",$E64="Límite",1000*(PA_Regla!$BQ64+PA_Regla!$BV64+PA_Suma!$AE64),$E64="Nominal",-1000*(PA_Regla!$BQ64+PA_Regla!$BV64+PA_Suma!$AE64+0.2))</f>
        <v/>
      </c>
      <c r="BU64" s="86" t="str" cm="1">
        <f t="array" ref="BU64">_xlfn.IFS($E64="","",$E64="Límite",1000*(PA_Regla!$BR64-Datos!$AJ64-PA_Suma!$AG64),$E64="Nominal",1000*(PA_Regla!$BR64-Datos!$AJ64-PA_Suma!$AG64-0.15))</f>
        <v/>
      </c>
    </row>
    <row r="65" spans="2:73" x14ac:dyDescent="0.35">
      <c r="B65" s="75" t="str">
        <f>IF(Datos!$B65="","",Datos!$B65)</f>
        <v/>
      </c>
      <c r="C65" s="76" t="str">
        <f>IF(Datos!$E65="","",Datos!$E65)</f>
        <v/>
      </c>
      <c r="D65" s="76" t="str">
        <f>IF(Datos!$H65="","",Datos!$H65)</f>
        <v/>
      </c>
      <c r="E65" s="77" t="str">
        <f>IF(Datos!$G65="","",Datos!$G65)</f>
        <v/>
      </c>
      <c r="F65" s="23"/>
      <c r="G65" s="85" t="str" cm="1">
        <f t="array" ref="G65">_xlfn.IFS($E65="","",$E65="Límite",-1000*(PA_Regla!$BQ65+PA_Regla!$BU65+PA_Suma!$AD65),$E65="Nominal",-1000*(PA_Regla!$BQ65+PA_Regla!$BU65+PA_Suma!$AD65+0.2))</f>
        <v/>
      </c>
      <c r="H65" s="86" t="str" cm="1">
        <f t="array" ref="H65">_xlfn.IFS($E65="","",$E65="Límite",1000*(PA_Regla!$BR65-Datos!$AJ65-PA_Suma!$AF65),$E65="Nominal",1000*(PA_Regla!$BR65-Datos!$AJ65-PA_Suma!$AF65-0.15))</f>
        <v/>
      </c>
      <c r="I65" s="85" t="str" cm="1">
        <f t="array" ref="I65">_xlfn.IFS($E65="","",$E65="Límite",-1000*(PA_Regla!$AY65+PA_Regla!$BF65-PA_Regla!$BI65+PA_Suma!$W65),$E65="Nominal",-1000*(PA_Regla!$AY65+PA_Regla!$BF65-PA_Regla!$BI65+PA_Suma!$W65+0.2))</f>
        <v/>
      </c>
      <c r="J65" s="86" t="str" cm="1">
        <f t="array" ref="J65">_xlfn.IFS($E65="","",$E65="Límite",1000*(PA_Regla!$AZ65-Datos!$AJ65-PA_Suma!$AA65),$E65="Nominal",1000*(PA_Regla!$AZ65-Datos!$AJ65-PA_Suma!$AA65-0.15))</f>
        <v/>
      </c>
      <c r="K65" s="85" t="str" cm="1">
        <f t="array" ref="K65">_xlfn.IFS($E65="","",$E65="Límite",-1000*(PA_Regla!$AG65+PA_Regla!$AN65-PA_Regla!$AQ65+PA_Suma!$P65),$E65="Nominal",-1000*(PA_Regla!$AG65+PA_Regla!$AN65-PA_Regla!$AQ65+PA_Suma!$P65+0.2))</f>
        <v/>
      </c>
      <c r="L65" s="86" t="str" cm="1">
        <f t="array" ref="L65">_xlfn.IFS($E65="","",$E65="Límite",1000*(PA_Regla!$AH65+Datos!$AJ65+PA_Suma!$T65),$E65="Nominal",1000*(PA_Regla!$AH65+Datos!$AJ65+PA_Suma!$T65+0.15))</f>
        <v/>
      </c>
      <c r="M65" s="85" t="str" cm="1">
        <f t="array" ref="M65">_xlfn.IFS($E65="","",$E65="Límite",-1000*(PA_Regla!$F65+PA_Regla!$M65-PA_Regla!$P65+PA_Suma!$G65),$E65="Nominal",-1000*(PA_Regla!$F65+PA_Regla!$M65-PA_Regla!$P65+PA_Suma!$G65+0.2))</f>
        <v/>
      </c>
      <c r="N65" s="86" t="str" cm="1">
        <f t="array" ref="N65">_xlfn.IFS($E65="","",$E65="Límite",1000*(PA_Regla!$G65+Datos!$AJ65+PA_Regla!$R65+PA_Suma!$K65),$E65="Nominal",1000*(PA_Regla!$G65+Datos!$AJ65+PA_Regla!$R65+PA_Suma!$K65+0.15))</f>
        <v/>
      </c>
      <c r="O65" s="85" t="str" cm="1">
        <f t="array" ref="O65">_xlfn.IFS($E65="","",$E65="Límite",1000*(PA_Regla!$F65+PA_Regla!$N65+PA_Regla!$P65+PA_Suma!$H65),$E65="Nominal",1000*(PA_Regla!$F65+PA_Regla!$N65+PA_Regla!$P65+PA_Suma!$H65+0.2))</f>
        <v/>
      </c>
      <c r="P65" s="86" t="str" cm="1">
        <f t="array" ref="P65">_xlfn.IFS($E65="","",$E65="Límite",1000*(PA_Regla!$G65+Datos!$AJ65-PA_Regla!$R65+PA_Suma!$L65),$E65="Nominal",1000*(PA_Regla!$G65+Datos!$AJ65-PA_Regla!$R65+PA_Suma!$L65+0.15))</f>
        <v/>
      </c>
      <c r="Q65" s="85" t="str" cm="1">
        <f t="array" ref="Q65">_xlfn.IFS($E65="","",$E65="Límite",1000*(PA_Regla!$AG65+PA_Regla!$AO65+PA_Regla!$AQ65+PA_Suma!$Q65),$E65="Nominal",1000*(PA_Regla!$AG65+PA_Regla!$AO65+PA_Regla!$AQ65+PA_Suma!$Q65+0.2))</f>
        <v/>
      </c>
      <c r="R65" s="86" t="str" cm="1">
        <f t="array" ref="R65">_xlfn.IFS($E65="","",$E65="Límite",1000*(PA_Regla!$AH65+Datos!$AJ65+PA_Suma!$T65),$E65="Nominal",1000*(PA_Regla!$AH65+Datos!$AJ65+PA_Suma!$T65+0.15))</f>
        <v/>
      </c>
      <c r="S65" s="85" t="str" cm="1">
        <f t="array" ref="S65">_xlfn.IFS($E65="","",$E65="Límite",1000*(PA_Regla!$AY65+PA_Regla!$BG65+PA_Regla!$BI65+PA_Suma!$X65),$E65="Nominal",1000*(PA_Regla!$AY65+PA_Regla!$BG65+PA_Regla!$BI65+PA_Suma!$X65+0.2))</f>
        <v/>
      </c>
      <c r="T65" s="86" t="str" cm="1">
        <f t="array" ref="T65">_xlfn.IFS($E65="","",$E65="Límite",1000*(PA_Regla!$AZ65-Datos!$AJ65-PA_Suma!$AA65),$E65="Nominal",1000*(PA_Regla!$AZ65-Datos!$AJ65-PA_Suma!$AA65-0.15))</f>
        <v/>
      </c>
      <c r="U65" s="85" t="str" cm="1">
        <f t="array" ref="U65">_xlfn.IFS($E65="","",$E65="Límite",1000*(PA_Regla!$BQ65+PA_Regla!$BV65+PA_Suma!$AD65),$E65="Nominal",1000*(PA_Regla!$BQ65+PA_Regla!$BV65+PA_Suma!$AD65+0.2))</f>
        <v/>
      </c>
      <c r="V65" s="86" t="str" cm="1">
        <f t="array" ref="V65">_xlfn.IFS($E65="","",$E65="Límite",1000*(PA_Regla!$BR65-Datos!$AJ65-PA_Suma!$AF65),$E65="Nominal",1000*(PA_Regla!$BR65-Datos!$AJ65-PA_Suma!$AF65-0.15))</f>
        <v/>
      </c>
      <c r="W65" s="2"/>
      <c r="X65" s="85" t="str" cm="1">
        <f t="array" ref="X65">_xlfn.IFS($E65="","",$E65="Límite",-1000*(PA_Regla!$BQ65+PA_Regla!$BU65+PA_Suma!$AE65),$E65="Nominal",-1000*(PA_Regla!$BQ65+PA_Regla!$BU65+PA_Suma!$AE65+0.2))</f>
        <v/>
      </c>
      <c r="Y65" s="86" t="str" cm="1">
        <f t="array" ref="Y65">_xlfn.IFS($E65="","",$E65="Límite",1000*(PA_Regla!$BR65-Datos!$AJ65-PA_Suma!$AG65),$E65="Nominal",1000*(PA_Regla!$BR65-Datos!$AJ65-PA_Suma!$AG65-0.15))</f>
        <v/>
      </c>
      <c r="Z65" s="85" t="str" cm="1">
        <f t="array" ref="Z65">_xlfn.IFS($E65="","",$E65="Límite",-1000*(PA_Regla!$AY65+PA_Regla!$BF65-PA_Regla!$BI65+PA_Suma!$Y65),$E65="Nominal",-1000*(PA_Regla!$AY65+PA_Regla!$BF65-PA_Regla!$BI65+PA_Suma!$Y65+0.2))</f>
        <v/>
      </c>
      <c r="AA65" s="86" t="str" cm="1">
        <f t="array" ref="AA65">_xlfn.IFS($E65="","",$E65="Límite",1000*(PA_Regla!$AZ65-Datos!$AJ65-PA_Suma!$AB65),$E65="Nominal",1000*(PA_Regla!$AZ65-Datos!$AJ65-PA_Suma!$AB65-0.15))</f>
        <v/>
      </c>
      <c r="AB65" s="85" t="str" cm="1">
        <f t="array" ref="AB65">_xlfn.IFS($E65="","",$E65="Límite",-1000*(PA_Regla!$AG65+PA_Regla!$AN65-PA_Regla!$AQ65+PA_Suma!$R65),$E65="Nominal",-1000*(PA_Regla!$AG65+PA_Regla!$AN65-PA_Regla!$AQ65+PA_Suma!$R65+0.2))</f>
        <v/>
      </c>
      <c r="AC65" s="86" t="str" cm="1">
        <f t="array" ref="AC65">_xlfn.IFS($E65="","",$E65="Límite",1000*(PA_Regla!$AH65+Datos!$AJ65+PA_Suma!$U65),$E65="Nominal",1000*(PA_Regla!$AH65+Datos!$AJ65+PA_Suma!$U65+0.15))</f>
        <v/>
      </c>
      <c r="AD65" s="85" t="str" cm="1">
        <f t="array" ref="AD65">_xlfn.IFS($E65="","",$E65="Límite",-1000*(PA_Regla!$F65+PA_Regla!$M65-PA_Regla!$P65+PA_Suma!$I65),$E65="Nominal",-1000*(PA_Regla!$F65+PA_Regla!$M65-PA_Regla!$P65+PA_Suma!$I65+0.2))</f>
        <v/>
      </c>
      <c r="AE65" s="86" t="str" cm="1">
        <f t="array" ref="AE65">_xlfn.IFS($E65="","",$E65="Límite",1000*(PA_Regla!$G65+Datos!$AJ65+PA_Regla!$R65+PA_Suma!$M65),$E65="Nominal",1000*(PA_Regla!$G65+Datos!$AJ65+PA_Regla!$R65+PA_Suma!$M65+0.15))</f>
        <v/>
      </c>
      <c r="AF65" s="85" t="str" cm="1">
        <f t="array" ref="AF65">_xlfn.IFS($E65="","",$E65="Límite",1000*(PA_Regla!$F65+PA_Regla!$N65+PA_Regla!$P65+PA_Suma!$J65),$E65="Nominal",1000*(PA_Regla!$F65+PA_Regla!$N65+PA_Regla!$P65+PA_Suma!$J65+0.2))</f>
        <v/>
      </c>
      <c r="AG65" s="86" t="str" cm="1">
        <f t="array" ref="AG65">_xlfn.IFS($E65="","",$E65="Límite",1000*(PA_Regla!$G65+Datos!$AJ65-PA_Regla!$R65+PA_Suma!$N65),$E65="Nominal",1000*(PA_Regla!$G65+Datos!$AJ65-PA_Regla!$R65+PA_Suma!$N65+0.15))</f>
        <v/>
      </c>
      <c r="AH65" s="85" t="str" cm="1">
        <f t="array" ref="AH65">_xlfn.IFS($E65="","",$E65="Límite",1000*(PA_Regla!$AG65+PA_Regla!$AO65+PA_Regla!$AQ65+PA_Suma!$S65),$E65="Nominal",1000*(PA_Regla!$AG65+PA_Regla!$AO65+PA_Regla!$AQ65+PA_Suma!$S65+0.2))</f>
        <v/>
      </c>
      <c r="AI65" s="86" t="str" cm="1">
        <f t="array" ref="AI65">_xlfn.IFS($E65="","",$E65="Límite",1000*(PA_Regla!$AH65+Datos!$AJ65+PA_Suma!$U65),$E65="Nominal",1000*(PA_Regla!$AH65+Datos!$AJ65+PA_Suma!$U65+0.15))</f>
        <v/>
      </c>
      <c r="AJ65" s="85" t="str" cm="1">
        <f t="array" ref="AJ65">_xlfn.IFS($E65="","",$E65="Límite",1000*(PA_Regla!$AY65+PA_Regla!$BG65+PA_Regla!$BI65+PA_Suma!$Z65),$E65="Nominal",1000*(PA_Regla!$AY65+PA_Regla!$BG65+PA_Regla!$BI65+PA_Suma!$Z65+0.2))</f>
        <v/>
      </c>
      <c r="AK65" s="86" t="str" cm="1">
        <f t="array" ref="AK65">_xlfn.IFS($E65="","",$E65="Límite",1000*(PA_Regla!$AZ65-Datos!$AJ65-PA_Suma!$AB65),$E65="Nominal",1000*(PA_Regla!$AZ65-Datos!$AJ65-PA_Suma!$AB65-0.15))</f>
        <v/>
      </c>
      <c r="AL65" s="85" t="str" cm="1">
        <f t="array" ref="AL65">_xlfn.IFS($E65="","",$E65="Límite",1000*(PA_Regla!$BQ65+PA_Regla!$BV65+PA_Suma!$AE65),$E65="Nominal",1000*(PA_Regla!$BQ65+PA_Regla!$BV65+PA_Suma!$AE65+0.2))</f>
        <v/>
      </c>
      <c r="AM65" s="86" t="str" cm="1">
        <f t="array" ref="AM65">_xlfn.IFS($E65="","",$E65="Límite",1000*(PA_Regla!$BR65-Datos!$AJ65-PA_Suma!$AG65),$E65="Nominal",1000*(PA_Regla!$BR65-Datos!$AJ65-PA_Suma!$AG65-0.15))</f>
        <v/>
      </c>
      <c r="AN65" s="2"/>
      <c r="AO65" s="85" t="str" cm="1">
        <f t="array" ref="AO65">_xlfn.IFS($E65="","",$E65="Límite",-1000*(PA_Regla!$BQ65+PA_Regla!$BU65+PA_Suma!$AD65),$E65="Nominal",-1000*(PA_Regla!$BQ65+PA_Regla!$BU65+PA_Suma!$AD65+0.2))</f>
        <v/>
      </c>
      <c r="AP65" s="86" t="str" cm="1">
        <f t="array" ref="AP65">_xlfn.IFS($E65="","",$E65="Límite",1000*(PA_Regla!$BR65-Datos!$AJ65-PA_Suma!$AF65),$E65="Nominal",1000*(PA_Regla!$BR65-Datos!$AJ65-PA_Suma!$AF65-0.15))</f>
        <v/>
      </c>
      <c r="AQ65" s="85" t="str" cm="1">
        <f t="array" ref="AQ65">_xlfn.IFS($E65="","",$E65="Límite",-1000*(PA_Regla!$AY65+PA_Regla!$BF65+PA_Regla!$BH65+PA_Suma!$W65),$E65="Nominal",-1000*(PA_Regla!$AY65+PA_Regla!$BF65+PA_Regla!$BH65+PA_Suma!$W65+0.2))</f>
        <v/>
      </c>
      <c r="AR65" s="86" t="str" cm="1">
        <f t="array" ref="AR65">_xlfn.IFS($E65="","",$E65="Límite",1000*(PA_Regla!$AZ65-Datos!$AJ65-PA_Suma!$AA65),$E65="Nominal",1000*(PA_Regla!$AZ65-Datos!$AJ65-PA_Suma!$AA65-0.15))</f>
        <v/>
      </c>
      <c r="AS65" s="85" t="str" cm="1">
        <f t="array" ref="AS65">_xlfn.IFS($E65="","",$E65="Límite",-1000*(PA_Regla!$AG65+PA_Regla!$AN65+PA_Regla!$AP65+PA_Suma!$P65),$E65="Nominal",-1000*(PA_Regla!$AG65+PA_Regla!$AN65+PA_Regla!$AP65+PA_Suma!$P65+0.2))</f>
        <v/>
      </c>
      <c r="AT65" s="86" t="str" cm="1">
        <f t="array" ref="AT65">_xlfn.IFS($E65="","",$E65="Límite",1000*(PA_Regla!$AH65+Datos!$AJ65+PA_Suma!$T65),$E65="Nominal",1000*(PA_Regla!$AH65+Datos!$AJ65+PA_Suma!$T65+0.15))</f>
        <v/>
      </c>
      <c r="AU65" s="85" t="str" cm="1">
        <f t="array" ref="AU65">_xlfn.IFS($E65="","",$E65="Límite",-1000*(PA_Regla!$F65+PA_Regla!$M65+PA_Regla!$O65+PA_Suma!$G65),$E65="Nominal",-1000*(PA_Regla!$F65+PA_Regla!$M65+PA_Regla!$O65+PA_Suma!$G65+0.2))</f>
        <v/>
      </c>
      <c r="AV65" s="86" t="str" cm="1">
        <f t="array" ref="AV65">_xlfn.IFS($E65="","",$E65="Límite",1000*(PA_Regla!$G65+Datos!$AJ65-PA_Regla!$Q65+PA_Suma!$K65),$E65="Nominal",1000*(PA_Regla!$G65+Datos!$AJ65-PA_Regla!$Q65+PA_Suma!$K65+0.15))</f>
        <v/>
      </c>
      <c r="AW65" s="85" t="str" cm="1">
        <f t="array" ref="AW65">_xlfn.IFS($E65="","",$E65="Límite",1000*(PA_Regla!$F65+PA_Regla!$N65-PA_Regla!$O65+PA_Suma!$H65),$E65="Nominal",1000*(PA_Regla!$F65+PA_Regla!$N65-PA_Regla!$O65+PA_Suma!$H65+0.2))</f>
        <v/>
      </c>
      <c r="AX65" s="86" t="str" cm="1">
        <f t="array" ref="AX65">_xlfn.IFS($E65="","",$E65="Límite",1000*(PA_Regla!$G65+Datos!$AJ65+PA_Regla!$Q65+PA_Suma!$L65),$E65="Nominal",1000*(PA_Regla!$G65+Datos!$AJ65+PA_Regla!$Q65+PA_Suma!$L65+0.15))</f>
        <v/>
      </c>
      <c r="AY65" s="85" t="str" cm="1">
        <f t="array" ref="AY65">_xlfn.IFS($E65="","",$E65="Límite",1000*(PA_Regla!$AG65+PA_Regla!$AO65-PA_Regla!$AP65+PA_Suma!$Q65),$E65="Nominal",1000*(PA_Regla!$AG65+PA_Regla!$AO65-PA_Regla!$AP65+PA_Suma!$Q65+0.2))</f>
        <v/>
      </c>
      <c r="AZ65" s="86" t="str" cm="1">
        <f t="array" ref="AZ65">_xlfn.IFS($E65="","",$E65="Límite",1000*(PA_Regla!$AH65+Datos!$AJ65+PA_Suma!$T65),$E65="Nominal",1000*(PA_Regla!$AH65+Datos!$AJ65+PA_Suma!$T65+0.15))</f>
        <v/>
      </c>
      <c r="BA65" s="85" t="str" cm="1">
        <f t="array" ref="BA65">_xlfn.IFS($E65="","",$E65="Límite",1000*(PA_Regla!$AY65+PA_Regla!$BG65-PA_Regla!$BH65+PA_Suma!$X65),$E65="Nominal",-1000*(PA_Regla!$AY65+PA_Regla!$BG65-PA_Regla!$BH65+PA_Suma!$X65+0.2))</f>
        <v/>
      </c>
      <c r="BB65" s="86" t="str" cm="1">
        <f t="array" ref="BB65">_xlfn.IFS($E65="","",$E65="Límite",1000*(PA_Regla!$AZ65-Datos!$AJ65-PA_Suma!$AA65),$E65="Nominal",1000*(PA_Regla!$AZ65-Datos!$AJ65-PA_Suma!$AA65-0.15))</f>
        <v/>
      </c>
      <c r="BC65" s="85" t="str" cm="1">
        <f t="array" ref="BC65">_xlfn.IFS($E65="","",$E65="Límite",1000*(PA_Regla!$BQ65+PA_Regla!$BV65+PA_Suma!$AD65),$E65="Nominal",-1000*(PA_Regla!$BQ65+PA_Regla!$BV65+PA_Suma!$AD65+0.2))</f>
        <v/>
      </c>
      <c r="BD65" s="86" t="str" cm="1">
        <f t="array" ref="BD65">_xlfn.IFS($E65="","",$E65="Límite",1000*(PA_Regla!$BR65-Datos!$AJ65-PA_Suma!$AF65),$E65="Nominal",1000*(PA_Regla!$BR65-Datos!$AJ65-PA_Suma!$AF65-0.15))</f>
        <v/>
      </c>
      <c r="BE65" s="2"/>
      <c r="BF65" s="85" t="str" cm="1">
        <f t="array" ref="BF65">_xlfn.IFS($E65="","",$E65="Límite",-1000*(PA_Regla!$BQ65+PA_Regla!$BU65+PA_Suma!$AE65),$E65="Nominal",-1000*(PA_Regla!$BQ65+PA_Regla!$BU65+PA_Suma!$AE65+0.2))</f>
        <v/>
      </c>
      <c r="BG65" s="86" t="str" cm="1">
        <f t="array" ref="BG65">_xlfn.IFS($E65="","",$E65="Límite",1000*(PA_Regla!$BR65-Datos!$AJ65-PA_Suma!$AG65),$E65="Nominal",1000*(PA_Regla!$BR65-Datos!$AJ65-PA_Suma!$AG65-0.15))</f>
        <v/>
      </c>
      <c r="BH65" s="85" t="str" cm="1">
        <f t="array" ref="BH65">_xlfn.IFS($E65="","",$E65="Límite",-1000*(PA_Regla!$AY65+PA_Regla!$BF65+PA_Regla!$BH65+PA_Suma!$Y65),$E65="Nominal",-1000*(PA_Regla!$AY65+PA_Regla!$BF65+PA_Regla!$BH65+PA_Suma!$Y65+0.2))</f>
        <v/>
      </c>
      <c r="BI65" s="86" t="str" cm="1">
        <f t="array" ref="BI65">_xlfn.IFS($E65="","",$E65="Límite",1000*(PA_Regla!$AZ65-Datos!$AJ65-PA_Suma!$AB65),$E65="Nominal",1000*(PA_Regla!$AZ65-Datos!$AJ65-PA_Suma!$AB65-0.15))</f>
        <v/>
      </c>
      <c r="BJ65" s="85" t="str" cm="1">
        <f t="array" ref="BJ65">_xlfn.IFS($E65="","",$E65="Límite",-1000*(PA_Regla!$AG65+PA_Regla!$AN65+PA_Regla!$AP65+PA_Suma!$R65),$E65="Nominal",-1000*(PA_Regla!$AG65+PA_Regla!$AN65+PA_Regla!$AP65+PA_Suma!$R65+0.2))</f>
        <v/>
      </c>
      <c r="BK65" s="86" t="str" cm="1">
        <f t="array" ref="BK65">_xlfn.IFS($E65="","",$E65="Límite",1000*(PA_Regla!$AH65+Datos!$AJ65+PA_Suma!$U65),$E65="Nominal",1000*(PA_Regla!$AH65+Datos!$AJ65+PA_Suma!$U65+0.15))</f>
        <v/>
      </c>
      <c r="BL65" s="85" t="str" cm="1">
        <f t="array" ref="BL65">_xlfn.IFS($E65="","",$E65="Límite",-1000*(PA_Regla!$F65+PA_Regla!$M65+PA_Regla!$O65+PA_Suma!$I65),$E65="Nominal",-1000*(PA_Regla!$F65+PA_Regla!$M65+PA_Regla!$O65+PA_Suma!$I65+0.2))</f>
        <v/>
      </c>
      <c r="BM65" s="86" t="str" cm="1">
        <f t="array" ref="BM65">_xlfn.IFS($E65="","",$E65="Límite",1000*(PA_Regla!$G65+Datos!$AJ65-PA_Regla!$Q65+PA_Suma!$M65),$E65="Nominal",1000*(PA_Regla!$G65+Datos!$AJ65-PA_Regla!$Q65+PA_Suma!$M65+0.15))</f>
        <v/>
      </c>
      <c r="BN65" s="85" t="str" cm="1">
        <f t="array" ref="BN65">_xlfn.IFS($E65="","",$E65="Límite",1000*(PA_Regla!$F65+PA_Regla!$N65-PA_Regla!$O65+PA_Suma!$J65),$E65="Nominal",1000*(PA_Regla!$F65+PA_Regla!$N65-PA_Regla!$O65+PA_Suma!$J65+0.2))</f>
        <v/>
      </c>
      <c r="BO65" s="86" t="str" cm="1">
        <f t="array" ref="BO65">_xlfn.IFS($E65="","",$E65="Límite",1000*(PA_Regla!$G65+Datos!$AJ65+PA_Regla!$Q65+PA_Suma!$N65),$E65="Nominal",1000*(PA_Regla!$G65+Datos!$AJ65+PA_Regla!$Q65+PA_Suma!$N65+0.15))</f>
        <v/>
      </c>
      <c r="BP65" s="85" t="str" cm="1">
        <f t="array" ref="BP65">_xlfn.IFS($E65="","",$E65="Límite",1000*(PA_Regla!$AG65+PA_Regla!$AO65-PA_Regla!$AP65+PA_Suma!$S65),$E65="Nominal",1000*(PA_Regla!$AG65+PA_Regla!$AO65-PA_Regla!$AP65+PA_Suma!$S65+0.2))</f>
        <v/>
      </c>
      <c r="BQ65" s="86" t="str" cm="1">
        <f t="array" ref="BQ65">_xlfn.IFS($E65="","",$E65="Límite",1000*(PA_Regla!$AH65+Datos!$AJ65+PA_Suma!$U65),$E65="Nominal",1000*(PA_Regla!$AH65+Datos!$AJ65+PA_Suma!$U65+0.15))</f>
        <v/>
      </c>
      <c r="BR65" s="85" t="str" cm="1">
        <f t="array" ref="BR65">_xlfn.IFS($E65="","",$E65="Límite",1000*(PA_Regla!$AY65+PA_Regla!$BG65-PA_Regla!$BH65+PA_Suma!$Z65),$E65="Nominal",-1000*(PA_Regla!$AY65+PA_Regla!$BG65-PA_Regla!$BH65+PA_Suma!$Z65+0.2))</f>
        <v/>
      </c>
      <c r="BS65" s="86" t="str" cm="1">
        <f t="array" ref="BS65">_xlfn.IFS($E65="","",$E65="Límite",1000*(PA_Regla!$AZ65-Datos!$AJ65-PA_Suma!$AB65),$E65="Nominal",1000*(PA_Regla!$AZ65-Datos!$AJ65-PA_Suma!$AB65-0.15))</f>
        <v/>
      </c>
      <c r="BT65" s="85" t="str" cm="1">
        <f t="array" ref="BT65">_xlfn.IFS($E65="","",$E65="Límite",1000*(PA_Regla!$BQ65+PA_Regla!$BV65+PA_Suma!$AE65),$E65="Nominal",-1000*(PA_Regla!$BQ65+PA_Regla!$BV65+PA_Suma!$AE65+0.2))</f>
        <v/>
      </c>
      <c r="BU65" s="86" t="str" cm="1">
        <f t="array" ref="BU65">_xlfn.IFS($E65="","",$E65="Límite",1000*(PA_Regla!$BR65-Datos!$AJ65-PA_Suma!$AG65),$E65="Nominal",1000*(PA_Regla!$BR65-Datos!$AJ65-PA_Suma!$AG65-0.15))</f>
        <v/>
      </c>
    </row>
    <row r="66" spans="2:73" x14ac:dyDescent="0.35">
      <c r="B66" s="75" t="str">
        <f>IF(Datos!$B66="","",Datos!$B66)</f>
        <v/>
      </c>
      <c r="C66" s="76" t="str">
        <f>IF(Datos!$E66="","",Datos!$E66)</f>
        <v/>
      </c>
      <c r="D66" s="76" t="str">
        <f>IF(Datos!$H66="","",Datos!$H66)</f>
        <v/>
      </c>
      <c r="E66" s="77" t="str">
        <f>IF(Datos!$G66="","",Datos!$G66)</f>
        <v/>
      </c>
      <c r="F66" s="23"/>
      <c r="G66" s="85" t="str" cm="1">
        <f t="array" ref="G66">_xlfn.IFS($E66="","",$E66="Límite",-1000*(PA_Regla!$BQ66+PA_Regla!$BU66+PA_Suma!$AD66),$E66="Nominal",-1000*(PA_Regla!$BQ66+PA_Regla!$BU66+PA_Suma!$AD66+0.2))</f>
        <v/>
      </c>
      <c r="H66" s="86" t="str" cm="1">
        <f t="array" ref="H66">_xlfn.IFS($E66="","",$E66="Límite",1000*(PA_Regla!$BR66-Datos!$AJ66-PA_Suma!$AF66),$E66="Nominal",1000*(PA_Regla!$BR66-Datos!$AJ66-PA_Suma!$AF66-0.15))</f>
        <v/>
      </c>
      <c r="I66" s="85" t="str" cm="1">
        <f t="array" ref="I66">_xlfn.IFS($E66="","",$E66="Límite",-1000*(PA_Regla!$AY66+PA_Regla!$BF66-PA_Regla!$BI66+PA_Suma!$W66),$E66="Nominal",-1000*(PA_Regla!$AY66+PA_Regla!$BF66-PA_Regla!$BI66+PA_Suma!$W66+0.2))</f>
        <v/>
      </c>
      <c r="J66" s="86" t="str" cm="1">
        <f t="array" ref="J66">_xlfn.IFS($E66="","",$E66="Límite",1000*(PA_Regla!$AZ66-Datos!$AJ66-PA_Suma!$AA66),$E66="Nominal",1000*(PA_Regla!$AZ66-Datos!$AJ66-PA_Suma!$AA66-0.15))</f>
        <v/>
      </c>
      <c r="K66" s="85" t="str" cm="1">
        <f t="array" ref="K66">_xlfn.IFS($E66="","",$E66="Límite",-1000*(PA_Regla!$AG66+PA_Regla!$AN66-PA_Regla!$AQ66+PA_Suma!$P66),$E66="Nominal",-1000*(PA_Regla!$AG66+PA_Regla!$AN66-PA_Regla!$AQ66+PA_Suma!$P66+0.2))</f>
        <v/>
      </c>
      <c r="L66" s="86" t="str" cm="1">
        <f t="array" ref="L66">_xlfn.IFS($E66="","",$E66="Límite",1000*(PA_Regla!$AH66+Datos!$AJ66+PA_Suma!$T66),$E66="Nominal",1000*(PA_Regla!$AH66+Datos!$AJ66+PA_Suma!$T66+0.15))</f>
        <v/>
      </c>
      <c r="M66" s="85" t="str" cm="1">
        <f t="array" ref="M66">_xlfn.IFS($E66="","",$E66="Límite",-1000*(PA_Regla!$F66+PA_Regla!$M66-PA_Regla!$P66+PA_Suma!$G66),$E66="Nominal",-1000*(PA_Regla!$F66+PA_Regla!$M66-PA_Regla!$P66+PA_Suma!$G66+0.2))</f>
        <v/>
      </c>
      <c r="N66" s="86" t="str" cm="1">
        <f t="array" ref="N66">_xlfn.IFS($E66="","",$E66="Límite",1000*(PA_Regla!$G66+Datos!$AJ66+PA_Regla!$R66+PA_Suma!$K66),$E66="Nominal",1000*(PA_Regla!$G66+Datos!$AJ66+PA_Regla!$R66+PA_Suma!$K66+0.15))</f>
        <v/>
      </c>
      <c r="O66" s="85" t="str" cm="1">
        <f t="array" ref="O66">_xlfn.IFS($E66="","",$E66="Límite",1000*(PA_Regla!$F66+PA_Regla!$N66+PA_Regla!$P66+PA_Suma!$H66),$E66="Nominal",1000*(PA_Regla!$F66+PA_Regla!$N66+PA_Regla!$P66+PA_Suma!$H66+0.2))</f>
        <v/>
      </c>
      <c r="P66" s="86" t="str" cm="1">
        <f t="array" ref="P66">_xlfn.IFS($E66="","",$E66="Límite",1000*(PA_Regla!$G66+Datos!$AJ66-PA_Regla!$R66+PA_Suma!$L66),$E66="Nominal",1000*(PA_Regla!$G66+Datos!$AJ66-PA_Regla!$R66+PA_Suma!$L66+0.15))</f>
        <v/>
      </c>
      <c r="Q66" s="85" t="str" cm="1">
        <f t="array" ref="Q66">_xlfn.IFS($E66="","",$E66="Límite",1000*(PA_Regla!$AG66+PA_Regla!$AO66+PA_Regla!$AQ66+PA_Suma!$Q66),$E66="Nominal",1000*(PA_Regla!$AG66+PA_Regla!$AO66+PA_Regla!$AQ66+PA_Suma!$Q66+0.2))</f>
        <v/>
      </c>
      <c r="R66" s="86" t="str" cm="1">
        <f t="array" ref="R66">_xlfn.IFS($E66="","",$E66="Límite",1000*(PA_Regla!$AH66+Datos!$AJ66+PA_Suma!$T66),$E66="Nominal",1000*(PA_Regla!$AH66+Datos!$AJ66+PA_Suma!$T66+0.15))</f>
        <v/>
      </c>
      <c r="S66" s="85" t="str" cm="1">
        <f t="array" ref="S66">_xlfn.IFS($E66="","",$E66="Límite",1000*(PA_Regla!$AY66+PA_Regla!$BG66+PA_Regla!$BI66+PA_Suma!$X66),$E66="Nominal",1000*(PA_Regla!$AY66+PA_Regla!$BG66+PA_Regla!$BI66+PA_Suma!$X66+0.2))</f>
        <v/>
      </c>
      <c r="T66" s="86" t="str" cm="1">
        <f t="array" ref="T66">_xlfn.IFS($E66="","",$E66="Límite",1000*(PA_Regla!$AZ66-Datos!$AJ66-PA_Suma!$AA66),$E66="Nominal",1000*(PA_Regla!$AZ66-Datos!$AJ66-PA_Suma!$AA66-0.15))</f>
        <v/>
      </c>
      <c r="U66" s="85" t="str" cm="1">
        <f t="array" ref="U66">_xlfn.IFS($E66="","",$E66="Límite",1000*(PA_Regla!$BQ66+PA_Regla!$BV66+PA_Suma!$AD66),$E66="Nominal",1000*(PA_Regla!$BQ66+PA_Regla!$BV66+PA_Suma!$AD66+0.2))</f>
        <v/>
      </c>
      <c r="V66" s="86" t="str" cm="1">
        <f t="array" ref="V66">_xlfn.IFS($E66="","",$E66="Límite",1000*(PA_Regla!$BR66-Datos!$AJ66-PA_Suma!$AF66),$E66="Nominal",1000*(PA_Regla!$BR66-Datos!$AJ66-PA_Suma!$AF66-0.15))</f>
        <v/>
      </c>
      <c r="W66" s="2"/>
      <c r="X66" s="85" t="str" cm="1">
        <f t="array" ref="X66">_xlfn.IFS($E66="","",$E66="Límite",-1000*(PA_Regla!$BQ66+PA_Regla!$BU66+PA_Suma!$AE66),$E66="Nominal",-1000*(PA_Regla!$BQ66+PA_Regla!$BU66+PA_Suma!$AE66+0.2))</f>
        <v/>
      </c>
      <c r="Y66" s="86" t="str" cm="1">
        <f t="array" ref="Y66">_xlfn.IFS($E66="","",$E66="Límite",1000*(PA_Regla!$BR66-Datos!$AJ66-PA_Suma!$AG66),$E66="Nominal",1000*(PA_Regla!$BR66-Datos!$AJ66-PA_Suma!$AG66-0.15))</f>
        <v/>
      </c>
      <c r="Z66" s="85" t="str" cm="1">
        <f t="array" ref="Z66">_xlfn.IFS($E66="","",$E66="Límite",-1000*(PA_Regla!$AY66+PA_Regla!$BF66-PA_Regla!$BI66+PA_Suma!$Y66),$E66="Nominal",-1000*(PA_Regla!$AY66+PA_Regla!$BF66-PA_Regla!$BI66+PA_Suma!$Y66+0.2))</f>
        <v/>
      </c>
      <c r="AA66" s="86" t="str" cm="1">
        <f t="array" ref="AA66">_xlfn.IFS($E66="","",$E66="Límite",1000*(PA_Regla!$AZ66-Datos!$AJ66-PA_Suma!$AB66),$E66="Nominal",1000*(PA_Regla!$AZ66-Datos!$AJ66-PA_Suma!$AB66-0.15))</f>
        <v/>
      </c>
      <c r="AB66" s="85" t="str" cm="1">
        <f t="array" ref="AB66">_xlfn.IFS($E66="","",$E66="Límite",-1000*(PA_Regla!$AG66+PA_Regla!$AN66-PA_Regla!$AQ66+PA_Suma!$R66),$E66="Nominal",-1000*(PA_Regla!$AG66+PA_Regla!$AN66-PA_Regla!$AQ66+PA_Suma!$R66+0.2))</f>
        <v/>
      </c>
      <c r="AC66" s="86" t="str" cm="1">
        <f t="array" ref="AC66">_xlfn.IFS($E66="","",$E66="Límite",1000*(PA_Regla!$AH66+Datos!$AJ66+PA_Suma!$U66),$E66="Nominal",1000*(PA_Regla!$AH66+Datos!$AJ66+PA_Suma!$U66+0.15))</f>
        <v/>
      </c>
      <c r="AD66" s="85" t="str" cm="1">
        <f t="array" ref="AD66">_xlfn.IFS($E66="","",$E66="Límite",-1000*(PA_Regla!$F66+PA_Regla!$M66-PA_Regla!$P66+PA_Suma!$I66),$E66="Nominal",-1000*(PA_Regla!$F66+PA_Regla!$M66-PA_Regla!$P66+PA_Suma!$I66+0.2))</f>
        <v/>
      </c>
      <c r="AE66" s="86" t="str" cm="1">
        <f t="array" ref="AE66">_xlfn.IFS($E66="","",$E66="Límite",1000*(PA_Regla!$G66+Datos!$AJ66+PA_Regla!$R66+PA_Suma!$M66),$E66="Nominal",1000*(PA_Regla!$G66+Datos!$AJ66+PA_Regla!$R66+PA_Suma!$M66+0.15))</f>
        <v/>
      </c>
      <c r="AF66" s="85" t="str" cm="1">
        <f t="array" ref="AF66">_xlfn.IFS($E66="","",$E66="Límite",1000*(PA_Regla!$F66+PA_Regla!$N66+PA_Regla!$P66+PA_Suma!$J66),$E66="Nominal",1000*(PA_Regla!$F66+PA_Regla!$N66+PA_Regla!$P66+PA_Suma!$J66+0.2))</f>
        <v/>
      </c>
      <c r="AG66" s="86" t="str" cm="1">
        <f t="array" ref="AG66">_xlfn.IFS($E66="","",$E66="Límite",1000*(PA_Regla!$G66+Datos!$AJ66-PA_Regla!$R66+PA_Suma!$N66),$E66="Nominal",1000*(PA_Regla!$G66+Datos!$AJ66-PA_Regla!$R66+PA_Suma!$N66+0.15))</f>
        <v/>
      </c>
      <c r="AH66" s="85" t="str" cm="1">
        <f t="array" ref="AH66">_xlfn.IFS($E66="","",$E66="Límite",1000*(PA_Regla!$AG66+PA_Regla!$AO66+PA_Regla!$AQ66+PA_Suma!$S66),$E66="Nominal",1000*(PA_Regla!$AG66+PA_Regla!$AO66+PA_Regla!$AQ66+PA_Suma!$S66+0.2))</f>
        <v/>
      </c>
      <c r="AI66" s="86" t="str" cm="1">
        <f t="array" ref="AI66">_xlfn.IFS($E66="","",$E66="Límite",1000*(PA_Regla!$AH66+Datos!$AJ66+PA_Suma!$U66),$E66="Nominal",1000*(PA_Regla!$AH66+Datos!$AJ66+PA_Suma!$U66+0.15))</f>
        <v/>
      </c>
      <c r="AJ66" s="85" t="str" cm="1">
        <f t="array" ref="AJ66">_xlfn.IFS($E66="","",$E66="Límite",1000*(PA_Regla!$AY66+PA_Regla!$BG66+PA_Regla!$BI66+PA_Suma!$Z66),$E66="Nominal",1000*(PA_Regla!$AY66+PA_Regla!$BG66+PA_Regla!$BI66+PA_Suma!$Z66+0.2))</f>
        <v/>
      </c>
      <c r="AK66" s="86" t="str" cm="1">
        <f t="array" ref="AK66">_xlfn.IFS($E66="","",$E66="Límite",1000*(PA_Regla!$AZ66-Datos!$AJ66-PA_Suma!$AB66),$E66="Nominal",1000*(PA_Regla!$AZ66-Datos!$AJ66-PA_Suma!$AB66-0.15))</f>
        <v/>
      </c>
      <c r="AL66" s="85" t="str" cm="1">
        <f t="array" ref="AL66">_xlfn.IFS($E66="","",$E66="Límite",1000*(PA_Regla!$BQ66+PA_Regla!$BV66+PA_Suma!$AE66),$E66="Nominal",1000*(PA_Regla!$BQ66+PA_Regla!$BV66+PA_Suma!$AE66+0.2))</f>
        <v/>
      </c>
      <c r="AM66" s="86" t="str" cm="1">
        <f t="array" ref="AM66">_xlfn.IFS($E66="","",$E66="Límite",1000*(PA_Regla!$BR66-Datos!$AJ66-PA_Suma!$AG66),$E66="Nominal",1000*(PA_Regla!$BR66-Datos!$AJ66-PA_Suma!$AG66-0.15))</f>
        <v/>
      </c>
      <c r="AN66" s="2"/>
      <c r="AO66" s="85" t="str" cm="1">
        <f t="array" ref="AO66">_xlfn.IFS($E66="","",$E66="Límite",-1000*(PA_Regla!$BQ66+PA_Regla!$BU66+PA_Suma!$AD66),$E66="Nominal",-1000*(PA_Regla!$BQ66+PA_Regla!$BU66+PA_Suma!$AD66+0.2))</f>
        <v/>
      </c>
      <c r="AP66" s="86" t="str" cm="1">
        <f t="array" ref="AP66">_xlfn.IFS($E66="","",$E66="Límite",1000*(PA_Regla!$BR66-Datos!$AJ66-PA_Suma!$AF66),$E66="Nominal",1000*(PA_Regla!$BR66-Datos!$AJ66-PA_Suma!$AF66-0.15))</f>
        <v/>
      </c>
      <c r="AQ66" s="85" t="str" cm="1">
        <f t="array" ref="AQ66">_xlfn.IFS($E66="","",$E66="Límite",-1000*(PA_Regla!$AY66+PA_Regla!$BF66+PA_Regla!$BH66+PA_Suma!$W66),$E66="Nominal",-1000*(PA_Regla!$AY66+PA_Regla!$BF66+PA_Regla!$BH66+PA_Suma!$W66+0.2))</f>
        <v/>
      </c>
      <c r="AR66" s="86" t="str" cm="1">
        <f t="array" ref="AR66">_xlfn.IFS($E66="","",$E66="Límite",1000*(PA_Regla!$AZ66-Datos!$AJ66-PA_Suma!$AA66),$E66="Nominal",1000*(PA_Regla!$AZ66-Datos!$AJ66-PA_Suma!$AA66-0.15))</f>
        <v/>
      </c>
      <c r="AS66" s="85" t="str" cm="1">
        <f t="array" ref="AS66">_xlfn.IFS($E66="","",$E66="Límite",-1000*(PA_Regla!$AG66+PA_Regla!$AN66+PA_Regla!$AP66+PA_Suma!$P66),$E66="Nominal",-1000*(PA_Regla!$AG66+PA_Regla!$AN66+PA_Regla!$AP66+PA_Suma!$P66+0.2))</f>
        <v/>
      </c>
      <c r="AT66" s="86" t="str" cm="1">
        <f t="array" ref="AT66">_xlfn.IFS($E66="","",$E66="Límite",1000*(PA_Regla!$AH66+Datos!$AJ66+PA_Suma!$T66),$E66="Nominal",1000*(PA_Regla!$AH66+Datos!$AJ66+PA_Suma!$T66+0.15))</f>
        <v/>
      </c>
      <c r="AU66" s="85" t="str" cm="1">
        <f t="array" ref="AU66">_xlfn.IFS($E66="","",$E66="Límite",-1000*(PA_Regla!$F66+PA_Regla!$M66+PA_Regla!$O66+PA_Suma!$G66),$E66="Nominal",-1000*(PA_Regla!$F66+PA_Regla!$M66+PA_Regla!$O66+PA_Suma!$G66+0.2))</f>
        <v/>
      </c>
      <c r="AV66" s="86" t="str" cm="1">
        <f t="array" ref="AV66">_xlfn.IFS($E66="","",$E66="Límite",1000*(PA_Regla!$G66+Datos!$AJ66-PA_Regla!$Q66+PA_Suma!$K66),$E66="Nominal",1000*(PA_Regla!$G66+Datos!$AJ66-PA_Regla!$Q66+PA_Suma!$K66+0.15))</f>
        <v/>
      </c>
      <c r="AW66" s="85" t="str" cm="1">
        <f t="array" ref="AW66">_xlfn.IFS($E66="","",$E66="Límite",1000*(PA_Regla!$F66+PA_Regla!$N66-PA_Regla!$O66+PA_Suma!$H66),$E66="Nominal",1000*(PA_Regla!$F66+PA_Regla!$N66-PA_Regla!$O66+PA_Suma!$H66+0.2))</f>
        <v/>
      </c>
      <c r="AX66" s="86" t="str" cm="1">
        <f t="array" ref="AX66">_xlfn.IFS($E66="","",$E66="Límite",1000*(PA_Regla!$G66+Datos!$AJ66+PA_Regla!$Q66+PA_Suma!$L66),$E66="Nominal",1000*(PA_Regla!$G66+Datos!$AJ66+PA_Regla!$Q66+PA_Suma!$L66+0.15))</f>
        <v/>
      </c>
      <c r="AY66" s="85" t="str" cm="1">
        <f t="array" ref="AY66">_xlfn.IFS($E66="","",$E66="Límite",1000*(PA_Regla!$AG66+PA_Regla!$AO66-PA_Regla!$AP66+PA_Suma!$Q66),$E66="Nominal",1000*(PA_Regla!$AG66+PA_Regla!$AO66-PA_Regla!$AP66+PA_Suma!$Q66+0.2))</f>
        <v/>
      </c>
      <c r="AZ66" s="86" t="str" cm="1">
        <f t="array" ref="AZ66">_xlfn.IFS($E66="","",$E66="Límite",1000*(PA_Regla!$AH66+Datos!$AJ66+PA_Suma!$T66),$E66="Nominal",1000*(PA_Regla!$AH66+Datos!$AJ66+PA_Suma!$T66+0.15))</f>
        <v/>
      </c>
      <c r="BA66" s="85" t="str" cm="1">
        <f t="array" ref="BA66">_xlfn.IFS($E66="","",$E66="Límite",1000*(PA_Regla!$AY66+PA_Regla!$BG66-PA_Regla!$BH66+PA_Suma!$X66),$E66="Nominal",-1000*(PA_Regla!$AY66+PA_Regla!$BG66-PA_Regla!$BH66+PA_Suma!$X66+0.2))</f>
        <v/>
      </c>
      <c r="BB66" s="86" t="str" cm="1">
        <f t="array" ref="BB66">_xlfn.IFS($E66="","",$E66="Límite",1000*(PA_Regla!$AZ66-Datos!$AJ66-PA_Suma!$AA66),$E66="Nominal",1000*(PA_Regla!$AZ66-Datos!$AJ66-PA_Suma!$AA66-0.15))</f>
        <v/>
      </c>
      <c r="BC66" s="85" t="str" cm="1">
        <f t="array" ref="BC66">_xlfn.IFS($E66="","",$E66="Límite",1000*(PA_Regla!$BQ66+PA_Regla!$BV66+PA_Suma!$AD66),$E66="Nominal",-1000*(PA_Regla!$BQ66+PA_Regla!$BV66+PA_Suma!$AD66+0.2))</f>
        <v/>
      </c>
      <c r="BD66" s="86" t="str" cm="1">
        <f t="array" ref="BD66">_xlfn.IFS($E66="","",$E66="Límite",1000*(PA_Regla!$BR66-Datos!$AJ66-PA_Suma!$AF66),$E66="Nominal",1000*(PA_Regla!$BR66-Datos!$AJ66-PA_Suma!$AF66-0.15))</f>
        <v/>
      </c>
      <c r="BE66" s="2"/>
      <c r="BF66" s="85" t="str" cm="1">
        <f t="array" ref="BF66">_xlfn.IFS($E66="","",$E66="Límite",-1000*(PA_Regla!$BQ66+PA_Regla!$BU66+PA_Suma!$AE66),$E66="Nominal",-1000*(PA_Regla!$BQ66+PA_Regla!$BU66+PA_Suma!$AE66+0.2))</f>
        <v/>
      </c>
      <c r="BG66" s="86" t="str" cm="1">
        <f t="array" ref="BG66">_xlfn.IFS($E66="","",$E66="Límite",1000*(PA_Regla!$BR66-Datos!$AJ66-PA_Suma!$AG66),$E66="Nominal",1000*(PA_Regla!$BR66-Datos!$AJ66-PA_Suma!$AG66-0.15))</f>
        <v/>
      </c>
      <c r="BH66" s="85" t="str" cm="1">
        <f t="array" ref="BH66">_xlfn.IFS($E66="","",$E66="Límite",-1000*(PA_Regla!$AY66+PA_Regla!$BF66+PA_Regla!$BH66+PA_Suma!$Y66),$E66="Nominal",-1000*(PA_Regla!$AY66+PA_Regla!$BF66+PA_Regla!$BH66+PA_Suma!$Y66+0.2))</f>
        <v/>
      </c>
      <c r="BI66" s="86" t="str" cm="1">
        <f t="array" ref="BI66">_xlfn.IFS($E66="","",$E66="Límite",1000*(PA_Regla!$AZ66-Datos!$AJ66-PA_Suma!$AB66),$E66="Nominal",1000*(PA_Regla!$AZ66-Datos!$AJ66-PA_Suma!$AB66-0.15))</f>
        <v/>
      </c>
      <c r="BJ66" s="85" t="str" cm="1">
        <f t="array" ref="BJ66">_xlfn.IFS($E66="","",$E66="Límite",-1000*(PA_Regla!$AG66+PA_Regla!$AN66+PA_Regla!$AP66+PA_Suma!$R66),$E66="Nominal",-1000*(PA_Regla!$AG66+PA_Regla!$AN66+PA_Regla!$AP66+PA_Suma!$R66+0.2))</f>
        <v/>
      </c>
      <c r="BK66" s="86" t="str" cm="1">
        <f t="array" ref="BK66">_xlfn.IFS($E66="","",$E66="Límite",1000*(PA_Regla!$AH66+Datos!$AJ66+PA_Suma!$U66),$E66="Nominal",1000*(PA_Regla!$AH66+Datos!$AJ66+PA_Suma!$U66+0.15))</f>
        <v/>
      </c>
      <c r="BL66" s="85" t="str" cm="1">
        <f t="array" ref="BL66">_xlfn.IFS($E66="","",$E66="Límite",-1000*(PA_Regla!$F66+PA_Regla!$M66+PA_Regla!$O66+PA_Suma!$I66),$E66="Nominal",-1000*(PA_Regla!$F66+PA_Regla!$M66+PA_Regla!$O66+PA_Suma!$I66+0.2))</f>
        <v/>
      </c>
      <c r="BM66" s="86" t="str" cm="1">
        <f t="array" ref="BM66">_xlfn.IFS($E66="","",$E66="Límite",1000*(PA_Regla!$G66+Datos!$AJ66-PA_Regla!$Q66+PA_Suma!$M66),$E66="Nominal",1000*(PA_Regla!$G66+Datos!$AJ66-PA_Regla!$Q66+PA_Suma!$M66+0.15))</f>
        <v/>
      </c>
      <c r="BN66" s="85" t="str" cm="1">
        <f t="array" ref="BN66">_xlfn.IFS($E66="","",$E66="Límite",1000*(PA_Regla!$F66+PA_Regla!$N66-PA_Regla!$O66+PA_Suma!$J66),$E66="Nominal",1000*(PA_Regla!$F66+PA_Regla!$N66-PA_Regla!$O66+PA_Suma!$J66+0.2))</f>
        <v/>
      </c>
      <c r="BO66" s="86" t="str" cm="1">
        <f t="array" ref="BO66">_xlfn.IFS($E66="","",$E66="Límite",1000*(PA_Regla!$G66+Datos!$AJ66+PA_Regla!$Q66+PA_Suma!$N66),$E66="Nominal",1000*(PA_Regla!$G66+Datos!$AJ66+PA_Regla!$Q66+PA_Suma!$N66+0.15))</f>
        <v/>
      </c>
      <c r="BP66" s="85" t="str" cm="1">
        <f t="array" ref="BP66">_xlfn.IFS($E66="","",$E66="Límite",1000*(PA_Regla!$AG66+PA_Regla!$AO66-PA_Regla!$AP66+PA_Suma!$S66),$E66="Nominal",1000*(PA_Regla!$AG66+PA_Regla!$AO66-PA_Regla!$AP66+PA_Suma!$S66+0.2))</f>
        <v/>
      </c>
      <c r="BQ66" s="86" t="str" cm="1">
        <f t="array" ref="BQ66">_xlfn.IFS($E66="","",$E66="Límite",1000*(PA_Regla!$AH66+Datos!$AJ66+PA_Suma!$U66),$E66="Nominal",1000*(PA_Regla!$AH66+Datos!$AJ66+PA_Suma!$U66+0.15))</f>
        <v/>
      </c>
      <c r="BR66" s="85" t="str" cm="1">
        <f t="array" ref="BR66">_xlfn.IFS($E66="","",$E66="Límite",1000*(PA_Regla!$AY66+PA_Regla!$BG66-PA_Regla!$BH66+PA_Suma!$Z66),$E66="Nominal",-1000*(PA_Regla!$AY66+PA_Regla!$BG66-PA_Regla!$BH66+PA_Suma!$Z66+0.2))</f>
        <v/>
      </c>
      <c r="BS66" s="86" t="str" cm="1">
        <f t="array" ref="BS66">_xlfn.IFS($E66="","",$E66="Límite",1000*(PA_Regla!$AZ66-Datos!$AJ66-PA_Suma!$AB66),$E66="Nominal",1000*(PA_Regla!$AZ66-Datos!$AJ66-PA_Suma!$AB66-0.15))</f>
        <v/>
      </c>
      <c r="BT66" s="85" t="str" cm="1">
        <f t="array" ref="BT66">_xlfn.IFS($E66="","",$E66="Límite",1000*(PA_Regla!$BQ66+PA_Regla!$BV66+PA_Suma!$AE66),$E66="Nominal",-1000*(PA_Regla!$BQ66+PA_Regla!$BV66+PA_Suma!$AE66+0.2))</f>
        <v/>
      </c>
      <c r="BU66" s="86" t="str" cm="1">
        <f t="array" ref="BU66">_xlfn.IFS($E66="","",$E66="Límite",1000*(PA_Regla!$BR66-Datos!$AJ66-PA_Suma!$AG66),$E66="Nominal",1000*(PA_Regla!$BR66-Datos!$AJ66-PA_Suma!$AG66-0.15))</f>
        <v/>
      </c>
    </row>
    <row r="67" spans="2:73" x14ac:dyDescent="0.35">
      <c r="B67" s="75" t="str">
        <f>IF(Datos!$B67="","",Datos!$B67)</f>
        <v/>
      </c>
      <c r="C67" s="76" t="str">
        <f>IF(Datos!$E67="","",Datos!$E67)</f>
        <v/>
      </c>
      <c r="D67" s="76" t="str">
        <f>IF(Datos!$H67="","",Datos!$H67)</f>
        <v/>
      </c>
      <c r="E67" s="77" t="str">
        <f>IF(Datos!$G67="","",Datos!$G67)</f>
        <v/>
      </c>
      <c r="F67" s="23"/>
      <c r="G67" s="85" t="str" cm="1">
        <f t="array" ref="G67">_xlfn.IFS($E67="","",$E67="Límite",-1000*(PA_Regla!$BQ67+PA_Regla!$BU67+PA_Suma!$AD67),$E67="Nominal",-1000*(PA_Regla!$BQ67+PA_Regla!$BU67+PA_Suma!$AD67+0.2))</f>
        <v/>
      </c>
      <c r="H67" s="86" t="str" cm="1">
        <f t="array" ref="H67">_xlfn.IFS($E67="","",$E67="Límite",1000*(PA_Regla!$BR67-Datos!$AJ67-PA_Suma!$AF67),$E67="Nominal",1000*(PA_Regla!$BR67-Datos!$AJ67-PA_Suma!$AF67-0.15))</f>
        <v/>
      </c>
      <c r="I67" s="85" t="str" cm="1">
        <f t="array" ref="I67">_xlfn.IFS($E67="","",$E67="Límite",-1000*(PA_Regla!$AY67+PA_Regla!$BF67-PA_Regla!$BI67+PA_Suma!$W67),$E67="Nominal",-1000*(PA_Regla!$AY67+PA_Regla!$BF67-PA_Regla!$BI67+PA_Suma!$W67+0.2))</f>
        <v/>
      </c>
      <c r="J67" s="86" t="str" cm="1">
        <f t="array" ref="J67">_xlfn.IFS($E67="","",$E67="Límite",1000*(PA_Regla!$AZ67-Datos!$AJ67-PA_Suma!$AA67),$E67="Nominal",1000*(PA_Regla!$AZ67-Datos!$AJ67-PA_Suma!$AA67-0.15))</f>
        <v/>
      </c>
      <c r="K67" s="85" t="str" cm="1">
        <f t="array" ref="K67">_xlfn.IFS($E67="","",$E67="Límite",-1000*(PA_Regla!$AG67+PA_Regla!$AN67-PA_Regla!$AQ67+PA_Suma!$P67),$E67="Nominal",-1000*(PA_Regla!$AG67+PA_Regla!$AN67-PA_Regla!$AQ67+PA_Suma!$P67+0.2))</f>
        <v/>
      </c>
      <c r="L67" s="86" t="str" cm="1">
        <f t="array" ref="L67">_xlfn.IFS($E67="","",$E67="Límite",1000*(PA_Regla!$AH67+Datos!$AJ67+PA_Suma!$T67),$E67="Nominal",1000*(PA_Regla!$AH67+Datos!$AJ67+PA_Suma!$T67+0.15))</f>
        <v/>
      </c>
      <c r="M67" s="85" t="str" cm="1">
        <f t="array" ref="M67">_xlfn.IFS($E67="","",$E67="Límite",-1000*(PA_Regla!$F67+PA_Regla!$M67-PA_Regla!$P67+PA_Suma!$G67),$E67="Nominal",-1000*(PA_Regla!$F67+PA_Regla!$M67-PA_Regla!$P67+PA_Suma!$G67+0.2))</f>
        <v/>
      </c>
      <c r="N67" s="86" t="str" cm="1">
        <f t="array" ref="N67">_xlfn.IFS($E67="","",$E67="Límite",1000*(PA_Regla!$G67+Datos!$AJ67+PA_Regla!$R67+PA_Suma!$K67),$E67="Nominal",1000*(PA_Regla!$G67+Datos!$AJ67+PA_Regla!$R67+PA_Suma!$K67+0.15))</f>
        <v/>
      </c>
      <c r="O67" s="85" t="str" cm="1">
        <f t="array" ref="O67">_xlfn.IFS($E67="","",$E67="Límite",1000*(PA_Regla!$F67+PA_Regla!$N67+PA_Regla!$P67+PA_Suma!$H67),$E67="Nominal",1000*(PA_Regla!$F67+PA_Regla!$N67+PA_Regla!$P67+PA_Suma!$H67+0.2))</f>
        <v/>
      </c>
      <c r="P67" s="86" t="str" cm="1">
        <f t="array" ref="P67">_xlfn.IFS($E67="","",$E67="Límite",1000*(PA_Regla!$G67+Datos!$AJ67-PA_Regla!$R67+PA_Suma!$L67),$E67="Nominal",1000*(PA_Regla!$G67+Datos!$AJ67-PA_Regla!$R67+PA_Suma!$L67+0.15))</f>
        <v/>
      </c>
      <c r="Q67" s="85" t="str" cm="1">
        <f t="array" ref="Q67">_xlfn.IFS($E67="","",$E67="Límite",1000*(PA_Regla!$AG67+PA_Regla!$AO67+PA_Regla!$AQ67+PA_Suma!$Q67),$E67="Nominal",1000*(PA_Regla!$AG67+PA_Regla!$AO67+PA_Regla!$AQ67+PA_Suma!$Q67+0.2))</f>
        <v/>
      </c>
      <c r="R67" s="86" t="str" cm="1">
        <f t="array" ref="R67">_xlfn.IFS($E67="","",$E67="Límite",1000*(PA_Regla!$AH67+Datos!$AJ67+PA_Suma!$T67),$E67="Nominal",1000*(PA_Regla!$AH67+Datos!$AJ67+PA_Suma!$T67+0.15))</f>
        <v/>
      </c>
      <c r="S67" s="85" t="str" cm="1">
        <f t="array" ref="S67">_xlfn.IFS($E67="","",$E67="Límite",1000*(PA_Regla!$AY67+PA_Regla!$BG67+PA_Regla!$BI67+PA_Suma!$X67),$E67="Nominal",1000*(PA_Regla!$AY67+PA_Regla!$BG67+PA_Regla!$BI67+PA_Suma!$X67+0.2))</f>
        <v/>
      </c>
      <c r="T67" s="86" t="str" cm="1">
        <f t="array" ref="T67">_xlfn.IFS($E67="","",$E67="Límite",1000*(PA_Regla!$AZ67-Datos!$AJ67-PA_Suma!$AA67),$E67="Nominal",1000*(PA_Regla!$AZ67-Datos!$AJ67-PA_Suma!$AA67-0.15))</f>
        <v/>
      </c>
      <c r="U67" s="85" t="str" cm="1">
        <f t="array" ref="U67">_xlfn.IFS($E67="","",$E67="Límite",1000*(PA_Regla!$BQ67+PA_Regla!$BV67+PA_Suma!$AD67),$E67="Nominal",1000*(PA_Regla!$BQ67+PA_Regla!$BV67+PA_Suma!$AD67+0.2))</f>
        <v/>
      </c>
      <c r="V67" s="86" t="str" cm="1">
        <f t="array" ref="V67">_xlfn.IFS($E67="","",$E67="Límite",1000*(PA_Regla!$BR67-Datos!$AJ67-PA_Suma!$AF67),$E67="Nominal",1000*(PA_Regla!$BR67-Datos!$AJ67-PA_Suma!$AF67-0.15))</f>
        <v/>
      </c>
      <c r="W67" s="2"/>
      <c r="X67" s="85" t="str" cm="1">
        <f t="array" ref="X67">_xlfn.IFS($E67="","",$E67="Límite",-1000*(PA_Regla!$BQ67+PA_Regla!$BU67+PA_Suma!$AE67),$E67="Nominal",-1000*(PA_Regla!$BQ67+PA_Regla!$BU67+PA_Suma!$AE67+0.2))</f>
        <v/>
      </c>
      <c r="Y67" s="86" t="str" cm="1">
        <f t="array" ref="Y67">_xlfn.IFS($E67="","",$E67="Límite",1000*(PA_Regla!$BR67-Datos!$AJ67-PA_Suma!$AG67),$E67="Nominal",1000*(PA_Regla!$BR67-Datos!$AJ67-PA_Suma!$AG67-0.15))</f>
        <v/>
      </c>
      <c r="Z67" s="85" t="str" cm="1">
        <f t="array" ref="Z67">_xlfn.IFS($E67="","",$E67="Límite",-1000*(PA_Regla!$AY67+PA_Regla!$BF67-PA_Regla!$BI67+PA_Suma!$Y67),$E67="Nominal",-1000*(PA_Regla!$AY67+PA_Regla!$BF67-PA_Regla!$BI67+PA_Suma!$Y67+0.2))</f>
        <v/>
      </c>
      <c r="AA67" s="86" t="str" cm="1">
        <f t="array" ref="AA67">_xlfn.IFS($E67="","",$E67="Límite",1000*(PA_Regla!$AZ67-Datos!$AJ67-PA_Suma!$AB67),$E67="Nominal",1000*(PA_Regla!$AZ67-Datos!$AJ67-PA_Suma!$AB67-0.15))</f>
        <v/>
      </c>
      <c r="AB67" s="85" t="str" cm="1">
        <f t="array" ref="AB67">_xlfn.IFS($E67="","",$E67="Límite",-1000*(PA_Regla!$AG67+PA_Regla!$AN67-PA_Regla!$AQ67+PA_Suma!$R67),$E67="Nominal",-1000*(PA_Regla!$AG67+PA_Regla!$AN67-PA_Regla!$AQ67+PA_Suma!$R67+0.2))</f>
        <v/>
      </c>
      <c r="AC67" s="86" t="str" cm="1">
        <f t="array" ref="AC67">_xlfn.IFS($E67="","",$E67="Límite",1000*(PA_Regla!$AH67+Datos!$AJ67+PA_Suma!$U67),$E67="Nominal",1000*(PA_Regla!$AH67+Datos!$AJ67+PA_Suma!$U67+0.15))</f>
        <v/>
      </c>
      <c r="AD67" s="85" t="str" cm="1">
        <f t="array" ref="AD67">_xlfn.IFS($E67="","",$E67="Límite",-1000*(PA_Regla!$F67+PA_Regla!$M67-PA_Regla!$P67+PA_Suma!$I67),$E67="Nominal",-1000*(PA_Regla!$F67+PA_Regla!$M67-PA_Regla!$P67+PA_Suma!$I67+0.2))</f>
        <v/>
      </c>
      <c r="AE67" s="86" t="str" cm="1">
        <f t="array" ref="AE67">_xlfn.IFS($E67="","",$E67="Límite",1000*(PA_Regla!$G67+Datos!$AJ67+PA_Regla!$R67+PA_Suma!$M67),$E67="Nominal",1000*(PA_Regla!$G67+Datos!$AJ67+PA_Regla!$R67+PA_Suma!$M67+0.15))</f>
        <v/>
      </c>
      <c r="AF67" s="85" t="str" cm="1">
        <f t="array" ref="AF67">_xlfn.IFS($E67="","",$E67="Límite",1000*(PA_Regla!$F67+PA_Regla!$N67+PA_Regla!$P67+PA_Suma!$J67),$E67="Nominal",1000*(PA_Regla!$F67+PA_Regla!$N67+PA_Regla!$P67+PA_Suma!$J67+0.2))</f>
        <v/>
      </c>
      <c r="AG67" s="86" t="str" cm="1">
        <f t="array" ref="AG67">_xlfn.IFS($E67="","",$E67="Límite",1000*(PA_Regla!$G67+Datos!$AJ67-PA_Regla!$R67+PA_Suma!$N67),$E67="Nominal",1000*(PA_Regla!$G67+Datos!$AJ67-PA_Regla!$R67+PA_Suma!$N67+0.15))</f>
        <v/>
      </c>
      <c r="AH67" s="85" t="str" cm="1">
        <f t="array" ref="AH67">_xlfn.IFS($E67="","",$E67="Límite",1000*(PA_Regla!$AG67+PA_Regla!$AO67+PA_Regla!$AQ67+PA_Suma!$S67),$E67="Nominal",1000*(PA_Regla!$AG67+PA_Regla!$AO67+PA_Regla!$AQ67+PA_Suma!$S67+0.2))</f>
        <v/>
      </c>
      <c r="AI67" s="86" t="str" cm="1">
        <f t="array" ref="AI67">_xlfn.IFS($E67="","",$E67="Límite",1000*(PA_Regla!$AH67+Datos!$AJ67+PA_Suma!$U67),$E67="Nominal",1000*(PA_Regla!$AH67+Datos!$AJ67+PA_Suma!$U67+0.15))</f>
        <v/>
      </c>
      <c r="AJ67" s="85" t="str" cm="1">
        <f t="array" ref="AJ67">_xlfn.IFS($E67="","",$E67="Límite",1000*(PA_Regla!$AY67+PA_Regla!$BG67+PA_Regla!$BI67+PA_Suma!$Z67),$E67="Nominal",1000*(PA_Regla!$AY67+PA_Regla!$BG67+PA_Regla!$BI67+PA_Suma!$Z67+0.2))</f>
        <v/>
      </c>
      <c r="AK67" s="86" t="str" cm="1">
        <f t="array" ref="AK67">_xlfn.IFS($E67="","",$E67="Límite",1000*(PA_Regla!$AZ67-Datos!$AJ67-PA_Suma!$AB67),$E67="Nominal",1000*(PA_Regla!$AZ67-Datos!$AJ67-PA_Suma!$AB67-0.15))</f>
        <v/>
      </c>
      <c r="AL67" s="85" t="str" cm="1">
        <f t="array" ref="AL67">_xlfn.IFS($E67="","",$E67="Límite",1000*(PA_Regla!$BQ67+PA_Regla!$BV67+PA_Suma!$AE67),$E67="Nominal",1000*(PA_Regla!$BQ67+PA_Regla!$BV67+PA_Suma!$AE67+0.2))</f>
        <v/>
      </c>
      <c r="AM67" s="86" t="str" cm="1">
        <f t="array" ref="AM67">_xlfn.IFS($E67="","",$E67="Límite",1000*(PA_Regla!$BR67-Datos!$AJ67-PA_Suma!$AG67),$E67="Nominal",1000*(PA_Regla!$BR67-Datos!$AJ67-PA_Suma!$AG67-0.15))</f>
        <v/>
      </c>
      <c r="AN67" s="2"/>
      <c r="AO67" s="85" t="str" cm="1">
        <f t="array" ref="AO67">_xlfn.IFS($E67="","",$E67="Límite",-1000*(PA_Regla!$BQ67+PA_Regla!$BU67+PA_Suma!$AD67),$E67="Nominal",-1000*(PA_Regla!$BQ67+PA_Regla!$BU67+PA_Suma!$AD67+0.2))</f>
        <v/>
      </c>
      <c r="AP67" s="86" t="str" cm="1">
        <f t="array" ref="AP67">_xlfn.IFS($E67="","",$E67="Límite",1000*(PA_Regla!$BR67-Datos!$AJ67-PA_Suma!$AF67),$E67="Nominal",1000*(PA_Regla!$BR67-Datos!$AJ67-PA_Suma!$AF67-0.15))</f>
        <v/>
      </c>
      <c r="AQ67" s="85" t="str" cm="1">
        <f t="array" ref="AQ67">_xlfn.IFS($E67="","",$E67="Límite",-1000*(PA_Regla!$AY67+PA_Regla!$BF67+PA_Regla!$BH67+PA_Suma!$W67),$E67="Nominal",-1000*(PA_Regla!$AY67+PA_Regla!$BF67+PA_Regla!$BH67+PA_Suma!$W67+0.2))</f>
        <v/>
      </c>
      <c r="AR67" s="86" t="str" cm="1">
        <f t="array" ref="AR67">_xlfn.IFS($E67="","",$E67="Límite",1000*(PA_Regla!$AZ67-Datos!$AJ67-PA_Suma!$AA67),$E67="Nominal",1000*(PA_Regla!$AZ67-Datos!$AJ67-PA_Suma!$AA67-0.15))</f>
        <v/>
      </c>
      <c r="AS67" s="85" t="str" cm="1">
        <f t="array" ref="AS67">_xlfn.IFS($E67="","",$E67="Límite",-1000*(PA_Regla!$AG67+PA_Regla!$AN67+PA_Regla!$AP67+PA_Suma!$P67),$E67="Nominal",-1000*(PA_Regla!$AG67+PA_Regla!$AN67+PA_Regla!$AP67+PA_Suma!$P67+0.2))</f>
        <v/>
      </c>
      <c r="AT67" s="86" t="str" cm="1">
        <f t="array" ref="AT67">_xlfn.IFS($E67="","",$E67="Límite",1000*(PA_Regla!$AH67+Datos!$AJ67+PA_Suma!$T67),$E67="Nominal",1000*(PA_Regla!$AH67+Datos!$AJ67+PA_Suma!$T67+0.15))</f>
        <v/>
      </c>
      <c r="AU67" s="85" t="str" cm="1">
        <f t="array" ref="AU67">_xlfn.IFS($E67="","",$E67="Límite",-1000*(PA_Regla!$F67+PA_Regla!$M67+PA_Regla!$O67+PA_Suma!$G67),$E67="Nominal",-1000*(PA_Regla!$F67+PA_Regla!$M67+PA_Regla!$O67+PA_Suma!$G67+0.2))</f>
        <v/>
      </c>
      <c r="AV67" s="86" t="str" cm="1">
        <f t="array" ref="AV67">_xlfn.IFS($E67="","",$E67="Límite",1000*(PA_Regla!$G67+Datos!$AJ67-PA_Regla!$Q67+PA_Suma!$K67),$E67="Nominal",1000*(PA_Regla!$G67+Datos!$AJ67-PA_Regla!$Q67+PA_Suma!$K67+0.15))</f>
        <v/>
      </c>
      <c r="AW67" s="85" t="str" cm="1">
        <f t="array" ref="AW67">_xlfn.IFS($E67="","",$E67="Límite",1000*(PA_Regla!$F67+PA_Regla!$N67-PA_Regla!$O67+PA_Suma!$H67),$E67="Nominal",1000*(PA_Regla!$F67+PA_Regla!$N67-PA_Regla!$O67+PA_Suma!$H67+0.2))</f>
        <v/>
      </c>
      <c r="AX67" s="86" t="str" cm="1">
        <f t="array" ref="AX67">_xlfn.IFS($E67="","",$E67="Límite",1000*(PA_Regla!$G67+Datos!$AJ67+PA_Regla!$Q67+PA_Suma!$L67),$E67="Nominal",1000*(PA_Regla!$G67+Datos!$AJ67+PA_Regla!$Q67+PA_Suma!$L67+0.15))</f>
        <v/>
      </c>
      <c r="AY67" s="85" t="str" cm="1">
        <f t="array" ref="AY67">_xlfn.IFS($E67="","",$E67="Límite",1000*(PA_Regla!$AG67+PA_Regla!$AO67-PA_Regla!$AP67+PA_Suma!$Q67),$E67="Nominal",1000*(PA_Regla!$AG67+PA_Regla!$AO67-PA_Regla!$AP67+PA_Suma!$Q67+0.2))</f>
        <v/>
      </c>
      <c r="AZ67" s="86" t="str" cm="1">
        <f t="array" ref="AZ67">_xlfn.IFS($E67="","",$E67="Límite",1000*(PA_Regla!$AH67+Datos!$AJ67+PA_Suma!$T67),$E67="Nominal",1000*(PA_Regla!$AH67+Datos!$AJ67+PA_Suma!$T67+0.15))</f>
        <v/>
      </c>
      <c r="BA67" s="85" t="str" cm="1">
        <f t="array" ref="BA67">_xlfn.IFS($E67="","",$E67="Límite",1000*(PA_Regla!$AY67+PA_Regla!$BG67-PA_Regla!$BH67+PA_Suma!$X67),$E67="Nominal",-1000*(PA_Regla!$AY67+PA_Regla!$BG67-PA_Regla!$BH67+PA_Suma!$X67+0.2))</f>
        <v/>
      </c>
      <c r="BB67" s="86" t="str" cm="1">
        <f t="array" ref="BB67">_xlfn.IFS($E67="","",$E67="Límite",1000*(PA_Regla!$AZ67-Datos!$AJ67-PA_Suma!$AA67),$E67="Nominal",1000*(PA_Regla!$AZ67-Datos!$AJ67-PA_Suma!$AA67-0.15))</f>
        <v/>
      </c>
      <c r="BC67" s="85" t="str" cm="1">
        <f t="array" ref="BC67">_xlfn.IFS($E67="","",$E67="Límite",1000*(PA_Regla!$BQ67+PA_Regla!$BV67+PA_Suma!$AD67),$E67="Nominal",-1000*(PA_Regla!$BQ67+PA_Regla!$BV67+PA_Suma!$AD67+0.2))</f>
        <v/>
      </c>
      <c r="BD67" s="86" t="str" cm="1">
        <f t="array" ref="BD67">_xlfn.IFS($E67="","",$E67="Límite",1000*(PA_Regla!$BR67-Datos!$AJ67-PA_Suma!$AF67),$E67="Nominal",1000*(PA_Regla!$BR67-Datos!$AJ67-PA_Suma!$AF67-0.15))</f>
        <v/>
      </c>
      <c r="BE67" s="2"/>
      <c r="BF67" s="85" t="str" cm="1">
        <f t="array" ref="BF67">_xlfn.IFS($E67="","",$E67="Límite",-1000*(PA_Regla!$BQ67+PA_Regla!$BU67+PA_Suma!$AE67),$E67="Nominal",-1000*(PA_Regla!$BQ67+PA_Regla!$BU67+PA_Suma!$AE67+0.2))</f>
        <v/>
      </c>
      <c r="BG67" s="86" t="str" cm="1">
        <f t="array" ref="BG67">_xlfn.IFS($E67="","",$E67="Límite",1000*(PA_Regla!$BR67-Datos!$AJ67-PA_Suma!$AG67),$E67="Nominal",1000*(PA_Regla!$BR67-Datos!$AJ67-PA_Suma!$AG67-0.15))</f>
        <v/>
      </c>
      <c r="BH67" s="85" t="str" cm="1">
        <f t="array" ref="BH67">_xlfn.IFS($E67="","",$E67="Límite",-1000*(PA_Regla!$AY67+PA_Regla!$BF67+PA_Regla!$BH67+PA_Suma!$Y67),$E67="Nominal",-1000*(PA_Regla!$AY67+PA_Regla!$BF67+PA_Regla!$BH67+PA_Suma!$Y67+0.2))</f>
        <v/>
      </c>
      <c r="BI67" s="86" t="str" cm="1">
        <f t="array" ref="BI67">_xlfn.IFS($E67="","",$E67="Límite",1000*(PA_Regla!$AZ67-Datos!$AJ67-PA_Suma!$AB67),$E67="Nominal",1000*(PA_Regla!$AZ67-Datos!$AJ67-PA_Suma!$AB67-0.15))</f>
        <v/>
      </c>
      <c r="BJ67" s="85" t="str" cm="1">
        <f t="array" ref="BJ67">_xlfn.IFS($E67="","",$E67="Límite",-1000*(PA_Regla!$AG67+PA_Regla!$AN67+PA_Regla!$AP67+PA_Suma!$R67),$E67="Nominal",-1000*(PA_Regla!$AG67+PA_Regla!$AN67+PA_Regla!$AP67+PA_Suma!$R67+0.2))</f>
        <v/>
      </c>
      <c r="BK67" s="86" t="str" cm="1">
        <f t="array" ref="BK67">_xlfn.IFS($E67="","",$E67="Límite",1000*(PA_Regla!$AH67+Datos!$AJ67+PA_Suma!$U67),$E67="Nominal",1000*(PA_Regla!$AH67+Datos!$AJ67+PA_Suma!$U67+0.15))</f>
        <v/>
      </c>
      <c r="BL67" s="85" t="str" cm="1">
        <f t="array" ref="BL67">_xlfn.IFS($E67="","",$E67="Límite",-1000*(PA_Regla!$F67+PA_Regla!$M67+PA_Regla!$O67+PA_Suma!$I67),$E67="Nominal",-1000*(PA_Regla!$F67+PA_Regla!$M67+PA_Regla!$O67+PA_Suma!$I67+0.2))</f>
        <v/>
      </c>
      <c r="BM67" s="86" t="str" cm="1">
        <f t="array" ref="BM67">_xlfn.IFS($E67="","",$E67="Límite",1000*(PA_Regla!$G67+Datos!$AJ67-PA_Regla!$Q67+PA_Suma!$M67),$E67="Nominal",1000*(PA_Regla!$G67+Datos!$AJ67-PA_Regla!$Q67+PA_Suma!$M67+0.15))</f>
        <v/>
      </c>
      <c r="BN67" s="85" t="str" cm="1">
        <f t="array" ref="BN67">_xlfn.IFS($E67="","",$E67="Límite",1000*(PA_Regla!$F67+PA_Regla!$N67-PA_Regla!$O67+PA_Suma!$J67),$E67="Nominal",1000*(PA_Regla!$F67+PA_Regla!$N67-PA_Regla!$O67+PA_Suma!$J67+0.2))</f>
        <v/>
      </c>
      <c r="BO67" s="86" t="str" cm="1">
        <f t="array" ref="BO67">_xlfn.IFS($E67="","",$E67="Límite",1000*(PA_Regla!$G67+Datos!$AJ67+PA_Regla!$Q67+PA_Suma!$N67),$E67="Nominal",1000*(PA_Regla!$G67+Datos!$AJ67+PA_Regla!$Q67+PA_Suma!$N67+0.15))</f>
        <v/>
      </c>
      <c r="BP67" s="85" t="str" cm="1">
        <f t="array" ref="BP67">_xlfn.IFS($E67="","",$E67="Límite",1000*(PA_Regla!$AG67+PA_Regla!$AO67-PA_Regla!$AP67+PA_Suma!$S67),$E67="Nominal",1000*(PA_Regla!$AG67+PA_Regla!$AO67-PA_Regla!$AP67+PA_Suma!$S67+0.2))</f>
        <v/>
      </c>
      <c r="BQ67" s="86" t="str" cm="1">
        <f t="array" ref="BQ67">_xlfn.IFS($E67="","",$E67="Límite",1000*(PA_Regla!$AH67+Datos!$AJ67+PA_Suma!$U67),$E67="Nominal",1000*(PA_Regla!$AH67+Datos!$AJ67+PA_Suma!$U67+0.15))</f>
        <v/>
      </c>
      <c r="BR67" s="85" t="str" cm="1">
        <f t="array" ref="BR67">_xlfn.IFS($E67="","",$E67="Límite",1000*(PA_Regla!$AY67+PA_Regla!$BG67-PA_Regla!$BH67+PA_Suma!$Z67),$E67="Nominal",-1000*(PA_Regla!$AY67+PA_Regla!$BG67-PA_Regla!$BH67+PA_Suma!$Z67+0.2))</f>
        <v/>
      </c>
      <c r="BS67" s="86" t="str" cm="1">
        <f t="array" ref="BS67">_xlfn.IFS($E67="","",$E67="Límite",1000*(PA_Regla!$AZ67-Datos!$AJ67-PA_Suma!$AB67),$E67="Nominal",1000*(PA_Regla!$AZ67-Datos!$AJ67-PA_Suma!$AB67-0.15))</f>
        <v/>
      </c>
      <c r="BT67" s="85" t="str" cm="1">
        <f t="array" ref="BT67">_xlfn.IFS($E67="","",$E67="Límite",1000*(PA_Regla!$BQ67+PA_Regla!$BV67+PA_Suma!$AE67),$E67="Nominal",-1000*(PA_Regla!$BQ67+PA_Regla!$BV67+PA_Suma!$AE67+0.2))</f>
        <v/>
      </c>
      <c r="BU67" s="86" t="str" cm="1">
        <f t="array" ref="BU67">_xlfn.IFS($E67="","",$E67="Límite",1000*(PA_Regla!$BR67-Datos!$AJ67-PA_Suma!$AG67),$E67="Nominal",1000*(PA_Regla!$BR67-Datos!$AJ67-PA_Suma!$AG67-0.15))</f>
        <v/>
      </c>
    </row>
    <row r="68" spans="2:73" x14ac:dyDescent="0.35">
      <c r="B68" s="75" t="str">
        <f>IF(Datos!$B68="","",Datos!$B68)</f>
        <v/>
      </c>
      <c r="C68" s="76" t="str">
        <f>IF(Datos!$E68="","",Datos!$E68)</f>
        <v/>
      </c>
      <c r="D68" s="76" t="str">
        <f>IF(Datos!$H68="","",Datos!$H68)</f>
        <v/>
      </c>
      <c r="E68" s="77" t="str">
        <f>IF(Datos!$G68="","",Datos!$G68)</f>
        <v/>
      </c>
      <c r="F68" s="23"/>
      <c r="G68" s="85" t="str" cm="1">
        <f t="array" ref="G68">_xlfn.IFS($E68="","",$E68="Límite",-1000*(PA_Regla!$BQ68+PA_Regla!$BU68+PA_Suma!$AD68),$E68="Nominal",-1000*(PA_Regla!$BQ68+PA_Regla!$BU68+PA_Suma!$AD68+0.2))</f>
        <v/>
      </c>
      <c r="H68" s="86" t="str" cm="1">
        <f t="array" ref="H68">_xlfn.IFS($E68="","",$E68="Límite",1000*(PA_Regla!$BR68-Datos!$AJ68-PA_Suma!$AF68),$E68="Nominal",1000*(PA_Regla!$BR68-Datos!$AJ68-PA_Suma!$AF68-0.15))</f>
        <v/>
      </c>
      <c r="I68" s="85" t="str" cm="1">
        <f t="array" ref="I68">_xlfn.IFS($E68="","",$E68="Límite",-1000*(PA_Regla!$AY68+PA_Regla!$BF68-PA_Regla!$BI68+PA_Suma!$W68),$E68="Nominal",-1000*(PA_Regla!$AY68+PA_Regla!$BF68-PA_Regla!$BI68+PA_Suma!$W68+0.2))</f>
        <v/>
      </c>
      <c r="J68" s="86" t="str" cm="1">
        <f t="array" ref="J68">_xlfn.IFS($E68="","",$E68="Límite",1000*(PA_Regla!$AZ68-Datos!$AJ68-PA_Suma!$AA68),$E68="Nominal",1000*(PA_Regla!$AZ68-Datos!$AJ68-PA_Suma!$AA68-0.15))</f>
        <v/>
      </c>
      <c r="K68" s="85" t="str" cm="1">
        <f t="array" ref="K68">_xlfn.IFS($E68="","",$E68="Límite",-1000*(PA_Regla!$AG68+PA_Regla!$AN68-PA_Regla!$AQ68+PA_Suma!$P68),$E68="Nominal",-1000*(PA_Regla!$AG68+PA_Regla!$AN68-PA_Regla!$AQ68+PA_Suma!$P68+0.2))</f>
        <v/>
      </c>
      <c r="L68" s="86" t="str" cm="1">
        <f t="array" ref="L68">_xlfn.IFS($E68="","",$E68="Límite",1000*(PA_Regla!$AH68+Datos!$AJ68+PA_Suma!$T68),$E68="Nominal",1000*(PA_Regla!$AH68+Datos!$AJ68+PA_Suma!$T68+0.15))</f>
        <v/>
      </c>
      <c r="M68" s="85" t="str" cm="1">
        <f t="array" ref="M68">_xlfn.IFS($E68="","",$E68="Límite",-1000*(PA_Regla!$F68+PA_Regla!$M68-PA_Regla!$P68+PA_Suma!$G68),$E68="Nominal",-1000*(PA_Regla!$F68+PA_Regla!$M68-PA_Regla!$P68+PA_Suma!$G68+0.2))</f>
        <v/>
      </c>
      <c r="N68" s="86" t="str" cm="1">
        <f t="array" ref="N68">_xlfn.IFS($E68="","",$E68="Límite",1000*(PA_Regla!$G68+Datos!$AJ68+PA_Regla!$R68+PA_Suma!$K68),$E68="Nominal",1000*(PA_Regla!$G68+Datos!$AJ68+PA_Regla!$R68+PA_Suma!$K68+0.15))</f>
        <v/>
      </c>
      <c r="O68" s="85" t="str" cm="1">
        <f t="array" ref="O68">_xlfn.IFS($E68="","",$E68="Límite",1000*(PA_Regla!$F68+PA_Regla!$N68+PA_Regla!$P68+PA_Suma!$H68),$E68="Nominal",1000*(PA_Regla!$F68+PA_Regla!$N68+PA_Regla!$P68+PA_Suma!$H68+0.2))</f>
        <v/>
      </c>
      <c r="P68" s="86" t="str" cm="1">
        <f t="array" ref="P68">_xlfn.IFS($E68="","",$E68="Límite",1000*(PA_Regla!$G68+Datos!$AJ68-PA_Regla!$R68+PA_Suma!$L68),$E68="Nominal",1000*(PA_Regla!$G68+Datos!$AJ68-PA_Regla!$R68+PA_Suma!$L68+0.15))</f>
        <v/>
      </c>
      <c r="Q68" s="85" t="str" cm="1">
        <f t="array" ref="Q68">_xlfn.IFS($E68="","",$E68="Límite",1000*(PA_Regla!$AG68+PA_Regla!$AO68+PA_Regla!$AQ68+PA_Suma!$Q68),$E68="Nominal",1000*(PA_Regla!$AG68+PA_Regla!$AO68+PA_Regla!$AQ68+PA_Suma!$Q68+0.2))</f>
        <v/>
      </c>
      <c r="R68" s="86" t="str" cm="1">
        <f t="array" ref="R68">_xlfn.IFS($E68="","",$E68="Límite",1000*(PA_Regla!$AH68+Datos!$AJ68+PA_Suma!$T68),$E68="Nominal",1000*(PA_Regla!$AH68+Datos!$AJ68+PA_Suma!$T68+0.15))</f>
        <v/>
      </c>
      <c r="S68" s="85" t="str" cm="1">
        <f t="array" ref="S68">_xlfn.IFS($E68="","",$E68="Límite",1000*(PA_Regla!$AY68+PA_Regla!$BG68+PA_Regla!$BI68+PA_Suma!$X68),$E68="Nominal",1000*(PA_Regla!$AY68+PA_Regla!$BG68+PA_Regla!$BI68+PA_Suma!$X68+0.2))</f>
        <v/>
      </c>
      <c r="T68" s="86" t="str" cm="1">
        <f t="array" ref="T68">_xlfn.IFS($E68="","",$E68="Límite",1000*(PA_Regla!$AZ68-Datos!$AJ68-PA_Suma!$AA68),$E68="Nominal",1000*(PA_Regla!$AZ68-Datos!$AJ68-PA_Suma!$AA68-0.15))</f>
        <v/>
      </c>
      <c r="U68" s="85" t="str" cm="1">
        <f t="array" ref="U68">_xlfn.IFS($E68="","",$E68="Límite",1000*(PA_Regla!$BQ68+PA_Regla!$BV68+PA_Suma!$AD68),$E68="Nominal",1000*(PA_Regla!$BQ68+PA_Regla!$BV68+PA_Suma!$AD68+0.2))</f>
        <v/>
      </c>
      <c r="V68" s="86" t="str" cm="1">
        <f t="array" ref="V68">_xlfn.IFS($E68="","",$E68="Límite",1000*(PA_Regla!$BR68-Datos!$AJ68-PA_Suma!$AF68),$E68="Nominal",1000*(PA_Regla!$BR68-Datos!$AJ68-PA_Suma!$AF68-0.15))</f>
        <v/>
      </c>
      <c r="W68" s="2"/>
      <c r="X68" s="85" t="str" cm="1">
        <f t="array" ref="X68">_xlfn.IFS($E68="","",$E68="Límite",-1000*(PA_Regla!$BQ68+PA_Regla!$BU68+PA_Suma!$AE68),$E68="Nominal",-1000*(PA_Regla!$BQ68+PA_Regla!$BU68+PA_Suma!$AE68+0.2))</f>
        <v/>
      </c>
      <c r="Y68" s="86" t="str" cm="1">
        <f t="array" ref="Y68">_xlfn.IFS($E68="","",$E68="Límite",1000*(PA_Regla!$BR68-Datos!$AJ68-PA_Suma!$AG68),$E68="Nominal",1000*(PA_Regla!$BR68-Datos!$AJ68-PA_Suma!$AG68-0.15))</f>
        <v/>
      </c>
      <c r="Z68" s="85" t="str" cm="1">
        <f t="array" ref="Z68">_xlfn.IFS($E68="","",$E68="Límite",-1000*(PA_Regla!$AY68+PA_Regla!$BF68-PA_Regla!$BI68+PA_Suma!$Y68),$E68="Nominal",-1000*(PA_Regla!$AY68+PA_Regla!$BF68-PA_Regla!$BI68+PA_Suma!$Y68+0.2))</f>
        <v/>
      </c>
      <c r="AA68" s="86" t="str" cm="1">
        <f t="array" ref="AA68">_xlfn.IFS($E68="","",$E68="Límite",1000*(PA_Regla!$AZ68-Datos!$AJ68-PA_Suma!$AB68),$E68="Nominal",1000*(PA_Regla!$AZ68-Datos!$AJ68-PA_Suma!$AB68-0.15))</f>
        <v/>
      </c>
      <c r="AB68" s="85" t="str" cm="1">
        <f t="array" ref="AB68">_xlfn.IFS($E68="","",$E68="Límite",-1000*(PA_Regla!$AG68+PA_Regla!$AN68-PA_Regla!$AQ68+PA_Suma!$R68),$E68="Nominal",-1000*(PA_Regla!$AG68+PA_Regla!$AN68-PA_Regla!$AQ68+PA_Suma!$R68+0.2))</f>
        <v/>
      </c>
      <c r="AC68" s="86" t="str" cm="1">
        <f t="array" ref="AC68">_xlfn.IFS($E68="","",$E68="Límite",1000*(PA_Regla!$AH68+Datos!$AJ68+PA_Suma!$U68),$E68="Nominal",1000*(PA_Regla!$AH68+Datos!$AJ68+PA_Suma!$U68+0.15))</f>
        <v/>
      </c>
      <c r="AD68" s="85" t="str" cm="1">
        <f t="array" ref="AD68">_xlfn.IFS($E68="","",$E68="Límite",-1000*(PA_Regla!$F68+PA_Regla!$M68-PA_Regla!$P68+PA_Suma!$I68),$E68="Nominal",-1000*(PA_Regla!$F68+PA_Regla!$M68-PA_Regla!$P68+PA_Suma!$I68+0.2))</f>
        <v/>
      </c>
      <c r="AE68" s="86" t="str" cm="1">
        <f t="array" ref="AE68">_xlfn.IFS($E68="","",$E68="Límite",1000*(PA_Regla!$G68+Datos!$AJ68+PA_Regla!$R68+PA_Suma!$M68),$E68="Nominal",1000*(PA_Regla!$G68+Datos!$AJ68+PA_Regla!$R68+PA_Suma!$M68+0.15))</f>
        <v/>
      </c>
      <c r="AF68" s="85" t="str" cm="1">
        <f t="array" ref="AF68">_xlfn.IFS($E68="","",$E68="Límite",1000*(PA_Regla!$F68+PA_Regla!$N68+PA_Regla!$P68+PA_Suma!$J68),$E68="Nominal",1000*(PA_Regla!$F68+PA_Regla!$N68+PA_Regla!$P68+PA_Suma!$J68+0.2))</f>
        <v/>
      </c>
      <c r="AG68" s="86" t="str" cm="1">
        <f t="array" ref="AG68">_xlfn.IFS($E68="","",$E68="Límite",1000*(PA_Regla!$G68+Datos!$AJ68-PA_Regla!$R68+PA_Suma!$N68),$E68="Nominal",1000*(PA_Regla!$G68+Datos!$AJ68-PA_Regla!$R68+PA_Suma!$N68+0.15))</f>
        <v/>
      </c>
      <c r="AH68" s="85" t="str" cm="1">
        <f t="array" ref="AH68">_xlfn.IFS($E68="","",$E68="Límite",1000*(PA_Regla!$AG68+PA_Regla!$AO68+PA_Regla!$AQ68+PA_Suma!$S68),$E68="Nominal",1000*(PA_Regla!$AG68+PA_Regla!$AO68+PA_Regla!$AQ68+PA_Suma!$S68+0.2))</f>
        <v/>
      </c>
      <c r="AI68" s="86" t="str" cm="1">
        <f t="array" ref="AI68">_xlfn.IFS($E68="","",$E68="Límite",1000*(PA_Regla!$AH68+Datos!$AJ68+PA_Suma!$U68),$E68="Nominal",1000*(PA_Regla!$AH68+Datos!$AJ68+PA_Suma!$U68+0.15))</f>
        <v/>
      </c>
      <c r="AJ68" s="85" t="str" cm="1">
        <f t="array" ref="AJ68">_xlfn.IFS($E68="","",$E68="Límite",1000*(PA_Regla!$AY68+PA_Regla!$BG68+PA_Regla!$BI68+PA_Suma!$Z68),$E68="Nominal",1000*(PA_Regla!$AY68+PA_Regla!$BG68+PA_Regla!$BI68+PA_Suma!$Z68+0.2))</f>
        <v/>
      </c>
      <c r="AK68" s="86" t="str" cm="1">
        <f t="array" ref="AK68">_xlfn.IFS($E68="","",$E68="Límite",1000*(PA_Regla!$AZ68-Datos!$AJ68-PA_Suma!$AB68),$E68="Nominal",1000*(PA_Regla!$AZ68-Datos!$AJ68-PA_Suma!$AB68-0.15))</f>
        <v/>
      </c>
      <c r="AL68" s="85" t="str" cm="1">
        <f t="array" ref="AL68">_xlfn.IFS($E68="","",$E68="Límite",1000*(PA_Regla!$BQ68+PA_Regla!$BV68+PA_Suma!$AE68),$E68="Nominal",1000*(PA_Regla!$BQ68+PA_Regla!$BV68+PA_Suma!$AE68+0.2))</f>
        <v/>
      </c>
      <c r="AM68" s="86" t="str" cm="1">
        <f t="array" ref="AM68">_xlfn.IFS($E68="","",$E68="Límite",1000*(PA_Regla!$BR68-Datos!$AJ68-PA_Suma!$AG68),$E68="Nominal",1000*(PA_Regla!$BR68-Datos!$AJ68-PA_Suma!$AG68-0.15))</f>
        <v/>
      </c>
      <c r="AN68" s="2"/>
      <c r="AO68" s="85" t="str" cm="1">
        <f t="array" ref="AO68">_xlfn.IFS($E68="","",$E68="Límite",-1000*(PA_Regla!$BQ68+PA_Regla!$BU68+PA_Suma!$AD68),$E68="Nominal",-1000*(PA_Regla!$BQ68+PA_Regla!$BU68+PA_Suma!$AD68+0.2))</f>
        <v/>
      </c>
      <c r="AP68" s="86" t="str" cm="1">
        <f t="array" ref="AP68">_xlfn.IFS($E68="","",$E68="Límite",1000*(PA_Regla!$BR68-Datos!$AJ68-PA_Suma!$AF68),$E68="Nominal",1000*(PA_Regla!$BR68-Datos!$AJ68-PA_Suma!$AF68-0.15))</f>
        <v/>
      </c>
      <c r="AQ68" s="85" t="str" cm="1">
        <f t="array" ref="AQ68">_xlfn.IFS($E68="","",$E68="Límite",-1000*(PA_Regla!$AY68+PA_Regla!$BF68+PA_Regla!$BH68+PA_Suma!$W68),$E68="Nominal",-1000*(PA_Regla!$AY68+PA_Regla!$BF68+PA_Regla!$BH68+PA_Suma!$W68+0.2))</f>
        <v/>
      </c>
      <c r="AR68" s="86" t="str" cm="1">
        <f t="array" ref="AR68">_xlfn.IFS($E68="","",$E68="Límite",1000*(PA_Regla!$AZ68-Datos!$AJ68-PA_Suma!$AA68),$E68="Nominal",1000*(PA_Regla!$AZ68-Datos!$AJ68-PA_Suma!$AA68-0.15))</f>
        <v/>
      </c>
      <c r="AS68" s="85" t="str" cm="1">
        <f t="array" ref="AS68">_xlfn.IFS($E68="","",$E68="Límite",-1000*(PA_Regla!$AG68+PA_Regla!$AN68+PA_Regla!$AP68+PA_Suma!$P68),$E68="Nominal",-1000*(PA_Regla!$AG68+PA_Regla!$AN68+PA_Regla!$AP68+PA_Suma!$P68+0.2))</f>
        <v/>
      </c>
      <c r="AT68" s="86" t="str" cm="1">
        <f t="array" ref="AT68">_xlfn.IFS($E68="","",$E68="Límite",1000*(PA_Regla!$AH68+Datos!$AJ68+PA_Suma!$T68),$E68="Nominal",1000*(PA_Regla!$AH68+Datos!$AJ68+PA_Suma!$T68+0.15))</f>
        <v/>
      </c>
      <c r="AU68" s="85" t="str" cm="1">
        <f t="array" ref="AU68">_xlfn.IFS($E68="","",$E68="Límite",-1000*(PA_Regla!$F68+PA_Regla!$M68+PA_Regla!$O68+PA_Suma!$G68),$E68="Nominal",-1000*(PA_Regla!$F68+PA_Regla!$M68+PA_Regla!$O68+PA_Suma!$G68+0.2))</f>
        <v/>
      </c>
      <c r="AV68" s="86" t="str" cm="1">
        <f t="array" ref="AV68">_xlfn.IFS($E68="","",$E68="Límite",1000*(PA_Regla!$G68+Datos!$AJ68-PA_Regla!$Q68+PA_Suma!$K68),$E68="Nominal",1000*(PA_Regla!$G68+Datos!$AJ68-PA_Regla!$Q68+PA_Suma!$K68+0.15))</f>
        <v/>
      </c>
      <c r="AW68" s="85" t="str" cm="1">
        <f t="array" ref="AW68">_xlfn.IFS($E68="","",$E68="Límite",1000*(PA_Regla!$F68+PA_Regla!$N68-PA_Regla!$O68+PA_Suma!$H68),$E68="Nominal",1000*(PA_Regla!$F68+PA_Regla!$N68-PA_Regla!$O68+PA_Suma!$H68+0.2))</f>
        <v/>
      </c>
      <c r="AX68" s="86" t="str" cm="1">
        <f t="array" ref="AX68">_xlfn.IFS($E68="","",$E68="Límite",1000*(PA_Regla!$G68+Datos!$AJ68+PA_Regla!$Q68+PA_Suma!$L68),$E68="Nominal",1000*(PA_Regla!$G68+Datos!$AJ68+PA_Regla!$Q68+PA_Suma!$L68+0.15))</f>
        <v/>
      </c>
      <c r="AY68" s="85" t="str" cm="1">
        <f t="array" ref="AY68">_xlfn.IFS($E68="","",$E68="Límite",1000*(PA_Regla!$AG68+PA_Regla!$AO68-PA_Regla!$AP68+PA_Suma!$Q68),$E68="Nominal",1000*(PA_Regla!$AG68+PA_Regla!$AO68-PA_Regla!$AP68+PA_Suma!$Q68+0.2))</f>
        <v/>
      </c>
      <c r="AZ68" s="86" t="str" cm="1">
        <f t="array" ref="AZ68">_xlfn.IFS($E68="","",$E68="Límite",1000*(PA_Regla!$AH68+Datos!$AJ68+PA_Suma!$T68),$E68="Nominal",1000*(PA_Regla!$AH68+Datos!$AJ68+PA_Suma!$T68+0.15))</f>
        <v/>
      </c>
      <c r="BA68" s="85" t="str" cm="1">
        <f t="array" ref="BA68">_xlfn.IFS($E68="","",$E68="Límite",1000*(PA_Regla!$AY68+PA_Regla!$BG68-PA_Regla!$BH68+PA_Suma!$X68),$E68="Nominal",-1000*(PA_Regla!$AY68+PA_Regla!$BG68-PA_Regla!$BH68+PA_Suma!$X68+0.2))</f>
        <v/>
      </c>
      <c r="BB68" s="86" t="str" cm="1">
        <f t="array" ref="BB68">_xlfn.IFS($E68="","",$E68="Límite",1000*(PA_Regla!$AZ68-Datos!$AJ68-PA_Suma!$AA68),$E68="Nominal",1000*(PA_Regla!$AZ68-Datos!$AJ68-PA_Suma!$AA68-0.15))</f>
        <v/>
      </c>
      <c r="BC68" s="85" t="str" cm="1">
        <f t="array" ref="BC68">_xlfn.IFS($E68="","",$E68="Límite",1000*(PA_Regla!$BQ68+PA_Regla!$BV68+PA_Suma!$AD68),$E68="Nominal",-1000*(PA_Regla!$BQ68+PA_Regla!$BV68+PA_Suma!$AD68+0.2))</f>
        <v/>
      </c>
      <c r="BD68" s="86" t="str" cm="1">
        <f t="array" ref="BD68">_xlfn.IFS($E68="","",$E68="Límite",1000*(PA_Regla!$BR68-Datos!$AJ68-PA_Suma!$AF68),$E68="Nominal",1000*(PA_Regla!$BR68-Datos!$AJ68-PA_Suma!$AF68-0.15))</f>
        <v/>
      </c>
      <c r="BE68" s="2"/>
      <c r="BF68" s="85" t="str" cm="1">
        <f t="array" ref="BF68">_xlfn.IFS($E68="","",$E68="Límite",-1000*(PA_Regla!$BQ68+PA_Regla!$BU68+PA_Suma!$AE68),$E68="Nominal",-1000*(PA_Regla!$BQ68+PA_Regla!$BU68+PA_Suma!$AE68+0.2))</f>
        <v/>
      </c>
      <c r="BG68" s="86" t="str" cm="1">
        <f t="array" ref="BG68">_xlfn.IFS($E68="","",$E68="Límite",1000*(PA_Regla!$BR68-Datos!$AJ68-PA_Suma!$AG68),$E68="Nominal",1000*(PA_Regla!$BR68-Datos!$AJ68-PA_Suma!$AG68-0.15))</f>
        <v/>
      </c>
      <c r="BH68" s="85" t="str" cm="1">
        <f t="array" ref="BH68">_xlfn.IFS($E68="","",$E68="Límite",-1000*(PA_Regla!$AY68+PA_Regla!$BF68+PA_Regla!$BH68+PA_Suma!$Y68),$E68="Nominal",-1000*(PA_Regla!$AY68+PA_Regla!$BF68+PA_Regla!$BH68+PA_Suma!$Y68+0.2))</f>
        <v/>
      </c>
      <c r="BI68" s="86" t="str" cm="1">
        <f t="array" ref="BI68">_xlfn.IFS($E68="","",$E68="Límite",1000*(PA_Regla!$AZ68-Datos!$AJ68-PA_Suma!$AB68),$E68="Nominal",1000*(PA_Regla!$AZ68-Datos!$AJ68-PA_Suma!$AB68-0.15))</f>
        <v/>
      </c>
      <c r="BJ68" s="85" t="str" cm="1">
        <f t="array" ref="BJ68">_xlfn.IFS($E68="","",$E68="Límite",-1000*(PA_Regla!$AG68+PA_Regla!$AN68+PA_Regla!$AP68+PA_Suma!$R68),$E68="Nominal",-1000*(PA_Regla!$AG68+PA_Regla!$AN68+PA_Regla!$AP68+PA_Suma!$R68+0.2))</f>
        <v/>
      </c>
      <c r="BK68" s="86" t="str" cm="1">
        <f t="array" ref="BK68">_xlfn.IFS($E68="","",$E68="Límite",1000*(PA_Regla!$AH68+Datos!$AJ68+PA_Suma!$U68),$E68="Nominal",1000*(PA_Regla!$AH68+Datos!$AJ68+PA_Suma!$U68+0.15))</f>
        <v/>
      </c>
      <c r="BL68" s="85" t="str" cm="1">
        <f t="array" ref="BL68">_xlfn.IFS($E68="","",$E68="Límite",-1000*(PA_Regla!$F68+PA_Regla!$M68+PA_Regla!$O68+PA_Suma!$I68),$E68="Nominal",-1000*(PA_Regla!$F68+PA_Regla!$M68+PA_Regla!$O68+PA_Suma!$I68+0.2))</f>
        <v/>
      </c>
      <c r="BM68" s="86" t="str" cm="1">
        <f t="array" ref="BM68">_xlfn.IFS($E68="","",$E68="Límite",1000*(PA_Regla!$G68+Datos!$AJ68-PA_Regla!$Q68+PA_Suma!$M68),$E68="Nominal",1000*(PA_Regla!$G68+Datos!$AJ68-PA_Regla!$Q68+PA_Suma!$M68+0.15))</f>
        <v/>
      </c>
      <c r="BN68" s="85" t="str" cm="1">
        <f t="array" ref="BN68">_xlfn.IFS($E68="","",$E68="Límite",1000*(PA_Regla!$F68+PA_Regla!$N68-PA_Regla!$O68+PA_Suma!$J68),$E68="Nominal",1000*(PA_Regla!$F68+PA_Regla!$N68-PA_Regla!$O68+PA_Suma!$J68+0.2))</f>
        <v/>
      </c>
      <c r="BO68" s="86" t="str" cm="1">
        <f t="array" ref="BO68">_xlfn.IFS($E68="","",$E68="Límite",1000*(PA_Regla!$G68+Datos!$AJ68+PA_Regla!$Q68+PA_Suma!$N68),$E68="Nominal",1000*(PA_Regla!$G68+Datos!$AJ68+PA_Regla!$Q68+PA_Suma!$N68+0.15))</f>
        <v/>
      </c>
      <c r="BP68" s="85" t="str" cm="1">
        <f t="array" ref="BP68">_xlfn.IFS($E68="","",$E68="Límite",1000*(PA_Regla!$AG68+PA_Regla!$AO68-PA_Regla!$AP68+PA_Suma!$S68),$E68="Nominal",1000*(PA_Regla!$AG68+PA_Regla!$AO68-PA_Regla!$AP68+PA_Suma!$S68+0.2))</f>
        <v/>
      </c>
      <c r="BQ68" s="86" t="str" cm="1">
        <f t="array" ref="BQ68">_xlfn.IFS($E68="","",$E68="Límite",1000*(PA_Regla!$AH68+Datos!$AJ68+PA_Suma!$U68),$E68="Nominal",1000*(PA_Regla!$AH68+Datos!$AJ68+PA_Suma!$U68+0.15))</f>
        <v/>
      </c>
      <c r="BR68" s="85" t="str" cm="1">
        <f t="array" ref="BR68">_xlfn.IFS($E68="","",$E68="Límite",1000*(PA_Regla!$AY68+PA_Regla!$BG68-PA_Regla!$BH68+PA_Suma!$Z68),$E68="Nominal",-1000*(PA_Regla!$AY68+PA_Regla!$BG68-PA_Regla!$BH68+PA_Suma!$Z68+0.2))</f>
        <v/>
      </c>
      <c r="BS68" s="86" t="str" cm="1">
        <f t="array" ref="BS68">_xlfn.IFS($E68="","",$E68="Límite",1000*(PA_Regla!$AZ68-Datos!$AJ68-PA_Suma!$AB68),$E68="Nominal",1000*(PA_Regla!$AZ68-Datos!$AJ68-PA_Suma!$AB68-0.15))</f>
        <v/>
      </c>
      <c r="BT68" s="85" t="str" cm="1">
        <f t="array" ref="BT68">_xlfn.IFS($E68="","",$E68="Límite",1000*(PA_Regla!$BQ68+PA_Regla!$BV68+PA_Suma!$AE68),$E68="Nominal",-1000*(PA_Regla!$BQ68+PA_Regla!$BV68+PA_Suma!$AE68+0.2))</f>
        <v/>
      </c>
      <c r="BU68" s="86" t="str" cm="1">
        <f t="array" ref="BU68">_xlfn.IFS($E68="","",$E68="Límite",1000*(PA_Regla!$BR68-Datos!$AJ68-PA_Suma!$AG68),$E68="Nominal",1000*(PA_Regla!$BR68-Datos!$AJ68-PA_Suma!$AG68-0.15))</f>
        <v/>
      </c>
    </row>
    <row r="69" spans="2:73" x14ac:dyDescent="0.35">
      <c r="B69" s="75" t="str">
        <f>IF(Datos!$B69="","",Datos!$B69)</f>
        <v/>
      </c>
      <c r="C69" s="76" t="str">
        <f>IF(Datos!$E69="","",Datos!$E69)</f>
        <v/>
      </c>
      <c r="D69" s="76" t="str">
        <f>IF(Datos!$H69="","",Datos!$H69)</f>
        <v/>
      </c>
      <c r="E69" s="77" t="str">
        <f>IF(Datos!$G69="","",Datos!$G69)</f>
        <v/>
      </c>
      <c r="F69" s="23"/>
      <c r="G69" s="85" t="str" cm="1">
        <f t="array" ref="G69">_xlfn.IFS($E69="","",$E69="Límite",-1000*(PA_Regla!$BQ69+PA_Regla!$BU69+PA_Suma!$AD69),$E69="Nominal",-1000*(PA_Regla!$BQ69+PA_Regla!$BU69+PA_Suma!$AD69+0.2))</f>
        <v/>
      </c>
      <c r="H69" s="86" t="str" cm="1">
        <f t="array" ref="H69">_xlfn.IFS($E69="","",$E69="Límite",1000*(PA_Regla!$BR69-Datos!$AJ69-PA_Suma!$AF69),$E69="Nominal",1000*(PA_Regla!$BR69-Datos!$AJ69-PA_Suma!$AF69-0.15))</f>
        <v/>
      </c>
      <c r="I69" s="85" t="str" cm="1">
        <f t="array" ref="I69">_xlfn.IFS($E69="","",$E69="Límite",-1000*(PA_Regla!$AY69+PA_Regla!$BF69-PA_Regla!$BI69+PA_Suma!$W69),$E69="Nominal",-1000*(PA_Regla!$AY69+PA_Regla!$BF69-PA_Regla!$BI69+PA_Suma!$W69+0.2))</f>
        <v/>
      </c>
      <c r="J69" s="86" t="str" cm="1">
        <f t="array" ref="J69">_xlfn.IFS($E69="","",$E69="Límite",1000*(PA_Regla!$AZ69-Datos!$AJ69-PA_Suma!$AA69),$E69="Nominal",1000*(PA_Regla!$AZ69-Datos!$AJ69-PA_Suma!$AA69-0.15))</f>
        <v/>
      </c>
      <c r="K69" s="85" t="str" cm="1">
        <f t="array" ref="K69">_xlfn.IFS($E69="","",$E69="Límite",-1000*(PA_Regla!$AG69+PA_Regla!$AN69-PA_Regla!$AQ69+PA_Suma!$P69),$E69="Nominal",-1000*(PA_Regla!$AG69+PA_Regla!$AN69-PA_Regla!$AQ69+PA_Suma!$P69+0.2))</f>
        <v/>
      </c>
      <c r="L69" s="86" t="str" cm="1">
        <f t="array" ref="L69">_xlfn.IFS($E69="","",$E69="Límite",1000*(PA_Regla!$AH69+Datos!$AJ69+PA_Suma!$T69),$E69="Nominal",1000*(PA_Regla!$AH69+Datos!$AJ69+PA_Suma!$T69+0.15))</f>
        <v/>
      </c>
      <c r="M69" s="85" t="str" cm="1">
        <f t="array" ref="M69">_xlfn.IFS($E69="","",$E69="Límite",-1000*(PA_Regla!$F69+PA_Regla!$M69-PA_Regla!$P69+PA_Suma!$G69),$E69="Nominal",-1000*(PA_Regla!$F69+PA_Regla!$M69-PA_Regla!$P69+PA_Suma!$G69+0.2))</f>
        <v/>
      </c>
      <c r="N69" s="86" t="str" cm="1">
        <f t="array" ref="N69">_xlfn.IFS($E69="","",$E69="Límite",1000*(PA_Regla!$G69+Datos!$AJ69+PA_Regla!$R69+PA_Suma!$K69),$E69="Nominal",1000*(PA_Regla!$G69+Datos!$AJ69+PA_Regla!$R69+PA_Suma!$K69+0.15))</f>
        <v/>
      </c>
      <c r="O69" s="85" t="str" cm="1">
        <f t="array" ref="O69">_xlfn.IFS($E69="","",$E69="Límite",1000*(PA_Regla!$F69+PA_Regla!$N69+PA_Regla!$P69+PA_Suma!$H69),$E69="Nominal",1000*(PA_Regla!$F69+PA_Regla!$N69+PA_Regla!$P69+PA_Suma!$H69+0.2))</f>
        <v/>
      </c>
      <c r="P69" s="86" t="str" cm="1">
        <f t="array" ref="P69">_xlfn.IFS($E69="","",$E69="Límite",1000*(PA_Regla!$G69+Datos!$AJ69-PA_Regla!$R69+PA_Suma!$L69),$E69="Nominal",1000*(PA_Regla!$G69+Datos!$AJ69-PA_Regla!$R69+PA_Suma!$L69+0.15))</f>
        <v/>
      </c>
      <c r="Q69" s="85" t="str" cm="1">
        <f t="array" ref="Q69">_xlfn.IFS($E69="","",$E69="Límite",1000*(PA_Regla!$AG69+PA_Regla!$AO69+PA_Regla!$AQ69+PA_Suma!$Q69),$E69="Nominal",1000*(PA_Regla!$AG69+PA_Regla!$AO69+PA_Regla!$AQ69+PA_Suma!$Q69+0.2))</f>
        <v/>
      </c>
      <c r="R69" s="86" t="str" cm="1">
        <f t="array" ref="R69">_xlfn.IFS($E69="","",$E69="Límite",1000*(PA_Regla!$AH69+Datos!$AJ69+PA_Suma!$T69),$E69="Nominal",1000*(PA_Regla!$AH69+Datos!$AJ69+PA_Suma!$T69+0.15))</f>
        <v/>
      </c>
      <c r="S69" s="85" t="str" cm="1">
        <f t="array" ref="S69">_xlfn.IFS($E69="","",$E69="Límite",1000*(PA_Regla!$AY69+PA_Regla!$BG69+PA_Regla!$BI69+PA_Suma!$X69),$E69="Nominal",1000*(PA_Regla!$AY69+PA_Regla!$BG69+PA_Regla!$BI69+PA_Suma!$X69+0.2))</f>
        <v/>
      </c>
      <c r="T69" s="86" t="str" cm="1">
        <f t="array" ref="T69">_xlfn.IFS($E69="","",$E69="Límite",1000*(PA_Regla!$AZ69-Datos!$AJ69-PA_Suma!$AA69),$E69="Nominal",1000*(PA_Regla!$AZ69-Datos!$AJ69-PA_Suma!$AA69-0.15))</f>
        <v/>
      </c>
      <c r="U69" s="85" t="str" cm="1">
        <f t="array" ref="U69">_xlfn.IFS($E69="","",$E69="Límite",1000*(PA_Regla!$BQ69+PA_Regla!$BV69+PA_Suma!$AD69),$E69="Nominal",1000*(PA_Regla!$BQ69+PA_Regla!$BV69+PA_Suma!$AD69+0.2))</f>
        <v/>
      </c>
      <c r="V69" s="86" t="str" cm="1">
        <f t="array" ref="V69">_xlfn.IFS($E69="","",$E69="Límite",1000*(PA_Regla!$BR69-Datos!$AJ69-PA_Suma!$AF69),$E69="Nominal",1000*(PA_Regla!$BR69-Datos!$AJ69-PA_Suma!$AF69-0.15))</f>
        <v/>
      </c>
      <c r="W69" s="2"/>
      <c r="X69" s="85" t="str" cm="1">
        <f t="array" ref="X69">_xlfn.IFS($E69="","",$E69="Límite",-1000*(PA_Regla!$BQ69+PA_Regla!$BU69+PA_Suma!$AE69),$E69="Nominal",-1000*(PA_Regla!$BQ69+PA_Regla!$BU69+PA_Suma!$AE69+0.2))</f>
        <v/>
      </c>
      <c r="Y69" s="86" t="str" cm="1">
        <f t="array" ref="Y69">_xlfn.IFS($E69="","",$E69="Límite",1000*(PA_Regla!$BR69-Datos!$AJ69-PA_Suma!$AG69),$E69="Nominal",1000*(PA_Regla!$BR69-Datos!$AJ69-PA_Suma!$AG69-0.15))</f>
        <v/>
      </c>
      <c r="Z69" s="85" t="str" cm="1">
        <f t="array" ref="Z69">_xlfn.IFS($E69="","",$E69="Límite",-1000*(PA_Regla!$AY69+PA_Regla!$BF69-PA_Regla!$BI69+PA_Suma!$Y69),$E69="Nominal",-1000*(PA_Regla!$AY69+PA_Regla!$BF69-PA_Regla!$BI69+PA_Suma!$Y69+0.2))</f>
        <v/>
      </c>
      <c r="AA69" s="86" t="str" cm="1">
        <f t="array" ref="AA69">_xlfn.IFS($E69="","",$E69="Límite",1000*(PA_Regla!$AZ69-Datos!$AJ69-PA_Suma!$AB69),$E69="Nominal",1000*(PA_Regla!$AZ69-Datos!$AJ69-PA_Suma!$AB69-0.15))</f>
        <v/>
      </c>
      <c r="AB69" s="85" t="str" cm="1">
        <f t="array" ref="AB69">_xlfn.IFS($E69="","",$E69="Límite",-1000*(PA_Regla!$AG69+PA_Regla!$AN69-PA_Regla!$AQ69+PA_Suma!$R69),$E69="Nominal",-1000*(PA_Regla!$AG69+PA_Regla!$AN69-PA_Regla!$AQ69+PA_Suma!$R69+0.2))</f>
        <v/>
      </c>
      <c r="AC69" s="86" t="str" cm="1">
        <f t="array" ref="AC69">_xlfn.IFS($E69="","",$E69="Límite",1000*(PA_Regla!$AH69+Datos!$AJ69+PA_Suma!$U69),$E69="Nominal",1000*(PA_Regla!$AH69+Datos!$AJ69+PA_Suma!$U69+0.15))</f>
        <v/>
      </c>
      <c r="AD69" s="85" t="str" cm="1">
        <f t="array" ref="AD69">_xlfn.IFS($E69="","",$E69="Límite",-1000*(PA_Regla!$F69+PA_Regla!$M69-PA_Regla!$P69+PA_Suma!$I69),$E69="Nominal",-1000*(PA_Regla!$F69+PA_Regla!$M69-PA_Regla!$P69+PA_Suma!$I69+0.2))</f>
        <v/>
      </c>
      <c r="AE69" s="86" t="str" cm="1">
        <f t="array" ref="AE69">_xlfn.IFS($E69="","",$E69="Límite",1000*(PA_Regla!$G69+Datos!$AJ69+PA_Regla!$R69+PA_Suma!$M69),$E69="Nominal",1000*(PA_Regla!$G69+Datos!$AJ69+PA_Regla!$R69+PA_Suma!$M69+0.15))</f>
        <v/>
      </c>
      <c r="AF69" s="85" t="str" cm="1">
        <f t="array" ref="AF69">_xlfn.IFS($E69="","",$E69="Límite",1000*(PA_Regla!$F69+PA_Regla!$N69+PA_Regla!$P69+PA_Suma!$J69),$E69="Nominal",1000*(PA_Regla!$F69+PA_Regla!$N69+PA_Regla!$P69+PA_Suma!$J69+0.2))</f>
        <v/>
      </c>
      <c r="AG69" s="86" t="str" cm="1">
        <f t="array" ref="AG69">_xlfn.IFS($E69="","",$E69="Límite",1000*(PA_Regla!$G69+Datos!$AJ69-PA_Regla!$R69+PA_Suma!$N69),$E69="Nominal",1000*(PA_Regla!$G69+Datos!$AJ69-PA_Regla!$R69+PA_Suma!$N69+0.15))</f>
        <v/>
      </c>
      <c r="AH69" s="85" t="str" cm="1">
        <f t="array" ref="AH69">_xlfn.IFS($E69="","",$E69="Límite",1000*(PA_Regla!$AG69+PA_Regla!$AO69+PA_Regla!$AQ69+PA_Suma!$S69),$E69="Nominal",1000*(PA_Regla!$AG69+PA_Regla!$AO69+PA_Regla!$AQ69+PA_Suma!$S69+0.2))</f>
        <v/>
      </c>
      <c r="AI69" s="86" t="str" cm="1">
        <f t="array" ref="AI69">_xlfn.IFS($E69="","",$E69="Límite",1000*(PA_Regla!$AH69+Datos!$AJ69+PA_Suma!$U69),$E69="Nominal",1000*(PA_Regla!$AH69+Datos!$AJ69+PA_Suma!$U69+0.15))</f>
        <v/>
      </c>
      <c r="AJ69" s="85" t="str" cm="1">
        <f t="array" ref="AJ69">_xlfn.IFS($E69="","",$E69="Límite",1000*(PA_Regla!$AY69+PA_Regla!$BG69+PA_Regla!$BI69+PA_Suma!$Z69),$E69="Nominal",1000*(PA_Regla!$AY69+PA_Regla!$BG69+PA_Regla!$BI69+PA_Suma!$Z69+0.2))</f>
        <v/>
      </c>
      <c r="AK69" s="86" t="str" cm="1">
        <f t="array" ref="AK69">_xlfn.IFS($E69="","",$E69="Límite",1000*(PA_Regla!$AZ69-Datos!$AJ69-PA_Suma!$AB69),$E69="Nominal",1000*(PA_Regla!$AZ69-Datos!$AJ69-PA_Suma!$AB69-0.15))</f>
        <v/>
      </c>
      <c r="AL69" s="85" t="str" cm="1">
        <f t="array" ref="AL69">_xlfn.IFS($E69="","",$E69="Límite",1000*(PA_Regla!$BQ69+PA_Regla!$BV69+PA_Suma!$AE69),$E69="Nominal",1000*(PA_Regla!$BQ69+PA_Regla!$BV69+PA_Suma!$AE69+0.2))</f>
        <v/>
      </c>
      <c r="AM69" s="86" t="str" cm="1">
        <f t="array" ref="AM69">_xlfn.IFS($E69="","",$E69="Límite",1000*(PA_Regla!$BR69-Datos!$AJ69-PA_Suma!$AG69),$E69="Nominal",1000*(PA_Regla!$BR69-Datos!$AJ69-PA_Suma!$AG69-0.15))</f>
        <v/>
      </c>
      <c r="AN69" s="2"/>
      <c r="AO69" s="85" t="str" cm="1">
        <f t="array" ref="AO69">_xlfn.IFS($E69="","",$E69="Límite",-1000*(PA_Regla!$BQ69+PA_Regla!$BU69+PA_Suma!$AD69),$E69="Nominal",-1000*(PA_Regla!$BQ69+PA_Regla!$BU69+PA_Suma!$AD69+0.2))</f>
        <v/>
      </c>
      <c r="AP69" s="86" t="str" cm="1">
        <f t="array" ref="AP69">_xlfn.IFS($E69="","",$E69="Límite",1000*(PA_Regla!$BR69-Datos!$AJ69-PA_Suma!$AF69),$E69="Nominal",1000*(PA_Regla!$BR69-Datos!$AJ69-PA_Suma!$AF69-0.15))</f>
        <v/>
      </c>
      <c r="AQ69" s="85" t="str" cm="1">
        <f t="array" ref="AQ69">_xlfn.IFS($E69="","",$E69="Límite",-1000*(PA_Regla!$AY69+PA_Regla!$BF69+PA_Regla!$BH69+PA_Suma!$W69),$E69="Nominal",-1000*(PA_Regla!$AY69+PA_Regla!$BF69+PA_Regla!$BH69+PA_Suma!$W69+0.2))</f>
        <v/>
      </c>
      <c r="AR69" s="86" t="str" cm="1">
        <f t="array" ref="AR69">_xlfn.IFS($E69="","",$E69="Límite",1000*(PA_Regla!$AZ69-Datos!$AJ69-PA_Suma!$AA69),$E69="Nominal",1000*(PA_Regla!$AZ69-Datos!$AJ69-PA_Suma!$AA69-0.15))</f>
        <v/>
      </c>
      <c r="AS69" s="85" t="str" cm="1">
        <f t="array" ref="AS69">_xlfn.IFS($E69="","",$E69="Límite",-1000*(PA_Regla!$AG69+PA_Regla!$AN69+PA_Regla!$AP69+PA_Suma!$P69),$E69="Nominal",-1000*(PA_Regla!$AG69+PA_Regla!$AN69+PA_Regla!$AP69+PA_Suma!$P69+0.2))</f>
        <v/>
      </c>
      <c r="AT69" s="86" t="str" cm="1">
        <f t="array" ref="AT69">_xlfn.IFS($E69="","",$E69="Límite",1000*(PA_Regla!$AH69+Datos!$AJ69+PA_Suma!$T69),$E69="Nominal",1000*(PA_Regla!$AH69+Datos!$AJ69+PA_Suma!$T69+0.15))</f>
        <v/>
      </c>
      <c r="AU69" s="85" t="str" cm="1">
        <f t="array" ref="AU69">_xlfn.IFS($E69="","",$E69="Límite",-1000*(PA_Regla!$F69+PA_Regla!$M69+PA_Regla!$O69+PA_Suma!$G69),$E69="Nominal",-1000*(PA_Regla!$F69+PA_Regla!$M69+PA_Regla!$O69+PA_Suma!$G69+0.2))</f>
        <v/>
      </c>
      <c r="AV69" s="86" t="str" cm="1">
        <f t="array" ref="AV69">_xlfn.IFS($E69="","",$E69="Límite",1000*(PA_Regla!$G69+Datos!$AJ69-PA_Regla!$Q69+PA_Suma!$K69),$E69="Nominal",1000*(PA_Regla!$G69+Datos!$AJ69-PA_Regla!$Q69+PA_Suma!$K69+0.15))</f>
        <v/>
      </c>
      <c r="AW69" s="85" t="str" cm="1">
        <f t="array" ref="AW69">_xlfn.IFS($E69="","",$E69="Límite",1000*(PA_Regla!$F69+PA_Regla!$N69-PA_Regla!$O69+PA_Suma!$H69),$E69="Nominal",1000*(PA_Regla!$F69+PA_Regla!$N69-PA_Regla!$O69+PA_Suma!$H69+0.2))</f>
        <v/>
      </c>
      <c r="AX69" s="86" t="str" cm="1">
        <f t="array" ref="AX69">_xlfn.IFS($E69="","",$E69="Límite",1000*(PA_Regla!$G69+Datos!$AJ69+PA_Regla!$Q69+PA_Suma!$L69),$E69="Nominal",1000*(PA_Regla!$G69+Datos!$AJ69+PA_Regla!$Q69+PA_Suma!$L69+0.15))</f>
        <v/>
      </c>
      <c r="AY69" s="85" t="str" cm="1">
        <f t="array" ref="AY69">_xlfn.IFS($E69="","",$E69="Límite",1000*(PA_Regla!$AG69+PA_Regla!$AO69-PA_Regla!$AP69+PA_Suma!$Q69),$E69="Nominal",1000*(PA_Regla!$AG69+PA_Regla!$AO69-PA_Regla!$AP69+PA_Suma!$Q69+0.2))</f>
        <v/>
      </c>
      <c r="AZ69" s="86" t="str" cm="1">
        <f t="array" ref="AZ69">_xlfn.IFS($E69="","",$E69="Límite",1000*(PA_Regla!$AH69+Datos!$AJ69+PA_Suma!$T69),$E69="Nominal",1000*(PA_Regla!$AH69+Datos!$AJ69+PA_Suma!$T69+0.15))</f>
        <v/>
      </c>
      <c r="BA69" s="85" t="str" cm="1">
        <f t="array" ref="BA69">_xlfn.IFS($E69="","",$E69="Límite",1000*(PA_Regla!$AY69+PA_Regla!$BG69-PA_Regla!$BH69+PA_Suma!$X69),$E69="Nominal",-1000*(PA_Regla!$AY69+PA_Regla!$BG69-PA_Regla!$BH69+PA_Suma!$X69+0.2))</f>
        <v/>
      </c>
      <c r="BB69" s="86" t="str" cm="1">
        <f t="array" ref="BB69">_xlfn.IFS($E69="","",$E69="Límite",1000*(PA_Regla!$AZ69-Datos!$AJ69-PA_Suma!$AA69),$E69="Nominal",1000*(PA_Regla!$AZ69-Datos!$AJ69-PA_Suma!$AA69-0.15))</f>
        <v/>
      </c>
      <c r="BC69" s="85" t="str" cm="1">
        <f t="array" ref="BC69">_xlfn.IFS($E69="","",$E69="Límite",1000*(PA_Regla!$BQ69+PA_Regla!$BV69+PA_Suma!$AD69),$E69="Nominal",-1000*(PA_Regla!$BQ69+PA_Regla!$BV69+PA_Suma!$AD69+0.2))</f>
        <v/>
      </c>
      <c r="BD69" s="86" t="str" cm="1">
        <f t="array" ref="BD69">_xlfn.IFS($E69="","",$E69="Límite",1000*(PA_Regla!$BR69-Datos!$AJ69-PA_Suma!$AF69),$E69="Nominal",1000*(PA_Regla!$BR69-Datos!$AJ69-PA_Suma!$AF69-0.15))</f>
        <v/>
      </c>
      <c r="BE69" s="2"/>
      <c r="BF69" s="85" t="str" cm="1">
        <f t="array" ref="BF69">_xlfn.IFS($E69="","",$E69="Límite",-1000*(PA_Regla!$BQ69+PA_Regla!$BU69+PA_Suma!$AE69),$E69="Nominal",-1000*(PA_Regla!$BQ69+PA_Regla!$BU69+PA_Suma!$AE69+0.2))</f>
        <v/>
      </c>
      <c r="BG69" s="86" t="str" cm="1">
        <f t="array" ref="BG69">_xlfn.IFS($E69="","",$E69="Límite",1000*(PA_Regla!$BR69-Datos!$AJ69-PA_Suma!$AG69),$E69="Nominal",1000*(PA_Regla!$BR69-Datos!$AJ69-PA_Suma!$AG69-0.15))</f>
        <v/>
      </c>
      <c r="BH69" s="85" t="str" cm="1">
        <f t="array" ref="BH69">_xlfn.IFS($E69="","",$E69="Límite",-1000*(PA_Regla!$AY69+PA_Regla!$BF69+PA_Regla!$BH69+PA_Suma!$Y69),$E69="Nominal",-1000*(PA_Regla!$AY69+PA_Regla!$BF69+PA_Regla!$BH69+PA_Suma!$Y69+0.2))</f>
        <v/>
      </c>
      <c r="BI69" s="86" t="str" cm="1">
        <f t="array" ref="BI69">_xlfn.IFS($E69="","",$E69="Límite",1000*(PA_Regla!$AZ69-Datos!$AJ69-PA_Suma!$AB69),$E69="Nominal",1000*(PA_Regla!$AZ69-Datos!$AJ69-PA_Suma!$AB69-0.15))</f>
        <v/>
      </c>
      <c r="BJ69" s="85" t="str" cm="1">
        <f t="array" ref="BJ69">_xlfn.IFS($E69="","",$E69="Límite",-1000*(PA_Regla!$AG69+PA_Regla!$AN69+PA_Regla!$AP69+PA_Suma!$R69),$E69="Nominal",-1000*(PA_Regla!$AG69+PA_Regla!$AN69+PA_Regla!$AP69+PA_Suma!$R69+0.2))</f>
        <v/>
      </c>
      <c r="BK69" s="86" t="str" cm="1">
        <f t="array" ref="BK69">_xlfn.IFS($E69="","",$E69="Límite",1000*(PA_Regla!$AH69+Datos!$AJ69+PA_Suma!$U69),$E69="Nominal",1000*(PA_Regla!$AH69+Datos!$AJ69+PA_Suma!$U69+0.15))</f>
        <v/>
      </c>
      <c r="BL69" s="85" t="str" cm="1">
        <f t="array" ref="BL69">_xlfn.IFS($E69="","",$E69="Límite",-1000*(PA_Regla!$F69+PA_Regla!$M69+PA_Regla!$O69+PA_Suma!$I69),$E69="Nominal",-1000*(PA_Regla!$F69+PA_Regla!$M69+PA_Regla!$O69+PA_Suma!$I69+0.2))</f>
        <v/>
      </c>
      <c r="BM69" s="86" t="str" cm="1">
        <f t="array" ref="BM69">_xlfn.IFS($E69="","",$E69="Límite",1000*(PA_Regla!$G69+Datos!$AJ69-PA_Regla!$Q69+PA_Suma!$M69),$E69="Nominal",1000*(PA_Regla!$G69+Datos!$AJ69-PA_Regla!$Q69+PA_Suma!$M69+0.15))</f>
        <v/>
      </c>
      <c r="BN69" s="85" t="str" cm="1">
        <f t="array" ref="BN69">_xlfn.IFS($E69="","",$E69="Límite",1000*(PA_Regla!$F69+PA_Regla!$N69-PA_Regla!$O69+PA_Suma!$J69),$E69="Nominal",1000*(PA_Regla!$F69+PA_Regla!$N69-PA_Regla!$O69+PA_Suma!$J69+0.2))</f>
        <v/>
      </c>
      <c r="BO69" s="86" t="str" cm="1">
        <f t="array" ref="BO69">_xlfn.IFS($E69="","",$E69="Límite",1000*(PA_Regla!$G69+Datos!$AJ69+PA_Regla!$Q69+PA_Suma!$N69),$E69="Nominal",1000*(PA_Regla!$G69+Datos!$AJ69+PA_Regla!$Q69+PA_Suma!$N69+0.15))</f>
        <v/>
      </c>
      <c r="BP69" s="85" t="str" cm="1">
        <f t="array" ref="BP69">_xlfn.IFS($E69="","",$E69="Límite",1000*(PA_Regla!$AG69+PA_Regla!$AO69-PA_Regla!$AP69+PA_Suma!$S69),$E69="Nominal",1000*(PA_Regla!$AG69+PA_Regla!$AO69-PA_Regla!$AP69+PA_Suma!$S69+0.2))</f>
        <v/>
      </c>
      <c r="BQ69" s="86" t="str" cm="1">
        <f t="array" ref="BQ69">_xlfn.IFS($E69="","",$E69="Límite",1000*(PA_Regla!$AH69+Datos!$AJ69+PA_Suma!$U69),$E69="Nominal",1000*(PA_Regla!$AH69+Datos!$AJ69+PA_Suma!$U69+0.15))</f>
        <v/>
      </c>
      <c r="BR69" s="85" t="str" cm="1">
        <f t="array" ref="BR69">_xlfn.IFS($E69="","",$E69="Límite",1000*(PA_Regla!$AY69+PA_Regla!$BG69-PA_Regla!$BH69+PA_Suma!$Z69),$E69="Nominal",-1000*(PA_Regla!$AY69+PA_Regla!$BG69-PA_Regla!$BH69+PA_Suma!$Z69+0.2))</f>
        <v/>
      </c>
      <c r="BS69" s="86" t="str" cm="1">
        <f t="array" ref="BS69">_xlfn.IFS($E69="","",$E69="Límite",1000*(PA_Regla!$AZ69-Datos!$AJ69-PA_Suma!$AB69),$E69="Nominal",1000*(PA_Regla!$AZ69-Datos!$AJ69-PA_Suma!$AB69-0.15))</f>
        <v/>
      </c>
      <c r="BT69" s="85" t="str" cm="1">
        <f t="array" ref="BT69">_xlfn.IFS($E69="","",$E69="Límite",1000*(PA_Regla!$BQ69+PA_Regla!$BV69+PA_Suma!$AE69),$E69="Nominal",-1000*(PA_Regla!$BQ69+PA_Regla!$BV69+PA_Suma!$AE69+0.2))</f>
        <v/>
      </c>
      <c r="BU69" s="86" t="str" cm="1">
        <f t="array" ref="BU69">_xlfn.IFS($E69="","",$E69="Límite",1000*(PA_Regla!$BR69-Datos!$AJ69-PA_Suma!$AG69),$E69="Nominal",1000*(PA_Regla!$BR69-Datos!$AJ69-PA_Suma!$AG69-0.15))</f>
        <v/>
      </c>
    </row>
    <row r="70" spans="2:73" x14ac:dyDescent="0.35">
      <c r="B70" s="75" t="str">
        <f>IF(Datos!$B70="","",Datos!$B70)</f>
        <v/>
      </c>
      <c r="C70" s="76" t="str">
        <f>IF(Datos!$E70="","",Datos!$E70)</f>
        <v/>
      </c>
      <c r="D70" s="76" t="str">
        <f>IF(Datos!$H70="","",Datos!$H70)</f>
        <v/>
      </c>
      <c r="E70" s="77" t="str">
        <f>IF(Datos!$G70="","",Datos!$G70)</f>
        <v/>
      </c>
      <c r="F70" s="23"/>
      <c r="G70" s="85" t="str" cm="1">
        <f t="array" ref="G70">_xlfn.IFS($E70="","",$E70="Límite",-1000*(PA_Regla!$BQ70+PA_Regla!$BU70+PA_Suma!$AD70),$E70="Nominal",-1000*(PA_Regla!$BQ70+PA_Regla!$BU70+PA_Suma!$AD70+0.2))</f>
        <v/>
      </c>
      <c r="H70" s="86" t="str" cm="1">
        <f t="array" ref="H70">_xlfn.IFS($E70="","",$E70="Límite",1000*(PA_Regla!$BR70-Datos!$AJ70-PA_Suma!$AF70),$E70="Nominal",1000*(PA_Regla!$BR70-Datos!$AJ70-PA_Suma!$AF70-0.15))</f>
        <v/>
      </c>
      <c r="I70" s="85" t="str" cm="1">
        <f t="array" ref="I70">_xlfn.IFS($E70="","",$E70="Límite",-1000*(PA_Regla!$AY70+PA_Regla!$BF70-PA_Regla!$BI70+PA_Suma!$W70),$E70="Nominal",-1000*(PA_Regla!$AY70+PA_Regla!$BF70-PA_Regla!$BI70+PA_Suma!$W70+0.2))</f>
        <v/>
      </c>
      <c r="J70" s="86" t="str" cm="1">
        <f t="array" ref="J70">_xlfn.IFS($E70="","",$E70="Límite",1000*(PA_Regla!$AZ70-Datos!$AJ70-PA_Suma!$AA70),$E70="Nominal",1000*(PA_Regla!$AZ70-Datos!$AJ70-PA_Suma!$AA70-0.15))</f>
        <v/>
      </c>
      <c r="K70" s="85" t="str" cm="1">
        <f t="array" ref="K70">_xlfn.IFS($E70="","",$E70="Límite",-1000*(PA_Regla!$AG70+PA_Regla!$AN70-PA_Regla!$AQ70+PA_Suma!$P70),$E70="Nominal",-1000*(PA_Regla!$AG70+PA_Regla!$AN70-PA_Regla!$AQ70+PA_Suma!$P70+0.2))</f>
        <v/>
      </c>
      <c r="L70" s="86" t="str" cm="1">
        <f t="array" ref="L70">_xlfn.IFS($E70="","",$E70="Límite",1000*(PA_Regla!$AH70+Datos!$AJ70+PA_Suma!$T70),$E70="Nominal",1000*(PA_Regla!$AH70+Datos!$AJ70+PA_Suma!$T70+0.15))</f>
        <v/>
      </c>
      <c r="M70" s="85" t="str" cm="1">
        <f t="array" ref="M70">_xlfn.IFS($E70="","",$E70="Límite",-1000*(PA_Regla!$F70+PA_Regla!$M70-PA_Regla!$P70+PA_Suma!$G70),$E70="Nominal",-1000*(PA_Regla!$F70+PA_Regla!$M70-PA_Regla!$P70+PA_Suma!$G70+0.2))</f>
        <v/>
      </c>
      <c r="N70" s="86" t="str" cm="1">
        <f t="array" ref="N70">_xlfn.IFS($E70="","",$E70="Límite",1000*(PA_Regla!$G70+Datos!$AJ70+PA_Regla!$R70+PA_Suma!$K70),$E70="Nominal",1000*(PA_Regla!$G70+Datos!$AJ70+PA_Regla!$R70+PA_Suma!$K70+0.15))</f>
        <v/>
      </c>
      <c r="O70" s="85" t="str" cm="1">
        <f t="array" ref="O70">_xlfn.IFS($E70="","",$E70="Límite",1000*(PA_Regla!$F70+PA_Regla!$N70+PA_Regla!$P70+PA_Suma!$H70),$E70="Nominal",1000*(PA_Regla!$F70+PA_Regla!$N70+PA_Regla!$P70+PA_Suma!$H70+0.2))</f>
        <v/>
      </c>
      <c r="P70" s="86" t="str" cm="1">
        <f t="array" ref="P70">_xlfn.IFS($E70="","",$E70="Límite",1000*(PA_Regla!$G70+Datos!$AJ70-PA_Regla!$R70+PA_Suma!$L70),$E70="Nominal",1000*(PA_Regla!$G70+Datos!$AJ70-PA_Regla!$R70+PA_Suma!$L70+0.15))</f>
        <v/>
      </c>
      <c r="Q70" s="85" t="str" cm="1">
        <f t="array" ref="Q70">_xlfn.IFS($E70="","",$E70="Límite",1000*(PA_Regla!$AG70+PA_Regla!$AO70+PA_Regla!$AQ70+PA_Suma!$Q70),$E70="Nominal",1000*(PA_Regla!$AG70+PA_Regla!$AO70+PA_Regla!$AQ70+PA_Suma!$Q70+0.2))</f>
        <v/>
      </c>
      <c r="R70" s="86" t="str" cm="1">
        <f t="array" ref="R70">_xlfn.IFS($E70="","",$E70="Límite",1000*(PA_Regla!$AH70+Datos!$AJ70+PA_Suma!$T70),$E70="Nominal",1000*(PA_Regla!$AH70+Datos!$AJ70+PA_Suma!$T70+0.15))</f>
        <v/>
      </c>
      <c r="S70" s="85" t="str" cm="1">
        <f t="array" ref="S70">_xlfn.IFS($E70="","",$E70="Límite",1000*(PA_Regla!$AY70+PA_Regla!$BG70+PA_Regla!$BI70+PA_Suma!$X70),$E70="Nominal",1000*(PA_Regla!$AY70+PA_Regla!$BG70+PA_Regla!$BI70+PA_Suma!$X70+0.2))</f>
        <v/>
      </c>
      <c r="T70" s="86" t="str" cm="1">
        <f t="array" ref="T70">_xlfn.IFS($E70="","",$E70="Límite",1000*(PA_Regla!$AZ70-Datos!$AJ70-PA_Suma!$AA70),$E70="Nominal",1000*(PA_Regla!$AZ70-Datos!$AJ70-PA_Suma!$AA70-0.15))</f>
        <v/>
      </c>
      <c r="U70" s="85" t="str" cm="1">
        <f t="array" ref="U70">_xlfn.IFS($E70="","",$E70="Límite",1000*(PA_Regla!$BQ70+PA_Regla!$BV70+PA_Suma!$AD70),$E70="Nominal",1000*(PA_Regla!$BQ70+PA_Regla!$BV70+PA_Suma!$AD70+0.2))</f>
        <v/>
      </c>
      <c r="V70" s="86" t="str" cm="1">
        <f t="array" ref="V70">_xlfn.IFS($E70="","",$E70="Límite",1000*(PA_Regla!$BR70-Datos!$AJ70-PA_Suma!$AF70),$E70="Nominal",1000*(PA_Regla!$BR70-Datos!$AJ70-PA_Suma!$AF70-0.15))</f>
        <v/>
      </c>
      <c r="W70" s="2"/>
      <c r="X70" s="85" t="str" cm="1">
        <f t="array" ref="X70">_xlfn.IFS($E70="","",$E70="Límite",-1000*(PA_Regla!$BQ70+PA_Regla!$BU70+PA_Suma!$AE70),$E70="Nominal",-1000*(PA_Regla!$BQ70+PA_Regla!$BU70+PA_Suma!$AE70+0.2))</f>
        <v/>
      </c>
      <c r="Y70" s="86" t="str" cm="1">
        <f t="array" ref="Y70">_xlfn.IFS($E70="","",$E70="Límite",1000*(PA_Regla!$BR70-Datos!$AJ70-PA_Suma!$AG70),$E70="Nominal",1000*(PA_Regla!$BR70-Datos!$AJ70-PA_Suma!$AG70-0.15))</f>
        <v/>
      </c>
      <c r="Z70" s="85" t="str" cm="1">
        <f t="array" ref="Z70">_xlfn.IFS($E70="","",$E70="Límite",-1000*(PA_Regla!$AY70+PA_Regla!$BF70-PA_Regla!$BI70+PA_Suma!$Y70),$E70="Nominal",-1000*(PA_Regla!$AY70+PA_Regla!$BF70-PA_Regla!$BI70+PA_Suma!$Y70+0.2))</f>
        <v/>
      </c>
      <c r="AA70" s="86" t="str" cm="1">
        <f t="array" ref="AA70">_xlfn.IFS($E70="","",$E70="Límite",1000*(PA_Regla!$AZ70-Datos!$AJ70-PA_Suma!$AB70),$E70="Nominal",1000*(PA_Regla!$AZ70-Datos!$AJ70-PA_Suma!$AB70-0.15))</f>
        <v/>
      </c>
      <c r="AB70" s="85" t="str" cm="1">
        <f t="array" ref="AB70">_xlfn.IFS($E70="","",$E70="Límite",-1000*(PA_Regla!$AG70+PA_Regla!$AN70-PA_Regla!$AQ70+PA_Suma!$R70),$E70="Nominal",-1000*(PA_Regla!$AG70+PA_Regla!$AN70-PA_Regla!$AQ70+PA_Suma!$R70+0.2))</f>
        <v/>
      </c>
      <c r="AC70" s="86" t="str" cm="1">
        <f t="array" ref="AC70">_xlfn.IFS($E70="","",$E70="Límite",1000*(PA_Regla!$AH70+Datos!$AJ70+PA_Suma!$U70),$E70="Nominal",1000*(PA_Regla!$AH70+Datos!$AJ70+PA_Suma!$U70+0.15))</f>
        <v/>
      </c>
      <c r="AD70" s="85" t="str" cm="1">
        <f t="array" ref="AD70">_xlfn.IFS($E70="","",$E70="Límite",-1000*(PA_Regla!$F70+PA_Regla!$M70-PA_Regla!$P70+PA_Suma!$I70),$E70="Nominal",-1000*(PA_Regla!$F70+PA_Regla!$M70-PA_Regla!$P70+PA_Suma!$I70+0.2))</f>
        <v/>
      </c>
      <c r="AE70" s="86" t="str" cm="1">
        <f t="array" ref="AE70">_xlfn.IFS($E70="","",$E70="Límite",1000*(PA_Regla!$G70+Datos!$AJ70+PA_Regla!$R70+PA_Suma!$M70),$E70="Nominal",1000*(PA_Regla!$G70+Datos!$AJ70+PA_Regla!$R70+PA_Suma!$M70+0.15))</f>
        <v/>
      </c>
      <c r="AF70" s="85" t="str" cm="1">
        <f t="array" ref="AF70">_xlfn.IFS($E70="","",$E70="Límite",1000*(PA_Regla!$F70+PA_Regla!$N70+PA_Regla!$P70+PA_Suma!$J70),$E70="Nominal",1000*(PA_Regla!$F70+PA_Regla!$N70+PA_Regla!$P70+PA_Suma!$J70+0.2))</f>
        <v/>
      </c>
      <c r="AG70" s="86" t="str" cm="1">
        <f t="array" ref="AG70">_xlfn.IFS($E70="","",$E70="Límite",1000*(PA_Regla!$G70+Datos!$AJ70-PA_Regla!$R70+PA_Suma!$N70),$E70="Nominal",1000*(PA_Regla!$G70+Datos!$AJ70-PA_Regla!$R70+PA_Suma!$N70+0.15))</f>
        <v/>
      </c>
      <c r="AH70" s="85" t="str" cm="1">
        <f t="array" ref="AH70">_xlfn.IFS($E70="","",$E70="Límite",1000*(PA_Regla!$AG70+PA_Regla!$AO70+PA_Regla!$AQ70+PA_Suma!$S70),$E70="Nominal",1000*(PA_Regla!$AG70+PA_Regla!$AO70+PA_Regla!$AQ70+PA_Suma!$S70+0.2))</f>
        <v/>
      </c>
      <c r="AI70" s="86" t="str" cm="1">
        <f t="array" ref="AI70">_xlfn.IFS($E70="","",$E70="Límite",1000*(PA_Regla!$AH70+Datos!$AJ70+PA_Suma!$U70),$E70="Nominal",1000*(PA_Regla!$AH70+Datos!$AJ70+PA_Suma!$U70+0.15))</f>
        <v/>
      </c>
      <c r="AJ70" s="85" t="str" cm="1">
        <f t="array" ref="AJ70">_xlfn.IFS($E70="","",$E70="Límite",1000*(PA_Regla!$AY70+PA_Regla!$BG70+PA_Regla!$BI70+PA_Suma!$Z70),$E70="Nominal",1000*(PA_Regla!$AY70+PA_Regla!$BG70+PA_Regla!$BI70+PA_Suma!$Z70+0.2))</f>
        <v/>
      </c>
      <c r="AK70" s="86" t="str" cm="1">
        <f t="array" ref="AK70">_xlfn.IFS($E70="","",$E70="Límite",1000*(PA_Regla!$AZ70-Datos!$AJ70-PA_Suma!$AB70),$E70="Nominal",1000*(PA_Regla!$AZ70-Datos!$AJ70-PA_Suma!$AB70-0.15))</f>
        <v/>
      </c>
      <c r="AL70" s="85" t="str" cm="1">
        <f t="array" ref="AL70">_xlfn.IFS($E70="","",$E70="Límite",1000*(PA_Regla!$BQ70+PA_Regla!$BV70+PA_Suma!$AE70),$E70="Nominal",1000*(PA_Regla!$BQ70+PA_Regla!$BV70+PA_Suma!$AE70+0.2))</f>
        <v/>
      </c>
      <c r="AM70" s="86" t="str" cm="1">
        <f t="array" ref="AM70">_xlfn.IFS($E70="","",$E70="Límite",1000*(PA_Regla!$BR70-Datos!$AJ70-PA_Suma!$AG70),$E70="Nominal",1000*(PA_Regla!$BR70-Datos!$AJ70-PA_Suma!$AG70-0.15))</f>
        <v/>
      </c>
      <c r="AN70" s="2"/>
      <c r="AO70" s="85" t="str" cm="1">
        <f t="array" ref="AO70">_xlfn.IFS($E70="","",$E70="Límite",-1000*(PA_Regla!$BQ70+PA_Regla!$BU70+PA_Suma!$AD70),$E70="Nominal",-1000*(PA_Regla!$BQ70+PA_Regla!$BU70+PA_Suma!$AD70+0.2))</f>
        <v/>
      </c>
      <c r="AP70" s="86" t="str" cm="1">
        <f t="array" ref="AP70">_xlfn.IFS($E70="","",$E70="Límite",1000*(PA_Regla!$BR70-Datos!$AJ70-PA_Suma!$AF70),$E70="Nominal",1000*(PA_Regla!$BR70-Datos!$AJ70-PA_Suma!$AF70-0.15))</f>
        <v/>
      </c>
      <c r="AQ70" s="85" t="str" cm="1">
        <f t="array" ref="AQ70">_xlfn.IFS($E70="","",$E70="Límite",-1000*(PA_Regla!$AY70+PA_Regla!$BF70+PA_Regla!$BH70+PA_Suma!$W70),$E70="Nominal",-1000*(PA_Regla!$AY70+PA_Regla!$BF70+PA_Regla!$BH70+PA_Suma!$W70+0.2))</f>
        <v/>
      </c>
      <c r="AR70" s="86" t="str" cm="1">
        <f t="array" ref="AR70">_xlfn.IFS($E70="","",$E70="Límite",1000*(PA_Regla!$AZ70-Datos!$AJ70-PA_Suma!$AA70),$E70="Nominal",1000*(PA_Regla!$AZ70-Datos!$AJ70-PA_Suma!$AA70-0.15))</f>
        <v/>
      </c>
      <c r="AS70" s="85" t="str" cm="1">
        <f t="array" ref="AS70">_xlfn.IFS($E70="","",$E70="Límite",-1000*(PA_Regla!$AG70+PA_Regla!$AN70+PA_Regla!$AP70+PA_Suma!$P70),$E70="Nominal",-1000*(PA_Regla!$AG70+PA_Regla!$AN70+PA_Regla!$AP70+PA_Suma!$P70+0.2))</f>
        <v/>
      </c>
      <c r="AT70" s="86" t="str" cm="1">
        <f t="array" ref="AT70">_xlfn.IFS($E70="","",$E70="Límite",1000*(PA_Regla!$AH70+Datos!$AJ70+PA_Suma!$T70),$E70="Nominal",1000*(PA_Regla!$AH70+Datos!$AJ70+PA_Suma!$T70+0.15))</f>
        <v/>
      </c>
      <c r="AU70" s="85" t="str" cm="1">
        <f t="array" ref="AU70">_xlfn.IFS($E70="","",$E70="Límite",-1000*(PA_Regla!$F70+PA_Regla!$M70+PA_Regla!$O70+PA_Suma!$G70),$E70="Nominal",-1000*(PA_Regla!$F70+PA_Regla!$M70+PA_Regla!$O70+PA_Suma!$G70+0.2))</f>
        <v/>
      </c>
      <c r="AV70" s="86" t="str" cm="1">
        <f t="array" ref="AV70">_xlfn.IFS($E70="","",$E70="Límite",1000*(PA_Regla!$G70+Datos!$AJ70-PA_Regla!$Q70+PA_Suma!$K70),$E70="Nominal",1000*(PA_Regla!$G70+Datos!$AJ70-PA_Regla!$Q70+PA_Suma!$K70+0.15))</f>
        <v/>
      </c>
      <c r="AW70" s="85" t="str" cm="1">
        <f t="array" ref="AW70">_xlfn.IFS($E70="","",$E70="Límite",1000*(PA_Regla!$F70+PA_Regla!$N70-PA_Regla!$O70+PA_Suma!$H70),$E70="Nominal",1000*(PA_Regla!$F70+PA_Regla!$N70-PA_Regla!$O70+PA_Suma!$H70+0.2))</f>
        <v/>
      </c>
      <c r="AX70" s="86" t="str" cm="1">
        <f t="array" ref="AX70">_xlfn.IFS($E70="","",$E70="Límite",1000*(PA_Regla!$G70+Datos!$AJ70+PA_Regla!$Q70+PA_Suma!$L70),$E70="Nominal",1000*(PA_Regla!$G70+Datos!$AJ70+PA_Regla!$Q70+PA_Suma!$L70+0.15))</f>
        <v/>
      </c>
      <c r="AY70" s="85" t="str" cm="1">
        <f t="array" ref="AY70">_xlfn.IFS($E70="","",$E70="Límite",1000*(PA_Regla!$AG70+PA_Regla!$AO70-PA_Regla!$AP70+PA_Suma!$Q70),$E70="Nominal",1000*(PA_Regla!$AG70+PA_Regla!$AO70-PA_Regla!$AP70+PA_Suma!$Q70+0.2))</f>
        <v/>
      </c>
      <c r="AZ70" s="86" t="str" cm="1">
        <f t="array" ref="AZ70">_xlfn.IFS($E70="","",$E70="Límite",1000*(PA_Regla!$AH70+Datos!$AJ70+PA_Suma!$T70),$E70="Nominal",1000*(PA_Regla!$AH70+Datos!$AJ70+PA_Suma!$T70+0.15))</f>
        <v/>
      </c>
      <c r="BA70" s="85" t="str" cm="1">
        <f t="array" ref="BA70">_xlfn.IFS($E70="","",$E70="Límite",1000*(PA_Regla!$AY70+PA_Regla!$BG70-PA_Regla!$BH70+PA_Suma!$X70),$E70="Nominal",-1000*(PA_Regla!$AY70+PA_Regla!$BG70-PA_Regla!$BH70+PA_Suma!$X70+0.2))</f>
        <v/>
      </c>
      <c r="BB70" s="86" t="str" cm="1">
        <f t="array" ref="BB70">_xlfn.IFS($E70="","",$E70="Límite",1000*(PA_Regla!$AZ70-Datos!$AJ70-PA_Suma!$AA70),$E70="Nominal",1000*(PA_Regla!$AZ70-Datos!$AJ70-PA_Suma!$AA70-0.15))</f>
        <v/>
      </c>
      <c r="BC70" s="85" t="str" cm="1">
        <f t="array" ref="BC70">_xlfn.IFS($E70="","",$E70="Límite",1000*(PA_Regla!$BQ70+PA_Regla!$BV70+PA_Suma!$AD70),$E70="Nominal",-1000*(PA_Regla!$BQ70+PA_Regla!$BV70+PA_Suma!$AD70+0.2))</f>
        <v/>
      </c>
      <c r="BD70" s="86" t="str" cm="1">
        <f t="array" ref="BD70">_xlfn.IFS($E70="","",$E70="Límite",1000*(PA_Regla!$BR70-Datos!$AJ70-PA_Suma!$AF70),$E70="Nominal",1000*(PA_Regla!$BR70-Datos!$AJ70-PA_Suma!$AF70-0.15))</f>
        <v/>
      </c>
      <c r="BE70" s="2"/>
      <c r="BF70" s="85" t="str" cm="1">
        <f t="array" ref="BF70">_xlfn.IFS($E70="","",$E70="Límite",-1000*(PA_Regla!$BQ70+PA_Regla!$BU70+PA_Suma!$AE70),$E70="Nominal",-1000*(PA_Regla!$BQ70+PA_Regla!$BU70+PA_Suma!$AE70+0.2))</f>
        <v/>
      </c>
      <c r="BG70" s="86" t="str" cm="1">
        <f t="array" ref="BG70">_xlfn.IFS($E70="","",$E70="Límite",1000*(PA_Regla!$BR70-Datos!$AJ70-PA_Suma!$AG70),$E70="Nominal",1000*(PA_Regla!$BR70-Datos!$AJ70-PA_Suma!$AG70-0.15))</f>
        <v/>
      </c>
      <c r="BH70" s="85" t="str" cm="1">
        <f t="array" ref="BH70">_xlfn.IFS($E70="","",$E70="Límite",-1000*(PA_Regla!$AY70+PA_Regla!$BF70+PA_Regla!$BH70+PA_Suma!$Y70),$E70="Nominal",-1000*(PA_Regla!$AY70+PA_Regla!$BF70+PA_Regla!$BH70+PA_Suma!$Y70+0.2))</f>
        <v/>
      </c>
      <c r="BI70" s="86" t="str" cm="1">
        <f t="array" ref="BI70">_xlfn.IFS($E70="","",$E70="Límite",1000*(PA_Regla!$AZ70-Datos!$AJ70-PA_Suma!$AB70),$E70="Nominal",1000*(PA_Regla!$AZ70-Datos!$AJ70-PA_Suma!$AB70-0.15))</f>
        <v/>
      </c>
      <c r="BJ70" s="85" t="str" cm="1">
        <f t="array" ref="BJ70">_xlfn.IFS($E70="","",$E70="Límite",-1000*(PA_Regla!$AG70+PA_Regla!$AN70+PA_Regla!$AP70+PA_Suma!$R70),$E70="Nominal",-1000*(PA_Regla!$AG70+PA_Regla!$AN70+PA_Regla!$AP70+PA_Suma!$R70+0.2))</f>
        <v/>
      </c>
      <c r="BK70" s="86" t="str" cm="1">
        <f t="array" ref="BK70">_xlfn.IFS($E70="","",$E70="Límite",1000*(PA_Regla!$AH70+Datos!$AJ70+PA_Suma!$U70),$E70="Nominal",1000*(PA_Regla!$AH70+Datos!$AJ70+PA_Suma!$U70+0.15))</f>
        <v/>
      </c>
      <c r="BL70" s="85" t="str" cm="1">
        <f t="array" ref="BL70">_xlfn.IFS($E70="","",$E70="Límite",-1000*(PA_Regla!$F70+PA_Regla!$M70+PA_Regla!$O70+PA_Suma!$I70),$E70="Nominal",-1000*(PA_Regla!$F70+PA_Regla!$M70+PA_Regla!$O70+PA_Suma!$I70+0.2))</f>
        <v/>
      </c>
      <c r="BM70" s="86" t="str" cm="1">
        <f t="array" ref="BM70">_xlfn.IFS($E70="","",$E70="Límite",1000*(PA_Regla!$G70+Datos!$AJ70-PA_Regla!$Q70+PA_Suma!$M70),$E70="Nominal",1000*(PA_Regla!$G70+Datos!$AJ70-PA_Regla!$Q70+PA_Suma!$M70+0.15))</f>
        <v/>
      </c>
      <c r="BN70" s="85" t="str" cm="1">
        <f t="array" ref="BN70">_xlfn.IFS($E70="","",$E70="Límite",1000*(PA_Regla!$F70+PA_Regla!$N70-PA_Regla!$O70+PA_Suma!$J70),$E70="Nominal",1000*(PA_Regla!$F70+PA_Regla!$N70-PA_Regla!$O70+PA_Suma!$J70+0.2))</f>
        <v/>
      </c>
      <c r="BO70" s="86" t="str" cm="1">
        <f t="array" ref="BO70">_xlfn.IFS($E70="","",$E70="Límite",1000*(PA_Regla!$G70+Datos!$AJ70+PA_Regla!$Q70+PA_Suma!$N70),$E70="Nominal",1000*(PA_Regla!$G70+Datos!$AJ70+PA_Regla!$Q70+PA_Suma!$N70+0.15))</f>
        <v/>
      </c>
      <c r="BP70" s="85" t="str" cm="1">
        <f t="array" ref="BP70">_xlfn.IFS($E70="","",$E70="Límite",1000*(PA_Regla!$AG70+PA_Regla!$AO70-PA_Regla!$AP70+PA_Suma!$S70),$E70="Nominal",1000*(PA_Regla!$AG70+PA_Regla!$AO70-PA_Regla!$AP70+PA_Suma!$S70+0.2))</f>
        <v/>
      </c>
      <c r="BQ70" s="86" t="str" cm="1">
        <f t="array" ref="BQ70">_xlfn.IFS($E70="","",$E70="Límite",1000*(PA_Regla!$AH70+Datos!$AJ70+PA_Suma!$U70),$E70="Nominal",1000*(PA_Regla!$AH70+Datos!$AJ70+PA_Suma!$U70+0.15))</f>
        <v/>
      </c>
      <c r="BR70" s="85" t="str" cm="1">
        <f t="array" ref="BR70">_xlfn.IFS($E70="","",$E70="Límite",1000*(PA_Regla!$AY70+PA_Regla!$BG70-PA_Regla!$BH70+PA_Suma!$Z70),$E70="Nominal",-1000*(PA_Regla!$AY70+PA_Regla!$BG70-PA_Regla!$BH70+PA_Suma!$Z70+0.2))</f>
        <v/>
      </c>
      <c r="BS70" s="86" t="str" cm="1">
        <f t="array" ref="BS70">_xlfn.IFS($E70="","",$E70="Límite",1000*(PA_Regla!$AZ70-Datos!$AJ70-PA_Suma!$AB70),$E70="Nominal",1000*(PA_Regla!$AZ70-Datos!$AJ70-PA_Suma!$AB70-0.15))</f>
        <v/>
      </c>
      <c r="BT70" s="85" t="str" cm="1">
        <f t="array" ref="BT70">_xlfn.IFS($E70="","",$E70="Límite",1000*(PA_Regla!$BQ70+PA_Regla!$BV70+PA_Suma!$AE70),$E70="Nominal",-1000*(PA_Regla!$BQ70+PA_Regla!$BV70+PA_Suma!$AE70+0.2))</f>
        <v/>
      </c>
      <c r="BU70" s="86" t="str" cm="1">
        <f t="array" ref="BU70">_xlfn.IFS($E70="","",$E70="Límite",1000*(PA_Regla!$BR70-Datos!$AJ70-PA_Suma!$AG70),$E70="Nominal",1000*(PA_Regla!$BR70-Datos!$AJ70-PA_Suma!$AG70-0.15))</f>
        <v/>
      </c>
    </row>
    <row r="71" spans="2:73" x14ac:dyDescent="0.35">
      <c r="B71" s="75" t="str">
        <f>IF(Datos!$B71="","",Datos!$B71)</f>
        <v/>
      </c>
      <c r="C71" s="76" t="str">
        <f>IF(Datos!$E71="","",Datos!$E71)</f>
        <v/>
      </c>
      <c r="D71" s="76" t="str">
        <f>IF(Datos!$H71="","",Datos!$H71)</f>
        <v/>
      </c>
      <c r="E71" s="77" t="str">
        <f>IF(Datos!$G71="","",Datos!$G71)</f>
        <v/>
      </c>
      <c r="F71" s="23"/>
      <c r="G71" s="85" t="str" cm="1">
        <f t="array" ref="G71">_xlfn.IFS($E71="","",$E71="Límite",-1000*(PA_Regla!$BQ71+PA_Regla!$BU71+PA_Suma!$AD71),$E71="Nominal",-1000*(PA_Regla!$BQ71+PA_Regla!$BU71+PA_Suma!$AD71+0.2))</f>
        <v/>
      </c>
      <c r="H71" s="86" t="str" cm="1">
        <f t="array" ref="H71">_xlfn.IFS($E71="","",$E71="Límite",1000*(PA_Regla!$BR71-Datos!$AJ71-PA_Suma!$AF71),$E71="Nominal",1000*(PA_Regla!$BR71-Datos!$AJ71-PA_Suma!$AF71-0.15))</f>
        <v/>
      </c>
      <c r="I71" s="85" t="str" cm="1">
        <f t="array" ref="I71">_xlfn.IFS($E71="","",$E71="Límite",-1000*(PA_Regla!$AY71+PA_Regla!$BF71-PA_Regla!$BI71+PA_Suma!$W71),$E71="Nominal",-1000*(PA_Regla!$AY71+PA_Regla!$BF71-PA_Regla!$BI71+PA_Suma!$W71+0.2))</f>
        <v/>
      </c>
      <c r="J71" s="86" t="str" cm="1">
        <f t="array" ref="J71">_xlfn.IFS($E71="","",$E71="Límite",1000*(PA_Regla!$AZ71-Datos!$AJ71-PA_Suma!$AA71),$E71="Nominal",1000*(PA_Regla!$AZ71-Datos!$AJ71-PA_Suma!$AA71-0.15))</f>
        <v/>
      </c>
      <c r="K71" s="85" t="str" cm="1">
        <f t="array" ref="K71">_xlfn.IFS($E71="","",$E71="Límite",-1000*(PA_Regla!$AG71+PA_Regla!$AN71-PA_Regla!$AQ71+PA_Suma!$P71),$E71="Nominal",-1000*(PA_Regla!$AG71+PA_Regla!$AN71-PA_Regla!$AQ71+PA_Suma!$P71+0.2))</f>
        <v/>
      </c>
      <c r="L71" s="86" t="str" cm="1">
        <f t="array" ref="L71">_xlfn.IFS($E71="","",$E71="Límite",1000*(PA_Regla!$AH71+Datos!$AJ71+PA_Suma!$T71),$E71="Nominal",1000*(PA_Regla!$AH71+Datos!$AJ71+PA_Suma!$T71+0.15))</f>
        <v/>
      </c>
      <c r="M71" s="85" t="str" cm="1">
        <f t="array" ref="M71">_xlfn.IFS($E71="","",$E71="Límite",-1000*(PA_Regla!$F71+PA_Regla!$M71-PA_Regla!$P71+PA_Suma!$G71),$E71="Nominal",-1000*(PA_Regla!$F71+PA_Regla!$M71-PA_Regla!$P71+PA_Suma!$G71+0.2))</f>
        <v/>
      </c>
      <c r="N71" s="86" t="str" cm="1">
        <f t="array" ref="N71">_xlfn.IFS($E71="","",$E71="Límite",1000*(PA_Regla!$G71+Datos!$AJ71+PA_Regla!$R71+PA_Suma!$K71),$E71="Nominal",1000*(PA_Regla!$G71+Datos!$AJ71+PA_Regla!$R71+PA_Suma!$K71+0.15))</f>
        <v/>
      </c>
      <c r="O71" s="85" t="str" cm="1">
        <f t="array" ref="O71">_xlfn.IFS($E71="","",$E71="Límite",1000*(PA_Regla!$F71+PA_Regla!$N71+PA_Regla!$P71+PA_Suma!$H71),$E71="Nominal",1000*(PA_Regla!$F71+PA_Regla!$N71+PA_Regla!$P71+PA_Suma!$H71+0.2))</f>
        <v/>
      </c>
      <c r="P71" s="86" t="str" cm="1">
        <f t="array" ref="P71">_xlfn.IFS($E71="","",$E71="Límite",1000*(PA_Regla!$G71+Datos!$AJ71-PA_Regla!$R71+PA_Suma!$L71),$E71="Nominal",1000*(PA_Regla!$G71+Datos!$AJ71-PA_Regla!$R71+PA_Suma!$L71+0.15))</f>
        <v/>
      </c>
      <c r="Q71" s="85" t="str" cm="1">
        <f t="array" ref="Q71">_xlfn.IFS($E71="","",$E71="Límite",1000*(PA_Regla!$AG71+PA_Regla!$AO71+PA_Regla!$AQ71+PA_Suma!$Q71),$E71="Nominal",1000*(PA_Regla!$AG71+PA_Regla!$AO71+PA_Regla!$AQ71+PA_Suma!$Q71+0.2))</f>
        <v/>
      </c>
      <c r="R71" s="86" t="str" cm="1">
        <f t="array" ref="R71">_xlfn.IFS($E71="","",$E71="Límite",1000*(PA_Regla!$AH71+Datos!$AJ71+PA_Suma!$T71),$E71="Nominal",1000*(PA_Regla!$AH71+Datos!$AJ71+PA_Suma!$T71+0.15))</f>
        <v/>
      </c>
      <c r="S71" s="85" t="str" cm="1">
        <f t="array" ref="S71">_xlfn.IFS($E71="","",$E71="Límite",1000*(PA_Regla!$AY71+PA_Regla!$BG71+PA_Regla!$BI71+PA_Suma!$X71),$E71="Nominal",1000*(PA_Regla!$AY71+PA_Regla!$BG71+PA_Regla!$BI71+PA_Suma!$X71+0.2))</f>
        <v/>
      </c>
      <c r="T71" s="86" t="str" cm="1">
        <f t="array" ref="T71">_xlfn.IFS($E71="","",$E71="Límite",1000*(PA_Regla!$AZ71-Datos!$AJ71-PA_Suma!$AA71),$E71="Nominal",1000*(PA_Regla!$AZ71-Datos!$AJ71-PA_Suma!$AA71-0.15))</f>
        <v/>
      </c>
      <c r="U71" s="85" t="str" cm="1">
        <f t="array" ref="U71">_xlfn.IFS($E71="","",$E71="Límite",1000*(PA_Regla!$BQ71+PA_Regla!$BV71+PA_Suma!$AD71),$E71="Nominal",1000*(PA_Regla!$BQ71+PA_Regla!$BV71+PA_Suma!$AD71+0.2))</f>
        <v/>
      </c>
      <c r="V71" s="86" t="str" cm="1">
        <f t="array" ref="V71">_xlfn.IFS($E71="","",$E71="Límite",1000*(PA_Regla!$BR71-Datos!$AJ71-PA_Suma!$AF71),$E71="Nominal",1000*(PA_Regla!$BR71-Datos!$AJ71-PA_Suma!$AF71-0.15))</f>
        <v/>
      </c>
      <c r="W71" s="2"/>
      <c r="X71" s="85" t="str" cm="1">
        <f t="array" ref="X71">_xlfn.IFS($E71="","",$E71="Límite",-1000*(PA_Regla!$BQ71+PA_Regla!$BU71+PA_Suma!$AE71),$E71="Nominal",-1000*(PA_Regla!$BQ71+PA_Regla!$BU71+PA_Suma!$AE71+0.2))</f>
        <v/>
      </c>
      <c r="Y71" s="86" t="str" cm="1">
        <f t="array" ref="Y71">_xlfn.IFS($E71="","",$E71="Límite",1000*(PA_Regla!$BR71-Datos!$AJ71-PA_Suma!$AG71),$E71="Nominal",1000*(PA_Regla!$BR71-Datos!$AJ71-PA_Suma!$AG71-0.15))</f>
        <v/>
      </c>
      <c r="Z71" s="85" t="str" cm="1">
        <f t="array" ref="Z71">_xlfn.IFS($E71="","",$E71="Límite",-1000*(PA_Regla!$AY71+PA_Regla!$BF71-PA_Regla!$BI71+PA_Suma!$Y71),$E71="Nominal",-1000*(PA_Regla!$AY71+PA_Regla!$BF71-PA_Regla!$BI71+PA_Suma!$Y71+0.2))</f>
        <v/>
      </c>
      <c r="AA71" s="86" t="str" cm="1">
        <f t="array" ref="AA71">_xlfn.IFS($E71="","",$E71="Límite",1000*(PA_Regla!$AZ71-Datos!$AJ71-PA_Suma!$AB71),$E71="Nominal",1000*(PA_Regla!$AZ71-Datos!$AJ71-PA_Suma!$AB71-0.15))</f>
        <v/>
      </c>
      <c r="AB71" s="85" t="str" cm="1">
        <f t="array" ref="AB71">_xlfn.IFS($E71="","",$E71="Límite",-1000*(PA_Regla!$AG71+PA_Regla!$AN71-PA_Regla!$AQ71+PA_Suma!$R71),$E71="Nominal",-1000*(PA_Regla!$AG71+PA_Regla!$AN71-PA_Regla!$AQ71+PA_Suma!$R71+0.2))</f>
        <v/>
      </c>
      <c r="AC71" s="86" t="str" cm="1">
        <f t="array" ref="AC71">_xlfn.IFS($E71="","",$E71="Límite",1000*(PA_Regla!$AH71+Datos!$AJ71+PA_Suma!$U71),$E71="Nominal",1000*(PA_Regla!$AH71+Datos!$AJ71+PA_Suma!$U71+0.15))</f>
        <v/>
      </c>
      <c r="AD71" s="85" t="str" cm="1">
        <f t="array" ref="AD71">_xlfn.IFS($E71="","",$E71="Límite",-1000*(PA_Regla!$F71+PA_Regla!$M71-PA_Regla!$P71+PA_Suma!$I71),$E71="Nominal",-1000*(PA_Regla!$F71+PA_Regla!$M71-PA_Regla!$P71+PA_Suma!$I71+0.2))</f>
        <v/>
      </c>
      <c r="AE71" s="86" t="str" cm="1">
        <f t="array" ref="AE71">_xlfn.IFS($E71="","",$E71="Límite",1000*(PA_Regla!$G71+Datos!$AJ71+PA_Regla!$R71+PA_Suma!$M71),$E71="Nominal",1000*(PA_Regla!$G71+Datos!$AJ71+PA_Regla!$R71+PA_Suma!$M71+0.15))</f>
        <v/>
      </c>
      <c r="AF71" s="85" t="str" cm="1">
        <f t="array" ref="AF71">_xlfn.IFS($E71="","",$E71="Límite",1000*(PA_Regla!$F71+PA_Regla!$N71+PA_Regla!$P71+PA_Suma!$J71),$E71="Nominal",1000*(PA_Regla!$F71+PA_Regla!$N71+PA_Regla!$P71+PA_Suma!$J71+0.2))</f>
        <v/>
      </c>
      <c r="AG71" s="86" t="str" cm="1">
        <f t="array" ref="AG71">_xlfn.IFS($E71="","",$E71="Límite",1000*(PA_Regla!$G71+Datos!$AJ71-PA_Regla!$R71+PA_Suma!$N71),$E71="Nominal",1000*(PA_Regla!$G71+Datos!$AJ71-PA_Regla!$R71+PA_Suma!$N71+0.15))</f>
        <v/>
      </c>
      <c r="AH71" s="85" t="str" cm="1">
        <f t="array" ref="AH71">_xlfn.IFS($E71="","",$E71="Límite",1000*(PA_Regla!$AG71+PA_Regla!$AO71+PA_Regla!$AQ71+PA_Suma!$S71),$E71="Nominal",1000*(PA_Regla!$AG71+PA_Regla!$AO71+PA_Regla!$AQ71+PA_Suma!$S71+0.2))</f>
        <v/>
      </c>
      <c r="AI71" s="86" t="str" cm="1">
        <f t="array" ref="AI71">_xlfn.IFS($E71="","",$E71="Límite",1000*(PA_Regla!$AH71+Datos!$AJ71+PA_Suma!$U71),$E71="Nominal",1000*(PA_Regla!$AH71+Datos!$AJ71+PA_Suma!$U71+0.15))</f>
        <v/>
      </c>
      <c r="AJ71" s="85" t="str" cm="1">
        <f t="array" ref="AJ71">_xlfn.IFS($E71="","",$E71="Límite",1000*(PA_Regla!$AY71+PA_Regla!$BG71+PA_Regla!$BI71+PA_Suma!$Z71),$E71="Nominal",1000*(PA_Regla!$AY71+PA_Regla!$BG71+PA_Regla!$BI71+PA_Suma!$Z71+0.2))</f>
        <v/>
      </c>
      <c r="AK71" s="86" t="str" cm="1">
        <f t="array" ref="AK71">_xlfn.IFS($E71="","",$E71="Límite",1000*(PA_Regla!$AZ71-Datos!$AJ71-PA_Suma!$AB71),$E71="Nominal",1000*(PA_Regla!$AZ71-Datos!$AJ71-PA_Suma!$AB71-0.15))</f>
        <v/>
      </c>
      <c r="AL71" s="85" t="str" cm="1">
        <f t="array" ref="AL71">_xlfn.IFS($E71="","",$E71="Límite",1000*(PA_Regla!$BQ71+PA_Regla!$BV71+PA_Suma!$AE71),$E71="Nominal",1000*(PA_Regla!$BQ71+PA_Regla!$BV71+PA_Suma!$AE71+0.2))</f>
        <v/>
      </c>
      <c r="AM71" s="86" t="str" cm="1">
        <f t="array" ref="AM71">_xlfn.IFS($E71="","",$E71="Límite",1000*(PA_Regla!$BR71-Datos!$AJ71-PA_Suma!$AG71),$E71="Nominal",1000*(PA_Regla!$BR71-Datos!$AJ71-PA_Suma!$AG71-0.15))</f>
        <v/>
      </c>
      <c r="AN71" s="2"/>
      <c r="AO71" s="85" t="str" cm="1">
        <f t="array" ref="AO71">_xlfn.IFS($E71="","",$E71="Límite",-1000*(PA_Regla!$BQ71+PA_Regla!$BU71+PA_Suma!$AD71),$E71="Nominal",-1000*(PA_Regla!$BQ71+PA_Regla!$BU71+PA_Suma!$AD71+0.2))</f>
        <v/>
      </c>
      <c r="AP71" s="86" t="str" cm="1">
        <f t="array" ref="AP71">_xlfn.IFS($E71="","",$E71="Límite",1000*(PA_Regla!$BR71-Datos!$AJ71-PA_Suma!$AF71),$E71="Nominal",1000*(PA_Regla!$BR71-Datos!$AJ71-PA_Suma!$AF71-0.15))</f>
        <v/>
      </c>
      <c r="AQ71" s="85" t="str" cm="1">
        <f t="array" ref="AQ71">_xlfn.IFS($E71="","",$E71="Límite",-1000*(PA_Regla!$AY71+PA_Regla!$BF71+PA_Regla!$BH71+PA_Suma!$W71),$E71="Nominal",-1000*(PA_Regla!$AY71+PA_Regla!$BF71+PA_Regla!$BH71+PA_Suma!$W71+0.2))</f>
        <v/>
      </c>
      <c r="AR71" s="86" t="str" cm="1">
        <f t="array" ref="AR71">_xlfn.IFS($E71="","",$E71="Límite",1000*(PA_Regla!$AZ71-Datos!$AJ71-PA_Suma!$AA71),$E71="Nominal",1000*(PA_Regla!$AZ71-Datos!$AJ71-PA_Suma!$AA71-0.15))</f>
        <v/>
      </c>
      <c r="AS71" s="85" t="str" cm="1">
        <f t="array" ref="AS71">_xlfn.IFS($E71="","",$E71="Límite",-1000*(PA_Regla!$AG71+PA_Regla!$AN71+PA_Regla!$AP71+PA_Suma!$P71),$E71="Nominal",-1000*(PA_Regla!$AG71+PA_Regla!$AN71+PA_Regla!$AP71+PA_Suma!$P71+0.2))</f>
        <v/>
      </c>
      <c r="AT71" s="86" t="str" cm="1">
        <f t="array" ref="AT71">_xlfn.IFS($E71="","",$E71="Límite",1000*(PA_Regla!$AH71+Datos!$AJ71+PA_Suma!$T71),$E71="Nominal",1000*(PA_Regla!$AH71+Datos!$AJ71+PA_Suma!$T71+0.15))</f>
        <v/>
      </c>
      <c r="AU71" s="85" t="str" cm="1">
        <f t="array" ref="AU71">_xlfn.IFS($E71="","",$E71="Límite",-1000*(PA_Regla!$F71+PA_Regla!$M71+PA_Regla!$O71+PA_Suma!$G71),$E71="Nominal",-1000*(PA_Regla!$F71+PA_Regla!$M71+PA_Regla!$O71+PA_Suma!$G71+0.2))</f>
        <v/>
      </c>
      <c r="AV71" s="86" t="str" cm="1">
        <f t="array" ref="AV71">_xlfn.IFS($E71="","",$E71="Límite",1000*(PA_Regla!$G71+Datos!$AJ71-PA_Regla!$Q71+PA_Suma!$K71),$E71="Nominal",1000*(PA_Regla!$G71+Datos!$AJ71-PA_Regla!$Q71+PA_Suma!$K71+0.15))</f>
        <v/>
      </c>
      <c r="AW71" s="85" t="str" cm="1">
        <f t="array" ref="AW71">_xlfn.IFS($E71="","",$E71="Límite",1000*(PA_Regla!$F71+PA_Regla!$N71-PA_Regla!$O71+PA_Suma!$H71),$E71="Nominal",1000*(PA_Regla!$F71+PA_Regla!$N71-PA_Regla!$O71+PA_Suma!$H71+0.2))</f>
        <v/>
      </c>
      <c r="AX71" s="86" t="str" cm="1">
        <f t="array" ref="AX71">_xlfn.IFS($E71="","",$E71="Límite",1000*(PA_Regla!$G71+Datos!$AJ71+PA_Regla!$Q71+PA_Suma!$L71),$E71="Nominal",1000*(PA_Regla!$G71+Datos!$AJ71+PA_Regla!$Q71+PA_Suma!$L71+0.15))</f>
        <v/>
      </c>
      <c r="AY71" s="85" t="str" cm="1">
        <f t="array" ref="AY71">_xlfn.IFS($E71="","",$E71="Límite",1000*(PA_Regla!$AG71+PA_Regla!$AO71-PA_Regla!$AP71+PA_Suma!$Q71),$E71="Nominal",1000*(PA_Regla!$AG71+PA_Regla!$AO71-PA_Regla!$AP71+PA_Suma!$Q71+0.2))</f>
        <v/>
      </c>
      <c r="AZ71" s="86" t="str" cm="1">
        <f t="array" ref="AZ71">_xlfn.IFS($E71="","",$E71="Límite",1000*(PA_Regla!$AH71+Datos!$AJ71+PA_Suma!$T71),$E71="Nominal",1000*(PA_Regla!$AH71+Datos!$AJ71+PA_Suma!$T71+0.15))</f>
        <v/>
      </c>
      <c r="BA71" s="85" t="str" cm="1">
        <f t="array" ref="BA71">_xlfn.IFS($E71="","",$E71="Límite",1000*(PA_Regla!$AY71+PA_Regla!$BG71-PA_Regla!$BH71+PA_Suma!$X71),$E71="Nominal",-1000*(PA_Regla!$AY71+PA_Regla!$BG71-PA_Regla!$BH71+PA_Suma!$X71+0.2))</f>
        <v/>
      </c>
      <c r="BB71" s="86" t="str" cm="1">
        <f t="array" ref="BB71">_xlfn.IFS($E71="","",$E71="Límite",1000*(PA_Regla!$AZ71-Datos!$AJ71-PA_Suma!$AA71),$E71="Nominal",1000*(PA_Regla!$AZ71-Datos!$AJ71-PA_Suma!$AA71-0.15))</f>
        <v/>
      </c>
      <c r="BC71" s="85" t="str" cm="1">
        <f t="array" ref="BC71">_xlfn.IFS($E71="","",$E71="Límite",1000*(PA_Regla!$BQ71+PA_Regla!$BV71+PA_Suma!$AD71),$E71="Nominal",-1000*(PA_Regla!$BQ71+PA_Regla!$BV71+PA_Suma!$AD71+0.2))</f>
        <v/>
      </c>
      <c r="BD71" s="86" t="str" cm="1">
        <f t="array" ref="BD71">_xlfn.IFS($E71="","",$E71="Límite",1000*(PA_Regla!$BR71-Datos!$AJ71-PA_Suma!$AF71),$E71="Nominal",1000*(PA_Regla!$BR71-Datos!$AJ71-PA_Suma!$AF71-0.15))</f>
        <v/>
      </c>
      <c r="BE71" s="2"/>
      <c r="BF71" s="85" t="str" cm="1">
        <f t="array" ref="BF71">_xlfn.IFS($E71="","",$E71="Límite",-1000*(PA_Regla!$BQ71+PA_Regla!$BU71+PA_Suma!$AE71),$E71="Nominal",-1000*(PA_Regla!$BQ71+PA_Regla!$BU71+PA_Suma!$AE71+0.2))</f>
        <v/>
      </c>
      <c r="BG71" s="86" t="str" cm="1">
        <f t="array" ref="BG71">_xlfn.IFS($E71="","",$E71="Límite",1000*(PA_Regla!$BR71-Datos!$AJ71-PA_Suma!$AG71),$E71="Nominal",1000*(PA_Regla!$BR71-Datos!$AJ71-PA_Suma!$AG71-0.15))</f>
        <v/>
      </c>
      <c r="BH71" s="85" t="str" cm="1">
        <f t="array" ref="BH71">_xlfn.IFS($E71="","",$E71="Límite",-1000*(PA_Regla!$AY71+PA_Regla!$BF71+PA_Regla!$BH71+PA_Suma!$Y71),$E71="Nominal",-1000*(PA_Regla!$AY71+PA_Regla!$BF71+PA_Regla!$BH71+PA_Suma!$Y71+0.2))</f>
        <v/>
      </c>
      <c r="BI71" s="86" t="str" cm="1">
        <f t="array" ref="BI71">_xlfn.IFS($E71="","",$E71="Límite",1000*(PA_Regla!$AZ71-Datos!$AJ71-PA_Suma!$AB71),$E71="Nominal",1000*(PA_Regla!$AZ71-Datos!$AJ71-PA_Suma!$AB71-0.15))</f>
        <v/>
      </c>
      <c r="BJ71" s="85" t="str" cm="1">
        <f t="array" ref="BJ71">_xlfn.IFS($E71="","",$E71="Límite",-1000*(PA_Regla!$AG71+PA_Regla!$AN71+PA_Regla!$AP71+PA_Suma!$R71),$E71="Nominal",-1000*(PA_Regla!$AG71+PA_Regla!$AN71+PA_Regla!$AP71+PA_Suma!$R71+0.2))</f>
        <v/>
      </c>
      <c r="BK71" s="86" t="str" cm="1">
        <f t="array" ref="BK71">_xlfn.IFS($E71="","",$E71="Límite",1000*(PA_Regla!$AH71+Datos!$AJ71+PA_Suma!$U71),$E71="Nominal",1000*(PA_Regla!$AH71+Datos!$AJ71+PA_Suma!$U71+0.15))</f>
        <v/>
      </c>
      <c r="BL71" s="85" t="str" cm="1">
        <f t="array" ref="BL71">_xlfn.IFS($E71="","",$E71="Límite",-1000*(PA_Regla!$F71+PA_Regla!$M71+PA_Regla!$O71+PA_Suma!$I71),$E71="Nominal",-1000*(PA_Regla!$F71+PA_Regla!$M71+PA_Regla!$O71+PA_Suma!$I71+0.2))</f>
        <v/>
      </c>
      <c r="BM71" s="86" t="str" cm="1">
        <f t="array" ref="BM71">_xlfn.IFS($E71="","",$E71="Límite",1000*(PA_Regla!$G71+Datos!$AJ71-PA_Regla!$Q71+PA_Suma!$M71),$E71="Nominal",1000*(PA_Regla!$G71+Datos!$AJ71-PA_Regla!$Q71+PA_Suma!$M71+0.15))</f>
        <v/>
      </c>
      <c r="BN71" s="85" t="str" cm="1">
        <f t="array" ref="BN71">_xlfn.IFS($E71="","",$E71="Límite",1000*(PA_Regla!$F71+PA_Regla!$N71-PA_Regla!$O71+PA_Suma!$J71),$E71="Nominal",1000*(PA_Regla!$F71+PA_Regla!$N71-PA_Regla!$O71+PA_Suma!$J71+0.2))</f>
        <v/>
      </c>
      <c r="BO71" s="86" t="str" cm="1">
        <f t="array" ref="BO71">_xlfn.IFS($E71="","",$E71="Límite",1000*(PA_Regla!$G71+Datos!$AJ71+PA_Regla!$Q71+PA_Suma!$N71),$E71="Nominal",1000*(PA_Regla!$G71+Datos!$AJ71+PA_Regla!$Q71+PA_Suma!$N71+0.15))</f>
        <v/>
      </c>
      <c r="BP71" s="85" t="str" cm="1">
        <f t="array" ref="BP71">_xlfn.IFS($E71="","",$E71="Límite",1000*(PA_Regla!$AG71+PA_Regla!$AO71-PA_Regla!$AP71+PA_Suma!$S71),$E71="Nominal",1000*(PA_Regla!$AG71+PA_Regla!$AO71-PA_Regla!$AP71+PA_Suma!$S71+0.2))</f>
        <v/>
      </c>
      <c r="BQ71" s="86" t="str" cm="1">
        <f t="array" ref="BQ71">_xlfn.IFS($E71="","",$E71="Límite",1000*(PA_Regla!$AH71+Datos!$AJ71+PA_Suma!$U71),$E71="Nominal",1000*(PA_Regla!$AH71+Datos!$AJ71+PA_Suma!$U71+0.15))</f>
        <v/>
      </c>
      <c r="BR71" s="85" t="str" cm="1">
        <f t="array" ref="BR71">_xlfn.IFS($E71="","",$E71="Límite",1000*(PA_Regla!$AY71+PA_Regla!$BG71-PA_Regla!$BH71+PA_Suma!$Z71),$E71="Nominal",-1000*(PA_Regla!$AY71+PA_Regla!$BG71-PA_Regla!$BH71+PA_Suma!$Z71+0.2))</f>
        <v/>
      </c>
      <c r="BS71" s="86" t="str" cm="1">
        <f t="array" ref="BS71">_xlfn.IFS($E71="","",$E71="Límite",1000*(PA_Regla!$AZ71-Datos!$AJ71-PA_Suma!$AB71),$E71="Nominal",1000*(PA_Regla!$AZ71-Datos!$AJ71-PA_Suma!$AB71-0.15))</f>
        <v/>
      </c>
      <c r="BT71" s="85" t="str" cm="1">
        <f t="array" ref="BT71">_xlfn.IFS($E71="","",$E71="Límite",1000*(PA_Regla!$BQ71+PA_Regla!$BV71+PA_Suma!$AE71),$E71="Nominal",-1000*(PA_Regla!$BQ71+PA_Regla!$BV71+PA_Suma!$AE71+0.2))</f>
        <v/>
      </c>
      <c r="BU71" s="86" t="str" cm="1">
        <f t="array" ref="BU71">_xlfn.IFS($E71="","",$E71="Límite",1000*(PA_Regla!$BR71-Datos!$AJ71-PA_Suma!$AG71),$E71="Nominal",1000*(PA_Regla!$BR71-Datos!$AJ71-PA_Suma!$AG71-0.15))</f>
        <v/>
      </c>
    </row>
    <row r="72" spans="2:73" x14ac:dyDescent="0.35">
      <c r="B72" s="75" t="str">
        <f>IF(Datos!$B72="","",Datos!$B72)</f>
        <v/>
      </c>
      <c r="C72" s="76" t="str">
        <f>IF(Datos!$E72="","",Datos!$E72)</f>
        <v/>
      </c>
      <c r="D72" s="76" t="str">
        <f>IF(Datos!$H72="","",Datos!$H72)</f>
        <v/>
      </c>
      <c r="E72" s="77" t="str">
        <f>IF(Datos!$G72="","",Datos!$G72)</f>
        <v/>
      </c>
      <c r="F72" s="23"/>
      <c r="G72" s="85" t="str" cm="1">
        <f t="array" ref="G72">_xlfn.IFS($E72="","",$E72="Límite",-1000*(PA_Regla!$BQ72+PA_Regla!$BU72+PA_Suma!$AD72),$E72="Nominal",-1000*(PA_Regla!$BQ72+PA_Regla!$BU72+PA_Suma!$AD72+0.2))</f>
        <v/>
      </c>
      <c r="H72" s="86" t="str" cm="1">
        <f t="array" ref="H72">_xlfn.IFS($E72="","",$E72="Límite",1000*(PA_Regla!$BR72-Datos!$AJ72-PA_Suma!$AF72),$E72="Nominal",1000*(PA_Regla!$BR72-Datos!$AJ72-PA_Suma!$AF72-0.15))</f>
        <v/>
      </c>
      <c r="I72" s="85" t="str" cm="1">
        <f t="array" ref="I72">_xlfn.IFS($E72="","",$E72="Límite",-1000*(PA_Regla!$AY72+PA_Regla!$BF72-PA_Regla!$BI72+PA_Suma!$W72),$E72="Nominal",-1000*(PA_Regla!$AY72+PA_Regla!$BF72-PA_Regla!$BI72+PA_Suma!$W72+0.2))</f>
        <v/>
      </c>
      <c r="J72" s="86" t="str" cm="1">
        <f t="array" ref="J72">_xlfn.IFS($E72="","",$E72="Límite",1000*(PA_Regla!$AZ72-Datos!$AJ72-PA_Suma!$AA72),$E72="Nominal",1000*(PA_Regla!$AZ72-Datos!$AJ72-PA_Suma!$AA72-0.15))</f>
        <v/>
      </c>
      <c r="K72" s="85" t="str" cm="1">
        <f t="array" ref="K72">_xlfn.IFS($E72="","",$E72="Límite",-1000*(PA_Regla!$AG72+PA_Regla!$AN72-PA_Regla!$AQ72+PA_Suma!$P72),$E72="Nominal",-1000*(PA_Regla!$AG72+PA_Regla!$AN72-PA_Regla!$AQ72+PA_Suma!$P72+0.2))</f>
        <v/>
      </c>
      <c r="L72" s="86" t="str" cm="1">
        <f t="array" ref="L72">_xlfn.IFS($E72="","",$E72="Límite",1000*(PA_Regla!$AH72+Datos!$AJ72+PA_Suma!$T72),$E72="Nominal",1000*(PA_Regla!$AH72+Datos!$AJ72+PA_Suma!$T72+0.15))</f>
        <v/>
      </c>
      <c r="M72" s="85" t="str" cm="1">
        <f t="array" ref="M72">_xlfn.IFS($E72="","",$E72="Límite",-1000*(PA_Regla!$F72+PA_Regla!$M72-PA_Regla!$P72+PA_Suma!$G72),$E72="Nominal",-1000*(PA_Regla!$F72+PA_Regla!$M72-PA_Regla!$P72+PA_Suma!$G72+0.2))</f>
        <v/>
      </c>
      <c r="N72" s="86" t="str" cm="1">
        <f t="array" ref="N72">_xlfn.IFS($E72="","",$E72="Límite",1000*(PA_Regla!$G72+Datos!$AJ72+PA_Regla!$R72+PA_Suma!$K72),$E72="Nominal",1000*(PA_Regla!$G72+Datos!$AJ72+PA_Regla!$R72+PA_Suma!$K72+0.15))</f>
        <v/>
      </c>
      <c r="O72" s="85" t="str" cm="1">
        <f t="array" ref="O72">_xlfn.IFS($E72="","",$E72="Límite",1000*(PA_Regla!$F72+PA_Regla!$N72+PA_Regla!$P72+PA_Suma!$H72),$E72="Nominal",1000*(PA_Regla!$F72+PA_Regla!$N72+PA_Regla!$P72+PA_Suma!$H72+0.2))</f>
        <v/>
      </c>
      <c r="P72" s="86" t="str" cm="1">
        <f t="array" ref="P72">_xlfn.IFS($E72="","",$E72="Límite",1000*(PA_Regla!$G72+Datos!$AJ72-PA_Regla!$R72+PA_Suma!$L72),$E72="Nominal",1000*(PA_Regla!$G72+Datos!$AJ72-PA_Regla!$R72+PA_Suma!$L72+0.15))</f>
        <v/>
      </c>
      <c r="Q72" s="85" t="str" cm="1">
        <f t="array" ref="Q72">_xlfn.IFS($E72="","",$E72="Límite",1000*(PA_Regla!$AG72+PA_Regla!$AO72+PA_Regla!$AQ72+PA_Suma!$Q72),$E72="Nominal",1000*(PA_Regla!$AG72+PA_Regla!$AO72+PA_Regla!$AQ72+PA_Suma!$Q72+0.2))</f>
        <v/>
      </c>
      <c r="R72" s="86" t="str" cm="1">
        <f t="array" ref="R72">_xlfn.IFS($E72="","",$E72="Límite",1000*(PA_Regla!$AH72+Datos!$AJ72+PA_Suma!$T72),$E72="Nominal",1000*(PA_Regla!$AH72+Datos!$AJ72+PA_Suma!$T72+0.15))</f>
        <v/>
      </c>
      <c r="S72" s="85" t="str" cm="1">
        <f t="array" ref="S72">_xlfn.IFS($E72="","",$E72="Límite",1000*(PA_Regla!$AY72+PA_Regla!$BG72+PA_Regla!$BI72+PA_Suma!$X72),$E72="Nominal",1000*(PA_Regla!$AY72+PA_Regla!$BG72+PA_Regla!$BI72+PA_Suma!$X72+0.2))</f>
        <v/>
      </c>
      <c r="T72" s="86" t="str" cm="1">
        <f t="array" ref="T72">_xlfn.IFS($E72="","",$E72="Límite",1000*(PA_Regla!$AZ72-Datos!$AJ72-PA_Suma!$AA72),$E72="Nominal",1000*(PA_Regla!$AZ72-Datos!$AJ72-PA_Suma!$AA72-0.15))</f>
        <v/>
      </c>
      <c r="U72" s="85" t="str" cm="1">
        <f t="array" ref="U72">_xlfn.IFS($E72="","",$E72="Límite",1000*(PA_Regla!$BQ72+PA_Regla!$BV72+PA_Suma!$AD72),$E72="Nominal",1000*(PA_Regla!$BQ72+PA_Regla!$BV72+PA_Suma!$AD72+0.2))</f>
        <v/>
      </c>
      <c r="V72" s="86" t="str" cm="1">
        <f t="array" ref="V72">_xlfn.IFS($E72="","",$E72="Límite",1000*(PA_Regla!$BR72-Datos!$AJ72-PA_Suma!$AF72),$E72="Nominal",1000*(PA_Regla!$BR72-Datos!$AJ72-PA_Suma!$AF72-0.15))</f>
        <v/>
      </c>
      <c r="W72" s="2"/>
      <c r="X72" s="85" t="str" cm="1">
        <f t="array" ref="X72">_xlfn.IFS($E72="","",$E72="Límite",-1000*(PA_Regla!$BQ72+PA_Regla!$BU72+PA_Suma!$AE72),$E72="Nominal",-1000*(PA_Regla!$BQ72+PA_Regla!$BU72+PA_Suma!$AE72+0.2))</f>
        <v/>
      </c>
      <c r="Y72" s="86" t="str" cm="1">
        <f t="array" ref="Y72">_xlfn.IFS($E72="","",$E72="Límite",1000*(PA_Regla!$BR72-Datos!$AJ72-PA_Suma!$AG72),$E72="Nominal",1000*(PA_Regla!$BR72-Datos!$AJ72-PA_Suma!$AG72-0.15))</f>
        <v/>
      </c>
      <c r="Z72" s="85" t="str" cm="1">
        <f t="array" ref="Z72">_xlfn.IFS($E72="","",$E72="Límite",-1000*(PA_Regla!$AY72+PA_Regla!$BF72-PA_Regla!$BI72+PA_Suma!$Y72),$E72="Nominal",-1000*(PA_Regla!$AY72+PA_Regla!$BF72-PA_Regla!$BI72+PA_Suma!$Y72+0.2))</f>
        <v/>
      </c>
      <c r="AA72" s="86" t="str" cm="1">
        <f t="array" ref="AA72">_xlfn.IFS($E72="","",$E72="Límite",1000*(PA_Regla!$AZ72-Datos!$AJ72-PA_Suma!$AB72),$E72="Nominal",1000*(PA_Regla!$AZ72-Datos!$AJ72-PA_Suma!$AB72-0.15))</f>
        <v/>
      </c>
      <c r="AB72" s="85" t="str" cm="1">
        <f t="array" ref="AB72">_xlfn.IFS($E72="","",$E72="Límite",-1000*(PA_Regla!$AG72+PA_Regla!$AN72-PA_Regla!$AQ72+PA_Suma!$R72),$E72="Nominal",-1000*(PA_Regla!$AG72+PA_Regla!$AN72-PA_Regla!$AQ72+PA_Suma!$R72+0.2))</f>
        <v/>
      </c>
      <c r="AC72" s="86" t="str" cm="1">
        <f t="array" ref="AC72">_xlfn.IFS($E72="","",$E72="Límite",1000*(PA_Regla!$AH72+Datos!$AJ72+PA_Suma!$U72),$E72="Nominal",1000*(PA_Regla!$AH72+Datos!$AJ72+PA_Suma!$U72+0.15))</f>
        <v/>
      </c>
      <c r="AD72" s="85" t="str" cm="1">
        <f t="array" ref="AD72">_xlfn.IFS($E72="","",$E72="Límite",-1000*(PA_Regla!$F72+PA_Regla!$M72-PA_Regla!$P72+PA_Suma!$I72),$E72="Nominal",-1000*(PA_Regla!$F72+PA_Regla!$M72-PA_Regla!$P72+PA_Suma!$I72+0.2))</f>
        <v/>
      </c>
      <c r="AE72" s="86" t="str" cm="1">
        <f t="array" ref="AE72">_xlfn.IFS($E72="","",$E72="Límite",1000*(PA_Regla!$G72+Datos!$AJ72+PA_Regla!$R72+PA_Suma!$M72),$E72="Nominal",1000*(PA_Regla!$G72+Datos!$AJ72+PA_Regla!$R72+PA_Suma!$M72+0.15))</f>
        <v/>
      </c>
      <c r="AF72" s="85" t="str" cm="1">
        <f t="array" ref="AF72">_xlfn.IFS($E72="","",$E72="Límite",1000*(PA_Regla!$F72+PA_Regla!$N72+PA_Regla!$P72+PA_Suma!$J72),$E72="Nominal",1000*(PA_Regla!$F72+PA_Regla!$N72+PA_Regla!$P72+PA_Suma!$J72+0.2))</f>
        <v/>
      </c>
      <c r="AG72" s="86" t="str" cm="1">
        <f t="array" ref="AG72">_xlfn.IFS($E72="","",$E72="Límite",1000*(PA_Regla!$G72+Datos!$AJ72-PA_Regla!$R72+PA_Suma!$N72),$E72="Nominal",1000*(PA_Regla!$G72+Datos!$AJ72-PA_Regla!$R72+PA_Suma!$N72+0.15))</f>
        <v/>
      </c>
      <c r="AH72" s="85" t="str" cm="1">
        <f t="array" ref="AH72">_xlfn.IFS($E72="","",$E72="Límite",1000*(PA_Regla!$AG72+PA_Regla!$AO72+PA_Regla!$AQ72+PA_Suma!$S72),$E72="Nominal",1000*(PA_Regla!$AG72+PA_Regla!$AO72+PA_Regla!$AQ72+PA_Suma!$S72+0.2))</f>
        <v/>
      </c>
      <c r="AI72" s="86" t="str" cm="1">
        <f t="array" ref="AI72">_xlfn.IFS($E72="","",$E72="Límite",1000*(PA_Regla!$AH72+Datos!$AJ72+PA_Suma!$U72),$E72="Nominal",1000*(PA_Regla!$AH72+Datos!$AJ72+PA_Suma!$U72+0.15))</f>
        <v/>
      </c>
      <c r="AJ72" s="85" t="str" cm="1">
        <f t="array" ref="AJ72">_xlfn.IFS($E72="","",$E72="Límite",1000*(PA_Regla!$AY72+PA_Regla!$BG72+PA_Regla!$BI72+PA_Suma!$Z72),$E72="Nominal",1000*(PA_Regla!$AY72+PA_Regla!$BG72+PA_Regla!$BI72+PA_Suma!$Z72+0.2))</f>
        <v/>
      </c>
      <c r="AK72" s="86" t="str" cm="1">
        <f t="array" ref="AK72">_xlfn.IFS($E72="","",$E72="Límite",1000*(PA_Regla!$AZ72-Datos!$AJ72-PA_Suma!$AB72),$E72="Nominal",1000*(PA_Regla!$AZ72-Datos!$AJ72-PA_Suma!$AB72-0.15))</f>
        <v/>
      </c>
      <c r="AL72" s="85" t="str" cm="1">
        <f t="array" ref="AL72">_xlfn.IFS($E72="","",$E72="Límite",1000*(PA_Regla!$BQ72+PA_Regla!$BV72+PA_Suma!$AE72),$E72="Nominal",1000*(PA_Regla!$BQ72+PA_Regla!$BV72+PA_Suma!$AE72+0.2))</f>
        <v/>
      </c>
      <c r="AM72" s="86" t="str" cm="1">
        <f t="array" ref="AM72">_xlfn.IFS($E72="","",$E72="Límite",1000*(PA_Regla!$BR72-Datos!$AJ72-PA_Suma!$AG72),$E72="Nominal",1000*(PA_Regla!$BR72-Datos!$AJ72-PA_Suma!$AG72-0.15))</f>
        <v/>
      </c>
      <c r="AN72" s="2"/>
      <c r="AO72" s="85" t="str" cm="1">
        <f t="array" ref="AO72">_xlfn.IFS($E72="","",$E72="Límite",-1000*(PA_Regla!$BQ72+PA_Regla!$BU72+PA_Suma!$AD72),$E72="Nominal",-1000*(PA_Regla!$BQ72+PA_Regla!$BU72+PA_Suma!$AD72+0.2))</f>
        <v/>
      </c>
      <c r="AP72" s="86" t="str" cm="1">
        <f t="array" ref="AP72">_xlfn.IFS($E72="","",$E72="Límite",1000*(PA_Regla!$BR72-Datos!$AJ72-PA_Suma!$AF72),$E72="Nominal",1000*(PA_Regla!$BR72-Datos!$AJ72-PA_Suma!$AF72-0.15))</f>
        <v/>
      </c>
      <c r="AQ72" s="85" t="str" cm="1">
        <f t="array" ref="AQ72">_xlfn.IFS($E72="","",$E72="Límite",-1000*(PA_Regla!$AY72+PA_Regla!$BF72+PA_Regla!$BH72+PA_Suma!$W72),$E72="Nominal",-1000*(PA_Regla!$AY72+PA_Regla!$BF72+PA_Regla!$BH72+PA_Suma!$W72+0.2))</f>
        <v/>
      </c>
      <c r="AR72" s="86" t="str" cm="1">
        <f t="array" ref="AR72">_xlfn.IFS($E72="","",$E72="Límite",1000*(PA_Regla!$AZ72-Datos!$AJ72-PA_Suma!$AA72),$E72="Nominal",1000*(PA_Regla!$AZ72-Datos!$AJ72-PA_Suma!$AA72-0.15))</f>
        <v/>
      </c>
      <c r="AS72" s="85" t="str" cm="1">
        <f t="array" ref="AS72">_xlfn.IFS($E72="","",$E72="Límite",-1000*(PA_Regla!$AG72+PA_Regla!$AN72+PA_Regla!$AP72+PA_Suma!$P72),$E72="Nominal",-1000*(PA_Regla!$AG72+PA_Regla!$AN72+PA_Regla!$AP72+PA_Suma!$P72+0.2))</f>
        <v/>
      </c>
      <c r="AT72" s="86" t="str" cm="1">
        <f t="array" ref="AT72">_xlfn.IFS($E72="","",$E72="Límite",1000*(PA_Regla!$AH72+Datos!$AJ72+PA_Suma!$T72),$E72="Nominal",1000*(PA_Regla!$AH72+Datos!$AJ72+PA_Suma!$T72+0.15))</f>
        <v/>
      </c>
      <c r="AU72" s="85" t="str" cm="1">
        <f t="array" ref="AU72">_xlfn.IFS($E72="","",$E72="Límite",-1000*(PA_Regla!$F72+PA_Regla!$M72+PA_Regla!$O72+PA_Suma!$G72),$E72="Nominal",-1000*(PA_Regla!$F72+PA_Regla!$M72+PA_Regla!$O72+PA_Suma!$G72+0.2))</f>
        <v/>
      </c>
      <c r="AV72" s="86" t="str" cm="1">
        <f t="array" ref="AV72">_xlfn.IFS($E72="","",$E72="Límite",1000*(PA_Regla!$G72+Datos!$AJ72-PA_Regla!$Q72+PA_Suma!$K72),$E72="Nominal",1000*(PA_Regla!$G72+Datos!$AJ72-PA_Regla!$Q72+PA_Suma!$K72+0.15))</f>
        <v/>
      </c>
      <c r="AW72" s="85" t="str" cm="1">
        <f t="array" ref="AW72">_xlfn.IFS($E72="","",$E72="Límite",1000*(PA_Regla!$F72+PA_Regla!$N72-PA_Regla!$O72+PA_Suma!$H72),$E72="Nominal",1000*(PA_Regla!$F72+PA_Regla!$N72-PA_Regla!$O72+PA_Suma!$H72+0.2))</f>
        <v/>
      </c>
      <c r="AX72" s="86" t="str" cm="1">
        <f t="array" ref="AX72">_xlfn.IFS($E72="","",$E72="Límite",1000*(PA_Regla!$G72+Datos!$AJ72+PA_Regla!$Q72+PA_Suma!$L72),$E72="Nominal",1000*(PA_Regla!$G72+Datos!$AJ72+PA_Regla!$Q72+PA_Suma!$L72+0.15))</f>
        <v/>
      </c>
      <c r="AY72" s="85" t="str" cm="1">
        <f t="array" ref="AY72">_xlfn.IFS($E72="","",$E72="Límite",1000*(PA_Regla!$AG72+PA_Regla!$AO72-PA_Regla!$AP72+PA_Suma!$Q72),$E72="Nominal",1000*(PA_Regla!$AG72+PA_Regla!$AO72-PA_Regla!$AP72+PA_Suma!$Q72+0.2))</f>
        <v/>
      </c>
      <c r="AZ72" s="86" t="str" cm="1">
        <f t="array" ref="AZ72">_xlfn.IFS($E72="","",$E72="Límite",1000*(PA_Regla!$AH72+Datos!$AJ72+PA_Suma!$T72),$E72="Nominal",1000*(PA_Regla!$AH72+Datos!$AJ72+PA_Suma!$T72+0.15))</f>
        <v/>
      </c>
      <c r="BA72" s="85" t="str" cm="1">
        <f t="array" ref="BA72">_xlfn.IFS($E72="","",$E72="Límite",1000*(PA_Regla!$AY72+PA_Regla!$BG72-PA_Regla!$BH72+PA_Suma!$X72),$E72="Nominal",-1000*(PA_Regla!$AY72+PA_Regla!$BG72-PA_Regla!$BH72+PA_Suma!$X72+0.2))</f>
        <v/>
      </c>
      <c r="BB72" s="86" t="str" cm="1">
        <f t="array" ref="BB72">_xlfn.IFS($E72="","",$E72="Límite",1000*(PA_Regla!$AZ72-Datos!$AJ72-PA_Suma!$AA72),$E72="Nominal",1000*(PA_Regla!$AZ72-Datos!$AJ72-PA_Suma!$AA72-0.15))</f>
        <v/>
      </c>
      <c r="BC72" s="85" t="str" cm="1">
        <f t="array" ref="BC72">_xlfn.IFS($E72="","",$E72="Límite",1000*(PA_Regla!$BQ72+PA_Regla!$BV72+PA_Suma!$AD72),$E72="Nominal",-1000*(PA_Regla!$BQ72+PA_Regla!$BV72+PA_Suma!$AD72+0.2))</f>
        <v/>
      </c>
      <c r="BD72" s="86" t="str" cm="1">
        <f t="array" ref="BD72">_xlfn.IFS($E72="","",$E72="Límite",1000*(PA_Regla!$BR72-Datos!$AJ72-PA_Suma!$AF72),$E72="Nominal",1000*(PA_Regla!$BR72-Datos!$AJ72-PA_Suma!$AF72-0.15))</f>
        <v/>
      </c>
      <c r="BE72" s="2"/>
      <c r="BF72" s="85" t="str" cm="1">
        <f t="array" ref="BF72">_xlfn.IFS($E72="","",$E72="Límite",-1000*(PA_Regla!$BQ72+PA_Regla!$BU72+PA_Suma!$AE72),$E72="Nominal",-1000*(PA_Regla!$BQ72+PA_Regla!$BU72+PA_Suma!$AE72+0.2))</f>
        <v/>
      </c>
      <c r="BG72" s="86" t="str" cm="1">
        <f t="array" ref="BG72">_xlfn.IFS($E72="","",$E72="Límite",1000*(PA_Regla!$BR72-Datos!$AJ72-PA_Suma!$AG72),$E72="Nominal",1000*(PA_Regla!$BR72-Datos!$AJ72-PA_Suma!$AG72-0.15))</f>
        <v/>
      </c>
      <c r="BH72" s="85" t="str" cm="1">
        <f t="array" ref="BH72">_xlfn.IFS($E72="","",$E72="Límite",-1000*(PA_Regla!$AY72+PA_Regla!$BF72+PA_Regla!$BH72+PA_Suma!$Y72),$E72="Nominal",-1000*(PA_Regla!$AY72+PA_Regla!$BF72+PA_Regla!$BH72+PA_Suma!$Y72+0.2))</f>
        <v/>
      </c>
      <c r="BI72" s="86" t="str" cm="1">
        <f t="array" ref="BI72">_xlfn.IFS($E72="","",$E72="Límite",1000*(PA_Regla!$AZ72-Datos!$AJ72-PA_Suma!$AB72),$E72="Nominal",1000*(PA_Regla!$AZ72-Datos!$AJ72-PA_Suma!$AB72-0.15))</f>
        <v/>
      </c>
      <c r="BJ72" s="85" t="str" cm="1">
        <f t="array" ref="BJ72">_xlfn.IFS($E72="","",$E72="Límite",-1000*(PA_Regla!$AG72+PA_Regla!$AN72+PA_Regla!$AP72+PA_Suma!$R72),$E72="Nominal",-1000*(PA_Regla!$AG72+PA_Regla!$AN72+PA_Regla!$AP72+PA_Suma!$R72+0.2))</f>
        <v/>
      </c>
      <c r="BK72" s="86" t="str" cm="1">
        <f t="array" ref="BK72">_xlfn.IFS($E72="","",$E72="Límite",1000*(PA_Regla!$AH72+Datos!$AJ72+PA_Suma!$U72),$E72="Nominal",1000*(PA_Regla!$AH72+Datos!$AJ72+PA_Suma!$U72+0.15))</f>
        <v/>
      </c>
      <c r="BL72" s="85" t="str" cm="1">
        <f t="array" ref="BL72">_xlfn.IFS($E72="","",$E72="Límite",-1000*(PA_Regla!$F72+PA_Regla!$M72+PA_Regla!$O72+PA_Suma!$I72),$E72="Nominal",-1000*(PA_Regla!$F72+PA_Regla!$M72+PA_Regla!$O72+PA_Suma!$I72+0.2))</f>
        <v/>
      </c>
      <c r="BM72" s="86" t="str" cm="1">
        <f t="array" ref="BM72">_xlfn.IFS($E72="","",$E72="Límite",1000*(PA_Regla!$G72+Datos!$AJ72-PA_Regla!$Q72+PA_Suma!$M72),$E72="Nominal",1000*(PA_Regla!$G72+Datos!$AJ72-PA_Regla!$Q72+PA_Suma!$M72+0.15))</f>
        <v/>
      </c>
      <c r="BN72" s="85" t="str" cm="1">
        <f t="array" ref="BN72">_xlfn.IFS($E72="","",$E72="Límite",1000*(PA_Regla!$F72+PA_Regla!$N72-PA_Regla!$O72+PA_Suma!$J72),$E72="Nominal",1000*(PA_Regla!$F72+PA_Regla!$N72-PA_Regla!$O72+PA_Suma!$J72+0.2))</f>
        <v/>
      </c>
      <c r="BO72" s="86" t="str" cm="1">
        <f t="array" ref="BO72">_xlfn.IFS($E72="","",$E72="Límite",1000*(PA_Regla!$G72+Datos!$AJ72+PA_Regla!$Q72+PA_Suma!$N72),$E72="Nominal",1000*(PA_Regla!$G72+Datos!$AJ72+PA_Regla!$Q72+PA_Suma!$N72+0.15))</f>
        <v/>
      </c>
      <c r="BP72" s="85" t="str" cm="1">
        <f t="array" ref="BP72">_xlfn.IFS($E72="","",$E72="Límite",1000*(PA_Regla!$AG72+PA_Regla!$AO72-PA_Regla!$AP72+PA_Suma!$S72),$E72="Nominal",1000*(PA_Regla!$AG72+PA_Regla!$AO72-PA_Regla!$AP72+PA_Suma!$S72+0.2))</f>
        <v/>
      </c>
      <c r="BQ72" s="86" t="str" cm="1">
        <f t="array" ref="BQ72">_xlfn.IFS($E72="","",$E72="Límite",1000*(PA_Regla!$AH72+Datos!$AJ72+PA_Suma!$U72),$E72="Nominal",1000*(PA_Regla!$AH72+Datos!$AJ72+PA_Suma!$U72+0.15))</f>
        <v/>
      </c>
      <c r="BR72" s="85" t="str" cm="1">
        <f t="array" ref="BR72">_xlfn.IFS($E72="","",$E72="Límite",1000*(PA_Regla!$AY72+PA_Regla!$BG72-PA_Regla!$BH72+PA_Suma!$Z72),$E72="Nominal",-1000*(PA_Regla!$AY72+PA_Regla!$BG72-PA_Regla!$BH72+PA_Suma!$Z72+0.2))</f>
        <v/>
      </c>
      <c r="BS72" s="86" t="str" cm="1">
        <f t="array" ref="BS72">_xlfn.IFS($E72="","",$E72="Límite",1000*(PA_Regla!$AZ72-Datos!$AJ72-PA_Suma!$AB72),$E72="Nominal",1000*(PA_Regla!$AZ72-Datos!$AJ72-PA_Suma!$AB72-0.15))</f>
        <v/>
      </c>
      <c r="BT72" s="85" t="str" cm="1">
        <f t="array" ref="BT72">_xlfn.IFS($E72="","",$E72="Límite",1000*(PA_Regla!$BQ72+PA_Regla!$BV72+PA_Suma!$AE72),$E72="Nominal",-1000*(PA_Regla!$BQ72+PA_Regla!$BV72+PA_Suma!$AE72+0.2))</f>
        <v/>
      </c>
      <c r="BU72" s="86" t="str" cm="1">
        <f t="array" ref="BU72">_xlfn.IFS($E72="","",$E72="Límite",1000*(PA_Regla!$BR72-Datos!$AJ72-PA_Suma!$AG72),$E72="Nominal",1000*(PA_Regla!$BR72-Datos!$AJ72-PA_Suma!$AG72-0.15))</f>
        <v/>
      </c>
    </row>
    <row r="73" spans="2:73" x14ac:dyDescent="0.35">
      <c r="B73" s="75" t="str">
        <f>IF(Datos!$B73="","",Datos!$B73)</f>
        <v/>
      </c>
      <c r="C73" s="76" t="str">
        <f>IF(Datos!$E73="","",Datos!$E73)</f>
        <v/>
      </c>
      <c r="D73" s="76" t="str">
        <f>IF(Datos!$H73="","",Datos!$H73)</f>
        <v/>
      </c>
      <c r="E73" s="77" t="str">
        <f>IF(Datos!$G73="","",Datos!$G73)</f>
        <v/>
      </c>
      <c r="F73" s="23"/>
      <c r="G73" s="85" t="str" cm="1">
        <f t="array" ref="G73">_xlfn.IFS($E73="","",$E73="Límite",-1000*(PA_Regla!$BQ73+PA_Regla!$BU73+PA_Suma!$AD73),$E73="Nominal",-1000*(PA_Regla!$BQ73+PA_Regla!$BU73+PA_Suma!$AD73+0.2))</f>
        <v/>
      </c>
      <c r="H73" s="86" t="str" cm="1">
        <f t="array" ref="H73">_xlfn.IFS($E73="","",$E73="Límite",1000*(PA_Regla!$BR73-Datos!$AJ73-PA_Suma!$AF73),$E73="Nominal",1000*(PA_Regla!$BR73-Datos!$AJ73-PA_Suma!$AF73-0.15))</f>
        <v/>
      </c>
      <c r="I73" s="85" t="str" cm="1">
        <f t="array" ref="I73">_xlfn.IFS($E73="","",$E73="Límite",-1000*(PA_Regla!$AY73+PA_Regla!$BF73-PA_Regla!$BI73+PA_Suma!$W73),$E73="Nominal",-1000*(PA_Regla!$AY73+PA_Regla!$BF73-PA_Regla!$BI73+PA_Suma!$W73+0.2))</f>
        <v/>
      </c>
      <c r="J73" s="86" t="str" cm="1">
        <f t="array" ref="J73">_xlfn.IFS($E73="","",$E73="Límite",1000*(PA_Regla!$AZ73-Datos!$AJ73-PA_Suma!$AA73),$E73="Nominal",1000*(PA_Regla!$AZ73-Datos!$AJ73-PA_Suma!$AA73-0.15))</f>
        <v/>
      </c>
      <c r="K73" s="85" t="str" cm="1">
        <f t="array" ref="K73">_xlfn.IFS($E73="","",$E73="Límite",-1000*(PA_Regla!$AG73+PA_Regla!$AN73-PA_Regla!$AQ73+PA_Suma!$P73),$E73="Nominal",-1000*(PA_Regla!$AG73+PA_Regla!$AN73-PA_Regla!$AQ73+PA_Suma!$P73+0.2))</f>
        <v/>
      </c>
      <c r="L73" s="86" t="str" cm="1">
        <f t="array" ref="L73">_xlfn.IFS($E73="","",$E73="Límite",1000*(PA_Regla!$AH73+Datos!$AJ73+PA_Suma!$T73),$E73="Nominal",1000*(PA_Regla!$AH73+Datos!$AJ73+PA_Suma!$T73+0.15))</f>
        <v/>
      </c>
      <c r="M73" s="85" t="str" cm="1">
        <f t="array" ref="M73">_xlfn.IFS($E73="","",$E73="Límite",-1000*(PA_Regla!$F73+PA_Regla!$M73-PA_Regla!$P73+PA_Suma!$G73),$E73="Nominal",-1000*(PA_Regla!$F73+PA_Regla!$M73-PA_Regla!$P73+PA_Suma!$G73+0.2))</f>
        <v/>
      </c>
      <c r="N73" s="86" t="str" cm="1">
        <f t="array" ref="N73">_xlfn.IFS($E73="","",$E73="Límite",1000*(PA_Regla!$G73+Datos!$AJ73+PA_Regla!$R73+PA_Suma!$K73),$E73="Nominal",1000*(PA_Regla!$G73+Datos!$AJ73+PA_Regla!$R73+PA_Suma!$K73+0.15))</f>
        <v/>
      </c>
      <c r="O73" s="85" t="str" cm="1">
        <f t="array" ref="O73">_xlfn.IFS($E73="","",$E73="Límite",1000*(PA_Regla!$F73+PA_Regla!$N73+PA_Regla!$P73+PA_Suma!$H73),$E73="Nominal",1000*(PA_Regla!$F73+PA_Regla!$N73+PA_Regla!$P73+PA_Suma!$H73+0.2))</f>
        <v/>
      </c>
      <c r="P73" s="86" t="str" cm="1">
        <f t="array" ref="P73">_xlfn.IFS($E73="","",$E73="Límite",1000*(PA_Regla!$G73+Datos!$AJ73-PA_Regla!$R73+PA_Suma!$L73),$E73="Nominal",1000*(PA_Regla!$G73+Datos!$AJ73-PA_Regla!$R73+PA_Suma!$L73+0.15))</f>
        <v/>
      </c>
      <c r="Q73" s="85" t="str" cm="1">
        <f t="array" ref="Q73">_xlfn.IFS($E73="","",$E73="Límite",1000*(PA_Regla!$AG73+PA_Regla!$AO73+PA_Regla!$AQ73+PA_Suma!$Q73),$E73="Nominal",1000*(PA_Regla!$AG73+PA_Regla!$AO73+PA_Regla!$AQ73+PA_Suma!$Q73+0.2))</f>
        <v/>
      </c>
      <c r="R73" s="86" t="str" cm="1">
        <f t="array" ref="R73">_xlfn.IFS($E73="","",$E73="Límite",1000*(PA_Regla!$AH73+Datos!$AJ73+PA_Suma!$T73),$E73="Nominal",1000*(PA_Regla!$AH73+Datos!$AJ73+PA_Suma!$T73+0.15))</f>
        <v/>
      </c>
      <c r="S73" s="85" t="str" cm="1">
        <f t="array" ref="S73">_xlfn.IFS($E73="","",$E73="Límite",1000*(PA_Regla!$AY73+PA_Regla!$BG73+PA_Regla!$BI73+PA_Suma!$X73),$E73="Nominal",1000*(PA_Regla!$AY73+PA_Regla!$BG73+PA_Regla!$BI73+PA_Suma!$X73+0.2))</f>
        <v/>
      </c>
      <c r="T73" s="86" t="str" cm="1">
        <f t="array" ref="T73">_xlfn.IFS($E73="","",$E73="Límite",1000*(PA_Regla!$AZ73-Datos!$AJ73-PA_Suma!$AA73),$E73="Nominal",1000*(PA_Regla!$AZ73-Datos!$AJ73-PA_Suma!$AA73-0.15))</f>
        <v/>
      </c>
      <c r="U73" s="85" t="str" cm="1">
        <f t="array" ref="U73">_xlfn.IFS($E73="","",$E73="Límite",1000*(PA_Regla!$BQ73+PA_Regla!$BV73+PA_Suma!$AD73),$E73="Nominal",1000*(PA_Regla!$BQ73+PA_Regla!$BV73+PA_Suma!$AD73+0.2))</f>
        <v/>
      </c>
      <c r="V73" s="86" t="str" cm="1">
        <f t="array" ref="V73">_xlfn.IFS($E73="","",$E73="Límite",1000*(PA_Regla!$BR73-Datos!$AJ73-PA_Suma!$AF73),$E73="Nominal",1000*(PA_Regla!$BR73-Datos!$AJ73-PA_Suma!$AF73-0.15))</f>
        <v/>
      </c>
      <c r="W73" s="2"/>
      <c r="X73" s="85" t="str" cm="1">
        <f t="array" ref="X73">_xlfn.IFS($E73="","",$E73="Límite",-1000*(PA_Regla!$BQ73+PA_Regla!$BU73+PA_Suma!$AE73),$E73="Nominal",-1000*(PA_Regla!$BQ73+PA_Regla!$BU73+PA_Suma!$AE73+0.2))</f>
        <v/>
      </c>
      <c r="Y73" s="86" t="str" cm="1">
        <f t="array" ref="Y73">_xlfn.IFS($E73="","",$E73="Límite",1000*(PA_Regla!$BR73-Datos!$AJ73-PA_Suma!$AG73),$E73="Nominal",1000*(PA_Regla!$BR73-Datos!$AJ73-PA_Suma!$AG73-0.15))</f>
        <v/>
      </c>
      <c r="Z73" s="85" t="str" cm="1">
        <f t="array" ref="Z73">_xlfn.IFS($E73="","",$E73="Límite",-1000*(PA_Regla!$AY73+PA_Regla!$BF73-PA_Regla!$BI73+PA_Suma!$Y73),$E73="Nominal",-1000*(PA_Regla!$AY73+PA_Regla!$BF73-PA_Regla!$BI73+PA_Suma!$Y73+0.2))</f>
        <v/>
      </c>
      <c r="AA73" s="86" t="str" cm="1">
        <f t="array" ref="AA73">_xlfn.IFS($E73="","",$E73="Límite",1000*(PA_Regla!$AZ73-Datos!$AJ73-PA_Suma!$AB73),$E73="Nominal",1000*(PA_Regla!$AZ73-Datos!$AJ73-PA_Suma!$AB73-0.15))</f>
        <v/>
      </c>
      <c r="AB73" s="85" t="str" cm="1">
        <f t="array" ref="AB73">_xlfn.IFS($E73="","",$E73="Límite",-1000*(PA_Regla!$AG73+PA_Regla!$AN73-PA_Regla!$AQ73+PA_Suma!$R73),$E73="Nominal",-1000*(PA_Regla!$AG73+PA_Regla!$AN73-PA_Regla!$AQ73+PA_Suma!$R73+0.2))</f>
        <v/>
      </c>
      <c r="AC73" s="86" t="str" cm="1">
        <f t="array" ref="AC73">_xlfn.IFS($E73="","",$E73="Límite",1000*(PA_Regla!$AH73+Datos!$AJ73+PA_Suma!$U73),$E73="Nominal",1000*(PA_Regla!$AH73+Datos!$AJ73+PA_Suma!$U73+0.15))</f>
        <v/>
      </c>
      <c r="AD73" s="85" t="str" cm="1">
        <f t="array" ref="AD73">_xlfn.IFS($E73="","",$E73="Límite",-1000*(PA_Regla!$F73+PA_Regla!$M73-PA_Regla!$P73+PA_Suma!$I73),$E73="Nominal",-1000*(PA_Regla!$F73+PA_Regla!$M73-PA_Regla!$P73+PA_Suma!$I73+0.2))</f>
        <v/>
      </c>
      <c r="AE73" s="86" t="str" cm="1">
        <f t="array" ref="AE73">_xlfn.IFS($E73="","",$E73="Límite",1000*(PA_Regla!$G73+Datos!$AJ73+PA_Regla!$R73+PA_Suma!$M73),$E73="Nominal",1000*(PA_Regla!$G73+Datos!$AJ73+PA_Regla!$R73+PA_Suma!$M73+0.15))</f>
        <v/>
      </c>
      <c r="AF73" s="85" t="str" cm="1">
        <f t="array" ref="AF73">_xlfn.IFS($E73="","",$E73="Límite",1000*(PA_Regla!$F73+PA_Regla!$N73+PA_Regla!$P73+PA_Suma!$J73),$E73="Nominal",1000*(PA_Regla!$F73+PA_Regla!$N73+PA_Regla!$P73+PA_Suma!$J73+0.2))</f>
        <v/>
      </c>
      <c r="AG73" s="86" t="str" cm="1">
        <f t="array" ref="AG73">_xlfn.IFS($E73="","",$E73="Límite",1000*(PA_Regla!$G73+Datos!$AJ73-PA_Regla!$R73+PA_Suma!$N73),$E73="Nominal",1000*(PA_Regla!$G73+Datos!$AJ73-PA_Regla!$R73+PA_Suma!$N73+0.15))</f>
        <v/>
      </c>
      <c r="AH73" s="85" t="str" cm="1">
        <f t="array" ref="AH73">_xlfn.IFS($E73="","",$E73="Límite",1000*(PA_Regla!$AG73+PA_Regla!$AO73+PA_Regla!$AQ73+PA_Suma!$S73),$E73="Nominal",1000*(PA_Regla!$AG73+PA_Regla!$AO73+PA_Regla!$AQ73+PA_Suma!$S73+0.2))</f>
        <v/>
      </c>
      <c r="AI73" s="86" t="str" cm="1">
        <f t="array" ref="AI73">_xlfn.IFS($E73="","",$E73="Límite",1000*(PA_Regla!$AH73+Datos!$AJ73+PA_Suma!$U73),$E73="Nominal",1000*(PA_Regla!$AH73+Datos!$AJ73+PA_Suma!$U73+0.15))</f>
        <v/>
      </c>
      <c r="AJ73" s="85" t="str" cm="1">
        <f t="array" ref="AJ73">_xlfn.IFS($E73="","",$E73="Límite",1000*(PA_Regla!$AY73+PA_Regla!$BG73+PA_Regla!$BI73+PA_Suma!$Z73),$E73="Nominal",1000*(PA_Regla!$AY73+PA_Regla!$BG73+PA_Regla!$BI73+PA_Suma!$Z73+0.2))</f>
        <v/>
      </c>
      <c r="AK73" s="86" t="str" cm="1">
        <f t="array" ref="AK73">_xlfn.IFS($E73="","",$E73="Límite",1000*(PA_Regla!$AZ73-Datos!$AJ73-PA_Suma!$AB73),$E73="Nominal",1000*(PA_Regla!$AZ73-Datos!$AJ73-PA_Suma!$AB73-0.15))</f>
        <v/>
      </c>
      <c r="AL73" s="85" t="str" cm="1">
        <f t="array" ref="AL73">_xlfn.IFS($E73="","",$E73="Límite",1000*(PA_Regla!$BQ73+PA_Regla!$BV73+PA_Suma!$AE73),$E73="Nominal",1000*(PA_Regla!$BQ73+PA_Regla!$BV73+PA_Suma!$AE73+0.2))</f>
        <v/>
      </c>
      <c r="AM73" s="86" t="str" cm="1">
        <f t="array" ref="AM73">_xlfn.IFS($E73="","",$E73="Límite",1000*(PA_Regla!$BR73-Datos!$AJ73-PA_Suma!$AG73),$E73="Nominal",1000*(PA_Regla!$BR73-Datos!$AJ73-PA_Suma!$AG73-0.15))</f>
        <v/>
      </c>
      <c r="AN73" s="2"/>
      <c r="AO73" s="85" t="str" cm="1">
        <f t="array" ref="AO73">_xlfn.IFS($E73="","",$E73="Límite",-1000*(PA_Regla!$BQ73+PA_Regla!$BU73+PA_Suma!$AD73),$E73="Nominal",-1000*(PA_Regla!$BQ73+PA_Regla!$BU73+PA_Suma!$AD73+0.2))</f>
        <v/>
      </c>
      <c r="AP73" s="86" t="str" cm="1">
        <f t="array" ref="AP73">_xlfn.IFS($E73="","",$E73="Límite",1000*(PA_Regla!$BR73-Datos!$AJ73-PA_Suma!$AF73),$E73="Nominal",1000*(PA_Regla!$BR73-Datos!$AJ73-PA_Suma!$AF73-0.15))</f>
        <v/>
      </c>
      <c r="AQ73" s="85" t="str" cm="1">
        <f t="array" ref="AQ73">_xlfn.IFS($E73="","",$E73="Límite",-1000*(PA_Regla!$AY73+PA_Regla!$BF73+PA_Regla!$BH73+PA_Suma!$W73),$E73="Nominal",-1000*(PA_Regla!$AY73+PA_Regla!$BF73+PA_Regla!$BH73+PA_Suma!$W73+0.2))</f>
        <v/>
      </c>
      <c r="AR73" s="86" t="str" cm="1">
        <f t="array" ref="AR73">_xlfn.IFS($E73="","",$E73="Límite",1000*(PA_Regla!$AZ73-Datos!$AJ73-PA_Suma!$AA73),$E73="Nominal",1000*(PA_Regla!$AZ73-Datos!$AJ73-PA_Suma!$AA73-0.15))</f>
        <v/>
      </c>
      <c r="AS73" s="85" t="str" cm="1">
        <f t="array" ref="AS73">_xlfn.IFS($E73="","",$E73="Límite",-1000*(PA_Regla!$AG73+PA_Regla!$AN73+PA_Regla!$AP73+PA_Suma!$P73),$E73="Nominal",-1000*(PA_Regla!$AG73+PA_Regla!$AN73+PA_Regla!$AP73+PA_Suma!$P73+0.2))</f>
        <v/>
      </c>
      <c r="AT73" s="86" t="str" cm="1">
        <f t="array" ref="AT73">_xlfn.IFS($E73="","",$E73="Límite",1000*(PA_Regla!$AH73+Datos!$AJ73+PA_Suma!$T73),$E73="Nominal",1000*(PA_Regla!$AH73+Datos!$AJ73+PA_Suma!$T73+0.15))</f>
        <v/>
      </c>
      <c r="AU73" s="85" t="str" cm="1">
        <f t="array" ref="AU73">_xlfn.IFS($E73="","",$E73="Límite",-1000*(PA_Regla!$F73+PA_Regla!$M73+PA_Regla!$O73+PA_Suma!$G73),$E73="Nominal",-1000*(PA_Regla!$F73+PA_Regla!$M73+PA_Regla!$O73+PA_Suma!$G73+0.2))</f>
        <v/>
      </c>
      <c r="AV73" s="86" t="str" cm="1">
        <f t="array" ref="AV73">_xlfn.IFS($E73="","",$E73="Límite",1000*(PA_Regla!$G73+Datos!$AJ73-PA_Regla!$Q73+PA_Suma!$K73),$E73="Nominal",1000*(PA_Regla!$G73+Datos!$AJ73-PA_Regla!$Q73+PA_Suma!$K73+0.15))</f>
        <v/>
      </c>
      <c r="AW73" s="85" t="str" cm="1">
        <f t="array" ref="AW73">_xlfn.IFS($E73="","",$E73="Límite",1000*(PA_Regla!$F73+PA_Regla!$N73-PA_Regla!$O73+PA_Suma!$H73),$E73="Nominal",1000*(PA_Regla!$F73+PA_Regla!$N73-PA_Regla!$O73+PA_Suma!$H73+0.2))</f>
        <v/>
      </c>
      <c r="AX73" s="86" t="str" cm="1">
        <f t="array" ref="AX73">_xlfn.IFS($E73="","",$E73="Límite",1000*(PA_Regla!$G73+Datos!$AJ73+PA_Regla!$Q73+PA_Suma!$L73),$E73="Nominal",1000*(PA_Regla!$G73+Datos!$AJ73+PA_Regla!$Q73+PA_Suma!$L73+0.15))</f>
        <v/>
      </c>
      <c r="AY73" s="85" t="str" cm="1">
        <f t="array" ref="AY73">_xlfn.IFS($E73="","",$E73="Límite",1000*(PA_Regla!$AG73+PA_Regla!$AO73-PA_Regla!$AP73+PA_Suma!$Q73),$E73="Nominal",1000*(PA_Regla!$AG73+PA_Regla!$AO73-PA_Regla!$AP73+PA_Suma!$Q73+0.2))</f>
        <v/>
      </c>
      <c r="AZ73" s="86" t="str" cm="1">
        <f t="array" ref="AZ73">_xlfn.IFS($E73="","",$E73="Límite",1000*(PA_Regla!$AH73+Datos!$AJ73+PA_Suma!$T73),$E73="Nominal",1000*(PA_Regla!$AH73+Datos!$AJ73+PA_Suma!$T73+0.15))</f>
        <v/>
      </c>
      <c r="BA73" s="85" t="str" cm="1">
        <f t="array" ref="BA73">_xlfn.IFS($E73="","",$E73="Límite",1000*(PA_Regla!$AY73+PA_Regla!$BG73-PA_Regla!$BH73+PA_Suma!$X73),$E73="Nominal",-1000*(PA_Regla!$AY73+PA_Regla!$BG73-PA_Regla!$BH73+PA_Suma!$X73+0.2))</f>
        <v/>
      </c>
      <c r="BB73" s="86" t="str" cm="1">
        <f t="array" ref="BB73">_xlfn.IFS($E73="","",$E73="Límite",1000*(PA_Regla!$AZ73-Datos!$AJ73-PA_Suma!$AA73),$E73="Nominal",1000*(PA_Regla!$AZ73-Datos!$AJ73-PA_Suma!$AA73-0.15))</f>
        <v/>
      </c>
      <c r="BC73" s="85" t="str" cm="1">
        <f t="array" ref="BC73">_xlfn.IFS($E73="","",$E73="Límite",1000*(PA_Regla!$BQ73+PA_Regla!$BV73+PA_Suma!$AD73),$E73="Nominal",-1000*(PA_Regla!$BQ73+PA_Regla!$BV73+PA_Suma!$AD73+0.2))</f>
        <v/>
      </c>
      <c r="BD73" s="86" t="str" cm="1">
        <f t="array" ref="BD73">_xlfn.IFS($E73="","",$E73="Límite",1000*(PA_Regla!$BR73-Datos!$AJ73-PA_Suma!$AF73),$E73="Nominal",1000*(PA_Regla!$BR73-Datos!$AJ73-PA_Suma!$AF73-0.15))</f>
        <v/>
      </c>
      <c r="BE73" s="2"/>
      <c r="BF73" s="85" t="str" cm="1">
        <f t="array" ref="BF73">_xlfn.IFS($E73="","",$E73="Límite",-1000*(PA_Regla!$BQ73+PA_Regla!$BU73+PA_Suma!$AE73),$E73="Nominal",-1000*(PA_Regla!$BQ73+PA_Regla!$BU73+PA_Suma!$AE73+0.2))</f>
        <v/>
      </c>
      <c r="BG73" s="86" t="str" cm="1">
        <f t="array" ref="BG73">_xlfn.IFS($E73="","",$E73="Límite",1000*(PA_Regla!$BR73-Datos!$AJ73-PA_Suma!$AG73),$E73="Nominal",1000*(PA_Regla!$BR73-Datos!$AJ73-PA_Suma!$AG73-0.15))</f>
        <v/>
      </c>
      <c r="BH73" s="85" t="str" cm="1">
        <f t="array" ref="BH73">_xlfn.IFS($E73="","",$E73="Límite",-1000*(PA_Regla!$AY73+PA_Regla!$BF73+PA_Regla!$BH73+PA_Suma!$Y73),$E73="Nominal",-1000*(PA_Regla!$AY73+PA_Regla!$BF73+PA_Regla!$BH73+PA_Suma!$Y73+0.2))</f>
        <v/>
      </c>
      <c r="BI73" s="86" t="str" cm="1">
        <f t="array" ref="BI73">_xlfn.IFS($E73="","",$E73="Límite",1000*(PA_Regla!$AZ73-Datos!$AJ73-PA_Suma!$AB73),$E73="Nominal",1000*(PA_Regla!$AZ73-Datos!$AJ73-PA_Suma!$AB73-0.15))</f>
        <v/>
      </c>
      <c r="BJ73" s="85" t="str" cm="1">
        <f t="array" ref="BJ73">_xlfn.IFS($E73="","",$E73="Límite",-1000*(PA_Regla!$AG73+PA_Regla!$AN73+PA_Regla!$AP73+PA_Suma!$R73),$E73="Nominal",-1000*(PA_Regla!$AG73+PA_Regla!$AN73+PA_Regla!$AP73+PA_Suma!$R73+0.2))</f>
        <v/>
      </c>
      <c r="BK73" s="86" t="str" cm="1">
        <f t="array" ref="BK73">_xlfn.IFS($E73="","",$E73="Límite",1000*(PA_Regla!$AH73+Datos!$AJ73+PA_Suma!$U73),$E73="Nominal",1000*(PA_Regla!$AH73+Datos!$AJ73+PA_Suma!$U73+0.15))</f>
        <v/>
      </c>
      <c r="BL73" s="85" t="str" cm="1">
        <f t="array" ref="BL73">_xlfn.IFS($E73="","",$E73="Límite",-1000*(PA_Regla!$F73+PA_Regla!$M73+PA_Regla!$O73+PA_Suma!$I73),$E73="Nominal",-1000*(PA_Regla!$F73+PA_Regla!$M73+PA_Regla!$O73+PA_Suma!$I73+0.2))</f>
        <v/>
      </c>
      <c r="BM73" s="86" t="str" cm="1">
        <f t="array" ref="BM73">_xlfn.IFS($E73="","",$E73="Límite",1000*(PA_Regla!$G73+Datos!$AJ73-PA_Regla!$Q73+PA_Suma!$M73),$E73="Nominal",1000*(PA_Regla!$G73+Datos!$AJ73-PA_Regla!$Q73+PA_Suma!$M73+0.15))</f>
        <v/>
      </c>
      <c r="BN73" s="85" t="str" cm="1">
        <f t="array" ref="BN73">_xlfn.IFS($E73="","",$E73="Límite",1000*(PA_Regla!$F73+PA_Regla!$N73-PA_Regla!$O73+PA_Suma!$J73),$E73="Nominal",1000*(PA_Regla!$F73+PA_Regla!$N73-PA_Regla!$O73+PA_Suma!$J73+0.2))</f>
        <v/>
      </c>
      <c r="BO73" s="86" t="str" cm="1">
        <f t="array" ref="BO73">_xlfn.IFS($E73="","",$E73="Límite",1000*(PA_Regla!$G73+Datos!$AJ73+PA_Regla!$Q73+PA_Suma!$N73),$E73="Nominal",1000*(PA_Regla!$G73+Datos!$AJ73+PA_Regla!$Q73+PA_Suma!$N73+0.15))</f>
        <v/>
      </c>
      <c r="BP73" s="85" t="str" cm="1">
        <f t="array" ref="BP73">_xlfn.IFS($E73="","",$E73="Límite",1000*(PA_Regla!$AG73+PA_Regla!$AO73-PA_Regla!$AP73+PA_Suma!$S73),$E73="Nominal",1000*(PA_Regla!$AG73+PA_Regla!$AO73-PA_Regla!$AP73+PA_Suma!$S73+0.2))</f>
        <v/>
      </c>
      <c r="BQ73" s="86" t="str" cm="1">
        <f t="array" ref="BQ73">_xlfn.IFS($E73="","",$E73="Límite",1000*(PA_Regla!$AH73+Datos!$AJ73+PA_Suma!$U73),$E73="Nominal",1000*(PA_Regla!$AH73+Datos!$AJ73+PA_Suma!$U73+0.15))</f>
        <v/>
      </c>
      <c r="BR73" s="85" t="str" cm="1">
        <f t="array" ref="BR73">_xlfn.IFS($E73="","",$E73="Límite",1000*(PA_Regla!$AY73+PA_Regla!$BG73-PA_Regla!$BH73+PA_Suma!$Z73),$E73="Nominal",-1000*(PA_Regla!$AY73+PA_Regla!$BG73-PA_Regla!$BH73+PA_Suma!$Z73+0.2))</f>
        <v/>
      </c>
      <c r="BS73" s="86" t="str" cm="1">
        <f t="array" ref="BS73">_xlfn.IFS($E73="","",$E73="Límite",1000*(PA_Regla!$AZ73-Datos!$AJ73-PA_Suma!$AB73),$E73="Nominal",1000*(PA_Regla!$AZ73-Datos!$AJ73-PA_Suma!$AB73-0.15))</f>
        <v/>
      </c>
      <c r="BT73" s="85" t="str" cm="1">
        <f t="array" ref="BT73">_xlfn.IFS($E73="","",$E73="Límite",1000*(PA_Regla!$BQ73+PA_Regla!$BV73+PA_Suma!$AE73),$E73="Nominal",-1000*(PA_Regla!$BQ73+PA_Regla!$BV73+PA_Suma!$AE73+0.2))</f>
        <v/>
      </c>
      <c r="BU73" s="86" t="str" cm="1">
        <f t="array" ref="BU73">_xlfn.IFS($E73="","",$E73="Límite",1000*(PA_Regla!$BR73-Datos!$AJ73-PA_Suma!$AG73),$E73="Nominal",1000*(PA_Regla!$BR73-Datos!$AJ73-PA_Suma!$AG73-0.15))</f>
        <v/>
      </c>
    </row>
    <row r="74" spans="2:73" x14ac:dyDescent="0.35">
      <c r="B74" s="75" t="str">
        <f>IF(Datos!$B74="","",Datos!$B74)</f>
        <v/>
      </c>
      <c r="C74" s="76" t="str">
        <f>IF(Datos!$E74="","",Datos!$E74)</f>
        <v/>
      </c>
      <c r="D74" s="76" t="str">
        <f>IF(Datos!$H74="","",Datos!$H74)</f>
        <v/>
      </c>
      <c r="E74" s="77" t="str">
        <f>IF(Datos!$G74="","",Datos!$G74)</f>
        <v/>
      </c>
      <c r="F74" s="23"/>
      <c r="G74" s="85" t="str" cm="1">
        <f t="array" ref="G74">_xlfn.IFS($E74="","",$E74="Límite",-1000*(PA_Regla!$BQ74+PA_Regla!$BU74+PA_Suma!$AD74),$E74="Nominal",-1000*(PA_Regla!$BQ74+PA_Regla!$BU74+PA_Suma!$AD74+0.2))</f>
        <v/>
      </c>
      <c r="H74" s="86" t="str" cm="1">
        <f t="array" ref="H74">_xlfn.IFS($E74="","",$E74="Límite",1000*(PA_Regla!$BR74-Datos!$AJ74-PA_Suma!$AF74),$E74="Nominal",1000*(PA_Regla!$BR74-Datos!$AJ74-PA_Suma!$AF74-0.15))</f>
        <v/>
      </c>
      <c r="I74" s="85" t="str" cm="1">
        <f t="array" ref="I74">_xlfn.IFS($E74="","",$E74="Límite",-1000*(PA_Regla!$AY74+PA_Regla!$BF74-PA_Regla!$BI74+PA_Suma!$W74),$E74="Nominal",-1000*(PA_Regla!$AY74+PA_Regla!$BF74-PA_Regla!$BI74+PA_Suma!$W74+0.2))</f>
        <v/>
      </c>
      <c r="J74" s="86" t="str" cm="1">
        <f t="array" ref="J74">_xlfn.IFS($E74="","",$E74="Límite",1000*(PA_Regla!$AZ74-Datos!$AJ74-PA_Suma!$AA74),$E74="Nominal",1000*(PA_Regla!$AZ74-Datos!$AJ74-PA_Suma!$AA74-0.15))</f>
        <v/>
      </c>
      <c r="K74" s="85" t="str" cm="1">
        <f t="array" ref="K74">_xlfn.IFS($E74="","",$E74="Límite",-1000*(PA_Regla!$AG74+PA_Regla!$AN74-PA_Regla!$AQ74+PA_Suma!$P74),$E74="Nominal",-1000*(PA_Regla!$AG74+PA_Regla!$AN74-PA_Regla!$AQ74+PA_Suma!$P74+0.2))</f>
        <v/>
      </c>
      <c r="L74" s="86" t="str" cm="1">
        <f t="array" ref="L74">_xlfn.IFS($E74="","",$E74="Límite",1000*(PA_Regla!$AH74+Datos!$AJ74+PA_Suma!$T74),$E74="Nominal",1000*(PA_Regla!$AH74+Datos!$AJ74+PA_Suma!$T74+0.15))</f>
        <v/>
      </c>
      <c r="M74" s="85" t="str" cm="1">
        <f t="array" ref="M74">_xlfn.IFS($E74="","",$E74="Límite",-1000*(PA_Regla!$F74+PA_Regla!$M74-PA_Regla!$P74+PA_Suma!$G74),$E74="Nominal",-1000*(PA_Regla!$F74+PA_Regla!$M74-PA_Regla!$P74+PA_Suma!$G74+0.2))</f>
        <v/>
      </c>
      <c r="N74" s="86" t="str" cm="1">
        <f t="array" ref="N74">_xlfn.IFS($E74="","",$E74="Límite",1000*(PA_Regla!$G74+Datos!$AJ74+PA_Regla!$R74+PA_Suma!$K74),$E74="Nominal",1000*(PA_Regla!$G74+Datos!$AJ74+PA_Regla!$R74+PA_Suma!$K74+0.15))</f>
        <v/>
      </c>
      <c r="O74" s="85" t="str" cm="1">
        <f t="array" ref="O74">_xlfn.IFS($E74="","",$E74="Límite",1000*(PA_Regla!$F74+PA_Regla!$N74+PA_Regla!$P74+PA_Suma!$H74),$E74="Nominal",1000*(PA_Regla!$F74+PA_Regla!$N74+PA_Regla!$P74+PA_Suma!$H74+0.2))</f>
        <v/>
      </c>
      <c r="P74" s="86" t="str" cm="1">
        <f t="array" ref="P74">_xlfn.IFS($E74="","",$E74="Límite",1000*(PA_Regla!$G74+Datos!$AJ74-PA_Regla!$R74+PA_Suma!$L74),$E74="Nominal",1000*(PA_Regla!$G74+Datos!$AJ74-PA_Regla!$R74+PA_Suma!$L74+0.15))</f>
        <v/>
      </c>
      <c r="Q74" s="85" t="str" cm="1">
        <f t="array" ref="Q74">_xlfn.IFS($E74="","",$E74="Límite",1000*(PA_Regla!$AG74+PA_Regla!$AO74+PA_Regla!$AQ74+PA_Suma!$Q74),$E74="Nominal",1000*(PA_Regla!$AG74+PA_Regla!$AO74+PA_Regla!$AQ74+PA_Suma!$Q74+0.2))</f>
        <v/>
      </c>
      <c r="R74" s="86" t="str" cm="1">
        <f t="array" ref="R74">_xlfn.IFS($E74="","",$E74="Límite",1000*(PA_Regla!$AH74+Datos!$AJ74+PA_Suma!$T74),$E74="Nominal",1000*(PA_Regla!$AH74+Datos!$AJ74+PA_Suma!$T74+0.15))</f>
        <v/>
      </c>
      <c r="S74" s="85" t="str" cm="1">
        <f t="array" ref="S74">_xlfn.IFS($E74="","",$E74="Límite",1000*(PA_Regla!$AY74+PA_Regla!$BG74+PA_Regla!$BI74+PA_Suma!$X74),$E74="Nominal",1000*(PA_Regla!$AY74+PA_Regla!$BG74+PA_Regla!$BI74+PA_Suma!$X74+0.2))</f>
        <v/>
      </c>
      <c r="T74" s="86" t="str" cm="1">
        <f t="array" ref="T74">_xlfn.IFS($E74="","",$E74="Límite",1000*(PA_Regla!$AZ74-Datos!$AJ74-PA_Suma!$AA74),$E74="Nominal",1000*(PA_Regla!$AZ74-Datos!$AJ74-PA_Suma!$AA74-0.15))</f>
        <v/>
      </c>
      <c r="U74" s="85" t="str" cm="1">
        <f t="array" ref="U74">_xlfn.IFS($E74="","",$E74="Límite",1000*(PA_Regla!$BQ74+PA_Regla!$BV74+PA_Suma!$AD74),$E74="Nominal",1000*(PA_Regla!$BQ74+PA_Regla!$BV74+PA_Suma!$AD74+0.2))</f>
        <v/>
      </c>
      <c r="V74" s="86" t="str" cm="1">
        <f t="array" ref="V74">_xlfn.IFS($E74="","",$E74="Límite",1000*(PA_Regla!$BR74-Datos!$AJ74-PA_Suma!$AF74),$E74="Nominal",1000*(PA_Regla!$BR74-Datos!$AJ74-PA_Suma!$AF74-0.15))</f>
        <v/>
      </c>
      <c r="W74" s="2"/>
      <c r="X74" s="85" t="str" cm="1">
        <f t="array" ref="X74">_xlfn.IFS($E74="","",$E74="Límite",-1000*(PA_Regla!$BQ74+PA_Regla!$BU74+PA_Suma!$AE74),$E74="Nominal",-1000*(PA_Regla!$BQ74+PA_Regla!$BU74+PA_Suma!$AE74+0.2))</f>
        <v/>
      </c>
      <c r="Y74" s="86" t="str" cm="1">
        <f t="array" ref="Y74">_xlfn.IFS($E74="","",$E74="Límite",1000*(PA_Regla!$BR74-Datos!$AJ74-PA_Suma!$AG74),$E74="Nominal",1000*(PA_Regla!$BR74-Datos!$AJ74-PA_Suma!$AG74-0.15))</f>
        <v/>
      </c>
      <c r="Z74" s="85" t="str" cm="1">
        <f t="array" ref="Z74">_xlfn.IFS($E74="","",$E74="Límite",-1000*(PA_Regla!$AY74+PA_Regla!$BF74-PA_Regla!$BI74+PA_Suma!$Y74),$E74="Nominal",-1000*(PA_Regla!$AY74+PA_Regla!$BF74-PA_Regla!$BI74+PA_Suma!$Y74+0.2))</f>
        <v/>
      </c>
      <c r="AA74" s="86" t="str" cm="1">
        <f t="array" ref="AA74">_xlfn.IFS($E74="","",$E74="Límite",1000*(PA_Regla!$AZ74-Datos!$AJ74-PA_Suma!$AB74),$E74="Nominal",1000*(PA_Regla!$AZ74-Datos!$AJ74-PA_Suma!$AB74-0.15))</f>
        <v/>
      </c>
      <c r="AB74" s="85" t="str" cm="1">
        <f t="array" ref="AB74">_xlfn.IFS($E74="","",$E74="Límite",-1000*(PA_Regla!$AG74+PA_Regla!$AN74-PA_Regla!$AQ74+PA_Suma!$R74),$E74="Nominal",-1000*(PA_Regla!$AG74+PA_Regla!$AN74-PA_Regla!$AQ74+PA_Suma!$R74+0.2))</f>
        <v/>
      </c>
      <c r="AC74" s="86" t="str" cm="1">
        <f t="array" ref="AC74">_xlfn.IFS($E74="","",$E74="Límite",1000*(PA_Regla!$AH74+Datos!$AJ74+PA_Suma!$U74),$E74="Nominal",1000*(PA_Regla!$AH74+Datos!$AJ74+PA_Suma!$U74+0.15))</f>
        <v/>
      </c>
      <c r="AD74" s="85" t="str" cm="1">
        <f t="array" ref="AD74">_xlfn.IFS($E74="","",$E74="Límite",-1000*(PA_Regla!$F74+PA_Regla!$M74-PA_Regla!$P74+PA_Suma!$I74),$E74="Nominal",-1000*(PA_Regla!$F74+PA_Regla!$M74-PA_Regla!$P74+PA_Suma!$I74+0.2))</f>
        <v/>
      </c>
      <c r="AE74" s="86" t="str" cm="1">
        <f t="array" ref="AE74">_xlfn.IFS($E74="","",$E74="Límite",1000*(PA_Regla!$G74+Datos!$AJ74+PA_Regla!$R74+PA_Suma!$M74),$E74="Nominal",1000*(PA_Regla!$G74+Datos!$AJ74+PA_Regla!$R74+PA_Suma!$M74+0.15))</f>
        <v/>
      </c>
      <c r="AF74" s="85" t="str" cm="1">
        <f t="array" ref="AF74">_xlfn.IFS($E74="","",$E74="Límite",1000*(PA_Regla!$F74+PA_Regla!$N74+PA_Regla!$P74+PA_Suma!$J74),$E74="Nominal",1000*(PA_Regla!$F74+PA_Regla!$N74+PA_Regla!$P74+PA_Suma!$J74+0.2))</f>
        <v/>
      </c>
      <c r="AG74" s="86" t="str" cm="1">
        <f t="array" ref="AG74">_xlfn.IFS($E74="","",$E74="Límite",1000*(PA_Regla!$G74+Datos!$AJ74-PA_Regla!$R74+PA_Suma!$N74),$E74="Nominal",1000*(PA_Regla!$G74+Datos!$AJ74-PA_Regla!$R74+PA_Suma!$N74+0.15))</f>
        <v/>
      </c>
      <c r="AH74" s="85" t="str" cm="1">
        <f t="array" ref="AH74">_xlfn.IFS($E74="","",$E74="Límite",1000*(PA_Regla!$AG74+PA_Regla!$AO74+PA_Regla!$AQ74+PA_Suma!$S74),$E74="Nominal",1000*(PA_Regla!$AG74+PA_Regla!$AO74+PA_Regla!$AQ74+PA_Suma!$S74+0.2))</f>
        <v/>
      </c>
      <c r="AI74" s="86" t="str" cm="1">
        <f t="array" ref="AI74">_xlfn.IFS($E74="","",$E74="Límite",1000*(PA_Regla!$AH74+Datos!$AJ74+PA_Suma!$U74),$E74="Nominal",1000*(PA_Regla!$AH74+Datos!$AJ74+PA_Suma!$U74+0.15))</f>
        <v/>
      </c>
      <c r="AJ74" s="85" t="str" cm="1">
        <f t="array" ref="AJ74">_xlfn.IFS($E74="","",$E74="Límite",1000*(PA_Regla!$AY74+PA_Regla!$BG74+PA_Regla!$BI74+PA_Suma!$Z74),$E74="Nominal",1000*(PA_Regla!$AY74+PA_Regla!$BG74+PA_Regla!$BI74+PA_Suma!$Z74+0.2))</f>
        <v/>
      </c>
      <c r="AK74" s="86" t="str" cm="1">
        <f t="array" ref="AK74">_xlfn.IFS($E74="","",$E74="Límite",1000*(PA_Regla!$AZ74-Datos!$AJ74-PA_Suma!$AB74),$E74="Nominal",1000*(PA_Regla!$AZ74-Datos!$AJ74-PA_Suma!$AB74-0.15))</f>
        <v/>
      </c>
      <c r="AL74" s="85" t="str" cm="1">
        <f t="array" ref="AL74">_xlfn.IFS($E74="","",$E74="Límite",1000*(PA_Regla!$BQ74+PA_Regla!$BV74+PA_Suma!$AE74),$E74="Nominal",1000*(PA_Regla!$BQ74+PA_Regla!$BV74+PA_Suma!$AE74+0.2))</f>
        <v/>
      </c>
      <c r="AM74" s="86" t="str" cm="1">
        <f t="array" ref="AM74">_xlfn.IFS($E74="","",$E74="Límite",1000*(PA_Regla!$BR74-Datos!$AJ74-PA_Suma!$AG74),$E74="Nominal",1000*(PA_Regla!$BR74-Datos!$AJ74-PA_Suma!$AG74-0.15))</f>
        <v/>
      </c>
      <c r="AN74" s="2"/>
      <c r="AO74" s="85" t="str" cm="1">
        <f t="array" ref="AO74">_xlfn.IFS($E74="","",$E74="Límite",-1000*(PA_Regla!$BQ74+PA_Regla!$BU74+PA_Suma!$AD74),$E74="Nominal",-1000*(PA_Regla!$BQ74+PA_Regla!$BU74+PA_Suma!$AD74+0.2))</f>
        <v/>
      </c>
      <c r="AP74" s="86" t="str" cm="1">
        <f t="array" ref="AP74">_xlfn.IFS($E74="","",$E74="Límite",1000*(PA_Regla!$BR74-Datos!$AJ74-PA_Suma!$AF74),$E74="Nominal",1000*(PA_Regla!$BR74-Datos!$AJ74-PA_Suma!$AF74-0.15))</f>
        <v/>
      </c>
      <c r="AQ74" s="85" t="str" cm="1">
        <f t="array" ref="AQ74">_xlfn.IFS($E74="","",$E74="Límite",-1000*(PA_Regla!$AY74+PA_Regla!$BF74+PA_Regla!$BH74+PA_Suma!$W74),$E74="Nominal",-1000*(PA_Regla!$AY74+PA_Regla!$BF74+PA_Regla!$BH74+PA_Suma!$W74+0.2))</f>
        <v/>
      </c>
      <c r="AR74" s="86" t="str" cm="1">
        <f t="array" ref="AR74">_xlfn.IFS($E74="","",$E74="Límite",1000*(PA_Regla!$AZ74-Datos!$AJ74-PA_Suma!$AA74),$E74="Nominal",1000*(PA_Regla!$AZ74-Datos!$AJ74-PA_Suma!$AA74-0.15))</f>
        <v/>
      </c>
      <c r="AS74" s="85" t="str" cm="1">
        <f t="array" ref="AS74">_xlfn.IFS($E74="","",$E74="Límite",-1000*(PA_Regla!$AG74+PA_Regla!$AN74+PA_Regla!$AP74+PA_Suma!$P74),$E74="Nominal",-1000*(PA_Regla!$AG74+PA_Regla!$AN74+PA_Regla!$AP74+PA_Suma!$P74+0.2))</f>
        <v/>
      </c>
      <c r="AT74" s="86" t="str" cm="1">
        <f t="array" ref="AT74">_xlfn.IFS($E74="","",$E74="Límite",1000*(PA_Regla!$AH74+Datos!$AJ74+PA_Suma!$T74),$E74="Nominal",1000*(PA_Regla!$AH74+Datos!$AJ74+PA_Suma!$T74+0.15))</f>
        <v/>
      </c>
      <c r="AU74" s="85" t="str" cm="1">
        <f t="array" ref="AU74">_xlfn.IFS($E74="","",$E74="Límite",-1000*(PA_Regla!$F74+PA_Regla!$M74+PA_Regla!$O74+PA_Suma!$G74),$E74="Nominal",-1000*(PA_Regla!$F74+PA_Regla!$M74+PA_Regla!$O74+PA_Suma!$G74+0.2))</f>
        <v/>
      </c>
      <c r="AV74" s="86" t="str" cm="1">
        <f t="array" ref="AV74">_xlfn.IFS($E74="","",$E74="Límite",1000*(PA_Regla!$G74+Datos!$AJ74-PA_Regla!$Q74+PA_Suma!$K74),$E74="Nominal",1000*(PA_Regla!$G74+Datos!$AJ74-PA_Regla!$Q74+PA_Suma!$K74+0.15))</f>
        <v/>
      </c>
      <c r="AW74" s="85" t="str" cm="1">
        <f t="array" ref="AW74">_xlfn.IFS($E74="","",$E74="Límite",1000*(PA_Regla!$F74+PA_Regla!$N74-PA_Regla!$O74+PA_Suma!$H74),$E74="Nominal",1000*(PA_Regla!$F74+PA_Regla!$N74-PA_Regla!$O74+PA_Suma!$H74+0.2))</f>
        <v/>
      </c>
      <c r="AX74" s="86" t="str" cm="1">
        <f t="array" ref="AX74">_xlfn.IFS($E74="","",$E74="Límite",1000*(PA_Regla!$G74+Datos!$AJ74+PA_Regla!$Q74+PA_Suma!$L74),$E74="Nominal",1000*(PA_Regla!$G74+Datos!$AJ74+PA_Regla!$Q74+PA_Suma!$L74+0.15))</f>
        <v/>
      </c>
      <c r="AY74" s="85" t="str" cm="1">
        <f t="array" ref="AY74">_xlfn.IFS($E74="","",$E74="Límite",1000*(PA_Regla!$AG74+PA_Regla!$AO74-PA_Regla!$AP74+PA_Suma!$Q74),$E74="Nominal",1000*(PA_Regla!$AG74+PA_Regla!$AO74-PA_Regla!$AP74+PA_Suma!$Q74+0.2))</f>
        <v/>
      </c>
      <c r="AZ74" s="86" t="str" cm="1">
        <f t="array" ref="AZ74">_xlfn.IFS($E74="","",$E74="Límite",1000*(PA_Regla!$AH74+Datos!$AJ74+PA_Suma!$T74),$E74="Nominal",1000*(PA_Regla!$AH74+Datos!$AJ74+PA_Suma!$T74+0.15))</f>
        <v/>
      </c>
      <c r="BA74" s="85" t="str" cm="1">
        <f t="array" ref="BA74">_xlfn.IFS($E74="","",$E74="Límite",1000*(PA_Regla!$AY74+PA_Regla!$BG74-PA_Regla!$BH74+PA_Suma!$X74),$E74="Nominal",-1000*(PA_Regla!$AY74+PA_Regla!$BG74-PA_Regla!$BH74+PA_Suma!$X74+0.2))</f>
        <v/>
      </c>
      <c r="BB74" s="86" t="str" cm="1">
        <f t="array" ref="BB74">_xlfn.IFS($E74="","",$E74="Límite",1000*(PA_Regla!$AZ74-Datos!$AJ74-PA_Suma!$AA74),$E74="Nominal",1000*(PA_Regla!$AZ74-Datos!$AJ74-PA_Suma!$AA74-0.15))</f>
        <v/>
      </c>
      <c r="BC74" s="85" t="str" cm="1">
        <f t="array" ref="BC74">_xlfn.IFS($E74="","",$E74="Límite",1000*(PA_Regla!$BQ74+PA_Regla!$BV74+PA_Suma!$AD74),$E74="Nominal",-1000*(PA_Regla!$BQ74+PA_Regla!$BV74+PA_Suma!$AD74+0.2))</f>
        <v/>
      </c>
      <c r="BD74" s="86" t="str" cm="1">
        <f t="array" ref="BD74">_xlfn.IFS($E74="","",$E74="Límite",1000*(PA_Regla!$BR74-Datos!$AJ74-PA_Suma!$AF74),$E74="Nominal",1000*(PA_Regla!$BR74-Datos!$AJ74-PA_Suma!$AF74-0.15))</f>
        <v/>
      </c>
      <c r="BE74" s="2"/>
      <c r="BF74" s="85" t="str" cm="1">
        <f t="array" ref="BF74">_xlfn.IFS($E74="","",$E74="Límite",-1000*(PA_Regla!$BQ74+PA_Regla!$BU74+PA_Suma!$AE74),$E74="Nominal",-1000*(PA_Regla!$BQ74+PA_Regla!$BU74+PA_Suma!$AE74+0.2))</f>
        <v/>
      </c>
      <c r="BG74" s="86" t="str" cm="1">
        <f t="array" ref="BG74">_xlfn.IFS($E74="","",$E74="Límite",1000*(PA_Regla!$BR74-Datos!$AJ74-PA_Suma!$AG74),$E74="Nominal",1000*(PA_Regla!$BR74-Datos!$AJ74-PA_Suma!$AG74-0.15))</f>
        <v/>
      </c>
      <c r="BH74" s="85" t="str" cm="1">
        <f t="array" ref="BH74">_xlfn.IFS($E74="","",$E74="Límite",-1000*(PA_Regla!$AY74+PA_Regla!$BF74+PA_Regla!$BH74+PA_Suma!$Y74),$E74="Nominal",-1000*(PA_Regla!$AY74+PA_Regla!$BF74+PA_Regla!$BH74+PA_Suma!$Y74+0.2))</f>
        <v/>
      </c>
      <c r="BI74" s="86" t="str" cm="1">
        <f t="array" ref="BI74">_xlfn.IFS($E74="","",$E74="Límite",1000*(PA_Regla!$AZ74-Datos!$AJ74-PA_Suma!$AB74),$E74="Nominal",1000*(PA_Regla!$AZ74-Datos!$AJ74-PA_Suma!$AB74-0.15))</f>
        <v/>
      </c>
      <c r="BJ74" s="85" t="str" cm="1">
        <f t="array" ref="BJ74">_xlfn.IFS($E74="","",$E74="Límite",-1000*(PA_Regla!$AG74+PA_Regla!$AN74+PA_Regla!$AP74+PA_Suma!$R74),$E74="Nominal",-1000*(PA_Regla!$AG74+PA_Regla!$AN74+PA_Regla!$AP74+PA_Suma!$R74+0.2))</f>
        <v/>
      </c>
      <c r="BK74" s="86" t="str" cm="1">
        <f t="array" ref="BK74">_xlfn.IFS($E74="","",$E74="Límite",1000*(PA_Regla!$AH74+Datos!$AJ74+PA_Suma!$U74),$E74="Nominal",1000*(PA_Regla!$AH74+Datos!$AJ74+PA_Suma!$U74+0.15))</f>
        <v/>
      </c>
      <c r="BL74" s="85" t="str" cm="1">
        <f t="array" ref="BL74">_xlfn.IFS($E74="","",$E74="Límite",-1000*(PA_Regla!$F74+PA_Regla!$M74+PA_Regla!$O74+PA_Suma!$I74),$E74="Nominal",-1000*(PA_Regla!$F74+PA_Regla!$M74+PA_Regla!$O74+PA_Suma!$I74+0.2))</f>
        <v/>
      </c>
      <c r="BM74" s="86" t="str" cm="1">
        <f t="array" ref="BM74">_xlfn.IFS($E74="","",$E74="Límite",1000*(PA_Regla!$G74+Datos!$AJ74-PA_Regla!$Q74+PA_Suma!$M74),$E74="Nominal",1000*(PA_Regla!$G74+Datos!$AJ74-PA_Regla!$Q74+PA_Suma!$M74+0.15))</f>
        <v/>
      </c>
      <c r="BN74" s="85" t="str" cm="1">
        <f t="array" ref="BN74">_xlfn.IFS($E74="","",$E74="Límite",1000*(PA_Regla!$F74+PA_Regla!$N74-PA_Regla!$O74+PA_Suma!$J74),$E74="Nominal",1000*(PA_Regla!$F74+PA_Regla!$N74-PA_Regla!$O74+PA_Suma!$J74+0.2))</f>
        <v/>
      </c>
      <c r="BO74" s="86" t="str" cm="1">
        <f t="array" ref="BO74">_xlfn.IFS($E74="","",$E74="Límite",1000*(PA_Regla!$G74+Datos!$AJ74+PA_Regla!$Q74+PA_Suma!$N74),$E74="Nominal",1000*(PA_Regla!$G74+Datos!$AJ74+PA_Regla!$Q74+PA_Suma!$N74+0.15))</f>
        <v/>
      </c>
      <c r="BP74" s="85" t="str" cm="1">
        <f t="array" ref="BP74">_xlfn.IFS($E74="","",$E74="Límite",1000*(PA_Regla!$AG74+PA_Regla!$AO74-PA_Regla!$AP74+PA_Suma!$S74),$E74="Nominal",1000*(PA_Regla!$AG74+PA_Regla!$AO74-PA_Regla!$AP74+PA_Suma!$S74+0.2))</f>
        <v/>
      </c>
      <c r="BQ74" s="86" t="str" cm="1">
        <f t="array" ref="BQ74">_xlfn.IFS($E74="","",$E74="Límite",1000*(PA_Regla!$AH74+Datos!$AJ74+PA_Suma!$U74),$E74="Nominal",1000*(PA_Regla!$AH74+Datos!$AJ74+PA_Suma!$U74+0.15))</f>
        <v/>
      </c>
      <c r="BR74" s="85" t="str" cm="1">
        <f t="array" ref="BR74">_xlfn.IFS($E74="","",$E74="Límite",1000*(PA_Regla!$AY74+PA_Regla!$BG74-PA_Regla!$BH74+PA_Suma!$Z74),$E74="Nominal",-1000*(PA_Regla!$AY74+PA_Regla!$BG74-PA_Regla!$BH74+PA_Suma!$Z74+0.2))</f>
        <v/>
      </c>
      <c r="BS74" s="86" t="str" cm="1">
        <f t="array" ref="BS74">_xlfn.IFS($E74="","",$E74="Límite",1000*(PA_Regla!$AZ74-Datos!$AJ74-PA_Suma!$AB74),$E74="Nominal",1000*(PA_Regla!$AZ74-Datos!$AJ74-PA_Suma!$AB74-0.15))</f>
        <v/>
      </c>
      <c r="BT74" s="85" t="str" cm="1">
        <f t="array" ref="BT74">_xlfn.IFS($E74="","",$E74="Límite",1000*(PA_Regla!$BQ74+PA_Regla!$BV74+PA_Suma!$AE74),$E74="Nominal",-1000*(PA_Regla!$BQ74+PA_Regla!$BV74+PA_Suma!$AE74+0.2))</f>
        <v/>
      </c>
      <c r="BU74" s="86" t="str" cm="1">
        <f t="array" ref="BU74">_xlfn.IFS($E74="","",$E74="Límite",1000*(PA_Regla!$BR74-Datos!$AJ74-PA_Suma!$AG74),$E74="Nominal",1000*(PA_Regla!$BR74-Datos!$AJ74-PA_Suma!$AG74-0.15))</f>
        <v/>
      </c>
    </row>
    <row r="75" spans="2:73" x14ac:dyDescent="0.35">
      <c r="B75" s="75" t="str">
        <f>IF(Datos!$B75="","",Datos!$B75)</f>
        <v/>
      </c>
      <c r="C75" s="76" t="str">
        <f>IF(Datos!$E75="","",Datos!$E75)</f>
        <v/>
      </c>
      <c r="D75" s="76" t="str">
        <f>IF(Datos!$H75="","",Datos!$H75)</f>
        <v/>
      </c>
      <c r="E75" s="77" t="str">
        <f>IF(Datos!$G75="","",Datos!$G75)</f>
        <v/>
      </c>
      <c r="F75" s="23"/>
      <c r="G75" s="85" t="str" cm="1">
        <f t="array" ref="G75">_xlfn.IFS($E75="","",$E75="Límite",-1000*(PA_Regla!$BQ75+PA_Regla!$BU75+PA_Suma!$AD75),$E75="Nominal",-1000*(PA_Regla!$BQ75+PA_Regla!$BU75+PA_Suma!$AD75+0.2))</f>
        <v/>
      </c>
      <c r="H75" s="86" t="str" cm="1">
        <f t="array" ref="H75">_xlfn.IFS($E75="","",$E75="Límite",1000*(PA_Regla!$BR75-Datos!$AJ75-PA_Suma!$AF75),$E75="Nominal",1000*(PA_Regla!$BR75-Datos!$AJ75-PA_Suma!$AF75-0.15))</f>
        <v/>
      </c>
      <c r="I75" s="85" t="str" cm="1">
        <f t="array" ref="I75">_xlfn.IFS($E75="","",$E75="Límite",-1000*(PA_Regla!$AY75+PA_Regla!$BF75-PA_Regla!$BI75+PA_Suma!$W75),$E75="Nominal",-1000*(PA_Regla!$AY75+PA_Regla!$BF75-PA_Regla!$BI75+PA_Suma!$W75+0.2))</f>
        <v/>
      </c>
      <c r="J75" s="86" t="str" cm="1">
        <f t="array" ref="J75">_xlfn.IFS($E75="","",$E75="Límite",1000*(PA_Regla!$AZ75-Datos!$AJ75-PA_Suma!$AA75),$E75="Nominal",1000*(PA_Regla!$AZ75-Datos!$AJ75-PA_Suma!$AA75-0.15))</f>
        <v/>
      </c>
      <c r="K75" s="85" t="str" cm="1">
        <f t="array" ref="K75">_xlfn.IFS($E75="","",$E75="Límite",-1000*(PA_Regla!$AG75+PA_Regla!$AN75-PA_Regla!$AQ75+PA_Suma!$P75),$E75="Nominal",-1000*(PA_Regla!$AG75+PA_Regla!$AN75-PA_Regla!$AQ75+PA_Suma!$P75+0.2))</f>
        <v/>
      </c>
      <c r="L75" s="86" t="str" cm="1">
        <f t="array" ref="L75">_xlfn.IFS($E75="","",$E75="Límite",1000*(PA_Regla!$AH75+Datos!$AJ75+PA_Suma!$T75),$E75="Nominal",1000*(PA_Regla!$AH75+Datos!$AJ75+PA_Suma!$T75+0.15))</f>
        <v/>
      </c>
      <c r="M75" s="85" t="str" cm="1">
        <f t="array" ref="M75">_xlfn.IFS($E75="","",$E75="Límite",-1000*(PA_Regla!$F75+PA_Regla!$M75-PA_Regla!$P75+PA_Suma!$G75),$E75="Nominal",-1000*(PA_Regla!$F75+PA_Regla!$M75-PA_Regla!$P75+PA_Suma!$G75+0.2))</f>
        <v/>
      </c>
      <c r="N75" s="86" t="str" cm="1">
        <f t="array" ref="N75">_xlfn.IFS($E75="","",$E75="Límite",1000*(PA_Regla!$G75+Datos!$AJ75+PA_Regla!$R75+PA_Suma!$K75),$E75="Nominal",1000*(PA_Regla!$G75+Datos!$AJ75+PA_Regla!$R75+PA_Suma!$K75+0.15))</f>
        <v/>
      </c>
      <c r="O75" s="85" t="str" cm="1">
        <f t="array" ref="O75">_xlfn.IFS($E75="","",$E75="Límite",1000*(PA_Regla!$F75+PA_Regla!$N75+PA_Regla!$P75+PA_Suma!$H75),$E75="Nominal",1000*(PA_Regla!$F75+PA_Regla!$N75+PA_Regla!$P75+PA_Suma!$H75+0.2))</f>
        <v/>
      </c>
      <c r="P75" s="86" t="str" cm="1">
        <f t="array" ref="P75">_xlfn.IFS($E75="","",$E75="Límite",1000*(PA_Regla!$G75+Datos!$AJ75-PA_Regla!$R75+PA_Suma!$L75),$E75="Nominal",1000*(PA_Regla!$G75+Datos!$AJ75-PA_Regla!$R75+PA_Suma!$L75+0.15))</f>
        <v/>
      </c>
      <c r="Q75" s="85" t="str" cm="1">
        <f t="array" ref="Q75">_xlfn.IFS($E75="","",$E75="Límite",1000*(PA_Regla!$AG75+PA_Regla!$AO75+PA_Regla!$AQ75+PA_Suma!$Q75),$E75="Nominal",1000*(PA_Regla!$AG75+PA_Regla!$AO75+PA_Regla!$AQ75+PA_Suma!$Q75+0.2))</f>
        <v/>
      </c>
      <c r="R75" s="86" t="str" cm="1">
        <f t="array" ref="R75">_xlfn.IFS($E75="","",$E75="Límite",1000*(PA_Regla!$AH75+Datos!$AJ75+PA_Suma!$T75),$E75="Nominal",1000*(PA_Regla!$AH75+Datos!$AJ75+PA_Suma!$T75+0.15))</f>
        <v/>
      </c>
      <c r="S75" s="85" t="str" cm="1">
        <f t="array" ref="S75">_xlfn.IFS($E75="","",$E75="Límite",1000*(PA_Regla!$AY75+PA_Regla!$BG75+PA_Regla!$BI75+PA_Suma!$X75),$E75="Nominal",1000*(PA_Regla!$AY75+PA_Regla!$BG75+PA_Regla!$BI75+PA_Suma!$X75+0.2))</f>
        <v/>
      </c>
      <c r="T75" s="86" t="str" cm="1">
        <f t="array" ref="T75">_xlfn.IFS($E75="","",$E75="Límite",1000*(PA_Regla!$AZ75-Datos!$AJ75-PA_Suma!$AA75),$E75="Nominal",1000*(PA_Regla!$AZ75-Datos!$AJ75-PA_Suma!$AA75-0.15))</f>
        <v/>
      </c>
      <c r="U75" s="85" t="str" cm="1">
        <f t="array" ref="U75">_xlfn.IFS($E75="","",$E75="Límite",1000*(PA_Regla!$BQ75+PA_Regla!$BV75+PA_Suma!$AD75),$E75="Nominal",1000*(PA_Regla!$BQ75+PA_Regla!$BV75+PA_Suma!$AD75+0.2))</f>
        <v/>
      </c>
      <c r="V75" s="86" t="str" cm="1">
        <f t="array" ref="V75">_xlfn.IFS($E75="","",$E75="Límite",1000*(PA_Regla!$BR75-Datos!$AJ75-PA_Suma!$AF75),$E75="Nominal",1000*(PA_Regla!$BR75-Datos!$AJ75-PA_Suma!$AF75-0.15))</f>
        <v/>
      </c>
      <c r="W75" s="2"/>
      <c r="X75" s="85" t="str" cm="1">
        <f t="array" ref="X75">_xlfn.IFS($E75="","",$E75="Límite",-1000*(PA_Regla!$BQ75+PA_Regla!$BU75+PA_Suma!$AE75),$E75="Nominal",-1000*(PA_Regla!$BQ75+PA_Regla!$BU75+PA_Suma!$AE75+0.2))</f>
        <v/>
      </c>
      <c r="Y75" s="86" t="str" cm="1">
        <f t="array" ref="Y75">_xlfn.IFS($E75="","",$E75="Límite",1000*(PA_Regla!$BR75-Datos!$AJ75-PA_Suma!$AG75),$E75="Nominal",1000*(PA_Regla!$BR75-Datos!$AJ75-PA_Suma!$AG75-0.15))</f>
        <v/>
      </c>
      <c r="Z75" s="85" t="str" cm="1">
        <f t="array" ref="Z75">_xlfn.IFS($E75="","",$E75="Límite",-1000*(PA_Regla!$AY75+PA_Regla!$BF75-PA_Regla!$BI75+PA_Suma!$Y75),$E75="Nominal",-1000*(PA_Regla!$AY75+PA_Regla!$BF75-PA_Regla!$BI75+PA_Suma!$Y75+0.2))</f>
        <v/>
      </c>
      <c r="AA75" s="86" t="str" cm="1">
        <f t="array" ref="AA75">_xlfn.IFS($E75="","",$E75="Límite",1000*(PA_Regla!$AZ75-Datos!$AJ75-PA_Suma!$AB75),$E75="Nominal",1000*(PA_Regla!$AZ75-Datos!$AJ75-PA_Suma!$AB75-0.15))</f>
        <v/>
      </c>
      <c r="AB75" s="85" t="str" cm="1">
        <f t="array" ref="AB75">_xlfn.IFS($E75="","",$E75="Límite",-1000*(PA_Regla!$AG75+PA_Regla!$AN75-PA_Regla!$AQ75+PA_Suma!$R75),$E75="Nominal",-1000*(PA_Regla!$AG75+PA_Regla!$AN75-PA_Regla!$AQ75+PA_Suma!$R75+0.2))</f>
        <v/>
      </c>
      <c r="AC75" s="86" t="str" cm="1">
        <f t="array" ref="AC75">_xlfn.IFS($E75="","",$E75="Límite",1000*(PA_Regla!$AH75+Datos!$AJ75+PA_Suma!$U75),$E75="Nominal",1000*(PA_Regla!$AH75+Datos!$AJ75+PA_Suma!$U75+0.15))</f>
        <v/>
      </c>
      <c r="AD75" s="85" t="str" cm="1">
        <f t="array" ref="AD75">_xlfn.IFS($E75="","",$E75="Límite",-1000*(PA_Regla!$F75+PA_Regla!$M75-PA_Regla!$P75+PA_Suma!$I75),$E75="Nominal",-1000*(PA_Regla!$F75+PA_Regla!$M75-PA_Regla!$P75+PA_Suma!$I75+0.2))</f>
        <v/>
      </c>
      <c r="AE75" s="86" t="str" cm="1">
        <f t="array" ref="AE75">_xlfn.IFS($E75="","",$E75="Límite",1000*(PA_Regla!$G75+Datos!$AJ75+PA_Regla!$R75+PA_Suma!$M75),$E75="Nominal",1000*(PA_Regla!$G75+Datos!$AJ75+PA_Regla!$R75+PA_Suma!$M75+0.15))</f>
        <v/>
      </c>
      <c r="AF75" s="85" t="str" cm="1">
        <f t="array" ref="AF75">_xlfn.IFS($E75="","",$E75="Límite",1000*(PA_Regla!$F75+PA_Regla!$N75+PA_Regla!$P75+PA_Suma!$J75),$E75="Nominal",1000*(PA_Regla!$F75+PA_Regla!$N75+PA_Regla!$P75+PA_Suma!$J75+0.2))</f>
        <v/>
      </c>
      <c r="AG75" s="86" t="str" cm="1">
        <f t="array" ref="AG75">_xlfn.IFS($E75="","",$E75="Límite",1000*(PA_Regla!$G75+Datos!$AJ75-PA_Regla!$R75+PA_Suma!$N75),$E75="Nominal",1000*(PA_Regla!$G75+Datos!$AJ75-PA_Regla!$R75+PA_Suma!$N75+0.15))</f>
        <v/>
      </c>
      <c r="AH75" s="85" t="str" cm="1">
        <f t="array" ref="AH75">_xlfn.IFS($E75="","",$E75="Límite",1000*(PA_Regla!$AG75+PA_Regla!$AO75+PA_Regla!$AQ75+PA_Suma!$S75),$E75="Nominal",1000*(PA_Regla!$AG75+PA_Regla!$AO75+PA_Regla!$AQ75+PA_Suma!$S75+0.2))</f>
        <v/>
      </c>
      <c r="AI75" s="86" t="str" cm="1">
        <f t="array" ref="AI75">_xlfn.IFS($E75="","",$E75="Límite",1000*(PA_Regla!$AH75+Datos!$AJ75+PA_Suma!$U75),$E75="Nominal",1000*(PA_Regla!$AH75+Datos!$AJ75+PA_Suma!$U75+0.15))</f>
        <v/>
      </c>
      <c r="AJ75" s="85" t="str" cm="1">
        <f t="array" ref="AJ75">_xlfn.IFS($E75="","",$E75="Límite",1000*(PA_Regla!$AY75+PA_Regla!$BG75+PA_Regla!$BI75+PA_Suma!$Z75),$E75="Nominal",1000*(PA_Regla!$AY75+PA_Regla!$BG75+PA_Regla!$BI75+PA_Suma!$Z75+0.2))</f>
        <v/>
      </c>
      <c r="AK75" s="86" t="str" cm="1">
        <f t="array" ref="AK75">_xlfn.IFS($E75="","",$E75="Límite",1000*(PA_Regla!$AZ75-Datos!$AJ75-PA_Suma!$AB75),$E75="Nominal",1000*(PA_Regla!$AZ75-Datos!$AJ75-PA_Suma!$AB75-0.15))</f>
        <v/>
      </c>
      <c r="AL75" s="85" t="str" cm="1">
        <f t="array" ref="AL75">_xlfn.IFS($E75="","",$E75="Límite",1000*(PA_Regla!$BQ75+PA_Regla!$BV75+PA_Suma!$AE75),$E75="Nominal",1000*(PA_Regla!$BQ75+PA_Regla!$BV75+PA_Suma!$AE75+0.2))</f>
        <v/>
      </c>
      <c r="AM75" s="86" t="str" cm="1">
        <f t="array" ref="AM75">_xlfn.IFS($E75="","",$E75="Límite",1000*(PA_Regla!$BR75-Datos!$AJ75-PA_Suma!$AG75),$E75="Nominal",1000*(PA_Regla!$BR75-Datos!$AJ75-PA_Suma!$AG75-0.15))</f>
        <v/>
      </c>
      <c r="AN75" s="2"/>
      <c r="AO75" s="85" t="str" cm="1">
        <f t="array" ref="AO75">_xlfn.IFS($E75="","",$E75="Límite",-1000*(PA_Regla!$BQ75+PA_Regla!$BU75+PA_Suma!$AD75),$E75="Nominal",-1000*(PA_Regla!$BQ75+PA_Regla!$BU75+PA_Suma!$AD75+0.2))</f>
        <v/>
      </c>
      <c r="AP75" s="86" t="str" cm="1">
        <f t="array" ref="AP75">_xlfn.IFS($E75="","",$E75="Límite",1000*(PA_Regla!$BR75-Datos!$AJ75-PA_Suma!$AF75),$E75="Nominal",1000*(PA_Regla!$BR75-Datos!$AJ75-PA_Suma!$AF75-0.15))</f>
        <v/>
      </c>
      <c r="AQ75" s="85" t="str" cm="1">
        <f t="array" ref="AQ75">_xlfn.IFS($E75="","",$E75="Límite",-1000*(PA_Regla!$AY75+PA_Regla!$BF75+PA_Regla!$BH75+PA_Suma!$W75),$E75="Nominal",-1000*(PA_Regla!$AY75+PA_Regla!$BF75+PA_Regla!$BH75+PA_Suma!$W75+0.2))</f>
        <v/>
      </c>
      <c r="AR75" s="86" t="str" cm="1">
        <f t="array" ref="AR75">_xlfn.IFS($E75="","",$E75="Límite",1000*(PA_Regla!$AZ75-Datos!$AJ75-PA_Suma!$AA75),$E75="Nominal",1000*(PA_Regla!$AZ75-Datos!$AJ75-PA_Suma!$AA75-0.15))</f>
        <v/>
      </c>
      <c r="AS75" s="85" t="str" cm="1">
        <f t="array" ref="AS75">_xlfn.IFS($E75="","",$E75="Límite",-1000*(PA_Regla!$AG75+PA_Regla!$AN75+PA_Regla!$AP75+PA_Suma!$P75),$E75="Nominal",-1000*(PA_Regla!$AG75+PA_Regla!$AN75+PA_Regla!$AP75+PA_Suma!$P75+0.2))</f>
        <v/>
      </c>
      <c r="AT75" s="86" t="str" cm="1">
        <f t="array" ref="AT75">_xlfn.IFS($E75="","",$E75="Límite",1000*(PA_Regla!$AH75+Datos!$AJ75+PA_Suma!$T75),$E75="Nominal",1000*(PA_Regla!$AH75+Datos!$AJ75+PA_Suma!$T75+0.15))</f>
        <v/>
      </c>
      <c r="AU75" s="85" t="str" cm="1">
        <f t="array" ref="AU75">_xlfn.IFS($E75="","",$E75="Límite",-1000*(PA_Regla!$F75+PA_Regla!$M75+PA_Regla!$O75+PA_Suma!$G75),$E75="Nominal",-1000*(PA_Regla!$F75+PA_Regla!$M75+PA_Regla!$O75+PA_Suma!$G75+0.2))</f>
        <v/>
      </c>
      <c r="AV75" s="86" t="str" cm="1">
        <f t="array" ref="AV75">_xlfn.IFS($E75="","",$E75="Límite",1000*(PA_Regla!$G75+Datos!$AJ75-PA_Regla!$Q75+PA_Suma!$K75),$E75="Nominal",1000*(PA_Regla!$G75+Datos!$AJ75-PA_Regla!$Q75+PA_Suma!$K75+0.15))</f>
        <v/>
      </c>
      <c r="AW75" s="85" t="str" cm="1">
        <f t="array" ref="AW75">_xlfn.IFS($E75="","",$E75="Límite",1000*(PA_Regla!$F75+PA_Regla!$N75-PA_Regla!$O75+PA_Suma!$H75),$E75="Nominal",1000*(PA_Regla!$F75+PA_Regla!$N75-PA_Regla!$O75+PA_Suma!$H75+0.2))</f>
        <v/>
      </c>
      <c r="AX75" s="86" t="str" cm="1">
        <f t="array" ref="AX75">_xlfn.IFS($E75="","",$E75="Límite",1000*(PA_Regla!$G75+Datos!$AJ75+PA_Regla!$Q75+PA_Suma!$L75),$E75="Nominal",1000*(PA_Regla!$G75+Datos!$AJ75+PA_Regla!$Q75+PA_Suma!$L75+0.15))</f>
        <v/>
      </c>
      <c r="AY75" s="85" t="str" cm="1">
        <f t="array" ref="AY75">_xlfn.IFS($E75="","",$E75="Límite",1000*(PA_Regla!$AG75+PA_Regla!$AO75-PA_Regla!$AP75+PA_Suma!$Q75),$E75="Nominal",1000*(PA_Regla!$AG75+PA_Regla!$AO75-PA_Regla!$AP75+PA_Suma!$Q75+0.2))</f>
        <v/>
      </c>
      <c r="AZ75" s="86" t="str" cm="1">
        <f t="array" ref="AZ75">_xlfn.IFS($E75="","",$E75="Límite",1000*(PA_Regla!$AH75+Datos!$AJ75+PA_Suma!$T75),$E75="Nominal",1000*(PA_Regla!$AH75+Datos!$AJ75+PA_Suma!$T75+0.15))</f>
        <v/>
      </c>
      <c r="BA75" s="85" t="str" cm="1">
        <f t="array" ref="BA75">_xlfn.IFS($E75="","",$E75="Límite",1000*(PA_Regla!$AY75+PA_Regla!$BG75-PA_Regla!$BH75+PA_Suma!$X75),$E75="Nominal",-1000*(PA_Regla!$AY75+PA_Regla!$BG75-PA_Regla!$BH75+PA_Suma!$X75+0.2))</f>
        <v/>
      </c>
      <c r="BB75" s="86" t="str" cm="1">
        <f t="array" ref="BB75">_xlfn.IFS($E75="","",$E75="Límite",1000*(PA_Regla!$AZ75-Datos!$AJ75-PA_Suma!$AA75),$E75="Nominal",1000*(PA_Regla!$AZ75-Datos!$AJ75-PA_Suma!$AA75-0.15))</f>
        <v/>
      </c>
      <c r="BC75" s="85" t="str" cm="1">
        <f t="array" ref="BC75">_xlfn.IFS($E75="","",$E75="Límite",1000*(PA_Regla!$BQ75+PA_Regla!$BV75+PA_Suma!$AD75),$E75="Nominal",-1000*(PA_Regla!$BQ75+PA_Regla!$BV75+PA_Suma!$AD75+0.2))</f>
        <v/>
      </c>
      <c r="BD75" s="86" t="str" cm="1">
        <f t="array" ref="BD75">_xlfn.IFS($E75="","",$E75="Límite",1000*(PA_Regla!$BR75-Datos!$AJ75-PA_Suma!$AF75),$E75="Nominal",1000*(PA_Regla!$BR75-Datos!$AJ75-PA_Suma!$AF75-0.15))</f>
        <v/>
      </c>
      <c r="BE75" s="2"/>
      <c r="BF75" s="85" t="str" cm="1">
        <f t="array" ref="BF75">_xlfn.IFS($E75="","",$E75="Límite",-1000*(PA_Regla!$BQ75+PA_Regla!$BU75+PA_Suma!$AE75),$E75="Nominal",-1000*(PA_Regla!$BQ75+PA_Regla!$BU75+PA_Suma!$AE75+0.2))</f>
        <v/>
      </c>
      <c r="BG75" s="86" t="str" cm="1">
        <f t="array" ref="BG75">_xlfn.IFS($E75="","",$E75="Límite",1000*(PA_Regla!$BR75-Datos!$AJ75-PA_Suma!$AG75),$E75="Nominal",1000*(PA_Regla!$BR75-Datos!$AJ75-PA_Suma!$AG75-0.15))</f>
        <v/>
      </c>
      <c r="BH75" s="85" t="str" cm="1">
        <f t="array" ref="BH75">_xlfn.IFS($E75="","",$E75="Límite",-1000*(PA_Regla!$AY75+PA_Regla!$BF75+PA_Regla!$BH75+PA_Suma!$Y75),$E75="Nominal",-1000*(PA_Regla!$AY75+PA_Regla!$BF75+PA_Regla!$BH75+PA_Suma!$Y75+0.2))</f>
        <v/>
      </c>
      <c r="BI75" s="86" t="str" cm="1">
        <f t="array" ref="BI75">_xlfn.IFS($E75="","",$E75="Límite",1000*(PA_Regla!$AZ75-Datos!$AJ75-PA_Suma!$AB75),$E75="Nominal",1000*(PA_Regla!$AZ75-Datos!$AJ75-PA_Suma!$AB75-0.15))</f>
        <v/>
      </c>
      <c r="BJ75" s="85" t="str" cm="1">
        <f t="array" ref="BJ75">_xlfn.IFS($E75="","",$E75="Límite",-1000*(PA_Regla!$AG75+PA_Regla!$AN75+PA_Regla!$AP75+PA_Suma!$R75),$E75="Nominal",-1000*(PA_Regla!$AG75+PA_Regla!$AN75+PA_Regla!$AP75+PA_Suma!$R75+0.2))</f>
        <v/>
      </c>
      <c r="BK75" s="86" t="str" cm="1">
        <f t="array" ref="BK75">_xlfn.IFS($E75="","",$E75="Límite",1000*(PA_Regla!$AH75+Datos!$AJ75+PA_Suma!$U75),$E75="Nominal",1000*(PA_Regla!$AH75+Datos!$AJ75+PA_Suma!$U75+0.15))</f>
        <v/>
      </c>
      <c r="BL75" s="85" t="str" cm="1">
        <f t="array" ref="BL75">_xlfn.IFS($E75="","",$E75="Límite",-1000*(PA_Regla!$F75+PA_Regla!$M75+PA_Regla!$O75+PA_Suma!$I75),$E75="Nominal",-1000*(PA_Regla!$F75+PA_Regla!$M75+PA_Regla!$O75+PA_Suma!$I75+0.2))</f>
        <v/>
      </c>
      <c r="BM75" s="86" t="str" cm="1">
        <f t="array" ref="BM75">_xlfn.IFS($E75="","",$E75="Límite",1000*(PA_Regla!$G75+Datos!$AJ75-PA_Regla!$Q75+PA_Suma!$M75),$E75="Nominal",1000*(PA_Regla!$G75+Datos!$AJ75-PA_Regla!$Q75+PA_Suma!$M75+0.15))</f>
        <v/>
      </c>
      <c r="BN75" s="85" t="str" cm="1">
        <f t="array" ref="BN75">_xlfn.IFS($E75="","",$E75="Límite",1000*(PA_Regla!$F75+PA_Regla!$N75-PA_Regla!$O75+PA_Suma!$J75),$E75="Nominal",1000*(PA_Regla!$F75+PA_Regla!$N75-PA_Regla!$O75+PA_Suma!$J75+0.2))</f>
        <v/>
      </c>
      <c r="BO75" s="86" t="str" cm="1">
        <f t="array" ref="BO75">_xlfn.IFS($E75="","",$E75="Límite",1000*(PA_Regla!$G75+Datos!$AJ75+PA_Regla!$Q75+PA_Suma!$N75),$E75="Nominal",1000*(PA_Regla!$G75+Datos!$AJ75+PA_Regla!$Q75+PA_Suma!$N75+0.15))</f>
        <v/>
      </c>
      <c r="BP75" s="85" t="str" cm="1">
        <f t="array" ref="BP75">_xlfn.IFS($E75="","",$E75="Límite",1000*(PA_Regla!$AG75+PA_Regla!$AO75-PA_Regla!$AP75+PA_Suma!$S75),$E75="Nominal",1000*(PA_Regla!$AG75+PA_Regla!$AO75-PA_Regla!$AP75+PA_Suma!$S75+0.2))</f>
        <v/>
      </c>
      <c r="BQ75" s="86" t="str" cm="1">
        <f t="array" ref="BQ75">_xlfn.IFS($E75="","",$E75="Límite",1000*(PA_Regla!$AH75+Datos!$AJ75+PA_Suma!$U75),$E75="Nominal",1000*(PA_Regla!$AH75+Datos!$AJ75+PA_Suma!$U75+0.15))</f>
        <v/>
      </c>
      <c r="BR75" s="85" t="str" cm="1">
        <f t="array" ref="BR75">_xlfn.IFS($E75="","",$E75="Límite",1000*(PA_Regla!$AY75+PA_Regla!$BG75-PA_Regla!$BH75+PA_Suma!$Z75),$E75="Nominal",-1000*(PA_Regla!$AY75+PA_Regla!$BG75-PA_Regla!$BH75+PA_Suma!$Z75+0.2))</f>
        <v/>
      </c>
      <c r="BS75" s="86" t="str" cm="1">
        <f t="array" ref="BS75">_xlfn.IFS($E75="","",$E75="Límite",1000*(PA_Regla!$AZ75-Datos!$AJ75-PA_Suma!$AB75),$E75="Nominal",1000*(PA_Regla!$AZ75-Datos!$AJ75-PA_Suma!$AB75-0.15))</f>
        <v/>
      </c>
      <c r="BT75" s="85" t="str" cm="1">
        <f t="array" ref="BT75">_xlfn.IFS($E75="","",$E75="Límite",1000*(PA_Regla!$BQ75+PA_Regla!$BV75+PA_Suma!$AE75),$E75="Nominal",-1000*(PA_Regla!$BQ75+PA_Regla!$BV75+PA_Suma!$AE75+0.2))</f>
        <v/>
      </c>
      <c r="BU75" s="86" t="str" cm="1">
        <f t="array" ref="BU75">_xlfn.IFS($E75="","",$E75="Límite",1000*(PA_Regla!$BR75-Datos!$AJ75-PA_Suma!$AG75),$E75="Nominal",1000*(PA_Regla!$BR75-Datos!$AJ75-PA_Suma!$AG75-0.15))</f>
        <v/>
      </c>
    </row>
    <row r="76" spans="2:73" x14ac:dyDescent="0.35">
      <c r="B76" s="75" t="str">
        <f>IF(Datos!$B76="","",Datos!$B76)</f>
        <v/>
      </c>
      <c r="C76" s="76" t="str">
        <f>IF(Datos!$E76="","",Datos!$E76)</f>
        <v/>
      </c>
      <c r="D76" s="76" t="str">
        <f>IF(Datos!$H76="","",Datos!$H76)</f>
        <v/>
      </c>
      <c r="E76" s="77" t="str">
        <f>IF(Datos!$G76="","",Datos!$G76)</f>
        <v/>
      </c>
      <c r="F76" s="23"/>
      <c r="G76" s="85" t="str" cm="1">
        <f t="array" ref="G76">_xlfn.IFS($E76="","",$E76="Límite",-1000*(PA_Regla!$BQ76+PA_Regla!$BU76+PA_Suma!$AD76),$E76="Nominal",-1000*(PA_Regla!$BQ76+PA_Regla!$BU76+PA_Suma!$AD76+0.2))</f>
        <v/>
      </c>
      <c r="H76" s="86" t="str" cm="1">
        <f t="array" ref="H76">_xlfn.IFS($E76="","",$E76="Límite",1000*(PA_Regla!$BR76-Datos!$AJ76-PA_Suma!$AF76),$E76="Nominal",1000*(PA_Regla!$BR76-Datos!$AJ76-PA_Suma!$AF76-0.15))</f>
        <v/>
      </c>
      <c r="I76" s="85" t="str" cm="1">
        <f t="array" ref="I76">_xlfn.IFS($E76="","",$E76="Límite",-1000*(PA_Regla!$AY76+PA_Regla!$BF76-PA_Regla!$BI76+PA_Suma!$W76),$E76="Nominal",-1000*(PA_Regla!$AY76+PA_Regla!$BF76-PA_Regla!$BI76+PA_Suma!$W76+0.2))</f>
        <v/>
      </c>
      <c r="J76" s="86" t="str" cm="1">
        <f t="array" ref="J76">_xlfn.IFS($E76="","",$E76="Límite",1000*(PA_Regla!$AZ76-Datos!$AJ76-PA_Suma!$AA76),$E76="Nominal",1000*(PA_Regla!$AZ76-Datos!$AJ76-PA_Suma!$AA76-0.15))</f>
        <v/>
      </c>
      <c r="K76" s="85" t="str" cm="1">
        <f t="array" ref="K76">_xlfn.IFS($E76="","",$E76="Límite",-1000*(PA_Regla!$AG76+PA_Regla!$AN76-PA_Regla!$AQ76+PA_Suma!$P76),$E76="Nominal",-1000*(PA_Regla!$AG76+PA_Regla!$AN76-PA_Regla!$AQ76+PA_Suma!$P76+0.2))</f>
        <v/>
      </c>
      <c r="L76" s="86" t="str" cm="1">
        <f t="array" ref="L76">_xlfn.IFS($E76="","",$E76="Límite",1000*(PA_Regla!$AH76+Datos!$AJ76+PA_Suma!$T76),$E76="Nominal",1000*(PA_Regla!$AH76+Datos!$AJ76+PA_Suma!$T76+0.15))</f>
        <v/>
      </c>
      <c r="M76" s="85" t="str" cm="1">
        <f t="array" ref="M76">_xlfn.IFS($E76="","",$E76="Límite",-1000*(PA_Regla!$F76+PA_Regla!$M76-PA_Regla!$P76+PA_Suma!$G76),$E76="Nominal",-1000*(PA_Regla!$F76+PA_Regla!$M76-PA_Regla!$P76+PA_Suma!$G76+0.2))</f>
        <v/>
      </c>
      <c r="N76" s="86" t="str" cm="1">
        <f t="array" ref="N76">_xlfn.IFS($E76="","",$E76="Límite",1000*(PA_Regla!$G76+Datos!$AJ76+PA_Regla!$R76+PA_Suma!$K76),$E76="Nominal",1000*(PA_Regla!$G76+Datos!$AJ76+PA_Regla!$R76+PA_Suma!$K76+0.15))</f>
        <v/>
      </c>
      <c r="O76" s="85" t="str" cm="1">
        <f t="array" ref="O76">_xlfn.IFS($E76="","",$E76="Límite",1000*(PA_Regla!$F76+PA_Regla!$N76+PA_Regla!$P76+PA_Suma!$H76),$E76="Nominal",1000*(PA_Regla!$F76+PA_Regla!$N76+PA_Regla!$P76+PA_Suma!$H76+0.2))</f>
        <v/>
      </c>
      <c r="P76" s="86" t="str" cm="1">
        <f t="array" ref="P76">_xlfn.IFS($E76="","",$E76="Límite",1000*(PA_Regla!$G76+Datos!$AJ76-PA_Regla!$R76+PA_Suma!$L76),$E76="Nominal",1000*(PA_Regla!$G76+Datos!$AJ76-PA_Regla!$R76+PA_Suma!$L76+0.15))</f>
        <v/>
      </c>
      <c r="Q76" s="85" t="str" cm="1">
        <f t="array" ref="Q76">_xlfn.IFS($E76="","",$E76="Límite",1000*(PA_Regla!$AG76+PA_Regla!$AO76+PA_Regla!$AQ76+PA_Suma!$Q76),$E76="Nominal",1000*(PA_Regla!$AG76+PA_Regla!$AO76+PA_Regla!$AQ76+PA_Suma!$Q76+0.2))</f>
        <v/>
      </c>
      <c r="R76" s="86" t="str" cm="1">
        <f t="array" ref="R76">_xlfn.IFS($E76="","",$E76="Límite",1000*(PA_Regla!$AH76+Datos!$AJ76+PA_Suma!$T76),$E76="Nominal",1000*(PA_Regla!$AH76+Datos!$AJ76+PA_Suma!$T76+0.15))</f>
        <v/>
      </c>
      <c r="S76" s="85" t="str" cm="1">
        <f t="array" ref="S76">_xlfn.IFS($E76="","",$E76="Límite",1000*(PA_Regla!$AY76+PA_Regla!$BG76+PA_Regla!$BI76+PA_Suma!$X76),$E76="Nominal",1000*(PA_Regla!$AY76+PA_Regla!$BG76+PA_Regla!$BI76+PA_Suma!$X76+0.2))</f>
        <v/>
      </c>
      <c r="T76" s="86" t="str" cm="1">
        <f t="array" ref="T76">_xlfn.IFS($E76="","",$E76="Límite",1000*(PA_Regla!$AZ76-Datos!$AJ76-PA_Suma!$AA76),$E76="Nominal",1000*(PA_Regla!$AZ76-Datos!$AJ76-PA_Suma!$AA76-0.15))</f>
        <v/>
      </c>
      <c r="U76" s="85" t="str" cm="1">
        <f t="array" ref="U76">_xlfn.IFS($E76="","",$E76="Límite",1000*(PA_Regla!$BQ76+PA_Regla!$BV76+PA_Suma!$AD76),$E76="Nominal",1000*(PA_Regla!$BQ76+PA_Regla!$BV76+PA_Suma!$AD76+0.2))</f>
        <v/>
      </c>
      <c r="V76" s="86" t="str" cm="1">
        <f t="array" ref="V76">_xlfn.IFS($E76="","",$E76="Límite",1000*(PA_Regla!$BR76-Datos!$AJ76-PA_Suma!$AF76),$E76="Nominal",1000*(PA_Regla!$BR76-Datos!$AJ76-PA_Suma!$AF76-0.15))</f>
        <v/>
      </c>
      <c r="W76" s="2"/>
      <c r="X76" s="85" t="str" cm="1">
        <f t="array" ref="X76">_xlfn.IFS($E76="","",$E76="Límite",-1000*(PA_Regla!$BQ76+PA_Regla!$BU76+PA_Suma!$AE76),$E76="Nominal",-1000*(PA_Regla!$BQ76+PA_Regla!$BU76+PA_Suma!$AE76+0.2))</f>
        <v/>
      </c>
      <c r="Y76" s="86" t="str" cm="1">
        <f t="array" ref="Y76">_xlfn.IFS($E76="","",$E76="Límite",1000*(PA_Regla!$BR76-Datos!$AJ76-PA_Suma!$AG76),$E76="Nominal",1000*(PA_Regla!$BR76-Datos!$AJ76-PA_Suma!$AG76-0.15))</f>
        <v/>
      </c>
      <c r="Z76" s="85" t="str" cm="1">
        <f t="array" ref="Z76">_xlfn.IFS($E76="","",$E76="Límite",-1000*(PA_Regla!$AY76+PA_Regla!$BF76-PA_Regla!$BI76+PA_Suma!$Y76),$E76="Nominal",-1000*(PA_Regla!$AY76+PA_Regla!$BF76-PA_Regla!$BI76+PA_Suma!$Y76+0.2))</f>
        <v/>
      </c>
      <c r="AA76" s="86" t="str" cm="1">
        <f t="array" ref="AA76">_xlfn.IFS($E76="","",$E76="Límite",1000*(PA_Regla!$AZ76-Datos!$AJ76-PA_Suma!$AB76),$E76="Nominal",1000*(PA_Regla!$AZ76-Datos!$AJ76-PA_Suma!$AB76-0.15))</f>
        <v/>
      </c>
      <c r="AB76" s="85" t="str" cm="1">
        <f t="array" ref="AB76">_xlfn.IFS($E76="","",$E76="Límite",-1000*(PA_Regla!$AG76+PA_Regla!$AN76-PA_Regla!$AQ76+PA_Suma!$R76),$E76="Nominal",-1000*(PA_Regla!$AG76+PA_Regla!$AN76-PA_Regla!$AQ76+PA_Suma!$R76+0.2))</f>
        <v/>
      </c>
      <c r="AC76" s="86" t="str" cm="1">
        <f t="array" ref="AC76">_xlfn.IFS($E76="","",$E76="Límite",1000*(PA_Regla!$AH76+Datos!$AJ76+PA_Suma!$U76),$E76="Nominal",1000*(PA_Regla!$AH76+Datos!$AJ76+PA_Suma!$U76+0.15))</f>
        <v/>
      </c>
      <c r="AD76" s="85" t="str" cm="1">
        <f t="array" ref="AD76">_xlfn.IFS($E76="","",$E76="Límite",-1000*(PA_Regla!$F76+PA_Regla!$M76-PA_Regla!$P76+PA_Suma!$I76),$E76="Nominal",-1000*(PA_Regla!$F76+PA_Regla!$M76-PA_Regla!$P76+PA_Suma!$I76+0.2))</f>
        <v/>
      </c>
      <c r="AE76" s="86" t="str" cm="1">
        <f t="array" ref="AE76">_xlfn.IFS($E76="","",$E76="Límite",1000*(PA_Regla!$G76+Datos!$AJ76+PA_Regla!$R76+PA_Suma!$M76),$E76="Nominal",1000*(PA_Regla!$G76+Datos!$AJ76+PA_Regla!$R76+PA_Suma!$M76+0.15))</f>
        <v/>
      </c>
      <c r="AF76" s="85" t="str" cm="1">
        <f t="array" ref="AF76">_xlfn.IFS($E76="","",$E76="Límite",1000*(PA_Regla!$F76+PA_Regla!$N76+PA_Regla!$P76+PA_Suma!$J76),$E76="Nominal",1000*(PA_Regla!$F76+PA_Regla!$N76+PA_Regla!$P76+PA_Suma!$J76+0.2))</f>
        <v/>
      </c>
      <c r="AG76" s="86" t="str" cm="1">
        <f t="array" ref="AG76">_xlfn.IFS($E76="","",$E76="Límite",1000*(PA_Regla!$G76+Datos!$AJ76-PA_Regla!$R76+PA_Suma!$N76),$E76="Nominal",1000*(PA_Regla!$G76+Datos!$AJ76-PA_Regla!$R76+PA_Suma!$N76+0.15))</f>
        <v/>
      </c>
      <c r="AH76" s="85" t="str" cm="1">
        <f t="array" ref="AH76">_xlfn.IFS($E76="","",$E76="Límite",1000*(PA_Regla!$AG76+PA_Regla!$AO76+PA_Regla!$AQ76+PA_Suma!$S76),$E76="Nominal",1000*(PA_Regla!$AG76+PA_Regla!$AO76+PA_Regla!$AQ76+PA_Suma!$S76+0.2))</f>
        <v/>
      </c>
      <c r="AI76" s="86" t="str" cm="1">
        <f t="array" ref="AI76">_xlfn.IFS($E76="","",$E76="Límite",1000*(PA_Regla!$AH76+Datos!$AJ76+PA_Suma!$U76),$E76="Nominal",1000*(PA_Regla!$AH76+Datos!$AJ76+PA_Suma!$U76+0.15))</f>
        <v/>
      </c>
      <c r="AJ76" s="85" t="str" cm="1">
        <f t="array" ref="AJ76">_xlfn.IFS($E76="","",$E76="Límite",1000*(PA_Regla!$AY76+PA_Regla!$BG76+PA_Regla!$BI76+PA_Suma!$Z76),$E76="Nominal",1000*(PA_Regla!$AY76+PA_Regla!$BG76+PA_Regla!$BI76+PA_Suma!$Z76+0.2))</f>
        <v/>
      </c>
      <c r="AK76" s="86" t="str" cm="1">
        <f t="array" ref="AK76">_xlfn.IFS($E76="","",$E76="Límite",1000*(PA_Regla!$AZ76-Datos!$AJ76-PA_Suma!$AB76),$E76="Nominal",1000*(PA_Regla!$AZ76-Datos!$AJ76-PA_Suma!$AB76-0.15))</f>
        <v/>
      </c>
      <c r="AL76" s="85" t="str" cm="1">
        <f t="array" ref="AL76">_xlfn.IFS($E76="","",$E76="Límite",1000*(PA_Regla!$BQ76+PA_Regla!$BV76+PA_Suma!$AE76),$E76="Nominal",1000*(PA_Regla!$BQ76+PA_Regla!$BV76+PA_Suma!$AE76+0.2))</f>
        <v/>
      </c>
      <c r="AM76" s="86" t="str" cm="1">
        <f t="array" ref="AM76">_xlfn.IFS($E76="","",$E76="Límite",1000*(PA_Regla!$BR76-Datos!$AJ76-PA_Suma!$AG76),$E76="Nominal",1000*(PA_Regla!$BR76-Datos!$AJ76-PA_Suma!$AG76-0.15))</f>
        <v/>
      </c>
      <c r="AN76" s="2"/>
      <c r="AO76" s="85" t="str" cm="1">
        <f t="array" ref="AO76">_xlfn.IFS($E76="","",$E76="Límite",-1000*(PA_Regla!$BQ76+PA_Regla!$BU76+PA_Suma!$AD76),$E76="Nominal",-1000*(PA_Regla!$BQ76+PA_Regla!$BU76+PA_Suma!$AD76+0.2))</f>
        <v/>
      </c>
      <c r="AP76" s="86" t="str" cm="1">
        <f t="array" ref="AP76">_xlfn.IFS($E76="","",$E76="Límite",1000*(PA_Regla!$BR76-Datos!$AJ76-PA_Suma!$AF76),$E76="Nominal",1000*(PA_Regla!$BR76-Datos!$AJ76-PA_Suma!$AF76-0.15))</f>
        <v/>
      </c>
      <c r="AQ76" s="85" t="str" cm="1">
        <f t="array" ref="AQ76">_xlfn.IFS($E76="","",$E76="Límite",-1000*(PA_Regla!$AY76+PA_Regla!$BF76+PA_Regla!$BH76+PA_Suma!$W76),$E76="Nominal",-1000*(PA_Regla!$AY76+PA_Regla!$BF76+PA_Regla!$BH76+PA_Suma!$W76+0.2))</f>
        <v/>
      </c>
      <c r="AR76" s="86" t="str" cm="1">
        <f t="array" ref="AR76">_xlfn.IFS($E76="","",$E76="Límite",1000*(PA_Regla!$AZ76-Datos!$AJ76-PA_Suma!$AA76),$E76="Nominal",1000*(PA_Regla!$AZ76-Datos!$AJ76-PA_Suma!$AA76-0.15))</f>
        <v/>
      </c>
      <c r="AS76" s="85" t="str" cm="1">
        <f t="array" ref="AS76">_xlfn.IFS($E76="","",$E76="Límite",-1000*(PA_Regla!$AG76+PA_Regla!$AN76+PA_Regla!$AP76+PA_Suma!$P76),$E76="Nominal",-1000*(PA_Regla!$AG76+PA_Regla!$AN76+PA_Regla!$AP76+PA_Suma!$P76+0.2))</f>
        <v/>
      </c>
      <c r="AT76" s="86" t="str" cm="1">
        <f t="array" ref="AT76">_xlfn.IFS($E76="","",$E76="Límite",1000*(PA_Regla!$AH76+Datos!$AJ76+PA_Suma!$T76),$E76="Nominal",1000*(PA_Regla!$AH76+Datos!$AJ76+PA_Suma!$T76+0.15))</f>
        <v/>
      </c>
      <c r="AU76" s="85" t="str" cm="1">
        <f t="array" ref="AU76">_xlfn.IFS($E76="","",$E76="Límite",-1000*(PA_Regla!$F76+PA_Regla!$M76+PA_Regla!$O76+PA_Suma!$G76),$E76="Nominal",-1000*(PA_Regla!$F76+PA_Regla!$M76+PA_Regla!$O76+PA_Suma!$G76+0.2))</f>
        <v/>
      </c>
      <c r="AV76" s="86" t="str" cm="1">
        <f t="array" ref="AV76">_xlfn.IFS($E76="","",$E76="Límite",1000*(PA_Regla!$G76+Datos!$AJ76-PA_Regla!$Q76+PA_Suma!$K76),$E76="Nominal",1000*(PA_Regla!$G76+Datos!$AJ76-PA_Regla!$Q76+PA_Suma!$K76+0.15))</f>
        <v/>
      </c>
      <c r="AW76" s="85" t="str" cm="1">
        <f t="array" ref="AW76">_xlfn.IFS($E76="","",$E76="Límite",1000*(PA_Regla!$F76+PA_Regla!$N76-PA_Regla!$O76+PA_Suma!$H76),$E76="Nominal",1000*(PA_Regla!$F76+PA_Regla!$N76-PA_Regla!$O76+PA_Suma!$H76+0.2))</f>
        <v/>
      </c>
      <c r="AX76" s="86" t="str" cm="1">
        <f t="array" ref="AX76">_xlfn.IFS($E76="","",$E76="Límite",1000*(PA_Regla!$G76+Datos!$AJ76+PA_Regla!$Q76+PA_Suma!$L76),$E76="Nominal",1000*(PA_Regla!$G76+Datos!$AJ76+PA_Regla!$Q76+PA_Suma!$L76+0.15))</f>
        <v/>
      </c>
      <c r="AY76" s="85" t="str" cm="1">
        <f t="array" ref="AY76">_xlfn.IFS($E76="","",$E76="Límite",1000*(PA_Regla!$AG76+PA_Regla!$AO76-PA_Regla!$AP76+PA_Suma!$Q76),$E76="Nominal",1000*(PA_Regla!$AG76+PA_Regla!$AO76-PA_Regla!$AP76+PA_Suma!$Q76+0.2))</f>
        <v/>
      </c>
      <c r="AZ76" s="86" t="str" cm="1">
        <f t="array" ref="AZ76">_xlfn.IFS($E76="","",$E76="Límite",1000*(PA_Regla!$AH76+Datos!$AJ76+PA_Suma!$T76),$E76="Nominal",1000*(PA_Regla!$AH76+Datos!$AJ76+PA_Suma!$T76+0.15))</f>
        <v/>
      </c>
      <c r="BA76" s="85" t="str" cm="1">
        <f t="array" ref="BA76">_xlfn.IFS($E76="","",$E76="Límite",1000*(PA_Regla!$AY76+PA_Regla!$BG76-PA_Regla!$BH76+PA_Suma!$X76),$E76="Nominal",-1000*(PA_Regla!$AY76+PA_Regla!$BG76-PA_Regla!$BH76+PA_Suma!$X76+0.2))</f>
        <v/>
      </c>
      <c r="BB76" s="86" t="str" cm="1">
        <f t="array" ref="BB76">_xlfn.IFS($E76="","",$E76="Límite",1000*(PA_Regla!$AZ76-Datos!$AJ76-PA_Suma!$AA76),$E76="Nominal",1000*(PA_Regla!$AZ76-Datos!$AJ76-PA_Suma!$AA76-0.15))</f>
        <v/>
      </c>
      <c r="BC76" s="85" t="str" cm="1">
        <f t="array" ref="BC76">_xlfn.IFS($E76="","",$E76="Límite",1000*(PA_Regla!$BQ76+PA_Regla!$BV76+PA_Suma!$AD76),$E76="Nominal",-1000*(PA_Regla!$BQ76+PA_Regla!$BV76+PA_Suma!$AD76+0.2))</f>
        <v/>
      </c>
      <c r="BD76" s="86" t="str" cm="1">
        <f t="array" ref="BD76">_xlfn.IFS($E76="","",$E76="Límite",1000*(PA_Regla!$BR76-Datos!$AJ76-PA_Suma!$AF76),$E76="Nominal",1000*(PA_Regla!$BR76-Datos!$AJ76-PA_Suma!$AF76-0.15))</f>
        <v/>
      </c>
      <c r="BE76" s="2"/>
      <c r="BF76" s="85" t="str" cm="1">
        <f t="array" ref="BF76">_xlfn.IFS($E76="","",$E76="Límite",-1000*(PA_Regla!$BQ76+PA_Regla!$BU76+PA_Suma!$AE76),$E76="Nominal",-1000*(PA_Regla!$BQ76+PA_Regla!$BU76+PA_Suma!$AE76+0.2))</f>
        <v/>
      </c>
      <c r="BG76" s="86" t="str" cm="1">
        <f t="array" ref="BG76">_xlfn.IFS($E76="","",$E76="Límite",1000*(PA_Regla!$BR76-Datos!$AJ76-PA_Suma!$AG76),$E76="Nominal",1000*(PA_Regla!$BR76-Datos!$AJ76-PA_Suma!$AG76-0.15))</f>
        <v/>
      </c>
      <c r="BH76" s="85" t="str" cm="1">
        <f t="array" ref="BH76">_xlfn.IFS($E76="","",$E76="Límite",-1000*(PA_Regla!$AY76+PA_Regla!$BF76+PA_Regla!$BH76+PA_Suma!$Y76),$E76="Nominal",-1000*(PA_Regla!$AY76+PA_Regla!$BF76+PA_Regla!$BH76+PA_Suma!$Y76+0.2))</f>
        <v/>
      </c>
      <c r="BI76" s="86" t="str" cm="1">
        <f t="array" ref="BI76">_xlfn.IFS($E76="","",$E76="Límite",1000*(PA_Regla!$AZ76-Datos!$AJ76-PA_Suma!$AB76),$E76="Nominal",1000*(PA_Regla!$AZ76-Datos!$AJ76-PA_Suma!$AB76-0.15))</f>
        <v/>
      </c>
      <c r="BJ76" s="85" t="str" cm="1">
        <f t="array" ref="BJ76">_xlfn.IFS($E76="","",$E76="Límite",-1000*(PA_Regla!$AG76+PA_Regla!$AN76+PA_Regla!$AP76+PA_Suma!$R76),$E76="Nominal",-1000*(PA_Regla!$AG76+PA_Regla!$AN76+PA_Regla!$AP76+PA_Suma!$R76+0.2))</f>
        <v/>
      </c>
      <c r="BK76" s="86" t="str" cm="1">
        <f t="array" ref="BK76">_xlfn.IFS($E76="","",$E76="Límite",1000*(PA_Regla!$AH76+Datos!$AJ76+PA_Suma!$U76),$E76="Nominal",1000*(PA_Regla!$AH76+Datos!$AJ76+PA_Suma!$U76+0.15))</f>
        <v/>
      </c>
      <c r="BL76" s="85" t="str" cm="1">
        <f t="array" ref="BL76">_xlfn.IFS($E76="","",$E76="Límite",-1000*(PA_Regla!$F76+PA_Regla!$M76+PA_Regla!$O76+PA_Suma!$I76),$E76="Nominal",-1000*(PA_Regla!$F76+PA_Regla!$M76+PA_Regla!$O76+PA_Suma!$I76+0.2))</f>
        <v/>
      </c>
      <c r="BM76" s="86" t="str" cm="1">
        <f t="array" ref="BM76">_xlfn.IFS($E76="","",$E76="Límite",1000*(PA_Regla!$G76+Datos!$AJ76-PA_Regla!$Q76+PA_Suma!$M76),$E76="Nominal",1000*(PA_Regla!$G76+Datos!$AJ76-PA_Regla!$Q76+PA_Suma!$M76+0.15))</f>
        <v/>
      </c>
      <c r="BN76" s="85" t="str" cm="1">
        <f t="array" ref="BN76">_xlfn.IFS($E76="","",$E76="Límite",1000*(PA_Regla!$F76+PA_Regla!$N76-PA_Regla!$O76+PA_Suma!$J76),$E76="Nominal",1000*(PA_Regla!$F76+PA_Regla!$N76-PA_Regla!$O76+PA_Suma!$J76+0.2))</f>
        <v/>
      </c>
      <c r="BO76" s="86" t="str" cm="1">
        <f t="array" ref="BO76">_xlfn.IFS($E76="","",$E76="Límite",1000*(PA_Regla!$G76+Datos!$AJ76+PA_Regla!$Q76+PA_Suma!$N76),$E76="Nominal",1000*(PA_Regla!$G76+Datos!$AJ76+PA_Regla!$Q76+PA_Suma!$N76+0.15))</f>
        <v/>
      </c>
      <c r="BP76" s="85" t="str" cm="1">
        <f t="array" ref="BP76">_xlfn.IFS($E76="","",$E76="Límite",1000*(PA_Regla!$AG76+PA_Regla!$AO76-PA_Regla!$AP76+PA_Suma!$S76),$E76="Nominal",1000*(PA_Regla!$AG76+PA_Regla!$AO76-PA_Regla!$AP76+PA_Suma!$S76+0.2))</f>
        <v/>
      </c>
      <c r="BQ76" s="86" t="str" cm="1">
        <f t="array" ref="BQ76">_xlfn.IFS($E76="","",$E76="Límite",1000*(PA_Regla!$AH76+Datos!$AJ76+PA_Suma!$U76),$E76="Nominal",1000*(PA_Regla!$AH76+Datos!$AJ76+PA_Suma!$U76+0.15))</f>
        <v/>
      </c>
      <c r="BR76" s="85" t="str" cm="1">
        <f t="array" ref="BR76">_xlfn.IFS($E76="","",$E76="Límite",1000*(PA_Regla!$AY76+PA_Regla!$BG76-PA_Regla!$BH76+PA_Suma!$Z76),$E76="Nominal",-1000*(PA_Regla!$AY76+PA_Regla!$BG76-PA_Regla!$BH76+PA_Suma!$Z76+0.2))</f>
        <v/>
      </c>
      <c r="BS76" s="86" t="str" cm="1">
        <f t="array" ref="BS76">_xlfn.IFS($E76="","",$E76="Límite",1000*(PA_Regla!$AZ76-Datos!$AJ76-PA_Suma!$AB76),$E76="Nominal",1000*(PA_Regla!$AZ76-Datos!$AJ76-PA_Suma!$AB76-0.15))</f>
        <v/>
      </c>
      <c r="BT76" s="85" t="str" cm="1">
        <f t="array" ref="BT76">_xlfn.IFS($E76="","",$E76="Límite",1000*(PA_Regla!$BQ76+PA_Regla!$BV76+PA_Suma!$AE76),$E76="Nominal",-1000*(PA_Regla!$BQ76+PA_Regla!$BV76+PA_Suma!$AE76+0.2))</f>
        <v/>
      </c>
      <c r="BU76" s="86" t="str" cm="1">
        <f t="array" ref="BU76">_xlfn.IFS($E76="","",$E76="Límite",1000*(PA_Regla!$BR76-Datos!$AJ76-PA_Suma!$AG76),$E76="Nominal",1000*(PA_Regla!$BR76-Datos!$AJ76-PA_Suma!$AG76-0.15))</f>
        <v/>
      </c>
    </row>
    <row r="77" spans="2:73" x14ac:dyDescent="0.35">
      <c r="B77" s="75" t="str">
        <f>IF(Datos!$B77="","",Datos!$B77)</f>
        <v/>
      </c>
      <c r="C77" s="76" t="str">
        <f>IF(Datos!$E77="","",Datos!$E77)</f>
        <v/>
      </c>
      <c r="D77" s="76" t="str">
        <f>IF(Datos!$H77="","",Datos!$H77)</f>
        <v/>
      </c>
      <c r="E77" s="77" t="str">
        <f>IF(Datos!$G77="","",Datos!$G77)</f>
        <v/>
      </c>
      <c r="F77" s="23"/>
      <c r="G77" s="85" t="str" cm="1">
        <f t="array" ref="G77">_xlfn.IFS($E77="","",$E77="Límite",-1000*(PA_Regla!$BQ77+PA_Regla!$BU77+PA_Suma!$AD77),$E77="Nominal",-1000*(PA_Regla!$BQ77+PA_Regla!$BU77+PA_Suma!$AD77+0.2))</f>
        <v/>
      </c>
      <c r="H77" s="86" t="str" cm="1">
        <f t="array" ref="H77">_xlfn.IFS($E77="","",$E77="Límite",1000*(PA_Regla!$BR77-Datos!$AJ77-PA_Suma!$AF77),$E77="Nominal",1000*(PA_Regla!$BR77-Datos!$AJ77-PA_Suma!$AF77-0.15))</f>
        <v/>
      </c>
      <c r="I77" s="85" t="str" cm="1">
        <f t="array" ref="I77">_xlfn.IFS($E77="","",$E77="Límite",-1000*(PA_Regla!$AY77+PA_Regla!$BF77-PA_Regla!$BI77+PA_Suma!$W77),$E77="Nominal",-1000*(PA_Regla!$AY77+PA_Regla!$BF77-PA_Regla!$BI77+PA_Suma!$W77+0.2))</f>
        <v/>
      </c>
      <c r="J77" s="86" t="str" cm="1">
        <f t="array" ref="J77">_xlfn.IFS($E77="","",$E77="Límite",1000*(PA_Regla!$AZ77-Datos!$AJ77-PA_Suma!$AA77),$E77="Nominal",1000*(PA_Regla!$AZ77-Datos!$AJ77-PA_Suma!$AA77-0.15))</f>
        <v/>
      </c>
      <c r="K77" s="85" t="str" cm="1">
        <f t="array" ref="K77">_xlfn.IFS($E77="","",$E77="Límite",-1000*(PA_Regla!$AG77+PA_Regla!$AN77-PA_Regla!$AQ77+PA_Suma!$P77),$E77="Nominal",-1000*(PA_Regla!$AG77+PA_Regla!$AN77-PA_Regla!$AQ77+PA_Suma!$P77+0.2))</f>
        <v/>
      </c>
      <c r="L77" s="86" t="str" cm="1">
        <f t="array" ref="L77">_xlfn.IFS($E77="","",$E77="Límite",1000*(PA_Regla!$AH77+Datos!$AJ77+PA_Suma!$T77),$E77="Nominal",1000*(PA_Regla!$AH77+Datos!$AJ77+PA_Suma!$T77+0.15))</f>
        <v/>
      </c>
      <c r="M77" s="85" t="str" cm="1">
        <f t="array" ref="M77">_xlfn.IFS($E77="","",$E77="Límite",-1000*(PA_Regla!$F77+PA_Regla!$M77-PA_Regla!$P77+PA_Suma!$G77),$E77="Nominal",-1000*(PA_Regla!$F77+PA_Regla!$M77-PA_Regla!$P77+PA_Suma!$G77+0.2))</f>
        <v/>
      </c>
      <c r="N77" s="86" t="str" cm="1">
        <f t="array" ref="N77">_xlfn.IFS($E77="","",$E77="Límite",1000*(PA_Regla!$G77+Datos!$AJ77+PA_Regla!$R77+PA_Suma!$K77),$E77="Nominal",1000*(PA_Regla!$G77+Datos!$AJ77+PA_Regla!$R77+PA_Suma!$K77+0.15))</f>
        <v/>
      </c>
      <c r="O77" s="85" t="str" cm="1">
        <f t="array" ref="O77">_xlfn.IFS($E77="","",$E77="Límite",1000*(PA_Regla!$F77+PA_Regla!$N77+PA_Regla!$P77+PA_Suma!$H77),$E77="Nominal",1000*(PA_Regla!$F77+PA_Regla!$N77+PA_Regla!$P77+PA_Suma!$H77+0.2))</f>
        <v/>
      </c>
      <c r="P77" s="86" t="str" cm="1">
        <f t="array" ref="P77">_xlfn.IFS($E77="","",$E77="Límite",1000*(PA_Regla!$G77+Datos!$AJ77-PA_Regla!$R77+PA_Suma!$L77),$E77="Nominal",1000*(PA_Regla!$G77+Datos!$AJ77-PA_Regla!$R77+PA_Suma!$L77+0.15))</f>
        <v/>
      </c>
      <c r="Q77" s="85" t="str" cm="1">
        <f t="array" ref="Q77">_xlfn.IFS($E77="","",$E77="Límite",1000*(PA_Regla!$AG77+PA_Regla!$AO77+PA_Regla!$AQ77+PA_Suma!$Q77),$E77="Nominal",1000*(PA_Regla!$AG77+PA_Regla!$AO77+PA_Regla!$AQ77+PA_Suma!$Q77+0.2))</f>
        <v/>
      </c>
      <c r="R77" s="86" t="str" cm="1">
        <f t="array" ref="R77">_xlfn.IFS($E77="","",$E77="Límite",1000*(PA_Regla!$AH77+Datos!$AJ77+PA_Suma!$T77),$E77="Nominal",1000*(PA_Regla!$AH77+Datos!$AJ77+PA_Suma!$T77+0.15))</f>
        <v/>
      </c>
      <c r="S77" s="85" t="str" cm="1">
        <f t="array" ref="S77">_xlfn.IFS($E77="","",$E77="Límite",1000*(PA_Regla!$AY77+PA_Regla!$BG77+PA_Regla!$BI77+PA_Suma!$X77),$E77="Nominal",1000*(PA_Regla!$AY77+PA_Regla!$BG77+PA_Regla!$BI77+PA_Suma!$X77+0.2))</f>
        <v/>
      </c>
      <c r="T77" s="86" t="str" cm="1">
        <f t="array" ref="T77">_xlfn.IFS($E77="","",$E77="Límite",1000*(PA_Regla!$AZ77-Datos!$AJ77-PA_Suma!$AA77),$E77="Nominal",1000*(PA_Regla!$AZ77-Datos!$AJ77-PA_Suma!$AA77-0.15))</f>
        <v/>
      </c>
      <c r="U77" s="85" t="str" cm="1">
        <f t="array" ref="U77">_xlfn.IFS($E77="","",$E77="Límite",1000*(PA_Regla!$BQ77+PA_Regla!$BV77+PA_Suma!$AD77),$E77="Nominal",1000*(PA_Regla!$BQ77+PA_Regla!$BV77+PA_Suma!$AD77+0.2))</f>
        <v/>
      </c>
      <c r="V77" s="86" t="str" cm="1">
        <f t="array" ref="V77">_xlfn.IFS($E77="","",$E77="Límite",1000*(PA_Regla!$BR77-Datos!$AJ77-PA_Suma!$AF77),$E77="Nominal",1000*(PA_Regla!$BR77-Datos!$AJ77-PA_Suma!$AF77-0.15))</f>
        <v/>
      </c>
      <c r="W77" s="2"/>
      <c r="X77" s="85" t="str" cm="1">
        <f t="array" ref="X77">_xlfn.IFS($E77="","",$E77="Límite",-1000*(PA_Regla!$BQ77+PA_Regla!$BU77+PA_Suma!$AE77),$E77="Nominal",-1000*(PA_Regla!$BQ77+PA_Regla!$BU77+PA_Suma!$AE77+0.2))</f>
        <v/>
      </c>
      <c r="Y77" s="86" t="str" cm="1">
        <f t="array" ref="Y77">_xlfn.IFS($E77="","",$E77="Límite",1000*(PA_Regla!$BR77-Datos!$AJ77-PA_Suma!$AG77),$E77="Nominal",1000*(PA_Regla!$BR77-Datos!$AJ77-PA_Suma!$AG77-0.15))</f>
        <v/>
      </c>
      <c r="Z77" s="85" t="str" cm="1">
        <f t="array" ref="Z77">_xlfn.IFS($E77="","",$E77="Límite",-1000*(PA_Regla!$AY77+PA_Regla!$BF77-PA_Regla!$BI77+PA_Suma!$Y77),$E77="Nominal",-1000*(PA_Regla!$AY77+PA_Regla!$BF77-PA_Regla!$BI77+PA_Suma!$Y77+0.2))</f>
        <v/>
      </c>
      <c r="AA77" s="86" t="str" cm="1">
        <f t="array" ref="AA77">_xlfn.IFS($E77="","",$E77="Límite",1000*(PA_Regla!$AZ77-Datos!$AJ77-PA_Suma!$AB77),$E77="Nominal",1000*(PA_Regla!$AZ77-Datos!$AJ77-PA_Suma!$AB77-0.15))</f>
        <v/>
      </c>
      <c r="AB77" s="85" t="str" cm="1">
        <f t="array" ref="AB77">_xlfn.IFS($E77="","",$E77="Límite",-1000*(PA_Regla!$AG77+PA_Regla!$AN77-PA_Regla!$AQ77+PA_Suma!$R77),$E77="Nominal",-1000*(PA_Regla!$AG77+PA_Regla!$AN77-PA_Regla!$AQ77+PA_Suma!$R77+0.2))</f>
        <v/>
      </c>
      <c r="AC77" s="86" t="str" cm="1">
        <f t="array" ref="AC77">_xlfn.IFS($E77="","",$E77="Límite",1000*(PA_Regla!$AH77+Datos!$AJ77+PA_Suma!$U77),$E77="Nominal",1000*(PA_Regla!$AH77+Datos!$AJ77+PA_Suma!$U77+0.15))</f>
        <v/>
      </c>
      <c r="AD77" s="85" t="str" cm="1">
        <f t="array" ref="AD77">_xlfn.IFS($E77="","",$E77="Límite",-1000*(PA_Regla!$F77+PA_Regla!$M77-PA_Regla!$P77+PA_Suma!$I77),$E77="Nominal",-1000*(PA_Regla!$F77+PA_Regla!$M77-PA_Regla!$P77+PA_Suma!$I77+0.2))</f>
        <v/>
      </c>
      <c r="AE77" s="86" t="str" cm="1">
        <f t="array" ref="AE77">_xlfn.IFS($E77="","",$E77="Límite",1000*(PA_Regla!$G77+Datos!$AJ77+PA_Regla!$R77+PA_Suma!$M77),$E77="Nominal",1000*(PA_Regla!$G77+Datos!$AJ77+PA_Regla!$R77+PA_Suma!$M77+0.15))</f>
        <v/>
      </c>
      <c r="AF77" s="85" t="str" cm="1">
        <f t="array" ref="AF77">_xlfn.IFS($E77="","",$E77="Límite",1000*(PA_Regla!$F77+PA_Regla!$N77+PA_Regla!$P77+PA_Suma!$J77),$E77="Nominal",1000*(PA_Regla!$F77+PA_Regla!$N77+PA_Regla!$P77+PA_Suma!$J77+0.2))</f>
        <v/>
      </c>
      <c r="AG77" s="86" t="str" cm="1">
        <f t="array" ref="AG77">_xlfn.IFS($E77="","",$E77="Límite",1000*(PA_Regla!$G77+Datos!$AJ77-PA_Regla!$R77+PA_Suma!$N77),$E77="Nominal",1000*(PA_Regla!$G77+Datos!$AJ77-PA_Regla!$R77+PA_Suma!$N77+0.15))</f>
        <v/>
      </c>
      <c r="AH77" s="85" t="str" cm="1">
        <f t="array" ref="AH77">_xlfn.IFS($E77="","",$E77="Límite",1000*(PA_Regla!$AG77+PA_Regla!$AO77+PA_Regla!$AQ77+PA_Suma!$S77),$E77="Nominal",1000*(PA_Regla!$AG77+PA_Regla!$AO77+PA_Regla!$AQ77+PA_Suma!$S77+0.2))</f>
        <v/>
      </c>
      <c r="AI77" s="86" t="str" cm="1">
        <f t="array" ref="AI77">_xlfn.IFS($E77="","",$E77="Límite",1000*(PA_Regla!$AH77+Datos!$AJ77+PA_Suma!$U77),$E77="Nominal",1000*(PA_Regla!$AH77+Datos!$AJ77+PA_Suma!$U77+0.15))</f>
        <v/>
      </c>
      <c r="AJ77" s="85" t="str" cm="1">
        <f t="array" ref="AJ77">_xlfn.IFS($E77="","",$E77="Límite",1000*(PA_Regla!$AY77+PA_Regla!$BG77+PA_Regla!$BI77+PA_Suma!$Z77),$E77="Nominal",1000*(PA_Regla!$AY77+PA_Regla!$BG77+PA_Regla!$BI77+PA_Suma!$Z77+0.2))</f>
        <v/>
      </c>
      <c r="AK77" s="86" t="str" cm="1">
        <f t="array" ref="AK77">_xlfn.IFS($E77="","",$E77="Límite",1000*(PA_Regla!$AZ77-Datos!$AJ77-PA_Suma!$AB77),$E77="Nominal",1000*(PA_Regla!$AZ77-Datos!$AJ77-PA_Suma!$AB77-0.15))</f>
        <v/>
      </c>
      <c r="AL77" s="85" t="str" cm="1">
        <f t="array" ref="AL77">_xlfn.IFS($E77="","",$E77="Límite",1000*(PA_Regla!$BQ77+PA_Regla!$BV77+PA_Suma!$AE77),$E77="Nominal",1000*(PA_Regla!$BQ77+PA_Regla!$BV77+PA_Suma!$AE77+0.2))</f>
        <v/>
      </c>
      <c r="AM77" s="86" t="str" cm="1">
        <f t="array" ref="AM77">_xlfn.IFS($E77="","",$E77="Límite",1000*(PA_Regla!$BR77-Datos!$AJ77-PA_Suma!$AG77),$E77="Nominal",1000*(PA_Regla!$BR77-Datos!$AJ77-PA_Suma!$AG77-0.15))</f>
        <v/>
      </c>
      <c r="AN77" s="2"/>
      <c r="AO77" s="85" t="str" cm="1">
        <f t="array" ref="AO77">_xlfn.IFS($E77="","",$E77="Límite",-1000*(PA_Regla!$BQ77+PA_Regla!$BU77+PA_Suma!$AD77),$E77="Nominal",-1000*(PA_Regla!$BQ77+PA_Regla!$BU77+PA_Suma!$AD77+0.2))</f>
        <v/>
      </c>
      <c r="AP77" s="86" t="str" cm="1">
        <f t="array" ref="AP77">_xlfn.IFS($E77="","",$E77="Límite",1000*(PA_Regla!$BR77-Datos!$AJ77-PA_Suma!$AF77),$E77="Nominal",1000*(PA_Regla!$BR77-Datos!$AJ77-PA_Suma!$AF77-0.15))</f>
        <v/>
      </c>
      <c r="AQ77" s="85" t="str" cm="1">
        <f t="array" ref="AQ77">_xlfn.IFS($E77="","",$E77="Límite",-1000*(PA_Regla!$AY77+PA_Regla!$BF77+PA_Regla!$BH77+PA_Suma!$W77),$E77="Nominal",-1000*(PA_Regla!$AY77+PA_Regla!$BF77+PA_Regla!$BH77+PA_Suma!$W77+0.2))</f>
        <v/>
      </c>
      <c r="AR77" s="86" t="str" cm="1">
        <f t="array" ref="AR77">_xlfn.IFS($E77="","",$E77="Límite",1000*(PA_Regla!$AZ77-Datos!$AJ77-PA_Suma!$AA77),$E77="Nominal",1000*(PA_Regla!$AZ77-Datos!$AJ77-PA_Suma!$AA77-0.15))</f>
        <v/>
      </c>
      <c r="AS77" s="85" t="str" cm="1">
        <f t="array" ref="AS77">_xlfn.IFS($E77="","",$E77="Límite",-1000*(PA_Regla!$AG77+PA_Regla!$AN77+PA_Regla!$AP77+PA_Suma!$P77),$E77="Nominal",-1000*(PA_Regla!$AG77+PA_Regla!$AN77+PA_Regla!$AP77+PA_Suma!$P77+0.2))</f>
        <v/>
      </c>
      <c r="AT77" s="86" t="str" cm="1">
        <f t="array" ref="AT77">_xlfn.IFS($E77="","",$E77="Límite",1000*(PA_Regla!$AH77+Datos!$AJ77+PA_Suma!$T77),$E77="Nominal",1000*(PA_Regla!$AH77+Datos!$AJ77+PA_Suma!$T77+0.15))</f>
        <v/>
      </c>
      <c r="AU77" s="85" t="str" cm="1">
        <f t="array" ref="AU77">_xlfn.IFS($E77="","",$E77="Límite",-1000*(PA_Regla!$F77+PA_Regla!$M77+PA_Regla!$O77+PA_Suma!$G77),$E77="Nominal",-1000*(PA_Regla!$F77+PA_Regla!$M77+PA_Regla!$O77+PA_Suma!$G77+0.2))</f>
        <v/>
      </c>
      <c r="AV77" s="86" t="str" cm="1">
        <f t="array" ref="AV77">_xlfn.IFS($E77="","",$E77="Límite",1000*(PA_Regla!$G77+Datos!$AJ77-PA_Regla!$Q77+PA_Suma!$K77),$E77="Nominal",1000*(PA_Regla!$G77+Datos!$AJ77-PA_Regla!$Q77+PA_Suma!$K77+0.15))</f>
        <v/>
      </c>
      <c r="AW77" s="85" t="str" cm="1">
        <f t="array" ref="AW77">_xlfn.IFS($E77="","",$E77="Límite",1000*(PA_Regla!$F77+PA_Regla!$N77-PA_Regla!$O77+PA_Suma!$H77),$E77="Nominal",1000*(PA_Regla!$F77+PA_Regla!$N77-PA_Regla!$O77+PA_Suma!$H77+0.2))</f>
        <v/>
      </c>
      <c r="AX77" s="86" t="str" cm="1">
        <f t="array" ref="AX77">_xlfn.IFS($E77="","",$E77="Límite",1000*(PA_Regla!$G77+Datos!$AJ77+PA_Regla!$Q77+PA_Suma!$L77),$E77="Nominal",1000*(PA_Regla!$G77+Datos!$AJ77+PA_Regla!$Q77+PA_Suma!$L77+0.15))</f>
        <v/>
      </c>
      <c r="AY77" s="85" t="str" cm="1">
        <f t="array" ref="AY77">_xlfn.IFS($E77="","",$E77="Límite",1000*(PA_Regla!$AG77+PA_Regla!$AO77-PA_Regla!$AP77+PA_Suma!$Q77),$E77="Nominal",1000*(PA_Regla!$AG77+PA_Regla!$AO77-PA_Regla!$AP77+PA_Suma!$Q77+0.2))</f>
        <v/>
      </c>
      <c r="AZ77" s="86" t="str" cm="1">
        <f t="array" ref="AZ77">_xlfn.IFS($E77="","",$E77="Límite",1000*(PA_Regla!$AH77+Datos!$AJ77+PA_Suma!$T77),$E77="Nominal",1000*(PA_Regla!$AH77+Datos!$AJ77+PA_Suma!$T77+0.15))</f>
        <v/>
      </c>
      <c r="BA77" s="85" t="str" cm="1">
        <f t="array" ref="BA77">_xlfn.IFS($E77="","",$E77="Límite",1000*(PA_Regla!$AY77+PA_Regla!$BG77-PA_Regla!$BH77+PA_Suma!$X77),$E77="Nominal",-1000*(PA_Regla!$AY77+PA_Regla!$BG77-PA_Regla!$BH77+PA_Suma!$X77+0.2))</f>
        <v/>
      </c>
      <c r="BB77" s="86" t="str" cm="1">
        <f t="array" ref="BB77">_xlfn.IFS($E77="","",$E77="Límite",1000*(PA_Regla!$AZ77-Datos!$AJ77-PA_Suma!$AA77),$E77="Nominal",1000*(PA_Regla!$AZ77-Datos!$AJ77-PA_Suma!$AA77-0.15))</f>
        <v/>
      </c>
      <c r="BC77" s="85" t="str" cm="1">
        <f t="array" ref="BC77">_xlfn.IFS($E77="","",$E77="Límite",1000*(PA_Regla!$BQ77+PA_Regla!$BV77+PA_Suma!$AD77),$E77="Nominal",-1000*(PA_Regla!$BQ77+PA_Regla!$BV77+PA_Suma!$AD77+0.2))</f>
        <v/>
      </c>
      <c r="BD77" s="86" t="str" cm="1">
        <f t="array" ref="BD77">_xlfn.IFS($E77="","",$E77="Límite",1000*(PA_Regla!$BR77-Datos!$AJ77-PA_Suma!$AF77),$E77="Nominal",1000*(PA_Regla!$BR77-Datos!$AJ77-PA_Suma!$AF77-0.15))</f>
        <v/>
      </c>
      <c r="BE77" s="2"/>
      <c r="BF77" s="85" t="str" cm="1">
        <f t="array" ref="BF77">_xlfn.IFS($E77="","",$E77="Límite",-1000*(PA_Regla!$BQ77+PA_Regla!$BU77+PA_Suma!$AE77),$E77="Nominal",-1000*(PA_Regla!$BQ77+PA_Regla!$BU77+PA_Suma!$AE77+0.2))</f>
        <v/>
      </c>
      <c r="BG77" s="86" t="str" cm="1">
        <f t="array" ref="BG77">_xlfn.IFS($E77="","",$E77="Límite",1000*(PA_Regla!$BR77-Datos!$AJ77-PA_Suma!$AG77),$E77="Nominal",1000*(PA_Regla!$BR77-Datos!$AJ77-PA_Suma!$AG77-0.15))</f>
        <v/>
      </c>
      <c r="BH77" s="85" t="str" cm="1">
        <f t="array" ref="BH77">_xlfn.IFS($E77="","",$E77="Límite",-1000*(PA_Regla!$AY77+PA_Regla!$BF77+PA_Regla!$BH77+PA_Suma!$Y77),$E77="Nominal",-1000*(PA_Regla!$AY77+PA_Regla!$BF77+PA_Regla!$BH77+PA_Suma!$Y77+0.2))</f>
        <v/>
      </c>
      <c r="BI77" s="86" t="str" cm="1">
        <f t="array" ref="BI77">_xlfn.IFS($E77="","",$E77="Límite",1000*(PA_Regla!$AZ77-Datos!$AJ77-PA_Suma!$AB77),$E77="Nominal",1000*(PA_Regla!$AZ77-Datos!$AJ77-PA_Suma!$AB77-0.15))</f>
        <v/>
      </c>
      <c r="BJ77" s="85" t="str" cm="1">
        <f t="array" ref="BJ77">_xlfn.IFS($E77="","",$E77="Límite",-1000*(PA_Regla!$AG77+PA_Regla!$AN77+PA_Regla!$AP77+PA_Suma!$R77),$E77="Nominal",-1000*(PA_Regla!$AG77+PA_Regla!$AN77+PA_Regla!$AP77+PA_Suma!$R77+0.2))</f>
        <v/>
      </c>
      <c r="BK77" s="86" t="str" cm="1">
        <f t="array" ref="BK77">_xlfn.IFS($E77="","",$E77="Límite",1000*(PA_Regla!$AH77+Datos!$AJ77+PA_Suma!$U77),$E77="Nominal",1000*(PA_Regla!$AH77+Datos!$AJ77+PA_Suma!$U77+0.15))</f>
        <v/>
      </c>
      <c r="BL77" s="85" t="str" cm="1">
        <f t="array" ref="BL77">_xlfn.IFS($E77="","",$E77="Límite",-1000*(PA_Regla!$F77+PA_Regla!$M77+PA_Regla!$O77+PA_Suma!$I77),$E77="Nominal",-1000*(PA_Regla!$F77+PA_Regla!$M77+PA_Regla!$O77+PA_Suma!$I77+0.2))</f>
        <v/>
      </c>
      <c r="BM77" s="86" t="str" cm="1">
        <f t="array" ref="BM77">_xlfn.IFS($E77="","",$E77="Límite",1000*(PA_Regla!$G77+Datos!$AJ77-PA_Regla!$Q77+PA_Suma!$M77),$E77="Nominal",1000*(PA_Regla!$G77+Datos!$AJ77-PA_Regla!$Q77+PA_Suma!$M77+0.15))</f>
        <v/>
      </c>
      <c r="BN77" s="85" t="str" cm="1">
        <f t="array" ref="BN77">_xlfn.IFS($E77="","",$E77="Límite",1000*(PA_Regla!$F77+PA_Regla!$N77-PA_Regla!$O77+PA_Suma!$J77),$E77="Nominal",1000*(PA_Regla!$F77+PA_Regla!$N77-PA_Regla!$O77+PA_Suma!$J77+0.2))</f>
        <v/>
      </c>
      <c r="BO77" s="86" t="str" cm="1">
        <f t="array" ref="BO77">_xlfn.IFS($E77="","",$E77="Límite",1000*(PA_Regla!$G77+Datos!$AJ77+PA_Regla!$Q77+PA_Suma!$N77),$E77="Nominal",1000*(PA_Regla!$G77+Datos!$AJ77+PA_Regla!$Q77+PA_Suma!$N77+0.15))</f>
        <v/>
      </c>
      <c r="BP77" s="85" t="str" cm="1">
        <f t="array" ref="BP77">_xlfn.IFS($E77="","",$E77="Límite",1000*(PA_Regla!$AG77+PA_Regla!$AO77-PA_Regla!$AP77+PA_Suma!$S77),$E77="Nominal",1000*(PA_Regla!$AG77+PA_Regla!$AO77-PA_Regla!$AP77+PA_Suma!$S77+0.2))</f>
        <v/>
      </c>
      <c r="BQ77" s="86" t="str" cm="1">
        <f t="array" ref="BQ77">_xlfn.IFS($E77="","",$E77="Límite",1000*(PA_Regla!$AH77+Datos!$AJ77+PA_Suma!$U77),$E77="Nominal",1000*(PA_Regla!$AH77+Datos!$AJ77+PA_Suma!$U77+0.15))</f>
        <v/>
      </c>
      <c r="BR77" s="85" t="str" cm="1">
        <f t="array" ref="BR77">_xlfn.IFS($E77="","",$E77="Límite",1000*(PA_Regla!$AY77+PA_Regla!$BG77-PA_Regla!$BH77+PA_Suma!$Z77),$E77="Nominal",-1000*(PA_Regla!$AY77+PA_Regla!$BG77-PA_Regla!$BH77+PA_Suma!$Z77+0.2))</f>
        <v/>
      </c>
      <c r="BS77" s="86" t="str" cm="1">
        <f t="array" ref="BS77">_xlfn.IFS($E77="","",$E77="Límite",1000*(PA_Regla!$AZ77-Datos!$AJ77-PA_Suma!$AB77),$E77="Nominal",1000*(PA_Regla!$AZ77-Datos!$AJ77-PA_Suma!$AB77-0.15))</f>
        <v/>
      </c>
      <c r="BT77" s="85" t="str" cm="1">
        <f t="array" ref="BT77">_xlfn.IFS($E77="","",$E77="Límite",1000*(PA_Regla!$BQ77+PA_Regla!$BV77+PA_Suma!$AE77),$E77="Nominal",-1000*(PA_Regla!$BQ77+PA_Regla!$BV77+PA_Suma!$AE77+0.2))</f>
        <v/>
      </c>
      <c r="BU77" s="86" t="str" cm="1">
        <f t="array" ref="BU77">_xlfn.IFS($E77="","",$E77="Límite",1000*(PA_Regla!$BR77-Datos!$AJ77-PA_Suma!$AG77),$E77="Nominal",1000*(PA_Regla!$BR77-Datos!$AJ77-PA_Suma!$AG77-0.15))</f>
        <v/>
      </c>
    </row>
    <row r="78" spans="2:73" x14ac:dyDescent="0.35">
      <c r="B78" s="75" t="str">
        <f>IF(Datos!$B78="","",Datos!$B78)</f>
        <v/>
      </c>
      <c r="C78" s="76" t="str">
        <f>IF(Datos!$E78="","",Datos!$E78)</f>
        <v/>
      </c>
      <c r="D78" s="76" t="str">
        <f>IF(Datos!$H78="","",Datos!$H78)</f>
        <v/>
      </c>
      <c r="E78" s="77" t="str">
        <f>IF(Datos!$G78="","",Datos!$G78)</f>
        <v/>
      </c>
      <c r="F78" s="23"/>
      <c r="G78" s="85" t="str" cm="1">
        <f t="array" ref="G78">_xlfn.IFS($E78="","",$E78="Límite",-1000*(PA_Regla!$BQ78+PA_Regla!$BU78+PA_Suma!$AD78),$E78="Nominal",-1000*(PA_Regla!$BQ78+PA_Regla!$BU78+PA_Suma!$AD78+0.2))</f>
        <v/>
      </c>
      <c r="H78" s="86" t="str" cm="1">
        <f t="array" ref="H78">_xlfn.IFS($E78="","",$E78="Límite",1000*(PA_Regla!$BR78-Datos!$AJ78-PA_Suma!$AF78),$E78="Nominal",1000*(PA_Regla!$BR78-Datos!$AJ78-PA_Suma!$AF78-0.15))</f>
        <v/>
      </c>
      <c r="I78" s="85" t="str" cm="1">
        <f t="array" ref="I78">_xlfn.IFS($E78="","",$E78="Límite",-1000*(PA_Regla!$AY78+PA_Regla!$BF78-PA_Regla!$BI78+PA_Suma!$W78),$E78="Nominal",-1000*(PA_Regla!$AY78+PA_Regla!$BF78-PA_Regla!$BI78+PA_Suma!$W78+0.2))</f>
        <v/>
      </c>
      <c r="J78" s="86" t="str" cm="1">
        <f t="array" ref="J78">_xlfn.IFS($E78="","",$E78="Límite",1000*(PA_Regla!$AZ78-Datos!$AJ78-PA_Suma!$AA78),$E78="Nominal",1000*(PA_Regla!$AZ78-Datos!$AJ78-PA_Suma!$AA78-0.15))</f>
        <v/>
      </c>
      <c r="K78" s="85" t="str" cm="1">
        <f t="array" ref="K78">_xlfn.IFS($E78="","",$E78="Límite",-1000*(PA_Regla!$AG78+PA_Regla!$AN78-PA_Regla!$AQ78+PA_Suma!$P78),$E78="Nominal",-1000*(PA_Regla!$AG78+PA_Regla!$AN78-PA_Regla!$AQ78+PA_Suma!$P78+0.2))</f>
        <v/>
      </c>
      <c r="L78" s="86" t="str" cm="1">
        <f t="array" ref="L78">_xlfn.IFS($E78="","",$E78="Límite",1000*(PA_Regla!$AH78+Datos!$AJ78+PA_Suma!$T78),$E78="Nominal",1000*(PA_Regla!$AH78+Datos!$AJ78+PA_Suma!$T78+0.15))</f>
        <v/>
      </c>
      <c r="M78" s="85" t="str" cm="1">
        <f t="array" ref="M78">_xlfn.IFS($E78="","",$E78="Límite",-1000*(PA_Regla!$F78+PA_Regla!$M78-PA_Regla!$P78+PA_Suma!$G78),$E78="Nominal",-1000*(PA_Regla!$F78+PA_Regla!$M78-PA_Regla!$P78+PA_Suma!$G78+0.2))</f>
        <v/>
      </c>
      <c r="N78" s="86" t="str" cm="1">
        <f t="array" ref="N78">_xlfn.IFS($E78="","",$E78="Límite",1000*(PA_Regla!$G78+Datos!$AJ78+PA_Regla!$R78+PA_Suma!$K78),$E78="Nominal",1000*(PA_Regla!$G78+Datos!$AJ78+PA_Regla!$R78+PA_Suma!$K78+0.15))</f>
        <v/>
      </c>
      <c r="O78" s="85" t="str" cm="1">
        <f t="array" ref="O78">_xlfn.IFS($E78="","",$E78="Límite",1000*(PA_Regla!$F78+PA_Regla!$N78+PA_Regla!$P78+PA_Suma!$H78),$E78="Nominal",1000*(PA_Regla!$F78+PA_Regla!$N78+PA_Regla!$P78+PA_Suma!$H78+0.2))</f>
        <v/>
      </c>
      <c r="P78" s="86" t="str" cm="1">
        <f t="array" ref="P78">_xlfn.IFS($E78="","",$E78="Límite",1000*(PA_Regla!$G78+Datos!$AJ78-PA_Regla!$R78+PA_Suma!$L78),$E78="Nominal",1000*(PA_Regla!$G78+Datos!$AJ78-PA_Regla!$R78+PA_Suma!$L78+0.15))</f>
        <v/>
      </c>
      <c r="Q78" s="85" t="str" cm="1">
        <f t="array" ref="Q78">_xlfn.IFS($E78="","",$E78="Límite",1000*(PA_Regla!$AG78+PA_Regla!$AO78+PA_Regla!$AQ78+PA_Suma!$Q78),$E78="Nominal",1000*(PA_Regla!$AG78+PA_Regla!$AO78+PA_Regla!$AQ78+PA_Suma!$Q78+0.2))</f>
        <v/>
      </c>
      <c r="R78" s="86" t="str" cm="1">
        <f t="array" ref="R78">_xlfn.IFS($E78="","",$E78="Límite",1000*(PA_Regla!$AH78+Datos!$AJ78+PA_Suma!$T78),$E78="Nominal",1000*(PA_Regla!$AH78+Datos!$AJ78+PA_Suma!$T78+0.15))</f>
        <v/>
      </c>
      <c r="S78" s="85" t="str" cm="1">
        <f t="array" ref="S78">_xlfn.IFS($E78="","",$E78="Límite",1000*(PA_Regla!$AY78+PA_Regla!$BG78+PA_Regla!$BI78+PA_Suma!$X78),$E78="Nominal",1000*(PA_Regla!$AY78+PA_Regla!$BG78+PA_Regla!$BI78+PA_Suma!$X78+0.2))</f>
        <v/>
      </c>
      <c r="T78" s="86" t="str" cm="1">
        <f t="array" ref="T78">_xlfn.IFS($E78="","",$E78="Límite",1000*(PA_Regla!$AZ78-Datos!$AJ78-PA_Suma!$AA78),$E78="Nominal",1000*(PA_Regla!$AZ78-Datos!$AJ78-PA_Suma!$AA78-0.15))</f>
        <v/>
      </c>
      <c r="U78" s="85" t="str" cm="1">
        <f t="array" ref="U78">_xlfn.IFS($E78="","",$E78="Límite",1000*(PA_Regla!$BQ78+PA_Regla!$BV78+PA_Suma!$AD78),$E78="Nominal",1000*(PA_Regla!$BQ78+PA_Regla!$BV78+PA_Suma!$AD78+0.2))</f>
        <v/>
      </c>
      <c r="V78" s="86" t="str" cm="1">
        <f t="array" ref="V78">_xlfn.IFS($E78="","",$E78="Límite",1000*(PA_Regla!$BR78-Datos!$AJ78-PA_Suma!$AF78),$E78="Nominal",1000*(PA_Regla!$BR78-Datos!$AJ78-PA_Suma!$AF78-0.15))</f>
        <v/>
      </c>
      <c r="W78" s="2"/>
      <c r="X78" s="85" t="str" cm="1">
        <f t="array" ref="X78">_xlfn.IFS($E78="","",$E78="Límite",-1000*(PA_Regla!$BQ78+PA_Regla!$BU78+PA_Suma!$AE78),$E78="Nominal",-1000*(PA_Regla!$BQ78+PA_Regla!$BU78+PA_Suma!$AE78+0.2))</f>
        <v/>
      </c>
      <c r="Y78" s="86" t="str" cm="1">
        <f t="array" ref="Y78">_xlfn.IFS($E78="","",$E78="Límite",1000*(PA_Regla!$BR78-Datos!$AJ78-PA_Suma!$AG78),$E78="Nominal",1000*(PA_Regla!$BR78-Datos!$AJ78-PA_Suma!$AG78-0.15))</f>
        <v/>
      </c>
      <c r="Z78" s="85" t="str" cm="1">
        <f t="array" ref="Z78">_xlfn.IFS($E78="","",$E78="Límite",-1000*(PA_Regla!$AY78+PA_Regla!$BF78-PA_Regla!$BI78+PA_Suma!$Y78),$E78="Nominal",-1000*(PA_Regla!$AY78+PA_Regla!$BF78-PA_Regla!$BI78+PA_Suma!$Y78+0.2))</f>
        <v/>
      </c>
      <c r="AA78" s="86" t="str" cm="1">
        <f t="array" ref="AA78">_xlfn.IFS($E78="","",$E78="Límite",1000*(PA_Regla!$AZ78-Datos!$AJ78-PA_Suma!$AB78),$E78="Nominal",1000*(PA_Regla!$AZ78-Datos!$AJ78-PA_Suma!$AB78-0.15))</f>
        <v/>
      </c>
      <c r="AB78" s="85" t="str" cm="1">
        <f t="array" ref="AB78">_xlfn.IFS($E78="","",$E78="Límite",-1000*(PA_Regla!$AG78+PA_Regla!$AN78-PA_Regla!$AQ78+PA_Suma!$R78),$E78="Nominal",-1000*(PA_Regla!$AG78+PA_Regla!$AN78-PA_Regla!$AQ78+PA_Suma!$R78+0.2))</f>
        <v/>
      </c>
      <c r="AC78" s="86" t="str" cm="1">
        <f t="array" ref="AC78">_xlfn.IFS($E78="","",$E78="Límite",1000*(PA_Regla!$AH78+Datos!$AJ78+PA_Suma!$U78),$E78="Nominal",1000*(PA_Regla!$AH78+Datos!$AJ78+PA_Suma!$U78+0.15))</f>
        <v/>
      </c>
      <c r="AD78" s="85" t="str" cm="1">
        <f t="array" ref="AD78">_xlfn.IFS($E78="","",$E78="Límite",-1000*(PA_Regla!$F78+PA_Regla!$M78-PA_Regla!$P78+PA_Suma!$I78),$E78="Nominal",-1000*(PA_Regla!$F78+PA_Regla!$M78-PA_Regla!$P78+PA_Suma!$I78+0.2))</f>
        <v/>
      </c>
      <c r="AE78" s="86" t="str" cm="1">
        <f t="array" ref="AE78">_xlfn.IFS($E78="","",$E78="Límite",1000*(PA_Regla!$G78+Datos!$AJ78+PA_Regla!$R78+PA_Suma!$M78),$E78="Nominal",1000*(PA_Regla!$G78+Datos!$AJ78+PA_Regla!$R78+PA_Suma!$M78+0.15))</f>
        <v/>
      </c>
      <c r="AF78" s="85" t="str" cm="1">
        <f t="array" ref="AF78">_xlfn.IFS($E78="","",$E78="Límite",1000*(PA_Regla!$F78+PA_Regla!$N78+PA_Regla!$P78+PA_Suma!$J78),$E78="Nominal",1000*(PA_Regla!$F78+PA_Regla!$N78+PA_Regla!$P78+PA_Suma!$J78+0.2))</f>
        <v/>
      </c>
      <c r="AG78" s="86" t="str" cm="1">
        <f t="array" ref="AG78">_xlfn.IFS($E78="","",$E78="Límite",1000*(PA_Regla!$G78+Datos!$AJ78-PA_Regla!$R78+PA_Suma!$N78),$E78="Nominal",1000*(PA_Regla!$G78+Datos!$AJ78-PA_Regla!$R78+PA_Suma!$N78+0.15))</f>
        <v/>
      </c>
      <c r="AH78" s="85" t="str" cm="1">
        <f t="array" ref="AH78">_xlfn.IFS($E78="","",$E78="Límite",1000*(PA_Regla!$AG78+PA_Regla!$AO78+PA_Regla!$AQ78+PA_Suma!$S78),$E78="Nominal",1000*(PA_Regla!$AG78+PA_Regla!$AO78+PA_Regla!$AQ78+PA_Suma!$S78+0.2))</f>
        <v/>
      </c>
      <c r="AI78" s="86" t="str" cm="1">
        <f t="array" ref="AI78">_xlfn.IFS($E78="","",$E78="Límite",1000*(PA_Regla!$AH78+Datos!$AJ78+PA_Suma!$U78),$E78="Nominal",1000*(PA_Regla!$AH78+Datos!$AJ78+PA_Suma!$U78+0.15))</f>
        <v/>
      </c>
      <c r="AJ78" s="85" t="str" cm="1">
        <f t="array" ref="AJ78">_xlfn.IFS($E78="","",$E78="Límite",1000*(PA_Regla!$AY78+PA_Regla!$BG78+PA_Regla!$BI78+PA_Suma!$Z78),$E78="Nominal",1000*(PA_Regla!$AY78+PA_Regla!$BG78+PA_Regla!$BI78+PA_Suma!$Z78+0.2))</f>
        <v/>
      </c>
      <c r="AK78" s="86" t="str" cm="1">
        <f t="array" ref="AK78">_xlfn.IFS($E78="","",$E78="Límite",1000*(PA_Regla!$AZ78-Datos!$AJ78-PA_Suma!$AB78),$E78="Nominal",1000*(PA_Regla!$AZ78-Datos!$AJ78-PA_Suma!$AB78-0.15))</f>
        <v/>
      </c>
      <c r="AL78" s="85" t="str" cm="1">
        <f t="array" ref="AL78">_xlfn.IFS($E78="","",$E78="Límite",1000*(PA_Regla!$BQ78+PA_Regla!$BV78+PA_Suma!$AE78),$E78="Nominal",1000*(PA_Regla!$BQ78+PA_Regla!$BV78+PA_Suma!$AE78+0.2))</f>
        <v/>
      </c>
      <c r="AM78" s="86" t="str" cm="1">
        <f t="array" ref="AM78">_xlfn.IFS($E78="","",$E78="Límite",1000*(PA_Regla!$BR78-Datos!$AJ78-PA_Suma!$AG78),$E78="Nominal",1000*(PA_Regla!$BR78-Datos!$AJ78-PA_Suma!$AG78-0.15))</f>
        <v/>
      </c>
      <c r="AN78" s="2"/>
      <c r="AO78" s="85" t="str" cm="1">
        <f t="array" ref="AO78">_xlfn.IFS($E78="","",$E78="Límite",-1000*(PA_Regla!$BQ78+PA_Regla!$BU78+PA_Suma!$AD78),$E78="Nominal",-1000*(PA_Regla!$BQ78+PA_Regla!$BU78+PA_Suma!$AD78+0.2))</f>
        <v/>
      </c>
      <c r="AP78" s="86" t="str" cm="1">
        <f t="array" ref="AP78">_xlfn.IFS($E78="","",$E78="Límite",1000*(PA_Regla!$BR78-Datos!$AJ78-PA_Suma!$AF78),$E78="Nominal",1000*(PA_Regla!$BR78-Datos!$AJ78-PA_Suma!$AF78-0.15))</f>
        <v/>
      </c>
      <c r="AQ78" s="85" t="str" cm="1">
        <f t="array" ref="AQ78">_xlfn.IFS($E78="","",$E78="Límite",-1000*(PA_Regla!$AY78+PA_Regla!$BF78+PA_Regla!$BH78+PA_Suma!$W78),$E78="Nominal",-1000*(PA_Regla!$AY78+PA_Regla!$BF78+PA_Regla!$BH78+PA_Suma!$W78+0.2))</f>
        <v/>
      </c>
      <c r="AR78" s="86" t="str" cm="1">
        <f t="array" ref="AR78">_xlfn.IFS($E78="","",$E78="Límite",1000*(PA_Regla!$AZ78-Datos!$AJ78-PA_Suma!$AA78),$E78="Nominal",1000*(PA_Regla!$AZ78-Datos!$AJ78-PA_Suma!$AA78-0.15))</f>
        <v/>
      </c>
      <c r="AS78" s="85" t="str" cm="1">
        <f t="array" ref="AS78">_xlfn.IFS($E78="","",$E78="Límite",-1000*(PA_Regla!$AG78+PA_Regla!$AN78+PA_Regla!$AP78+PA_Suma!$P78),$E78="Nominal",-1000*(PA_Regla!$AG78+PA_Regla!$AN78+PA_Regla!$AP78+PA_Suma!$P78+0.2))</f>
        <v/>
      </c>
      <c r="AT78" s="86" t="str" cm="1">
        <f t="array" ref="AT78">_xlfn.IFS($E78="","",$E78="Límite",1000*(PA_Regla!$AH78+Datos!$AJ78+PA_Suma!$T78),$E78="Nominal",1000*(PA_Regla!$AH78+Datos!$AJ78+PA_Suma!$T78+0.15))</f>
        <v/>
      </c>
      <c r="AU78" s="85" t="str" cm="1">
        <f t="array" ref="AU78">_xlfn.IFS($E78="","",$E78="Límite",-1000*(PA_Regla!$F78+PA_Regla!$M78+PA_Regla!$O78+PA_Suma!$G78),$E78="Nominal",-1000*(PA_Regla!$F78+PA_Regla!$M78+PA_Regla!$O78+PA_Suma!$G78+0.2))</f>
        <v/>
      </c>
      <c r="AV78" s="86" t="str" cm="1">
        <f t="array" ref="AV78">_xlfn.IFS($E78="","",$E78="Límite",1000*(PA_Regla!$G78+Datos!$AJ78-PA_Regla!$Q78+PA_Suma!$K78),$E78="Nominal",1000*(PA_Regla!$G78+Datos!$AJ78-PA_Regla!$Q78+PA_Suma!$K78+0.15))</f>
        <v/>
      </c>
      <c r="AW78" s="85" t="str" cm="1">
        <f t="array" ref="AW78">_xlfn.IFS($E78="","",$E78="Límite",1000*(PA_Regla!$F78+PA_Regla!$N78-PA_Regla!$O78+PA_Suma!$H78),$E78="Nominal",1000*(PA_Regla!$F78+PA_Regla!$N78-PA_Regla!$O78+PA_Suma!$H78+0.2))</f>
        <v/>
      </c>
      <c r="AX78" s="86" t="str" cm="1">
        <f t="array" ref="AX78">_xlfn.IFS($E78="","",$E78="Límite",1000*(PA_Regla!$G78+Datos!$AJ78+PA_Regla!$Q78+PA_Suma!$L78),$E78="Nominal",1000*(PA_Regla!$G78+Datos!$AJ78+PA_Regla!$Q78+PA_Suma!$L78+0.15))</f>
        <v/>
      </c>
      <c r="AY78" s="85" t="str" cm="1">
        <f t="array" ref="AY78">_xlfn.IFS($E78="","",$E78="Límite",1000*(PA_Regla!$AG78+PA_Regla!$AO78-PA_Regla!$AP78+PA_Suma!$Q78),$E78="Nominal",1000*(PA_Regla!$AG78+PA_Regla!$AO78-PA_Regla!$AP78+PA_Suma!$Q78+0.2))</f>
        <v/>
      </c>
      <c r="AZ78" s="86" t="str" cm="1">
        <f t="array" ref="AZ78">_xlfn.IFS($E78="","",$E78="Límite",1000*(PA_Regla!$AH78+Datos!$AJ78+PA_Suma!$T78),$E78="Nominal",1000*(PA_Regla!$AH78+Datos!$AJ78+PA_Suma!$T78+0.15))</f>
        <v/>
      </c>
      <c r="BA78" s="85" t="str" cm="1">
        <f t="array" ref="BA78">_xlfn.IFS($E78="","",$E78="Límite",1000*(PA_Regla!$AY78+PA_Regla!$BG78-PA_Regla!$BH78+PA_Suma!$X78),$E78="Nominal",-1000*(PA_Regla!$AY78+PA_Regla!$BG78-PA_Regla!$BH78+PA_Suma!$X78+0.2))</f>
        <v/>
      </c>
      <c r="BB78" s="86" t="str" cm="1">
        <f t="array" ref="BB78">_xlfn.IFS($E78="","",$E78="Límite",1000*(PA_Regla!$AZ78-Datos!$AJ78-PA_Suma!$AA78),$E78="Nominal",1000*(PA_Regla!$AZ78-Datos!$AJ78-PA_Suma!$AA78-0.15))</f>
        <v/>
      </c>
      <c r="BC78" s="85" t="str" cm="1">
        <f t="array" ref="BC78">_xlfn.IFS($E78="","",$E78="Límite",1000*(PA_Regla!$BQ78+PA_Regla!$BV78+PA_Suma!$AD78),$E78="Nominal",-1000*(PA_Regla!$BQ78+PA_Regla!$BV78+PA_Suma!$AD78+0.2))</f>
        <v/>
      </c>
      <c r="BD78" s="86" t="str" cm="1">
        <f t="array" ref="BD78">_xlfn.IFS($E78="","",$E78="Límite",1000*(PA_Regla!$BR78-Datos!$AJ78-PA_Suma!$AF78),$E78="Nominal",1000*(PA_Regla!$BR78-Datos!$AJ78-PA_Suma!$AF78-0.15))</f>
        <v/>
      </c>
      <c r="BE78" s="2"/>
      <c r="BF78" s="85" t="str" cm="1">
        <f t="array" ref="BF78">_xlfn.IFS($E78="","",$E78="Límite",-1000*(PA_Regla!$BQ78+PA_Regla!$BU78+PA_Suma!$AE78),$E78="Nominal",-1000*(PA_Regla!$BQ78+PA_Regla!$BU78+PA_Suma!$AE78+0.2))</f>
        <v/>
      </c>
      <c r="BG78" s="86" t="str" cm="1">
        <f t="array" ref="BG78">_xlfn.IFS($E78="","",$E78="Límite",1000*(PA_Regla!$BR78-Datos!$AJ78-PA_Suma!$AG78),$E78="Nominal",1000*(PA_Regla!$BR78-Datos!$AJ78-PA_Suma!$AG78-0.15))</f>
        <v/>
      </c>
      <c r="BH78" s="85" t="str" cm="1">
        <f t="array" ref="BH78">_xlfn.IFS($E78="","",$E78="Límite",-1000*(PA_Regla!$AY78+PA_Regla!$BF78+PA_Regla!$BH78+PA_Suma!$Y78),$E78="Nominal",-1000*(PA_Regla!$AY78+PA_Regla!$BF78+PA_Regla!$BH78+PA_Suma!$Y78+0.2))</f>
        <v/>
      </c>
      <c r="BI78" s="86" t="str" cm="1">
        <f t="array" ref="BI78">_xlfn.IFS($E78="","",$E78="Límite",1000*(PA_Regla!$AZ78-Datos!$AJ78-PA_Suma!$AB78),$E78="Nominal",1000*(PA_Regla!$AZ78-Datos!$AJ78-PA_Suma!$AB78-0.15))</f>
        <v/>
      </c>
      <c r="BJ78" s="85" t="str" cm="1">
        <f t="array" ref="BJ78">_xlfn.IFS($E78="","",$E78="Límite",-1000*(PA_Regla!$AG78+PA_Regla!$AN78+PA_Regla!$AP78+PA_Suma!$R78),$E78="Nominal",-1000*(PA_Regla!$AG78+PA_Regla!$AN78+PA_Regla!$AP78+PA_Suma!$R78+0.2))</f>
        <v/>
      </c>
      <c r="BK78" s="86" t="str" cm="1">
        <f t="array" ref="BK78">_xlfn.IFS($E78="","",$E78="Límite",1000*(PA_Regla!$AH78+Datos!$AJ78+PA_Suma!$U78),$E78="Nominal",1000*(PA_Regla!$AH78+Datos!$AJ78+PA_Suma!$U78+0.15))</f>
        <v/>
      </c>
      <c r="BL78" s="85" t="str" cm="1">
        <f t="array" ref="BL78">_xlfn.IFS($E78="","",$E78="Límite",-1000*(PA_Regla!$F78+PA_Regla!$M78+PA_Regla!$O78+PA_Suma!$I78),$E78="Nominal",-1000*(PA_Regla!$F78+PA_Regla!$M78+PA_Regla!$O78+PA_Suma!$I78+0.2))</f>
        <v/>
      </c>
      <c r="BM78" s="86" t="str" cm="1">
        <f t="array" ref="BM78">_xlfn.IFS($E78="","",$E78="Límite",1000*(PA_Regla!$G78+Datos!$AJ78-PA_Regla!$Q78+PA_Suma!$M78),$E78="Nominal",1000*(PA_Regla!$G78+Datos!$AJ78-PA_Regla!$Q78+PA_Suma!$M78+0.15))</f>
        <v/>
      </c>
      <c r="BN78" s="85" t="str" cm="1">
        <f t="array" ref="BN78">_xlfn.IFS($E78="","",$E78="Límite",1000*(PA_Regla!$F78+PA_Regla!$N78-PA_Regla!$O78+PA_Suma!$J78),$E78="Nominal",1000*(PA_Regla!$F78+PA_Regla!$N78-PA_Regla!$O78+PA_Suma!$J78+0.2))</f>
        <v/>
      </c>
      <c r="BO78" s="86" t="str" cm="1">
        <f t="array" ref="BO78">_xlfn.IFS($E78="","",$E78="Límite",1000*(PA_Regla!$G78+Datos!$AJ78+PA_Regla!$Q78+PA_Suma!$N78),$E78="Nominal",1000*(PA_Regla!$G78+Datos!$AJ78+PA_Regla!$Q78+PA_Suma!$N78+0.15))</f>
        <v/>
      </c>
      <c r="BP78" s="85" t="str" cm="1">
        <f t="array" ref="BP78">_xlfn.IFS($E78="","",$E78="Límite",1000*(PA_Regla!$AG78+PA_Regla!$AO78-PA_Regla!$AP78+PA_Suma!$S78),$E78="Nominal",1000*(PA_Regla!$AG78+PA_Regla!$AO78-PA_Regla!$AP78+PA_Suma!$S78+0.2))</f>
        <v/>
      </c>
      <c r="BQ78" s="86" t="str" cm="1">
        <f t="array" ref="BQ78">_xlfn.IFS($E78="","",$E78="Límite",1000*(PA_Regla!$AH78+Datos!$AJ78+PA_Suma!$U78),$E78="Nominal",1000*(PA_Regla!$AH78+Datos!$AJ78+PA_Suma!$U78+0.15))</f>
        <v/>
      </c>
      <c r="BR78" s="85" t="str" cm="1">
        <f t="array" ref="BR78">_xlfn.IFS($E78="","",$E78="Límite",1000*(PA_Regla!$AY78+PA_Regla!$BG78-PA_Regla!$BH78+PA_Suma!$Z78),$E78="Nominal",-1000*(PA_Regla!$AY78+PA_Regla!$BG78-PA_Regla!$BH78+PA_Suma!$Z78+0.2))</f>
        <v/>
      </c>
      <c r="BS78" s="86" t="str" cm="1">
        <f t="array" ref="BS78">_xlfn.IFS($E78="","",$E78="Límite",1000*(PA_Regla!$AZ78-Datos!$AJ78-PA_Suma!$AB78),$E78="Nominal",1000*(PA_Regla!$AZ78-Datos!$AJ78-PA_Suma!$AB78-0.15))</f>
        <v/>
      </c>
      <c r="BT78" s="85" t="str" cm="1">
        <f t="array" ref="BT78">_xlfn.IFS($E78="","",$E78="Límite",1000*(PA_Regla!$BQ78+PA_Regla!$BV78+PA_Suma!$AE78),$E78="Nominal",-1000*(PA_Regla!$BQ78+PA_Regla!$BV78+PA_Suma!$AE78+0.2))</f>
        <v/>
      </c>
      <c r="BU78" s="86" t="str" cm="1">
        <f t="array" ref="BU78">_xlfn.IFS($E78="","",$E78="Límite",1000*(PA_Regla!$BR78-Datos!$AJ78-PA_Suma!$AG78),$E78="Nominal",1000*(PA_Regla!$BR78-Datos!$AJ78-PA_Suma!$AG78-0.15))</f>
        <v/>
      </c>
    </row>
    <row r="79" spans="2:73" x14ac:dyDescent="0.35">
      <c r="B79" s="75" t="str">
        <f>IF(Datos!$B79="","",Datos!$B79)</f>
        <v/>
      </c>
      <c r="C79" s="76" t="str">
        <f>IF(Datos!$E79="","",Datos!$E79)</f>
        <v/>
      </c>
      <c r="D79" s="76" t="str">
        <f>IF(Datos!$H79="","",Datos!$H79)</f>
        <v/>
      </c>
      <c r="E79" s="77" t="str">
        <f>IF(Datos!$G79="","",Datos!$G79)</f>
        <v/>
      </c>
      <c r="F79" s="23"/>
      <c r="G79" s="85" t="str" cm="1">
        <f t="array" ref="G79">_xlfn.IFS($E79="","",$E79="Límite",-1000*(PA_Regla!$BQ79+PA_Regla!$BU79+PA_Suma!$AD79),$E79="Nominal",-1000*(PA_Regla!$BQ79+PA_Regla!$BU79+PA_Suma!$AD79+0.2))</f>
        <v/>
      </c>
      <c r="H79" s="86" t="str" cm="1">
        <f t="array" ref="H79">_xlfn.IFS($E79="","",$E79="Límite",1000*(PA_Regla!$BR79-Datos!$AJ79-PA_Suma!$AF79),$E79="Nominal",1000*(PA_Regla!$BR79-Datos!$AJ79-PA_Suma!$AF79-0.15))</f>
        <v/>
      </c>
      <c r="I79" s="85" t="str" cm="1">
        <f t="array" ref="I79">_xlfn.IFS($E79="","",$E79="Límite",-1000*(PA_Regla!$AY79+PA_Regla!$BF79-PA_Regla!$BI79+PA_Suma!$W79),$E79="Nominal",-1000*(PA_Regla!$AY79+PA_Regla!$BF79-PA_Regla!$BI79+PA_Suma!$W79+0.2))</f>
        <v/>
      </c>
      <c r="J79" s="86" t="str" cm="1">
        <f t="array" ref="J79">_xlfn.IFS($E79="","",$E79="Límite",1000*(PA_Regla!$AZ79-Datos!$AJ79-PA_Suma!$AA79),$E79="Nominal",1000*(PA_Regla!$AZ79-Datos!$AJ79-PA_Suma!$AA79-0.15))</f>
        <v/>
      </c>
      <c r="K79" s="85" t="str" cm="1">
        <f t="array" ref="K79">_xlfn.IFS($E79="","",$E79="Límite",-1000*(PA_Regla!$AG79+PA_Regla!$AN79-PA_Regla!$AQ79+PA_Suma!$P79),$E79="Nominal",-1000*(PA_Regla!$AG79+PA_Regla!$AN79-PA_Regla!$AQ79+PA_Suma!$P79+0.2))</f>
        <v/>
      </c>
      <c r="L79" s="86" t="str" cm="1">
        <f t="array" ref="L79">_xlfn.IFS($E79="","",$E79="Límite",1000*(PA_Regla!$AH79+Datos!$AJ79+PA_Suma!$T79),$E79="Nominal",1000*(PA_Regla!$AH79+Datos!$AJ79+PA_Suma!$T79+0.15))</f>
        <v/>
      </c>
      <c r="M79" s="85" t="str" cm="1">
        <f t="array" ref="M79">_xlfn.IFS($E79="","",$E79="Límite",-1000*(PA_Regla!$F79+PA_Regla!$M79-PA_Regla!$P79+PA_Suma!$G79),$E79="Nominal",-1000*(PA_Regla!$F79+PA_Regla!$M79-PA_Regla!$P79+PA_Suma!$G79+0.2))</f>
        <v/>
      </c>
      <c r="N79" s="86" t="str" cm="1">
        <f t="array" ref="N79">_xlfn.IFS($E79="","",$E79="Límite",1000*(PA_Regla!$G79+Datos!$AJ79+PA_Regla!$R79+PA_Suma!$K79),$E79="Nominal",1000*(PA_Regla!$G79+Datos!$AJ79+PA_Regla!$R79+PA_Suma!$K79+0.15))</f>
        <v/>
      </c>
      <c r="O79" s="85" t="str" cm="1">
        <f t="array" ref="O79">_xlfn.IFS($E79="","",$E79="Límite",1000*(PA_Regla!$F79+PA_Regla!$N79+PA_Regla!$P79+PA_Suma!$H79),$E79="Nominal",1000*(PA_Regla!$F79+PA_Regla!$N79+PA_Regla!$P79+PA_Suma!$H79+0.2))</f>
        <v/>
      </c>
      <c r="P79" s="86" t="str" cm="1">
        <f t="array" ref="P79">_xlfn.IFS($E79="","",$E79="Límite",1000*(PA_Regla!$G79+Datos!$AJ79-PA_Regla!$R79+PA_Suma!$L79),$E79="Nominal",1000*(PA_Regla!$G79+Datos!$AJ79-PA_Regla!$R79+PA_Suma!$L79+0.15))</f>
        <v/>
      </c>
      <c r="Q79" s="85" t="str" cm="1">
        <f t="array" ref="Q79">_xlfn.IFS($E79="","",$E79="Límite",1000*(PA_Regla!$AG79+PA_Regla!$AO79+PA_Regla!$AQ79+PA_Suma!$Q79),$E79="Nominal",1000*(PA_Regla!$AG79+PA_Regla!$AO79+PA_Regla!$AQ79+PA_Suma!$Q79+0.2))</f>
        <v/>
      </c>
      <c r="R79" s="86" t="str" cm="1">
        <f t="array" ref="R79">_xlfn.IFS($E79="","",$E79="Límite",1000*(PA_Regla!$AH79+Datos!$AJ79+PA_Suma!$T79),$E79="Nominal",1000*(PA_Regla!$AH79+Datos!$AJ79+PA_Suma!$T79+0.15))</f>
        <v/>
      </c>
      <c r="S79" s="85" t="str" cm="1">
        <f t="array" ref="S79">_xlfn.IFS($E79="","",$E79="Límite",1000*(PA_Regla!$AY79+PA_Regla!$BG79+PA_Regla!$BI79+PA_Suma!$X79),$E79="Nominal",1000*(PA_Regla!$AY79+PA_Regla!$BG79+PA_Regla!$BI79+PA_Suma!$X79+0.2))</f>
        <v/>
      </c>
      <c r="T79" s="86" t="str" cm="1">
        <f t="array" ref="T79">_xlfn.IFS($E79="","",$E79="Límite",1000*(PA_Regla!$AZ79-Datos!$AJ79-PA_Suma!$AA79),$E79="Nominal",1000*(PA_Regla!$AZ79-Datos!$AJ79-PA_Suma!$AA79-0.15))</f>
        <v/>
      </c>
      <c r="U79" s="85" t="str" cm="1">
        <f t="array" ref="U79">_xlfn.IFS($E79="","",$E79="Límite",1000*(PA_Regla!$BQ79+PA_Regla!$BV79+PA_Suma!$AD79),$E79="Nominal",1000*(PA_Regla!$BQ79+PA_Regla!$BV79+PA_Suma!$AD79+0.2))</f>
        <v/>
      </c>
      <c r="V79" s="86" t="str" cm="1">
        <f t="array" ref="V79">_xlfn.IFS($E79="","",$E79="Límite",1000*(PA_Regla!$BR79-Datos!$AJ79-PA_Suma!$AF79),$E79="Nominal",1000*(PA_Regla!$BR79-Datos!$AJ79-PA_Suma!$AF79-0.15))</f>
        <v/>
      </c>
      <c r="W79" s="2"/>
      <c r="X79" s="85" t="str" cm="1">
        <f t="array" ref="X79">_xlfn.IFS($E79="","",$E79="Límite",-1000*(PA_Regla!$BQ79+PA_Regla!$BU79+PA_Suma!$AE79),$E79="Nominal",-1000*(PA_Regla!$BQ79+PA_Regla!$BU79+PA_Suma!$AE79+0.2))</f>
        <v/>
      </c>
      <c r="Y79" s="86" t="str" cm="1">
        <f t="array" ref="Y79">_xlfn.IFS($E79="","",$E79="Límite",1000*(PA_Regla!$BR79-Datos!$AJ79-PA_Suma!$AG79),$E79="Nominal",1000*(PA_Regla!$BR79-Datos!$AJ79-PA_Suma!$AG79-0.15))</f>
        <v/>
      </c>
      <c r="Z79" s="85" t="str" cm="1">
        <f t="array" ref="Z79">_xlfn.IFS($E79="","",$E79="Límite",-1000*(PA_Regla!$AY79+PA_Regla!$BF79-PA_Regla!$BI79+PA_Suma!$Y79),$E79="Nominal",-1000*(PA_Regla!$AY79+PA_Regla!$BF79-PA_Regla!$BI79+PA_Suma!$Y79+0.2))</f>
        <v/>
      </c>
      <c r="AA79" s="86" t="str" cm="1">
        <f t="array" ref="AA79">_xlfn.IFS($E79="","",$E79="Límite",1000*(PA_Regla!$AZ79-Datos!$AJ79-PA_Suma!$AB79),$E79="Nominal",1000*(PA_Regla!$AZ79-Datos!$AJ79-PA_Suma!$AB79-0.15))</f>
        <v/>
      </c>
      <c r="AB79" s="85" t="str" cm="1">
        <f t="array" ref="AB79">_xlfn.IFS($E79="","",$E79="Límite",-1000*(PA_Regla!$AG79+PA_Regla!$AN79-PA_Regla!$AQ79+PA_Suma!$R79),$E79="Nominal",-1000*(PA_Regla!$AG79+PA_Regla!$AN79-PA_Regla!$AQ79+PA_Suma!$R79+0.2))</f>
        <v/>
      </c>
      <c r="AC79" s="86" t="str" cm="1">
        <f t="array" ref="AC79">_xlfn.IFS($E79="","",$E79="Límite",1000*(PA_Regla!$AH79+Datos!$AJ79+PA_Suma!$U79),$E79="Nominal",1000*(PA_Regla!$AH79+Datos!$AJ79+PA_Suma!$U79+0.15))</f>
        <v/>
      </c>
      <c r="AD79" s="85" t="str" cm="1">
        <f t="array" ref="AD79">_xlfn.IFS($E79="","",$E79="Límite",-1000*(PA_Regla!$F79+PA_Regla!$M79-PA_Regla!$P79+PA_Suma!$I79),$E79="Nominal",-1000*(PA_Regla!$F79+PA_Regla!$M79-PA_Regla!$P79+PA_Suma!$I79+0.2))</f>
        <v/>
      </c>
      <c r="AE79" s="86" t="str" cm="1">
        <f t="array" ref="AE79">_xlfn.IFS($E79="","",$E79="Límite",1000*(PA_Regla!$G79+Datos!$AJ79+PA_Regla!$R79+PA_Suma!$M79),$E79="Nominal",1000*(PA_Regla!$G79+Datos!$AJ79+PA_Regla!$R79+PA_Suma!$M79+0.15))</f>
        <v/>
      </c>
      <c r="AF79" s="85" t="str" cm="1">
        <f t="array" ref="AF79">_xlfn.IFS($E79="","",$E79="Límite",1000*(PA_Regla!$F79+PA_Regla!$N79+PA_Regla!$P79+PA_Suma!$J79),$E79="Nominal",1000*(PA_Regla!$F79+PA_Regla!$N79+PA_Regla!$P79+PA_Suma!$J79+0.2))</f>
        <v/>
      </c>
      <c r="AG79" s="86" t="str" cm="1">
        <f t="array" ref="AG79">_xlfn.IFS($E79="","",$E79="Límite",1000*(PA_Regla!$G79+Datos!$AJ79-PA_Regla!$R79+PA_Suma!$N79),$E79="Nominal",1000*(PA_Regla!$G79+Datos!$AJ79-PA_Regla!$R79+PA_Suma!$N79+0.15))</f>
        <v/>
      </c>
      <c r="AH79" s="85" t="str" cm="1">
        <f t="array" ref="AH79">_xlfn.IFS($E79="","",$E79="Límite",1000*(PA_Regla!$AG79+PA_Regla!$AO79+PA_Regla!$AQ79+PA_Suma!$S79),$E79="Nominal",1000*(PA_Regla!$AG79+PA_Regla!$AO79+PA_Regla!$AQ79+PA_Suma!$S79+0.2))</f>
        <v/>
      </c>
      <c r="AI79" s="86" t="str" cm="1">
        <f t="array" ref="AI79">_xlfn.IFS($E79="","",$E79="Límite",1000*(PA_Regla!$AH79+Datos!$AJ79+PA_Suma!$U79),$E79="Nominal",1000*(PA_Regla!$AH79+Datos!$AJ79+PA_Suma!$U79+0.15))</f>
        <v/>
      </c>
      <c r="AJ79" s="85" t="str" cm="1">
        <f t="array" ref="AJ79">_xlfn.IFS($E79="","",$E79="Límite",1000*(PA_Regla!$AY79+PA_Regla!$BG79+PA_Regla!$BI79+PA_Suma!$Z79),$E79="Nominal",1000*(PA_Regla!$AY79+PA_Regla!$BG79+PA_Regla!$BI79+PA_Suma!$Z79+0.2))</f>
        <v/>
      </c>
      <c r="AK79" s="86" t="str" cm="1">
        <f t="array" ref="AK79">_xlfn.IFS($E79="","",$E79="Límite",1000*(PA_Regla!$AZ79-Datos!$AJ79-PA_Suma!$AB79),$E79="Nominal",1000*(PA_Regla!$AZ79-Datos!$AJ79-PA_Suma!$AB79-0.15))</f>
        <v/>
      </c>
      <c r="AL79" s="85" t="str" cm="1">
        <f t="array" ref="AL79">_xlfn.IFS($E79="","",$E79="Límite",1000*(PA_Regla!$BQ79+PA_Regla!$BV79+PA_Suma!$AE79),$E79="Nominal",1000*(PA_Regla!$BQ79+PA_Regla!$BV79+PA_Suma!$AE79+0.2))</f>
        <v/>
      </c>
      <c r="AM79" s="86" t="str" cm="1">
        <f t="array" ref="AM79">_xlfn.IFS($E79="","",$E79="Límite",1000*(PA_Regla!$BR79-Datos!$AJ79-PA_Suma!$AG79),$E79="Nominal",1000*(PA_Regla!$BR79-Datos!$AJ79-PA_Suma!$AG79-0.15))</f>
        <v/>
      </c>
      <c r="AN79" s="2"/>
      <c r="AO79" s="85" t="str" cm="1">
        <f t="array" ref="AO79">_xlfn.IFS($E79="","",$E79="Límite",-1000*(PA_Regla!$BQ79+PA_Regla!$BU79+PA_Suma!$AD79),$E79="Nominal",-1000*(PA_Regla!$BQ79+PA_Regla!$BU79+PA_Suma!$AD79+0.2))</f>
        <v/>
      </c>
      <c r="AP79" s="86" t="str" cm="1">
        <f t="array" ref="AP79">_xlfn.IFS($E79="","",$E79="Límite",1000*(PA_Regla!$BR79-Datos!$AJ79-PA_Suma!$AF79),$E79="Nominal",1000*(PA_Regla!$BR79-Datos!$AJ79-PA_Suma!$AF79-0.15))</f>
        <v/>
      </c>
      <c r="AQ79" s="85" t="str" cm="1">
        <f t="array" ref="AQ79">_xlfn.IFS($E79="","",$E79="Límite",-1000*(PA_Regla!$AY79+PA_Regla!$BF79+PA_Regla!$BH79+PA_Suma!$W79),$E79="Nominal",-1000*(PA_Regla!$AY79+PA_Regla!$BF79+PA_Regla!$BH79+PA_Suma!$W79+0.2))</f>
        <v/>
      </c>
      <c r="AR79" s="86" t="str" cm="1">
        <f t="array" ref="AR79">_xlfn.IFS($E79="","",$E79="Límite",1000*(PA_Regla!$AZ79-Datos!$AJ79-PA_Suma!$AA79),$E79="Nominal",1000*(PA_Regla!$AZ79-Datos!$AJ79-PA_Suma!$AA79-0.15))</f>
        <v/>
      </c>
      <c r="AS79" s="85" t="str" cm="1">
        <f t="array" ref="AS79">_xlfn.IFS($E79="","",$E79="Límite",-1000*(PA_Regla!$AG79+PA_Regla!$AN79+PA_Regla!$AP79+PA_Suma!$P79),$E79="Nominal",-1000*(PA_Regla!$AG79+PA_Regla!$AN79+PA_Regla!$AP79+PA_Suma!$P79+0.2))</f>
        <v/>
      </c>
      <c r="AT79" s="86" t="str" cm="1">
        <f t="array" ref="AT79">_xlfn.IFS($E79="","",$E79="Límite",1000*(PA_Regla!$AH79+Datos!$AJ79+PA_Suma!$T79),$E79="Nominal",1000*(PA_Regla!$AH79+Datos!$AJ79+PA_Suma!$T79+0.15))</f>
        <v/>
      </c>
      <c r="AU79" s="85" t="str" cm="1">
        <f t="array" ref="AU79">_xlfn.IFS($E79="","",$E79="Límite",-1000*(PA_Regla!$F79+PA_Regla!$M79+PA_Regla!$O79+PA_Suma!$G79),$E79="Nominal",-1000*(PA_Regla!$F79+PA_Regla!$M79+PA_Regla!$O79+PA_Suma!$G79+0.2))</f>
        <v/>
      </c>
      <c r="AV79" s="86" t="str" cm="1">
        <f t="array" ref="AV79">_xlfn.IFS($E79="","",$E79="Límite",1000*(PA_Regla!$G79+Datos!$AJ79-PA_Regla!$Q79+PA_Suma!$K79),$E79="Nominal",1000*(PA_Regla!$G79+Datos!$AJ79-PA_Regla!$Q79+PA_Suma!$K79+0.15))</f>
        <v/>
      </c>
      <c r="AW79" s="85" t="str" cm="1">
        <f t="array" ref="AW79">_xlfn.IFS($E79="","",$E79="Límite",1000*(PA_Regla!$F79+PA_Regla!$N79-PA_Regla!$O79+PA_Suma!$H79),$E79="Nominal",1000*(PA_Regla!$F79+PA_Regla!$N79-PA_Regla!$O79+PA_Suma!$H79+0.2))</f>
        <v/>
      </c>
      <c r="AX79" s="86" t="str" cm="1">
        <f t="array" ref="AX79">_xlfn.IFS($E79="","",$E79="Límite",1000*(PA_Regla!$G79+Datos!$AJ79+PA_Regla!$Q79+PA_Suma!$L79),$E79="Nominal",1000*(PA_Regla!$G79+Datos!$AJ79+PA_Regla!$Q79+PA_Suma!$L79+0.15))</f>
        <v/>
      </c>
      <c r="AY79" s="85" t="str" cm="1">
        <f t="array" ref="AY79">_xlfn.IFS($E79="","",$E79="Límite",1000*(PA_Regla!$AG79+PA_Regla!$AO79-PA_Regla!$AP79+PA_Suma!$Q79),$E79="Nominal",1000*(PA_Regla!$AG79+PA_Regla!$AO79-PA_Regla!$AP79+PA_Suma!$Q79+0.2))</f>
        <v/>
      </c>
      <c r="AZ79" s="86" t="str" cm="1">
        <f t="array" ref="AZ79">_xlfn.IFS($E79="","",$E79="Límite",1000*(PA_Regla!$AH79+Datos!$AJ79+PA_Suma!$T79),$E79="Nominal",1000*(PA_Regla!$AH79+Datos!$AJ79+PA_Suma!$T79+0.15))</f>
        <v/>
      </c>
      <c r="BA79" s="85" t="str" cm="1">
        <f t="array" ref="BA79">_xlfn.IFS($E79="","",$E79="Límite",1000*(PA_Regla!$AY79+PA_Regla!$BG79-PA_Regla!$BH79+PA_Suma!$X79),$E79="Nominal",-1000*(PA_Regla!$AY79+PA_Regla!$BG79-PA_Regla!$BH79+PA_Suma!$X79+0.2))</f>
        <v/>
      </c>
      <c r="BB79" s="86" t="str" cm="1">
        <f t="array" ref="BB79">_xlfn.IFS($E79="","",$E79="Límite",1000*(PA_Regla!$AZ79-Datos!$AJ79-PA_Suma!$AA79),$E79="Nominal",1000*(PA_Regla!$AZ79-Datos!$AJ79-PA_Suma!$AA79-0.15))</f>
        <v/>
      </c>
      <c r="BC79" s="85" t="str" cm="1">
        <f t="array" ref="BC79">_xlfn.IFS($E79="","",$E79="Límite",1000*(PA_Regla!$BQ79+PA_Regla!$BV79+PA_Suma!$AD79),$E79="Nominal",-1000*(PA_Regla!$BQ79+PA_Regla!$BV79+PA_Suma!$AD79+0.2))</f>
        <v/>
      </c>
      <c r="BD79" s="86" t="str" cm="1">
        <f t="array" ref="BD79">_xlfn.IFS($E79="","",$E79="Límite",1000*(PA_Regla!$BR79-Datos!$AJ79-PA_Suma!$AF79),$E79="Nominal",1000*(PA_Regla!$BR79-Datos!$AJ79-PA_Suma!$AF79-0.15))</f>
        <v/>
      </c>
      <c r="BE79" s="2"/>
      <c r="BF79" s="85" t="str" cm="1">
        <f t="array" ref="BF79">_xlfn.IFS($E79="","",$E79="Límite",-1000*(PA_Regla!$BQ79+PA_Regla!$BU79+PA_Suma!$AE79),$E79="Nominal",-1000*(PA_Regla!$BQ79+PA_Regla!$BU79+PA_Suma!$AE79+0.2))</f>
        <v/>
      </c>
      <c r="BG79" s="86" t="str" cm="1">
        <f t="array" ref="BG79">_xlfn.IFS($E79="","",$E79="Límite",1000*(PA_Regla!$BR79-Datos!$AJ79-PA_Suma!$AG79),$E79="Nominal",1000*(PA_Regla!$BR79-Datos!$AJ79-PA_Suma!$AG79-0.15))</f>
        <v/>
      </c>
      <c r="BH79" s="85" t="str" cm="1">
        <f t="array" ref="BH79">_xlfn.IFS($E79="","",$E79="Límite",-1000*(PA_Regla!$AY79+PA_Regla!$BF79+PA_Regla!$BH79+PA_Suma!$Y79),$E79="Nominal",-1000*(PA_Regla!$AY79+PA_Regla!$BF79+PA_Regla!$BH79+PA_Suma!$Y79+0.2))</f>
        <v/>
      </c>
      <c r="BI79" s="86" t="str" cm="1">
        <f t="array" ref="BI79">_xlfn.IFS($E79="","",$E79="Límite",1000*(PA_Regla!$AZ79-Datos!$AJ79-PA_Suma!$AB79),$E79="Nominal",1000*(PA_Regla!$AZ79-Datos!$AJ79-PA_Suma!$AB79-0.15))</f>
        <v/>
      </c>
      <c r="BJ79" s="85" t="str" cm="1">
        <f t="array" ref="BJ79">_xlfn.IFS($E79="","",$E79="Límite",-1000*(PA_Regla!$AG79+PA_Regla!$AN79+PA_Regla!$AP79+PA_Suma!$R79),$E79="Nominal",-1000*(PA_Regla!$AG79+PA_Regla!$AN79+PA_Regla!$AP79+PA_Suma!$R79+0.2))</f>
        <v/>
      </c>
      <c r="BK79" s="86" t="str" cm="1">
        <f t="array" ref="BK79">_xlfn.IFS($E79="","",$E79="Límite",1000*(PA_Regla!$AH79+Datos!$AJ79+PA_Suma!$U79),$E79="Nominal",1000*(PA_Regla!$AH79+Datos!$AJ79+PA_Suma!$U79+0.15))</f>
        <v/>
      </c>
      <c r="BL79" s="85" t="str" cm="1">
        <f t="array" ref="BL79">_xlfn.IFS($E79="","",$E79="Límite",-1000*(PA_Regla!$F79+PA_Regla!$M79+PA_Regla!$O79+PA_Suma!$I79),$E79="Nominal",-1000*(PA_Regla!$F79+PA_Regla!$M79+PA_Regla!$O79+PA_Suma!$I79+0.2))</f>
        <v/>
      </c>
      <c r="BM79" s="86" t="str" cm="1">
        <f t="array" ref="BM79">_xlfn.IFS($E79="","",$E79="Límite",1000*(PA_Regla!$G79+Datos!$AJ79-PA_Regla!$Q79+PA_Suma!$M79),$E79="Nominal",1000*(PA_Regla!$G79+Datos!$AJ79-PA_Regla!$Q79+PA_Suma!$M79+0.15))</f>
        <v/>
      </c>
      <c r="BN79" s="85" t="str" cm="1">
        <f t="array" ref="BN79">_xlfn.IFS($E79="","",$E79="Límite",1000*(PA_Regla!$F79+PA_Regla!$N79-PA_Regla!$O79+PA_Suma!$J79),$E79="Nominal",1000*(PA_Regla!$F79+PA_Regla!$N79-PA_Regla!$O79+PA_Suma!$J79+0.2))</f>
        <v/>
      </c>
      <c r="BO79" s="86" t="str" cm="1">
        <f t="array" ref="BO79">_xlfn.IFS($E79="","",$E79="Límite",1000*(PA_Regla!$G79+Datos!$AJ79+PA_Regla!$Q79+PA_Suma!$N79),$E79="Nominal",1000*(PA_Regla!$G79+Datos!$AJ79+PA_Regla!$Q79+PA_Suma!$N79+0.15))</f>
        <v/>
      </c>
      <c r="BP79" s="85" t="str" cm="1">
        <f t="array" ref="BP79">_xlfn.IFS($E79="","",$E79="Límite",1000*(PA_Regla!$AG79+PA_Regla!$AO79-PA_Regla!$AP79+PA_Suma!$S79),$E79="Nominal",1000*(PA_Regla!$AG79+PA_Regla!$AO79-PA_Regla!$AP79+PA_Suma!$S79+0.2))</f>
        <v/>
      </c>
      <c r="BQ79" s="86" t="str" cm="1">
        <f t="array" ref="BQ79">_xlfn.IFS($E79="","",$E79="Límite",1000*(PA_Regla!$AH79+Datos!$AJ79+PA_Suma!$U79),$E79="Nominal",1000*(PA_Regla!$AH79+Datos!$AJ79+PA_Suma!$U79+0.15))</f>
        <v/>
      </c>
      <c r="BR79" s="85" t="str" cm="1">
        <f t="array" ref="BR79">_xlfn.IFS($E79="","",$E79="Límite",1000*(PA_Regla!$AY79+PA_Regla!$BG79-PA_Regla!$BH79+PA_Suma!$Z79),$E79="Nominal",-1000*(PA_Regla!$AY79+PA_Regla!$BG79-PA_Regla!$BH79+PA_Suma!$Z79+0.2))</f>
        <v/>
      </c>
      <c r="BS79" s="86" t="str" cm="1">
        <f t="array" ref="BS79">_xlfn.IFS($E79="","",$E79="Límite",1000*(PA_Regla!$AZ79-Datos!$AJ79-PA_Suma!$AB79),$E79="Nominal",1000*(PA_Regla!$AZ79-Datos!$AJ79-PA_Suma!$AB79-0.15))</f>
        <v/>
      </c>
      <c r="BT79" s="85" t="str" cm="1">
        <f t="array" ref="BT79">_xlfn.IFS($E79="","",$E79="Límite",1000*(PA_Regla!$BQ79+PA_Regla!$BV79+PA_Suma!$AE79),$E79="Nominal",-1000*(PA_Regla!$BQ79+PA_Regla!$BV79+PA_Suma!$AE79+0.2))</f>
        <v/>
      </c>
      <c r="BU79" s="86" t="str" cm="1">
        <f t="array" ref="BU79">_xlfn.IFS($E79="","",$E79="Límite",1000*(PA_Regla!$BR79-Datos!$AJ79-PA_Suma!$AG79),$E79="Nominal",1000*(PA_Regla!$BR79-Datos!$AJ79-PA_Suma!$AG79-0.15))</f>
        <v/>
      </c>
    </row>
    <row r="80" spans="2:73" x14ac:dyDescent="0.35">
      <c r="B80" s="75" t="str">
        <f>IF(Datos!$B80="","",Datos!$B80)</f>
        <v/>
      </c>
      <c r="C80" s="76" t="str">
        <f>IF(Datos!$E80="","",Datos!$E80)</f>
        <v/>
      </c>
      <c r="D80" s="76" t="str">
        <f>IF(Datos!$H80="","",Datos!$H80)</f>
        <v/>
      </c>
      <c r="E80" s="77" t="str">
        <f>IF(Datos!$G80="","",Datos!$G80)</f>
        <v/>
      </c>
      <c r="F80" s="23"/>
      <c r="G80" s="85" t="str" cm="1">
        <f t="array" ref="G80">_xlfn.IFS($E80="","",$E80="Límite",-1000*(PA_Regla!$BQ80+PA_Regla!$BU80+PA_Suma!$AD80),$E80="Nominal",-1000*(PA_Regla!$BQ80+PA_Regla!$BU80+PA_Suma!$AD80+0.2))</f>
        <v/>
      </c>
      <c r="H80" s="86" t="str" cm="1">
        <f t="array" ref="H80">_xlfn.IFS($E80="","",$E80="Límite",1000*(PA_Regla!$BR80-Datos!$AJ80-PA_Suma!$AF80),$E80="Nominal",1000*(PA_Regla!$BR80-Datos!$AJ80-PA_Suma!$AF80-0.15))</f>
        <v/>
      </c>
      <c r="I80" s="85" t="str" cm="1">
        <f t="array" ref="I80">_xlfn.IFS($E80="","",$E80="Límite",-1000*(PA_Regla!$AY80+PA_Regla!$BF80-PA_Regla!$BI80+PA_Suma!$W80),$E80="Nominal",-1000*(PA_Regla!$AY80+PA_Regla!$BF80-PA_Regla!$BI80+PA_Suma!$W80+0.2))</f>
        <v/>
      </c>
      <c r="J80" s="86" t="str" cm="1">
        <f t="array" ref="J80">_xlfn.IFS($E80="","",$E80="Límite",1000*(PA_Regla!$AZ80-Datos!$AJ80-PA_Suma!$AA80),$E80="Nominal",1000*(PA_Regla!$AZ80-Datos!$AJ80-PA_Suma!$AA80-0.15))</f>
        <v/>
      </c>
      <c r="K80" s="85" t="str" cm="1">
        <f t="array" ref="K80">_xlfn.IFS($E80="","",$E80="Límite",-1000*(PA_Regla!$AG80+PA_Regla!$AN80-PA_Regla!$AQ80+PA_Suma!$P80),$E80="Nominal",-1000*(PA_Regla!$AG80+PA_Regla!$AN80-PA_Regla!$AQ80+PA_Suma!$P80+0.2))</f>
        <v/>
      </c>
      <c r="L80" s="86" t="str" cm="1">
        <f t="array" ref="L80">_xlfn.IFS($E80="","",$E80="Límite",1000*(PA_Regla!$AH80+Datos!$AJ80+PA_Suma!$T80),$E80="Nominal",1000*(PA_Regla!$AH80+Datos!$AJ80+PA_Suma!$T80+0.15))</f>
        <v/>
      </c>
      <c r="M80" s="85" t="str" cm="1">
        <f t="array" ref="M80">_xlfn.IFS($E80="","",$E80="Límite",-1000*(PA_Regla!$F80+PA_Regla!$M80-PA_Regla!$P80+PA_Suma!$G80),$E80="Nominal",-1000*(PA_Regla!$F80+PA_Regla!$M80-PA_Regla!$P80+PA_Suma!$G80+0.2))</f>
        <v/>
      </c>
      <c r="N80" s="86" t="str" cm="1">
        <f t="array" ref="N80">_xlfn.IFS($E80="","",$E80="Límite",1000*(PA_Regla!$G80+Datos!$AJ80+PA_Regla!$R80+PA_Suma!$K80),$E80="Nominal",1000*(PA_Regla!$G80+Datos!$AJ80+PA_Regla!$R80+PA_Suma!$K80+0.15))</f>
        <v/>
      </c>
      <c r="O80" s="85" t="str" cm="1">
        <f t="array" ref="O80">_xlfn.IFS($E80="","",$E80="Límite",1000*(PA_Regla!$F80+PA_Regla!$N80+PA_Regla!$P80+PA_Suma!$H80),$E80="Nominal",1000*(PA_Regla!$F80+PA_Regla!$N80+PA_Regla!$P80+PA_Suma!$H80+0.2))</f>
        <v/>
      </c>
      <c r="P80" s="86" t="str" cm="1">
        <f t="array" ref="P80">_xlfn.IFS($E80="","",$E80="Límite",1000*(PA_Regla!$G80+Datos!$AJ80-PA_Regla!$R80+PA_Suma!$L80),$E80="Nominal",1000*(PA_Regla!$G80+Datos!$AJ80-PA_Regla!$R80+PA_Suma!$L80+0.15))</f>
        <v/>
      </c>
      <c r="Q80" s="85" t="str" cm="1">
        <f t="array" ref="Q80">_xlfn.IFS($E80="","",$E80="Límite",1000*(PA_Regla!$AG80+PA_Regla!$AO80+PA_Regla!$AQ80+PA_Suma!$Q80),$E80="Nominal",1000*(PA_Regla!$AG80+PA_Regla!$AO80+PA_Regla!$AQ80+PA_Suma!$Q80+0.2))</f>
        <v/>
      </c>
      <c r="R80" s="86" t="str" cm="1">
        <f t="array" ref="R80">_xlfn.IFS($E80="","",$E80="Límite",1000*(PA_Regla!$AH80+Datos!$AJ80+PA_Suma!$T80),$E80="Nominal",1000*(PA_Regla!$AH80+Datos!$AJ80+PA_Suma!$T80+0.15))</f>
        <v/>
      </c>
      <c r="S80" s="85" t="str" cm="1">
        <f t="array" ref="S80">_xlfn.IFS($E80="","",$E80="Límite",1000*(PA_Regla!$AY80+PA_Regla!$BG80+PA_Regla!$BI80+PA_Suma!$X80),$E80="Nominal",1000*(PA_Regla!$AY80+PA_Regla!$BG80+PA_Regla!$BI80+PA_Suma!$X80+0.2))</f>
        <v/>
      </c>
      <c r="T80" s="86" t="str" cm="1">
        <f t="array" ref="T80">_xlfn.IFS($E80="","",$E80="Límite",1000*(PA_Regla!$AZ80-Datos!$AJ80-PA_Suma!$AA80),$E80="Nominal",1000*(PA_Regla!$AZ80-Datos!$AJ80-PA_Suma!$AA80-0.15))</f>
        <v/>
      </c>
      <c r="U80" s="85" t="str" cm="1">
        <f t="array" ref="U80">_xlfn.IFS($E80="","",$E80="Límite",1000*(PA_Regla!$BQ80+PA_Regla!$BV80+PA_Suma!$AD80),$E80="Nominal",1000*(PA_Regla!$BQ80+PA_Regla!$BV80+PA_Suma!$AD80+0.2))</f>
        <v/>
      </c>
      <c r="V80" s="86" t="str" cm="1">
        <f t="array" ref="V80">_xlfn.IFS($E80="","",$E80="Límite",1000*(PA_Regla!$BR80-Datos!$AJ80-PA_Suma!$AF80),$E80="Nominal",1000*(PA_Regla!$BR80-Datos!$AJ80-PA_Suma!$AF80-0.15))</f>
        <v/>
      </c>
      <c r="W80" s="2"/>
      <c r="X80" s="85" t="str" cm="1">
        <f t="array" ref="X80">_xlfn.IFS($E80="","",$E80="Límite",-1000*(PA_Regla!$BQ80+PA_Regla!$BU80+PA_Suma!$AE80),$E80="Nominal",-1000*(PA_Regla!$BQ80+PA_Regla!$BU80+PA_Suma!$AE80+0.2))</f>
        <v/>
      </c>
      <c r="Y80" s="86" t="str" cm="1">
        <f t="array" ref="Y80">_xlfn.IFS($E80="","",$E80="Límite",1000*(PA_Regla!$BR80-Datos!$AJ80-PA_Suma!$AG80),$E80="Nominal",1000*(PA_Regla!$BR80-Datos!$AJ80-PA_Suma!$AG80-0.15))</f>
        <v/>
      </c>
      <c r="Z80" s="85" t="str" cm="1">
        <f t="array" ref="Z80">_xlfn.IFS($E80="","",$E80="Límite",-1000*(PA_Regla!$AY80+PA_Regla!$BF80-PA_Regla!$BI80+PA_Suma!$Y80),$E80="Nominal",-1000*(PA_Regla!$AY80+PA_Regla!$BF80-PA_Regla!$BI80+PA_Suma!$Y80+0.2))</f>
        <v/>
      </c>
      <c r="AA80" s="86" t="str" cm="1">
        <f t="array" ref="AA80">_xlfn.IFS($E80="","",$E80="Límite",1000*(PA_Regla!$AZ80-Datos!$AJ80-PA_Suma!$AB80),$E80="Nominal",1000*(PA_Regla!$AZ80-Datos!$AJ80-PA_Suma!$AB80-0.15))</f>
        <v/>
      </c>
      <c r="AB80" s="85" t="str" cm="1">
        <f t="array" ref="AB80">_xlfn.IFS($E80="","",$E80="Límite",-1000*(PA_Regla!$AG80+PA_Regla!$AN80-PA_Regla!$AQ80+PA_Suma!$R80),$E80="Nominal",-1000*(PA_Regla!$AG80+PA_Regla!$AN80-PA_Regla!$AQ80+PA_Suma!$R80+0.2))</f>
        <v/>
      </c>
      <c r="AC80" s="86" t="str" cm="1">
        <f t="array" ref="AC80">_xlfn.IFS($E80="","",$E80="Límite",1000*(PA_Regla!$AH80+Datos!$AJ80+PA_Suma!$U80),$E80="Nominal",1000*(PA_Regla!$AH80+Datos!$AJ80+PA_Suma!$U80+0.15))</f>
        <v/>
      </c>
      <c r="AD80" s="85" t="str" cm="1">
        <f t="array" ref="AD80">_xlfn.IFS($E80="","",$E80="Límite",-1000*(PA_Regla!$F80+PA_Regla!$M80-PA_Regla!$P80+PA_Suma!$I80),$E80="Nominal",-1000*(PA_Regla!$F80+PA_Regla!$M80-PA_Regla!$P80+PA_Suma!$I80+0.2))</f>
        <v/>
      </c>
      <c r="AE80" s="86" t="str" cm="1">
        <f t="array" ref="AE80">_xlfn.IFS($E80="","",$E80="Límite",1000*(PA_Regla!$G80+Datos!$AJ80+PA_Regla!$R80+PA_Suma!$M80),$E80="Nominal",1000*(PA_Regla!$G80+Datos!$AJ80+PA_Regla!$R80+PA_Suma!$M80+0.15))</f>
        <v/>
      </c>
      <c r="AF80" s="85" t="str" cm="1">
        <f t="array" ref="AF80">_xlfn.IFS($E80="","",$E80="Límite",1000*(PA_Regla!$F80+PA_Regla!$N80+PA_Regla!$P80+PA_Suma!$J80),$E80="Nominal",1000*(PA_Regla!$F80+PA_Regla!$N80+PA_Regla!$P80+PA_Suma!$J80+0.2))</f>
        <v/>
      </c>
      <c r="AG80" s="86" t="str" cm="1">
        <f t="array" ref="AG80">_xlfn.IFS($E80="","",$E80="Límite",1000*(PA_Regla!$G80+Datos!$AJ80-PA_Regla!$R80+PA_Suma!$N80),$E80="Nominal",1000*(PA_Regla!$G80+Datos!$AJ80-PA_Regla!$R80+PA_Suma!$N80+0.15))</f>
        <v/>
      </c>
      <c r="AH80" s="85" t="str" cm="1">
        <f t="array" ref="AH80">_xlfn.IFS($E80="","",$E80="Límite",1000*(PA_Regla!$AG80+PA_Regla!$AO80+PA_Regla!$AQ80+PA_Suma!$S80),$E80="Nominal",1000*(PA_Regla!$AG80+PA_Regla!$AO80+PA_Regla!$AQ80+PA_Suma!$S80+0.2))</f>
        <v/>
      </c>
      <c r="AI80" s="86" t="str" cm="1">
        <f t="array" ref="AI80">_xlfn.IFS($E80="","",$E80="Límite",1000*(PA_Regla!$AH80+Datos!$AJ80+PA_Suma!$U80),$E80="Nominal",1000*(PA_Regla!$AH80+Datos!$AJ80+PA_Suma!$U80+0.15))</f>
        <v/>
      </c>
      <c r="AJ80" s="85" t="str" cm="1">
        <f t="array" ref="AJ80">_xlfn.IFS($E80="","",$E80="Límite",1000*(PA_Regla!$AY80+PA_Regla!$BG80+PA_Regla!$BI80+PA_Suma!$Z80),$E80="Nominal",1000*(PA_Regla!$AY80+PA_Regla!$BG80+PA_Regla!$BI80+PA_Suma!$Z80+0.2))</f>
        <v/>
      </c>
      <c r="AK80" s="86" t="str" cm="1">
        <f t="array" ref="AK80">_xlfn.IFS($E80="","",$E80="Límite",1000*(PA_Regla!$AZ80-Datos!$AJ80-PA_Suma!$AB80),$E80="Nominal",1000*(PA_Regla!$AZ80-Datos!$AJ80-PA_Suma!$AB80-0.15))</f>
        <v/>
      </c>
      <c r="AL80" s="85" t="str" cm="1">
        <f t="array" ref="AL80">_xlfn.IFS($E80="","",$E80="Límite",1000*(PA_Regla!$BQ80+PA_Regla!$BV80+PA_Suma!$AE80),$E80="Nominal",1000*(PA_Regla!$BQ80+PA_Regla!$BV80+PA_Suma!$AE80+0.2))</f>
        <v/>
      </c>
      <c r="AM80" s="86" t="str" cm="1">
        <f t="array" ref="AM80">_xlfn.IFS($E80="","",$E80="Límite",1000*(PA_Regla!$BR80-Datos!$AJ80-PA_Suma!$AG80),$E80="Nominal",1000*(PA_Regla!$BR80-Datos!$AJ80-PA_Suma!$AG80-0.15))</f>
        <v/>
      </c>
      <c r="AN80" s="2"/>
      <c r="AO80" s="85" t="str" cm="1">
        <f t="array" ref="AO80">_xlfn.IFS($E80="","",$E80="Límite",-1000*(PA_Regla!$BQ80+PA_Regla!$BU80+PA_Suma!$AD80),$E80="Nominal",-1000*(PA_Regla!$BQ80+PA_Regla!$BU80+PA_Suma!$AD80+0.2))</f>
        <v/>
      </c>
      <c r="AP80" s="86" t="str" cm="1">
        <f t="array" ref="AP80">_xlfn.IFS($E80="","",$E80="Límite",1000*(PA_Regla!$BR80-Datos!$AJ80-PA_Suma!$AF80),$E80="Nominal",1000*(PA_Regla!$BR80-Datos!$AJ80-PA_Suma!$AF80-0.15))</f>
        <v/>
      </c>
      <c r="AQ80" s="85" t="str" cm="1">
        <f t="array" ref="AQ80">_xlfn.IFS($E80="","",$E80="Límite",-1000*(PA_Regla!$AY80+PA_Regla!$BF80+PA_Regla!$BH80+PA_Suma!$W80),$E80="Nominal",-1000*(PA_Regla!$AY80+PA_Regla!$BF80+PA_Regla!$BH80+PA_Suma!$W80+0.2))</f>
        <v/>
      </c>
      <c r="AR80" s="86" t="str" cm="1">
        <f t="array" ref="AR80">_xlfn.IFS($E80="","",$E80="Límite",1000*(PA_Regla!$AZ80-Datos!$AJ80-PA_Suma!$AA80),$E80="Nominal",1000*(PA_Regla!$AZ80-Datos!$AJ80-PA_Suma!$AA80-0.15))</f>
        <v/>
      </c>
      <c r="AS80" s="85" t="str" cm="1">
        <f t="array" ref="AS80">_xlfn.IFS($E80="","",$E80="Límite",-1000*(PA_Regla!$AG80+PA_Regla!$AN80+PA_Regla!$AP80+PA_Suma!$P80),$E80="Nominal",-1000*(PA_Regla!$AG80+PA_Regla!$AN80+PA_Regla!$AP80+PA_Suma!$P80+0.2))</f>
        <v/>
      </c>
      <c r="AT80" s="86" t="str" cm="1">
        <f t="array" ref="AT80">_xlfn.IFS($E80="","",$E80="Límite",1000*(PA_Regla!$AH80+Datos!$AJ80+PA_Suma!$T80),$E80="Nominal",1000*(PA_Regla!$AH80+Datos!$AJ80+PA_Suma!$T80+0.15))</f>
        <v/>
      </c>
      <c r="AU80" s="85" t="str" cm="1">
        <f t="array" ref="AU80">_xlfn.IFS($E80="","",$E80="Límite",-1000*(PA_Regla!$F80+PA_Regla!$M80+PA_Regla!$O80+PA_Suma!$G80),$E80="Nominal",-1000*(PA_Regla!$F80+PA_Regla!$M80+PA_Regla!$O80+PA_Suma!$G80+0.2))</f>
        <v/>
      </c>
      <c r="AV80" s="86" t="str" cm="1">
        <f t="array" ref="AV80">_xlfn.IFS($E80="","",$E80="Límite",1000*(PA_Regla!$G80+Datos!$AJ80-PA_Regla!$Q80+PA_Suma!$K80),$E80="Nominal",1000*(PA_Regla!$G80+Datos!$AJ80-PA_Regla!$Q80+PA_Suma!$K80+0.15))</f>
        <v/>
      </c>
      <c r="AW80" s="85" t="str" cm="1">
        <f t="array" ref="AW80">_xlfn.IFS($E80="","",$E80="Límite",1000*(PA_Regla!$F80+PA_Regla!$N80-PA_Regla!$O80+PA_Suma!$H80),$E80="Nominal",1000*(PA_Regla!$F80+PA_Regla!$N80-PA_Regla!$O80+PA_Suma!$H80+0.2))</f>
        <v/>
      </c>
      <c r="AX80" s="86" t="str" cm="1">
        <f t="array" ref="AX80">_xlfn.IFS($E80="","",$E80="Límite",1000*(PA_Regla!$G80+Datos!$AJ80+PA_Regla!$Q80+PA_Suma!$L80),$E80="Nominal",1000*(PA_Regla!$G80+Datos!$AJ80+PA_Regla!$Q80+PA_Suma!$L80+0.15))</f>
        <v/>
      </c>
      <c r="AY80" s="85" t="str" cm="1">
        <f t="array" ref="AY80">_xlfn.IFS($E80="","",$E80="Límite",1000*(PA_Regla!$AG80+PA_Regla!$AO80-PA_Regla!$AP80+PA_Suma!$Q80),$E80="Nominal",1000*(PA_Regla!$AG80+PA_Regla!$AO80-PA_Regla!$AP80+PA_Suma!$Q80+0.2))</f>
        <v/>
      </c>
      <c r="AZ80" s="86" t="str" cm="1">
        <f t="array" ref="AZ80">_xlfn.IFS($E80="","",$E80="Límite",1000*(PA_Regla!$AH80+Datos!$AJ80+PA_Suma!$T80),$E80="Nominal",1000*(PA_Regla!$AH80+Datos!$AJ80+PA_Suma!$T80+0.15))</f>
        <v/>
      </c>
      <c r="BA80" s="85" t="str" cm="1">
        <f t="array" ref="BA80">_xlfn.IFS($E80="","",$E80="Límite",1000*(PA_Regla!$AY80+PA_Regla!$BG80-PA_Regla!$BH80+PA_Suma!$X80),$E80="Nominal",-1000*(PA_Regla!$AY80+PA_Regla!$BG80-PA_Regla!$BH80+PA_Suma!$X80+0.2))</f>
        <v/>
      </c>
      <c r="BB80" s="86" t="str" cm="1">
        <f t="array" ref="BB80">_xlfn.IFS($E80="","",$E80="Límite",1000*(PA_Regla!$AZ80-Datos!$AJ80-PA_Suma!$AA80),$E80="Nominal",1000*(PA_Regla!$AZ80-Datos!$AJ80-PA_Suma!$AA80-0.15))</f>
        <v/>
      </c>
      <c r="BC80" s="85" t="str" cm="1">
        <f t="array" ref="BC80">_xlfn.IFS($E80="","",$E80="Límite",1000*(PA_Regla!$BQ80+PA_Regla!$BV80+PA_Suma!$AD80),$E80="Nominal",-1000*(PA_Regla!$BQ80+PA_Regla!$BV80+PA_Suma!$AD80+0.2))</f>
        <v/>
      </c>
      <c r="BD80" s="86" t="str" cm="1">
        <f t="array" ref="BD80">_xlfn.IFS($E80="","",$E80="Límite",1000*(PA_Regla!$BR80-Datos!$AJ80-PA_Suma!$AF80),$E80="Nominal",1000*(PA_Regla!$BR80-Datos!$AJ80-PA_Suma!$AF80-0.15))</f>
        <v/>
      </c>
      <c r="BE80" s="2"/>
      <c r="BF80" s="85" t="str" cm="1">
        <f t="array" ref="BF80">_xlfn.IFS($E80="","",$E80="Límite",-1000*(PA_Regla!$BQ80+PA_Regla!$BU80+PA_Suma!$AE80),$E80="Nominal",-1000*(PA_Regla!$BQ80+PA_Regla!$BU80+PA_Suma!$AE80+0.2))</f>
        <v/>
      </c>
      <c r="BG80" s="86" t="str" cm="1">
        <f t="array" ref="BG80">_xlfn.IFS($E80="","",$E80="Límite",1000*(PA_Regla!$BR80-Datos!$AJ80-PA_Suma!$AG80),$E80="Nominal",1000*(PA_Regla!$BR80-Datos!$AJ80-PA_Suma!$AG80-0.15))</f>
        <v/>
      </c>
      <c r="BH80" s="85" t="str" cm="1">
        <f t="array" ref="BH80">_xlfn.IFS($E80="","",$E80="Límite",-1000*(PA_Regla!$AY80+PA_Regla!$BF80+PA_Regla!$BH80+PA_Suma!$Y80),$E80="Nominal",-1000*(PA_Regla!$AY80+PA_Regla!$BF80+PA_Regla!$BH80+PA_Suma!$Y80+0.2))</f>
        <v/>
      </c>
      <c r="BI80" s="86" t="str" cm="1">
        <f t="array" ref="BI80">_xlfn.IFS($E80="","",$E80="Límite",1000*(PA_Regla!$AZ80-Datos!$AJ80-PA_Suma!$AB80),$E80="Nominal",1000*(PA_Regla!$AZ80-Datos!$AJ80-PA_Suma!$AB80-0.15))</f>
        <v/>
      </c>
      <c r="BJ80" s="85" t="str" cm="1">
        <f t="array" ref="BJ80">_xlfn.IFS($E80="","",$E80="Límite",-1000*(PA_Regla!$AG80+PA_Regla!$AN80+PA_Regla!$AP80+PA_Suma!$R80),$E80="Nominal",-1000*(PA_Regla!$AG80+PA_Regla!$AN80+PA_Regla!$AP80+PA_Suma!$R80+0.2))</f>
        <v/>
      </c>
      <c r="BK80" s="86" t="str" cm="1">
        <f t="array" ref="BK80">_xlfn.IFS($E80="","",$E80="Límite",1000*(PA_Regla!$AH80+Datos!$AJ80+PA_Suma!$U80),$E80="Nominal",1000*(PA_Regla!$AH80+Datos!$AJ80+PA_Suma!$U80+0.15))</f>
        <v/>
      </c>
      <c r="BL80" s="85" t="str" cm="1">
        <f t="array" ref="BL80">_xlfn.IFS($E80="","",$E80="Límite",-1000*(PA_Regla!$F80+PA_Regla!$M80+PA_Regla!$O80+PA_Suma!$I80),$E80="Nominal",-1000*(PA_Regla!$F80+PA_Regla!$M80+PA_Regla!$O80+PA_Suma!$I80+0.2))</f>
        <v/>
      </c>
      <c r="BM80" s="86" t="str" cm="1">
        <f t="array" ref="BM80">_xlfn.IFS($E80="","",$E80="Límite",1000*(PA_Regla!$G80+Datos!$AJ80-PA_Regla!$Q80+PA_Suma!$M80),$E80="Nominal",1000*(PA_Regla!$G80+Datos!$AJ80-PA_Regla!$Q80+PA_Suma!$M80+0.15))</f>
        <v/>
      </c>
      <c r="BN80" s="85" t="str" cm="1">
        <f t="array" ref="BN80">_xlfn.IFS($E80="","",$E80="Límite",1000*(PA_Regla!$F80+PA_Regla!$N80-PA_Regla!$O80+PA_Suma!$J80),$E80="Nominal",1000*(PA_Regla!$F80+PA_Regla!$N80-PA_Regla!$O80+PA_Suma!$J80+0.2))</f>
        <v/>
      </c>
      <c r="BO80" s="86" t="str" cm="1">
        <f t="array" ref="BO80">_xlfn.IFS($E80="","",$E80="Límite",1000*(PA_Regla!$G80+Datos!$AJ80+PA_Regla!$Q80+PA_Suma!$N80),$E80="Nominal",1000*(PA_Regla!$G80+Datos!$AJ80+PA_Regla!$Q80+PA_Suma!$N80+0.15))</f>
        <v/>
      </c>
      <c r="BP80" s="85" t="str" cm="1">
        <f t="array" ref="BP80">_xlfn.IFS($E80="","",$E80="Límite",1000*(PA_Regla!$AG80+PA_Regla!$AO80-PA_Regla!$AP80+PA_Suma!$S80),$E80="Nominal",1000*(PA_Regla!$AG80+PA_Regla!$AO80-PA_Regla!$AP80+PA_Suma!$S80+0.2))</f>
        <v/>
      </c>
      <c r="BQ80" s="86" t="str" cm="1">
        <f t="array" ref="BQ80">_xlfn.IFS($E80="","",$E80="Límite",1000*(PA_Regla!$AH80+Datos!$AJ80+PA_Suma!$U80),$E80="Nominal",1000*(PA_Regla!$AH80+Datos!$AJ80+PA_Suma!$U80+0.15))</f>
        <v/>
      </c>
      <c r="BR80" s="85" t="str" cm="1">
        <f t="array" ref="BR80">_xlfn.IFS($E80="","",$E80="Límite",1000*(PA_Regla!$AY80+PA_Regla!$BG80-PA_Regla!$BH80+PA_Suma!$Z80),$E80="Nominal",-1000*(PA_Regla!$AY80+PA_Regla!$BG80-PA_Regla!$BH80+PA_Suma!$Z80+0.2))</f>
        <v/>
      </c>
      <c r="BS80" s="86" t="str" cm="1">
        <f t="array" ref="BS80">_xlfn.IFS($E80="","",$E80="Límite",1000*(PA_Regla!$AZ80-Datos!$AJ80-PA_Suma!$AB80),$E80="Nominal",1000*(PA_Regla!$AZ80-Datos!$AJ80-PA_Suma!$AB80-0.15))</f>
        <v/>
      </c>
      <c r="BT80" s="85" t="str" cm="1">
        <f t="array" ref="BT80">_xlfn.IFS($E80="","",$E80="Límite",1000*(PA_Regla!$BQ80+PA_Regla!$BV80+PA_Suma!$AE80),$E80="Nominal",-1000*(PA_Regla!$BQ80+PA_Regla!$BV80+PA_Suma!$AE80+0.2))</f>
        <v/>
      </c>
      <c r="BU80" s="86" t="str" cm="1">
        <f t="array" ref="BU80">_xlfn.IFS($E80="","",$E80="Límite",1000*(PA_Regla!$BR80-Datos!$AJ80-PA_Suma!$AG80),$E80="Nominal",1000*(PA_Regla!$BR80-Datos!$AJ80-PA_Suma!$AG80-0.15))</f>
        <v/>
      </c>
    </row>
    <row r="81" spans="2:73" x14ac:dyDescent="0.35">
      <c r="B81" s="75" t="str">
        <f>IF(Datos!$B81="","",Datos!$B81)</f>
        <v/>
      </c>
      <c r="C81" s="76" t="str">
        <f>IF(Datos!$E81="","",Datos!$E81)</f>
        <v/>
      </c>
      <c r="D81" s="76" t="str">
        <f>IF(Datos!$H81="","",Datos!$H81)</f>
        <v/>
      </c>
      <c r="E81" s="77" t="str">
        <f>IF(Datos!$G81="","",Datos!$G81)</f>
        <v/>
      </c>
      <c r="F81" s="23"/>
      <c r="G81" s="85" t="str" cm="1">
        <f t="array" ref="G81">_xlfn.IFS($E81="","",$E81="Límite",-1000*(PA_Regla!$BQ81+PA_Regla!$BU81+PA_Suma!$AD81),$E81="Nominal",-1000*(PA_Regla!$BQ81+PA_Regla!$BU81+PA_Suma!$AD81+0.2))</f>
        <v/>
      </c>
      <c r="H81" s="86" t="str" cm="1">
        <f t="array" ref="H81">_xlfn.IFS($E81="","",$E81="Límite",1000*(PA_Regla!$BR81-Datos!$AJ81-PA_Suma!$AF81),$E81="Nominal",1000*(PA_Regla!$BR81-Datos!$AJ81-PA_Suma!$AF81-0.15))</f>
        <v/>
      </c>
      <c r="I81" s="85" t="str" cm="1">
        <f t="array" ref="I81">_xlfn.IFS($E81="","",$E81="Límite",-1000*(PA_Regla!$AY81+PA_Regla!$BF81-PA_Regla!$BI81+PA_Suma!$W81),$E81="Nominal",-1000*(PA_Regla!$AY81+PA_Regla!$BF81-PA_Regla!$BI81+PA_Suma!$W81+0.2))</f>
        <v/>
      </c>
      <c r="J81" s="86" t="str" cm="1">
        <f t="array" ref="J81">_xlfn.IFS($E81="","",$E81="Límite",1000*(PA_Regla!$AZ81-Datos!$AJ81-PA_Suma!$AA81),$E81="Nominal",1000*(PA_Regla!$AZ81-Datos!$AJ81-PA_Suma!$AA81-0.15))</f>
        <v/>
      </c>
      <c r="K81" s="85" t="str" cm="1">
        <f t="array" ref="K81">_xlfn.IFS($E81="","",$E81="Límite",-1000*(PA_Regla!$AG81+PA_Regla!$AN81-PA_Regla!$AQ81+PA_Suma!$P81),$E81="Nominal",-1000*(PA_Regla!$AG81+PA_Regla!$AN81-PA_Regla!$AQ81+PA_Suma!$P81+0.2))</f>
        <v/>
      </c>
      <c r="L81" s="86" t="str" cm="1">
        <f t="array" ref="L81">_xlfn.IFS($E81="","",$E81="Límite",1000*(PA_Regla!$AH81+Datos!$AJ81+PA_Suma!$T81),$E81="Nominal",1000*(PA_Regla!$AH81+Datos!$AJ81+PA_Suma!$T81+0.15))</f>
        <v/>
      </c>
      <c r="M81" s="85" t="str" cm="1">
        <f t="array" ref="M81">_xlfn.IFS($E81="","",$E81="Límite",-1000*(PA_Regla!$F81+PA_Regla!$M81-PA_Regla!$P81+PA_Suma!$G81),$E81="Nominal",-1000*(PA_Regla!$F81+PA_Regla!$M81-PA_Regla!$P81+PA_Suma!$G81+0.2))</f>
        <v/>
      </c>
      <c r="N81" s="86" t="str" cm="1">
        <f t="array" ref="N81">_xlfn.IFS($E81="","",$E81="Límite",1000*(PA_Regla!$G81+Datos!$AJ81+PA_Regla!$R81+PA_Suma!$K81),$E81="Nominal",1000*(PA_Regla!$G81+Datos!$AJ81+PA_Regla!$R81+PA_Suma!$K81+0.15))</f>
        <v/>
      </c>
      <c r="O81" s="85" t="str" cm="1">
        <f t="array" ref="O81">_xlfn.IFS($E81="","",$E81="Límite",1000*(PA_Regla!$F81+PA_Regla!$N81+PA_Regla!$P81+PA_Suma!$H81),$E81="Nominal",1000*(PA_Regla!$F81+PA_Regla!$N81+PA_Regla!$P81+PA_Suma!$H81+0.2))</f>
        <v/>
      </c>
      <c r="P81" s="86" t="str" cm="1">
        <f t="array" ref="P81">_xlfn.IFS($E81="","",$E81="Límite",1000*(PA_Regla!$G81+Datos!$AJ81-PA_Regla!$R81+PA_Suma!$L81),$E81="Nominal",1000*(PA_Regla!$G81+Datos!$AJ81-PA_Regla!$R81+PA_Suma!$L81+0.15))</f>
        <v/>
      </c>
      <c r="Q81" s="85" t="str" cm="1">
        <f t="array" ref="Q81">_xlfn.IFS($E81="","",$E81="Límite",1000*(PA_Regla!$AG81+PA_Regla!$AO81+PA_Regla!$AQ81+PA_Suma!$Q81),$E81="Nominal",1000*(PA_Regla!$AG81+PA_Regla!$AO81+PA_Regla!$AQ81+PA_Suma!$Q81+0.2))</f>
        <v/>
      </c>
      <c r="R81" s="86" t="str" cm="1">
        <f t="array" ref="R81">_xlfn.IFS($E81="","",$E81="Límite",1000*(PA_Regla!$AH81+Datos!$AJ81+PA_Suma!$T81),$E81="Nominal",1000*(PA_Regla!$AH81+Datos!$AJ81+PA_Suma!$T81+0.15))</f>
        <v/>
      </c>
      <c r="S81" s="85" t="str" cm="1">
        <f t="array" ref="S81">_xlfn.IFS($E81="","",$E81="Límite",1000*(PA_Regla!$AY81+PA_Regla!$BG81+PA_Regla!$BI81+PA_Suma!$X81),$E81="Nominal",1000*(PA_Regla!$AY81+PA_Regla!$BG81+PA_Regla!$BI81+PA_Suma!$X81+0.2))</f>
        <v/>
      </c>
      <c r="T81" s="86" t="str" cm="1">
        <f t="array" ref="T81">_xlfn.IFS($E81="","",$E81="Límite",1000*(PA_Regla!$AZ81-Datos!$AJ81-PA_Suma!$AA81),$E81="Nominal",1000*(PA_Regla!$AZ81-Datos!$AJ81-PA_Suma!$AA81-0.15))</f>
        <v/>
      </c>
      <c r="U81" s="85" t="str" cm="1">
        <f t="array" ref="U81">_xlfn.IFS($E81="","",$E81="Límite",1000*(PA_Regla!$BQ81+PA_Regla!$BV81+PA_Suma!$AD81),$E81="Nominal",1000*(PA_Regla!$BQ81+PA_Regla!$BV81+PA_Suma!$AD81+0.2))</f>
        <v/>
      </c>
      <c r="V81" s="86" t="str" cm="1">
        <f t="array" ref="V81">_xlfn.IFS($E81="","",$E81="Límite",1000*(PA_Regla!$BR81-Datos!$AJ81-PA_Suma!$AF81),$E81="Nominal",1000*(PA_Regla!$BR81-Datos!$AJ81-PA_Suma!$AF81-0.15))</f>
        <v/>
      </c>
      <c r="W81" s="2"/>
      <c r="X81" s="85" t="str" cm="1">
        <f t="array" ref="X81">_xlfn.IFS($E81="","",$E81="Límite",-1000*(PA_Regla!$BQ81+PA_Regla!$BU81+PA_Suma!$AE81),$E81="Nominal",-1000*(PA_Regla!$BQ81+PA_Regla!$BU81+PA_Suma!$AE81+0.2))</f>
        <v/>
      </c>
      <c r="Y81" s="86" t="str" cm="1">
        <f t="array" ref="Y81">_xlfn.IFS($E81="","",$E81="Límite",1000*(PA_Regla!$BR81-Datos!$AJ81-PA_Suma!$AG81),$E81="Nominal",1000*(PA_Regla!$BR81-Datos!$AJ81-PA_Suma!$AG81-0.15))</f>
        <v/>
      </c>
      <c r="Z81" s="85" t="str" cm="1">
        <f t="array" ref="Z81">_xlfn.IFS($E81="","",$E81="Límite",-1000*(PA_Regla!$AY81+PA_Regla!$BF81-PA_Regla!$BI81+PA_Suma!$Y81),$E81="Nominal",-1000*(PA_Regla!$AY81+PA_Regla!$BF81-PA_Regla!$BI81+PA_Suma!$Y81+0.2))</f>
        <v/>
      </c>
      <c r="AA81" s="86" t="str" cm="1">
        <f t="array" ref="AA81">_xlfn.IFS($E81="","",$E81="Límite",1000*(PA_Regla!$AZ81-Datos!$AJ81-PA_Suma!$AB81),$E81="Nominal",1000*(PA_Regla!$AZ81-Datos!$AJ81-PA_Suma!$AB81-0.15))</f>
        <v/>
      </c>
      <c r="AB81" s="85" t="str" cm="1">
        <f t="array" ref="AB81">_xlfn.IFS($E81="","",$E81="Límite",-1000*(PA_Regla!$AG81+PA_Regla!$AN81-PA_Regla!$AQ81+PA_Suma!$R81),$E81="Nominal",-1000*(PA_Regla!$AG81+PA_Regla!$AN81-PA_Regla!$AQ81+PA_Suma!$R81+0.2))</f>
        <v/>
      </c>
      <c r="AC81" s="86" t="str" cm="1">
        <f t="array" ref="AC81">_xlfn.IFS($E81="","",$E81="Límite",1000*(PA_Regla!$AH81+Datos!$AJ81+PA_Suma!$U81),$E81="Nominal",1000*(PA_Regla!$AH81+Datos!$AJ81+PA_Suma!$U81+0.15))</f>
        <v/>
      </c>
      <c r="AD81" s="85" t="str" cm="1">
        <f t="array" ref="AD81">_xlfn.IFS($E81="","",$E81="Límite",-1000*(PA_Regla!$F81+PA_Regla!$M81-PA_Regla!$P81+PA_Suma!$I81),$E81="Nominal",-1000*(PA_Regla!$F81+PA_Regla!$M81-PA_Regla!$P81+PA_Suma!$I81+0.2))</f>
        <v/>
      </c>
      <c r="AE81" s="86" t="str" cm="1">
        <f t="array" ref="AE81">_xlfn.IFS($E81="","",$E81="Límite",1000*(PA_Regla!$G81+Datos!$AJ81+PA_Regla!$R81+PA_Suma!$M81),$E81="Nominal",1000*(PA_Regla!$G81+Datos!$AJ81+PA_Regla!$R81+PA_Suma!$M81+0.15))</f>
        <v/>
      </c>
      <c r="AF81" s="85" t="str" cm="1">
        <f t="array" ref="AF81">_xlfn.IFS($E81="","",$E81="Límite",1000*(PA_Regla!$F81+PA_Regla!$N81+PA_Regla!$P81+PA_Suma!$J81),$E81="Nominal",1000*(PA_Regla!$F81+PA_Regla!$N81+PA_Regla!$P81+PA_Suma!$J81+0.2))</f>
        <v/>
      </c>
      <c r="AG81" s="86" t="str" cm="1">
        <f t="array" ref="AG81">_xlfn.IFS($E81="","",$E81="Límite",1000*(PA_Regla!$G81+Datos!$AJ81-PA_Regla!$R81+PA_Suma!$N81),$E81="Nominal",1000*(PA_Regla!$G81+Datos!$AJ81-PA_Regla!$R81+PA_Suma!$N81+0.15))</f>
        <v/>
      </c>
      <c r="AH81" s="85" t="str" cm="1">
        <f t="array" ref="AH81">_xlfn.IFS($E81="","",$E81="Límite",1000*(PA_Regla!$AG81+PA_Regla!$AO81+PA_Regla!$AQ81+PA_Suma!$S81),$E81="Nominal",1000*(PA_Regla!$AG81+PA_Regla!$AO81+PA_Regla!$AQ81+PA_Suma!$S81+0.2))</f>
        <v/>
      </c>
      <c r="AI81" s="86" t="str" cm="1">
        <f t="array" ref="AI81">_xlfn.IFS($E81="","",$E81="Límite",1000*(PA_Regla!$AH81+Datos!$AJ81+PA_Suma!$U81),$E81="Nominal",1000*(PA_Regla!$AH81+Datos!$AJ81+PA_Suma!$U81+0.15))</f>
        <v/>
      </c>
      <c r="AJ81" s="85" t="str" cm="1">
        <f t="array" ref="AJ81">_xlfn.IFS($E81="","",$E81="Límite",1000*(PA_Regla!$AY81+PA_Regla!$BG81+PA_Regla!$BI81+PA_Suma!$Z81),$E81="Nominal",1000*(PA_Regla!$AY81+PA_Regla!$BG81+PA_Regla!$BI81+PA_Suma!$Z81+0.2))</f>
        <v/>
      </c>
      <c r="AK81" s="86" t="str" cm="1">
        <f t="array" ref="AK81">_xlfn.IFS($E81="","",$E81="Límite",1000*(PA_Regla!$AZ81-Datos!$AJ81-PA_Suma!$AB81),$E81="Nominal",1000*(PA_Regla!$AZ81-Datos!$AJ81-PA_Suma!$AB81-0.15))</f>
        <v/>
      </c>
      <c r="AL81" s="85" t="str" cm="1">
        <f t="array" ref="AL81">_xlfn.IFS($E81="","",$E81="Límite",1000*(PA_Regla!$BQ81+PA_Regla!$BV81+PA_Suma!$AE81),$E81="Nominal",1000*(PA_Regla!$BQ81+PA_Regla!$BV81+PA_Suma!$AE81+0.2))</f>
        <v/>
      </c>
      <c r="AM81" s="86" t="str" cm="1">
        <f t="array" ref="AM81">_xlfn.IFS($E81="","",$E81="Límite",1000*(PA_Regla!$BR81-Datos!$AJ81-PA_Suma!$AG81),$E81="Nominal",1000*(PA_Regla!$BR81-Datos!$AJ81-PA_Suma!$AG81-0.15))</f>
        <v/>
      </c>
      <c r="AN81" s="2"/>
      <c r="AO81" s="85" t="str" cm="1">
        <f t="array" ref="AO81">_xlfn.IFS($E81="","",$E81="Límite",-1000*(PA_Regla!$BQ81+PA_Regla!$BU81+PA_Suma!$AD81),$E81="Nominal",-1000*(PA_Regla!$BQ81+PA_Regla!$BU81+PA_Suma!$AD81+0.2))</f>
        <v/>
      </c>
      <c r="AP81" s="86" t="str" cm="1">
        <f t="array" ref="AP81">_xlfn.IFS($E81="","",$E81="Límite",1000*(PA_Regla!$BR81-Datos!$AJ81-PA_Suma!$AF81),$E81="Nominal",1000*(PA_Regla!$BR81-Datos!$AJ81-PA_Suma!$AF81-0.15))</f>
        <v/>
      </c>
      <c r="AQ81" s="85" t="str" cm="1">
        <f t="array" ref="AQ81">_xlfn.IFS($E81="","",$E81="Límite",-1000*(PA_Regla!$AY81+PA_Regla!$BF81+PA_Regla!$BH81+PA_Suma!$W81),$E81="Nominal",-1000*(PA_Regla!$AY81+PA_Regla!$BF81+PA_Regla!$BH81+PA_Suma!$W81+0.2))</f>
        <v/>
      </c>
      <c r="AR81" s="86" t="str" cm="1">
        <f t="array" ref="AR81">_xlfn.IFS($E81="","",$E81="Límite",1000*(PA_Regla!$AZ81-Datos!$AJ81-PA_Suma!$AA81),$E81="Nominal",1000*(PA_Regla!$AZ81-Datos!$AJ81-PA_Suma!$AA81-0.15))</f>
        <v/>
      </c>
      <c r="AS81" s="85" t="str" cm="1">
        <f t="array" ref="AS81">_xlfn.IFS($E81="","",$E81="Límite",-1000*(PA_Regla!$AG81+PA_Regla!$AN81+PA_Regla!$AP81+PA_Suma!$P81),$E81="Nominal",-1000*(PA_Regla!$AG81+PA_Regla!$AN81+PA_Regla!$AP81+PA_Suma!$P81+0.2))</f>
        <v/>
      </c>
      <c r="AT81" s="86" t="str" cm="1">
        <f t="array" ref="AT81">_xlfn.IFS($E81="","",$E81="Límite",1000*(PA_Regla!$AH81+Datos!$AJ81+PA_Suma!$T81),$E81="Nominal",1000*(PA_Regla!$AH81+Datos!$AJ81+PA_Suma!$T81+0.15))</f>
        <v/>
      </c>
      <c r="AU81" s="85" t="str" cm="1">
        <f t="array" ref="AU81">_xlfn.IFS($E81="","",$E81="Límite",-1000*(PA_Regla!$F81+PA_Regla!$M81+PA_Regla!$O81+PA_Suma!$G81),$E81="Nominal",-1000*(PA_Regla!$F81+PA_Regla!$M81+PA_Regla!$O81+PA_Suma!$G81+0.2))</f>
        <v/>
      </c>
      <c r="AV81" s="86" t="str" cm="1">
        <f t="array" ref="AV81">_xlfn.IFS($E81="","",$E81="Límite",1000*(PA_Regla!$G81+Datos!$AJ81-PA_Regla!$Q81+PA_Suma!$K81),$E81="Nominal",1000*(PA_Regla!$G81+Datos!$AJ81-PA_Regla!$Q81+PA_Suma!$K81+0.15))</f>
        <v/>
      </c>
      <c r="AW81" s="85" t="str" cm="1">
        <f t="array" ref="AW81">_xlfn.IFS($E81="","",$E81="Límite",1000*(PA_Regla!$F81+PA_Regla!$N81-PA_Regla!$O81+PA_Suma!$H81),$E81="Nominal",1000*(PA_Regla!$F81+PA_Regla!$N81-PA_Regla!$O81+PA_Suma!$H81+0.2))</f>
        <v/>
      </c>
      <c r="AX81" s="86" t="str" cm="1">
        <f t="array" ref="AX81">_xlfn.IFS($E81="","",$E81="Límite",1000*(PA_Regla!$G81+Datos!$AJ81+PA_Regla!$Q81+PA_Suma!$L81),$E81="Nominal",1000*(PA_Regla!$G81+Datos!$AJ81+PA_Regla!$Q81+PA_Suma!$L81+0.15))</f>
        <v/>
      </c>
      <c r="AY81" s="85" t="str" cm="1">
        <f t="array" ref="AY81">_xlfn.IFS($E81="","",$E81="Límite",1000*(PA_Regla!$AG81+PA_Regla!$AO81-PA_Regla!$AP81+PA_Suma!$Q81),$E81="Nominal",1000*(PA_Regla!$AG81+PA_Regla!$AO81-PA_Regla!$AP81+PA_Suma!$Q81+0.2))</f>
        <v/>
      </c>
      <c r="AZ81" s="86" t="str" cm="1">
        <f t="array" ref="AZ81">_xlfn.IFS($E81="","",$E81="Límite",1000*(PA_Regla!$AH81+Datos!$AJ81+PA_Suma!$T81),$E81="Nominal",1000*(PA_Regla!$AH81+Datos!$AJ81+PA_Suma!$T81+0.15))</f>
        <v/>
      </c>
      <c r="BA81" s="85" t="str" cm="1">
        <f t="array" ref="BA81">_xlfn.IFS($E81="","",$E81="Límite",1000*(PA_Regla!$AY81+PA_Regla!$BG81-PA_Regla!$BH81+PA_Suma!$X81),$E81="Nominal",-1000*(PA_Regla!$AY81+PA_Regla!$BG81-PA_Regla!$BH81+PA_Suma!$X81+0.2))</f>
        <v/>
      </c>
      <c r="BB81" s="86" t="str" cm="1">
        <f t="array" ref="BB81">_xlfn.IFS($E81="","",$E81="Límite",1000*(PA_Regla!$AZ81-Datos!$AJ81-PA_Suma!$AA81),$E81="Nominal",1000*(PA_Regla!$AZ81-Datos!$AJ81-PA_Suma!$AA81-0.15))</f>
        <v/>
      </c>
      <c r="BC81" s="85" t="str" cm="1">
        <f t="array" ref="BC81">_xlfn.IFS($E81="","",$E81="Límite",1000*(PA_Regla!$BQ81+PA_Regla!$BV81+PA_Suma!$AD81),$E81="Nominal",-1000*(PA_Regla!$BQ81+PA_Regla!$BV81+PA_Suma!$AD81+0.2))</f>
        <v/>
      </c>
      <c r="BD81" s="86" t="str" cm="1">
        <f t="array" ref="BD81">_xlfn.IFS($E81="","",$E81="Límite",1000*(PA_Regla!$BR81-Datos!$AJ81-PA_Suma!$AF81),$E81="Nominal",1000*(PA_Regla!$BR81-Datos!$AJ81-PA_Suma!$AF81-0.15))</f>
        <v/>
      </c>
      <c r="BE81" s="2"/>
      <c r="BF81" s="85" t="str" cm="1">
        <f t="array" ref="BF81">_xlfn.IFS($E81="","",$E81="Límite",-1000*(PA_Regla!$BQ81+PA_Regla!$BU81+PA_Suma!$AE81),$E81="Nominal",-1000*(PA_Regla!$BQ81+PA_Regla!$BU81+PA_Suma!$AE81+0.2))</f>
        <v/>
      </c>
      <c r="BG81" s="86" t="str" cm="1">
        <f t="array" ref="BG81">_xlfn.IFS($E81="","",$E81="Límite",1000*(PA_Regla!$BR81-Datos!$AJ81-PA_Suma!$AG81),$E81="Nominal",1000*(PA_Regla!$BR81-Datos!$AJ81-PA_Suma!$AG81-0.15))</f>
        <v/>
      </c>
      <c r="BH81" s="85" t="str" cm="1">
        <f t="array" ref="BH81">_xlfn.IFS($E81="","",$E81="Límite",-1000*(PA_Regla!$AY81+PA_Regla!$BF81+PA_Regla!$BH81+PA_Suma!$Y81),$E81="Nominal",-1000*(PA_Regla!$AY81+PA_Regla!$BF81+PA_Regla!$BH81+PA_Suma!$Y81+0.2))</f>
        <v/>
      </c>
      <c r="BI81" s="86" t="str" cm="1">
        <f t="array" ref="BI81">_xlfn.IFS($E81="","",$E81="Límite",1000*(PA_Regla!$AZ81-Datos!$AJ81-PA_Suma!$AB81),$E81="Nominal",1000*(PA_Regla!$AZ81-Datos!$AJ81-PA_Suma!$AB81-0.15))</f>
        <v/>
      </c>
      <c r="BJ81" s="85" t="str" cm="1">
        <f t="array" ref="BJ81">_xlfn.IFS($E81="","",$E81="Límite",-1000*(PA_Regla!$AG81+PA_Regla!$AN81+PA_Regla!$AP81+PA_Suma!$R81),$E81="Nominal",-1000*(PA_Regla!$AG81+PA_Regla!$AN81+PA_Regla!$AP81+PA_Suma!$R81+0.2))</f>
        <v/>
      </c>
      <c r="BK81" s="86" t="str" cm="1">
        <f t="array" ref="BK81">_xlfn.IFS($E81="","",$E81="Límite",1000*(PA_Regla!$AH81+Datos!$AJ81+PA_Suma!$U81),$E81="Nominal",1000*(PA_Regla!$AH81+Datos!$AJ81+PA_Suma!$U81+0.15))</f>
        <v/>
      </c>
      <c r="BL81" s="85" t="str" cm="1">
        <f t="array" ref="BL81">_xlfn.IFS($E81="","",$E81="Límite",-1000*(PA_Regla!$F81+PA_Regla!$M81+PA_Regla!$O81+PA_Suma!$I81),$E81="Nominal",-1000*(PA_Regla!$F81+PA_Regla!$M81+PA_Regla!$O81+PA_Suma!$I81+0.2))</f>
        <v/>
      </c>
      <c r="BM81" s="86" t="str" cm="1">
        <f t="array" ref="BM81">_xlfn.IFS($E81="","",$E81="Límite",1000*(PA_Regla!$G81+Datos!$AJ81-PA_Regla!$Q81+PA_Suma!$M81),$E81="Nominal",1000*(PA_Regla!$G81+Datos!$AJ81-PA_Regla!$Q81+PA_Suma!$M81+0.15))</f>
        <v/>
      </c>
      <c r="BN81" s="85" t="str" cm="1">
        <f t="array" ref="BN81">_xlfn.IFS($E81="","",$E81="Límite",1000*(PA_Regla!$F81+PA_Regla!$N81-PA_Regla!$O81+PA_Suma!$J81),$E81="Nominal",1000*(PA_Regla!$F81+PA_Regla!$N81-PA_Regla!$O81+PA_Suma!$J81+0.2))</f>
        <v/>
      </c>
      <c r="BO81" s="86" t="str" cm="1">
        <f t="array" ref="BO81">_xlfn.IFS($E81="","",$E81="Límite",1000*(PA_Regla!$G81+Datos!$AJ81+PA_Regla!$Q81+PA_Suma!$N81),$E81="Nominal",1000*(PA_Regla!$G81+Datos!$AJ81+PA_Regla!$Q81+PA_Suma!$N81+0.15))</f>
        <v/>
      </c>
      <c r="BP81" s="85" t="str" cm="1">
        <f t="array" ref="BP81">_xlfn.IFS($E81="","",$E81="Límite",1000*(PA_Regla!$AG81+PA_Regla!$AO81-PA_Regla!$AP81+PA_Suma!$S81),$E81="Nominal",1000*(PA_Regla!$AG81+PA_Regla!$AO81-PA_Regla!$AP81+PA_Suma!$S81+0.2))</f>
        <v/>
      </c>
      <c r="BQ81" s="86" t="str" cm="1">
        <f t="array" ref="BQ81">_xlfn.IFS($E81="","",$E81="Límite",1000*(PA_Regla!$AH81+Datos!$AJ81+PA_Suma!$U81),$E81="Nominal",1000*(PA_Regla!$AH81+Datos!$AJ81+PA_Suma!$U81+0.15))</f>
        <v/>
      </c>
      <c r="BR81" s="85" t="str" cm="1">
        <f t="array" ref="BR81">_xlfn.IFS($E81="","",$E81="Límite",1000*(PA_Regla!$AY81+PA_Regla!$BG81-PA_Regla!$BH81+PA_Suma!$Z81),$E81="Nominal",-1000*(PA_Regla!$AY81+PA_Regla!$BG81-PA_Regla!$BH81+PA_Suma!$Z81+0.2))</f>
        <v/>
      </c>
      <c r="BS81" s="86" t="str" cm="1">
        <f t="array" ref="BS81">_xlfn.IFS($E81="","",$E81="Límite",1000*(PA_Regla!$AZ81-Datos!$AJ81-PA_Suma!$AB81),$E81="Nominal",1000*(PA_Regla!$AZ81-Datos!$AJ81-PA_Suma!$AB81-0.15))</f>
        <v/>
      </c>
      <c r="BT81" s="85" t="str" cm="1">
        <f t="array" ref="BT81">_xlfn.IFS($E81="","",$E81="Límite",1000*(PA_Regla!$BQ81+PA_Regla!$BV81+PA_Suma!$AE81),$E81="Nominal",-1000*(PA_Regla!$BQ81+PA_Regla!$BV81+PA_Suma!$AE81+0.2))</f>
        <v/>
      </c>
      <c r="BU81" s="86" t="str" cm="1">
        <f t="array" ref="BU81">_xlfn.IFS($E81="","",$E81="Límite",1000*(PA_Regla!$BR81-Datos!$AJ81-PA_Suma!$AG81),$E81="Nominal",1000*(PA_Regla!$BR81-Datos!$AJ81-PA_Suma!$AG81-0.15))</f>
        <v/>
      </c>
    </row>
    <row r="82" spans="2:73" x14ac:dyDescent="0.35">
      <c r="B82" s="75" t="str">
        <f>IF(Datos!$B82="","",Datos!$B82)</f>
        <v/>
      </c>
      <c r="C82" s="76" t="str">
        <f>IF(Datos!$E82="","",Datos!$E82)</f>
        <v/>
      </c>
      <c r="D82" s="76" t="str">
        <f>IF(Datos!$H82="","",Datos!$H82)</f>
        <v/>
      </c>
      <c r="E82" s="77" t="str">
        <f>IF(Datos!$G82="","",Datos!$G82)</f>
        <v/>
      </c>
      <c r="F82" s="23"/>
      <c r="G82" s="85" t="str" cm="1">
        <f t="array" ref="G82">_xlfn.IFS($E82="","",$E82="Límite",-1000*(PA_Regla!$BQ82+PA_Regla!$BU82+PA_Suma!$AD82),$E82="Nominal",-1000*(PA_Regla!$BQ82+PA_Regla!$BU82+PA_Suma!$AD82+0.2))</f>
        <v/>
      </c>
      <c r="H82" s="86" t="str" cm="1">
        <f t="array" ref="H82">_xlfn.IFS($E82="","",$E82="Límite",1000*(PA_Regla!$BR82-Datos!$AJ82-PA_Suma!$AF82),$E82="Nominal",1000*(PA_Regla!$BR82-Datos!$AJ82-PA_Suma!$AF82-0.15))</f>
        <v/>
      </c>
      <c r="I82" s="85" t="str" cm="1">
        <f t="array" ref="I82">_xlfn.IFS($E82="","",$E82="Límite",-1000*(PA_Regla!$AY82+PA_Regla!$BF82-PA_Regla!$BI82+PA_Suma!$W82),$E82="Nominal",-1000*(PA_Regla!$AY82+PA_Regla!$BF82-PA_Regla!$BI82+PA_Suma!$W82+0.2))</f>
        <v/>
      </c>
      <c r="J82" s="86" t="str" cm="1">
        <f t="array" ref="J82">_xlfn.IFS($E82="","",$E82="Límite",1000*(PA_Regla!$AZ82-Datos!$AJ82-PA_Suma!$AA82),$E82="Nominal",1000*(PA_Regla!$AZ82-Datos!$AJ82-PA_Suma!$AA82-0.15))</f>
        <v/>
      </c>
      <c r="K82" s="85" t="str" cm="1">
        <f t="array" ref="K82">_xlfn.IFS($E82="","",$E82="Límite",-1000*(PA_Regla!$AG82+PA_Regla!$AN82-PA_Regla!$AQ82+PA_Suma!$P82),$E82="Nominal",-1000*(PA_Regla!$AG82+PA_Regla!$AN82-PA_Regla!$AQ82+PA_Suma!$P82+0.2))</f>
        <v/>
      </c>
      <c r="L82" s="86" t="str" cm="1">
        <f t="array" ref="L82">_xlfn.IFS($E82="","",$E82="Límite",1000*(PA_Regla!$AH82+Datos!$AJ82+PA_Suma!$T82),$E82="Nominal",1000*(PA_Regla!$AH82+Datos!$AJ82+PA_Suma!$T82+0.15))</f>
        <v/>
      </c>
      <c r="M82" s="85" t="str" cm="1">
        <f t="array" ref="M82">_xlfn.IFS($E82="","",$E82="Límite",-1000*(PA_Regla!$F82+PA_Regla!$M82-PA_Regla!$P82+PA_Suma!$G82),$E82="Nominal",-1000*(PA_Regla!$F82+PA_Regla!$M82-PA_Regla!$P82+PA_Suma!$G82+0.2))</f>
        <v/>
      </c>
      <c r="N82" s="86" t="str" cm="1">
        <f t="array" ref="N82">_xlfn.IFS($E82="","",$E82="Límite",1000*(PA_Regla!$G82+Datos!$AJ82+PA_Regla!$R82+PA_Suma!$K82),$E82="Nominal",1000*(PA_Regla!$G82+Datos!$AJ82+PA_Regla!$R82+PA_Suma!$K82+0.15))</f>
        <v/>
      </c>
      <c r="O82" s="85" t="str" cm="1">
        <f t="array" ref="O82">_xlfn.IFS($E82="","",$E82="Límite",1000*(PA_Regla!$F82+PA_Regla!$N82+PA_Regla!$P82+PA_Suma!$H82),$E82="Nominal",1000*(PA_Regla!$F82+PA_Regla!$N82+PA_Regla!$P82+PA_Suma!$H82+0.2))</f>
        <v/>
      </c>
      <c r="P82" s="86" t="str" cm="1">
        <f t="array" ref="P82">_xlfn.IFS($E82="","",$E82="Límite",1000*(PA_Regla!$G82+Datos!$AJ82-PA_Regla!$R82+PA_Suma!$L82),$E82="Nominal",1000*(PA_Regla!$G82+Datos!$AJ82-PA_Regla!$R82+PA_Suma!$L82+0.15))</f>
        <v/>
      </c>
      <c r="Q82" s="85" t="str" cm="1">
        <f t="array" ref="Q82">_xlfn.IFS($E82="","",$E82="Límite",1000*(PA_Regla!$AG82+PA_Regla!$AO82+PA_Regla!$AQ82+PA_Suma!$Q82),$E82="Nominal",1000*(PA_Regla!$AG82+PA_Regla!$AO82+PA_Regla!$AQ82+PA_Suma!$Q82+0.2))</f>
        <v/>
      </c>
      <c r="R82" s="86" t="str" cm="1">
        <f t="array" ref="R82">_xlfn.IFS($E82="","",$E82="Límite",1000*(PA_Regla!$AH82+Datos!$AJ82+PA_Suma!$T82),$E82="Nominal",1000*(PA_Regla!$AH82+Datos!$AJ82+PA_Suma!$T82+0.15))</f>
        <v/>
      </c>
      <c r="S82" s="85" t="str" cm="1">
        <f t="array" ref="S82">_xlfn.IFS($E82="","",$E82="Límite",1000*(PA_Regla!$AY82+PA_Regla!$BG82+PA_Regla!$BI82+PA_Suma!$X82),$E82="Nominal",1000*(PA_Regla!$AY82+PA_Regla!$BG82+PA_Regla!$BI82+PA_Suma!$X82+0.2))</f>
        <v/>
      </c>
      <c r="T82" s="86" t="str" cm="1">
        <f t="array" ref="T82">_xlfn.IFS($E82="","",$E82="Límite",1000*(PA_Regla!$AZ82-Datos!$AJ82-PA_Suma!$AA82),$E82="Nominal",1000*(PA_Regla!$AZ82-Datos!$AJ82-PA_Suma!$AA82-0.15))</f>
        <v/>
      </c>
      <c r="U82" s="85" t="str" cm="1">
        <f t="array" ref="U82">_xlfn.IFS($E82="","",$E82="Límite",1000*(PA_Regla!$BQ82+PA_Regla!$BV82+PA_Suma!$AD82),$E82="Nominal",1000*(PA_Regla!$BQ82+PA_Regla!$BV82+PA_Suma!$AD82+0.2))</f>
        <v/>
      </c>
      <c r="V82" s="86" t="str" cm="1">
        <f t="array" ref="V82">_xlfn.IFS($E82="","",$E82="Límite",1000*(PA_Regla!$BR82-Datos!$AJ82-PA_Suma!$AF82),$E82="Nominal",1000*(PA_Regla!$BR82-Datos!$AJ82-PA_Suma!$AF82-0.15))</f>
        <v/>
      </c>
      <c r="W82" s="2"/>
      <c r="X82" s="85" t="str" cm="1">
        <f t="array" ref="X82">_xlfn.IFS($E82="","",$E82="Límite",-1000*(PA_Regla!$BQ82+PA_Regla!$BU82+PA_Suma!$AE82),$E82="Nominal",-1000*(PA_Regla!$BQ82+PA_Regla!$BU82+PA_Suma!$AE82+0.2))</f>
        <v/>
      </c>
      <c r="Y82" s="86" t="str" cm="1">
        <f t="array" ref="Y82">_xlfn.IFS($E82="","",$E82="Límite",1000*(PA_Regla!$BR82-Datos!$AJ82-PA_Suma!$AG82),$E82="Nominal",1000*(PA_Regla!$BR82-Datos!$AJ82-PA_Suma!$AG82-0.15))</f>
        <v/>
      </c>
      <c r="Z82" s="85" t="str" cm="1">
        <f t="array" ref="Z82">_xlfn.IFS($E82="","",$E82="Límite",-1000*(PA_Regla!$AY82+PA_Regla!$BF82-PA_Regla!$BI82+PA_Suma!$Y82),$E82="Nominal",-1000*(PA_Regla!$AY82+PA_Regla!$BF82-PA_Regla!$BI82+PA_Suma!$Y82+0.2))</f>
        <v/>
      </c>
      <c r="AA82" s="86" t="str" cm="1">
        <f t="array" ref="AA82">_xlfn.IFS($E82="","",$E82="Límite",1000*(PA_Regla!$AZ82-Datos!$AJ82-PA_Suma!$AB82),$E82="Nominal",1000*(PA_Regla!$AZ82-Datos!$AJ82-PA_Suma!$AB82-0.15))</f>
        <v/>
      </c>
      <c r="AB82" s="85" t="str" cm="1">
        <f t="array" ref="AB82">_xlfn.IFS($E82="","",$E82="Límite",-1000*(PA_Regla!$AG82+PA_Regla!$AN82-PA_Regla!$AQ82+PA_Suma!$R82),$E82="Nominal",-1000*(PA_Regla!$AG82+PA_Regla!$AN82-PA_Regla!$AQ82+PA_Suma!$R82+0.2))</f>
        <v/>
      </c>
      <c r="AC82" s="86" t="str" cm="1">
        <f t="array" ref="AC82">_xlfn.IFS($E82="","",$E82="Límite",1000*(PA_Regla!$AH82+Datos!$AJ82+PA_Suma!$U82),$E82="Nominal",1000*(PA_Regla!$AH82+Datos!$AJ82+PA_Suma!$U82+0.15))</f>
        <v/>
      </c>
      <c r="AD82" s="85" t="str" cm="1">
        <f t="array" ref="AD82">_xlfn.IFS($E82="","",$E82="Límite",-1000*(PA_Regla!$F82+PA_Regla!$M82-PA_Regla!$P82+PA_Suma!$I82),$E82="Nominal",-1000*(PA_Regla!$F82+PA_Regla!$M82-PA_Regla!$P82+PA_Suma!$I82+0.2))</f>
        <v/>
      </c>
      <c r="AE82" s="86" t="str" cm="1">
        <f t="array" ref="AE82">_xlfn.IFS($E82="","",$E82="Límite",1000*(PA_Regla!$G82+Datos!$AJ82+PA_Regla!$R82+PA_Suma!$M82),$E82="Nominal",1000*(PA_Regla!$G82+Datos!$AJ82+PA_Regla!$R82+PA_Suma!$M82+0.15))</f>
        <v/>
      </c>
      <c r="AF82" s="85" t="str" cm="1">
        <f t="array" ref="AF82">_xlfn.IFS($E82="","",$E82="Límite",1000*(PA_Regla!$F82+PA_Regla!$N82+PA_Regla!$P82+PA_Suma!$J82),$E82="Nominal",1000*(PA_Regla!$F82+PA_Regla!$N82+PA_Regla!$P82+PA_Suma!$J82+0.2))</f>
        <v/>
      </c>
      <c r="AG82" s="86" t="str" cm="1">
        <f t="array" ref="AG82">_xlfn.IFS($E82="","",$E82="Límite",1000*(PA_Regla!$G82+Datos!$AJ82-PA_Regla!$R82+PA_Suma!$N82),$E82="Nominal",1000*(PA_Regla!$G82+Datos!$AJ82-PA_Regla!$R82+PA_Suma!$N82+0.15))</f>
        <v/>
      </c>
      <c r="AH82" s="85" t="str" cm="1">
        <f t="array" ref="AH82">_xlfn.IFS($E82="","",$E82="Límite",1000*(PA_Regla!$AG82+PA_Regla!$AO82+PA_Regla!$AQ82+PA_Suma!$S82),$E82="Nominal",1000*(PA_Regla!$AG82+PA_Regla!$AO82+PA_Regla!$AQ82+PA_Suma!$S82+0.2))</f>
        <v/>
      </c>
      <c r="AI82" s="86" t="str" cm="1">
        <f t="array" ref="AI82">_xlfn.IFS($E82="","",$E82="Límite",1000*(PA_Regla!$AH82+Datos!$AJ82+PA_Suma!$U82),$E82="Nominal",1000*(PA_Regla!$AH82+Datos!$AJ82+PA_Suma!$U82+0.15))</f>
        <v/>
      </c>
      <c r="AJ82" s="85" t="str" cm="1">
        <f t="array" ref="AJ82">_xlfn.IFS($E82="","",$E82="Límite",1000*(PA_Regla!$AY82+PA_Regla!$BG82+PA_Regla!$BI82+PA_Suma!$Z82),$E82="Nominal",1000*(PA_Regla!$AY82+PA_Regla!$BG82+PA_Regla!$BI82+PA_Suma!$Z82+0.2))</f>
        <v/>
      </c>
      <c r="AK82" s="86" t="str" cm="1">
        <f t="array" ref="AK82">_xlfn.IFS($E82="","",$E82="Límite",1000*(PA_Regla!$AZ82-Datos!$AJ82-PA_Suma!$AB82),$E82="Nominal",1000*(PA_Regla!$AZ82-Datos!$AJ82-PA_Suma!$AB82-0.15))</f>
        <v/>
      </c>
      <c r="AL82" s="85" t="str" cm="1">
        <f t="array" ref="AL82">_xlfn.IFS($E82="","",$E82="Límite",1000*(PA_Regla!$BQ82+PA_Regla!$BV82+PA_Suma!$AE82),$E82="Nominal",1000*(PA_Regla!$BQ82+PA_Regla!$BV82+PA_Suma!$AE82+0.2))</f>
        <v/>
      </c>
      <c r="AM82" s="86" t="str" cm="1">
        <f t="array" ref="AM82">_xlfn.IFS($E82="","",$E82="Límite",1000*(PA_Regla!$BR82-Datos!$AJ82-PA_Suma!$AG82),$E82="Nominal",1000*(PA_Regla!$BR82-Datos!$AJ82-PA_Suma!$AG82-0.15))</f>
        <v/>
      </c>
      <c r="AN82" s="2"/>
      <c r="AO82" s="85" t="str" cm="1">
        <f t="array" ref="AO82">_xlfn.IFS($E82="","",$E82="Límite",-1000*(PA_Regla!$BQ82+PA_Regla!$BU82+PA_Suma!$AD82),$E82="Nominal",-1000*(PA_Regla!$BQ82+PA_Regla!$BU82+PA_Suma!$AD82+0.2))</f>
        <v/>
      </c>
      <c r="AP82" s="86" t="str" cm="1">
        <f t="array" ref="AP82">_xlfn.IFS($E82="","",$E82="Límite",1000*(PA_Regla!$BR82-Datos!$AJ82-PA_Suma!$AF82),$E82="Nominal",1000*(PA_Regla!$BR82-Datos!$AJ82-PA_Suma!$AF82-0.15))</f>
        <v/>
      </c>
      <c r="AQ82" s="85" t="str" cm="1">
        <f t="array" ref="AQ82">_xlfn.IFS($E82="","",$E82="Límite",-1000*(PA_Regla!$AY82+PA_Regla!$BF82+PA_Regla!$BH82+PA_Suma!$W82),$E82="Nominal",-1000*(PA_Regla!$AY82+PA_Regla!$BF82+PA_Regla!$BH82+PA_Suma!$W82+0.2))</f>
        <v/>
      </c>
      <c r="AR82" s="86" t="str" cm="1">
        <f t="array" ref="AR82">_xlfn.IFS($E82="","",$E82="Límite",1000*(PA_Regla!$AZ82-Datos!$AJ82-PA_Suma!$AA82),$E82="Nominal",1000*(PA_Regla!$AZ82-Datos!$AJ82-PA_Suma!$AA82-0.15))</f>
        <v/>
      </c>
      <c r="AS82" s="85" t="str" cm="1">
        <f t="array" ref="AS82">_xlfn.IFS($E82="","",$E82="Límite",-1000*(PA_Regla!$AG82+PA_Regla!$AN82+PA_Regla!$AP82+PA_Suma!$P82),$E82="Nominal",-1000*(PA_Regla!$AG82+PA_Regla!$AN82+PA_Regla!$AP82+PA_Suma!$P82+0.2))</f>
        <v/>
      </c>
      <c r="AT82" s="86" t="str" cm="1">
        <f t="array" ref="AT82">_xlfn.IFS($E82="","",$E82="Límite",1000*(PA_Regla!$AH82+Datos!$AJ82+PA_Suma!$T82),$E82="Nominal",1000*(PA_Regla!$AH82+Datos!$AJ82+PA_Suma!$T82+0.15))</f>
        <v/>
      </c>
      <c r="AU82" s="85" t="str" cm="1">
        <f t="array" ref="AU82">_xlfn.IFS($E82="","",$E82="Límite",-1000*(PA_Regla!$F82+PA_Regla!$M82+PA_Regla!$O82+PA_Suma!$G82),$E82="Nominal",-1000*(PA_Regla!$F82+PA_Regla!$M82+PA_Regla!$O82+PA_Suma!$G82+0.2))</f>
        <v/>
      </c>
      <c r="AV82" s="86" t="str" cm="1">
        <f t="array" ref="AV82">_xlfn.IFS($E82="","",$E82="Límite",1000*(PA_Regla!$G82+Datos!$AJ82-PA_Regla!$Q82+PA_Suma!$K82),$E82="Nominal",1000*(PA_Regla!$G82+Datos!$AJ82-PA_Regla!$Q82+PA_Suma!$K82+0.15))</f>
        <v/>
      </c>
      <c r="AW82" s="85" t="str" cm="1">
        <f t="array" ref="AW82">_xlfn.IFS($E82="","",$E82="Límite",1000*(PA_Regla!$F82+PA_Regla!$N82-PA_Regla!$O82+PA_Suma!$H82),$E82="Nominal",1000*(PA_Regla!$F82+PA_Regla!$N82-PA_Regla!$O82+PA_Suma!$H82+0.2))</f>
        <v/>
      </c>
      <c r="AX82" s="86" t="str" cm="1">
        <f t="array" ref="AX82">_xlfn.IFS($E82="","",$E82="Límite",1000*(PA_Regla!$G82+Datos!$AJ82+PA_Regla!$Q82+PA_Suma!$L82),$E82="Nominal",1000*(PA_Regla!$G82+Datos!$AJ82+PA_Regla!$Q82+PA_Suma!$L82+0.15))</f>
        <v/>
      </c>
      <c r="AY82" s="85" t="str" cm="1">
        <f t="array" ref="AY82">_xlfn.IFS($E82="","",$E82="Límite",1000*(PA_Regla!$AG82+PA_Regla!$AO82-PA_Regla!$AP82+PA_Suma!$Q82),$E82="Nominal",1000*(PA_Regla!$AG82+PA_Regla!$AO82-PA_Regla!$AP82+PA_Suma!$Q82+0.2))</f>
        <v/>
      </c>
      <c r="AZ82" s="86" t="str" cm="1">
        <f t="array" ref="AZ82">_xlfn.IFS($E82="","",$E82="Límite",1000*(PA_Regla!$AH82+Datos!$AJ82+PA_Suma!$T82),$E82="Nominal",1000*(PA_Regla!$AH82+Datos!$AJ82+PA_Suma!$T82+0.15))</f>
        <v/>
      </c>
      <c r="BA82" s="85" t="str" cm="1">
        <f t="array" ref="BA82">_xlfn.IFS($E82="","",$E82="Límite",1000*(PA_Regla!$AY82+PA_Regla!$BG82-PA_Regla!$BH82+PA_Suma!$X82),$E82="Nominal",-1000*(PA_Regla!$AY82+PA_Regla!$BG82-PA_Regla!$BH82+PA_Suma!$X82+0.2))</f>
        <v/>
      </c>
      <c r="BB82" s="86" t="str" cm="1">
        <f t="array" ref="BB82">_xlfn.IFS($E82="","",$E82="Límite",1000*(PA_Regla!$AZ82-Datos!$AJ82-PA_Suma!$AA82),$E82="Nominal",1000*(PA_Regla!$AZ82-Datos!$AJ82-PA_Suma!$AA82-0.15))</f>
        <v/>
      </c>
      <c r="BC82" s="85" t="str" cm="1">
        <f t="array" ref="BC82">_xlfn.IFS($E82="","",$E82="Límite",1000*(PA_Regla!$BQ82+PA_Regla!$BV82+PA_Suma!$AD82),$E82="Nominal",-1000*(PA_Regla!$BQ82+PA_Regla!$BV82+PA_Suma!$AD82+0.2))</f>
        <v/>
      </c>
      <c r="BD82" s="86" t="str" cm="1">
        <f t="array" ref="BD82">_xlfn.IFS($E82="","",$E82="Límite",1000*(PA_Regla!$BR82-Datos!$AJ82-PA_Suma!$AF82),$E82="Nominal",1000*(PA_Regla!$BR82-Datos!$AJ82-PA_Suma!$AF82-0.15))</f>
        <v/>
      </c>
      <c r="BE82" s="2"/>
      <c r="BF82" s="85" t="str" cm="1">
        <f t="array" ref="BF82">_xlfn.IFS($E82="","",$E82="Límite",-1000*(PA_Regla!$BQ82+PA_Regla!$BU82+PA_Suma!$AE82),$E82="Nominal",-1000*(PA_Regla!$BQ82+PA_Regla!$BU82+PA_Suma!$AE82+0.2))</f>
        <v/>
      </c>
      <c r="BG82" s="86" t="str" cm="1">
        <f t="array" ref="BG82">_xlfn.IFS($E82="","",$E82="Límite",1000*(PA_Regla!$BR82-Datos!$AJ82-PA_Suma!$AG82),$E82="Nominal",1000*(PA_Regla!$BR82-Datos!$AJ82-PA_Suma!$AG82-0.15))</f>
        <v/>
      </c>
      <c r="BH82" s="85" t="str" cm="1">
        <f t="array" ref="BH82">_xlfn.IFS($E82="","",$E82="Límite",-1000*(PA_Regla!$AY82+PA_Regla!$BF82+PA_Regla!$BH82+PA_Suma!$Y82),$E82="Nominal",-1000*(PA_Regla!$AY82+PA_Regla!$BF82+PA_Regla!$BH82+PA_Suma!$Y82+0.2))</f>
        <v/>
      </c>
      <c r="BI82" s="86" t="str" cm="1">
        <f t="array" ref="BI82">_xlfn.IFS($E82="","",$E82="Límite",1000*(PA_Regla!$AZ82-Datos!$AJ82-PA_Suma!$AB82),$E82="Nominal",1000*(PA_Regla!$AZ82-Datos!$AJ82-PA_Suma!$AB82-0.15))</f>
        <v/>
      </c>
      <c r="BJ82" s="85" t="str" cm="1">
        <f t="array" ref="BJ82">_xlfn.IFS($E82="","",$E82="Límite",-1000*(PA_Regla!$AG82+PA_Regla!$AN82+PA_Regla!$AP82+PA_Suma!$R82),$E82="Nominal",-1000*(PA_Regla!$AG82+PA_Regla!$AN82+PA_Regla!$AP82+PA_Suma!$R82+0.2))</f>
        <v/>
      </c>
      <c r="BK82" s="86" t="str" cm="1">
        <f t="array" ref="BK82">_xlfn.IFS($E82="","",$E82="Límite",1000*(PA_Regla!$AH82+Datos!$AJ82+PA_Suma!$U82),$E82="Nominal",1000*(PA_Regla!$AH82+Datos!$AJ82+PA_Suma!$U82+0.15))</f>
        <v/>
      </c>
      <c r="BL82" s="85" t="str" cm="1">
        <f t="array" ref="BL82">_xlfn.IFS($E82="","",$E82="Límite",-1000*(PA_Regla!$F82+PA_Regla!$M82+PA_Regla!$O82+PA_Suma!$I82),$E82="Nominal",-1000*(PA_Regla!$F82+PA_Regla!$M82+PA_Regla!$O82+PA_Suma!$I82+0.2))</f>
        <v/>
      </c>
      <c r="BM82" s="86" t="str" cm="1">
        <f t="array" ref="BM82">_xlfn.IFS($E82="","",$E82="Límite",1000*(PA_Regla!$G82+Datos!$AJ82-PA_Regla!$Q82+PA_Suma!$M82),$E82="Nominal",1000*(PA_Regla!$G82+Datos!$AJ82-PA_Regla!$Q82+PA_Suma!$M82+0.15))</f>
        <v/>
      </c>
      <c r="BN82" s="85" t="str" cm="1">
        <f t="array" ref="BN82">_xlfn.IFS($E82="","",$E82="Límite",1000*(PA_Regla!$F82+PA_Regla!$N82-PA_Regla!$O82+PA_Suma!$J82),$E82="Nominal",1000*(PA_Regla!$F82+PA_Regla!$N82-PA_Regla!$O82+PA_Suma!$J82+0.2))</f>
        <v/>
      </c>
      <c r="BO82" s="86" t="str" cm="1">
        <f t="array" ref="BO82">_xlfn.IFS($E82="","",$E82="Límite",1000*(PA_Regla!$G82+Datos!$AJ82+PA_Regla!$Q82+PA_Suma!$N82),$E82="Nominal",1000*(PA_Regla!$G82+Datos!$AJ82+PA_Regla!$Q82+PA_Suma!$N82+0.15))</f>
        <v/>
      </c>
      <c r="BP82" s="85" t="str" cm="1">
        <f t="array" ref="BP82">_xlfn.IFS($E82="","",$E82="Límite",1000*(PA_Regla!$AG82+PA_Regla!$AO82-PA_Regla!$AP82+PA_Suma!$S82),$E82="Nominal",1000*(PA_Regla!$AG82+PA_Regla!$AO82-PA_Regla!$AP82+PA_Suma!$S82+0.2))</f>
        <v/>
      </c>
      <c r="BQ82" s="86" t="str" cm="1">
        <f t="array" ref="BQ82">_xlfn.IFS($E82="","",$E82="Límite",1000*(PA_Regla!$AH82+Datos!$AJ82+PA_Suma!$U82),$E82="Nominal",1000*(PA_Regla!$AH82+Datos!$AJ82+PA_Suma!$U82+0.15))</f>
        <v/>
      </c>
      <c r="BR82" s="85" t="str" cm="1">
        <f t="array" ref="BR82">_xlfn.IFS($E82="","",$E82="Límite",1000*(PA_Regla!$AY82+PA_Regla!$BG82-PA_Regla!$BH82+PA_Suma!$Z82),$E82="Nominal",-1000*(PA_Regla!$AY82+PA_Regla!$BG82-PA_Regla!$BH82+PA_Suma!$Z82+0.2))</f>
        <v/>
      </c>
      <c r="BS82" s="86" t="str" cm="1">
        <f t="array" ref="BS82">_xlfn.IFS($E82="","",$E82="Límite",1000*(PA_Regla!$AZ82-Datos!$AJ82-PA_Suma!$AB82),$E82="Nominal",1000*(PA_Regla!$AZ82-Datos!$AJ82-PA_Suma!$AB82-0.15))</f>
        <v/>
      </c>
      <c r="BT82" s="85" t="str" cm="1">
        <f t="array" ref="BT82">_xlfn.IFS($E82="","",$E82="Límite",1000*(PA_Regla!$BQ82+PA_Regla!$BV82+PA_Suma!$AE82),$E82="Nominal",-1000*(PA_Regla!$BQ82+PA_Regla!$BV82+PA_Suma!$AE82+0.2))</f>
        <v/>
      </c>
      <c r="BU82" s="86" t="str" cm="1">
        <f t="array" ref="BU82">_xlfn.IFS($E82="","",$E82="Límite",1000*(PA_Regla!$BR82-Datos!$AJ82-PA_Suma!$AG82),$E82="Nominal",1000*(PA_Regla!$BR82-Datos!$AJ82-PA_Suma!$AG82-0.15))</f>
        <v/>
      </c>
    </row>
    <row r="83" spans="2:73" x14ac:dyDescent="0.35">
      <c r="B83" s="75" t="str">
        <f>IF(Datos!$B83="","",Datos!$B83)</f>
        <v/>
      </c>
      <c r="C83" s="76" t="str">
        <f>IF(Datos!$E83="","",Datos!$E83)</f>
        <v/>
      </c>
      <c r="D83" s="76" t="str">
        <f>IF(Datos!$H83="","",Datos!$H83)</f>
        <v/>
      </c>
      <c r="E83" s="77" t="str">
        <f>IF(Datos!$G83="","",Datos!$G83)</f>
        <v/>
      </c>
      <c r="F83" s="23"/>
      <c r="G83" s="85" t="str" cm="1">
        <f t="array" ref="G83">_xlfn.IFS($E83="","",$E83="Límite",-1000*(PA_Regla!$BQ83+PA_Regla!$BU83+PA_Suma!$AD83),$E83="Nominal",-1000*(PA_Regla!$BQ83+PA_Regla!$BU83+PA_Suma!$AD83+0.2))</f>
        <v/>
      </c>
      <c r="H83" s="86" t="str" cm="1">
        <f t="array" ref="H83">_xlfn.IFS($E83="","",$E83="Límite",1000*(PA_Regla!$BR83-Datos!$AJ83-PA_Suma!$AF83),$E83="Nominal",1000*(PA_Regla!$BR83-Datos!$AJ83-PA_Suma!$AF83-0.15))</f>
        <v/>
      </c>
      <c r="I83" s="85" t="str" cm="1">
        <f t="array" ref="I83">_xlfn.IFS($E83="","",$E83="Límite",-1000*(PA_Regla!$AY83+PA_Regla!$BF83-PA_Regla!$BI83+PA_Suma!$W83),$E83="Nominal",-1000*(PA_Regla!$AY83+PA_Regla!$BF83-PA_Regla!$BI83+PA_Suma!$W83+0.2))</f>
        <v/>
      </c>
      <c r="J83" s="86" t="str" cm="1">
        <f t="array" ref="J83">_xlfn.IFS($E83="","",$E83="Límite",1000*(PA_Regla!$AZ83-Datos!$AJ83-PA_Suma!$AA83),$E83="Nominal",1000*(PA_Regla!$AZ83-Datos!$AJ83-PA_Suma!$AA83-0.15))</f>
        <v/>
      </c>
      <c r="K83" s="85" t="str" cm="1">
        <f t="array" ref="K83">_xlfn.IFS($E83="","",$E83="Límite",-1000*(PA_Regla!$AG83+PA_Regla!$AN83-PA_Regla!$AQ83+PA_Suma!$P83),$E83="Nominal",-1000*(PA_Regla!$AG83+PA_Regla!$AN83-PA_Regla!$AQ83+PA_Suma!$P83+0.2))</f>
        <v/>
      </c>
      <c r="L83" s="86" t="str" cm="1">
        <f t="array" ref="L83">_xlfn.IFS($E83="","",$E83="Límite",1000*(PA_Regla!$AH83+Datos!$AJ83+PA_Suma!$T83),$E83="Nominal",1000*(PA_Regla!$AH83+Datos!$AJ83+PA_Suma!$T83+0.15))</f>
        <v/>
      </c>
      <c r="M83" s="85" t="str" cm="1">
        <f t="array" ref="M83">_xlfn.IFS($E83="","",$E83="Límite",-1000*(PA_Regla!$F83+PA_Regla!$M83-PA_Regla!$P83+PA_Suma!$G83),$E83="Nominal",-1000*(PA_Regla!$F83+PA_Regla!$M83-PA_Regla!$P83+PA_Suma!$G83+0.2))</f>
        <v/>
      </c>
      <c r="N83" s="86" t="str" cm="1">
        <f t="array" ref="N83">_xlfn.IFS($E83="","",$E83="Límite",1000*(PA_Regla!$G83+Datos!$AJ83+PA_Regla!$R83+PA_Suma!$K83),$E83="Nominal",1000*(PA_Regla!$G83+Datos!$AJ83+PA_Regla!$R83+PA_Suma!$K83+0.15))</f>
        <v/>
      </c>
      <c r="O83" s="85" t="str" cm="1">
        <f t="array" ref="O83">_xlfn.IFS($E83="","",$E83="Límite",1000*(PA_Regla!$F83+PA_Regla!$N83+PA_Regla!$P83+PA_Suma!$H83),$E83="Nominal",1000*(PA_Regla!$F83+PA_Regla!$N83+PA_Regla!$P83+PA_Suma!$H83+0.2))</f>
        <v/>
      </c>
      <c r="P83" s="86" t="str" cm="1">
        <f t="array" ref="P83">_xlfn.IFS($E83="","",$E83="Límite",1000*(PA_Regla!$G83+Datos!$AJ83-PA_Regla!$R83+PA_Suma!$L83),$E83="Nominal",1000*(PA_Regla!$G83+Datos!$AJ83-PA_Regla!$R83+PA_Suma!$L83+0.15))</f>
        <v/>
      </c>
      <c r="Q83" s="85" t="str" cm="1">
        <f t="array" ref="Q83">_xlfn.IFS($E83="","",$E83="Límite",1000*(PA_Regla!$AG83+PA_Regla!$AO83+PA_Regla!$AQ83+PA_Suma!$Q83),$E83="Nominal",1000*(PA_Regla!$AG83+PA_Regla!$AO83+PA_Regla!$AQ83+PA_Suma!$Q83+0.2))</f>
        <v/>
      </c>
      <c r="R83" s="86" t="str" cm="1">
        <f t="array" ref="R83">_xlfn.IFS($E83="","",$E83="Límite",1000*(PA_Regla!$AH83+Datos!$AJ83+PA_Suma!$T83),$E83="Nominal",1000*(PA_Regla!$AH83+Datos!$AJ83+PA_Suma!$T83+0.15))</f>
        <v/>
      </c>
      <c r="S83" s="85" t="str" cm="1">
        <f t="array" ref="S83">_xlfn.IFS($E83="","",$E83="Límite",1000*(PA_Regla!$AY83+PA_Regla!$BG83+PA_Regla!$BI83+PA_Suma!$X83),$E83="Nominal",1000*(PA_Regla!$AY83+PA_Regla!$BG83+PA_Regla!$BI83+PA_Suma!$X83+0.2))</f>
        <v/>
      </c>
      <c r="T83" s="86" t="str" cm="1">
        <f t="array" ref="T83">_xlfn.IFS($E83="","",$E83="Límite",1000*(PA_Regla!$AZ83-Datos!$AJ83-PA_Suma!$AA83),$E83="Nominal",1000*(PA_Regla!$AZ83-Datos!$AJ83-PA_Suma!$AA83-0.15))</f>
        <v/>
      </c>
      <c r="U83" s="85" t="str" cm="1">
        <f t="array" ref="U83">_xlfn.IFS($E83="","",$E83="Límite",1000*(PA_Regla!$BQ83+PA_Regla!$BV83+PA_Suma!$AD83),$E83="Nominal",1000*(PA_Regla!$BQ83+PA_Regla!$BV83+PA_Suma!$AD83+0.2))</f>
        <v/>
      </c>
      <c r="V83" s="86" t="str" cm="1">
        <f t="array" ref="V83">_xlfn.IFS($E83="","",$E83="Límite",1000*(PA_Regla!$BR83-Datos!$AJ83-PA_Suma!$AF83),$E83="Nominal",1000*(PA_Regla!$BR83-Datos!$AJ83-PA_Suma!$AF83-0.15))</f>
        <v/>
      </c>
      <c r="W83" s="2"/>
      <c r="X83" s="85" t="str" cm="1">
        <f t="array" ref="X83">_xlfn.IFS($E83="","",$E83="Límite",-1000*(PA_Regla!$BQ83+PA_Regla!$BU83+PA_Suma!$AE83),$E83="Nominal",-1000*(PA_Regla!$BQ83+PA_Regla!$BU83+PA_Suma!$AE83+0.2))</f>
        <v/>
      </c>
      <c r="Y83" s="86" t="str" cm="1">
        <f t="array" ref="Y83">_xlfn.IFS($E83="","",$E83="Límite",1000*(PA_Regla!$BR83-Datos!$AJ83-PA_Suma!$AG83),$E83="Nominal",1000*(PA_Regla!$BR83-Datos!$AJ83-PA_Suma!$AG83-0.15))</f>
        <v/>
      </c>
      <c r="Z83" s="85" t="str" cm="1">
        <f t="array" ref="Z83">_xlfn.IFS($E83="","",$E83="Límite",-1000*(PA_Regla!$AY83+PA_Regla!$BF83-PA_Regla!$BI83+PA_Suma!$Y83),$E83="Nominal",-1000*(PA_Regla!$AY83+PA_Regla!$BF83-PA_Regla!$BI83+PA_Suma!$Y83+0.2))</f>
        <v/>
      </c>
      <c r="AA83" s="86" t="str" cm="1">
        <f t="array" ref="AA83">_xlfn.IFS($E83="","",$E83="Límite",1000*(PA_Regla!$AZ83-Datos!$AJ83-PA_Suma!$AB83),$E83="Nominal",1000*(PA_Regla!$AZ83-Datos!$AJ83-PA_Suma!$AB83-0.15))</f>
        <v/>
      </c>
      <c r="AB83" s="85" t="str" cm="1">
        <f t="array" ref="AB83">_xlfn.IFS($E83="","",$E83="Límite",-1000*(PA_Regla!$AG83+PA_Regla!$AN83-PA_Regla!$AQ83+PA_Suma!$R83),$E83="Nominal",-1000*(PA_Regla!$AG83+PA_Regla!$AN83-PA_Regla!$AQ83+PA_Suma!$R83+0.2))</f>
        <v/>
      </c>
      <c r="AC83" s="86" t="str" cm="1">
        <f t="array" ref="AC83">_xlfn.IFS($E83="","",$E83="Límite",1000*(PA_Regla!$AH83+Datos!$AJ83+PA_Suma!$U83),$E83="Nominal",1000*(PA_Regla!$AH83+Datos!$AJ83+PA_Suma!$U83+0.15))</f>
        <v/>
      </c>
      <c r="AD83" s="85" t="str" cm="1">
        <f t="array" ref="AD83">_xlfn.IFS($E83="","",$E83="Límite",-1000*(PA_Regla!$F83+PA_Regla!$M83-PA_Regla!$P83+PA_Suma!$I83),$E83="Nominal",-1000*(PA_Regla!$F83+PA_Regla!$M83-PA_Regla!$P83+PA_Suma!$I83+0.2))</f>
        <v/>
      </c>
      <c r="AE83" s="86" t="str" cm="1">
        <f t="array" ref="AE83">_xlfn.IFS($E83="","",$E83="Límite",1000*(PA_Regla!$G83+Datos!$AJ83+PA_Regla!$R83+PA_Suma!$M83),$E83="Nominal",1000*(PA_Regla!$G83+Datos!$AJ83+PA_Regla!$R83+PA_Suma!$M83+0.15))</f>
        <v/>
      </c>
      <c r="AF83" s="85" t="str" cm="1">
        <f t="array" ref="AF83">_xlfn.IFS($E83="","",$E83="Límite",1000*(PA_Regla!$F83+PA_Regla!$N83+PA_Regla!$P83+PA_Suma!$J83),$E83="Nominal",1000*(PA_Regla!$F83+PA_Regla!$N83+PA_Regla!$P83+PA_Suma!$J83+0.2))</f>
        <v/>
      </c>
      <c r="AG83" s="86" t="str" cm="1">
        <f t="array" ref="AG83">_xlfn.IFS($E83="","",$E83="Límite",1000*(PA_Regla!$G83+Datos!$AJ83-PA_Regla!$R83+PA_Suma!$N83),$E83="Nominal",1000*(PA_Regla!$G83+Datos!$AJ83-PA_Regla!$R83+PA_Suma!$N83+0.15))</f>
        <v/>
      </c>
      <c r="AH83" s="85" t="str" cm="1">
        <f t="array" ref="AH83">_xlfn.IFS($E83="","",$E83="Límite",1000*(PA_Regla!$AG83+PA_Regla!$AO83+PA_Regla!$AQ83+PA_Suma!$S83),$E83="Nominal",1000*(PA_Regla!$AG83+PA_Regla!$AO83+PA_Regla!$AQ83+PA_Suma!$S83+0.2))</f>
        <v/>
      </c>
      <c r="AI83" s="86" t="str" cm="1">
        <f t="array" ref="AI83">_xlfn.IFS($E83="","",$E83="Límite",1000*(PA_Regla!$AH83+Datos!$AJ83+PA_Suma!$U83),$E83="Nominal",1000*(PA_Regla!$AH83+Datos!$AJ83+PA_Suma!$U83+0.15))</f>
        <v/>
      </c>
      <c r="AJ83" s="85" t="str" cm="1">
        <f t="array" ref="AJ83">_xlfn.IFS($E83="","",$E83="Límite",1000*(PA_Regla!$AY83+PA_Regla!$BG83+PA_Regla!$BI83+PA_Suma!$Z83),$E83="Nominal",1000*(PA_Regla!$AY83+PA_Regla!$BG83+PA_Regla!$BI83+PA_Suma!$Z83+0.2))</f>
        <v/>
      </c>
      <c r="AK83" s="86" t="str" cm="1">
        <f t="array" ref="AK83">_xlfn.IFS($E83="","",$E83="Límite",1000*(PA_Regla!$AZ83-Datos!$AJ83-PA_Suma!$AB83),$E83="Nominal",1000*(PA_Regla!$AZ83-Datos!$AJ83-PA_Suma!$AB83-0.15))</f>
        <v/>
      </c>
      <c r="AL83" s="85" t="str" cm="1">
        <f t="array" ref="AL83">_xlfn.IFS($E83="","",$E83="Límite",1000*(PA_Regla!$BQ83+PA_Regla!$BV83+PA_Suma!$AE83),$E83="Nominal",1000*(PA_Regla!$BQ83+PA_Regla!$BV83+PA_Suma!$AE83+0.2))</f>
        <v/>
      </c>
      <c r="AM83" s="86" t="str" cm="1">
        <f t="array" ref="AM83">_xlfn.IFS($E83="","",$E83="Límite",1000*(PA_Regla!$BR83-Datos!$AJ83-PA_Suma!$AG83),$E83="Nominal",1000*(PA_Regla!$BR83-Datos!$AJ83-PA_Suma!$AG83-0.15))</f>
        <v/>
      </c>
      <c r="AN83" s="2"/>
      <c r="AO83" s="85" t="str" cm="1">
        <f t="array" ref="AO83">_xlfn.IFS($E83="","",$E83="Límite",-1000*(PA_Regla!$BQ83+PA_Regla!$BU83+PA_Suma!$AD83),$E83="Nominal",-1000*(PA_Regla!$BQ83+PA_Regla!$BU83+PA_Suma!$AD83+0.2))</f>
        <v/>
      </c>
      <c r="AP83" s="86" t="str" cm="1">
        <f t="array" ref="AP83">_xlfn.IFS($E83="","",$E83="Límite",1000*(PA_Regla!$BR83-Datos!$AJ83-PA_Suma!$AF83),$E83="Nominal",1000*(PA_Regla!$BR83-Datos!$AJ83-PA_Suma!$AF83-0.15))</f>
        <v/>
      </c>
      <c r="AQ83" s="85" t="str" cm="1">
        <f t="array" ref="AQ83">_xlfn.IFS($E83="","",$E83="Límite",-1000*(PA_Regla!$AY83+PA_Regla!$BF83+PA_Regla!$BH83+PA_Suma!$W83),$E83="Nominal",-1000*(PA_Regla!$AY83+PA_Regla!$BF83+PA_Regla!$BH83+PA_Suma!$W83+0.2))</f>
        <v/>
      </c>
      <c r="AR83" s="86" t="str" cm="1">
        <f t="array" ref="AR83">_xlfn.IFS($E83="","",$E83="Límite",1000*(PA_Regla!$AZ83-Datos!$AJ83-PA_Suma!$AA83),$E83="Nominal",1000*(PA_Regla!$AZ83-Datos!$AJ83-PA_Suma!$AA83-0.15))</f>
        <v/>
      </c>
      <c r="AS83" s="85" t="str" cm="1">
        <f t="array" ref="AS83">_xlfn.IFS($E83="","",$E83="Límite",-1000*(PA_Regla!$AG83+PA_Regla!$AN83+PA_Regla!$AP83+PA_Suma!$P83),$E83="Nominal",-1000*(PA_Regla!$AG83+PA_Regla!$AN83+PA_Regla!$AP83+PA_Suma!$P83+0.2))</f>
        <v/>
      </c>
      <c r="AT83" s="86" t="str" cm="1">
        <f t="array" ref="AT83">_xlfn.IFS($E83="","",$E83="Límite",1000*(PA_Regla!$AH83+Datos!$AJ83+PA_Suma!$T83),$E83="Nominal",1000*(PA_Regla!$AH83+Datos!$AJ83+PA_Suma!$T83+0.15))</f>
        <v/>
      </c>
      <c r="AU83" s="85" t="str" cm="1">
        <f t="array" ref="AU83">_xlfn.IFS($E83="","",$E83="Límite",-1000*(PA_Regla!$F83+PA_Regla!$M83+PA_Regla!$O83+PA_Suma!$G83),$E83="Nominal",-1000*(PA_Regla!$F83+PA_Regla!$M83+PA_Regla!$O83+PA_Suma!$G83+0.2))</f>
        <v/>
      </c>
      <c r="AV83" s="86" t="str" cm="1">
        <f t="array" ref="AV83">_xlfn.IFS($E83="","",$E83="Límite",1000*(PA_Regla!$G83+Datos!$AJ83-PA_Regla!$Q83+PA_Suma!$K83),$E83="Nominal",1000*(PA_Regla!$G83+Datos!$AJ83-PA_Regla!$Q83+PA_Suma!$K83+0.15))</f>
        <v/>
      </c>
      <c r="AW83" s="85" t="str" cm="1">
        <f t="array" ref="AW83">_xlfn.IFS($E83="","",$E83="Límite",1000*(PA_Regla!$F83+PA_Regla!$N83-PA_Regla!$O83+PA_Suma!$H83),$E83="Nominal",1000*(PA_Regla!$F83+PA_Regla!$N83-PA_Regla!$O83+PA_Suma!$H83+0.2))</f>
        <v/>
      </c>
      <c r="AX83" s="86" t="str" cm="1">
        <f t="array" ref="AX83">_xlfn.IFS($E83="","",$E83="Límite",1000*(PA_Regla!$G83+Datos!$AJ83+PA_Regla!$Q83+PA_Suma!$L83),$E83="Nominal",1000*(PA_Regla!$G83+Datos!$AJ83+PA_Regla!$Q83+PA_Suma!$L83+0.15))</f>
        <v/>
      </c>
      <c r="AY83" s="85" t="str" cm="1">
        <f t="array" ref="AY83">_xlfn.IFS($E83="","",$E83="Límite",1000*(PA_Regla!$AG83+PA_Regla!$AO83-PA_Regla!$AP83+PA_Suma!$Q83),$E83="Nominal",1000*(PA_Regla!$AG83+PA_Regla!$AO83-PA_Regla!$AP83+PA_Suma!$Q83+0.2))</f>
        <v/>
      </c>
      <c r="AZ83" s="86" t="str" cm="1">
        <f t="array" ref="AZ83">_xlfn.IFS($E83="","",$E83="Límite",1000*(PA_Regla!$AH83+Datos!$AJ83+PA_Suma!$T83),$E83="Nominal",1000*(PA_Regla!$AH83+Datos!$AJ83+PA_Suma!$T83+0.15))</f>
        <v/>
      </c>
      <c r="BA83" s="85" t="str" cm="1">
        <f t="array" ref="BA83">_xlfn.IFS($E83="","",$E83="Límite",1000*(PA_Regla!$AY83+PA_Regla!$BG83-PA_Regla!$BH83+PA_Suma!$X83),$E83="Nominal",-1000*(PA_Regla!$AY83+PA_Regla!$BG83-PA_Regla!$BH83+PA_Suma!$X83+0.2))</f>
        <v/>
      </c>
      <c r="BB83" s="86" t="str" cm="1">
        <f t="array" ref="BB83">_xlfn.IFS($E83="","",$E83="Límite",1000*(PA_Regla!$AZ83-Datos!$AJ83-PA_Suma!$AA83),$E83="Nominal",1000*(PA_Regla!$AZ83-Datos!$AJ83-PA_Suma!$AA83-0.15))</f>
        <v/>
      </c>
      <c r="BC83" s="85" t="str" cm="1">
        <f t="array" ref="BC83">_xlfn.IFS($E83="","",$E83="Límite",1000*(PA_Regla!$BQ83+PA_Regla!$BV83+PA_Suma!$AD83),$E83="Nominal",-1000*(PA_Regla!$BQ83+PA_Regla!$BV83+PA_Suma!$AD83+0.2))</f>
        <v/>
      </c>
      <c r="BD83" s="86" t="str" cm="1">
        <f t="array" ref="BD83">_xlfn.IFS($E83="","",$E83="Límite",1000*(PA_Regla!$BR83-Datos!$AJ83-PA_Suma!$AF83),$E83="Nominal",1000*(PA_Regla!$BR83-Datos!$AJ83-PA_Suma!$AF83-0.15))</f>
        <v/>
      </c>
      <c r="BE83" s="2"/>
      <c r="BF83" s="85" t="str" cm="1">
        <f t="array" ref="BF83">_xlfn.IFS($E83="","",$E83="Límite",-1000*(PA_Regla!$BQ83+PA_Regla!$BU83+PA_Suma!$AE83),$E83="Nominal",-1000*(PA_Regla!$BQ83+PA_Regla!$BU83+PA_Suma!$AE83+0.2))</f>
        <v/>
      </c>
      <c r="BG83" s="86" t="str" cm="1">
        <f t="array" ref="BG83">_xlfn.IFS($E83="","",$E83="Límite",1000*(PA_Regla!$BR83-Datos!$AJ83-PA_Suma!$AG83),$E83="Nominal",1000*(PA_Regla!$BR83-Datos!$AJ83-PA_Suma!$AG83-0.15))</f>
        <v/>
      </c>
      <c r="BH83" s="85" t="str" cm="1">
        <f t="array" ref="BH83">_xlfn.IFS($E83="","",$E83="Límite",-1000*(PA_Regla!$AY83+PA_Regla!$BF83+PA_Regla!$BH83+PA_Suma!$Y83),$E83="Nominal",-1000*(PA_Regla!$AY83+PA_Regla!$BF83+PA_Regla!$BH83+PA_Suma!$Y83+0.2))</f>
        <v/>
      </c>
      <c r="BI83" s="86" t="str" cm="1">
        <f t="array" ref="BI83">_xlfn.IFS($E83="","",$E83="Límite",1000*(PA_Regla!$AZ83-Datos!$AJ83-PA_Suma!$AB83),$E83="Nominal",1000*(PA_Regla!$AZ83-Datos!$AJ83-PA_Suma!$AB83-0.15))</f>
        <v/>
      </c>
      <c r="BJ83" s="85" t="str" cm="1">
        <f t="array" ref="BJ83">_xlfn.IFS($E83="","",$E83="Límite",-1000*(PA_Regla!$AG83+PA_Regla!$AN83+PA_Regla!$AP83+PA_Suma!$R83),$E83="Nominal",-1000*(PA_Regla!$AG83+PA_Regla!$AN83+PA_Regla!$AP83+PA_Suma!$R83+0.2))</f>
        <v/>
      </c>
      <c r="BK83" s="86" t="str" cm="1">
        <f t="array" ref="BK83">_xlfn.IFS($E83="","",$E83="Límite",1000*(PA_Regla!$AH83+Datos!$AJ83+PA_Suma!$U83),$E83="Nominal",1000*(PA_Regla!$AH83+Datos!$AJ83+PA_Suma!$U83+0.15))</f>
        <v/>
      </c>
      <c r="BL83" s="85" t="str" cm="1">
        <f t="array" ref="BL83">_xlfn.IFS($E83="","",$E83="Límite",-1000*(PA_Regla!$F83+PA_Regla!$M83+PA_Regla!$O83+PA_Suma!$I83),$E83="Nominal",-1000*(PA_Regla!$F83+PA_Regla!$M83+PA_Regla!$O83+PA_Suma!$I83+0.2))</f>
        <v/>
      </c>
      <c r="BM83" s="86" t="str" cm="1">
        <f t="array" ref="BM83">_xlfn.IFS($E83="","",$E83="Límite",1000*(PA_Regla!$G83+Datos!$AJ83-PA_Regla!$Q83+PA_Suma!$M83),$E83="Nominal",1000*(PA_Regla!$G83+Datos!$AJ83-PA_Regla!$Q83+PA_Suma!$M83+0.15))</f>
        <v/>
      </c>
      <c r="BN83" s="85" t="str" cm="1">
        <f t="array" ref="BN83">_xlfn.IFS($E83="","",$E83="Límite",1000*(PA_Regla!$F83+PA_Regla!$N83-PA_Regla!$O83+PA_Suma!$J83),$E83="Nominal",1000*(PA_Regla!$F83+PA_Regla!$N83-PA_Regla!$O83+PA_Suma!$J83+0.2))</f>
        <v/>
      </c>
      <c r="BO83" s="86" t="str" cm="1">
        <f t="array" ref="BO83">_xlfn.IFS($E83="","",$E83="Límite",1000*(PA_Regla!$G83+Datos!$AJ83+PA_Regla!$Q83+PA_Suma!$N83),$E83="Nominal",1000*(PA_Regla!$G83+Datos!$AJ83+PA_Regla!$Q83+PA_Suma!$N83+0.15))</f>
        <v/>
      </c>
      <c r="BP83" s="85" t="str" cm="1">
        <f t="array" ref="BP83">_xlfn.IFS($E83="","",$E83="Límite",1000*(PA_Regla!$AG83+PA_Regla!$AO83-PA_Regla!$AP83+PA_Suma!$S83),$E83="Nominal",1000*(PA_Regla!$AG83+PA_Regla!$AO83-PA_Regla!$AP83+PA_Suma!$S83+0.2))</f>
        <v/>
      </c>
      <c r="BQ83" s="86" t="str" cm="1">
        <f t="array" ref="BQ83">_xlfn.IFS($E83="","",$E83="Límite",1000*(PA_Regla!$AH83+Datos!$AJ83+PA_Suma!$U83),$E83="Nominal",1000*(PA_Regla!$AH83+Datos!$AJ83+PA_Suma!$U83+0.15))</f>
        <v/>
      </c>
      <c r="BR83" s="85" t="str" cm="1">
        <f t="array" ref="BR83">_xlfn.IFS($E83="","",$E83="Límite",1000*(PA_Regla!$AY83+PA_Regla!$BG83-PA_Regla!$BH83+PA_Suma!$Z83),$E83="Nominal",-1000*(PA_Regla!$AY83+PA_Regla!$BG83-PA_Regla!$BH83+PA_Suma!$Z83+0.2))</f>
        <v/>
      </c>
      <c r="BS83" s="86" t="str" cm="1">
        <f t="array" ref="BS83">_xlfn.IFS($E83="","",$E83="Límite",1000*(PA_Regla!$AZ83-Datos!$AJ83-PA_Suma!$AB83),$E83="Nominal",1000*(PA_Regla!$AZ83-Datos!$AJ83-PA_Suma!$AB83-0.15))</f>
        <v/>
      </c>
      <c r="BT83" s="85" t="str" cm="1">
        <f t="array" ref="BT83">_xlfn.IFS($E83="","",$E83="Límite",1000*(PA_Regla!$BQ83+PA_Regla!$BV83+PA_Suma!$AE83),$E83="Nominal",-1000*(PA_Regla!$BQ83+PA_Regla!$BV83+PA_Suma!$AE83+0.2))</f>
        <v/>
      </c>
      <c r="BU83" s="86" t="str" cm="1">
        <f t="array" ref="BU83">_xlfn.IFS($E83="","",$E83="Límite",1000*(PA_Regla!$BR83-Datos!$AJ83-PA_Suma!$AG83),$E83="Nominal",1000*(PA_Regla!$BR83-Datos!$AJ83-PA_Suma!$AG83-0.15))</f>
        <v/>
      </c>
    </row>
    <row r="84" spans="2:73" x14ac:dyDescent="0.35">
      <c r="B84" s="75" t="str">
        <f>IF(Datos!$B84="","",Datos!$B84)</f>
        <v/>
      </c>
      <c r="C84" s="76" t="str">
        <f>IF(Datos!$E84="","",Datos!$E84)</f>
        <v/>
      </c>
      <c r="D84" s="76" t="str">
        <f>IF(Datos!$H84="","",Datos!$H84)</f>
        <v/>
      </c>
      <c r="E84" s="77" t="str">
        <f>IF(Datos!$G84="","",Datos!$G84)</f>
        <v/>
      </c>
      <c r="F84" s="23"/>
      <c r="G84" s="85" t="str" cm="1">
        <f t="array" ref="G84">_xlfn.IFS($E84="","",$E84="Límite",-1000*(PA_Regla!$BQ84+PA_Regla!$BU84+PA_Suma!$AD84),$E84="Nominal",-1000*(PA_Regla!$BQ84+PA_Regla!$BU84+PA_Suma!$AD84+0.2))</f>
        <v/>
      </c>
      <c r="H84" s="86" t="str" cm="1">
        <f t="array" ref="H84">_xlfn.IFS($E84="","",$E84="Límite",1000*(PA_Regla!$BR84-Datos!$AJ84-PA_Suma!$AF84),$E84="Nominal",1000*(PA_Regla!$BR84-Datos!$AJ84-PA_Suma!$AF84-0.15))</f>
        <v/>
      </c>
      <c r="I84" s="85" t="str" cm="1">
        <f t="array" ref="I84">_xlfn.IFS($E84="","",$E84="Límite",-1000*(PA_Regla!$AY84+PA_Regla!$BF84-PA_Regla!$BI84+PA_Suma!$W84),$E84="Nominal",-1000*(PA_Regla!$AY84+PA_Regla!$BF84-PA_Regla!$BI84+PA_Suma!$W84+0.2))</f>
        <v/>
      </c>
      <c r="J84" s="86" t="str" cm="1">
        <f t="array" ref="J84">_xlfn.IFS($E84="","",$E84="Límite",1000*(PA_Regla!$AZ84-Datos!$AJ84-PA_Suma!$AA84),$E84="Nominal",1000*(PA_Regla!$AZ84-Datos!$AJ84-PA_Suma!$AA84-0.15))</f>
        <v/>
      </c>
      <c r="K84" s="85" t="str" cm="1">
        <f t="array" ref="K84">_xlfn.IFS($E84="","",$E84="Límite",-1000*(PA_Regla!$AG84+PA_Regla!$AN84-PA_Regla!$AQ84+PA_Suma!$P84),$E84="Nominal",-1000*(PA_Regla!$AG84+PA_Regla!$AN84-PA_Regla!$AQ84+PA_Suma!$P84+0.2))</f>
        <v/>
      </c>
      <c r="L84" s="86" t="str" cm="1">
        <f t="array" ref="L84">_xlfn.IFS($E84="","",$E84="Límite",1000*(PA_Regla!$AH84+Datos!$AJ84+PA_Suma!$T84),$E84="Nominal",1000*(PA_Regla!$AH84+Datos!$AJ84+PA_Suma!$T84+0.15))</f>
        <v/>
      </c>
      <c r="M84" s="85" t="str" cm="1">
        <f t="array" ref="M84">_xlfn.IFS($E84="","",$E84="Límite",-1000*(PA_Regla!$F84+PA_Regla!$M84-PA_Regla!$P84+PA_Suma!$G84),$E84="Nominal",-1000*(PA_Regla!$F84+PA_Regla!$M84-PA_Regla!$P84+PA_Suma!$G84+0.2))</f>
        <v/>
      </c>
      <c r="N84" s="86" t="str" cm="1">
        <f t="array" ref="N84">_xlfn.IFS($E84="","",$E84="Límite",1000*(PA_Regla!$G84+Datos!$AJ84+PA_Regla!$R84+PA_Suma!$K84),$E84="Nominal",1000*(PA_Regla!$G84+Datos!$AJ84+PA_Regla!$R84+PA_Suma!$K84+0.15))</f>
        <v/>
      </c>
      <c r="O84" s="85" t="str" cm="1">
        <f t="array" ref="O84">_xlfn.IFS($E84="","",$E84="Límite",1000*(PA_Regla!$F84+PA_Regla!$N84+PA_Regla!$P84+PA_Suma!$H84),$E84="Nominal",1000*(PA_Regla!$F84+PA_Regla!$N84+PA_Regla!$P84+PA_Suma!$H84+0.2))</f>
        <v/>
      </c>
      <c r="P84" s="86" t="str" cm="1">
        <f t="array" ref="P84">_xlfn.IFS($E84="","",$E84="Límite",1000*(PA_Regla!$G84+Datos!$AJ84-PA_Regla!$R84+PA_Suma!$L84),$E84="Nominal",1000*(PA_Regla!$G84+Datos!$AJ84-PA_Regla!$R84+PA_Suma!$L84+0.15))</f>
        <v/>
      </c>
      <c r="Q84" s="85" t="str" cm="1">
        <f t="array" ref="Q84">_xlfn.IFS($E84="","",$E84="Límite",1000*(PA_Regla!$AG84+PA_Regla!$AO84+PA_Regla!$AQ84+PA_Suma!$Q84),$E84="Nominal",1000*(PA_Regla!$AG84+PA_Regla!$AO84+PA_Regla!$AQ84+PA_Suma!$Q84+0.2))</f>
        <v/>
      </c>
      <c r="R84" s="86" t="str" cm="1">
        <f t="array" ref="R84">_xlfn.IFS($E84="","",$E84="Límite",1000*(PA_Regla!$AH84+Datos!$AJ84+PA_Suma!$T84),$E84="Nominal",1000*(PA_Regla!$AH84+Datos!$AJ84+PA_Suma!$T84+0.15))</f>
        <v/>
      </c>
      <c r="S84" s="85" t="str" cm="1">
        <f t="array" ref="S84">_xlfn.IFS($E84="","",$E84="Límite",1000*(PA_Regla!$AY84+PA_Regla!$BG84+PA_Regla!$BI84+PA_Suma!$X84),$E84="Nominal",1000*(PA_Regla!$AY84+PA_Regla!$BG84+PA_Regla!$BI84+PA_Suma!$X84+0.2))</f>
        <v/>
      </c>
      <c r="T84" s="86" t="str" cm="1">
        <f t="array" ref="T84">_xlfn.IFS($E84="","",$E84="Límite",1000*(PA_Regla!$AZ84-Datos!$AJ84-PA_Suma!$AA84),$E84="Nominal",1000*(PA_Regla!$AZ84-Datos!$AJ84-PA_Suma!$AA84-0.15))</f>
        <v/>
      </c>
      <c r="U84" s="85" t="str" cm="1">
        <f t="array" ref="U84">_xlfn.IFS($E84="","",$E84="Límite",1000*(PA_Regla!$BQ84+PA_Regla!$BV84+PA_Suma!$AD84),$E84="Nominal",1000*(PA_Regla!$BQ84+PA_Regla!$BV84+PA_Suma!$AD84+0.2))</f>
        <v/>
      </c>
      <c r="V84" s="86" t="str" cm="1">
        <f t="array" ref="V84">_xlfn.IFS($E84="","",$E84="Límite",1000*(PA_Regla!$BR84-Datos!$AJ84-PA_Suma!$AF84),$E84="Nominal",1000*(PA_Regla!$BR84-Datos!$AJ84-PA_Suma!$AF84-0.15))</f>
        <v/>
      </c>
      <c r="W84" s="2"/>
      <c r="X84" s="85" t="str" cm="1">
        <f t="array" ref="X84">_xlfn.IFS($E84="","",$E84="Límite",-1000*(PA_Regla!$BQ84+PA_Regla!$BU84+PA_Suma!$AE84),$E84="Nominal",-1000*(PA_Regla!$BQ84+PA_Regla!$BU84+PA_Suma!$AE84+0.2))</f>
        <v/>
      </c>
      <c r="Y84" s="86" t="str" cm="1">
        <f t="array" ref="Y84">_xlfn.IFS($E84="","",$E84="Límite",1000*(PA_Regla!$BR84-Datos!$AJ84-PA_Suma!$AG84),$E84="Nominal",1000*(PA_Regla!$BR84-Datos!$AJ84-PA_Suma!$AG84-0.15))</f>
        <v/>
      </c>
      <c r="Z84" s="85" t="str" cm="1">
        <f t="array" ref="Z84">_xlfn.IFS($E84="","",$E84="Límite",-1000*(PA_Regla!$AY84+PA_Regla!$BF84-PA_Regla!$BI84+PA_Suma!$Y84),$E84="Nominal",-1000*(PA_Regla!$AY84+PA_Regla!$BF84-PA_Regla!$BI84+PA_Suma!$Y84+0.2))</f>
        <v/>
      </c>
      <c r="AA84" s="86" t="str" cm="1">
        <f t="array" ref="AA84">_xlfn.IFS($E84="","",$E84="Límite",1000*(PA_Regla!$AZ84-Datos!$AJ84-PA_Suma!$AB84),$E84="Nominal",1000*(PA_Regla!$AZ84-Datos!$AJ84-PA_Suma!$AB84-0.15))</f>
        <v/>
      </c>
      <c r="AB84" s="85" t="str" cm="1">
        <f t="array" ref="AB84">_xlfn.IFS($E84="","",$E84="Límite",-1000*(PA_Regla!$AG84+PA_Regla!$AN84-PA_Regla!$AQ84+PA_Suma!$R84),$E84="Nominal",-1000*(PA_Regla!$AG84+PA_Regla!$AN84-PA_Regla!$AQ84+PA_Suma!$R84+0.2))</f>
        <v/>
      </c>
      <c r="AC84" s="86" t="str" cm="1">
        <f t="array" ref="AC84">_xlfn.IFS($E84="","",$E84="Límite",1000*(PA_Regla!$AH84+Datos!$AJ84+PA_Suma!$U84),$E84="Nominal",1000*(PA_Regla!$AH84+Datos!$AJ84+PA_Suma!$U84+0.15))</f>
        <v/>
      </c>
      <c r="AD84" s="85" t="str" cm="1">
        <f t="array" ref="AD84">_xlfn.IFS($E84="","",$E84="Límite",-1000*(PA_Regla!$F84+PA_Regla!$M84-PA_Regla!$P84+PA_Suma!$I84),$E84="Nominal",-1000*(PA_Regla!$F84+PA_Regla!$M84-PA_Regla!$P84+PA_Suma!$I84+0.2))</f>
        <v/>
      </c>
      <c r="AE84" s="86" t="str" cm="1">
        <f t="array" ref="AE84">_xlfn.IFS($E84="","",$E84="Límite",1000*(PA_Regla!$G84+Datos!$AJ84+PA_Regla!$R84+PA_Suma!$M84),$E84="Nominal",1000*(PA_Regla!$G84+Datos!$AJ84+PA_Regla!$R84+PA_Suma!$M84+0.15))</f>
        <v/>
      </c>
      <c r="AF84" s="85" t="str" cm="1">
        <f t="array" ref="AF84">_xlfn.IFS($E84="","",$E84="Límite",1000*(PA_Regla!$F84+PA_Regla!$N84+PA_Regla!$P84+PA_Suma!$J84),$E84="Nominal",1000*(PA_Regla!$F84+PA_Regla!$N84+PA_Regla!$P84+PA_Suma!$J84+0.2))</f>
        <v/>
      </c>
      <c r="AG84" s="86" t="str" cm="1">
        <f t="array" ref="AG84">_xlfn.IFS($E84="","",$E84="Límite",1000*(PA_Regla!$G84+Datos!$AJ84-PA_Regla!$R84+PA_Suma!$N84),$E84="Nominal",1000*(PA_Regla!$G84+Datos!$AJ84-PA_Regla!$R84+PA_Suma!$N84+0.15))</f>
        <v/>
      </c>
      <c r="AH84" s="85" t="str" cm="1">
        <f t="array" ref="AH84">_xlfn.IFS($E84="","",$E84="Límite",1000*(PA_Regla!$AG84+PA_Regla!$AO84+PA_Regla!$AQ84+PA_Suma!$S84),$E84="Nominal",1000*(PA_Regla!$AG84+PA_Regla!$AO84+PA_Regla!$AQ84+PA_Suma!$S84+0.2))</f>
        <v/>
      </c>
      <c r="AI84" s="86" t="str" cm="1">
        <f t="array" ref="AI84">_xlfn.IFS($E84="","",$E84="Límite",1000*(PA_Regla!$AH84+Datos!$AJ84+PA_Suma!$U84),$E84="Nominal",1000*(PA_Regla!$AH84+Datos!$AJ84+PA_Suma!$U84+0.15))</f>
        <v/>
      </c>
      <c r="AJ84" s="85" t="str" cm="1">
        <f t="array" ref="AJ84">_xlfn.IFS($E84="","",$E84="Límite",1000*(PA_Regla!$AY84+PA_Regla!$BG84+PA_Regla!$BI84+PA_Suma!$Z84),$E84="Nominal",1000*(PA_Regla!$AY84+PA_Regla!$BG84+PA_Regla!$BI84+PA_Suma!$Z84+0.2))</f>
        <v/>
      </c>
      <c r="AK84" s="86" t="str" cm="1">
        <f t="array" ref="AK84">_xlfn.IFS($E84="","",$E84="Límite",1000*(PA_Regla!$AZ84-Datos!$AJ84-PA_Suma!$AB84),$E84="Nominal",1000*(PA_Regla!$AZ84-Datos!$AJ84-PA_Suma!$AB84-0.15))</f>
        <v/>
      </c>
      <c r="AL84" s="85" t="str" cm="1">
        <f t="array" ref="AL84">_xlfn.IFS($E84="","",$E84="Límite",1000*(PA_Regla!$BQ84+PA_Regla!$BV84+PA_Suma!$AE84),$E84="Nominal",1000*(PA_Regla!$BQ84+PA_Regla!$BV84+PA_Suma!$AE84+0.2))</f>
        <v/>
      </c>
      <c r="AM84" s="86" t="str" cm="1">
        <f t="array" ref="AM84">_xlfn.IFS($E84="","",$E84="Límite",1000*(PA_Regla!$BR84-Datos!$AJ84-PA_Suma!$AG84),$E84="Nominal",1000*(PA_Regla!$BR84-Datos!$AJ84-PA_Suma!$AG84-0.15))</f>
        <v/>
      </c>
      <c r="AN84" s="2"/>
      <c r="AO84" s="85" t="str" cm="1">
        <f t="array" ref="AO84">_xlfn.IFS($E84="","",$E84="Límite",-1000*(PA_Regla!$BQ84+PA_Regla!$BU84+PA_Suma!$AD84),$E84="Nominal",-1000*(PA_Regla!$BQ84+PA_Regla!$BU84+PA_Suma!$AD84+0.2))</f>
        <v/>
      </c>
      <c r="AP84" s="86" t="str" cm="1">
        <f t="array" ref="AP84">_xlfn.IFS($E84="","",$E84="Límite",1000*(PA_Regla!$BR84-Datos!$AJ84-PA_Suma!$AF84),$E84="Nominal",1000*(PA_Regla!$BR84-Datos!$AJ84-PA_Suma!$AF84-0.15))</f>
        <v/>
      </c>
      <c r="AQ84" s="85" t="str" cm="1">
        <f t="array" ref="AQ84">_xlfn.IFS($E84="","",$E84="Límite",-1000*(PA_Regla!$AY84+PA_Regla!$BF84+PA_Regla!$BH84+PA_Suma!$W84),$E84="Nominal",-1000*(PA_Regla!$AY84+PA_Regla!$BF84+PA_Regla!$BH84+PA_Suma!$W84+0.2))</f>
        <v/>
      </c>
      <c r="AR84" s="86" t="str" cm="1">
        <f t="array" ref="AR84">_xlfn.IFS($E84="","",$E84="Límite",1000*(PA_Regla!$AZ84-Datos!$AJ84-PA_Suma!$AA84),$E84="Nominal",1000*(PA_Regla!$AZ84-Datos!$AJ84-PA_Suma!$AA84-0.15))</f>
        <v/>
      </c>
      <c r="AS84" s="85" t="str" cm="1">
        <f t="array" ref="AS84">_xlfn.IFS($E84="","",$E84="Límite",-1000*(PA_Regla!$AG84+PA_Regla!$AN84+PA_Regla!$AP84+PA_Suma!$P84),$E84="Nominal",-1000*(PA_Regla!$AG84+PA_Regla!$AN84+PA_Regla!$AP84+PA_Suma!$P84+0.2))</f>
        <v/>
      </c>
      <c r="AT84" s="86" t="str" cm="1">
        <f t="array" ref="AT84">_xlfn.IFS($E84="","",$E84="Límite",1000*(PA_Regla!$AH84+Datos!$AJ84+PA_Suma!$T84),$E84="Nominal",1000*(PA_Regla!$AH84+Datos!$AJ84+PA_Suma!$T84+0.15))</f>
        <v/>
      </c>
      <c r="AU84" s="85" t="str" cm="1">
        <f t="array" ref="AU84">_xlfn.IFS($E84="","",$E84="Límite",-1000*(PA_Regla!$F84+PA_Regla!$M84+PA_Regla!$O84+PA_Suma!$G84),$E84="Nominal",-1000*(PA_Regla!$F84+PA_Regla!$M84+PA_Regla!$O84+PA_Suma!$G84+0.2))</f>
        <v/>
      </c>
      <c r="AV84" s="86" t="str" cm="1">
        <f t="array" ref="AV84">_xlfn.IFS($E84="","",$E84="Límite",1000*(PA_Regla!$G84+Datos!$AJ84-PA_Regla!$Q84+PA_Suma!$K84),$E84="Nominal",1000*(PA_Regla!$G84+Datos!$AJ84-PA_Regla!$Q84+PA_Suma!$K84+0.15))</f>
        <v/>
      </c>
      <c r="AW84" s="85" t="str" cm="1">
        <f t="array" ref="AW84">_xlfn.IFS($E84="","",$E84="Límite",1000*(PA_Regla!$F84+PA_Regla!$N84-PA_Regla!$O84+PA_Suma!$H84),$E84="Nominal",1000*(PA_Regla!$F84+PA_Regla!$N84-PA_Regla!$O84+PA_Suma!$H84+0.2))</f>
        <v/>
      </c>
      <c r="AX84" s="86" t="str" cm="1">
        <f t="array" ref="AX84">_xlfn.IFS($E84="","",$E84="Límite",1000*(PA_Regla!$G84+Datos!$AJ84+PA_Regla!$Q84+PA_Suma!$L84),$E84="Nominal",1000*(PA_Regla!$G84+Datos!$AJ84+PA_Regla!$Q84+PA_Suma!$L84+0.15))</f>
        <v/>
      </c>
      <c r="AY84" s="85" t="str" cm="1">
        <f t="array" ref="AY84">_xlfn.IFS($E84="","",$E84="Límite",1000*(PA_Regla!$AG84+PA_Regla!$AO84-PA_Regla!$AP84+PA_Suma!$Q84),$E84="Nominal",1000*(PA_Regla!$AG84+PA_Regla!$AO84-PA_Regla!$AP84+PA_Suma!$Q84+0.2))</f>
        <v/>
      </c>
      <c r="AZ84" s="86" t="str" cm="1">
        <f t="array" ref="AZ84">_xlfn.IFS($E84="","",$E84="Límite",1000*(PA_Regla!$AH84+Datos!$AJ84+PA_Suma!$T84),$E84="Nominal",1000*(PA_Regla!$AH84+Datos!$AJ84+PA_Suma!$T84+0.15))</f>
        <v/>
      </c>
      <c r="BA84" s="85" t="str" cm="1">
        <f t="array" ref="BA84">_xlfn.IFS($E84="","",$E84="Límite",1000*(PA_Regla!$AY84+PA_Regla!$BG84-PA_Regla!$BH84+PA_Suma!$X84),$E84="Nominal",-1000*(PA_Regla!$AY84+PA_Regla!$BG84-PA_Regla!$BH84+PA_Suma!$X84+0.2))</f>
        <v/>
      </c>
      <c r="BB84" s="86" t="str" cm="1">
        <f t="array" ref="BB84">_xlfn.IFS($E84="","",$E84="Límite",1000*(PA_Regla!$AZ84-Datos!$AJ84-PA_Suma!$AA84),$E84="Nominal",1000*(PA_Regla!$AZ84-Datos!$AJ84-PA_Suma!$AA84-0.15))</f>
        <v/>
      </c>
      <c r="BC84" s="85" t="str" cm="1">
        <f t="array" ref="BC84">_xlfn.IFS($E84="","",$E84="Límite",1000*(PA_Regla!$BQ84+PA_Regla!$BV84+PA_Suma!$AD84),$E84="Nominal",-1000*(PA_Regla!$BQ84+PA_Regla!$BV84+PA_Suma!$AD84+0.2))</f>
        <v/>
      </c>
      <c r="BD84" s="86" t="str" cm="1">
        <f t="array" ref="BD84">_xlfn.IFS($E84="","",$E84="Límite",1000*(PA_Regla!$BR84-Datos!$AJ84-PA_Suma!$AF84),$E84="Nominal",1000*(PA_Regla!$BR84-Datos!$AJ84-PA_Suma!$AF84-0.15))</f>
        <v/>
      </c>
      <c r="BE84" s="2"/>
      <c r="BF84" s="85" t="str" cm="1">
        <f t="array" ref="BF84">_xlfn.IFS($E84="","",$E84="Límite",-1000*(PA_Regla!$BQ84+PA_Regla!$BU84+PA_Suma!$AE84),$E84="Nominal",-1000*(PA_Regla!$BQ84+PA_Regla!$BU84+PA_Suma!$AE84+0.2))</f>
        <v/>
      </c>
      <c r="BG84" s="86" t="str" cm="1">
        <f t="array" ref="BG84">_xlfn.IFS($E84="","",$E84="Límite",1000*(PA_Regla!$BR84-Datos!$AJ84-PA_Suma!$AG84),$E84="Nominal",1000*(PA_Regla!$BR84-Datos!$AJ84-PA_Suma!$AG84-0.15))</f>
        <v/>
      </c>
      <c r="BH84" s="85" t="str" cm="1">
        <f t="array" ref="BH84">_xlfn.IFS($E84="","",$E84="Límite",-1000*(PA_Regla!$AY84+PA_Regla!$BF84+PA_Regla!$BH84+PA_Suma!$Y84),$E84="Nominal",-1000*(PA_Regla!$AY84+PA_Regla!$BF84+PA_Regla!$BH84+PA_Suma!$Y84+0.2))</f>
        <v/>
      </c>
      <c r="BI84" s="86" t="str" cm="1">
        <f t="array" ref="BI84">_xlfn.IFS($E84="","",$E84="Límite",1000*(PA_Regla!$AZ84-Datos!$AJ84-PA_Suma!$AB84),$E84="Nominal",1000*(PA_Regla!$AZ84-Datos!$AJ84-PA_Suma!$AB84-0.15))</f>
        <v/>
      </c>
      <c r="BJ84" s="85" t="str" cm="1">
        <f t="array" ref="BJ84">_xlfn.IFS($E84="","",$E84="Límite",-1000*(PA_Regla!$AG84+PA_Regla!$AN84+PA_Regla!$AP84+PA_Suma!$R84),$E84="Nominal",-1000*(PA_Regla!$AG84+PA_Regla!$AN84+PA_Regla!$AP84+PA_Suma!$R84+0.2))</f>
        <v/>
      </c>
      <c r="BK84" s="86" t="str" cm="1">
        <f t="array" ref="BK84">_xlfn.IFS($E84="","",$E84="Límite",1000*(PA_Regla!$AH84+Datos!$AJ84+PA_Suma!$U84),$E84="Nominal",1000*(PA_Regla!$AH84+Datos!$AJ84+PA_Suma!$U84+0.15))</f>
        <v/>
      </c>
      <c r="BL84" s="85" t="str" cm="1">
        <f t="array" ref="BL84">_xlfn.IFS($E84="","",$E84="Límite",-1000*(PA_Regla!$F84+PA_Regla!$M84+PA_Regla!$O84+PA_Suma!$I84),$E84="Nominal",-1000*(PA_Regla!$F84+PA_Regla!$M84+PA_Regla!$O84+PA_Suma!$I84+0.2))</f>
        <v/>
      </c>
      <c r="BM84" s="86" t="str" cm="1">
        <f t="array" ref="BM84">_xlfn.IFS($E84="","",$E84="Límite",1000*(PA_Regla!$G84+Datos!$AJ84-PA_Regla!$Q84+PA_Suma!$M84),$E84="Nominal",1000*(PA_Regla!$G84+Datos!$AJ84-PA_Regla!$Q84+PA_Suma!$M84+0.15))</f>
        <v/>
      </c>
      <c r="BN84" s="85" t="str" cm="1">
        <f t="array" ref="BN84">_xlfn.IFS($E84="","",$E84="Límite",1000*(PA_Regla!$F84+PA_Regla!$N84-PA_Regla!$O84+PA_Suma!$J84),$E84="Nominal",1000*(PA_Regla!$F84+PA_Regla!$N84-PA_Regla!$O84+PA_Suma!$J84+0.2))</f>
        <v/>
      </c>
      <c r="BO84" s="86" t="str" cm="1">
        <f t="array" ref="BO84">_xlfn.IFS($E84="","",$E84="Límite",1000*(PA_Regla!$G84+Datos!$AJ84+PA_Regla!$Q84+PA_Suma!$N84),$E84="Nominal",1000*(PA_Regla!$G84+Datos!$AJ84+PA_Regla!$Q84+PA_Suma!$N84+0.15))</f>
        <v/>
      </c>
      <c r="BP84" s="85" t="str" cm="1">
        <f t="array" ref="BP84">_xlfn.IFS($E84="","",$E84="Límite",1000*(PA_Regla!$AG84+PA_Regla!$AO84-PA_Regla!$AP84+PA_Suma!$S84),$E84="Nominal",1000*(PA_Regla!$AG84+PA_Regla!$AO84-PA_Regla!$AP84+PA_Suma!$S84+0.2))</f>
        <v/>
      </c>
      <c r="BQ84" s="86" t="str" cm="1">
        <f t="array" ref="BQ84">_xlfn.IFS($E84="","",$E84="Límite",1000*(PA_Regla!$AH84+Datos!$AJ84+PA_Suma!$U84),$E84="Nominal",1000*(PA_Regla!$AH84+Datos!$AJ84+PA_Suma!$U84+0.15))</f>
        <v/>
      </c>
      <c r="BR84" s="85" t="str" cm="1">
        <f t="array" ref="BR84">_xlfn.IFS($E84="","",$E84="Límite",1000*(PA_Regla!$AY84+PA_Regla!$BG84-PA_Regla!$BH84+PA_Suma!$Z84),$E84="Nominal",-1000*(PA_Regla!$AY84+PA_Regla!$BG84-PA_Regla!$BH84+PA_Suma!$Z84+0.2))</f>
        <v/>
      </c>
      <c r="BS84" s="86" t="str" cm="1">
        <f t="array" ref="BS84">_xlfn.IFS($E84="","",$E84="Límite",1000*(PA_Regla!$AZ84-Datos!$AJ84-PA_Suma!$AB84),$E84="Nominal",1000*(PA_Regla!$AZ84-Datos!$AJ84-PA_Suma!$AB84-0.15))</f>
        <v/>
      </c>
      <c r="BT84" s="85" t="str" cm="1">
        <f t="array" ref="BT84">_xlfn.IFS($E84="","",$E84="Límite",1000*(PA_Regla!$BQ84+PA_Regla!$BV84+PA_Suma!$AE84),$E84="Nominal",-1000*(PA_Regla!$BQ84+PA_Regla!$BV84+PA_Suma!$AE84+0.2))</f>
        <v/>
      </c>
      <c r="BU84" s="86" t="str" cm="1">
        <f t="array" ref="BU84">_xlfn.IFS($E84="","",$E84="Límite",1000*(PA_Regla!$BR84-Datos!$AJ84-PA_Suma!$AG84),$E84="Nominal",1000*(PA_Regla!$BR84-Datos!$AJ84-PA_Suma!$AG84-0.15))</f>
        <v/>
      </c>
    </row>
    <row r="85" spans="2:73" x14ac:dyDescent="0.35">
      <c r="B85" s="75" t="str">
        <f>IF(Datos!$B85="","",Datos!$B85)</f>
        <v/>
      </c>
      <c r="C85" s="76" t="str">
        <f>IF(Datos!$E85="","",Datos!$E85)</f>
        <v/>
      </c>
      <c r="D85" s="76" t="str">
        <f>IF(Datos!$H85="","",Datos!$H85)</f>
        <v/>
      </c>
      <c r="E85" s="77" t="str">
        <f>IF(Datos!$G85="","",Datos!$G85)</f>
        <v/>
      </c>
      <c r="F85" s="23"/>
      <c r="G85" s="85" t="str" cm="1">
        <f t="array" ref="G85">_xlfn.IFS($E85="","",$E85="Límite",-1000*(PA_Regla!$BQ85+PA_Regla!$BU85+PA_Suma!$AD85),$E85="Nominal",-1000*(PA_Regla!$BQ85+PA_Regla!$BU85+PA_Suma!$AD85+0.2))</f>
        <v/>
      </c>
      <c r="H85" s="86" t="str" cm="1">
        <f t="array" ref="H85">_xlfn.IFS($E85="","",$E85="Límite",1000*(PA_Regla!$BR85-Datos!$AJ85-PA_Suma!$AF85),$E85="Nominal",1000*(PA_Regla!$BR85-Datos!$AJ85-PA_Suma!$AF85-0.15))</f>
        <v/>
      </c>
      <c r="I85" s="85" t="str" cm="1">
        <f t="array" ref="I85">_xlfn.IFS($E85="","",$E85="Límite",-1000*(PA_Regla!$AY85+PA_Regla!$BF85-PA_Regla!$BI85+PA_Suma!$W85),$E85="Nominal",-1000*(PA_Regla!$AY85+PA_Regla!$BF85-PA_Regla!$BI85+PA_Suma!$W85+0.2))</f>
        <v/>
      </c>
      <c r="J85" s="86" t="str" cm="1">
        <f t="array" ref="J85">_xlfn.IFS($E85="","",$E85="Límite",1000*(PA_Regla!$AZ85-Datos!$AJ85-PA_Suma!$AA85),$E85="Nominal",1000*(PA_Regla!$AZ85-Datos!$AJ85-PA_Suma!$AA85-0.15))</f>
        <v/>
      </c>
      <c r="K85" s="85" t="str" cm="1">
        <f t="array" ref="K85">_xlfn.IFS($E85="","",$E85="Límite",-1000*(PA_Regla!$AG85+PA_Regla!$AN85-PA_Regla!$AQ85+PA_Suma!$P85),$E85="Nominal",-1000*(PA_Regla!$AG85+PA_Regla!$AN85-PA_Regla!$AQ85+PA_Suma!$P85+0.2))</f>
        <v/>
      </c>
      <c r="L85" s="86" t="str" cm="1">
        <f t="array" ref="L85">_xlfn.IFS($E85="","",$E85="Límite",1000*(PA_Regla!$AH85+Datos!$AJ85+PA_Suma!$T85),$E85="Nominal",1000*(PA_Regla!$AH85+Datos!$AJ85+PA_Suma!$T85+0.15))</f>
        <v/>
      </c>
      <c r="M85" s="85" t="str" cm="1">
        <f t="array" ref="M85">_xlfn.IFS($E85="","",$E85="Límite",-1000*(PA_Regla!$F85+PA_Regla!$M85-PA_Regla!$P85+PA_Suma!$G85),$E85="Nominal",-1000*(PA_Regla!$F85+PA_Regla!$M85-PA_Regla!$P85+PA_Suma!$G85+0.2))</f>
        <v/>
      </c>
      <c r="N85" s="86" t="str" cm="1">
        <f t="array" ref="N85">_xlfn.IFS($E85="","",$E85="Límite",1000*(PA_Regla!$G85+Datos!$AJ85+PA_Regla!$R85+PA_Suma!$K85),$E85="Nominal",1000*(PA_Regla!$G85+Datos!$AJ85+PA_Regla!$R85+PA_Suma!$K85+0.15))</f>
        <v/>
      </c>
      <c r="O85" s="85" t="str" cm="1">
        <f t="array" ref="O85">_xlfn.IFS($E85="","",$E85="Límite",1000*(PA_Regla!$F85+PA_Regla!$N85+PA_Regla!$P85+PA_Suma!$H85),$E85="Nominal",1000*(PA_Regla!$F85+PA_Regla!$N85+PA_Regla!$P85+PA_Suma!$H85+0.2))</f>
        <v/>
      </c>
      <c r="P85" s="86" t="str" cm="1">
        <f t="array" ref="P85">_xlfn.IFS($E85="","",$E85="Límite",1000*(PA_Regla!$G85+Datos!$AJ85-PA_Regla!$R85+PA_Suma!$L85),$E85="Nominal",1000*(PA_Regla!$G85+Datos!$AJ85-PA_Regla!$R85+PA_Suma!$L85+0.15))</f>
        <v/>
      </c>
      <c r="Q85" s="85" t="str" cm="1">
        <f t="array" ref="Q85">_xlfn.IFS($E85="","",$E85="Límite",1000*(PA_Regla!$AG85+PA_Regla!$AO85+PA_Regla!$AQ85+PA_Suma!$Q85),$E85="Nominal",1000*(PA_Regla!$AG85+PA_Regla!$AO85+PA_Regla!$AQ85+PA_Suma!$Q85+0.2))</f>
        <v/>
      </c>
      <c r="R85" s="86" t="str" cm="1">
        <f t="array" ref="R85">_xlfn.IFS($E85="","",$E85="Límite",1000*(PA_Regla!$AH85+Datos!$AJ85+PA_Suma!$T85),$E85="Nominal",1000*(PA_Regla!$AH85+Datos!$AJ85+PA_Suma!$T85+0.15))</f>
        <v/>
      </c>
      <c r="S85" s="85" t="str" cm="1">
        <f t="array" ref="S85">_xlfn.IFS($E85="","",$E85="Límite",1000*(PA_Regla!$AY85+PA_Regla!$BG85+PA_Regla!$BI85+PA_Suma!$X85),$E85="Nominal",1000*(PA_Regla!$AY85+PA_Regla!$BG85+PA_Regla!$BI85+PA_Suma!$X85+0.2))</f>
        <v/>
      </c>
      <c r="T85" s="86" t="str" cm="1">
        <f t="array" ref="T85">_xlfn.IFS($E85="","",$E85="Límite",1000*(PA_Regla!$AZ85-Datos!$AJ85-PA_Suma!$AA85),$E85="Nominal",1000*(PA_Regla!$AZ85-Datos!$AJ85-PA_Suma!$AA85-0.15))</f>
        <v/>
      </c>
      <c r="U85" s="85" t="str" cm="1">
        <f t="array" ref="U85">_xlfn.IFS($E85="","",$E85="Límite",1000*(PA_Regla!$BQ85+PA_Regla!$BV85+PA_Suma!$AD85),$E85="Nominal",1000*(PA_Regla!$BQ85+PA_Regla!$BV85+PA_Suma!$AD85+0.2))</f>
        <v/>
      </c>
      <c r="V85" s="86" t="str" cm="1">
        <f t="array" ref="V85">_xlfn.IFS($E85="","",$E85="Límite",1000*(PA_Regla!$BR85-Datos!$AJ85-PA_Suma!$AF85),$E85="Nominal",1000*(PA_Regla!$BR85-Datos!$AJ85-PA_Suma!$AF85-0.15))</f>
        <v/>
      </c>
      <c r="W85" s="2"/>
      <c r="X85" s="85" t="str" cm="1">
        <f t="array" ref="X85">_xlfn.IFS($E85="","",$E85="Límite",-1000*(PA_Regla!$BQ85+PA_Regla!$BU85+PA_Suma!$AE85),$E85="Nominal",-1000*(PA_Regla!$BQ85+PA_Regla!$BU85+PA_Suma!$AE85+0.2))</f>
        <v/>
      </c>
      <c r="Y85" s="86" t="str" cm="1">
        <f t="array" ref="Y85">_xlfn.IFS($E85="","",$E85="Límite",1000*(PA_Regla!$BR85-Datos!$AJ85-PA_Suma!$AG85),$E85="Nominal",1000*(PA_Regla!$BR85-Datos!$AJ85-PA_Suma!$AG85-0.15))</f>
        <v/>
      </c>
      <c r="Z85" s="85" t="str" cm="1">
        <f t="array" ref="Z85">_xlfn.IFS($E85="","",$E85="Límite",-1000*(PA_Regla!$AY85+PA_Regla!$BF85-PA_Regla!$BI85+PA_Suma!$Y85),$E85="Nominal",-1000*(PA_Regla!$AY85+PA_Regla!$BF85-PA_Regla!$BI85+PA_Suma!$Y85+0.2))</f>
        <v/>
      </c>
      <c r="AA85" s="86" t="str" cm="1">
        <f t="array" ref="AA85">_xlfn.IFS($E85="","",$E85="Límite",1000*(PA_Regla!$AZ85-Datos!$AJ85-PA_Suma!$AB85),$E85="Nominal",1000*(PA_Regla!$AZ85-Datos!$AJ85-PA_Suma!$AB85-0.15))</f>
        <v/>
      </c>
      <c r="AB85" s="85" t="str" cm="1">
        <f t="array" ref="AB85">_xlfn.IFS($E85="","",$E85="Límite",-1000*(PA_Regla!$AG85+PA_Regla!$AN85-PA_Regla!$AQ85+PA_Suma!$R85),$E85="Nominal",-1000*(PA_Regla!$AG85+PA_Regla!$AN85-PA_Regla!$AQ85+PA_Suma!$R85+0.2))</f>
        <v/>
      </c>
      <c r="AC85" s="86" t="str" cm="1">
        <f t="array" ref="AC85">_xlfn.IFS($E85="","",$E85="Límite",1000*(PA_Regla!$AH85+Datos!$AJ85+PA_Suma!$U85),$E85="Nominal",1000*(PA_Regla!$AH85+Datos!$AJ85+PA_Suma!$U85+0.15))</f>
        <v/>
      </c>
      <c r="AD85" s="85" t="str" cm="1">
        <f t="array" ref="AD85">_xlfn.IFS($E85="","",$E85="Límite",-1000*(PA_Regla!$F85+PA_Regla!$M85-PA_Regla!$P85+PA_Suma!$I85),$E85="Nominal",-1000*(PA_Regla!$F85+PA_Regla!$M85-PA_Regla!$P85+PA_Suma!$I85+0.2))</f>
        <v/>
      </c>
      <c r="AE85" s="86" t="str" cm="1">
        <f t="array" ref="AE85">_xlfn.IFS($E85="","",$E85="Límite",1000*(PA_Regla!$G85+Datos!$AJ85+PA_Regla!$R85+PA_Suma!$M85),$E85="Nominal",1000*(PA_Regla!$G85+Datos!$AJ85+PA_Regla!$R85+PA_Suma!$M85+0.15))</f>
        <v/>
      </c>
      <c r="AF85" s="85" t="str" cm="1">
        <f t="array" ref="AF85">_xlfn.IFS($E85="","",$E85="Límite",1000*(PA_Regla!$F85+PA_Regla!$N85+PA_Regla!$P85+PA_Suma!$J85),$E85="Nominal",1000*(PA_Regla!$F85+PA_Regla!$N85+PA_Regla!$P85+PA_Suma!$J85+0.2))</f>
        <v/>
      </c>
      <c r="AG85" s="86" t="str" cm="1">
        <f t="array" ref="AG85">_xlfn.IFS($E85="","",$E85="Límite",1000*(PA_Regla!$G85+Datos!$AJ85-PA_Regla!$R85+PA_Suma!$N85),$E85="Nominal",1000*(PA_Regla!$G85+Datos!$AJ85-PA_Regla!$R85+PA_Suma!$N85+0.15))</f>
        <v/>
      </c>
      <c r="AH85" s="85" t="str" cm="1">
        <f t="array" ref="AH85">_xlfn.IFS($E85="","",$E85="Límite",1000*(PA_Regla!$AG85+PA_Regla!$AO85+PA_Regla!$AQ85+PA_Suma!$S85),$E85="Nominal",1000*(PA_Regla!$AG85+PA_Regla!$AO85+PA_Regla!$AQ85+PA_Suma!$S85+0.2))</f>
        <v/>
      </c>
      <c r="AI85" s="86" t="str" cm="1">
        <f t="array" ref="AI85">_xlfn.IFS($E85="","",$E85="Límite",1000*(PA_Regla!$AH85+Datos!$AJ85+PA_Suma!$U85),$E85="Nominal",1000*(PA_Regla!$AH85+Datos!$AJ85+PA_Suma!$U85+0.15))</f>
        <v/>
      </c>
      <c r="AJ85" s="85" t="str" cm="1">
        <f t="array" ref="AJ85">_xlfn.IFS($E85="","",$E85="Límite",1000*(PA_Regla!$AY85+PA_Regla!$BG85+PA_Regla!$BI85+PA_Suma!$Z85),$E85="Nominal",1000*(PA_Regla!$AY85+PA_Regla!$BG85+PA_Regla!$BI85+PA_Suma!$Z85+0.2))</f>
        <v/>
      </c>
      <c r="AK85" s="86" t="str" cm="1">
        <f t="array" ref="AK85">_xlfn.IFS($E85="","",$E85="Límite",1000*(PA_Regla!$AZ85-Datos!$AJ85-PA_Suma!$AB85),$E85="Nominal",1000*(PA_Regla!$AZ85-Datos!$AJ85-PA_Suma!$AB85-0.15))</f>
        <v/>
      </c>
      <c r="AL85" s="85" t="str" cm="1">
        <f t="array" ref="AL85">_xlfn.IFS($E85="","",$E85="Límite",1000*(PA_Regla!$BQ85+PA_Regla!$BV85+PA_Suma!$AE85),$E85="Nominal",1000*(PA_Regla!$BQ85+PA_Regla!$BV85+PA_Suma!$AE85+0.2))</f>
        <v/>
      </c>
      <c r="AM85" s="86" t="str" cm="1">
        <f t="array" ref="AM85">_xlfn.IFS($E85="","",$E85="Límite",1000*(PA_Regla!$BR85-Datos!$AJ85-PA_Suma!$AG85),$E85="Nominal",1000*(PA_Regla!$BR85-Datos!$AJ85-PA_Suma!$AG85-0.15))</f>
        <v/>
      </c>
      <c r="AN85" s="2"/>
      <c r="AO85" s="85" t="str" cm="1">
        <f t="array" ref="AO85">_xlfn.IFS($E85="","",$E85="Límite",-1000*(PA_Regla!$BQ85+PA_Regla!$BU85+PA_Suma!$AD85),$E85="Nominal",-1000*(PA_Regla!$BQ85+PA_Regla!$BU85+PA_Suma!$AD85+0.2))</f>
        <v/>
      </c>
      <c r="AP85" s="86" t="str" cm="1">
        <f t="array" ref="AP85">_xlfn.IFS($E85="","",$E85="Límite",1000*(PA_Regla!$BR85-Datos!$AJ85-PA_Suma!$AF85),$E85="Nominal",1000*(PA_Regla!$BR85-Datos!$AJ85-PA_Suma!$AF85-0.15))</f>
        <v/>
      </c>
      <c r="AQ85" s="85" t="str" cm="1">
        <f t="array" ref="AQ85">_xlfn.IFS($E85="","",$E85="Límite",-1000*(PA_Regla!$AY85+PA_Regla!$BF85+PA_Regla!$BH85+PA_Suma!$W85),$E85="Nominal",-1000*(PA_Regla!$AY85+PA_Regla!$BF85+PA_Regla!$BH85+PA_Suma!$W85+0.2))</f>
        <v/>
      </c>
      <c r="AR85" s="86" t="str" cm="1">
        <f t="array" ref="AR85">_xlfn.IFS($E85="","",$E85="Límite",1000*(PA_Regla!$AZ85-Datos!$AJ85-PA_Suma!$AA85),$E85="Nominal",1000*(PA_Regla!$AZ85-Datos!$AJ85-PA_Suma!$AA85-0.15))</f>
        <v/>
      </c>
      <c r="AS85" s="85" t="str" cm="1">
        <f t="array" ref="AS85">_xlfn.IFS($E85="","",$E85="Límite",-1000*(PA_Regla!$AG85+PA_Regla!$AN85+PA_Regla!$AP85+PA_Suma!$P85),$E85="Nominal",-1000*(PA_Regla!$AG85+PA_Regla!$AN85+PA_Regla!$AP85+PA_Suma!$P85+0.2))</f>
        <v/>
      </c>
      <c r="AT85" s="86" t="str" cm="1">
        <f t="array" ref="AT85">_xlfn.IFS($E85="","",$E85="Límite",1000*(PA_Regla!$AH85+Datos!$AJ85+PA_Suma!$T85),$E85="Nominal",1000*(PA_Regla!$AH85+Datos!$AJ85+PA_Suma!$T85+0.15))</f>
        <v/>
      </c>
      <c r="AU85" s="85" t="str" cm="1">
        <f t="array" ref="AU85">_xlfn.IFS($E85="","",$E85="Límite",-1000*(PA_Regla!$F85+PA_Regla!$M85+PA_Regla!$O85+PA_Suma!$G85),$E85="Nominal",-1000*(PA_Regla!$F85+PA_Regla!$M85+PA_Regla!$O85+PA_Suma!$G85+0.2))</f>
        <v/>
      </c>
      <c r="AV85" s="86" t="str" cm="1">
        <f t="array" ref="AV85">_xlfn.IFS($E85="","",$E85="Límite",1000*(PA_Regla!$G85+Datos!$AJ85-PA_Regla!$Q85+PA_Suma!$K85),$E85="Nominal",1000*(PA_Regla!$G85+Datos!$AJ85-PA_Regla!$Q85+PA_Suma!$K85+0.15))</f>
        <v/>
      </c>
      <c r="AW85" s="85" t="str" cm="1">
        <f t="array" ref="AW85">_xlfn.IFS($E85="","",$E85="Límite",1000*(PA_Regla!$F85+PA_Regla!$N85-PA_Regla!$O85+PA_Suma!$H85),$E85="Nominal",1000*(PA_Regla!$F85+PA_Regla!$N85-PA_Regla!$O85+PA_Suma!$H85+0.2))</f>
        <v/>
      </c>
      <c r="AX85" s="86" t="str" cm="1">
        <f t="array" ref="AX85">_xlfn.IFS($E85="","",$E85="Límite",1000*(PA_Regla!$G85+Datos!$AJ85+PA_Regla!$Q85+PA_Suma!$L85),$E85="Nominal",1000*(PA_Regla!$G85+Datos!$AJ85+PA_Regla!$Q85+PA_Suma!$L85+0.15))</f>
        <v/>
      </c>
      <c r="AY85" s="85" t="str" cm="1">
        <f t="array" ref="AY85">_xlfn.IFS($E85="","",$E85="Límite",1000*(PA_Regla!$AG85+PA_Regla!$AO85-PA_Regla!$AP85+PA_Suma!$Q85),$E85="Nominal",1000*(PA_Regla!$AG85+PA_Regla!$AO85-PA_Regla!$AP85+PA_Suma!$Q85+0.2))</f>
        <v/>
      </c>
      <c r="AZ85" s="86" t="str" cm="1">
        <f t="array" ref="AZ85">_xlfn.IFS($E85="","",$E85="Límite",1000*(PA_Regla!$AH85+Datos!$AJ85+PA_Suma!$T85),$E85="Nominal",1000*(PA_Regla!$AH85+Datos!$AJ85+PA_Suma!$T85+0.15))</f>
        <v/>
      </c>
      <c r="BA85" s="85" t="str" cm="1">
        <f t="array" ref="BA85">_xlfn.IFS($E85="","",$E85="Límite",1000*(PA_Regla!$AY85+PA_Regla!$BG85-PA_Regla!$BH85+PA_Suma!$X85),$E85="Nominal",-1000*(PA_Regla!$AY85+PA_Regla!$BG85-PA_Regla!$BH85+PA_Suma!$X85+0.2))</f>
        <v/>
      </c>
      <c r="BB85" s="86" t="str" cm="1">
        <f t="array" ref="BB85">_xlfn.IFS($E85="","",$E85="Límite",1000*(PA_Regla!$AZ85-Datos!$AJ85-PA_Suma!$AA85),$E85="Nominal",1000*(PA_Regla!$AZ85-Datos!$AJ85-PA_Suma!$AA85-0.15))</f>
        <v/>
      </c>
      <c r="BC85" s="85" t="str" cm="1">
        <f t="array" ref="BC85">_xlfn.IFS($E85="","",$E85="Límite",1000*(PA_Regla!$BQ85+PA_Regla!$BV85+PA_Suma!$AD85),$E85="Nominal",-1000*(PA_Regla!$BQ85+PA_Regla!$BV85+PA_Suma!$AD85+0.2))</f>
        <v/>
      </c>
      <c r="BD85" s="86" t="str" cm="1">
        <f t="array" ref="BD85">_xlfn.IFS($E85="","",$E85="Límite",1000*(PA_Regla!$BR85-Datos!$AJ85-PA_Suma!$AF85),$E85="Nominal",1000*(PA_Regla!$BR85-Datos!$AJ85-PA_Suma!$AF85-0.15))</f>
        <v/>
      </c>
      <c r="BE85" s="2"/>
      <c r="BF85" s="85" t="str" cm="1">
        <f t="array" ref="BF85">_xlfn.IFS($E85="","",$E85="Límite",-1000*(PA_Regla!$BQ85+PA_Regla!$BU85+PA_Suma!$AE85),$E85="Nominal",-1000*(PA_Regla!$BQ85+PA_Regla!$BU85+PA_Suma!$AE85+0.2))</f>
        <v/>
      </c>
      <c r="BG85" s="86" t="str" cm="1">
        <f t="array" ref="BG85">_xlfn.IFS($E85="","",$E85="Límite",1000*(PA_Regla!$BR85-Datos!$AJ85-PA_Suma!$AG85),$E85="Nominal",1000*(PA_Regla!$BR85-Datos!$AJ85-PA_Suma!$AG85-0.15))</f>
        <v/>
      </c>
      <c r="BH85" s="85" t="str" cm="1">
        <f t="array" ref="BH85">_xlfn.IFS($E85="","",$E85="Límite",-1000*(PA_Regla!$AY85+PA_Regla!$BF85+PA_Regla!$BH85+PA_Suma!$Y85),$E85="Nominal",-1000*(PA_Regla!$AY85+PA_Regla!$BF85+PA_Regla!$BH85+PA_Suma!$Y85+0.2))</f>
        <v/>
      </c>
      <c r="BI85" s="86" t="str" cm="1">
        <f t="array" ref="BI85">_xlfn.IFS($E85="","",$E85="Límite",1000*(PA_Regla!$AZ85-Datos!$AJ85-PA_Suma!$AB85),$E85="Nominal",1000*(PA_Regla!$AZ85-Datos!$AJ85-PA_Suma!$AB85-0.15))</f>
        <v/>
      </c>
      <c r="BJ85" s="85" t="str" cm="1">
        <f t="array" ref="BJ85">_xlfn.IFS($E85="","",$E85="Límite",-1000*(PA_Regla!$AG85+PA_Regla!$AN85+PA_Regla!$AP85+PA_Suma!$R85),$E85="Nominal",-1000*(PA_Regla!$AG85+PA_Regla!$AN85+PA_Regla!$AP85+PA_Suma!$R85+0.2))</f>
        <v/>
      </c>
      <c r="BK85" s="86" t="str" cm="1">
        <f t="array" ref="BK85">_xlfn.IFS($E85="","",$E85="Límite",1000*(PA_Regla!$AH85+Datos!$AJ85+PA_Suma!$U85),$E85="Nominal",1000*(PA_Regla!$AH85+Datos!$AJ85+PA_Suma!$U85+0.15))</f>
        <v/>
      </c>
      <c r="BL85" s="85" t="str" cm="1">
        <f t="array" ref="BL85">_xlfn.IFS($E85="","",$E85="Límite",-1000*(PA_Regla!$F85+PA_Regla!$M85+PA_Regla!$O85+PA_Suma!$I85),$E85="Nominal",-1000*(PA_Regla!$F85+PA_Regla!$M85+PA_Regla!$O85+PA_Suma!$I85+0.2))</f>
        <v/>
      </c>
      <c r="BM85" s="86" t="str" cm="1">
        <f t="array" ref="BM85">_xlfn.IFS($E85="","",$E85="Límite",1000*(PA_Regla!$G85+Datos!$AJ85-PA_Regla!$Q85+PA_Suma!$M85),$E85="Nominal",1000*(PA_Regla!$G85+Datos!$AJ85-PA_Regla!$Q85+PA_Suma!$M85+0.15))</f>
        <v/>
      </c>
      <c r="BN85" s="85" t="str" cm="1">
        <f t="array" ref="BN85">_xlfn.IFS($E85="","",$E85="Límite",1000*(PA_Regla!$F85+PA_Regla!$N85-PA_Regla!$O85+PA_Suma!$J85),$E85="Nominal",1000*(PA_Regla!$F85+PA_Regla!$N85-PA_Regla!$O85+PA_Suma!$J85+0.2))</f>
        <v/>
      </c>
      <c r="BO85" s="86" t="str" cm="1">
        <f t="array" ref="BO85">_xlfn.IFS($E85="","",$E85="Límite",1000*(PA_Regla!$G85+Datos!$AJ85+PA_Regla!$Q85+PA_Suma!$N85),$E85="Nominal",1000*(PA_Regla!$G85+Datos!$AJ85+PA_Regla!$Q85+PA_Suma!$N85+0.15))</f>
        <v/>
      </c>
      <c r="BP85" s="85" t="str" cm="1">
        <f t="array" ref="BP85">_xlfn.IFS($E85="","",$E85="Límite",1000*(PA_Regla!$AG85+PA_Regla!$AO85-PA_Regla!$AP85+PA_Suma!$S85),$E85="Nominal",1000*(PA_Regla!$AG85+PA_Regla!$AO85-PA_Regla!$AP85+PA_Suma!$S85+0.2))</f>
        <v/>
      </c>
      <c r="BQ85" s="86" t="str" cm="1">
        <f t="array" ref="BQ85">_xlfn.IFS($E85="","",$E85="Límite",1000*(PA_Regla!$AH85+Datos!$AJ85+PA_Suma!$U85),$E85="Nominal",1000*(PA_Regla!$AH85+Datos!$AJ85+PA_Suma!$U85+0.15))</f>
        <v/>
      </c>
      <c r="BR85" s="85" t="str" cm="1">
        <f t="array" ref="BR85">_xlfn.IFS($E85="","",$E85="Límite",1000*(PA_Regla!$AY85+PA_Regla!$BG85-PA_Regla!$BH85+PA_Suma!$Z85),$E85="Nominal",-1000*(PA_Regla!$AY85+PA_Regla!$BG85-PA_Regla!$BH85+PA_Suma!$Z85+0.2))</f>
        <v/>
      </c>
      <c r="BS85" s="86" t="str" cm="1">
        <f t="array" ref="BS85">_xlfn.IFS($E85="","",$E85="Límite",1000*(PA_Regla!$AZ85-Datos!$AJ85-PA_Suma!$AB85),$E85="Nominal",1000*(PA_Regla!$AZ85-Datos!$AJ85-PA_Suma!$AB85-0.15))</f>
        <v/>
      </c>
      <c r="BT85" s="85" t="str" cm="1">
        <f t="array" ref="BT85">_xlfn.IFS($E85="","",$E85="Límite",1000*(PA_Regla!$BQ85+PA_Regla!$BV85+PA_Suma!$AE85),$E85="Nominal",-1000*(PA_Regla!$BQ85+PA_Regla!$BV85+PA_Suma!$AE85+0.2))</f>
        <v/>
      </c>
      <c r="BU85" s="86" t="str" cm="1">
        <f t="array" ref="BU85">_xlfn.IFS($E85="","",$E85="Límite",1000*(PA_Regla!$BR85-Datos!$AJ85-PA_Suma!$AG85),$E85="Nominal",1000*(PA_Regla!$BR85-Datos!$AJ85-PA_Suma!$AG85-0.15))</f>
        <v/>
      </c>
    </row>
    <row r="86" spans="2:73" x14ac:dyDescent="0.35">
      <c r="B86" s="75" t="str">
        <f>IF(Datos!$B86="","",Datos!$B86)</f>
        <v/>
      </c>
      <c r="C86" s="76" t="str">
        <f>IF(Datos!$E86="","",Datos!$E86)</f>
        <v/>
      </c>
      <c r="D86" s="76" t="str">
        <f>IF(Datos!$H86="","",Datos!$H86)</f>
        <v/>
      </c>
      <c r="E86" s="77" t="str">
        <f>IF(Datos!$G86="","",Datos!$G86)</f>
        <v/>
      </c>
      <c r="F86" s="23"/>
      <c r="G86" s="85" t="str" cm="1">
        <f t="array" ref="G86">_xlfn.IFS($E86="","",$E86="Límite",-1000*(PA_Regla!$BQ86+PA_Regla!$BU86+PA_Suma!$AD86),$E86="Nominal",-1000*(PA_Regla!$BQ86+PA_Regla!$BU86+PA_Suma!$AD86+0.2))</f>
        <v/>
      </c>
      <c r="H86" s="86" t="str" cm="1">
        <f t="array" ref="H86">_xlfn.IFS($E86="","",$E86="Límite",1000*(PA_Regla!$BR86-Datos!$AJ86-PA_Suma!$AF86),$E86="Nominal",1000*(PA_Regla!$BR86-Datos!$AJ86-PA_Suma!$AF86-0.15))</f>
        <v/>
      </c>
      <c r="I86" s="85" t="str" cm="1">
        <f t="array" ref="I86">_xlfn.IFS($E86="","",$E86="Límite",-1000*(PA_Regla!$AY86+PA_Regla!$BF86-PA_Regla!$BI86+PA_Suma!$W86),$E86="Nominal",-1000*(PA_Regla!$AY86+PA_Regla!$BF86-PA_Regla!$BI86+PA_Suma!$W86+0.2))</f>
        <v/>
      </c>
      <c r="J86" s="86" t="str" cm="1">
        <f t="array" ref="J86">_xlfn.IFS($E86="","",$E86="Límite",1000*(PA_Regla!$AZ86-Datos!$AJ86-PA_Suma!$AA86),$E86="Nominal",1000*(PA_Regla!$AZ86-Datos!$AJ86-PA_Suma!$AA86-0.15))</f>
        <v/>
      </c>
      <c r="K86" s="85" t="str" cm="1">
        <f t="array" ref="K86">_xlfn.IFS($E86="","",$E86="Límite",-1000*(PA_Regla!$AG86+PA_Regla!$AN86-PA_Regla!$AQ86+PA_Suma!$P86),$E86="Nominal",-1000*(PA_Regla!$AG86+PA_Regla!$AN86-PA_Regla!$AQ86+PA_Suma!$P86+0.2))</f>
        <v/>
      </c>
      <c r="L86" s="86" t="str" cm="1">
        <f t="array" ref="L86">_xlfn.IFS($E86="","",$E86="Límite",1000*(PA_Regla!$AH86+Datos!$AJ86+PA_Suma!$T86),$E86="Nominal",1000*(PA_Regla!$AH86+Datos!$AJ86+PA_Suma!$T86+0.15))</f>
        <v/>
      </c>
      <c r="M86" s="85" t="str" cm="1">
        <f t="array" ref="M86">_xlfn.IFS($E86="","",$E86="Límite",-1000*(PA_Regla!$F86+PA_Regla!$M86-PA_Regla!$P86+PA_Suma!$G86),$E86="Nominal",-1000*(PA_Regla!$F86+PA_Regla!$M86-PA_Regla!$P86+PA_Suma!$G86+0.2))</f>
        <v/>
      </c>
      <c r="N86" s="86" t="str" cm="1">
        <f t="array" ref="N86">_xlfn.IFS($E86="","",$E86="Límite",1000*(PA_Regla!$G86+Datos!$AJ86+PA_Regla!$R86+PA_Suma!$K86),$E86="Nominal",1000*(PA_Regla!$G86+Datos!$AJ86+PA_Regla!$R86+PA_Suma!$K86+0.15))</f>
        <v/>
      </c>
      <c r="O86" s="85" t="str" cm="1">
        <f t="array" ref="O86">_xlfn.IFS($E86="","",$E86="Límite",1000*(PA_Regla!$F86+PA_Regla!$N86+PA_Regla!$P86+PA_Suma!$H86),$E86="Nominal",1000*(PA_Regla!$F86+PA_Regla!$N86+PA_Regla!$P86+PA_Suma!$H86+0.2))</f>
        <v/>
      </c>
      <c r="P86" s="86" t="str" cm="1">
        <f t="array" ref="P86">_xlfn.IFS($E86="","",$E86="Límite",1000*(PA_Regla!$G86+Datos!$AJ86-PA_Regla!$R86+PA_Suma!$L86),$E86="Nominal",1000*(PA_Regla!$G86+Datos!$AJ86-PA_Regla!$R86+PA_Suma!$L86+0.15))</f>
        <v/>
      </c>
      <c r="Q86" s="85" t="str" cm="1">
        <f t="array" ref="Q86">_xlfn.IFS($E86="","",$E86="Límite",1000*(PA_Regla!$AG86+PA_Regla!$AO86+PA_Regla!$AQ86+PA_Suma!$Q86),$E86="Nominal",1000*(PA_Regla!$AG86+PA_Regla!$AO86+PA_Regla!$AQ86+PA_Suma!$Q86+0.2))</f>
        <v/>
      </c>
      <c r="R86" s="86" t="str" cm="1">
        <f t="array" ref="R86">_xlfn.IFS($E86="","",$E86="Límite",1000*(PA_Regla!$AH86+Datos!$AJ86+PA_Suma!$T86),$E86="Nominal",1000*(PA_Regla!$AH86+Datos!$AJ86+PA_Suma!$T86+0.15))</f>
        <v/>
      </c>
      <c r="S86" s="85" t="str" cm="1">
        <f t="array" ref="S86">_xlfn.IFS($E86="","",$E86="Límite",1000*(PA_Regla!$AY86+PA_Regla!$BG86+PA_Regla!$BI86+PA_Suma!$X86),$E86="Nominal",1000*(PA_Regla!$AY86+PA_Regla!$BG86+PA_Regla!$BI86+PA_Suma!$X86+0.2))</f>
        <v/>
      </c>
      <c r="T86" s="86" t="str" cm="1">
        <f t="array" ref="T86">_xlfn.IFS($E86="","",$E86="Límite",1000*(PA_Regla!$AZ86-Datos!$AJ86-PA_Suma!$AA86),$E86="Nominal",1000*(PA_Regla!$AZ86-Datos!$AJ86-PA_Suma!$AA86-0.15))</f>
        <v/>
      </c>
      <c r="U86" s="85" t="str" cm="1">
        <f t="array" ref="U86">_xlfn.IFS($E86="","",$E86="Límite",1000*(PA_Regla!$BQ86+PA_Regla!$BV86+PA_Suma!$AD86),$E86="Nominal",1000*(PA_Regla!$BQ86+PA_Regla!$BV86+PA_Suma!$AD86+0.2))</f>
        <v/>
      </c>
      <c r="V86" s="86" t="str" cm="1">
        <f t="array" ref="V86">_xlfn.IFS($E86="","",$E86="Límite",1000*(PA_Regla!$BR86-Datos!$AJ86-PA_Suma!$AF86),$E86="Nominal",1000*(PA_Regla!$BR86-Datos!$AJ86-PA_Suma!$AF86-0.15))</f>
        <v/>
      </c>
      <c r="W86" s="2"/>
      <c r="X86" s="85" t="str" cm="1">
        <f t="array" ref="X86">_xlfn.IFS($E86="","",$E86="Límite",-1000*(PA_Regla!$BQ86+PA_Regla!$BU86+PA_Suma!$AE86),$E86="Nominal",-1000*(PA_Regla!$BQ86+PA_Regla!$BU86+PA_Suma!$AE86+0.2))</f>
        <v/>
      </c>
      <c r="Y86" s="86" t="str" cm="1">
        <f t="array" ref="Y86">_xlfn.IFS($E86="","",$E86="Límite",1000*(PA_Regla!$BR86-Datos!$AJ86-PA_Suma!$AG86),$E86="Nominal",1000*(PA_Regla!$BR86-Datos!$AJ86-PA_Suma!$AG86-0.15))</f>
        <v/>
      </c>
      <c r="Z86" s="85" t="str" cm="1">
        <f t="array" ref="Z86">_xlfn.IFS($E86="","",$E86="Límite",-1000*(PA_Regla!$AY86+PA_Regla!$BF86-PA_Regla!$BI86+PA_Suma!$Y86),$E86="Nominal",-1000*(PA_Regla!$AY86+PA_Regla!$BF86-PA_Regla!$BI86+PA_Suma!$Y86+0.2))</f>
        <v/>
      </c>
      <c r="AA86" s="86" t="str" cm="1">
        <f t="array" ref="AA86">_xlfn.IFS($E86="","",$E86="Límite",1000*(PA_Regla!$AZ86-Datos!$AJ86-PA_Suma!$AB86),$E86="Nominal",1000*(PA_Regla!$AZ86-Datos!$AJ86-PA_Suma!$AB86-0.15))</f>
        <v/>
      </c>
      <c r="AB86" s="85" t="str" cm="1">
        <f t="array" ref="AB86">_xlfn.IFS($E86="","",$E86="Límite",-1000*(PA_Regla!$AG86+PA_Regla!$AN86-PA_Regla!$AQ86+PA_Suma!$R86),$E86="Nominal",-1000*(PA_Regla!$AG86+PA_Regla!$AN86-PA_Regla!$AQ86+PA_Suma!$R86+0.2))</f>
        <v/>
      </c>
      <c r="AC86" s="86" t="str" cm="1">
        <f t="array" ref="AC86">_xlfn.IFS($E86="","",$E86="Límite",1000*(PA_Regla!$AH86+Datos!$AJ86+PA_Suma!$U86),$E86="Nominal",1000*(PA_Regla!$AH86+Datos!$AJ86+PA_Suma!$U86+0.15))</f>
        <v/>
      </c>
      <c r="AD86" s="85" t="str" cm="1">
        <f t="array" ref="AD86">_xlfn.IFS($E86="","",$E86="Límite",-1000*(PA_Regla!$F86+PA_Regla!$M86-PA_Regla!$P86+PA_Suma!$I86),$E86="Nominal",-1000*(PA_Regla!$F86+PA_Regla!$M86-PA_Regla!$P86+PA_Suma!$I86+0.2))</f>
        <v/>
      </c>
      <c r="AE86" s="86" t="str" cm="1">
        <f t="array" ref="AE86">_xlfn.IFS($E86="","",$E86="Límite",1000*(PA_Regla!$G86+Datos!$AJ86+PA_Regla!$R86+PA_Suma!$M86),$E86="Nominal",1000*(PA_Regla!$G86+Datos!$AJ86+PA_Regla!$R86+PA_Suma!$M86+0.15))</f>
        <v/>
      </c>
      <c r="AF86" s="85" t="str" cm="1">
        <f t="array" ref="AF86">_xlfn.IFS($E86="","",$E86="Límite",1000*(PA_Regla!$F86+PA_Regla!$N86+PA_Regla!$P86+PA_Suma!$J86),$E86="Nominal",1000*(PA_Regla!$F86+PA_Regla!$N86+PA_Regla!$P86+PA_Suma!$J86+0.2))</f>
        <v/>
      </c>
      <c r="AG86" s="86" t="str" cm="1">
        <f t="array" ref="AG86">_xlfn.IFS($E86="","",$E86="Límite",1000*(PA_Regla!$G86+Datos!$AJ86-PA_Regla!$R86+PA_Suma!$N86),$E86="Nominal",1000*(PA_Regla!$G86+Datos!$AJ86-PA_Regla!$R86+PA_Suma!$N86+0.15))</f>
        <v/>
      </c>
      <c r="AH86" s="85" t="str" cm="1">
        <f t="array" ref="AH86">_xlfn.IFS($E86="","",$E86="Límite",1000*(PA_Regla!$AG86+PA_Regla!$AO86+PA_Regla!$AQ86+PA_Suma!$S86),$E86="Nominal",1000*(PA_Regla!$AG86+PA_Regla!$AO86+PA_Regla!$AQ86+PA_Suma!$S86+0.2))</f>
        <v/>
      </c>
      <c r="AI86" s="86" t="str" cm="1">
        <f t="array" ref="AI86">_xlfn.IFS($E86="","",$E86="Límite",1000*(PA_Regla!$AH86+Datos!$AJ86+PA_Suma!$U86),$E86="Nominal",1000*(PA_Regla!$AH86+Datos!$AJ86+PA_Suma!$U86+0.15))</f>
        <v/>
      </c>
      <c r="AJ86" s="85" t="str" cm="1">
        <f t="array" ref="AJ86">_xlfn.IFS($E86="","",$E86="Límite",1000*(PA_Regla!$AY86+PA_Regla!$BG86+PA_Regla!$BI86+PA_Suma!$Z86),$E86="Nominal",1000*(PA_Regla!$AY86+PA_Regla!$BG86+PA_Regla!$BI86+PA_Suma!$Z86+0.2))</f>
        <v/>
      </c>
      <c r="AK86" s="86" t="str" cm="1">
        <f t="array" ref="AK86">_xlfn.IFS($E86="","",$E86="Límite",1000*(PA_Regla!$AZ86-Datos!$AJ86-PA_Suma!$AB86),$E86="Nominal",1000*(PA_Regla!$AZ86-Datos!$AJ86-PA_Suma!$AB86-0.15))</f>
        <v/>
      </c>
      <c r="AL86" s="85" t="str" cm="1">
        <f t="array" ref="AL86">_xlfn.IFS($E86="","",$E86="Límite",1000*(PA_Regla!$BQ86+PA_Regla!$BV86+PA_Suma!$AE86),$E86="Nominal",1000*(PA_Regla!$BQ86+PA_Regla!$BV86+PA_Suma!$AE86+0.2))</f>
        <v/>
      </c>
      <c r="AM86" s="86" t="str" cm="1">
        <f t="array" ref="AM86">_xlfn.IFS($E86="","",$E86="Límite",1000*(PA_Regla!$BR86-Datos!$AJ86-PA_Suma!$AG86),$E86="Nominal",1000*(PA_Regla!$BR86-Datos!$AJ86-PA_Suma!$AG86-0.15))</f>
        <v/>
      </c>
      <c r="AN86" s="2"/>
      <c r="AO86" s="85" t="str" cm="1">
        <f t="array" ref="AO86">_xlfn.IFS($E86="","",$E86="Límite",-1000*(PA_Regla!$BQ86+PA_Regla!$BU86+PA_Suma!$AD86),$E86="Nominal",-1000*(PA_Regla!$BQ86+PA_Regla!$BU86+PA_Suma!$AD86+0.2))</f>
        <v/>
      </c>
      <c r="AP86" s="86" t="str" cm="1">
        <f t="array" ref="AP86">_xlfn.IFS($E86="","",$E86="Límite",1000*(PA_Regla!$BR86-Datos!$AJ86-PA_Suma!$AF86),$E86="Nominal",1000*(PA_Regla!$BR86-Datos!$AJ86-PA_Suma!$AF86-0.15))</f>
        <v/>
      </c>
      <c r="AQ86" s="85" t="str" cm="1">
        <f t="array" ref="AQ86">_xlfn.IFS($E86="","",$E86="Límite",-1000*(PA_Regla!$AY86+PA_Regla!$BF86+PA_Regla!$BH86+PA_Suma!$W86),$E86="Nominal",-1000*(PA_Regla!$AY86+PA_Regla!$BF86+PA_Regla!$BH86+PA_Suma!$W86+0.2))</f>
        <v/>
      </c>
      <c r="AR86" s="86" t="str" cm="1">
        <f t="array" ref="AR86">_xlfn.IFS($E86="","",$E86="Límite",1000*(PA_Regla!$AZ86-Datos!$AJ86-PA_Suma!$AA86),$E86="Nominal",1000*(PA_Regla!$AZ86-Datos!$AJ86-PA_Suma!$AA86-0.15))</f>
        <v/>
      </c>
      <c r="AS86" s="85" t="str" cm="1">
        <f t="array" ref="AS86">_xlfn.IFS($E86="","",$E86="Límite",-1000*(PA_Regla!$AG86+PA_Regla!$AN86+PA_Regla!$AP86+PA_Suma!$P86),$E86="Nominal",-1000*(PA_Regla!$AG86+PA_Regla!$AN86+PA_Regla!$AP86+PA_Suma!$P86+0.2))</f>
        <v/>
      </c>
      <c r="AT86" s="86" t="str" cm="1">
        <f t="array" ref="AT86">_xlfn.IFS($E86="","",$E86="Límite",1000*(PA_Regla!$AH86+Datos!$AJ86+PA_Suma!$T86),$E86="Nominal",1000*(PA_Regla!$AH86+Datos!$AJ86+PA_Suma!$T86+0.15))</f>
        <v/>
      </c>
      <c r="AU86" s="85" t="str" cm="1">
        <f t="array" ref="AU86">_xlfn.IFS($E86="","",$E86="Límite",-1000*(PA_Regla!$F86+PA_Regla!$M86+PA_Regla!$O86+PA_Suma!$G86),$E86="Nominal",-1000*(PA_Regla!$F86+PA_Regla!$M86+PA_Regla!$O86+PA_Suma!$G86+0.2))</f>
        <v/>
      </c>
      <c r="AV86" s="86" t="str" cm="1">
        <f t="array" ref="AV86">_xlfn.IFS($E86="","",$E86="Límite",1000*(PA_Regla!$G86+Datos!$AJ86-PA_Regla!$Q86+PA_Suma!$K86),$E86="Nominal",1000*(PA_Regla!$G86+Datos!$AJ86-PA_Regla!$Q86+PA_Suma!$K86+0.15))</f>
        <v/>
      </c>
      <c r="AW86" s="85" t="str" cm="1">
        <f t="array" ref="AW86">_xlfn.IFS($E86="","",$E86="Límite",1000*(PA_Regla!$F86+PA_Regla!$N86-PA_Regla!$O86+PA_Suma!$H86),$E86="Nominal",1000*(PA_Regla!$F86+PA_Regla!$N86-PA_Regla!$O86+PA_Suma!$H86+0.2))</f>
        <v/>
      </c>
      <c r="AX86" s="86" t="str" cm="1">
        <f t="array" ref="AX86">_xlfn.IFS($E86="","",$E86="Límite",1000*(PA_Regla!$G86+Datos!$AJ86+PA_Regla!$Q86+PA_Suma!$L86),$E86="Nominal",1000*(PA_Regla!$G86+Datos!$AJ86+PA_Regla!$Q86+PA_Suma!$L86+0.15))</f>
        <v/>
      </c>
      <c r="AY86" s="85" t="str" cm="1">
        <f t="array" ref="AY86">_xlfn.IFS($E86="","",$E86="Límite",1000*(PA_Regla!$AG86+PA_Regla!$AO86-PA_Regla!$AP86+PA_Suma!$Q86),$E86="Nominal",1000*(PA_Regla!$AG86+PA_Regla!$AO86-PA_Regla!$AP86+PA_Suma!$Q86+0.2))</f>
        <v/>
      </c>
      <c r="AZ86" s="86" t="str" cm="1">
        <f t="array" ref="AZ86">_xlfn.IFS($E86="","",$E86="Límite",1000*(PA_Regla!$AH86+Datos!$AJ86+PA_Suma!$T86),$E86="Nominal",1000*(PA_Regla!$AH86+Datos!$AJ86+PA_Suma!$T86+0.15))</f>
        <v/>
      </c>
      <c r="BA86" s="85" t="str" cm="1">
        <f t="array" ref="BA86">_xlfn.IFS($E86="","",$E86="Límite",1000*(PA_Regla!$AY86+PA_Regla!$BG86-PA_Regla!$BH86+PA_Suma!$X86),$E86="Nominal",-1000*(PA_Regla!$AY86+PA_Regla!$BG86-PA_Regla!$BH86+PA_Suma!$X86+0.2))</f>
        <v/>
      </c>
      <c r="BB86" s="86" t="str" cm="1">
        <f t="array" ref="BB86">_xlfn.IFS($E86="","",$E86="Límite",1000*(PA_Regla!$AZ86-Datos!$AJ86-PA_Suma!$AA86),$E86="Nominal",1000*(PA_Regla!$AZ86-Datos!$AJ86-PA_Suma!$AA86-0.15))</f>
        <v/>
      </c>
      <c r="BC86" s="85" t="str" cm="1">
        <f t="array" ref="BC86">_xlfn.IFS($E86="","",$E86="Límite",1000*(PA_Regla!$BQ86+PA_Regla!$BV86+PA_Suma!$AD86),$E86="Nominal",-1000*(PA_Regla!$BQ86+PA_Regla!$BV86+PA_Suma!$AD86+0.2))</f>
        <v/>
      </c>
      <c r="BD86" s="86" t="str" cm="1">
        <f t="array" ref="BD86">_xlfn.IFS($E86="","",$E86="Límite",1000*(PA_Regla!$BR86-Datos!$AJ86-PA_Suma!$AF86),$E86="Nominal",1000*(PA_Regla!$BR86-Datos!$AJ86-PA_Suma!$AF86-0.15))</f>
        <v/>
      </c>
      <c r="BE86" s="2"/>
      <c r="BF86" s="85" t="str" cm="1">
        <f t="array" ref="BF86">_xlfn.IFS($E86="","",$E86="Límite",-1000*(PA_Regla!$BQ86+PA_Regla!$BU86+PA_Suma!$AE86),$E86="Nominal",-1000*(PA_Regla!$BQ86+PA_Regla!$BU86+PA_Suma!$AE86+0.2))</f>
        <v/>
      </c>
      <c r="BG86" s="86" t="str" cm="1">
        <f t="array" ref="BG86">_xlfn.IFS($E86="","",$E86="Límite",1000*(PA_Regla!$BR86-Datos!$AJ86-PA_Suma!$AG86),$E86="Nominal",1000*(PA_Regla!$BR86-Datos!$AJ86-PA_Suma!$AG86-0.15))</f>
        <v/>
      </c>
      <c r="BH86" s="85" t="str" cm="1">
        <f t="array" ref="BH86">_xlfn.IFS($E86="","",$E86="Límite",-1000*(PA_Regla!$AY86+PA_Regla!$BF86+PA_Regla!$BH86+PA_Suma!$Y86),$E86="Nominal",-1000*(PA_Regla!$AY86+PA_Regla!$BF86+PA_Regla!$BH86+PA_Suma!$Y86+0.2))</f>
        <v/>
      </c>
      <c r="BI86" s="86" t="str" cm="1">
        <f t="array" ref="BI86">_xlfn.IFS($E86="","",$E86="Límite",1000*(PA_Regla!$AZ86-Datos!$AJ86-PA_Suma!$AB86),$E86="Nominal",1000*(PA_Regla!$AZ86-Datos!$AJ86-PA_Suma!$AB86-0.15))</f>
        <v/>
      </c>
      <c r="BJ86" s="85" t="str" cm="1">
        <f t="array" ref="BJ86">_xlfn.IFS($E86="","",$E86="Límite",-1000*(PA_Regla!$AG86+PA_Regla!$AN86+PA_Regla!$AP86+PA_Suma!$R86),$E86="Nominal",-1000*(PA_Regla!$AG86+PA_Regla!$AN86+PA_Regla!$AP86+PA_Suma!$R86+0.2))</f>
        <v/>
      </c>
      <c r="BK86" s="86" t="str" cm="1">
        <f t="array" ref="BK86">_xlfn.IFS($E86="","",$E86="Límite",1000*(PA_Regla!$AH86+Datos!$AJ86+PA_Suma!$U86),$E86="Nominal",1000*(PA_Regla!$AH86+Datos!$AJ86+PA_Suma!$U86+0.15))</f>
        <v/>
      </c>
      <c r="BL86" s="85" t="str" cm="1">
        <f t="array" ref="BL86">_xlfn.IFS($E86="","",$E86="Límite",-1000*(PA_Regla!$F86+PA_Regla!$M86+PA_Regla!$O86+PA_Suma!$I86),$E86="Nominal",-1000*(PA_Regla!$F86+PA_Regla!$M86+PA_Regla!$O86+PA_Suma!$I86+0.2))</f>
        <v/>
      </c>
      <c r="BM86" s="86" t="str" cm="1">
        <f t="array" ref="BM86">_xlfn.IFS($E86="","",$E86="Límite",1000*(PA_Regla!$G86+Datos!$AJ86-PA_Regla!$Q86+PA_Suma!$M86),$E86="Nominal",1000*(PA_Regla!$G86+Datos!$AJ86-PA_Regla!$Q86+PA_Suma!$M86+0.15))</f>
        <v/>
      </c>
      <c r="BN86" s="85" t="str" cm="1">
        <f t="array" ref="BN86">_xlfn.IFS($E86="","",$E86="Límite",1000*(PA_Regla!$F86+PA_Regla!$N86-PA_Regla!$O86+PA_Suma!$J86),$E86="Nominal",1000*(PA_Regla!$F86+PA_Regla!$N86-PA_Regla!$O86+PA_Suma!$J86+0.2))</f>
        <v/>
      </c>
      <c r="BO86" s="86" t="str" cm="1">
        <f t="array" ref="BO86">_xlfn.IFS($E86="","",$E86="Límite",1000*(PA_Regla!$G86+Datos!$AJ86+PA_Regla!$Q86+PA_Suma!$N86),$E86="Nominal",1000*(PA_Regla!$G86+Datos!$AJ86+PA_Regla!$Q86+PA_Suma!$N86+0.15))</f>
        <v/>
      </c>
      <c r="BP86" s="85" t="str" cm="1">
        <f t="array" ref="BP86">_xlfn.IFS($E86="","",$E86="Límite",1000*(PA_Regla!$AG86+PA_Regla!$AO86-PA_Regla!$AP86+PA_Suma!$S86),$E86="Nominal",1000*(PA_Regla!$AG86+PA_Regla!$AO86-PA_Regla!$AP86+PA_Suma!$S86+0.2))</f>
        <v/>
      </c>
      <c r="BQ86" s="86" t="str" cm="1">
        <f t="array" ref="BQ86">_xlfn.IFS($E86="","",$E86="Límite",1000*(PA_Regla!$AH86+Datos!$AJ86+PA_Suma!$U86),$E86="Nominal",1000*(PA_Regla!$AH86+Datos!$AJ86+PA_Suma!$U86+0.15))</f>
        <v/>
      </c>
      <c r="BR86" s="85" t="str" cm="1">
        <f t="array" ref="BR86">_xlfn.IFS($E86="","",$E86="Límite",1000*(PA_Regla!$AY86+PA_Regla!$BG86-PA_Regla!$BH86+PA_Suma!$Z86),$E86="Nominal",-1000*(PA_Regla!$AY86+PA_Regla!$BG86-PA_Regla!$BH86+PA_Suma!$Z86+0.2))</f>
        <v/>
      </c>
      <c r="BS86" s="86" t="str" cm="1">
        <f t="array" ref="BS86">_xlfn.IFS($E86="","",$E86="Límite",1000*(PA_Regla!$AZ86-Datos!$AJ86-PA_Suma!$AB86),$E86="Nominal",1000*(PA_Regla!$AZ86-Datos!$AJ86-PA_Suma!$AB86-0.15))</f>
        <v/>
      </c>
      <c r="BT86" s="85" t="str" cm="1">
        <f t="array" ref="BT86">_xlfn.IFS($E86="","",$E86="Límite",1000*(PA_Regla!$BQ86+PA_Regla!$BV86+PA_Suma!$AE86),$E86="Nominal",-1000*(PA_Regla!$BQ86+PA_Regla!$BV86+PA_Suma!$AE86+0.2))</f>
        <v/>
      </c>
      <c r="BU86" s="86" t="str" cm="1">
        <f t="array" ref="BU86">_xlfn.IFS($E86="","",$E86="Límite",1000*(PA_Regla!$BR86-Datos!$AJ86-PA_Suma!$AG86),$E86="Nominal",1000*(PA_Regla!$BR86-Datos!$AJ86-PA_Suma!$AG86-0.15))</f>
        <v/>
      </c>
    </row>
    <row r="87" spans="2:73" x14ac:dyDescent="0.35">
      <c r="B87" s="75" t="str">
        <f>IF(Datos!$B87="","",Datos!$B87)</f>
        <v/>
      </c>
      <c r="C87" s="76" t="str">
        <f>IF(Datos!$E87="","",Datos!$E87)</f>
        <v/>
      </c>
      <c r="D87" s="76" t="str">
        <f>IF(Datos!$H87="","",Datos!$H87)</f>
        <v/>
      </c>
      <c r="E87" s="77" t="str">
        <f>IF(Datos!$G87="","",Datos!$G87)</f>
        <v/>
      </c>
      <c r="F87" s="23"/>
      <c r="G87" s="85" t="str" cm="1">
        <f t="array" ref="G87">_xlfn.IFS($E87="","",$E87="Límite",-1000*(PA_Regla!$BQ87+PA_Regla!$BU87+PA_Suma!$AD87),$E87="Nominal",-1000*(PA_Regla!$BQ87+PA_Regla!$BU87+PA_Suma!$AD87+0.2))</f>
        <v/>
      </c>
      <c r="H87" s="86" t="str" cm="1">
        <f t="array" ref="H87">_xlfn.IFS($E87="","",$E87="Límite",1000*(PA_Regla!$BR87-Datos!$AJ87-PA_Suma!$AF87),$E87="Nominal",1000*(PA_Regla!$BR87-Datos!$AJ87-PA_Suma!$AF87-0.15))</f>
        <v/>
      </c>
      <c r="I87" s="85" t="str" cm="1">
        <f t="array" ref="I87">_xlfn.IFS($E87="","",$E87="Límite",-1000*(PA_Regla!$AY87+PA_Regla!$BF87-PA_Regla!$BI87+PA_Suma!$W87),$E87="Nominal",-1000*(PA_Regla!$AY87+PA_Regla!$BF87-PA_Regla!$BI87+PA_Suma!$W87+0.2))</f>
        <v/>
      </c>
      <c r="J87" s="86" t="str" cm="1">
        <f t="array" ref="J87">_xlfn.IFS($E87="","",$E87="Límite",1000*(PA_Regla!$AZ87-Datos!$AJ87-PA_Suma!$AA87),$E87="Nominal",1000*(PA_Regla!$AZ87-Datos!$AJ87-PA_Suma!$AA87-0.15))</f>
        <v/>
      </c>
      <c r="K87" s="85" t="str" cm="1">
        <f t="array" ref="K87">_xlfn.IFS($E87="","",$E87="Límite",-1000*(PA_Regla!$AG87+PA_Regla!$AN87-PA_Regla!$AQ87+PA_Suma!$P87),$E87="Nominal",-1000*(PA_Regla!$AG87+PA_Regla!$AN87-PA_Regla!$AQ87+PA_Suma!$P87+0.2))</f>
        <v/>
      </c>
      <c r="L87" s="86" t="str" cm="1">
        <f t="array" ref="L87">_xlfn.IFS($E87="","",$E87="Límite",1000*(PA_Regla!$AH87+Datos!$AJ87+PA_Suma!$T87),$E87="Nominal",1000*(PA_Regla!$AH87+Datos!$AJ87+PA_Suma!$T87+0.15))</f>
        <v/>
      </c>
      <c r="M87" s="85" t="str" cm="1">
        <f t="array" ref="M87">_xlfn.IFS($E87="","",$E87="Límite",-1000*(PA_Regla!$F87+PA_Regla!$M87-PA_Regla!$P87+PA_Suma!$G87),$E87="Nominal",-1000*(PA_Regla!$F87+PA_Regla!$M87-PA_Regla!$P87+PA_Suma!$G87+0.2))</f>
        <v/>
      </c>
      <c r="N87" s="86" t="str" cm="1">
        <f t="array" ref="N87">_xlfn.IFS($E87="","",$E87="Límite",1000*(PA_Regla!$G87+Datos!$AJ87+PA_Regla!$R87+PA_Suma!$K87),$E87="Nominal",1000*(PA_Regla!$G87+Datos!$AJ87+PA_Regla!$R87+PA_Suma!$K87+0.15))</f>
        <v/>
      </c>
      <c r="O87" s="85" t="str" cm="1">
        <f t="array" ref="O87">_xlfn.IFS($E87="","",$E87="Límite",1000*(PA_Regla!$F87+PA_Regla!$N87+PA_Regla!$P87+PA_Suma!$H87),$E87="Nominal",1000*(PA_Regla!$F87+PA_Regla!$N87+PA_Regla!$P87+PA_Suma!$H87+0.2))</f>
        <v/>
      </c>
      <c r="P87" s="86" t="str" cm="1">
        <f t="array" ref="P87">_xlfn.IFS($E87="","",$E87="Límite",1000*(PA_Regla!$G87+Datos!$AJ87-PA_Regla!$R87+PA_Suma!$L87),$E87="Nominal",1000*(PA_Regla!$G87+Datos!$AJ87-PA_Regla!$R87+PA_Suma!$L87+0.15))</f>
        <v/>
      </c>
      <c r="Q87" s="85" t="str" cm="1">
        <f t="array" ref="Q87">_xlfn.IFS($E87="","",$E87="Límite",1000*(PA_Regla!$AG87+PA_Regla!$AO87+PA_Regla!$AQ87+PA_Suma!$Q87),$E87="Nominal",1000*(PA_Regla!$AG87+PA_Regla!$AO87+PA_Regla!$AQ87+PA_Suma!$Q87+0.2))</f>
        <v/>
      </c>
      <c r="R87" s="86" t="str" cm="1">
        <f t="array" ref="R87">_xlfn.IFS($E87="","",$E87="Límite",1000*(PA_Regla!$AH87+Datos!$AJ87+PA_Suma!$T87),$E87="Nominal",1000*(PA_Regla!$AH87+Datos!$AJ87+PA_Suma!$T87+0.15))</f>
        <v/>
      </c>
      <c r="S87" s="85" t="str" cm="1">
        <f t="array" ref="S87">_xlfn.IFS($E87="","",$E87="Límite",1000*(PA_Regla!$AY87+PA_Regla!$BG87+PA_Regla!$BI87+PA_Suma!$X87),$E87="Nominal",1000*(PA_Regla!$AY87+PA_Regla!$BG87+PA_Regla!$BI87+PA_Suma!$X87+0.2))</f>
        <v/>
      </c>
      <c r="T87" s="86" t="str" cm="1">
        <f t="array" ref="T87">_xlfn.IFS($E87="","",$E87="Límite",1000*(PA_Regla!$AZ87-Datos!$AJ87-PA_Suma!$AA87),$E87="Nominal",1000*(PA_Regla!$AZ87-Datos!$AJ87-PA_Suma!$AA87-0.15))</f>
        <v/>
      </c>
      <c r="U87" s="85" t="str" cm="1">
        <f t="array" ref="U87">_xlfn.IFS($E87="","",$E87="Límite",1000*(PA_Regla!$BQ87+PA_Regla!$BV87+PA_Suma!$AD87),$E87="Nominal",1000*(PA_Regla!$BQ87+PA_Regla!$BV87+PA_Suma!$AD87+0.2))</f>
        <v/>
      </c>
      <c r="V87" s="86" t="str" cm="1">
        <f t="array" ref="V87">_xlfn.IFS($E87="","",$E87="Límite",1000*(PA_Regla!$BR87-Datos!$AJ87-PA_Suma!$AF87),$E87="Nominal",1000*(PA_Regla!$BR87-Datos!$AJ87-PA_Suma!$AF87-0.15))</f>
        <v/>
      </c>
      <c r="W87" s="2"/>
      <c r="X87" s="85" t="str" cm="1">
        <f t="array" ref="X87">_xlfn.IFS($E87="","",$E87="Límite",-1000*(PA_Regla!$BQ87+PA_Regla!$BU87+PA_Suma!$AE87),$E87="Nominal",-1000*(PA_Regla!$BQ87+PA_Regla!$BU87+PA_Suma!$AE87+0.2))</f>
        <v/>
      </c>
      <c r="Y87" s="86" t="str" cm="1">
        <f t="array" ref="Y87">_xlfn.IFS($E87="","",$E87="Límite",1000*(PA_Regla!$BR87-Datos!$AJ87-PA_Suma!$AG87),$E87="Nominal",1000*(PA_Regla!$BR87-Datos!$AJ87-PA_Suma!$AG87-0.15))</f>
        <v/>
      </c>
      <c r="Z87" s="85" t="str" cm="1">
        <f t="array" ref="Z87">_xlfn.IFS($E87="","",$E87="Límite",-1000*(PA_Regla!$AY87+PA_Regla!$BF87-PA_Regla!$BI87+PA_Suma!$Y87),$E87="Nominal",-1000*(PA_Regla!$AY87+PA_Regla!$BF87-PA_Regla!$BI87+PA_Suma!$Y87+0.2))</f>
        <v/>
      </c>
      <c r="AA87" s="86" t="str" cm="1">
        <f t="array" ref="AA87">_xlfn.IFS($E87="","",$E87="Límite",1000*(PA_Regla!$AZ87-Datos!$AJ87-PA_Suma!$AB87),$E87="Nominal",1000*(PA_Regla!$AZ87-Datos!$AJ87-PA_Suma!$AB87-0.15))</f>
        <v/>
      </c>
      <c r="AB87" s="85" t="str" cm="1">
        <f t="array" ref="AB87">_xlfn.IFS($E87="","",$E87="Límite",-1000*(PA_Regla!$AG87+PA_Regla!$AN87-PA_Regla!$AQ87+PA_Suma!$R87),$E87="Nominal",-1000*(PA_Regla!$AG87+PA_Regla!$AN87-PA_Regla!$AQ87+PA_Suma!$R87+0.2))</f>
        <v/>
      </c>
      <c r="AC87" s="86" t="str" cm="1">
        <f t="array" ref="AC87">_xlfn.IFS($E87="","",$E87="Límite",1000*(PA_Regla!$AH87+Datos!$AJ87+PA_Suma!$U87),$E87="Nominal",1000*(PA_Regla!$AH87+Datos!$AJ87+PA_Suma!$U87+0.15))</f>
        <v/>
      </c>
      <c r="AD87" s="85" t="str" cm="1">
        <f t="array" ref="AD87">_xlfn.IFS($E87="","",$E87="Límite",-1000*(PA_Regla!$F87+PA_Regla!$M87-PA_Regla!$P87+PA_Suma!$I87),$E87="Nominal",-1000*(PA_Regla!$F87+PA_Regla!$M87-PA_Regla!$P87+PA_Suma!$I87+0.2))</f>
        <v/>
      </c>
      <c r="AE87" s="86" t="str" cm="1">
        <f t="array" ref="AE87">_xlfn.IFS($E87="","",$E87="Límite",1000*(PA_Regla!$G87+Datos!$AJ87+PA_Regla!$R87+PA_Suma!$M87),$E87="Nominal",1000*(PA_Regla!$G87+Datos!$AJ87+PA_Regla!$R87+PA_Suma!$M87+0.15))</f>
        <v/>
      </c>
      <c r="AF87" s="85" t="str" cm="1">
        <f t="array" ref="AF87">_xlfn.IFS($E87="","",$E87="Límite",1000*(PA_Regla!$F87+PA_Regla!$N87+PA_Regla!$P87+PA_Suma!$J87),$E87="Nominal",1000*(PA_Regla!$F87+PA_Regla!$N87+PA_Regla!$P87+PA_Suma!$J87+0.2))</f>
        <v/>
      </c>
      <c r="AG87" s="86" t="str" cm="1">
        <f t="array" ref="AG87">_xlfn.IFS($E87="","",$E87="Límite",1000*(PA_Regla!$G87+Datos!$AJ87-PA_Regla!$R87+PA_Suma!$N87),$E87="Nominal",1000*(PA_Regla!$G87+Datos!$AJ87-PA_Regla!$R87+PA_Suma!$N87+0.15))</f>
        <v/>
      </c>
      <c r="AH87" s="85" t="str" cm="1">
        <f t="array" ref="AH87">_xlfn.IFS($E87="","",$E87="Límite",1000*(PA_Regla!$AG87+PA_Regla!$AO87+PA_Regla!$AQ87+PA_Suma!$S87),$E87="Nominal",1000*(PA_Regla!$AG87+PA_Regla!$AO87+PA_Regla!$AQ87+PA_Suma!$S87+0.2))</f>
        <v/>
      </c>
      <c r="AI87" s="86" t="str" cm="1">
        <f t="array" ref="AI87">_xlfn.IFS($E87="","",$E87="Límite",1000*(PA_Regla!$AH87+Datos!$AJ87+PA_Suma!$U87),$E87="Nominal",1000*(PA_Regla!$AH87+Datos!$AJ87+PA_Suma!$U87+0.15))</f>
        <v/>
      </c>
      <c r="AJ87" s="85" t="str" cm="1">
        <f t="array" ref="AJ87">_xlfn.IFS($E87="","",$E87="Límite",1000*(PA_Regla!$AY87+PA_Regla!$BG87+PA_Regla!$BI87+PA_Suma!$Z87),$E87="Nominal",1000*(PA_Regla!$AY87+PA_Regla!$BG87+PA_Regla!$BI87+PA_Suma!$Z87+0.2))</f>
        <v/>
      </c>
      <c r="AK87" s="86" t="str" cm="1">
        <f t="array" ref="AK87">_xlfn.IFS($E87="","",$E87="Límite",1000*(PA_Regla!$AZ87-Datos!$AJ87-PA_Suma!$AB87),$E87="Nominal",1000*(PA_Regla!$AZ87-Datos!$AJ87-PA_Suma!$AB87-0.15))</f>
        <v/>
      </c>
      <c r="AL87" s="85" t="str" cm="1">
        <f t="array" ref="AL87">_xlfn.IFS($E87="","",$E87="Límite",1000*(PA_Regla!$BQ87+PA_Regla!$BV87+PA_Suma!$AE87),$E87="Nominal",1000*(PA_Regla!$BQ87+PA_Regla!$BV87+PA_Suma!$AE87+0.2))</f>
        <v/>
      </c>
      <c r="AM87" s="86" t="str" cm="1">
        <f t="array" ref="AM87">_xlfn.IFS($E87="","",$E87="Límite",1000*(PA_Regla!$BR87-Datos!$AJ87-PA_Suma!$AG87),$E87="Nominal",1000*(PA_Regla!$BR87-Datos!$AJ87-PA_Suma!$AG87-0.15))</f>
        <v/>
      </c>
      <c r="AN87" s="2"/>
      <c r="AO87" s="85" t="str" cm="1">
        <f t="array" ref="AO87">_xlfn.IFS($E87="","",$E87="Límite",-1000*(PA_Regla!$BQ87+PA_Regla!$BU87+PA_Suma!$AD87),$E87="Nominal",-1000*(PA_Regla!$BQ87+PA_Regla!$BU87+PA_Suma!$AD87+0.2))</f>
        <v/>
      </c>
      <c r="AP87" s="86" t="str" cm="1">
        <f t="array" ref="AP87">_xlfn.IFS($E87="","",$E87="Límite",1000*(PA_Regla!$BR87-Datos!$AJ87-PA_Suma!$AF87),$E87="Nominal",1000*(PA_Regla!$BR87-Datos!$AJ87-PA_Suma!$AF87-0.15))</f>
        <v/>
      </c>
      <c r="AQ87" s="85" t="str" cm="1">
        <f t="array" ref="AQ87">_xlfn.IFS($E87="","",$E87="Límite",-1000*(PA_Regla!$AY87+PA_Regla!$BF87+PA_Regla!$BH87+PA_Suma!$W87),$E87="Nominal",-1000*(PA_Regla!$AY87+PA_Regla!$BF87+PA_Regla!$BH87+PA_Suma!$W87+0.2))</f>
        <v/>
      </c>
      <c r="AR87" s="86" t="str" cm="1">
        <f t="array" ref="AR87">_xlfn.IFS($E87="","",$E87="Límite",1000*(PA_Regla!$AZ87-Datos!$AJ87-PA_Suma!$AA87),$E87="Nominal",1000*(PA_Regla!$AZ87-Datos!$AJ87-PA_Suma!$AA87-0.15))</f>
        <v/>
      </c>
      <c r="AS87" s="85" t="str" cm="1">
        <f t="array" ref="AS87">_xlfn.IFS($E87="","",$E87="Límite",-1000*(PA_Regla!$AG87+PA_Regla!$AN87+PA_Regla!$AP87+PA_Suma!$P87),$E87="Nominal",-1000*(PA_Regla!$AG87+PA_Regla!$AN87+PA_Regla!$AP87+PA_Suma!$P87+0.2))</f>
        <v/>
      </c>
      <c r="AT87" s="86" t="str" cm="1">
        <f t="array" ref="AT87">_xlfn.IFS($E87="","",$E87="Límite",1000*(PA_Regla!$AH87+Datos!$AJ87+PA_Suma!$T87),$E87="Nominal",1000*(PA_Regla!$AH87+Datos!$AJ87+PA_Suma!$T87+0.15))</f>
        <v/>
      </c>
      <c r="AU87" s="85" t="str" cm="1">
        <f t="array" ref="AU87">_xlfn.IFS($E87="","",$E87="Límite",-1000*(PA_Regla!$F87+PA_Regla!$M87+PA_Regla!$O87+PA_Suma!$G87),$E87="Nominal",-1000*(PA_Regla!$F87+PA_Regla!$M87+PA_Regla!$O87+PA_Suma!$G87+0.2))</f>
        <v/>
      </c>
      <c r="AV87" s="86" t="str" cm="1">
        <f t="array" ref="AV87">_xlfn.IFS($E87="","",$E87="Límite",1000*(PA_Regla!$G87+Datos!$AJ87-PA_Regla!$Q87+PA_Suma!$K87),$E87="Nominal",1000*(PA_Regla!$G87+Datos!$AJ87-PA_Regla!$Q87+PA_Suma!$K87+0.15))</f>
        <v/>
      </c>
      <c r="AW87" s="85" t="str" cm="1">
        <f t="array" ref="AW87">_xlfn.IFS($E87="","",$E87="Límite",1000*(PA_Regla!$F87+PA_Regla!$N87-PA_Regla!$O87+PA_Suma!$H87),$E87="Nominal",1000*(PA_Regla!$F87+PA_Regla!$N87-PA_Regla!$O87+PA_Suma!$H87+0.2))</f>
        <v/>
      </c>
      <c r="AX87" s="86" t="str" cm="1">
        <f t="array" ref="AX87">_xlfn.IFS($E87="","",$E87="Límite",1000*(PA_Regla!$G87+Datos!$AJ87+PA_Regla!$Q87+PA_Suma!$L87),$E87="Nominal",1000*(PA_Regla!$G87+Datos!$AJ87+PA_Regla!$Q87+PA_Suma!$L87+0.15))</f>
        <v/>
      </c>
      <c r="AY87" s="85" t="str" cm="1">
        <f t="array" ref="AY87">_xlfn.IFS($E87="","",$E87="Límite",1000*(PA_Regla!$AG87+PA_Regla!$AO87-PA_Regla!$AP87+PA_Suma!$Q87),$E87="Nominal",1000*(PA_Regla!$AG87+PA_Regla!$AO87-PA_Regla!$AP87+PA_Suma!$Q87+0.2))</f>
        <v/>
      </c>
      <c r="AZ87" s="86" t="str" cm="1">
        <f t="array" ref="AZ87">_xlfn.IFS($E87="","",$E87="Límite",1000*(PA_Regla!$AH87+Datos!$AJ87+PA_Suma!$T87),$E87="Nominal",1000*(PA_Regla!$AH87+Datos!$AJ87+PA_Suma!$T87+0.15))</f>
        <v/>
      </c>
      <c r="BA87" s="85" t="str" cm="1">
        <f t="array" ref="BA87">_xlfn.IFS($E87="","",$E87="Límite",1000*(PA_Regla!$AY87+PA_Regla!$BG87-PA_Regla!$BH87+PA_Suma!$X87),$E87="Nominal",-1000*(PA_Regla!$AY87+PA_Regla!$BG87-PA_Regla!$BH87+PA_Suma!$X87+0.2))</f>
        <v/>
      </c>
      <c r="BB87" s="86" t="str" cm="1">
        <f t="array" ref="BB87">_xlfn.IFS($E87="","",$E87="Límite",1000*(PA_Regla!$AZ87-Datos!$AJ87-PA_Suma!$AA87),$E87="Nominal",1000*(PA_Regla!$AZ87-Datos!$AJ87-PA_Suma!$AA87-0.15))</f>
        <v/>
      </c>
      <c r="BC87" s="85" t="str" cm="1">
        <f t="array" ref="BC87">_xlfn.IFS($E87="","",$E87="Límite",1000*(PA_Regla!$BQ87+PA_Regla!$BV87+PA_Suma!$AD87),$E87="Nominal",-1000*(PA_Regla!$BQ87+PA_Regla!$BV87+PA_Suma!$AD87+0.2))</f>
        <v/>
      </c>
      <c r="BD87" s="86" t="str" cm="1">
        <f t="array" ref="BD87">_xlfn.IFS($E87="","",$E87="Límite",1000*(PA_Regla!$BR87-Datos!$AJ87-PA_Suma!$AF87),$E87="Nominal",1000*(PA_Regla!$BR87-Datos!$AJ87-PA_Suma!$AF87-0.15))</f>
        <v/>
      </c>
      <c r="BE87" s="2"/>
      <c r="BF87" s="85" t="str" cm="1">
        <f t="array" ref="BF87">_xlfn.IFS($E87="","",$E87="Límite",-1000*(PA_Regla!$BQ87+PA_Regla!$BU87+PA_Suma!$AE87),$E87="Nominal",-1000*(PA_Regla!$BQ87+PA_Regla!$BU87+PA_Suma!$AE87+0.2))</f>
        <v/>
      </c>
      <c r="BG87" s="86" t="str" cm="1">
        <f t="array" ref="BG87">_xlfn.IFS($E87="","",$E87="Límite",1000*(PA_Regla!$BR87-Datos!$AJ87-PA_Suma!$AG87),$E87="Nominal",1000*(PA_Regla!$BR87-Datos!$AJ87-PA_Suma!$AG87-0.15))</f>
        <v/>
      </c>
      <c r="BH87" s="85" t="str" cm="1">
        <f t="array" ref="BH87">_xlfn.IFS($E87="","",$E87="Límite",-1000*(PA_Regla!$AY87+PA_Regla!$BF87+PA_Regla!$BH87+PA_Suma!$Y87),$E87="Nominal",-1000*(PA_Regla!$AY87+PA_Regla!$BF87+PA_Regla!$BH87+PA_Suma!$Y87+0.2))</f>
        <v/>
      </c>
      <c r="BI87" s="86" t="str" cm="1">
        <f t="array" ref="BI87">_xlfn.IFS($E87="","",$E87="Límite",1000*(PA_Regla!$AZ87-Datos!$AJ87-PA_Suma!$AB87),$E87="Nominal",1000*(PA_Regla!$AZ87-Datos!$AJ87-PA_Suma!$AB87-0.15))</f>
        <v/>
      </c>
      <c r="BJ87" s="85" t="str" cm="1">
        <f t="array" ref="BJ87">_xlfn.IFS($E87="","",$E87="Límite",-1000*(PA_Regla!$AG87+PA_Regla!$AN87+PA_Regla!$AP87+PA_Suma!$R87),$E87="Nominal",-1000*(PA_Regla!$AG87+PA_Regla!$AN87+PA_Regla!$AP87+PA_Suma!$R87+0.2))</f>
        <v/>
      </c>
      <c r="BK87" s="86" t="str" cm="1">
        <f t="array" ref="BK87">_xlfn.IFS($E87="","",$E87="Límite",1000*(PA_Regla!$AH87+Datos!$AJ87+PA_Suma!$U87),$E87="Nominal",1000*(PA_Regla!$AH87+Datos!$AJ87+PA_Suma!$U87+0.15))</f>
        <v/>
      </c>
      <c r="BL87" s="85" t="str" cm="1">
        <f t="array" ref="BL87">_xlfn.IFS($E87="","",$E87="Límite",-1000*(PA_Regla!$F87+PA_Regla!$M87+PA_Regla!$O87+PA_Suma!$I87),$E87="Nominal",-1000*(PA_Regla!$F87+PA_Regla!$M87+PA_Regla!$O87+PA_Suma!$I87+0.2))</f>
        <v/>
      </c>
      <c r="BM87" s="86" t="str" cm="1">
        <f t="array" ref="BM87">_xlfn.IFS($E87="","",$E87="Límite",1000*(PA_Regla!$G87+Datos!$AJ87-PA_Regla!$Q87+PA_Suma!$M87),$E87="Nominal",1000*(PA_Regla!$G87+Datos!$AJ87-PA_Regla!$Q87+PA_Suma!$M87+0.15))</f>
        <v/>
      </c>
      <c r="BN87" s="85" t="str" cm="1">
        <f t="array" ref="BN87">_xlfn.IFS($E87="","",$E87="Límite",1000*(PA_Regla!$F87+PA_Regla!$N87-PA_Regla!$O87+PA_Suma!$J87),$E87="Nominal",1000*(PA_Regla!$F87+PA_Regla!$N87-PA_Regla!$O87+PA_Suma!$J87+0.2))</f>
        <v/>
      </c>
      <c r="BO87" s="86" t="str" cm="1">
        <f t="array" ref="BO87">_xlfn.IFS($E87="","",$E87="Límite",1000*(PA_Regla!$G87+Datos!$AJ87+PA_Regla!$Q87+PA_Suma!$N87),$E87="Nominal",1000*(PA_Regla!$G87+Datos!$AJ87+PA_Regla!$Q87+PA_Suma!$N87+0.15))</f>
        <v/>
      </c>
      <c r="BP87" s="85" t="str" cm="1">
        <f t="array" ref="BP87">_xlfn.IFS($E87="","",$E87="Límite",1000*(PA_Regla!$AG87+PA_Regla!$AO87-PA_Regla!$AP87+PA_Suma!$S87),$E87="Nominal",1000*(PA_Regla!$AG87+PA_Regla!$AO87-PA_Regla!$AP87+PA_Suma!$S87+0.2))</f>
        <v/>
      </c>
      <c r="BQ87" s="86" t="str" cm="1">
        <f t="array" ref="BQ87">_xlfn.IFS($E87="","",$E87="Límite",1000*(PA_Regla!$AH87+Datos!$AJ87+PA_Suma!$U87),$E87="Nominal",1000*(PA_Regla!$AH87+Datos!$AJ87+PA_Suma!$U87+0.15))</f>
        <v/>
      </c>
      <c r="BR87" s="85" t="str" cm="1">
        <f t="array" ref="BR87">_xlfn.IFS($E87="","",$E87="Límite",1000*(PA_Regla!$AY87+PA_Regla!$BG87-PA_Regla!$BH87+PA_Suma!$Z87),$E87="Nominal",-1000*(PA_Regla!$AY87+PA_Regla!$BG87-PA_Regla!$BH87+PA_Suma!$Z87+0.2))</f>
        <v/>
      </c>
      <c r="BS87" s="86" t="str" cm="1">
        <f t="array" ref="BS87">_xlfn.IFS($E87="","",$E87="Límite",1000*(PA_Regla!$AZ87-Datos!$AJ87-PA_Suma!$AB87),$E87="Nominal",1000*(PA_Regla!$AZ87-Datos!$AJ87-PA_Suma!$AB87-0.15))</f>
        <v/>
      </c>
      <c r="BT87" s="85" t="str" cm="1">
        <f t="array" ref="BT87">_xlfn.IFS($E87="","",$E87="Límite",1000*(PA_Regla!$BQ87+PA_Regla!$BV87+PA_Suma!$AE87),$E87="Nominal",-1000*(PA_Regla!$BQ87+PA_Regla!$BV87+PA_Suma!$AE87+0.2))</f>
        <v/>
      </c>
      <c r="BU87" s="86" t="str" cm="1">
        <f t="array" ref="BU87">_xlfn.IFS($E87="","",$E87="Límite",1000*(PA_Regla!$BR87-Datos!$AJ87-PA_Suma!$AG87),$E87="Nominal",1000*(PA_Regla!$BR87-Datos!$AJ87-PA_Suma!$AG87-0.15))</f>
        <v/>
      </c>
    </row>
    <row r="88" spans="2:73" x14ac:dyDescent="0.35">
      <c r="B88" s="75" t="str">
        <f>IF(Datos!$B88="","",Datos!$B88)</f>
        <v/>
      </c>
      <c r="C88" s="76" t="str">
        <f>IF(Datos!$E88="","",Datos!$E88)</f>
        <v/>
      </c>
      <c r="D88" s="76" t="str">
        <f>IF(Datos!$H88="","",Datos!$H88)</f>
        <v/>
      </c>
      <c r="E88" s="77" t="str">
        <f>IF(Datos!$G88="","",Datos!$G88)</f>
        <v/>
      </c>
      <c r="F88" s="23"/>
      <c r="G88" s="85" t="str" cm="1">
        <f t="array" ref="G88">_xlfn.IFS($E88="","",$E88="Límite",-1000*(PA_Regla!$BQ88+PA_Regla!$BU88+PA_Suma!$AD88),$E88="Nominal",-1000*(PA_Regla!$BQ88+PA_Regla!$BU88+PA_Suma!$AD88+0.2))</f>
        <v/>
      </c>
      <c r="H88" s="86" t="str" cm="1">
        <f t="array" ref="H88">_xlfn.IFS($E88="","",$E88="Límite",1000*(PA_Regla!$BR88-Datos!$AJ88-PA_Suma!$AF88),$E88="Nominal",1000*(PA_Regla!$BR88-Datos!$AJ88-PA_Suma!$AF88-0.15))</f>
        <v/>
      </c>
      <c r="I88" s="85" t="str" cm="1">
        <f t="array" ref="I88">_xlfn.IFS($E88="","",$E88="Límite",-1000*(PA_Regla!$AY88+PA_Regla!$BF88-PA_Regla!$BI88+PA_Suma!$W88),$E88="Nominal",-1000*(PA_Regla!$AY88+PA_Regla!$BF88-PA_Regla!$BI88+PA_Suma!$W88+0.2))</f>
        <v/>
      </c>
      <c r="J88" s="86" t="str" cm="1">
        <f t="array" ref="J88">_xlfn.IFS($E88="","",$E88="Límite",1000*(PA_Regla!$AZ88-Datos!$AJ88-PA_Suma!$AA88),$E88="Nominal",1000*(PA_Regla!$AZ88-Datos!$AJ88-PA_Suma!$AA88-0.15))</f>
        <v/>
      </c>
      <c r="K88" s="85" t="str" cm="1">
        <f t="array" ref="K88">_xlfn.IFS($E88="","",$E88="Límite",-1000*(PA_Regla!$AG88+PA_Regla!$AN88-PA_Regla!$AQ88+PA_Suma!$P88),$E88="Nominal",-1000*(PA_Regla!$AG88+PA_Regla!$AN88-PA_Regla!$AQ88+PA_Suma!$P88+0.2))</f>
        <v/>
      </c>
      <c r="L88" s="86" t="str" cm="1">
        <f t="array" ref="L88">_xlfn.IFS($E88="","",$E88="Límite",1000*(PA_Regla!$AH88+Datos!$AJ88+PA_Suma!$T88),$E88="Nominal",1000*(PA_Regla!$AH88+Datos!$AJ88+PA_Suma!$T88+0.15))</f>
        <v/>
      </c>
      <c r="M88" s="85" t="str" cm="1">
        <f t="array" ref="M88">_xlfn.IFS($E88="","",$E88="Límite",-1000*(PA_Regla!$F88+PA_Regla!$M88-PA_Regla!$P88+PA_Suma!$G88),$E88="Nominal",-1000*(PA_Regla!$F88+PA_Regla!$M88-PA_Regla!$P88+PA_Suma!$G88+0.2))</f>
        <v/>
      </c>
      <c r="N88" s="86" t="str" cm="1">
        <f t="array" ref="N88">_xlfn.IFS($E88="","",$E88="Límite",1000*(PA_Regla!$G88+Datos!$AJ88+PA_Regla!$R88+PA_Suma!$K88),$E88="Nominal",1000*(PA_Regla!$G88+Datos!$AJ88+PA_Regla!$R88+PA_Suma!$K88+0.15))</f>
        <v/>
      </c>
      <c r="O88" s="85" t="str" cm="1">
        <f t="array" ref="O88">_xlfn.IFS($E88="","",$E88="Límite",1000*(PA_Regla!$F88+PA_Regla!$N88+PA_Regla!$P88+PA_Suma!$H88),$E88="Nominal",1000*(PA_Regla!$F88+PA_Regla!$N88+PA_Regla!$P88+PA_Suma!$H88+0.2))</f>
        <v/>
      </c>
      <c r="P88" s="86" t="str" cm="1">
        <f t="array" ref="P88">_xlfn.IFS($E88="","",$E88="Límite",1000*(PA_Regla!$G88+Datos!$AJ88-PA_Regla!$R88+PA_Suma!$L88),$E88="Nominal",1000*(PA_Regla!$G88+Datos!$AJ88-PA_Regla!$R88+PA_Suma!$L88+0.15))</f>
        <v/>
      </c>
      <c r="Q88" s="85" t="str" cm="1">
        <f t="array" ref="Q88">_xlfn.IFS($E88="","",$E88="Límite",1000*(PA_Regla!$AG88+PA_Regla!$AO88+PA_Regla!$AQ88+PA_Suma!$Q88),$E88="Nominal",1000*(PA_Regla!$AG88+PA_Regla!$AO88+PA_Regla!$AQ88+PA_Suma!$Q88+0.2))</f>
        <v/>
      </c>
      <c r="R88" s="86" t="str" cm="1">
        <f t="array" ref="R88">_xlfn.IFS($E88="","",$E88="Límite",1000*(PA_Regla!$AH88+Datos!$AJ88+PA_Suma!$T88),$E88="Nominal",1000*(PA_Regla!$AH88+Datos!$AJ88+PA_Suma!$T88+0.15))</f>
        <v/>
      </c>
      <c r="S88" s="85" t="str" cm="1">
        <f t="array" ref="S88">_xlfn.IFS($E88="","",$E88="Límite",1000*(PA_Regla!$AY88+PA_Regla!$BG88+PA_Regla!$BI88+PA_Suma!$X88),$E88="Nominal",1000*(PA_Regla!$AY88+PA_Regla!$BG88+PA_Regla!$BI88+PA_Suma!$X88+0.2))</f>
        <v/>
      </c>
      <c r="T88" s="86" t="str" cm="1">
        <f t="array" ref="T88">_xlfn.IFS($E88="","",$E88="Límite",1000*(PA_Regla!$AZ88-Datos!$AJ88-PA_Suma!$AA88),$E88="Nominal",1000*(PA_Regla!$AZ88-Datos!$AJ88-PA_Suma!$AA88-0.15))</f>
        <v/>
      </c>
      <c r="U88" s="85" t="str" cm="1">
        <f t="array" ref="U88">_xlfn.IFS($E88="","",$E88="Límite",1000*(PA_Regla!$BQ88+PA_Regla!$BV88+PA_Suma!$AD88),$E88="Nominal",1000*(PA_Regla!$BQ88+PA_Regla!$BV88+PA_Suma!$AD88+0.2))</f>
        <v/>
      </c>
      <c r="V88" s="86" t="str" cm="1">
        <f t="array" ref="V88">_xlfn.IFS($E88="","",$E88="Límite",1000*(PA_Regla!$BR88-Datos!$AJ88-PA_Suma!$AF88),$E88="Nominal",1000*(PA_Regla!$BR88-Datos!$AJ88-PA_Suma!$AF88-0.15))</f>
        <v/>
      </c>
      <c r="W88" s="2"/>
      <c r="X88" s="85" t="str" cm="1">
        <f t="array" ref="X88">_xlfn.IFS($E88="","",$E88="Límite",-1000*(PA_Regla!$BQ88+PA_Regla!$BU88+PA_Suma!$AE88),$E88="Nominal",-1000*(PA_Regla!$BQ88+PA_Regla!$BU88+PA_Suma!$AE88+0.2))</f>
        <v/>
      </c>
      <c r="Y88" s="86" t="str" cm="1">
        <f t="array" ref="Y88">_xlfn.IFS($E88="","",$E88="Límite",1000*(PA_Regla!$BR88-Datos!$AJ88-PA_Suma!$AG88),$E88="Nominal",1000*(PA_Regla!$BR88-Datos!$AJ88-PA_Suma!$AG88-0.15))</f>
        <v/>
      </c>
      <c r="Z88" s="85" t="str" cm="1">
        <f t="array" ref="Z88">_xlfn.IFS($E88="","",$E88="Límite",-1000*(PA_Regla!$AY88+PA_Regla!$BF88-PA_Regla!$BI88+PA_Suma!$Y88),$E88="Nominal",-1000*(PA_Regla!$AY88+PA_Regla!$BF88-PA_Regla!$BI88+PA_Suma!$Y88+0.2))</f>
        <v/>
      </c>
      <c r="AA88" s="86" t="str" cm="1">
        <f t="array" ref="AA88">_xlfn.IFS($E88="","",$E88="Límite",1000*(PA_Regla!$AZ88-Datos!$AJ88-PA_Suma!$AB88),$E88="Nominal",1000*(PA_Regla!$AZ88-Datos!$AJ88-PA_Suma!$AB88-0.15))</f>
        <v/>
      </c>
      <c r="AB88" s="85" t="str" cm="1">
        <f t="array" ref="AB88">_xlfn.IFS($E88="","",$E88="Límite",-1000*(PA_Regla!$AG88+PA_Regla!$AN88-PA_Regla!$AQ88+PA_Suma!$R88),$E88="Nominal",-1000*(PA_Regla!$AG88+PA_Regla!$AN88-PA_Regla!$AQ88+PA_Suma!$R88+0.2))</f>
        <v/>
      </c>
      <c r="AC88" s="86" t="str" cm="1">
        <f t="array" ref="AC88">_xlfn.IFS($E88="","",$E88="Límite",1000*(PA_Regla!$AH88+Datos!$AJ88+PA_Suma!$U88),$E88="Nominal",1000*(PA_Regla!$AH88+Datos!$AJ88+PA_Suma!$U88+0.15))</f>
        <v/>
      </c>
      <c r="AD88" s="85" t="str" cm="1">
        <f t="array" ref="AD88">_xlfn.IFS($E88="","",$E88="Límite",-1000*(PA_Regla!$F88+PA_Regla!$M88-PA_Regla!$P88+PA_Suma!$I88),$E88="Nominal",-1000*(PA_Regla!$F88+PA_Regla!$M88-PA_Regla!$P88+PA_Suma!$I88+0.2))</f>
        <v/>
      </c>
      <c r="AE88" s="86" t="str" cm="1">
        <f t="array" ref="AE88">_xlfn.IFS($E88="","",$E88="Límite",1000*(PA_Regla!$G88+Datos!$AJ88+PA_Regla!$R88+PA_Suma!$M88),$E88="Nominal",1000*(PA_Regla!$G88+Datos!$AJ88+PA_Regla!$R88+PA_Suma!$M88+0.15))</f>
        <v/>
      </c>
      <c r="AF88" s="85" t="str" cm="1">
        <f t="array" ref="AF88">_xlfn.IFS($E88="","",$E88="Límite",1000*(PA_Regla!$F88+PA_Regla!$N88+PA_Regla!$P88+PA_Suma!$J88),$E88="Nominal",1000*(PA_Regla!$F88+PA_Regla!$N88+PA_Regla!$P88+PA_Suma!$J88+0.2))</f>
        <v/>
      </c>
      <c r="AG88" s="86" t="str" cm="1">
        <f t="array" ref="AG88">_xlfn.IFS($E88="","",$E88="Límite",1000*(PA_Regla!$G88+Datos!$AJ88-PA_Regla!$R88+PA_Suma!$N88),$E88="Nominal",1000*(PA_Regla!$G88+Datos!$AJ88-PA_Regla!$R88+PA_Suma!$N88+0.15))</f>
        <v/>
      </c>
      <c r="AH88" s="85" t="str" cm="1">
        <f t="array" ref="AH88">_xlfn.IFS($E88="","",$E88="Límite",1000*(PA_Regla!$AG88+PA_Regla!$AO88+PA_Regla!$AQ88+PA_Suma!$S88),$E88="Nominal",1000*(PA_Regla!$AG88+PA_Regla!$AO88+PA_Regla!$AQ88+PA_Suma!$S88+0.2))</f>
        <v/>
      </c>
      <c r="AI88" s="86" t="str" cm="1">
        <f t="array" ref="AI88">_xlfn.IFS($E88="","",$E88="Límite",1000*(PA_Regla!$AH88+Datos!$AJ88+PA_Suma!$U88),$E88="Nominal",1000*(PA_Regla!$AH88+Datos!$AJ88+PA_Suma!$U88+0.15))</f>
        <v/>
      </c>
      <c r="AJ88" s="85" t="str" cm="1">
        <f t="array" ref="AJ88">_xlfn.IFS($E88="","",$E88="Límite",1000*(PA_Regla!$AY88+PA_Regla!$BG88+PA_Regla!$BI88+PA_Suma!$Z88),$E88="Nominal",1000*(PA_Regla!$AY88+PA_Regla!$BG88+PA_Regla!$BI88+PA_Suma!$Z88+0.2))</f>
        <v/>
      </c>
      <c r="AK88" s="86" t="str" cm="1">
        <f t="array" ref="AK88">_xlfn.IFS($E88="","",$E88="Límite",1000*(PA_Regla!$AZ88-Datos!$AJ88-PA_Suma!$AB88),$E88="Nominal",1000*(PA_Regla!$AZ88-Datos!$AJ88-PA_Suma!$AB88-0.15))</f>
        <v/>
      </c>
      <c r="AL88" s="85" t="str" cm="1">
        <f t="array" ref="AL88">_xlfn.IFS($E88="","",$E88="Límite",1000*(PA_Regla!$BQ88+PA_Regla!$BV88+PA_Suma!$AE88),$E88="Nominal",1000*(PA_Regla!$BQ88+PA_Regla!$BV88+PA_Suma!$AE88+0.2))</f>
        <v/>
      </c>
      <c r="AM88" s="86" t="str" cm="1">
        <f t="array" ref="AM88">_xlfn.IFS($E88="","",$E88="Límite",1000*(PA_Regla!$BR88-Datos!$AJ88-PA_Suma!$AG88),$E88="Nominal",1000*(PA_Regla!$BR88-Datos!$AJ88-PA_Suma!$AG88-0.15))</f>
        <v/>
      </c>
      <c r="AN88" s="2"/>
      <c r="AO88" s="85" t="str" cm="1">
        <f t="array" ref="AO88">_xlfn.IFS($E88="","",$E88="Límite",-1000*(PA_Regla!$BQ88+PA_Regla!$BU88+PA_Suma!$AD88),$E88="Nominal",-1000*(PA_Regla!$BQ88+PA_Regla!$BU88+PA_Suma!$AD88+0.2))</f>
        <v/>
      </c>
      <c r="AP88" s="86" t="str" cm="1">
        <f t="array" ref="AP88">_xlfn.IFS($E88="","",$E88="Límite",1000*(PA_Regla!$BR88-Datos!$AJ88-PA_Suma!$AF88),$E88="Nominal",1000*(PA_Regla!$BR88-Datos!$AJ88-PA_Suma!$AF88-0.15))</f>
        <v/>
      </c>
      <c r="AQ88" s="85" t="str" cm="1">
        <f t="array" ref="AQ88">_xlfn.IFS($E88="","",$E88="Límite",-1000*(PA_Regla!$AY88+PA_Regla!$BF88+PA_Regla!$BH88+PA_Suma!$W88),$E88="Nominal",-1000*(PA_Regla!$AY88+PA_Regla!$BF88+PA_Regla!$BH88+PA_Suma!$W88+0.2))</f>
        <v/>
      </c>
      <c r="AR88" s="86" t="str" cm="1">
        <f t="array" ref="AR88">_xlfn.IFS($E88="","",$E88="Límite",1000*(PA_Regla!$AZ88-Datos!$AJ88-PA_Suma!$AA88),$E88="Nominal",1000*(PA_Regla!$AZ88-Datos!$AJ88-PA_Suma!$AA88-0.15))</f>
        <v/>
      </c>
      <c r="AS88" s="85" t="str" cm="1">
        <f t="array" ref="AS88">_xlfn.IFS($E88="","",$E88="Límite",-1000*(PA_Regla!$AG88+PA_Regla!$AN88+PA_Regla!$AP88+PA_Suma!$P88),$E88="Nominal",-1000*(PA_Regla!$AG88+PA_Regla!$AN88+PA_Regla!$AP88+PA_Suma!$P88+0.2))</f>
        <v/>
      </c>
      <c r="AT88" s="86" t="str" cm="1">
        <f t="array" ref="AT88">_xlfn.IFS($E88="","",$E88="Límite",1000*(PA_Regla!$AH88+Datos!$AJ88+PA_Suma!$T88),$E88="Nominal",1000*(PA_Regla!$AH88+Datos!$AJ88+PA_Suma!$T88+0.15))</f>
        <v/>
      </c>
      <c r="AU88" s="85" t="str" cm="1">
        <f t="array" ref="AU88">_xlfn.IFS($E88="","",$E88="Límite",-1000*(PA_Regla!$F88+PA_Regla!$M88+PA_Regla!$O88+PA_Suma!$G88),$E88="Nominal",-1000*(PA_Regla!$F88+PA_Regla!$M88+PA_Regla!$O88+PA_Suma!$G88+0.2))</f>
        <v/>
      </c>
      <c r="AV88" s="86" t="str" cm="1">
        <f t="array" ref="AV88">_xlfn.IFS($E88="","",$E88="Límite",1000*(PA_Regla!$G88+Datos!$AJ88-PA_Regla!$Q88+PA_Suma!$K88),$E88="Nominal",1000*(PA_Regla!$G88+Datos!$AJ88-PA_Regla!$Q88+PA_Suma!$K88+0.15))</f>
        <v/>
      </c>
      <c r="AW88" s="85" t="str" cm="1">
        <f t="array" ref="AW88">_xlfn.IFS($E88="","",$E88="Límite",1000*(PA_Regla!$F88+PA_Regla!$N88-PA_Regla!$O88+PA_Suma!$H88),$E88="Nominal",1000*(PA_Regla!$F88+PA_Regla!$N88-PA_Regla!$O88+PA_Suma!$H88+0.2))</f>
        <v/>
      </c>
      <c r="AX88" s="86" t="str" cm="1">
        <f t="array" ref="AX88">_xlfn.IFS($E88="","",$E88="Límite",1000*(PA_Regla!$G88+Datos!$AJ88+PA_Regla!$Q88+PA_Suma!$L88),$E88="Nominal",1000*(PA_Regla!$G88+Datos!$AJ88+PA_Regla!$Q88+PA_Suma!$L88+0.15))</f>
        <v/>
      </c>
      <c r="AY88" s="85" t="str" cm="1">
        <f t="array" ref="AY88">_xlfn.IFS($E88="","",$E88="Límite",1000*(PA_Regla!$AG88+PA_Regla!$AO88-PA_Regla!$AP88+PA_Suma!$Q88),$E88="Nominal",1000*(PA_Regla!$AG88+PA_Regla!$AO88-PA_Regla!$AP88+PA_Suma!$Q88+0.2))</f>
        <v/>
      </c>
      <c r="AZ88" s="86" t="str" cm="1">
        <f t="array" ref="AZ88">_xlfn.IFS($E88="","",$E88="Límite",1000*(PA_Regla!$AH88+Datos!$AJ88+PA_Suma!$T88),$E88="Nominal",1000*(PA_Regla!$AH88+Datos!$AJ88+PA_Suma!$T88+0.15))</f>
        <v/>
      </c>
      <c r="BA88" s="85" t="str" cm="1">
        <f t="array" ref="BA88">_xlfn.IFS($E88="","",$E88="Límite",1000*(PA_Regla!$AY88+PA_Regla!$BG88-PA_Regla!$BH88+PA_Suma!$X88),$E88="Nominal",-1000*(PA_Regla!$AY88+PA_Regla!$BG88-PA_Regla!$BH88+PA_Suma!$X88+0.2))</f>
        <v/>
      </c>
      <c r="BB88" s="86" t="str" cm="1">
        <f t="array" ref="BB88">_xlfn.IFS($E88="","",$E88="Límite",1000*(PA_Regla!$AZ88-Datos!$AJ88-PA_Suma!$AA88),$E88="Nominal",1000*(PA_Regla!$AZ88-Datos!$AJ88-PA_Suma!$AA88-0.15))</f>
        <v/>
      </c>
      <c r="BC88" s="85" t="str" cm="1">
        <f t="array" ref="BC88">_xlfn.IFS($E88="","",$E88="Límite",1000*(PA_Regla!$BQ88+PA_Regla!$BV88+PA_Suma!$AD88),$E88="Nominal",-1000*(PA_Regla!$BQ88+PA_Regla!$BV88+PA_Suma!$AD88+0.2))</f>
        <v/>
      </c>
      <c r="BD88" s="86" t="str" cm="1">
        <f t="array" ref="BD88">_xlfn.IFS($E88="","",$E88="Límite",1000*(PA_Regla!$BR88-Datos!$AJ88-PA_Suma!$AF88),$E88="Nominal",1000*(PA_Regla!$BR88-Datos!$AJ88-PA_Suma!$AF88-0.15))</f>
        <v/>
      </c>
      <c r="BE88" s="2"/>
      <c r="BF88" s="85" t="str" cm="1">
        <f t="array" ref="BF88">_xlfn.IFS($E88="","",$E88="Límite",-1000*(PA_Regla!$BQ88+PA_Regla!$BU88+PA_Suma!$AE88),$E88="Nominal",-1000*(PA_Regla!$BQ88+PA_Regla!$BU88+PA_Suma!$AE88+0.2))</f>
        <v/>
      </c>
      <c r="BG88" s="86" t="str" cm="1">
        <f t="array" ref="BG88">_xlfn.IFS($E88="","",$E88="Límite",1000*(PA_Regla!$BR88-Datos!$AJ88-PA_Suma!$AG88),$E88="Nominal",1000*(PA_Regla!$BR88-Datos!$AJ88-PA_Suma!$AG88-0.15))</f>
        <v/>
      </c>
      <c r="BH88" s="85" t="str" cm="1">
        <f t="array" ref="BH88">_xlfn.IFS($E88="","",$E88="Límite",-1000*(PA_Regla!$AY88+PA_Regla!$BF88+PA_Regla!$BH88+PA_Suma!$Y88),$E88="Nominal",-1000*(PA_Regla!$AY88+PA_Regla!$BF88+PA_Regla!$BH88+PA_Suma!$Y88+0.2))</f>
        <v/>
      </c>
      <c r="BI88" s="86" t="str" cm="1">
        <f t="array" ref="BI88">_xlfn.IFS($E88="","",$E88="Límite",1000*(PA_Regla!$AZ88-Datos!$AJ88-PA_Suma!$AB88),$E88="Nominal",1000*(PA_Regla!$AZ88-Datos!$AJ88-PA_Suma!$AB88-0.15))</f>
        <v/>
      </c>
      <c r="BJ88" s="85" t="str" cm="1">
        <f t="array" ref="BJ88">_xlfn.IFS($E88="","",$E88="Límite",-1000*(PA_Regla!$AG88+PA_Regla!$AN88+PA_Regla!$AP88+PA_Suma!$R88),$E88="Nominal",-1000*(PA_Regla!$AG88+PA_Regla!$AN88+PA_Regla!$AP88+PA_Suma!$R88+0.2))</f>
        <v/>
      </c>
      <c r="BK88" s="86" t="str" cm="1">
        <f t="array" ref="BK88">_xlfn.IFS($E88="","",$E88="Límite",1000*(PA_Regla!$AH88+Datos!$AJ88+PA_Suma!$U88),$E88="Nominal",1000*(PA_Regla!$AH88+Datos!$AJ88+PA_Suma!$U88+0.15))</f>
        <v/>
      </c>
      <c r="BL88" s="85" t="str" cm="1">
        <f t="array" ref="BL88">_xlfn.IFS($E88="","",$E88="Límite",-1000*(PA_Regla!$F88+PA_Regla!$M88+PA_Regla!$O88+PA_Suma!$I88),$E88="Nominal",-1000*(PA_Regla!$F88+PA_Regla!$M88+PA_Regla!$O88+PA_Suma!$I88+0.2))</f>
        <v/>
      </c>
      <c r="BM88" s="86" t="str" cm="1">
        <f t="array" ref="BM88">_xlfn.IFS($E88="","",$E88="Límite",1000*(PA_Regla!$G88+Datos!$AJ88-PA_Regla!$Q88+PA_Suma!$M88),$E88="Nominal",1000*(PA_Regla!$G88+Datos!$AJ88-PA_Regla!$Q88+PA_Suma!$M88+0.15))</f>
        <v/>
      </c>
      <c r="BN88" s="85" t="str" cm="1">
        <f t="array" ref="BN88">_xlfn.IFS($E88="","",$E88="Límite",1000*(PA_Regla!$F88+PA_Regla!$N88-PA_Regla!$O88+PA_Suma!$J88),$E88="Nominal",1000*(PA_Regla!$F88+PA_Regla!$N88-PA_Regla!$O88+PA_Suma!$J88+0.2))</f>
        <v/>
      </c>
      <c r="BO88" s="86" t="str" cm="1">
        <f t="array" ref="BO88">_xlfn.IFS($E88="","",$E88="Límite",1000*(PA_Regla!$G88+Datos!$AJ88+PA_Regla!$Q88+PA_Suma!$N88),$E88="Nominal",1000*(PA_Regla!$G88+Datos!$AJ88+PA_Regla!$Q88+PA_Suma!$N88+0.15))</f>
        <v/>
      </c>
      <c r="BP88" s="85" t="str" cm="1">
        <f t="array" ref="BP88">_xlfn.IFS($E88="","",$E88="Límite",1000*(PA_Regla!$AG88+PA_Regla!$AO88-PA_Regla!$AP88+PA_Suma!$S88),$E88="Nominal",1000*(PA_Regla!$AG88+PA_Regla!$AO88-PA_Regla!$AP88+PA_Suma!$S88+0.2))</f>
        <v/>
      </c>
      <c r="BQ88" s="86" t="str" cm="1">
        <f t="array" ref="BQ88">_xlfn.IFS($E88="","",$E88="Límite",1000*(PA_Regla!$AH88+Datos!$AJ88+PA_Suma!$U88),$E88="Nominal",1000*(PA_Regla!$AH88+Datos!$AJ88+PA_Suma!$U88+0.15))</f>
        <v/>
      </c>
      <c r="BR88" s="85" t="str" cm="1">
        <f t="array" ref="BR88">_xlfn.IFS($E88="","",$E88="Límite",1000*(PA_Regla!$AY88+PA_Regla!$BG88-PA_Regla!$BH88+PA_Suma!$Z88),$E88="Nominal",-1000*(PA_Regla!$AY88+PA_Regla!$BG88-PA_Regla!$BH88+PA_Suma!$Z88+0.2))</f>
        <v/>
      </c>
      <c r="BS88" s="86" t="str" cm="1">
        <f t="array" ref="BS88">_xlfn.IFS($E88="","",$E88="Límite",1000*(PA_Regla!$AZ88-Datos!$AJ88-PA_Suma!$AB88),$E88="Nominal",1000*(PA_Regla!$AZ88-Datos!$AJ88-PA_Suma!$AB88-0.15))</f>
        <v/>
      </c>
      <c r="BT88" s="85" t="str" cm="1">
        <f t="array" ref="BT88">_xlfn.IFS($E88="","",$E88="Límite",1000*(PA_Regla!$BQ88+PA_Regla!$BV88+PA_Suma!$AE88),$E88="Nominal",-1000*(PA_Regla!$BQ88+PA_Regla!$BV88+PA_Suma!$AE88+0.2))</f>
        <v/>
      </c>
      <c r="BU88" s="86" t="str" cm="1">
        <f t="array" ref="BU88">_xlfn.IFS($E88="","",$E88="Límite",1000*(PA_Regla!$BR88-Datos!$AJ88-PA_Suma!$AG88),$E88="Nominal",1000*(PA_Regla!$BR88-Datos!$AJ88-PA_Suma!$AG88-0.15))</f>
        <v/>
      </c>
    </row>
    <row r="89" spans="2:73" x14ac:dyDescent="0.35">
      <c r="B89" s="75" t="str">
        <f>IF(Datos!$B89="","",Datos!$B89)</f>
        <v/>
      </c>
      <c r="C89" s="76" t="str">
        <f>IF(Datos!$E89="","",Datos!$E89)</f>
        <v/>
      </c>
      <c r="D89" s="76" t="str">
        <f>IF(Datos!$H89="","",Datos!$H89)</f>
        <v/>
      </c>
      <c r="E89" s="77" t="str">
        <f>IF(Datos!$G89="","",Datos!$G89)</f>
        <v/>
      </c>
      <c r="F89" s="23"/>
      <c r="G89" s="85" t="str" cm="1">
        <f t="array" ref="G89">_xlfn.IFS($E89="","",$E89="Límite",-1000*(PA_Regla!$BQ89+PA_Regla!$BU89+PA_Suma!$AD89),$E89="Nominal",-1000*(PA_Regla!$BQ89+PA_Regla!$BU89+PA_Suma!$AD89+0.2))</f>
        <v/>
      </c>
      <c r="H89" s="86" t="str" cm="1">
        <f t="array" ref="H89">_xlfn.IFS($E89="","",$E89="Límite",1000*(PA_Regla!$BR89-Datos!$AJ89-PA_Suma!$AF89),$E89="Nominal",1000*(PA_Regla!$BR89-Datos!$AJ89-PA_Suma!$AF89-0.15))</f>
        <v/>
      </c>
      <c r="I89" s="85" t="str" cm="1">
        <f t="array" ref="I89">_xlfn.IFS($E89="","",$E89="Límite",-1000*(PA_Regla!$AY89+PA_Regla!$BF89-PA_Regla!$BI89+PA_Suma!$W89),$E89="Nominal",-1000*(PA_Regla!$AY89+PA_Regla!$BF89-PA_Regla!$BI89+PA_Suma!$W89+0.2))</f>
        <v/>
      </c>
      <c r="J89" s="86" t="str" cm="1">
        <f t="array" ref="J89">_xlfn.IFS($E89="","",$E89="Límite",1000*(PA_Regla!$AZ89-Datos!$AJ89-PA_Suma!$AA89),$E89="Nominal",1000*(PA_Regla!$AZ89-Datos!$AJ89-PA_Suma!$AA89-0.15))</f>
        <v/>
      </c>
      <c r="K89" s="85" t="str" cm="1">
        <f t="array" ref="K89">_xlfn.IFS($E89="","",$E89="Límite",-1000*(PA_Regla!$AG89+PA_Regla!$AN89-PA_Regla!$AQ89+PA_Suma!$P89),$E89="Nominal",-1000*(PA_Regla!$AG89+PA_Regla!$AN89-PA_Regla!$AQ89+PA_Suma!$P89+0.2))</f>
        <v/>
      </c>
      <c r="L89" s="86" t="str" cm="1">
        <f t="array" ref="L89">_xlfn.IFS($E89="","",$E89="Límite",1000*(PA_Regla!$AH89+Datos!$AJ89+PA_Suma!$T89),$E89="Nominal",1000*(PA_Regla!$AH89+Datos!$AJ89+PA_Suma!$T89+0.15))</f>
        <v/>
      </c>
      <c r="M89" s="85" t="str" cm="1">
        <f t="array" ref="M89">_xlfn.IFS($E89="","",$E89="Límite",-1000*(PA_Regla!$F89+PA_Regla!$M89-PA_Regla!$P89+PA_Suma!$G89),$E89="Nominal",-1000*(PA_Regla!$F89+PA_Regla!$M89-PA_Regla!$P89+PA_Suma!$G89+0.2))</f>
        <v/>
      </c>
      <c r="N89" s="86" t="str" cm="1">
        <f t="array" ref="N89">_xlfn.IFS($E89="","",$E89="Límite",1000*(PA_Regla!$G89+Datos!$AJ89+PA_Regla!$R89+PA_Suma!$K89),$E89="Nominal",1000*(PA_Regla!$G89+Datos!$AJ89+PA_Regla!$R89+PA_Suma!$K89+0.15))</f>
        <v/>
      </c>
      <c r="O89" s="85" t="str" cm="1">
        <f t="array" ref="O89">_xlfn.IFS($E89="","",$E89="Límite",1000*(PA_Regla!$F89+PA_Regla!$N89+PA_Regla!$P89+PA_Suma!$H89),$E89="Nominal",1000*(PA_Regla!$F89+PA_Regla!$N89+PA_Regla!$P89+PA_Suma!$H89+0.2))</f>
        <v/>
      </c>
      <c r="P89" s="86" t="str" cm="1">
        <f t="array" ref="P89">_xlfn.IFS($E89="","",$E89="Límite",1000*(PA_Regla!$G89+Datos!$AJ89-PA_Regla!$R89+PA_Suma!$L89),$E89="Nominal",1000*(PA_Regla!$G89+Datos!$AJ89-PA_Regla!$R89+PA_Suma!$L89+0.15))</f>
        <v/>
      </c>
      <c r="Q89" s="85" t="str" cm="1">
        <f t="array" ref="Q89">_xlfn.IFS($E89="","",$E89="Límite",1000*(PA_Regla!$AG89+PA_Regla!$AO89+PA_Regla!$AQ89+PA_Suma!$Q89),$E89="Nominal",1000*(PA_Regla!$AG89+PA_Regla!$AO89+PA_Regla!$AQ89+PA_Suma!$Q89+0.2))</f>
        <v/>
      </c>
      <c r="R89" s="86" t="str" cm="1">
        <f t="array" ref="R89">_xlfn.IFS($E89="","",$E89="Límite",1000*(PA_Regla!$AH89+Datos!$AJ89+PA_Suma!$T89),$E89="Nominal",1000*(PA_Regla!$AH89+Datos!$AJ89+PA_Suma!$T89+0.15))</f>
        <v/>
      </c>
      <c r="S89" s="85" t="str" cm="1">
        <f t="array" ref="S89">_xlfn.IFS($E89="","",$E89="Límite",1000*(PA_Regla!$AY89+PA_Regla!$BG89+PA_Regla!$BI89+PA_Suma!$X89),$E89="Nominal",1000*(PA_Regla!$AY89+PA_Regla!$BG89+PA_Regla!$BI89+PA_Suma!$X89+0.2))</f>
        <v/>
      </c>
      <c r="T89" s="86" t="str" cm="1">
        <f t="array" ref="T89">_xlfn.IFS($E89="","",$E89="Límite",1000*(PA_Regla!$AZ89-Datos!$AJ89-PA_Suma!$AA89),$E89="Nominal",1000*(PA_Regla!$AZ89-Datos!$AJ89-PA_Suma!$AA89-0.15))</f>
        <v/>
      </c>
      <c r="U89" s="85" t="str" cm="1">
        <f t="array" ref="U89">_xlfn.IFS($E89="","",$E89="Límite",1000*(PA_Regla!$BQ89+PA_Regla!$BV89+PA_Suma!$AD89),$E89="Nominal",1000*(PA_Regla!$BQ89+PA_Regla!$BV89+PA_Suma!$AD89+0.2))</f>
        <v/>
      </c>
      <c r="V89" s="86" t="str" cm="1">
        <f t="array" ref="V89">_xlfn.IFS($E89="","",$E89="Límite",1000*(PA_Regla!$BR89-Datos!$AJ89-PA_Suma!$AF89),$E89="Nominal",1000*(PA_Regla!$BR89-Datos!$AJ89-PA_Suma!$AF89-0.15))</f>
        <v/>
      </c>
      <c r="W89" s="2"/>
      <c r="X89" s="85" t="str" cm="1">
        <f t="array" ref="X89">_xlfn.IFS($E89="","",$E89="Límite",-1000*(PA_Regla!$BQ89+PA_Regla!$BU89+PA_Suma!$AE89),$E89="Nominal",-1000*(PA_Regla!$BQ89+PA_Regla!$BU89+PA_Suma!$AE89+0.2))</f>
        <v/>
      </c>
      <c r="Y89" s="86" t="str" cm="1">
        <f t="array" ref="Y89">_xlfn.IFS($E89="","",$E89="Límite",1000*(PA_Regla!$BR89-Datos!$AJ89-PA_Suma!$AG89),$E89="Nominal",1000*(PA_Regla!$BR89-Datos!$AJ89-PA_Suma!$AG89-0.15))</f>
        <v/>
      </c>
      <c r="Z89" s="85" t="str" cm="1">
        <f t="array" ref="Z89">_xlfn.IFS($E89="","",$E89="Límite",-1000*(PA_Regla!$AY89+PA_Regla!$BF89-PA_Regla!$BI89+PA_Suma!$Y89),$E89="Nominal",-1000*(PA_Regla!$AY89+PA_Regla!$BF89-PA_Regla!$BI89+PA_Suma!$Y89+0.2))</f>
        <v/>
      </c>
      <c r="AA89" s="86" t="str" cm="1">
        <f t="array" ref="AA89">_xlfn.IFS($E89="","",$E89="Límite",1000*(PA_Regla!$AZ89-Datos!$AJ89-PA_Suma!$AB89),$E89="Nominal",1000*(PA_Regla!$AZ89-Datos!$AJ89-PA_Suma!$AB89-0.15))</f>
        <v/>
      </c>
      <c r="AB89" s="85" t="str" cm="1">
        <f t="array" ref="AB89">_xlfn.IFS($E89="","",$E89="Límite",-1000*(PA_Regla!$AG89+PA_Regla!$AN89-PA_Regla!$AQ89+PA_Suma!$R89),$E89="Nominal",-1000*(PA_Regla!$AG89+PA_Regla!$AN89-PA_Regla!$AQ89+PA_Suma!$R89+0.2))</f>
        <v/>
      </c>
      <c r="AC89" s="86" t="str" cm="1">
        <f t="array" ref="AC89">_xlfn.IFS($E89="","",$E89="Límite",1000*(PA_Regla!$AH89+Datos!$AJ89+PA_Suma!$U89),$E89="Nominal",1000*(PA_Regla!$AH89+Datos!$AJ89+PA_Suma!$U89+0.15))</f>
        <v/>
      </c>
      <c r="AD89" s="85" t="str" cm="1">
        <f t="array" ref="AD89">_xlfn.IFS($E89="","",$E89="Límite",-1000*(PA_Regla!$F89+PA_Regla!$M89-PA_Regla!$P89+PA_Suma!$I89),$E89="Nominal",-1000*(PA_Regla!$F89+PA_Regla!$M89-PA_Regla!$P89+PA_Suma!$I89+0.2))</f>
        <v/>
      </c>
      <c r="AE89" s="86" t="str" cm="1">
        <f t="array" ref="AE89">_xlfn.IFS($E89="","",$E89="Límite",1000*(PA_Regla!$G89+Datos!$AJ89+PA_Regla!$R89+PA_Suma!$M89),$E89="Nominal",1000*(PA_Regla!$G89+Datos!$AJ89+PA_Regla!$R89+PA_Suma!$M89+0.15))</f>
        <v/>
      </c>
      <c r="AF89" s="85" t="str" cm="1">
        <f t="array" ref="AF89">_xlfn.IFS($E89="","",$E89="Límite",1000*(PA_Regla!$F89+PA_Regla!$N89+PA_Regla!$P89+PA_Suma!$J89),$E89="Nominal",1000*(PA_Regla!$F89+PA_Regla!$N89+PA_Regla!$P89+PA_Suma!$J89+0.2))</f>
        <v/>
      </c>
      <c r="AG89" s="86" t="str" cm="1">
        <f t="array" ref="AG89">_xlfn.IFS($E89="","",$E89="Límite",1000*(PA_Regla!$G89+Datos!$AJ89-PA_Regla!$R89+PA_Suma!$N89),$E89="Nominal",1000*(PA_Regla!$G89+Datos!$AJ89-PA_Regla!$R89+PA_Suma!$N89+0.15))</f>
        <v/>
      </c>
      <c r="AH89" s="85" t="str" cm="1">
        <f t="array" ref="AH89">_xlfn.IFS($E89="","",$E89="Límite",1000*(PA_Regla!$AG89+PA_Regla!$AO89+PA_Regla!$AQ89+PA_Suma!$S89),$E89="Nominal",1000*(PA_Regla!$AG89+PA_Regla!$AO89+PA_Regla!$AQ89+PA_Suma!$S89+0.2))</f>
        <v/>
      </c>
      <c r="AI89" s="86" t="str" cm="1">
        <f t="array" ref="AI89">_xlfn.IFS($E89="","",$E89="Límite",1000*(PA_Regla!$AH89+Datos!$AJ89+PA_Suma!$U89),$E89="Nominal",1000*(PA_Regla!$AH89+Datos!$AJ89+PA_Suma!$U89+0.15))</f>
        <v/>
      </c>
      <c r="AJ89" s="85" t="str" cm="1">
        <f t="array" ref="AJ89">_xlfn.IFS($E89="","",$E89="Límite",1000*(PA_Regla!$AY89+PA_Regla!$BG89+PA_Regla!$BI89+PA_Suma!$Z89),$E89="Nominal",1000*(PA_Regla!$AY89+PA_Regla!$BG89+PA_Regla!$BI89+PA_Suma!$Z89+0.2))</f>
        <v/>
      </c>
      <c r="AK89" s="86" t="str" cm="1">
        <f t="array" ref="AK89">_xlfn.IFS($E89="","",$E89="Límite",1000*(PA_Regla!$AZ89-Datos!$AJ89-PA_Suma!$AB89),$E89="Nominal",1000*(PA_Regla!$AZ89-Datos!$AJ89-PA_Suma!$AB89-0.15))</f>
        <v/>
      </c>
      <c r="AL89" s="85" t="str" cm="1">
        <f t="array" ref="AL89">_xlfn.IFS($E89="","",$E89="Límite",1000*(PA_Regla!$BQ89+PA_Regla!$BV89+PA_Suma!$AE89),$E89="Nominal",1000*(PA_Regla!$BQ89+PA_Regla!$BV89+PA_Suma!$AE89+0.2))</f>
        <v/>
      </c>
      <c r="AM89" s="86" t="str" cm="1">
        <f t="array" ref="AM89">_xlfn.IFS($E89="","",$E89="Límite",1000*(PA_Regla!$BR89-Datos!$AJ89-PA_Suma!$AG89),$E89="Nominal",1000*(PA_Regla!$BR89-Datos!$AJ89-PA_Suma!$AG89-0.15))</f>
        <v/>
      </c>
      <c r="AN89" s="2"/>
      <c r="AO89" s="85" t="str" cm="1">
        <f t="array" ref="AO89">_xlfn.IFS($E89="","",$E89="Límite",-1000*(PA_Regla!$BQ89+PA_Regla!$BU89+PA_Suma!$AD89),$E89="Nominal",-1000*(PA_Regla!$BQ89+PA_Regla!$BU89+PA_Suma!$AD89+0.2))</f>
        <v/>
      </c>
      <c r="AP89" s="86" t="str" cm="1">
        <f t="array" ref="AP89">_xlfn.IFS($E89="","",$E89="Límite",1000*(PA_Regla!$BR89-Datos!$AJ89-PA_Suma!$AF89),$E89="Nominal",1000*(PA_Regla!$BR89-Datos!$AJ89-PA_Suma!$AF89-0.15))</f>
        <v/>
      </c>
      <c r="AQ89" s="85" t="str" cm="1">
        <f t="array" ref="AQ89">_xlfn.IFS($E89="","",$E89="Límite",-1000*(PA_Regla!$AY89+PA_Regla!$BF89+PA_Regla!$BH89+PA_Suma!$W89),$E89="Nominal",-1000*(PA_Regla!$AY89+PA_Regla!$BF89+PA_Regla!$BH89+PA_Suma!$W89+0.2))</f>
        <v/>
      </c>
      <c r="AR89" s="86" t="str" cm="1">
        <f t="array" ref="AR89">_xlfn.IFS($E89="","",$E89="Límite",1000*(PA_Regla!$AZ89-Datos!$AJ89-PA_Suma!$AA89),$E89="Nominal",1000*(PA_Regla!$AZ89-Datos!$AJ89-PA_Suma!$AA89-0.15))</f>
        <v/>
      </c>
      <c r="AS89" s="85" t="str" cm="1">
        <f t="array" ref="AS89">_xlfn.IFS($E89="","",$E89="Límite",-1000*(PA_Regla!$AG89+PA_Regla!$AN89+PA_Regla!$AP89+PA_Suma!$P89),$E89="Nominal",-1000*(PA_Regla!$AG89+PA_Regla!$AN89+PA_Regla!$AP89+PA_Suma!$P89+0.2))</f>
        <v/>
      </c>
      <c r="AT89" s="86" t="str" cm="1">
        <f t="array" ref="AT89">_xlfn.IFS($E89="","",$E89="Límite",1000*(PA_Regla!$AH89+Datos!$AJ89+PA_Suma!$T89),$E89="Nominal",1000*(PA_Regla!$AH89+Datos!$AJ89+PA_Suma!$T89+0.15))</f>
        <v/>
      </c>
      <c r="AU89" s="85" t="str" cm="1">
        <f t="array" ref="AU89">_xlfn.IFS($E89="","",$E89="Límite",-1000*(PA_Regla!$F89+PA_Regla!$M89+PA_Regla!$O89+PA_Suma!$G89),$E89="Nominal",-1000*(PA_Regla!$F89+PA_Regla!$M89+PA_Regla!$O89+PA_Suma!$G89+0.2))</f>
        <v/>
      </c>
      <c r="AV89" s="86" t="str" cm="1">
        <f t="array" ref="AV89">_xlfn.IFS($E89="","",$E89="Límite",1000*(PA_Regla!$G89+Datos!$AJ89-PA_Regla!$Q89+PA_Suma!$K89),$E89="Nominal",1000*(PA_Regla!$G89+Datos!$AJ89-PA_Regla!$Q89+PA_Suma!$K89+0.15))</f>
        <v/>
      </c>
      <c r="AW89" s="85" t="str" cm="1">
        <f t="array" ref="AW89">_xlfn.IFS($E89="","",$E89="Límite",1000*(PA_Regla!$F89+PA_Regla!$N89-PA_Regla!$O89+PA_Suma!$H89),$E89="Nominal",1000*(PA_Regla!$F89+PA_Regla!$N89-PA_Regla!$O89+PA_Suma!$H89+0.2))</f>
        <v/>
      </c>
      <c r="AX89" s="86" t="str" cm="1">
        <f t="array" ref="AX89">_xlfn.IFS($E89="","",$E89="Límite",1000*(PA_Regla!$G89+Datos!$AJ89+PA_Regla!$Q89+PA_Suma!$L89),$E89="Nominal",1000*(PA_Regla!$G89+Datos!$AJ89+PA_Regla!$Q89+PA_Suma!$L89+0.15))</f>
        <v/>
      </c>
      <c r="AY89" s="85" t="str" cm="1">
        <f t="array" ref="AY89">_xlfn.IFS($E89="","",$E89="Límite",1000*(PA_Regla!$AG89+PA_Regla!$AO89-PA_Regla!$AP89+PA_Suma!$Q89),$E89="Nominal",1000*(PA_Regla!$AG89+PA_Regla!$AO89-PA_Regla!$AP89+PA_Suma!$Q89+0.2))</f>
        <v/>
      </c>
      <c r="AZ89" s="86" t="str" cm="1">
        <f t="array" ref="AZ89">_xlfn.IFS($E89="","",$E89="Límite",1000*(PA_Regla!$AH89+Datos!$AJ89+PA_Suma!$T89),$E89="Nominal",1000*(PA_Regla!$AH89+Datos!$AJ89+PA_Suma!$T89+0.15))</f>
        <v/>
      </c>
      <c r="BA89" s="85" t="str" cm="1">
        <f t="array" ref="BA89">_xlfn.IFS($E89="","",$E89="Límite",1000*(PA_Regla!$AY89+PA_Regla!$BG89-PA_Regla!$BH89+PA_Suma!$X89),$E89="Nominal",-1000*(PA_Regla!$AY89+PA_Regla!$BG89-PA_Regla!$BH89+PA_Suma!$X89+0.2))</f>
        <v/>
      </c>
      <c r="BB89" s="86" t="str" cm="1">
        <f t="array" ref="BB89">_xlfn.IFS($E89="","",$E89="Límite",1000*(PA_Regla!$AZ89-Datos!$AJ89-PA_Suma!$AA89),$E89="Nominal",1000*(PA_Regla!$AZ89-Datos!$AJ89-PA_Suma!$AA89-0.15))</f>
        <v/>
      </c>
      <c r="BC89" s="85" t="str" cm="1">
        <f t="array" ref="BC89">_xlfn.IFS($E89="","",$E89="Límite",1000*(PA_Regla!$BQ89+PA_Regla!$BV89+PA_Suma!$AD89),$E89="Nominal",-1000*(PA_Regla!$BQ89+PA_Regla!$BV89+PA_Suma!$AD89+0.2))</f>
        <v/>
      </c>
      <c r="BD89" s="86" t="str" cm="1">
        <f t="array" ref="BD89">_xlfn.IFS($E89="","",$E89="Límite",1000*(PA_Regla!$BR89-Datos!$AJ89-PA_Suma!$AF89),$E89="Nominal",1000*(PA_Regla!$BR89-Datos!$AJ89-PA_Suma!$AF89-0.15))</f>
        <v/>
      </c>
      <c r="BE89" s="2"/>
      <c r="BF89" s="85" t="str" cm="1">
        <f t="array" ref="BF89">_xlfn.IFS($E89="","",$E89="Límite",-1000*(PA_Regla!$BQ89+PA_Regla!$BU89+PA_Suma!$AE89),$E89="Nominal",-1000*(PA_Regla!$BQ89+PA_Regla!$BU89+PA_Suma!$AE89+0.2))</f>
        <v/>
      </c>
      <c r="BG89" s="86" t="str" cm="1">
        <f t="array" ref="BG89">_xlfn.IFS($E89="","",$E89="Límite",1000*(PA_Regla!$BR89-Datos!$AJ89-PA_Suma!$AG89),$E89="Nominal",1000*(PA_Regla!$BR89-Datos!$AJ89-PA_Suma!$AG89-0.15))</f>
        <v/>
      </c>
      <c r="BH89" s="85" t="str" cm="1">
        <f t="array" ref="BH89">_xlfn.IFS($E89="","",$E89="Límite",-1000*(PA_Regla!$AY89+PA_Regla!$BF89+PA_Regla!$BH89+PA_Suma!$Y89),$E89="Nominal",-1000*(PA_Regla!$AY89+PA_Regla!$BF89+PA_Regla!$BH89+PA_Suma!$Y89+0.2))</f>
        <v/>
      </c>
      <c r="BI89" s="86" t="str" cm="1">
        <f t="array" ref="BI89">_xlfn.IFS($E89="","",$E89="Límite",1000*(PA_Regla!$AZ89-Datos!$AJ89-PA_Suma!$AB89),$E89="Nominal",1000*(PA_Regla!$AZ89-Datos!$AJ89-PA_Suma!$AB89-0.15))</f>
        <v/>
      </c>
      <c r="BJ89" s="85" t="str" cm="1">
        <f t="array" ref="BJ89">_xlfn.IFS($E89="","",$E89="Límite",-1000*(PA_Regla!$AG89+PA_Regla!$AN89+PA_Regla!$AP89+PA_Suma!$R89),$E89="Nominal",-1000*(PA_Regla!$AG89+PA_Regla!$AN89+PA_Regla!$AP89+PA_Suma!$R89+0.2))</f>
        <v/>
      </c>
      <c r="BK89" s="86" t="str" cm="1">
        <f t="array" ref="BK89">_xlfn.IFS($E89="","",$E89="Límite",1000*(PA_Regla!$AH89+Datos!$AJ89+PA_Suma!$U89),$E89="Nominal",1000*(PA_Regla!$AH89+Datos!$AJ89+PA_Suma!$U89+0.15))</f>
        <v/>
      </c>
      <c r="BL89" s="85" t="str" cm="1">
        <f t="array" ref="BL89">_xlfn.IFS($E89="","",$E89="Límite",-1000*(PA_Regla!$F89+PA_Regla!$M89+PA_Regla!$O89+PA_Suma!$I89),$E89="Nominal",-1000*(PA_Regla!$F89+PA_Regla!$M89+PA_Regla!$O89+PA_Suma!$I89+0.2))</f>
        <v/>
      </c>
      <c r="BM89" s="86" t="str" cm="1">
        <f t="array" ref="BM89">_xlfn.IFS($E89="","",$E89="Límite",1000*(PA_Regla!$G89+Datos!$AJ89-PA_Regla!$Q89+PA_Suma!$M89),$E89="Nominal",1000*(PA_Regla!$G89+Datos!$AJ89-PA_Regla!$Q89+PA_Suma!$M89+0.15))</f>
        <v/>
      </c>
      <c r="BN89" s="85" t="str" cm="1">
        <f t="array" ref="BN89">_xlfn.IFS($E89="","",$E89="Límite",1000*(PA_Regla!$F89+PA_Regla!$N89-PA_Regla!$O89+PA_Suma!$J89),$E89="Nominal",1000*(PA_Regla!$F89+PA_Regla!$N89-PA_Regla!$O89+PA_Suma!$J89+0.2))</f>
        <v/>
      </c>
      <c r="BO89" s="86" t="str" cm="1">
        <f t="array" ref="BO89">_xlfn.IFS($E89="","",$E89="Límite",1000*(PA_Regla!$G89+Datos!$AJ89+PA_Regla!$Q89+PA_Suma!$N89),$E89="Nominal",1000*(PA_Regla!$G89+Datos!$AJ89+PA_Regla!$Q89+PA_Suma!$N89+0.15))</f>
        <v/>
      </c>
      <c r="BP89" s="85" t="str" cm="1">
        <f t="array" ref="BP89">_xlfn.IFS($E89="","",$E89="Límite",1000*(PA_Regla!$AG89+PA_Regla!$AO89-PA_Regla!$AP89+PA_Suma!$S89),$E89="Nominal",1000*(PA_Regla!$AG89+PA_Regla!$AO89-PA_Regla!$AP89+PA_Suma!$S89+0.2))</f>
        <v/>
      </c>
      <c r="BQ89" s="86" t="str" cm="1">
        <f t="array" ref="BQ89">_xlfn.IFS($E89="","",$E89="Límite",1000*(PA_Regla!$AH89+Datos!$AJ89+PA_Suma!$U89),$E89="Nominal",1000*(PA_Regla!$AH89+Datos!$AJ89+PA_Suma!$U89+0.15))</f>
        <v/>
      </c>
      <c r="BR89" s="85" t="str" cm="1">
        <f t="array" ref="BR89">_xlfn.IFS($E89="","",$E89="Límite",1000*(PA_Regla!$AY89+PA_Regla!$BG89-PA_Regla!$BH89+PA_Suma!$Z89),$E89="Nominal",-1000*(PA_Regla!$AY89+PA_Regla!$BG89-PA_Regla!$BH89+PA_Suma!$Z89+0.2))</f>
        <v/>
      </c>
      <c r="BS89" s="86" t="str" cm="1">
        <f t="array" ref="BS89">_xlfn.IFS($E89="","",$E89="Límite",1000*(PA_Regla!$AZ89-Datos!$AJ89-PA_Suma!$AB89),$E89="Nominal",1000*(PA_Regla!$AZ89-Datos!$AJ89-PA_Suma!$AB89-0.15))</f>
        <v/>
      </c>
      <c r="BT89" s="85" t="str" cm="1">
        <f t="array" ref="BT89">_xlfn.IFS($E89="","",$E89="Límite",1000*(PA_Regla!$BQ89+PA_Regla!$BV89+PA_Suma!$AE89),$E89="Nominal",-1000*(PA_Regla!$BQ89+PA_Regla!$BV89+PA_Suma!$AE89+0.2))</f>
        <v/>
      </c>
      <c r="BU89" s="86" t="str" cm="1">
        <f t="array" ref="BU89">_xlfn.IFS($E89="","",$E89="Límite",1000*(PA_Regla!$BR89-Datos!$AJ89-PA_Suma!$AG89),$E89="Nominal",1000*(PA_Regla!$BR89-Datos!$AJ89-PA_Suma!$AG89-0.15))</f>
        <v/>
      </c>
    </row>
    <row r="90" spans="2:73" x14ac:dyDescent="0.35">
      <c r="B90" s="75" t="str">
        <f>IF(Datos!$B90="","",Datos!$B90)</f>
        <v/>
      </c>
      <c r="C90" s="76" t="str">
        <f>IF(Datos!$E90="","",Datos!$E90)</f>
        <v/>
      </c>
      <c r="D90" s="76" t="str">
        <f>IF(Datos!$H90="","",Datos!$H90)</f>
        <v/>
      </c>
      <c r="E90" s="77" t="str">
        <f>IF(Datos!$G90="","",Datos!$G90)</f>
        <v/>
      </c>
      <c r="F90" s="23"/>
      <c r="G90" s="85" t="str" cm="1">
        <f t="array" ref="G90">_xlfn.IFS($E90="","",$E90="Límite",-1000*(PA_Regla!$BQ90+PA_Regla!$BU90+PA_Suma!$AD90),$E90="Nominal",-1000*(PA_Regla!$BQ90+PA_Regla!$BU90+PA_Suma!$AD90+0.2))</f>
        <v/>
      </c>
      <c r="H90" s="86" t="str" cm="1">
        <f t="array" ref="H90">_xlfn.IFS($E90="","",$E90="Límite",1000*(PA_Regla!$BR90-Datos!$AJ90-PA_Suma!$AF90),$E90="Nominal",1000*(PA_Regla!$BR90-Datos!$AJ90-PA_Suma!$AF90-0.15))</f>
        <v/>
      </c>
      <c r="I90" s="85" t="str" cm="1">
        <f t="array" ref="I90">_xlfn.IFS($E90="","",$E90="Límite",-1000*(PA_Regla!$AY90+PA_Regla!$BF90-PA_Regla!$BI90+PA_Suma!$W90),$E90="Nominal",-1000*(PA_Regla!$AY90+PA_Regla!$BF90-PA_Regla!$BI90+PA_Suma!$W90+0.2))</f>
        <v/>
      </c>
      <c r="J90" s="86" t="str" cm="1">
        <f t="array" ref="J90">_xlfn.IFS($E90="","",$E90="Límite",1000*(PA_Regla!$AZ90-Datos!$AJ90-PA_Suma!$AA90),$E90="Nominal",1000*(PA_Regla!$AZ90-Datos!$AJ90-PA_Suma!$AA90-0.15))</f>
        <v/>
      </c>
      <c r="K90" s="85" t="str" cm="1">
        <f t="array" ref="K90">_xlfn.IFS($E90="","",$E90="Límite",-1000*(PA_Regla!$AG90+PA_Regla!$AN90-PA_Regla!$AQ90+PA_Suma!$P90),$E90="Nominal",-1000*(PA_Regla!$AG90+PA_Regla!$AN90-PA_Regla!$AQ90+PA_Suma!$P90+0.2))</f>
        <v/>
      </c>
      <c r="L90" s="86" t="str" cm="1">
        <f t="array" ref="L90">_xlfn.IFS($E90="","",$E90="Límite",1000*(PA_Regla!$AH90+Datos!$AJ90+PA_Suma!$T90),$E90="Nominal",1000*(PA_Regla!$AH90+Datos!$AJ90+PA_Suma!$T90+0.15))</f>
        <v/>
      </c>
      <c r="M90" s="85" t="str" cm="1">
        <f t="array" ref="M90">_xlfn.IFS($E90="","",$E90="Límite",-1000*(PA_Regla!$F90+PA_Regla!$M90-PA_Regla!$P90+PA_Suma!$G90),$E90="Nominal",-1000*(PA_Regla!$F90+PA_Regla!$M90-PA_Regla!$P90+PA_Suma!$G90+0.2))</f>
        <v/>
      </c>
      <c r="N90" s="86" t="str" cm="1">
        <f t="array" ref="N90">_xlfn.IFS($E90="","",$E90="Límite",1000*(PA_Regla!$G90+Datos!$AJ90+PA_Regla!$R90+PA_Suma!$K90),$E90="Nominal",1000*(PA_Regla!$G90+Datos!$AJ90+PA_Regla!$R90+PA_Suma!$K90+0.15))</f>
        <v/>
      </c>
      <c r="O90" s="85" t="str" cm="1">
        <f t="array" ref="O90">_xlfn.IFS($E90="","",$E90="Límite",1000*(PA_Regla!$F90+PA_Regla!$N90+PA_Regla!$P90+PA_Suma!$H90),$E90="Nominal",1000*(PA_Regla!$F90+PA_Regla!$N90+PA_Regla!$P90+PA_Suma!$H90+0.2))</f>
        <v/>
      </c>
      <c r="P90" s="86" t="str" cm="1">
        <f t="array" ref="P90">_xlfn.IFS($E90="","",$E90="Límite",1000*(PA_Regla!$G90+Datos!$AJ90-PA_Regla!$R90+PA_Suma!$L90),$E90="Nominal",1000*(PA_Regla!$G90+Datos!$AJ90-PA_Regla!$R90+PA_Suma!$L90+0.15))</f>
        <v/>
      </c>
      <c r="Q90" s="85" t="str" cm="1">
        <f t="array" ref="Q90">_xlfn.IFS($E90="","",$E90="Límite",1000*(PA_Regla!$AG90+PA_Regla!$AO90+PA_Regla!$AQ90+PA_Suma!$Q90),$E90="Nominal",1000*(PA_Regla!$AG90+PA_Regla!$AO90+PA_Regla!$AQ90+PA_Suma!$Q90+0.2))</f>
        <v/>
      </c>
      <c r="R90" s="86" t="str" cm="1">
        <f t="array" ref="R90">_xlfn.IFS($E90="","",$E90="Límite",1000*(PA_Regla!$AH90+Datos!$AJ90+PA_Suma!$T90),$E90="Nominal",1000*(PA_Regla!$AH90+Datos!$AJ90+PA_Suma!$T90+0.15))</f>
        <v/>
      </c>
      <c r="S90" s="85" t="str" cm="1">
        <f t="array" ref="S90">_xlfn.IFS($E90="","",$E90="Límite",1000*(PA_Regla!$AY90+PA_Regla!$BG90+PA_Regla!$BI90+PA_Suma!$X90),$E90="Nominal",1000*(PA_Regla!$AY90+PA_Regla!$BG90+PA_Regla!$BI90+PA_Suma!$X90+0.2))</f>
        <v/>
      </c>
      <c r="T90" s="86" t="str" cm="1">
        <f t="array" ref="T90">_xlfn.IFS($E90="","",$E90="Límite",1000*(PA_Regla!$AZ90-Datos!$AJ90-PA_Suma!$AA90),$E90="Nominal",1000*(PA_Regla!$AZ90-Datos!$AJ90-PA_Suma!$AA90-0.15))</f>
        <v/>
      </c>
      <c r="U90" s="85" t="str" cm="1">
        <f t="array" ref="U90">_xlfn.IFS($E90="","",$E90="Límite",1000*(PA_Regla!$BQ90+PA_Regla!$BV90+PA_Suma!$AD90),$E90="Nominal",1000*(PA_Regla!$BQ90+PA_Regla!$BV90+PA_Suma!$AD90+0.2))</f>
        <v/>
      </c>
      <c r="V90" s="86" t="str" cm="1">
        <f t="array" ref="V90">_xlfn.IFS($E90="","",$E90="Límite",1000*(PA_Regla!$BR90-Datos!$AJ90-PA_Suma!$AF90),$E90="Nominal",1000*(PA_Regla!$BR90-Datos!$AJ90-PA_Suma!$AF90-0.15))</f>
        <v/>
      </c>
      <c r="W90" s="2"/>
      <c r="X90" s="85" t="str" cm="1">
        <f t="array" ref="X90">_xlfn.IFS($E90="","",$E90="Límite",-1000*(PA_Regla!$BQ90+PA_Regla!$BU90+PA_Suma!$AE90),$E90="Nominal",-1000*(PA_Regla!$BQ90+PA_Regla!$BU90+PA_Suma!$AE90+0.2))</f>
        <v/>
      </c>
      <c r="Y90" s="86" t="str" cm="1">
        <f t="array" ref="Y90">_xlfn.IFS($E90="","",$E90="Límite",1000*(PA_Regla!$BR90-Datos!$AJ90-PA_Suma!$AG90),$E90="Nominal",1000*(PA_Regla!$BR90-Datos!$AJ90-PA_Suma!$AG90-0.15))</f>
        <v/>
      </c>
      <c r="Z90" s="85" t="str" cm="1">
        <f t="array" ref="Z90">_xlfn.IFS($E90="","",$E90="Límite",-1000*(PA_Regla!$AY90+PA_Regla!$BF90-PA_Regla!$BI90+PA_Suma!$Y90),$E90="Nominal",-1000*(PA_Regla!$AY90+PA_Regla!$BF90-PA_Regla!$BI90+PA_Suma!$Y90+0.2))</f>
        <v/>
      </c>
      <c r="AA90" s="86" t="str" cm="1">
        <f t="array" ref="AA90">_xlfn.IFS($E90="","",$E90="Límite",1000*(PA_Regla!$AZ90-Datos!$AJ90-PA_Suma!$AB90),$E90="Nominal",1000*(PA_Regla!$AZ90-Datos!$AJ90-PA_Suma!$AB90-0.15))</f>
        <v/>
      </c>
      <c r="AB90" s="85" t="str" cm="1">
        <f t="array" ref="AB90">_xlfn.IFS($E90="","",$E90="Límite",-1000*(PA_Regla!$AG90+PA_Regla!$AN90-PA_Regla!$AQ90+PA_Suma!$R90),$E90="Nominal",-1000*(PA_Regla!$AG90+PA_Regla!$AN90-PA_Regla!$AQ90+PA_Suma!$R90+0.2))</f>
        <v/>
      </c>
      <c r="AC90" s="86" t="str" cm="1">
        <f t="array" ref="AC90">_xlfn.IFS($E90="","",$E90="Límite",1000*(PA_Regla!$AH90+Datos!$AJ90+PA_Suma!$U90),$E90="Nominal",1000*(PA_Regla!$AH90+Datos!$AJ90+PA_Suma!$U90+0.15))</f>
        <v/>
      </c>
      <c r="AD90" s="85" t="str" cm="1">
        <f t="array" ref="AD90">_xlfn.IFS($E90="","",$E90="Límite",-1000*(PA_Regla!$F90+PA_Regla!$M90-PA_Regla!$P90+PA_Suma!$I90),$E90="Nominal",-1000*(PA_Regla!$F90+PA_Regla!$M90-PA_Regla!$P90+PA_Suma!$I90+0.2))</f>
        <v/>
      </c>
      <c r="AE90" s="86" t="str" cm="1">
        <f t="array" ref="AE90">_xlfn.IFS($E90="","",$E90="Límite",1000*(PA_Regla!$G90+Datos!$AJ90+PA_Regla!$R90+PA_Suma!$M90),$E90="Nominal",1000*(PA_Regla!$G90+Datos!$AJ90+PA_Regla!$R90+PA_Suma!$M90+0.15))</f>
        <v/>
      </c>
      <c r="AF90" s="85" t="str" cm="1">
        <f t="array" ref="AF90">_xlfn.IFS($E90="","",$E90="Límite",1000*(PA_Regla!$F90+PA_Regla!$N90+PA_Regla!$P90+PA_Suma!$J90),$E90="Nominal",1000*(PA_Regla!$F90+PA_Regla!$N90+PA_Regla!$P90+PA_Suma!$J90+0.2))</f>
        <v/>
      </c>
      <c r="AG90" s="86" t="str" cm="1">
        <f t="array" ref="AG90">_xlfn.IFS($E90="","",$E90="Límite",1000*(PA_Regla!$G90+Datos!$AJ90-PA_Regla!$R90+PA_Suma!$N90),$E90="Nominal",1000*(PA_Regla!$G90+Datos!$AJ90-PA_Regla!$R90+PA_Suma!$N90+0.15))</f>
        <v/>
      </c>
      <c r="AH90" s="85" t="str" cm="1">
        <f t="array" ref="AH90">_xlfn.IFS($E90="","",$E90="Límite",1000*(PA_Regla!$AG90+PA_Regla!$AO90+PA_Regla!$AQ90+PA_Suma!$S90),$E90="Nominal",1000*(PA_Regla!$AG90+PA_Regla!$AO90+PA_Regla!$AQ90+PA_Suma!$S90+0.2))</f>
        <v/>
      </c>
      <c r="AI90" s="86" t="str" cm="1">
        <f t="array" ref="AI90">_xlfn.IFS($E90="","",$E90="Límite",1000*(PA_Regla!$AH90+Datos!$AJ90+PA_Suma!$U90),$E90="Nominal",1000*(PA_Regla!$AH90+Datos!$AJ90+PA_Suma!$U90+0.15))</f>
        <v/>
      </c>
      <c r="AJ90" s="85" t="str" cm="1">
        <f t="array" ref="AJ90">_xlfn.IFS($E90="","",$E90="Límite",1000*(PA_Regla!$AY90+PA_Regla!$BG90+PA_Regla!$BI90+PA_Suma!$Z90),$E90="Nominal",1000*(PA_Regla!$AY90+PA_Regla!$BG90+PA_Regla!$BI90+PA_Suma!$Z90+0.2))</f>
        <v/>
      </c>
      <c r="AK90" s="86" t="str" cm="1">
        <f t="array" ref="AK90">_xlfn.IFS($E90="","",$E90="Límite",1000*(PA_Regla!$AZ90-Datos!$AJ90-PA_Suma!$AB90),$E90="Nominal",1000*(PA_Regla!$AZ90-Datos!$AJ90-PA_Suma!$AB90-0.15))</f>
        <v/>
      </c>
      <c r="AL90" s="85" t="str" cm="1">
        <f t="array" ref="AL90">_xlfn.IFS($E90="","",$E90="Límite",1000*(PA_Regla!$BQ90+PA_Regla!$BV90+PA_Suma!$AE90),$E90="Nominal",1000*(PA_Regla!$BQ90+PA_Regla!$BV90+PA_Suma!$AE90+0.2))</f>
        <v/>
      </c>
      <c r="AM90" s="86" t="str" cm="1">
        <f t="array" ref="AM90">_xlfn.IFS($E90="","",$E90="Límite",1000*(PA_Regla!$BR90-Datos!$AJ90-PA_Suma!$AG90),$E90="Nominal",1000*(PA_Regla!$BR90-Datos!$AJ90-PA_Suma!$AG90-0.15))</f>
        <v/>
      </c>
      <c r="AN90" s="2"/>
      <c r="AO90" s="85" t="str" cm="1">
        <f t="array" ref="AO90">_xlfn.IFS($E90="","",$E90="Límite",-1000*(PA_Regla!$BQ90+PA_Regla!$BU90+PA_Suma!$AD90),$E90="Nominal",-1000*(PA_Regla!$BQ90+PA_Regla!$BU90+PA_Suma!$AD90+0.2))</f>
        <v/>
      </c>
      <c r="AP90" s="86" t="str" cm="1">
        <f t="array" ref="AP90">_xlfn.IFS($E90="","",$E90="Límite",1000*(PA_Regla!$BR90-Datos!$AJ90-PA_Suma!$AF90),$E90="Nominal",1000*(PA_Regla!$BR90-Datos!$AJ90-PA_Suma!$AF90-0.15))</f>
        <v/>
      </c>
      <c r="AQ90" s="85" t="str" cm="1">
        <f t="array" ref="AQ90">_xlfn.IFS($E90="","",$E90="Límite",-1000*(PA_Regla!$AY90+PA_Regla!$BF90+PA_Regla!$BH90+PA_Suma!$W90),$E90="Nominal",-1000*(PA_Regla!$AY90+PA_Regla!$BF90+PA_Regla!$BH90+PA_Suma!$W90+0.2))</f>
        <v/>
      </c>
      <c r="AR90" s="86" t="str" cm="1">
        <f t="array" ref="AR90">_xlfn.IFS($E90="","",$E90="Límite",1000*(PA_Regla!$AZ90-Datos!$AJ90-PA_Suma!$AA90),$E90="Nominal",1000*(PA_Regla!$AZ90-Datos!$AJ90-PA_Suma!$AA90-0.15))</f>
        <v/>
      </c>
      <c r="AS90" s="85" t="str" cm="1">
        <f t="array" ref="AS90">_xlfn.IFS($E90="","",$E90="Límite",-1000*(PA_Regla!$AG90+PA_Regla!$AN90+PA_Regla!$AP90+PA_Suma!$P90),$E90="Nominal",-1000*(PA_Regla!$AG90+PA_Regla!$AN90+PA_Regla!$AP90+PA_Suma!$P90+0.2))</f>
        <v/>
      </c>
      <c r="AT90" s="86" t="str" cm="1">
        <f t="array" ref="AT90">_xlfn.IFS($E90="","",$E90="Límite",1000*(PA_Regla!$AH90+Datos!$AJ90+PA_Suma!$T90),$E90="Nominal",1000*(PA_Regla!$AH90+Datos!$AJ90+PA_Suma!$T90+0.15))</f>
        <v/>
      </c>
      <c r="AU90" s="85" t="str" cm="1">
        <f t="array" ref="AU90">_xlfn.IFS($E90="","",$E90="Límite",-1000*(PA_Regla!$F90+PA_Regla!$M90+PA_Regla!$O90+PA_Suma!$G90),$E90="Nominal",-1000*(PA_Regla!$F90+PA_Regla!$M90+PA_Regla!$O90+PA_Suma!$G90+0.2))</f>
        <v/>
      </c>
      <c r="AV90" s="86" t="str" cm="1">
        <f t="array" ref="AV90">_xlfn.IFS($E90="","",$E90="Límite",1000*(PA_Regla!$G90+Datos!$AJ90-PA_Regla!$Q90+PA_Suma!$K90),$E90="Nominal",1000*(PA_Regla!$G90+Datos!$AJ90-PA_Regla!$Q90+PA_Suma!$K90+0.15))</f>
        <v/>
      </c>
      <c r="AW90" s="85" t="str" cm="1">
        <f t="array" ref="AW90">_xlfn.IFS($E90="","",$E90="Límite",1000*(PA_Regla!$F90+PA_Regla!$N90-PA_Regla!$O90+PA_Suma!$H90),$E90="Nominal",1000*(PA_Regla!$F90+PA_Regla!$N90-PA_Regla!$O90+PA_Suma!$H90+0.2))</f>
        <v/>
      </c>
      <c r="AX90" s="86" t="str" cm="1">
        <f t="array" ref="AX90">_xlfn.IFS($E90="","",$E90="Límite",1000*(PA_Regla!$G90+Datos!$AJ90+PA_Regla!$Q90+PA_Suma!$L90),$E90="Nominal",1000*(PA_Regla!$G90+Datos!$AJ90+PA_Regla!$Q90+PA_Suma!$L90+0.15))</f>
        <v/>
      </c>
      <c r="AY90" s="85" t="str" cm="1">
        <f t="array" ref="AY90">_xlfn.IFS($E90="","",$E90="Límite",1000*(PA_Regla!$AG90+PA_Regla!$AO90-PA_Regla!$AP90+PA_Suma!$Q90),$E90="Nominal",1000*(PA_Regla!$AG90+PA_Regla!$AO90-PA_Regla!$AP90+PA_Suma!$Q90+0.2))</f>
        <v/>
      </c>
      <c r="AZ90" s="86" t="str" cm="1">
        <f t="array" ref="AZ90">_xlfn.IFS($E90="","",$E90="Límite",1000*(PA_Regla!$AH90+Datos!$AJ90+PA_Suma!$T90),$E90="Nominal",1000*(PA_Regla!$AH90+Datos!$AJ90+PA_Suma!$T90+0.15))</f>
        <v/>
      </c>
      <c r="BA90" s="85" t="str" cm="1">
        <f t="array" ref="BA90">_xlfn.IFS($E90="","",$E90="Límite",1000*(PA_Regla!$AY90+PA_Regla!$BG90-PA_Regla!$BH90+PA_Suma!$X90),$E90="Nominal",-1000*(PA_Regla!$AY90+PA_Regla!$BG90-PA_Regla!$BH90+PA_Suma!$X90+0.2))</f>
        <v/>
      </c>
      <c r="BB90" s="86" t="str" cm="1">
        <f t="array" ref="BB90">_xlfn.IFS($E90="","",$E90="Límite",1000*(PA_Regla!$AZ90-Datos!$AJ90-PA_Suma!$AA90),$E90="Nominal",1000*(PA_Regla!$AZ90-Datos!$AJ90-PA_Suma!$AA90-0.15))</f>
        <v/>
      </c>
      <c r="BC90" s="85" t="str" cm="1">
        <f t="array" ref="BC90">_xlfn.IFS($E90="","",$E90="Límite",1000*(PA_Regla!$BQ90+PA_Regla!$BV90+PA_Suma!$AD90),$E90="Nominal",-1000*(PA_Regla!$BQ90+PA_Regla!$BV90+PA_Suma!$AD90+0.2))</f>
        <v/>
      </c>
      <c r="BD90" s="86" t="str" cm="1">
        <f t="array" ref="BD90">_xlfn.IFS($E90="","",$E90="Límite",1000*(PA_Regla!$BR90-Datos!$AJ90-PA_Suma!$AF90),$E90="Nominal",1000*(PA_Regla!$BR90-Datos!$AJ90-PA_Suma!$AF90-0.15))</f>
        <v/>
      </c>
      <c r="BE90" s="2"/>
      <c r="BF90" s="85" t="str" cm="1">
        <f t="array" ref="BF90">_xlfn.IFS($E90="","",$E90="Límite",-1000*(PA_Regla!$BQ90+PA_Regla!$BU90+PA_Suma!$AE90),$E90="Nominal",-1000*(PA_Regla!$BQ90+PA_Regla!$BU90+PA_Suma!$AE90+0.2))</f>
        <v/>
      </c>
      <c r="BG90" s="86" t="str" cm="1">
        <f t="array" ref="BG90">_xlfn.IFS($E90="","",$E90="Límite",1000*(PA_Regla!$BR90-Datos!$AJ90-PA_Suma!$AG90),$E90="Nominal",1000*(PA_Regla!$BR90-Datos!$AJ90-PA_Suma!$AG90-0.15))</f>
        <v/>
      </c>
      <c r="BH90" s="85" t="str" cm="1">
        <f t="array" ref="BH90">_xlfn.IFS($E90="","",$E90="Límite",-1000*(PA_Regla!$AY90+PA_Regla!$BF90+PA_Regla!$BH90+PA_Suma!$Y90),$E90="Nominal",-1000*(PA_Regla!$AY90+PA_Regla!$BF90+PA_Regla!$BH90+PA_Suma!$Y90+0.2))</f>
        <v/>
      </c>
      <c r="BI90" s="86" t="str" cm="1">
        <f t="array" ref="BI90">_xlfn.IFS($E90="","",$E90="Límite",1000*(PA_Regla!$AZ90-Datos!$AJ90-PA_Suma!$AB90),$E90="Nominal",1000*(PA_Regla!$AZ90-Datos!$AJ90-PA_Suma!$AB90-0.15))</f>
        <v/>
      </c>
      <c r="BJ90" s="85" t="str" cm="1">
        <f t="array" ref="BJ90">_xlfn.IFS($E90="","",$E90="Límite",-1000*(PA_Regla!$AG90+PA_Regla!$AN90+PA_Regla!$AP90+PA_Suma!$R90),$E90="Nominal",-1000*(PA_Regla!$AG90+PA_Regla!$AN90+PA_Regla!$AP90+PA_Suma!$R90+0.2))</f>
        <v/>
      </c>
      <c r="BK90" s="86" t="str" cm="1">
        <f t="array" ref="BK90">_xlfn.IFS($E90="","",$E90="Límite",1000*(PA_Regla!$AH90+Datos!$AJ90+PA_Suma!$U90),$E90="Nominal",1000*(PA_Regla!$AH90+Datos!$AJ90+PA_Suma!$U90+0.15))</f>
        <v/>
      </c>
      <c r="BL90" s="85" t="str" cm="1">
        <f t="array" ref="BL90">_xlfn.IFS($E90="","",$E90="Límite",-1000*(PA_Regla!$F90+PA_Regla!$M90+PA_Regla!$O90+PA_Suma!$I90),$E90="Nominal",-1000*(PA_Regla!$F90+PA_Regla!$M90+PA_Regla!$O90+PA_Suma!$I90+0.2))</f>
        <v/>
      </c>
      <c r="BM90" s="86" t="str" cm="1">
        <f t="array" ref="BM90">_xlfn.IFS($E90="","",$E90="Límite",1000*(PA_Regla!$G90+Datos!$AJ90-PA_Regla!$Q90+PA_Suma!$M90),$E90="Nominal",1000*(PA_Regla!$G90+Datos!$AJ90-PA_Regla!$Q90+PA_Suma!$M90+0.15))</f>
        <v/>
      </c>
      <c r="BN90" s="85" t="str" cm="1">
        <f t="array" ref="BN90">_xlfn.IFS($E90="","",$E90="Límite",1000*(PA_Regla!$F90+PA_Regla!$N90-PA_Regla!$O90+PA_Suma!$J90),$E90="Nominal",1000*(PA_Regla!$F90+PA_Regla!$N90-PA_Regla!$O90+PA_Suma!$J90+0.2))</f>
        <v/>
      </c>
      <c r="BO90" s="86" t="str" cm="1">
        <f t="array" ref="BO90">_xlfn.IFS($E90="","",$E90="Límite",1000*(PA_Regla!$G90+Datos!$AJ90+PA_Regla!$Q90+PA_Suma!$N90),$E90="Nominal",1000*(PA_Regla!$G90+Datos!$AJ90+PA_Regla!$Q90+PA_Suma!$N90+0.15))</f>
        <v/>
      </c>
      <c r="BP90" s="85" t="str" cm="1">
        <f t="array" ref="BP90">_xlfn.IFS($E90="","",$E90="Límite",1000*(PA_Regla!$AG90+PA_Regla!$AO90-PA_Regla!$AP90+PA_Suma!$S90),$E90="Nominal",1000*(PA_Regla!$AG90+PA_Regla!$AO90-PA_Regla!$AP90+PA_Suma!$S90+0.2))</f>
        <v/>
      </c>
      <c r="BQ90" s="86" t="str" cm="1">
        <f t="array" ref="BQ90">_xlfn.IFS($E90="","",$E90="Límite",1000*(PA_Regla!$AH90+Datos!$AJ90+PA_Suma!$U90),$E90="Nominal",1000*(PA_Regla!$AH90+Datos!$AJ90+PA_Suma!$U90+0.15))</f>
        <v/>
      </c>
      <c r="BR90" s="85" t="str" cm="1">
        <f t="array" ref="BR90">_xlfn.IFS($E90="","",$E90="Límite",1000*(PA_Regla!$AY90+PA_Regla!$BG90-PA_Regla!$BH90+PA_Suma!$Z90),$E90="Nominal",-1000*(PA_Regla!$AY90+PA_Regla!$BG90-PA_Regla!$BH90+PA_Suma!$Z90+0.2))</f>
        <v/>
      </c>
      <c r="BS90" s="86" t="str" cm="1">
        <f t="array" ref="BS90">_xlfn.IFS($E90="","",$E90="Límite",1000*(PA_Regla!$AZ90-Datos!$AJ90-PA_Suma!$AB90),$E90="Nominal",1000*(PA_Regla!$AZ90-Datos!$AJ90-PA_Suma!$AB90-0.15))</f>
        <v/>
      </c>
      <c r="BT90" s="85" t="str" cm="1">
        <f t="array" ref="BT90">_xlfn.IFS($E90="","",$E90="Límite",1000*(PA_Regla!$BQ90+PA_Regla!$BV90+PA_Suma!$AE90),$E90="Nominal",-1000*(PA_Regla!$BQ90+PA_Regla!$BV90+PA_Suma!$AE90+0.2))</f>
        <v/>
      </c>
      <c r="BU90" s="86" t="str" cm="1">
        <f t="array" ref="BU90">_xlfn.IFS($E90="","",$E90="Límite",1000*(PA_Regla!$BR90-Datos!$AJ90-PA_Suma!$AG90),$E90="Nominal",1000*(PA_Regla!$BR90-Datos!$AJ90-PA_Suma!$AG90-0.15))</f>
        <v/>
      </c>
    </row>
    <row r="91" spans="2:73" x14ac:dyDescent="0.35">
      <c r="B91" s="75" t="str">
        <f>IF(Datos!$B91="","",Datos!$B91)</f>
        <v/>
      </c>
      <c r="C91" s="76" t="str">
        <f>IF(Datos!$E91="","",Datos!$E91)</f>
        <v/>
      </c>
      <c r="D91" s="76" t="str">
        <f>IF(Datos!$H91="","",Datos!$H91)</f>
        <v/>
      </c>
      <c r="E91" s="77" t="str">
        <f>IF(Datos!$G91="","",Datos!$G91)</f>
        <v/>
      </c>
      <c r="F91" s="23"/>
      <c r="G91" s="85" t="str" cm="1">
        <f t="array" ref="G91">_xlfn.IFS($E91="","",$E91="Límite",-1000*(PA_Regla!$BQ91+PA_Regla!$BU91+PA_Suma!$AD91),$E91="Nominal",-1000*(PA_Regla!$BQ91+PA_Regla!$BU91+PA_Suma!$AD91+0.2))</f>
        <v/>
      </c>
      <c r="H91" s="86" t="str" cm="1">
        <f t="array" ref="H91">_xlfn.IFS($E91="","",$E91="Límite",1000*(PA_Regla!$BR91-Datos!$AJ91-PA_Suma!$AF91),$E91="Nominal",1000*(PA_Regla!$BR91-Datos!$AJ91-PA_Suma!$AF91-0.15))</f>
        <v/>
      </c>
      <c r="I91" s="85" t="str" cm="1">
        <f t="array" ref="I91">_xlfn.IFS($E91="","",$E91="Límite",-1000*(PA_Regla!$AY91+PA_Regla!$BF91-PA_Regla!$BI91+PA_Suma!$W91),$E91="Nominal",-1000*(PA_Regla!$AY91+PA_Regla!$BF91-PA_Regla!$BI91+PA_Suma!$W91+0.2))</f>
        <v/>
      </c>
      <c r="J91" s="86" t="str" cm="1">
        <f t="array" ref="J91">_xlfn.IFS($E91="","",$E91="Límite",1000*(PA_Regla!$AZ91-Datos!$AJ91-PA_Suma!$AA91),$E91="Nominal",1000*(PA_Regla!$AZ91-Datos!$AJ91-PA_Suma!$AA91-0.15))</f>
        <v/>
      </c>
      <c r="K91" s="85" t="str" cm="1">
        <f t="array" ref="K91">_xlfn.IFS($E91="","",$E91="Límite",-1000*(PA_Regla!$AG91+PA_Regla!$AN91-PA_Regla!$AQ91+PA_Suma!$P91),$E91="Nominal",-1000*(PA_Regla!$AG91+PA_Regla!$AN91-PA_Regla!$AQ91+PA_Suma!$P91+0.2))</f>
        <v/>
      </c>
      <c r="L91" s="86" t="str" cm="1">
        <f t="array" ref="L91">_xlfn.IFS($E91="","",$E91="Límite",1000*(PA_Regla!$AH91+Datos!$AJ91+PA_Suma!$T91),$E91="Nominal",1000*(PA_Regla!$AH91+Datos!$AJ91+PA_Suma!$T91+0.15))</f>
        <v/>
      </c>
      <c r="M91" s="85" t="str" cm="1">
        <f t="array" ref="M91">_xlfn.IFS($E91="","",$E91="Límite",-1000*(PA_Regla!$F91+PA_Regla!$M91-PA_Regla!$P91+PA_Suma!$G91),$E91="Nominal",-1000*(PA_Regla!$F91+PA_Regla!$M91-PA_Regla!$P91+PA_Suma!$G91+0.2))</f>
        <v/>
      </c>
      <c r="N91" s="86" t="str" cm="1">
        <f t="array" ref="N91">_xlfn.IFS($E91="","",$E91="Límite",1000*(PA_Regla!$G91+Datos!$AJ91+PA_Regla!$R91+PA_Suma!$K91),$E91="Nominal",1000*(PA_Regla!$G91+Datos!$AJ91+PA_Regla!$R91+PA_Suma!$K91+0.15))</f>
        <v/>
      </c>
      <c r="O91" s="85" t="str" cm="1">
        <f t="array" ref="O91">_xlfn.IFS($E91="","",$E91="Límite",1000*(PA_Regla!$F91+PA_Regla!$N91+PA_Regla!$P91+PA_Suma!$H91),$E91="Nominal",1000*(PA_Regla!$F91+PA_Regla!$N91+PA_Regla!$P91+PA_Suma!$H91+0.2))</f>
        <v/>
      </c>
      <c r="P91" s="86" t="str" cm="1">
        <f t="array" ref="P91">_xlfn.IFS($E91="","",$E91="Límite",1000*(PA_Regla!$G91+Datos!$AJ91-PA_Regla!$R91+PA_Suma!$L91),$E91="Nominal",1000*(PA_Regla!$G91+Datos!$AJ91-PA_Regla!$R91+PA_Suma!$L91+0.15))</f>
        <v/>
      </c>
      <c r="Q91" s="85" t="str" cm="1">
        <f t="array" ref="Q91">_xlfn.IFS($E91="","",$E91="Límite",1000*(PA_Regla!$AG91+PA_Regla!$AO91+PA_Regla!$AQ91+PA_Suma!$Q91),$E91="Nominal",1000*(PA_Regla!$AG91+PA_Regla!$AO91+PA_Regla!$AQ91+PA_Suma!$Q91+0.2))</f>
        <v/>
      </c>
      <c r="R91" s="86" t="str" cm="1">
        <f t="array" ref="R91">_xlfn.IFS($E91="","",$E91="Límite",1000*(PA_Regla!$AH91+Datos!$AJ91+PA_Suma!$T91),$E91="Nominal",1000*(PA_Regla!$AH91+Datos!$AJ91+PA_Suma!$T91+0.15))</f>
        <v/>
      </c>
      <c r="S91" s="85" t="str" cm="1">
        <f t="array" ref="S91">_xlfn.IFS($E91="","",$E91="Límite",1000*(PA_Regla!$AY91+PA_Regla!$BG91+PA_Regla!$BI91+PA_Suma!$X91),$E91="Nominal",1000*(PA_Regla!$AY91+PA_Regla!$BG91+PA_Regla!$BI91+PA_Suma!$X91+0.2))</f>
        <v/>
      </c>
      <c r="T91" s="86" t="str" cm="1">
        <f t="array" ref="T91">_xlfn.IFS($E91="","",$E91="Límite",1000*(PA_Regla!$AZ91-Datos!$AJ91-PA_Suma!$AA91),$E91="Nominal",1000*(PA_Regla!$AZ91-Datos!$AJ91-PA_Suma!$AA91-0.15))</f>
        <v/>
      </c>
      <c r="U91" s="85" t="str" cm="1">
        <f t="array" ref="U91">_xlfn.IFS($E91="","",$E91="Límite",1000*(PA_Regla!$BQ91+PA_Regla!$BV91+PA_Suma!$AD91),$E91="Nominal",1000*(PA_Regla!$BQ91+PA_Regla!$BV91+PA_Suma!$AD91+0.2))</f>
        <v/>
      </c>
      <c r="V91" s="86" t="str" cm="1">
        <f t="array" ref="V91">_xlfn.IFS($E91="","",$E91="Límite",1000*(PA_Regla!$BR91-Datos!$AJ91-PA_Suma!$AF91),$E91="Nominal",1000*(PA_Regla!$BR91-Datos!$AJ91-PA_Suma!$AF91-0.15))</f>
        <v/>
      </c>
      <c r="W91" s="2"/>
      <c r="X91" s="85" t="str" cm="1">
        <f t="array" ref="X91">_xlfn.IFS($E91="","",$E91="Límite",-1000*(PA_Regla!$BQ91+PA_Regla!$BU91+PA_Suma!$AE91),$E91="Nominal",-1000*(PA_Regla!$BQ91+PA_Regla!$BU91+PA_Suma!$AE91+0.2))</f>
        <v/>
      </c>
      <c r="Y91" s="86" t="str" cm="1">
        <f t="array" ref="Y91">_xlfn.IFS($E91="","",$E91="Límite",1000*(PA_Regla!$BR91-Datos!$AJ91-PA_Suma!$AG91),$E91="Nominal",1000*(PA_Regla!$BR91-Datos!$AJ91-PA_Suma!$AG91-0.15))</f>
        <v/>
      </c>
      <c r="Z91" s="85" t="str" cm="1">
        <f t="array" ref="Z91">_xlfn.IFS($E91="","",$E91="Límite",-1000*(PA_Regla!$AY91+PA_Regla!$BF91-PA_Regla!$BI91+PA_Suma!$Y91),$E91="Nominal",-1000*(PA_Regla!$AY91+PA_Regla!$BF91-PA_Regla!$BI91+PA_Suma!$Y91+0.2))</f>
        <v/>
      </c>
      <c r="AA91" s="86" t="str" cm="1">
        <f t="array" ref="AA91">_xlfn.IFS($E91="","",$E91="Límite",1000*(PA_Regla!$AZ91-Datos!$AJ91-PA_Suma!$AB91),$E91="Nominal",1000*(PA_Regla!$AZ91-Datos!$AJ91-PA_Suma!$AB91-0.15))</f>
        <v/>
      </c>
      <c r="AB91" s="85" t="str" cm="1">
        <f t="array" ref="AB91">_xlfn.IFS($E91="","",$E91="Límite",-1000*(PA_Regla!$AG91+PA_Regla!$AN91-PA_Regla!$AQ91+PA_Suma!$R91),$E91="Nominal",-1000*(PA_Regla!$AG91+PA_Regla!$AN91-PA_Regla!$AQ91+PA_Suma!$R91+0.2))</f>
        <v/>
      </c>
      <c r="AC91" s="86" t="str" cm="1">
        <f t="array" ref="AC91">_xlfn.IFS($E91="","",$E91="Límite",1000*(PA_Regla!$AH91+Datos!$AJ91+PA_Suma!$U91),$E91="Nominal",1000*(PA_Regla!$AH91+Datos!$AJ91+PA_Suma!$U91+0.15))</f>
        <v/>
      </c>
      <c r="AD91" s="85" t="str" cm="1">
        <f t="array" ref="AD91">_xlfn.IFS($E91="","",$E91="Límite",-1000*(PA_Regla!$F91+PA_Regla!$M91-PA_Regla!$P91+PA_Suma!$I91),$E91="Nominal",-1000*(PA_Regla!$F91+PA_Regla!$M91-PA_Regla!$P91+PA_Suma!$I91+0.2))</f>
        <v/>
      </c>
      <c r="AE91" s="86" t="str" cm="1">
        <f t="array" ref="AE91">_xlfn.IFS($E91="","",$E91="Límite",1000*(PA_Regla!$G91+Datos!$AJ91+PA_Regla!$R91+PA_Suma!$M91),$E91="Nominal",1000*(PA_Regla!$G91+Datos!$AJ91+PA_Regla!$R91+PA_Suma!$M91+0.15))</f>
        <v/>
      </c>
      <c r="AF91" s="85" t="str" cm="1">
        <f t="array" ref="AF91">_xlfn.IFS($E91="","",$E91="Límite",1000*(PA_Regla!$F91+PA_Regla!$N91+PA_Regla!$P91+PA_Suma!$J91),$E91="Nominal",1000*(PA_Regla!$F91+PA_Regla!$N91+PA_Regla!$P91+PA_Suma!$J91+0.2))</f>
        <v/>
      </c>
      <c r="AG91" s="86" t="str" cm="1">
        <f t="array" ref="AG91">_xlfn.IFS($E91="","",$E91="Límite",1000*(PA_Regla!$G91+Datos!$AJ91-PA_Regla!$R91+PA_Suma!$N91),$E91="Nominal",1000*(PA_Regla!$G91+Datos!$AJ91-PA_Regla!$R91+PA_Suma!$N91+0.15))</f>
        <v/>
      </c>
      <c r="AH91" s="85" t="str" cm="1">
        <f t="array" ref="AH91">_xlfn.IFS($E91="","",$E91="Límite",1000*(PA_Regla!$AG91+PA_Regla!$AO91+PA_Regla!$AQ91+PA_Suma!$S91),$E91="Nominal",1000*(PA_Regla!$AG91+PA_Regla!$AO91+PA_Regla!$AQ91+PA_Suma!$S91+0.2))</f>
        <v/>
      </c>
      <c r="AI91" s="86" t="str" cm="1">
        <f t="array" ref="AI91">_xlfn.IFS($E91="","",$E91="Límite",1000*(PA_Regla!$AH91+Datos!$AJ91+PA_Suma!$U91),$E91="Nominal",1000*(PA_Regla!$AH91+Datos!$AJ91+PA_Suma!$U91+0.15))</f>
        <v/>
      </c>
      <c r="AJ91" s="85" t="str" cm="1">
        <f t="array" ref="AJ91">_xlfn.IFS($E91="","",$E91="Límite",1000*(PA_Regla!$AY91+PA_Regla!$BG91+PA_Regla!$BI91+PA_Suma!$Z91),$E91="Nominal",1000*(PA_Regla!$AY91+PA_Regla!$BG91+PA_Regla!$BI91+PA_Suma!$Z91+0.2))</f>
        <v/>
      </c>
      <c r="AK91" s="86" t="str" cm="1">
        <f t="array" ref="AK91">_xlfn.IFS($E91="","",$E91="Límite",1000*(PA_Regla!$AZ91-Datos!$AJ91-PA_Suma!$AB91),$E91="Nominal",1000*(PA_Regla!$AZ91-Datos!$AJ91-PA_Suma!$AB91-0.15))</f>
        <v/>
      </c>
      <c r="AL91" s="85" t="str" cm="1">
        <f t="array" ref="AL91">_xlfn.IFS($E91="","",$E91="Límite",1000*(PA_Regla!$BQ91+PA_Regla!$BV91+PA_Suma!$AE91),$E91="Nominal",1000*(PA_Regla!$BQ91+PA_Regla!$BV91+PA_Suma!$AE91+0.2))</f>
        <v/>
      </c>
      <c r="AM91" s="86" t="str" cm="1">
        <f t="array" ref="AM91">_xlfn.IFS($E91="","",$E91="Límite",1000*(PA_Regla!$BR91-Datos!$AJ91-PA_Suma!$AG91),$E91="Nominal",1000*(PA_Regla!$BR91-Datos!$AJ91-PA_Suma!$AG91-0.15))</f>
        <v/>
      </c>
      <c r="AN91" s="2"/>
      <c r="AO91" s="85" t="str" cm="1">
        <f t="array" ref="AO91">_xlfn.IFS($E91="","",$E91="Límite",-1000*(PA_Regla!$BQ91+PA_Regla!$BU91+PA_Suma!$AD91),$E91="Nominal",-1000*(PA_Regla!$BQ91+PA_Regla!$BU91+PA_Suma!$AD91+0.2))</f>
        <v/>
      </c>
      <c r="AP91" s="86" t="str" cm="1">
        <f t="array" ref="AP91">_xlfn.IFS($E91="","",$E91="Límite",1000*(PA_Regla!$BR91-Datos!$AJ91-PA_Suma!$AF91),$E91="Nominal",1000*(PA_Regla!$BR91-Datos!$AJ91-PA_Suma!$AF91-0.15))</f>
        <v/>
      </c>
      <c r="AQ91" s="85" t="str" cm="1">
        <f t="array" ref="AQ91">_xlfn.IFS($E91="","",$E91="Límite",-1000*(PA_Regla!$AY91+PA_Regla!$BF91+PA_Regla!$BH91+PA_Suma!$W91),$E91="Nominal",-1000*(PA_Regla!$AY91+PA_Regla!$BF91+PA_Regla!$BH91+PA_Suma!$W91+0.2))</f>
        <v/>
      </c>
      <c r="AR91" s="86" t="str" cm="1">
        <f t="array" ref="AR91">_xlfn.IFS($E91="","",$E91="Límite",1000*(PA_Regla!$AZ91-Datos!$AJ91-PA_Suma!$AA91),$E91="Nominal",1000*(PA_Regla!$AZ91-Datos!$AJ91-PA_Suma!$AA91-0.15))</f>
        <v/>
      </c>
      <c r="AS91" s="85" t="str" cm="1">
        <f t="array" ref="AS91">_xlfn.IFS($E91="","",$E91="Límite",-1000*(PA_Regla!$AG91+PA_Regla!$AN91+PA_Regla!$AP91+PA_Suma!$P91),$E91="Nominal",-1000*(PA_Regla!$AG91+PA_Regla!$AN91+PA_Regla!$AP91+PA_Suma!$P91+0.2))</f>
        <v/>
      </c>
      <c r="AT91" s="86" t="str" cm="1">
        <f t="array" ref="AT91">_xlfn.IFS($E91="","",$E91="Límite",1000*(PA_Regla!$AH91+Datos!$AJ91+PA_Suma!$T91),$E91="Nominal",1000*(PA_Regla!$AH91+Datos!$AJ91+PA_Suma!$T91+0.15))</f>
        <v/>
      </c>
      <c r="AU91" s="85" t="str" cm="1">
        <f t="array" ref="AU91">_xlfn.IFS($E91="","",$E91="Límite",-1000*(PA_Regla!$F91+PA_Regla!$M91+PA_Regla!$O91+PA_Suma!$G91),$E91="Nominal",-1000*(PA_Regla!$F91+PA_Regla!$M91+PA_Regla!$O91+PA_Suma!$G91+0.2))</f>
        <v/>
      </c>
      <c r="AV91" s="86" t="str" cm="1">
        <f t="array" ref="AV91">_xlfn.IFS($E91="","",$E91="Límite",1000*(PA_Regla!$G91+Datos!$AJ91-PA_Regla!$Q91+PA_Suma!$K91),$E91="Nominal",1000*(PA_Regla!$G91+Datos!$AJ91-PA_Regla!$Q91+PA_Suma!$K91+0.15))</f>
        <v/>
      </c>
      <c r="AW91" s="85" t="str" cm="1">
        <f t="array" ref="AW91">_xlfn.IFS($E91="","",$E91="Límite",1000*(PA_Regla!$F91+PA_Regla!$N91-PA_Regla!$O91+PA_Suma!$H91),$E91="Nominal",1000*(PA_Regla!$F91+PA_Regla!$N91-PA_Regla!$O91+PA_Suma!$H91+0.2))</f>
        <v/>
      </c>
      <c r="AX91" s="86" t="str" cm="1">
        <f t="array" ref="AX91">_xlfn.IFS($E91="","",$E91="Límite",1000*(PA_Regla!$G91+Datos!$AJ91+PA_Regla!$Q91+PA_Suma!$L91),$E91="Nominal",1000*(PA_Regla!$G91+Datos!$AJ91+PA_Regla!$Q91+PA_Suma!$L91+0.15))</f>
        <v/>
      </c>
      <c r="AY91" s="85" t="str" cm="1">
        <f t="array" ref="AY91">_xlfn.IFS($E91="","",$E91="Límite",1000*(PA_Regla!$AG91+PA_Regla!$AO91-PA_Regla!$AP91+PA_Suma!$Q91),$E91="Nominal",1000*(PA_Regla!$AG91+PA_Regla!$AO91-PA_Regla!$AP91+PA_Suma!$Q91+0.2))</f>
        <v/>
      </c>
      <c r="AZ91" s="86" t="str" cm="1">
        <f t="array" ref="AZ91">_xlfn.IFS($E91="","",$E91="Límite",1000*(PA_Regla!$AH91+Datos!$AJ91+PA_Suma!$T91),$E91="Nominal",1000*(PA_Regla!$AH91+Datos!$AJ91+PA_Suma!$T91+0.15))</f>
        <v/>
      </c>
      <c r="BA91" s="85" t="str" cm="1">
        <f t="array" ref="BA91">_xlfn.IFS($E91="","",$E91="Límite",1000*(PA_Regla!$AY91+PA_Regla!$BG91-PA_Regla!$BH91+PA_Suma!$X91),$E91="Nominal",-1000*(PA_Regla!$AY91+PA_Regla!$BG91-PA_Regla!$BH91+PA_Suma!$X91+0.2))</f>
        <v/>
      </c>
      <c r="BB91" s="86" t="str" cm="1">
        <f t="array" ref="BB91">_xlfn.IFS($E91="","",$E91="Límite",1000*(PA_Regla!$AZ91-Datos!$AJ91-PA_Suma!$AA91),$E91="Nominal",1000*(PA_Regla!$AZ91-Datos!$AJ91-PA_Suma!$AA91-0.15))</f>
        <v/>
      </c>
      <c r="BC91" s="85" t="str" cm="1">
        <f t="array" ref="BC91">_xlfn.IFS($E91="","",$E91="Límite",1000*(PA_Regla!$BQ91+PA_Regla!$BV91+PA_Suma!$AD91),$E91="Nominal",-1000*(PA_Regla!$BQ91+PA_Regla!$BV91+PA_Suma!$AD91+0.2))</f>
        <v/>
      </c>
      <c r="BD91" s="86" t="str" cm="1">
        <f t="array" ref="BD91">_xlfn.IFS($E91="","",$E91="Límite",1000*(PA_Regla!$BR91-Datos!$AJ91-PA_Suma!$AF91),$E91="Nominal",1000*(PA_Regla!$BR91-Datos!$AJ91-PA_Suma!$AF91-0.15))</f>
        <v/>
      </c>
      <c r="BE91" s="2"/>
      <c r="BF91" s="85" t="str" cm="1">
        <f t="array" ref="BF91">_xlfn.IFS($E91="","",$E91="Límite",-1000*(PA_Regla!$BQ91+PA_Regla!$BU91+PA_Suma!$AE91),$E91="Nominal",-1000*(PA_Regla!$BQ91+PA_Regla!$BU91+PA_Suma!$AE91+0.2))</f>
        <v/>
      </c>
      <c r="BG91" s="86" t="str" cm="1">
        <f t="array" ref="BG91">_xlfn.IFS($E91="","",$E91="Límite",1000*(PA_Regla!$BR91-Datos!$AJ91-PA_Suma!$AG91),$E91="Nominal",1000*(PA_Regla!$BR91-Datos!$AJ91-PA_Suma!$AG91-0.15))</f>
        <v/>
      </c>
      <c r="BH91" s="85" t="str" cm="1">
        <f t="array" ref="BH91">_xlfn.IFS($E91="","",$E91="Límite",-1000*(PA_Regla!$AY91+PA_Regla!$BF91+PA_Regla!$BH91+PA_Suma!$Y91),$E91="Nominal",-1000*(PA_Regla!$AY91+PA_Regla!$BF91+PA_Regla!$BH91+PA_Suma!$Y91+0.2))</f>
        <v/>
      </c>
      <c r="BI91" s="86" t="str" cm="1">
        <f t="array" ref="BI91">_xlfn.IFS($E91="","",$E91="Límite",1000*(PA_Regla!$AZ91-Datos!$AJ91-PA_Suma!$AB91),$E91="Nominal",1000*(PA_Regla!$AZ91-Datos!$AJ91-PA_Suma!$AB91-0.15))</f>
        <v/>
      </c>
      <c r="BJ91" s="85" t="str" cm="1">
        <f t="array" ref="BJ91">_xlfn.IFS($E91="","",$E91="Límite",-1000*(PA_Regla!$AG91+PA_Regla!$AN91+PA_Regla!$AP91+PA_Suma!$R91),$E91="Nominal",-1000*(PA_Regla!$AG91+PA_Regla!$AN91+PA_Regla!$AP91+PA_Suma!$R91+0.2))</f>
        <v/>
      </c>
      <c r="BK91" s="86" t="str" cm="1">
        <f t="array" ref="BK91">_xlfn.IFS($E91="","",$E91="Límite",1000*(PA_Regla!$AH91+Datos!$AJ91+PA_Suma!$U91),$E91="Nominal",1000*(PA_Regla!$AH91+Datos!$AJ91+PA_Suma!$U91+0.15))</f>
        <v/>
      </c>
      <c r="BL91" s="85" t="str" cm="1">
        <f t="array" ref="BL91">_xlfn.IFS($E91="","",$E91="Límite",-1000*(PA_Regla!$F91+PA_Regla!$M91+PA_Regla!$O91+PA_Suma!$I91),$E91="Nominal",-1000*(PA_Regla!$F91+PA_Regla!$M91+PA_Regla!$O91+PA_Suma!$I91+0.2))</f>
        <v/>
      </c>
      <c r="BM91" s="86" t="str" cm="1">
        <f t="array" ref="BM91">_xlfn.IFS($E91="","",$E91="Límite",1000*(PA_Regla!$G91+Datos!$AJ91-PA_Regla!$Q91+PA_Suma!$M91),$E91="Nominal",1000*(PA_Regla!$G91+Datos!$AJ91-PA_Regla!$Q91+PA_Suma!$M91+0.15))</f>
        <v/>
      </c>
      <c r="BN91" s="85" t="str" cm="1">
        <f t="array" ref="BN91">_xlfn.IFS($E91="","",$E91="Límite",1000*(PA_Regla!$F91+PA_Regla!$N91-PA_Regla!$O91+PA_Suma!$J91),$E91="Nominal",1000*(PA_Regla!$F91+PA_Regla!$N91-PA_Regla!$O91+PA_Suma!$J91+0.2))</f>
        <v/>
      </c>
      <c r="BO91" s="86" t="str" cm="1">
        <f t="array" ref="BO91">_xlfn.IFS($E91="","",$E91="Límite",1000*(PA_Regla!$G91+Datos!$AJ91+PA_Regla!$Q91+PA_Suma!$N91),$E91="Nominal",1000*(PA_Regla!$G91+Datos!$AJ91+PA_Regla!$Q91+PA_Suma!$N91+0.15))</f>
        <v/>
      </c>
      <c r="BP91" s="85" t="str" cm="1">
        <f t="array" ref="BP91">_xlfn.IFS($E91="","",$E91="Límite",1000*(PA_Regla!$AG91+PA_Regla!$AO91-PA_Regla!$AP91+PA_Suma!$S91),$E91="Nominal",1000*(PA_Regla!$AG91+PA_Regla!$AO91-PA_Regla!$AP91+PA_Suma!$S91+0.2))</f>
        <v/>
      </c>
      <c r="BQ91" s="86" t="str" cm="1">
        <f t="array" ref="BQ91">_xlfn.IFS($E91="","",$E91="Límite",1000*(PA_Regla!$AH91+Datos!$AJ91+PA_Suma!$U91),$E91="Nominal",1000*(PA_Regla!$AH91+Datos!$AJ91+PA_Suma!$U91+0.15))</f>
        <v/>
      </c>
      <c r="BR91" s="85" t="str" cm="1">
        <f t="array" ref="BR91">_xlfn.IFS($E91="","",$E91="Límite",1000*(PA_Regla!$AY91+PA_Regla!$BG91-PA_Regla!$BH91+PA_Suma!$Z91),$E91="Nominal",-1000*(PA_Regla!$AY91+PA_Regla!$BG91-PA_Regla!$BH91+PA_Suma!$Z91+0.2))</f>
        <v/>
      </c>
      <c r="BS91" s="86" t="str" cm="1">
        <f t="array" ref="BS91">_xlfn.IFS($E91="","",$E91="Límite",1000*(PA_Regla!$AZ91-Datos!$AJ91-PA_Suma!$AB91),$E91="Nominal",1000*(PA_Regla!$AZ91-Datos!$AJ91-PA_Suma!$AB91-0.15))</f>
        <v/>
      </c>
      <c r="BT91" s="85" t="str" cm="1">
        <f t="array" ref="BT91">_xlfn.IFS($E91="","",$E91="Límite",1000*(PA_Regla!$BQ91+PA_Regla!$BV91+PA_Suma!$AE91),$E91="Nominal",-1000*(PA_Regla!$BQ91+PA_Regla!$BV91+PA_Suma!$AE91+0.2))</f>
        <v/>
      </c>
      <c r="BU91" s="86" t="str" cm="1">
        <f t="array" ref="BU91">_xlfn.IFS($E91="","",$E91="Límite",1000*(PA_Regla!$BR91-Datos!$AJ91-PA_Suma!$AG91),$E91="Nominal",1000*(PA_Regla!$BR91-Datos!$AJ91-PA_Suma!$AG91-0.15))</f>
        <v/>
      </c>
    </row>
    <row r="92" spans="2:73" x14ac:dyDescent="0.35">
      <c r="B92" s="75" t="str">
        <f>IF(Datos!$B92="","",Datos!$B92)</f>
        <v/>
      </c>
      <c r="C92" s="76" t="str">
        <f>IF(Datos!$E92="","",Datos!$E92)</f>
        <v/>
      </c>
      <c r="D92" s="76" t="str">
        <f>IF(Datos!$H92="","",Datos!$H92)</f>
        <v/>
      </c>
      <c r="E92" s="77" t="str">
        <f>IF(Datos!$G92="","",Datos!$G92)</f>
        <v/>
      </c>
      <c r="F92" s="23"/>
      <c r="G92" s="85" t="str" cm="1">
        <f t="array" ref="G92">_xlfn.IFS($E92="","",$E92="Límite",-1000*(PA_Regla!$BQ92+PA_Regla!$BU92+PA_Suma!$AD92),$E92="Nominal",-1000*(PA_Regla!$BQ92+PA_Regla!$BU92+PA_Suma!$AD92+0.2))</f>
        <v/>
      </c>
      <c r="H92" s="86" t="str" cm="1">
        <f t="array" ref="H92">_xlfn.IFS($E92="","",$E92="Límite",1000*(PA_Regla!$BR92-Datos!$AJ92-PA_Suma!$AF92),$E92="Nominal",1000*(PA_Regla!$BR92-Datos!$AJ92-PA_Suma!$AF92-0.15))</f>
        <v/>
      </c>
      <c r="I92" s="85" t="str" cm="1">
        <f t="array" ref="I92">_xlfn.IFS($E92="","",$E92="Límite",-1000*(PA_Regla!$AY92+PA_Regla!$BF92-PA_Regla!$BI92+PA_Suma!$W92),$E92="Nominal",-1000*(PA_Regla!$AY92+PA_Regla!$BF92-PA_Regla!$BI92+PA_Suma!$W92+0.2))</f>
        <v/>
      </c>
      <c r="J92" s="86" t="str" cm="1">
        <f t="array" ref="J92">_xlfn.IFS($E92="","",$E92="Límite",1000*(PA_Regla!$AZ92-Datos!$AJ92-PA_Suma!$AA92),$E92="Nominal",1000*(PA_Regla!$AZ92-Datos!$AJ92-PA_Suma!$AA92-0.15))</f>
        <v/>
      </c>
      <c r="K92" s="85" t="str" cm="1">
        <f t="array" ref="K92">_xlfn.IFS($E92="","",$E92="Límite",-1000*(PA_Regla!$AG92+PA_Regla!$AN92-PA_Regla!$AQ92+PA_Suma!$P92),$E92="Nominal",-1000*(PA_Regla!$AG92+PA_Regla!$AN92-PA_Regla!$AQ92+PA_Suma!$P92+0.2))</f>
        <v/>
      </c>
      <c r="L92" s="86" t="str" cm="1">
        <f t="array" ref="L92">_xlfn.IFS($E92="","",$E92="Límite",1000*(PA_Regla!$AH92+Datos!$AJ92+PA_Suma!$T92),$E92="Nominal",1000*(PA_Regla!$AH92+Datos!$AJ92+PA_Suma!$T92+0.15))</f>
        <v/>
      </c>
      <c r="M92" s="85" t="str" cm="1">
        <f t="array" ref="M92">_xlfn.IFS($E92="","",$E92="Límite",-1000*(PA_Regla!$F92+PA_Regla!$M92-PA_Regla!$P92+PA_Suma!$G92),$E92="Nominal",-1000*(PA_Regla!$F92+PA_Regla!$M92-PA_Regla!$P92+PA_Suma!$G92+0.2))</f>
        <v/>
      </c>
      <c r="N92" s="86" t="str" cm="1">
        <f t="array" ref="N92">_xlfn.IFS($E92="","",$E92="Límite",1000*(PA_Regla!$G92+Datos!$AJ92+PA_Regla!$R92+PA_Suma!$K92),$E92="Nominal",1000*(PA_Regla!$G92+Datos!$AJ92+PA_Regla!$R92+PA_Suma!$K92+0.15))</f>
        <v/>
      </c>
      <c r="O92" s="85" t="str" cm="1">
        <f t="array" ref="O92">_xlfn.IFS($E92="","",$E92="Límite",1000*(PA_Regla!$F92+PA_Regla!$N92+PA_Regla!$P92+PA_Suma!$H92),$E92="Nominal",1000*(PA_Regla!$F92+PA_Regla!$N92+PA_Regla!$P92+PA_Suma!$H92+0.2))</f>
        <v/>
      </c>
      <c r="P92" s="86" t="str" cm="1">
        <f t="array" ref="P92">_xlfn.IFS($E92="","",$E92="Límite",1000*(PA_Regla!$G92+Datos!$AJ92-PA_Regla!$R92+PA_Suma!$L92),$E92="Nominal",1000*(PA_Regla!$G92+Datos!$AJ92-PA_Regla!$R92+PA_Suma!$L92+0.15))</f>
        <v/>
      </c>
      <c r="Q92" s="85" t="str" cm="1">
        <f t="array" ref="Q92">_xlfn.IFS($E92="","",$E92="Límite",1000*(PA_Regla!$AG92+PA_Regla!$AO92+PA_Regla!$AQ92+PA_Suma!$Q92),$E92="Nominal",1000*(PA_Regla!$AG92+PA_Regla!$AO92+PA_Regla!$AQ92+PA_Suma!$Q92+0.2))</f>
        <v/>
      </c>
      <c r="R92" s="86" t="str" cm="1">
        <f t="array" ref="R92">_xlfn.IFS($E92="","",$E92="Límite",1000*(PA_Regla!$AH92+Datos!$AJ92+PA_Suma!$T92),$E92="Nominal",1000*(PA_Regla!$AH92+Datos!$AJ92+PA_Suma!$T92+0.15))</f>
        <v/>
      </c>
      <c r="S92" s="85" t="str" cm="1">
        <f t="array" ref="S92">_xlfn.IFS($E92="","",$E92="Límite",1000*(PA_Regla!$AY92+PA_Regla!$BG92+PA_Regla!$BI92+PA_Suma!$X92),$E92="Nominal",1000*(PA_Regla!$AY92+PA_Regla!$BG92+PA_Regla!$BI92+PA_Suma!$X92+0.2))</f>
        <v/>
      </c>
      <c r="T92" s="86" t="str" cm="1">
        <f t="array" ref="T92">_xlfn.IFS($E92="","",$E92="Límite",1000*(PA_Regla!$AZ92-Datos!$AJ92-PA_Suma!$AA92),$E92="Nominal",1000*(PA_Regla!$AZ92-Datos!$AJ92-PA_Suma!$AA92-0.15))</f>
        <v/>
      </c>
      <c r="U92" s="85" t="str" cm="1">
        <f t="array" ref="U92">_xlfn.IFS($E92="","",$E92="Límite",1000*(PA_Regla!$BQ92+PA_Regla!$BV92+PA_Suma!$AD92),$E92="Nominal",1000*(PA_Regla!$BQ92+PA_Regla!$BV92+PA_Suma!$AD92+0.2))</f>
        <v/>
      </c>
      <c r="V92" s="86" t="str" cm="1">
        <f t="array" ref="V92">_xlfn.IFS($E92="","",$E92="Límite",1000*(PA_Regla!$BR92-Datos!$AJ92-PA_Suma!$AF92),$E92="Nominal",1000*(PA_Regla!$BR92-Datos!$AJ92-PA_Suma!$AF92-0.15))</f>
        <v/>
      </c>
      <c r="W92" s="2"/>
      <c r="X92" s="85" t="str" cm="1">
        <f t="array" ref="X92">_xlfn.IFS($E92="","",$E92="Límite",-1000*(PA_Regla!$BQ92+PA_Regla!$BU92+PA_Suma!$AE92),$E92="Nominal",-1000*(PA_Regla!$BQ92+PA_Regla!$BU92+PA_Suma!$AE92+0.2))</f>
        <v/>
      </c>
      <c r="Y92" s="86" t="str" cm="1">
        <f t="array" ref="Y92">_xlfn.IFS($E92="","",$E92="Límite",1000*(PA_Regla!$BR92-Datos!$AJ92-PA_Suma!$AG92),$E92="Nominal",1000*(PA_Regla!$BR92-Datos!$AJ92-PA_Suma!$AG92-0.15))</f>
        <v/>
      </c>
      <c r="Z92" s="85" t="str" cm="1">
        <f t="array" ref="Z92">_xlfn.IFS($E92="","",$E92="Límite",-1000*(PA_Regla!$AY92+PA_Regla!$BF92-PA_Regla!$BI92+PA_Suma!$Y92),$E92="Nominal",-1000*(PA_Regla!$AY92+PA_Regla!$BF92-PA_Regla!$BI92+PA_Suma!$Y92+0.2))</f>
        <v/>
      </c>
      <c r="AA92" s="86" t="str" cm="1">
        <f t="array" ref="AA92">_xlfn.IFS($E92="","",$E92="Límite",1000*(PA_Regla!$AZ92-Datos!$AJ92-PA_Suma!$AB92),$E92="Nominal",1000*(PA_Regla!$AZ92-Datos!$AJ92-PA_Suma!$AB92-0.15))</f>
        <v/>
      </c>
      <c r="AB92" s="85" t="str" cm="1">
        <f t="array" ref="AB92">_xlfn.IFS($E92="","",$E92="Límite",-1000*(PA_Regla!$AG92+PA_Regla!$AN92-PA_Regla!$AQ92+PA_Suma!$R92),$E92="Nominal",-1000*(PA_Regla!$AG92+PA_Regla!$AN92-PA_Regla!$AQ92+PA_Suma!$R92+0.2))</f>
        <v/>
      </c>
      <c r="AC92" s="86" t="str" cm="1">
        <f t="array" ref="AC92">_xlfn.IFS($E92="","",$E92="Límite",1000*(PA_Regla!$AH92+Datos!$AJ92+PA_Suma!$U92),$E92="Nominal",1000*(PA_Regla!$AH92+Datos!$AJ92+PA_Suma!$U92+0.15))</f>
        <v/>
      </c>
      <c r="AD92" s="85" t="str" cm="1">
        <f t="array" ref="AD92">_xlfn.IFS($E92="","",$E92="Límite",-1000*(PA_Regla!$F92+PA_Regla!$M92-PA_Regla!$P92+PA_Suma!$I92),$E92="Nominal",-1000*(PA_Regla!$F92+PA_Regla!$M92-PA_Regla!$P92+PA_Suma!$I92+0.2))</f>
        <v/>
      </c>
      <c r="AE92" s="86" t="str" cm="1">
        <f t="array" ref="AE92">_xlfn.IFS($E92="","",$E92="Límite",1000*(PA_Regla!$G92+Datos!$AJ92+PA_Regla!$R92+PA_Suma!$M92),$E92="Nominal",1000*(PA_Regla!$G92+Datos!$AJ92+PA_Regla!$R92+PA_Suma!$M92+0.15))</f>
        <v/>
      </c>
      <c r="AF92" s="85" t="str" cm="1">
        <f t="array" ref="AF92">_xlfn.IFS($E92="","",$E92="Límite",1000*(PA_Regla!$F92+PA_Regla!$N92+PA_Regla!$P92+PA_Suma!$J92),$E92="Nominal",1000*(PA_Regla!$F92+PA_Regla!$N92+PA_Regla!$P92+PA_Suma!$J92+0.2))</f>
        <v/>
      </c>
      <c r="AG92" s="86" t="str" cm="1">
        <f t="array" ref="AG92">_xlfn.IFS($E92="","",$E92="Límite",1000*(PA_Regla!$G92+Datos!$AJ92-PA_Regla!$R92+PA_Suma!$N92),$E92="Nominal",1000*(PA_Regla!$G92+Datos!$AJ92-PA_Regla!$R92+PA_Suma!$N92+0.15))</f>
        <v/>
      </c>
      <c r="AH92" s="85" t="str" cm="1">
        <f t="array" ref="AH92">_xlfn.IFS($E92="","",$E92="Límite",1000*(PA_Regla!$AG92+PA_Regla!$AO92+PA_Regla!$AQ92+PA_Suma!$S92),$E92="Nominal",1000*(PA_Regla!$AG92+PA_Regla!$AO92+PA_Regla!$AQ92+PA_Suma!$S92+0.2))</f>
        <v/>
      </c>
      <c r="AI92" s="86" t="str" cm="1">
        <f t="array" ref="AI92">_xlfn.IFS($E92="","",$E92="Límite",1000*(PA_Regla!$AH92+Datos!$AJ92+PA_Suma!$U92),$E92="Nominal",1000*(PA_Regla!$AH92+Datos!$AJ92+PA_Suma!$U92+0.15))</f>
        <v/>
      </c>
      <c r="AJ92" s="85" t="str" cm="1">
        <f t="array" ref="AJ92">_xlfn.IFS($E92="","",$E92="Límite",1000*(PA_Regla!$AY92+PA_Regla!$BG92+PA_Regla!$BI92+PA_Suma!$Z92),$E92="Nominal",1000*(PA_Regla!$AY92+PA_Regla!$BG92+PA_Regla!$BI92+PA_Suma!$Z92+0.2))</f>
        <v/>
      </c>
      <c r="AK92" s="86" t="str" cm="1">
        <f t="array" ref="AK92">_xlfn.IFS($E92="","",$E92="Límite",1000*(PA_Regla!$AZ92-Datos!$AJ92-PA_Suma!$AB92),$E92="Nominal",1000*(PA_Regla!$AZ92-Datos!$AJ92-PA_Suma!$AB92-0.15))</f>
        <v/>
      </c>
      <c r="AL92" s="85" t="str" cm="1">
        <f t="array" ref="AL92">_xlfn.IFS($E92="","",$E92="Límite",1000*(PA_Regla!$BQ92+PA_Regla!$BV92+PA_Suma!$AE92),$E92="Nominal",1000*(PA_Regla!$BQ92+PA_Regla!$BV92+PA_Suma!$AE92+0.2))</f>
        <v/>
      </c>
      <c r="AM92" s="86" t="str" cm="1">
        <f t="array" ref="AM92">_xlfn.IFS($E92="","",$E92="Límite",1000*(PA_Regla!$BR92-Datos!$AJ92-PA_Suma!$AG92),$E92="Nominal",1000*(PA_Regla!$BR92-Datos!$AJ92-PA_Suma!$AG92-0.15))</f>
        <v/>
      </c>
      <c r="AN92" s="2"/>
      <c r="AO92" s="85" t="str" cm="1">
        <f t="array" ref="AO92">_xlfn.IFS($E92="","",$E92="Límite",-1000*(PA_Regla!$BQ92+PA_Regla!$BU92+PA_Suma!$AD92),$E92="Nominal",-1000*(PA_Regla!$BQ92+PA_Regla!$BU92+PA_Suma!$AD92+0.2))</f>
        <v/>
      </c>
      <c r="AP92" s="86" t="str" cm="1">
        <f t="array" ref="AP92">_xlfn.IFS($E92="","",$E92="Límite",1000*(PA_Regla!$BR92-Datos!$AJ92-PA_Suma!$AF92),$E92="Nominal",1000*(PA_Regla!$BR92-Datos!$AJ92-PA_Suma!$AF92-0.15))</f>
        <v/>
      </c>
      <c r="AQ92" s="85" t="str" cm="1">
        <f t="array" ref="AQ92">_xlfn.IFS($E92="","",$E92="Límite",-1000*(PA_Regla!$AY92+PA_Regla!$BF92+PA_Regla!$BH92+PA_Suma!$W92),$E92="Nominal",-1000*(PA_Regla!$AY92+PA_Regla!$BF92+PA_Regla!$BH92+PA_Suma!$W92+0.2))</f>
        <v/>
      </c>
      <c r="AR92" s="86" t="str" cm="1">
        <f t="array" ref="AR92">_xlfn.IFS($E92="","",$E92="Límite",1000*(PA_Regla!$AZ92-Datos!$AJ92-PA_Suma!$AA92),$E92="Nominal",1000*(PA_Regla!$AZ92-Datos!$AJ92-PA_Suma!$AA92-0.15))</f>
        <v/>
      </c>
      <c r="AS92" s="85" t="str" cm="1">
        <f t="array" ref="AS92">_xlfn.IFS($E92="","",$E92="Límite",-1000*(PA_Regla!$AG92+PA_Regla!$AN92+PA_Regla!$AP92+PA_Suma!$P92),$E92="Nominal",-1000*(PA_Regla!$AG92+PA_Regla!$AN92+PA_Regla!$AP92+PA_Suma!$P92+0.2))</f>
        <v/>
      </c>
      <c r="AT92" s="86" t="str" cm="1">
        <f t="array" ref="AT92">_xlfn.IFS($E92="","",$E92="Límite",1000*(PA_Regla!$AH92+Datos!$AJ92+PA_Suma!$T92),$E92="Nominal",1000*(PA_Regla!$AH92+Datos!$AJ92+PA_Suma!$T92+0.15))</f>
        <v/>
      </c>
      <c r="AU92" s="85" t="str" cm="1">
        <f t="array" ref="AU92">_xlfn.IFS($E92="","",$E92="Límite",-1000*(PA_Regla!$F92+PA_Regla!$M92+PA_Regla!$O92+PA_Suma!$G92),$E92="Nominal",-1000*(PA_Regla!$F92+PA_Regla!$M92+PA_Regla!$O92+PA_Suma!$G92+0.2))</f>
        <v/>
      </c>
      <c r="AV92" s="86" t="str" cm="1">
        <f t="array" ref="AV92">_xlfn.IFS($E92="","",$E92="Límite",1000*(PA_Regla!$G92+Datos!$AJ92-PA_Regla!$Q92+PA_Suma!$K92),$E92="Nominal",1000*(PA_Regla!$G92+Datos!$AJ92-PA_Regla!$Q92+PA_Suma!$K92+0.15))</f>
        <v/>
      </c>
      <c r="AW92" s="85" t="str" cm="1">
        <f t="array" ref="AW92">_xlfn.IFS($E92="","",$E92="Límite",1000*(PA_Regla!$F92+PA_Regla!$N92-PA_Regla!$O92+PA_Suma!$H92),$E92="Nominal",1000*(PA_Regla!$F92+PA_Regla!$N92-PA_Regla!$O92+PA_Suma!$H92+0.2))</f>
        <v/>
      </c>
      <c r="AX92" s="86" t="str" cm="1">
        <f t="array" ref="AX92">_xlfn.IFS($E92="","",$E92="Límite",1000*(PA_Regla!$G92+Datos!$AJ92+PA_Regla!$Q92+PA_Suma!$L92),$E92="Nominal",1000*(PA_Regla!$G92+Datos!$AJ92+PA_Regla!$Q92+PA_Suma!$L92+0.15))</f>
        <v/>
      </c>
      <c r="AY92" s="85" t="str" cm="1">
        <f t="array" ref="AY92">_xlfn.IFS($E92="","",$E92="Límite",1000*(PA_Regla!$AG92+PA_Regla!$AO92-PA_Regla!$AP92+PA_Suma!$Q92),$E92="Nominal",1000*(PA_Regla!$AG92+PA_Regla!$AO92-PA_Regla!$AP92+PA_Suma!$Q92+0.2))</f>
        <v/>
      </c>
      <c r="AZ92" s="86" t="str" cm="1">
        <f t="array" ref="AZ92">_xlfn.IFS($E92="","",$E92="Límite",1000*(PA_Regla!$AH92+Datos!$AJ92+PA_Suma!$T92),$E92="Nominal",1000*(PA_Regla!$AH92+Datos!$AJ92+PA_Suma!$T92+0.15))</f>
        <v/>
      </c>
      <c r="BA92" s="85" t="str" cm="1">
        <f t="array" ref="BA92">_xlfn.IFS($E92="","",$E92="Límite",1000*(PA_Regla!$AY92+PA_Regla!$BG92-PA_Regla!$BH92+PA_Suma!$X92),$E92="Nominal",-1000*(PA_Regla!$AY92+PA_Regla!$BG92-PA_Regla!$BH92+PA_Suma!$X92+0.2))</f>
        <v/>
      </c>
      <c r="BB92" s="86" t="str" cm="1">
        <f t="array" ref="BB92">_xlfn.IFS($E92="","",$E92="Límite",1000*(PA_Regla!$AZ92-Datos!$AJ92-PA_Suma!$AA92),$E92="Nominal",1000*(PA_Regla!$AZ92-Datos!$AJ92-PA_Suma!$AA92-0.15))</f>
        <v/>
      </c>
      <c r="BC92" s="85" t="str" cm="1">
        <f t="array" ref="BC92">_xlfn.IFS($E92="","",$E92="Límite",1000*(PA_Regla!$BQ92+PA_Regla!$BV92+PA_Suma!$AD92),$E92="Nominal",-1000*(PA_Regla!$BQ92+PA_Regla!$BV92+PA_Suma!$AD92+0.2))</f>
        <v/>
      </c>
      <c r="BD92" s="86" t="str" cm="1">
        <f t="array" ref="BD92">_xlfn.IFS($E92="","",$E92="Límite",1000*(PA_Regla!$BR92-Datos!$AJ92-PA_Suma!$AF92),$E92="Nominal",1000*(PA_Regla!$BR92-Datos!$AJ92-PA_Suma!$AF92-0.15))</f>
        <v/>
      </c>
      <c r="BE92" s="2"/>
      <c r="BF92" s="85" t="str" cm="1">
        <f t="array" ref="BF92">_xlfn.IFS($E92="","",$E92="Límite",-1000*(PA_Regla!$BQ92+PA_Regla!$BU92+PA_Suma!$AE92),$E92="Nominal",-1000*(PA_Regla!$BQ92+PA_Regla!$BU92+PA_Suma!$AE92+0.2))</f>
        <v/>
      </c>
      <c r="BG92" s="86" t="str" cm="1">
        <f t="array" ref="BG92">_xlfn.IFS($E92="","",$E92="Límite",1000*(PA_Regla!$BR92-Datos!$AJ92-PA_Suma!$AG92),$E92="Nominal",1000*(PA_Regla!$BR92-Datos!$AJ92-PA_Suma!$AG92-0.15))</f>
        <v/>
      </c>
      <c r="BH92" s="85" t="str" cm="1">
        <f t="array" ref="BH92">_xlfn.IFS($E92="","",$E92="Límite",-1000*(PA_Regla!$AY92+PA_Regla!$BF92+PA_Regla!$BH92+PA_Suma!$Y92),$E92="Nominal",-1000*(PA_Regla!$AY92+PA_Regla!$BF92+PA_Regla!$BH92+PA_Suma!$Y92+0.2))</f>
        <v/>
      </c>
      <c r="BI92" s="86" t="str" cm="1">
        <f t="array" ref="BI92">_xlfn.IFS($E92="","",$E92="Límite",1000*(PA_Regla!$AZ92-Datos!$AJ92-PA_Suma!$AB92),$E92="Nominal",1000*(PA_Regla!$AZ92-Datos!$AJ92-PA_Suma!$AB92-0.15))</f>
        <v/>
      </c>
      <c r="BJ92" s="85" t="str" cm="1">
        <f t="array" ref="BJ92">_xlfn.IFS($E92="","",$E92="Límite",-1000*(PA_Regla!$AG92+PA_Regla!$AN92+PA_Regla!$AP92+PA_Suma!$R92),$E92="Nominal",-1000*(PA_Regla!$AG92+PA_Regla!$AN92+PA_Regla!$AP92+PA_Suma!$R92+0.2))</f>
        <v/>
      </c>
      <c r="BK92" s="86" t="str" cm="1">
        <f t="array" ref="BK92">_xlfn.IFS($E92="","",$E92="Límite",1000*(PA_Regla!$AH92+Datos!$AJ92+PA_Suma!$U92),$E92="Nominal",1000*(PA_Regla!$AH92+Datos!$AJ92+PA_Suma!$U92+0.15))</f>
        <v/>
      </c>
      <c r="BL92" s="85" t="str" cm="1">
        <f t="array" ref="BL92">_xlfn.IFS($E92="","",$E92="Límite",-1000*(PA_Regla!$F92+PA_Regla!$M92+PA_Regla!$O92+PA_Suma!$I92),$E92="Nominal",-1000*(PA_Regla!$F92+PA_Regla!$M92+PA_Regla!$O92+PA_Suma!$I92+0.2))</f>
        <v/>
      </c>
      <c r="BM92" s="86" t="str" cm="1">
        <f t="array" ref="BM92">_xlfn.IFS($E92="","",$E92="Límite",1000*(PA_Regla!$G92+Datos!$AJ92-PA_Regla!$Q92+PA_Suma!$M92),$E92="Nominal",1000*(PA_Regla!$G92+Datos!$AJ92-PA_Regla!$Q92+PA_Suma!$M92+0.15))</f>
        <v/>
      </c>
      <c r="BN92" s="85" t="str" cm="1">
        <f t="array" ref="BN92">_xlfn.IFS($E92="","",$E92="Límite",1000*(PA_Regla!$F92+PA_Regla!$N92-PA_Regla!$O92+PA_Suma!$J92),$E92="Nominal",1000*(PA_Regla!$F92+PA_Regla!$N92-PA_Regla!$O92+PA_Suma!$J92+0.2))</f>
        <v/>
      </c>
      <c r="BO92" s="86" t="str" cm="1">
        <f t="array" ref="BO92">_xlfn.IFS($E92="","",$E92="Límite",1000*(PA_Regla!$G92+Datos!$AJ92+PA_Regla!$Q92+PA_Suma!$N92),$E92="Nominal",1000*(PA_Regla!$G92+Datos!$AJ92+PA_Regla!$Q92+PA_Suma!$N92+0.15))</f>
        <v/>
      </c>
      <c r="BP92" s="85" t="str" cm="1">
        <f t="array" ref="BP92">_xlfn.IFS($E92="","",$E92="Límite",1000*(PA_Regla!$AG92+PA_Regla!$AO92-PA_Regla!$AP92+PA_Suma!$S92),$E92="Nominal",1000*(PA_Regla!$AG92+PA_Regla!$AO92-PA_Regla!$AP92+PA_Suma!$S92+0.2))</f>
        <v/>
      </c>
      <c r="BQ92" s="86" t="str" cm="1">
        <f t="array" ref="BQ92">_xlfn.IFS($E92="","",$E92="Límite",1000*(PA_Regla!$AH92+Datos!$AJ92+PA_Suma!$U92),$E92="Nominal",1000*(PA_Regla!$AH92+Datos!$AJ92+PA_Suma!$U92+0.15))</f>
        <v/>
      </c>
      <c r="BR92" s="85" t="str" cm="1">
        <f t="array" ref="BR92">_xlfn.IFS($E92="","",$E92="Límite",1000*(PA_Regla!$AY92+PA_Regla!$BG92-PA_Regla!$BH92+PA_Suma!$Z92),$E92="Nominal",-1000*(PA_Regla!$AY92+PA_Regla!$BG92-PA_Regla!$BH92+PA_Suma!$Z92+0.2))</f>
        <v/>
      </c>
      <c r="BS92" s="86" t="str" cm="1">
        <f t="array" ref="BS92">_xlfn.IFS($E92="","",$E92="Límite",1000*(PA_Regla!$AZ92-Datos!$AJ92-PA_Suma!$AB92),$E92="Nominal",1000*(PA_Regla!$AZ92-Datos!$AJ92-PA_Suma!$AB92-0.15))</f>
        <v/>
      </c>
      <c r="BT92" s="85" t="str" cm="1">
        <f t="array" ref="BT92">_xlfn.IFS($E92="","",$E92="Límite",1000*(PA_Regla!$BQ92+PA_Regla!$BV92+PA_Suma!$AE92),$E92="Nominal",-1000*(PA_Regla!$BQ92+PA_Regla!$BV92+PA_Suma!$AE92+0.2))</f>
        <v/>
      </c>
      <c r="BU92" s="86" t="str" cm="1">
        <f t="array" ref="BU92">_xlfn.IFS($E92="","",$E92="Límite",1000*(PA_Regla!$BR92-Datos!$AJ92-PA_Suma!$AG92),$E92="Nominal",1000*(PA_Regla!$BR92-Datos!$AJ92-PA_Suma!$AG92-0.15))</f>
        <v/>
      </c>
    </row>
    <row r="93" spans="2:73" x14ac:dyDescent="0.35">
      <c r="B93" s="75" t="str">
        <f>IF(Datos!$B93="","",Datos!$B93)</f>
        <v/>
      </c>
      <c r="C93" s="76" t="str">
        <f>IF(Datos!$E93="","",Datos!$E93)</f>
        <v/>
      </c>
      <c r="D93" s="76" t="str">
        <f>IF(Datos!$H93="","",Datos!$H93)</f>
        <v/>
      </c>
      <c r="E93" s="77" t="str">
        <f>IF(Datos!$G93="","",Datos!$G93)</f>
        <v/>
      </c>
      <c r="F93" s="23"/>
      <c r="G93" s="85" t="str" cm="1">
        <f t="array" ref="G93">_xlfn.IFS($E93="","",$E93="Límite",-1000*(PA_Regla!$BQ93+PA_Regla!$BU93+PA_Suma!$AD93),$E93="Nominal",-1000*(PA_Regla!$BQ93+PA_Regla!$BU93+PA_Suma!$AD93+0.2))</f>
        <v/>
      </c>
      <c r="H93" s="86" t="str" cm="1">
        <f t="array" ref="H93">_xlfn.IFS($E93="","",$E93="Límite",1000*(PA_Regla!$BR93-Datos!$AJ93-PA_Suma!$AF93),$E93="Nominal",1000*(PA_Regla!$BR93-Datos!$AJ93-PA_Suma!$AF93-0.15))</f>
        <v/>
      </c>
      <c r="I93" s="85" t="str" cm="1">
        <f t="array" ref="I93">_xlfn.IFS($E93="","",$E93="Límite",-1000*(PA_Regla!$AY93+PA_Regla!$BF93-PA_Regla!$BI93+PA_Suma!$W93),$E93="Nominal",-1000*(PA_Regla!$AY93+PA_Regla!$BF93-PA_Regla!$BI93+PA_Suma!$W93+0.2))</f>
        <v/>
      </c>
      <c r="J93" s="86" t="str" cm="1">
        <f t="array" ref="J93">_xlfn.IFS($E93="","",$E93="Límite",1000*(PA_Regla!$AZ93-Datos!$AJ93-PA_Suma!$AA93),$E93="Nominal",1000*(PA_Regla!$AZ93-Datos!$AJ93-PA_Suma!$AA93-0.15))</f>
        <v/>
      </c>
      <c r="K93" s="85" t="str" cm="1">
        <f t="array" ref="K93">_xlfn.IFS($E93="","",$E93="Límite",-1000*(PA_Regla!$AG93+PA_Regla!$AN93-PA_Regla!$AQ93+PA_Suma!$P93),$E93="Nominal",-1000*(PA_Regla!$AG93+PA_Regla!$AN93-PA_Regla!$AQ93+PA_Suma!$P93+0.2))</f>
        <v/>
      </c>
      <c r="L93" s="86" t="str" cm="1">
        <f t="array" ref="L93">_xlfn.IFS($E93="","",$E93="Límite",1000*(PA_Regla!$AH93+Datos!$AJ93+PA_Suma!$T93),$E93="Nominal",1000*(PA_Regla!$AH93+Datos!$AJ93+PA_Suma!$T93+0.15))</f>
        <v/>
      </c>
      <c r="M93" s="85" t="str" cm="1">
        <f t="array" ref="M93">_xlfn.IFS($E93="","",$E93="Límite",-1000*(PA_Regla!$F93+PA_Regla!$M93-PA_Regla!$P93+PA_Suma!$G93),$E93="Nominal",-1000*(PA_Regla!$F93+PA_Regla!$M93-PA_Regla!$P93+PA_Suma!$G93+0.2))</f>
        <v/>
      </c>
      <c r="N93" s="86" t="str" cm="1">
        <f t="array" ref="N93">_xlfn.IFS($E93="","",$E93="Límite",1000*(PA_Regla!$G93+Datos!$AJ93+PA_Regla!$R93+PA_Suma!$K93),$E93="Nominal",1000*(PA_Regla!$G93+Datos!$AJ93+PA_Regla!$R93+PA_Suma!$K93+0.15))</f>
        <v/>
      </c>
      <c r="O93" s="85" t="str" cm="1">
        <f t="array" ref="O93">_xlfn.IFS($E93="","",$E93="Límite",1000*(PA_Regla!$F93+PA_Regla!$N93+PA_Regla!$P93+PA_Suma!$H93),$E93="Nominal",1000*(PA_Regla!$F93+PA_Regla!$N93+PA_Regla!$P93+PA_Suma!$H93+0.2))</f>
        <v/>
      </c>
      <c r="P93" s="86" t="str" cm="1">
        <f t="array" ref="P93">_xlfn.IFS($E93="","",$E93="Límite",1000*(PA_Regla!$G93+Datos!$AJ93-PA_Regla!$R93+PA_Suma!$L93),$E93="Nominal",1000*(PA_Regla!$G93+Datos!$AJ93-PA_Regla!$R93+PA_Suma!$L93+0.15))</f>
        <v/>
      </c>
      <c r="Q93" s="85" t="str" cm="1">
        <f t="array" ref="Q93">_xlfn.IFS($E93="","",$E93="Límite",1000*(PA_Regla!$AG93+PA_Regla!$AO93+PA_Regla!$AQ93+PA_Suma!$Q93),$E93="Nominal",1000*(PA_Regla!$AG93+PA_Regla!$AO93+PA_Regla!$AQ93+PA_Suma!$Q93+0.2))</f>
        <v/>
      </c>
      <c r="R93" s="86" t="str" cm="1">
        <f t="array" ref="R93">_xlfn.IFS($E93="","",$E93="Límite",1000*(PA_Regla!$AH93+Datos!$AJ93+PA_Suma!$T93),$E93="Nominal",1000*(PA_Regla!$AH93+Datos!$AJ93+PA_Suma!$T93+0.15))</f>
        <v/>
      </c>
      <c r="S93" s="85" t="str" cm="1">
        <f t="array" ref="S93">_xlfn.IFS($E93="","",$E93="Límite",1000*(PA_Regla!$AY93+PA_Regla!$BG93+PA_Regla!$BI93+PA_Suma!$X93),$E93="Nominal",1000*(PA_Regla!$AY93+PA_Regla!$BG93+PA_Regla!$BI93+PA_Suma!$X93+0.2))</f>
        <v/>
      </c>
      <c r="T93" s="86" t="str" cm="1">
        <f t="array" ref="T93">_xlfn.IFS($E93="","",$E93="Límite",1000*(PA_Regla!$AZ93-Datos!$AJ93-PA_Suma!$AA93),$E93="Nominal",1000*(PA_Regla!$AZ93-Datos!$AJ93-PA_Suma!$AA93-0.15))</f>
        <v/>
      </c>
      <c r="U93" s="85" t="str" cm="1">
        <f t="array" ref="U93">_xlfn.IFS($E93="","",$E93="Límite",1000*(PA_Regla!$BQ93+PA_Regla!$BV93+PA_Suma!$AD93),$E93="Nominal",1000*(PA_Regla!$BQ93+PA_Regla!$BV93+PA_Suma!$AD93+0.2))</f>
        <v/>
      </c>
      <c r="V93" s="86" t="str" cm="1">
        <f t="array" ref="V93">_xlfn.IFS($E93="","",$E93="Límite",1000*(PA_Regla!$BR93-Datos!$AJ93-PA_Suma!$AF93),$E93="Nominal",1000*(PA_Regla!$BR93-Datos!$AJ93-PA_Suma!$AF93-0.15))</f>
        <v/>
      </c>
      <c r="W93" s="2"/>
      <c r="X93" s="85" t="str" cm="1">
        <f t="array" ref="X93">_xlfn.IFS($E93="","",$E93="Límite",-1000*(PA_Regla!$BQ93+PA_Regla!$BU93+PA_Suma!$AE93),$E93="Nominal",-1000*(PA_Regla!$BQ93+PA_Regla!$BU93+PA_Suma!$AE93+0.2))</f>
        <v/>
      </c>
      <c r="Y93" s="86" t="str" cm="1">
        <f t="array" ref="Y93">_xlfn.IFS($E93="","",$E93="Límite",1000*(PA_Regla!$BR93-Datos!$AJ93-PA_Suma!$AG93),$E93="Nominal",1000*(PA_Regla!$BR93-Datos!$AJ93-PA_Suma!$AG93-0.15))</f>
        <v/>
      </c>
      <c r="Z93" s="85" t="str" cm="1">
        <f t="array" ref="Z93">_xlfn.IFS($E93="","",$E93="Límite",-1000*(PA_Regla!$AY93+PA_Regla!$BF93-PA_Regla!$BI93+PA_Suma!$Y93),$E93="Nominal",-1000*(PA_Regla!$AY93+PA_Regla!$BF93-PA_Regla!$BI93+PA_Suma!$Y93+0.2))</f>
        <v/>
      </c>
      <c r="AA93" s="86" t="str" cm="1">
        <f t="array" ref="AA93">_xlfn.IFS($E93="","",$E93="Límite",1000*(PA_Regla!$AZ93-Datos!$AJ93-PA_Suma!$AB93),$E93="Nominal",1000*(PA_Regla!$AZ93-Datos!$AJ93-PA_Suma!$AB93-0.15))</f>
        <v/>
      </c>
      <c r="AB93" s="85" t="str" cm="1">
        <f t="array" ref="AB93">_xlfn.IFS($E93="","",$E93="Límite",-1000*(PA_Regla!$AG93+PA_Regla!$AN93-PA_Regla!$AQ93+PA_Suma!$R93),$E93="Nominal",-1000*(PA_Regla!$AG93+PA_Regla!$AN93-PA_Regla!$AQ93+PA_Suma!$R93+0.2))</f>
        <v/>
      </c>
      <c r="AC93" s="86" t="str" cm="1">
        <f t="array" ref="AC93">_xlfn.IFS($E93="","",$E93="Límite",1000*(PA_Regla!$AH93+Datos!$AJ93+PA_Suma!$U93),$E93="Nominal",1000*(PA_Regla!$AH93+Datos!$AJ93+PA_Suma!$U93+0.15))</f>
        <v/>
      </c>
      <c r="AD93" s="85" t="str" cm="1">
        <f t="array" ref="AD93">_xlfn.IFS($E93="","",$E93="Límite",-1000*(PA_Regla!$F93+PA_Regla!$M93-PA_Regla!$P93+PA_Suma!$I93),$E93="Nominal",-1000*(PA_Regla!$F93+PA_Regla!$M93-PA_Regla!$P93+PA_Suma!$I93+0.2))</f>
        <v/>
      </c>
      <c r="AE93" s="86" t="str" cm="1">
        <f t="array" ref="AE93">_xlfn.IFS($E93="","",$E93="Límite",1000*(PA_Regla!$G93+Datos!$AJ93+PA_Regla!$R93+PA_Suma!$M93),$E93="Nominal",1000*(PA_Regla!$G93+Datos!$AJ93+PA_Regla!$R93+PA_Suma!$M93+0.15))</f>
        <v/>
      </c>
      <c r="AF93" s="85" t="str" cm="1">
        <f t="array" ref="AF93">_xlfn.IFS($E93="","",$E93="Límite",1000*(PA_Regla!$F93+PA_Regla!$N93+PA_Regla!$P93+PA_Suma!$J93),$E93="Nominal",1000*(PA_Regla!$F93+PA_Regla!$N93+PA_Regla!$P93+PA_Suma!$J93+0.2))</f>
        <v/>
      </c>
      <c r="AG93" s="86" t="str" cm="1">
        <f t="array" ref="AG93">_xlfn.IFS($E93="","",$E93="Límite",1000*(PA_Regla!$G93+Datos!$AJ93-PA_Regla!$R93+PA_Suma!$N93),$E93="Nominal",1000*(PA_Regla!$G93+Datos!$AJ93-PA_Regla!$R93+PA_Suma!$N93+0.15))</f>
        <v/>
      </c>
      <c r="AH93" s="85" t="str" cm="1">
        <f t="array" ref="AH93">_xlfn.IFS($E93="","",$E93="Límite",1000*(PA_Regla!$AG93+PA_Regla!$AO93+PA_Regla!$AQ93+PA_Suma!$S93),$E93="Nominal",1000*(PA_Regla!$AG93+PA_Regla!$AO93+PA_Regla!$AQ93+PA_Suma!$S93+0.2))</f>
        <v/>
      </c>
      <c r="AI93" s="86" t="str" cm="1">
        <f t="array" ref="AI93">_xlfn.IFS($E93="","",$E93="Límite",1000*(PA_Regla!$AH93+Datos!$AJ93+PA_Suma!$U93),$E93="Nominal",1000*(PA_Regla!$AH93+Datos!$AJ93+PA_Suma!$U93+0.15))</f>
        <v/>
      </c>
      <c r="AJ93" s="85" t="str" cm="1">
        <f t="array" ref="AJ93">_xlfn.IFS($E93="","",$E93="Límite",1000*(PA_Regla!$AY93+PA_Regla!$BG93+PA_Regla!$BI93+PA_Suma!$Z93),$E93="Nominal",1000*(PA_Regla!$AY93+PA_Regla!$BG93+PA_Regla!$BI93+PA_Suma!$Z93+0.2))</f>
        <v/>
      </c>
      <c r="AK93" s="86" t="str" cm="1">
        <f t="array" ref="AK93">_xlfn.IFS($E93="","",$E93="Límite",1000*(PA_Regla!$AZ93-Datos!$AJ93-PA_Suma!$AB93),$E93="Nominal",1000*(PA_Regla!$AZ93-Datos!$AJ93-PA_Suma!$AB93-0.15))</f>
        <v/>
      </c>
      <c r="AL93" s="85" t="str" cm="1">
        <f t="array" ref="AL93">_xlfn.IFS($E93="","",$E93="Límite",1000*(PA_Regla!$BQ93+PA_Regla!$BV93+PA_Suma!$AE93),$E93="Nominal",1000*(PA_Regla!$BQ93+PA_Regla!$BV93+PA_Suma!$AE93+0.2))</f>
        <v/>
      </c>
      <c r="AM93" s="86" t="str" cm="1">
        <f t="array" ref="AM93">_xlfn.IFS($E93="","",$E93="Límite",1000*(PA_Regla!$BR93-Datos!$AJ93-PA_Suma!$AG93),$E93="Nominal",1000*(PA_Regla!$BR93-Datos!$AJ93-PA_Suma!$AG93-0.15))</f>
        <v/>
      </c>
      <c r="AN93" s="2"/>
      <c r="AO93" s="85" t="str" cm="1">
        <f t="array" ref="AO93">_xlfn.IFS($E93="","",$E93="Límite",-1000*(PA_Regla!$BQ93+PA_Regla!$BU93+PA_Suma!$AD93),$E93="Nominal",-1000*(PA_Regla!$BQ93+PA_Regla!$BU93+PA_Suma!$AD93+0.2))</f>
        <v/>
      </c>
      <c r="AP93" s="86" t="str" cm="1">
        <f t="array" ref="AP93">_xlfn.IFS($E93="","",$E93="Límite",1000*(PA_Regla!$BR93-Datos!$AJ93-PA_Suma!$AF93),$E93="Nominal",1000*(PA_Regla!$BR93-Datos!$AJ93-PA_Suma!$AF93-0.15))</f>
        <v/>
      </c>
      <c r="AQ93" s="85" t="str" cm="1">
        <f t="array" ref="AQ93">_xlfn.IFS($E93="","",$E93="Límite",-1000*(PA_Regla!$AY93+PA_Regla!$BF93+PA_Regla!$BH93+PA_Suma!$W93),$E93="Nominal",-1000*(PA_Regla!$AY93+PA_Regla!$BF93+PA_Regla!$BH93+PA_Suma!$W93+0.2))</f>
        <v/>
      </c>
      <c r="AR93" s="86" t="str" cm="1">
        <f t="array" ref="AR93">_xlfn.IFS($E93="","",$E93="Límite",1000*(PA_Regla!$AZ93-Datos!$AJ93-PA_Suma!$AA93),$E93="Nominal",1000*(PA_Regla!$AZ93-Datos!$AJ93-PA_Suma!$AA93-0.15))</f>
        <v/>
      </c>
      <c r="AS93" s="85" t="str" cm="1">
        <f t="array" ref="AS93">_xlfn.IFS($E93="","",$E93="Límite",-1000*(PA_Regla!$AG93+PA_Regla!$AN93+PA_Regla!$AP93+PA_Suma!$P93),$E93="Nominal",-1000*(PA_Regla!$AG93+PA_Regla!$AN93+PA_Regla!$AP93+PA_Suma!$P93+0.2))</f>
        <v/>
      </c>
      <c r="AT93" s="86" t="str" cm="1">
        <f t="array" ref="AT93">_xlfn.IFS($E93="","",$E93="Límite",1000*(PA_Regla!$AH93+Datos!$AJ93+PA_Suma!$T93),$E93="Nominal",1000*(PA_Regla!$AH93+Datos!$AJ93+PA_Suma!$T93+0.15))</f>
        <v/>
      </c>
      <c r="AU93" s="85" t="str" cm="1">
        <f t="array" ref="AU93">_xlfn.IFS($E93="","",$E93="Límite",-1000*(PA_Regla!$F93+PA_Regla!$M93+PA_Regla!$O93+PA_Suma!$G93),$E93="Nominal",-1000*(PA_Regla!$F93+PA_Regla!$M93+PA_Regla!$O93+PA_Suma!$G93+0.2))</f>
        <v/>
      </c>
      <c r="AV93" s="86" t="str" cm="1">
        <f t="array" ref="AV93">_xlfn.IFS($E93="","",$E93="Límite",1000*(PA_Regla!$G93+Datos!$AJ93-PA_Regla!$Q93+PA_Suma!$K93),$E93="Nominal",1000*(PA_Regla!$G93+Datos!$AJ93-PA_Regla!$Q93+PA_Suma!$K93+0.15))</f>
        <v/>
      </c>
      <c r="AW93" s="85" t="str" cm="1">
        <f t="array" ref="AW93">_xlfn.IFS($E93="","",$E93="Límite",1000*(PA_Regla!$F93+PA_Regla!$N93-PA_Regla!$O93+PA_Suma!$H93),$E93="Nominal",1000*(PA_Regla!$F93+PA_Regla!$N93-PA_Regla!$O93+PA_Suma!$H93+0.2))</f>
        <v/>
      </c>
      <c r="AX93" s="86" t="str" cm="1">
        <f t="array" ref="AX93">_xlfn.IFS($E93="","",$E93="Límite",1000*(PA_Regla!$G93+Datos!$AJ93+PA_Regla!$Q93+PA_Suma!$L93),$E93="Nominal",1000*(PA_Regla!$G93+Datos!$AJ93+PA_Regla!$Q93+PA_Suma!$L93+0.15))</f>
        <v/>
      </c>
      <c r="AY93" s="85" t="str" cm="1">
        <f t="array" ref="AY93">_xlfn.IFS($E93="","",$E93="Límite",1000*(PA_Regla!$AG93+PA_Regla!$AO93-PA_Regla!$AP93+PA_Suma!$Q93),$E93="Nominal",1000*(PA_Regla!$AG93+PA_Regla!$AO93-PA_Regla!$AP93+PA_Suma!$Q93+0.2))</f>
        <v/>
      </c>
      <c r="AZ93" s="86" t="str" cm="1">
        <f t="array" ref="AZ93">_xlfn.IFS($E93="","",$E93="Límite",1000*(PA_Regla!$AH93+Datos!$AJ93+PA_Suma!$T93),$E93="Nominal",1000*(PA_Regla!$AH93+Datos!$AJ93+PA_Suma!$T93+0.15))</f>
        <v/>
      </c>
      <c r="BA93" s="85" t="str" cm="1">
        <f t="array" ref="BA93">_xlfn.IFS($E93="","",$E93="Límite",1000*(PA_Regla!$AY93+PA_Regla!$BG93-PA_Regla!$BH93+PA_Suma!$X93),$E93="Nominal",-1000*(PA_Regla!$AY93+PA_Regla!$BG93-PA_Regla!$BH93+PA_Suma!$X93+0.2))</f>
        <v/>
      </c>
      <c r="BB93" s="86" t="str" cm="1">
        <f t="array" ref="BB93">_xlfn.IFS($E93="","",$E93="Límite",1000*(PA_Regla!$AZ93-Datos!$AJ93-PA_Suma!$AA93),$E93="Nominal",1000*(PA_Regla!$AZ93-Datos!$AJ93-PA_Suma!$AA93-0.15))</f>
        <v/>
      </c>
      <c r="BC93" s="85" t="str" cm="1">
        <f t="array" ref="BC93">_xlfn.IFS($E93="","",$E93="Límite",1000*(PA_Regla!$BQ93+PA_Regla!$BV93+PA_Suma!$AD93),$E93="Nominal",-1000*(PA_Regla!$BQ93+PA_Regla!$BV93+PA_Suma!$AD93+0.2))</f>
        <v/>
      </c>
      <c r="BD93" s="86" t="str" cm="1">
        <f t="array" ref="BD93">_xlfn.IFS($E93="","",$E93="Límite",1000*(PA_Regla!$BR93-Datos!$AJ93-PA_Suma!$AF93),$E93="Nominal",1000*(PA_Regla!$BR93-Datos!$AJ93-PA_Suma!$AF93-0.15))</f>
        <v/>
      </c>
      <c r="BE93" s="2"/>
      <c r="BF93" s="85" t="str" cm="1">
        <f t="array" ref="BF93">_xlfn.IFS($E93="","",$E93="Límite",-1000*(PA_Regla!$BQ93+PA_Regla!$BU93+PA_Suma!$AE93),$E93="Nominal",-1000*(PA_Regla!$BQ93+PA_Regla!$BU93+PA_Suma!$AE93+0.2))</f>
        <v/>
      </c>
      <c r="BG93" s="86" t="str" cm="1">
        <f t="array" ref="BG93">_xlfn.IFS($E93="","",$E93="Límite",1000*(PA_Regla!$BR93-Datos!$AJ93-PA_Suma!$AG93),$E93="Nominal",1000*(PA_Regla!$BR93-Datos!$AJ93-PA_Suma!$AG93-0.15))</f>
        <v/>
      </c>
      <c r="BH93" s="85" t="str" cm="1">
        <f t="array" ref="BH93">_xlfn.IFS($E93="","",$E93="Límite",-1000*(PA_Regla!$AY93+PA_Regla!$BF93+PA_Regla!$BH93+PA_Suma!$Y93),$E93="Nominal",-1000*(PA_Regla!$AY93+PA_Regla!$BF93+PA_Regla!$BH93+PA_Suma!$Y93+0.2))</f>
        <v/>
      </c>
      <c r="BI93" s="86" t="str" cm="1">
        <f t="array" ref="BI93">_xlfn.IFS($E93="","",$E93="Límite",1000*(PA_Regla!$AZ93-Datos!$AJ93-PA_Suma!$AB93),$E93="Nominal",1000*(PA_Regla!$AZ93-Datos!$AJ93-PA_Suma!$AB93-0.15))</f>
        <v/>
      </c>
      <c r="BJ93" s="85" t="str" cm="1">
        <f t="array" ref="BJ93">_xlfn.IFS($E93="","",$E93="Límite",-1000*(PA_Regla!$AG93+PA_Regla!$AN93+PA_Regla!$AP93+PA_Suma!$R93),$E93="Nominal",-1000*(PA_Regla!$AG93+PA_Regla!$AN93+PA_Regla!$AP93+PA_Suma!$R93+0.2))</f>
        <v/>
      </c>
      <c r="BK93" s="86" t="str" cm="1">
        <f t="array" ref="BK93">_xlfn.IFS($E93="","",$E93="Límite",1000*(PA_Regla!$AH93+Datos!$AJ93+PA_Suma!$U93),$E93="Nominal",1000*(PA_Regla!$AH93+Datos!$AJ93+PA_Suma!$U93+0.15))</f>
        <v/>
      </c>
      <c r="BL93" s="85" t="str" cm="1">
        <f t="array" ref="BL93">_xlfn.IFS($E93="","",$E93="Límite",-1000*(PA_Regla!$F93+PA_Regla!$M93+PA_Regla!$O93+PA_Suma!$I93),$E93="Nominal",-1000*(PA_Regla!$F93+PA_Regla!$M93+PA_Regla!$O93+PA_Suma!$I93+0.2))</f>
        <v/>
      </c>
      <c r="BM93" s="86" t="str" cm="1">
        <f t="array" ref="BM93">_xlfn.IFS($E93="","",$E93="Límite",1000*(PA_Regla!$G93+Datos!$AJ93-PA_Regla!$Q93+PA_Suma!$M93),$E93="Nominal",1000*(PA_Regla!$G93+Datos!$AJ93-PA_Regla!$Q93+PA_Suma!$M93+0.15))</f>
        <v/>
      </c>
      <c r="BN93" s="85" t="str" cm="1">
        <f t="array" ref="BN93">_xlfn.IFS($E93="","",$E93="Límite",1000*(PA_Regla!$F93+PA_Regla!$N93-PA_Regla!$O93+PA_Suma!$J93),$E93="Nominal",1000*(PA_Regla!$F93+PA_Regla!$N93-PA_Regla!$O93+PA_Suma!$J93+0.2))</f>
        <v/>
      </c>
      <c r="BO93" s="86" t="str" cm="1">
        <f t="array" ref="BO93">_xlfn.IFS($E93="","",$E93="Límite",1000*(PA_Regla!$G93+Datos!$AJ93+PA_Regla!$Q93+PA_Suma!$N93),$E93="Nominal",1000*(PA_Regla!$G93+Datos!$AJ93+PA_Regla!$Q93+PA_Suma!$N93+0.15))</f>
        <v/>
      </c>
      <c r="BP93" s="85" t="str" cm="1">
        <f t="array" ref="BP93">_xlfn.IFS($E93="","",$E93="Límite",1000*(PA_Regla!$AG93+PA_Regla!$AO93-PA_Regla!$AP93+PA_Suma!$S93),$E93="Nominal",1000*(PA_Regla!$AG93+PA_Regla!$AO93-PA_Regla!$AP93+PA_Suma!$S93+0.2))</f>
        <v/>
      </c>
      <c r="BQ93" s="86" t="str" cm="1">
        <f t="array" ref="BQ93">_xlfn.IFS($E93="","",$E93="Límite",1000*(PA_Regla!$AH93+Datos!$AJ93+PA_Suma!$U93),$E93="Nominal",1000*(PA_Regla!$AH93+Datos!$AJ93+PA_Suma!$U93+0.15))</f>
        <v/>
      </c>
      <c r="BR93" s="85" t="str" cm="1">
        <f t="array" ref="BR93">_xlfn.IFS($E93="","",$E93="Límite",1000*(PA_Regla!$AY93+PA_Regla!$BG93-PA_Regla!$BH93+PA_Suma!$Z93),$E93="Nominal",-1000*(PA_Regla!$AY93+PA_Regla!$BG93-PA_Regla!$BH93+PA_Suma!$Z93+0.2))</f>
        <v/>
      </c>
      <c r="BS93" s="86" t="str" cm="1">
        <f t="array" ref="BS93">_xlfn.IFS($E93="","",$E93="Límite",1000*(PA_Regla!$AZ93-Datos!$AJ93-PA_Suma!$AB93),$E93="Nominal",1000*(PA_Regla!$AZ93-Datos!$AJ93-PA_Suma!$AB93-0.15))</f>
        <v/>
      </c>
      <c r="BT93" s="85" t="str" cm="1">
        <f t="array" ref="BT93">_xlfn.IFS($E93="","",$E93="Límite",1000*(PA_Regla!$BQ93+PA_Regla!$BV93+PA_Suma!$AE93),$E93="Nominal",-1000*(PA_Regla!$BQ93+PA_Regla!$BV93+PA_Suma!$AE93+0.2))</f>
        <v/>
      </c>
      <c r="BU93" s="86" t="str" cm="1">
        <f t="array" ref="BU93">_xlfn.IFS($E93="","",$E93="Límite",1000*(PA_Regla!$BR93-Datos!$AJ93-PA_Suma!$AG93),$E93="Nominal",1000*(PA_Regla!$BR93-Datos!$AJ93-PA_Suma!$AG93-0.15))</f>
        <v/>
      </c>
    </row>
    <row r="94" spans="2:73" x14ac:dyDescent="0.35">
      <c r="B94" s="75" t="str">
        <f>IF(Datos!$B94="","",Datos!$B94)</f>
        <v/>
      </c>
      <c r="C94" s="76" t="str">
        <f>IF(Datos!$E94="","",Datos!$E94)</f>
        <v/>
      </c>
      <c r="D94" s="76" t="str">
        <f>IF(Datos!$H94="","",Datos!$H94)</f>
        <v/>
      </c>
      <c r="E94" s="77" t="str">
        <f>IF(Datos!$G94="","",Datos!$G94)</f>
        <v/>
      </c>
      <c r="F94" s="23"/>
      <c r="G94" s="85" t="str" cm="1">
        <f t="array" ref="G94">_xlfn.IFS($E94="","",$E94="Límite",-1000*(PA_Regla!$BQ94+PA_Regla!$BU94+PA_Suma!$AD94),$E94="Nominal",-1000*(PA_Regla!$BQ94+PA_Regla!$BU94+PA_Suma!$AD94+0.2))</f>
        <v/>
      </c>
      <c r="H94" s="86" t="str" cm="1">
        <f t="array" ref="H94">_xlfn.IFS($E94="","",$E94="Límite",1000*(PA_Regla!$BR94-Datos!$AJ94-PA_Suma!$AF94),$E94="Nominal",1000*(PA_Regla!$BR94-Datos!$AJ94-PA_Suma!$AF94-0.15))</f>
        <v/>
      </c>
      <c r="I94" s="85" t="str" cm="1">
        <f t="array" ref="I94">_xlfn.IFS($E94="","",$E94="Límite",-1000*(PA_Regla!$AY94+PA_Regla!$BF94-PA_Regla!$BI94+PA_Suma!$W94),$E94="Nominal",-1000*(PA_Regla!$AY94+PA_Regla!$BF94-PA_Regla!$BI94+PA_Suma!$W94+0.2))</f>
        <v/>
      </c>
      <c r="J94" s="86" t="str" cm="1">
        <f t="array" ref="J94">_xlfn.IFS($E94="","",$E94="Límite",1000*(PA_Regla!$AZ94-Datos!$AJ94-PA_Suma!$AA94),$E94="Nominal",1000*(PA_Regla!$AZ94-Datos!$AJ94-PA_Suma!$AA94-0.15))</f>
        <v/>
      </c>
      <c r="K94" s="85" t="str" cm="1">
        <f t="array" ref="K94">_xlfn.IFS($E94="","",$E94="Límite",-1000*(PA_Regla!$AG94+PA_Regla!$AN94-PA_Regla!$AQ94+PA_Suma!$P94),$E94="Nominal",-1000*(PA_Regla!$AG94+PA_Regla!$AN94-PA_Regla!$AQ94+PA_Suma!$P94+0.2))</f>
        <v/>
      </c>
      <c r="L94" s="86" t="str" cm="1">
        <f t="array" ref="L94">_xlfn.IFS($E94="","",$E94="Límite",1000*(PA_Regla!$AH94+Datos!$AJ94+PA_Suma!$T94),$E94="Nominal",1000*(PA_Regla!$AH94+Datos!$AJ94+PA_Suma!$T94+0.15))</f>
        <v/>
      </c>
      <c r="M94" s="85" t="str" cm="1">
        <f t="array" ref="M94">_xlfn.IFS($E94="","",$E94="Límite",-1000*(PA_Regla!$F94+PA_Regla!$M94-PA_Regla!$P94+PA_Suma!$G94),$E94="Nominal",-1000*(PA_Regla!$F94+PA_Regla!$M94-PA_Regla!$P94+PA_Suma!$G94+0.2))</f>
        <v/>
      </c>
      <c r="N94" s="86" t="str" cm="1">
        <f t="array" ref="N94">_xlfn.IFS($E94="","",$E94="Límite",1000*(PA_Regla!$G94+Datos!$AJ94+PA_Regla!$R94+PA_Suma!$K94),$E94="Nominal",1000*(PA_Regla!$G94+Datos!$AJ94+PA_Regla!$R94+PA_Suma!$K94+0.15))</f>
        <v/>
      </c>
      <c r="O94" s="85" t="str" cm="1">
        <f t="array" ref="O94">_xlfn.IFS($E94="","",$E94="Límite",1000*(PA_Regla!$F94+PA_Regla!$N94+PA_Regla!$P94+PA_Suma!$H94),$E94="Nominal",1000*(PA_Regla!$F94+PA_Regla!$N94+PA_Regla!$P94+PA_Suma!$H94+0.2))</f>
        <v/>
      </c>
      <c r="P94" s="86" t="str" cm="1">
        <f t="array" ref="P94">_xlfn.IFS($E94="","",$E94="Límite",1000*(PA_Regla!$G94+Datos!$AJ94-PA_Regla!$R94+PA_Suma!$L94),$E94="Nominal",1000*(PA_Regla!$G94+Datos!$AJ94-PA_Regla!$R94+PA_Suma!$L94+0.15))</f>
        <v/>
      </c>
      <c r="Q94" s="85" t="str" cm="1">
        <f t="array" ref="Q94">_xlfn.IFS($E94="","",$E94="Límite",1000*(PA_Regla!$AG94+PA_Regla!$AO94+PA_Regla!$AQ94+PA_Suma!$Q94),$E94="Nominal",1000*(PA_Regla!$AG94+PA_Regla!$AO94+PA_Regla!$AQ94+PA_Suma!$Q94+0.2))</f>
        <v/>
      </c>
      <c r="R94" s="86" t="str" cm="1">
        <f t="array" ref="R94">_xlfn.IFS($E94="","",$E94="Límite",1000*(PA_Regla!$AH94+Datos!$AJ94+PA_Suma!$T94),$E94="Nominal",1000*(PA_Regla!$AH94+Datos!$AJ94+PA_Suma!$T94+0.15))</f>
        <v/>
      </c>
      <c r="S94" s="85" t="str" cm="1">
        <f t="array" ref="S94">_xlfn.IFS($E94="","",$E94="Límite",1000*(PA_Regla!$AY94+PA_Regla!$BG94+PA_Regla!$BI94+PA_Suma!$X94),$E94="Nominal",1000*(PA_Regla!$AY94+PA_Regla!$BG94+PA_Regla!$BI94+PA_Suma!$X94+0.2))</f>
        <v/>
      </c>
      <c r="T94" s="86" t="str" cm="1">
        <f t="array" ref="T94">_xlfn.IFS($E94="","",$E94="Límite",1000*(PA_Regla!$AZ94-Datos!$AJ94-PA_Suma!$AA94),$E94="Nominal",1000*(PA_Regla!$AZ94-Datos!$AJ94-PA_Suma!$AA94-0.15))</f>
        <v/>
      </c>
      <c r="U94" s="85" t="str" cm="1">
        <f t="array" ref="U94">_xlfn.IFS($E94="","",$E94="Límite",1000*(PA_Regla!$BQ94+PA_Regla!$BV94+PA_Suma!$AD94),$E94="Nominal",1000*(PA_Regla!$BQ94+PA_Regla!$BV94+PA_Suma!$AD94+0.2))</f>
        <v/>
      </c>
      <c r="V94" s="86" t="str" cm="1">
        <f t="array" ref="V94">_xlfn.IFS($E94="","",$E94="Límite",1000*(PA_Regla!$BR94-Datos!$AJ94-PA_Suma!$AF94),$E94="Nominal",1000*(PA_Regla!$BR94-Datos!$AJ94-PA_Suma!$AF94-0.15))</f>
        <v/>
      </c>
      <c r="W94" s="2"/>
      <c r="X94" s="85" t="str" cm="1">
        <f t="array" ref="X94">_xlfn.IFS($E94="","",$E94="Límite",-1000*(PA_Regla!$BQ94+PA_Regla!$BU94+PA_Suma!$AE94),$E94="Nominal",-1000*(PA_Regla!$BQ94+PA_Regla!$BU94+PA_Suma!$AE94+0.2))</f>
        <v/>
      </c>
      <c r="Y94" s="86" t="str" cm="1">
        <f t="array" ref="Y94">_xlfn.IFS($E94="","",$E94="Límite",1000*(PA_Regla!$BR94-Datos!$AJ94-PA_Suma!$AG94),$E94="Nominal",1000*(PA_Regla!$BR94-Datos!$AJ94-PA_Suma!$AG94-0.15))</f>
        <v/>
      </c>
      <c r="Z94" s="85" t="str" cm="1">
        <f t="array" ref="Z94">_xlfn.IFS($E94="","",$E94="Límite",-1000*(PA_Regla!$AY94+PA_Regla!$BF94-PA_Regla!$BI94+PA_Suma!$Y94),$E94="Nominal",-1000*(PA_Regla!$AY94+PA_Regla!$BF94-PA_Regla!$BI94+PA_Suma!$Y94+0.2))</f>
        <v/>
      </c>
      <c r="AA94" s="86" t="str" cm="1">
        <f t="array" ref="AA94">_xlfn.IFS($E94="","",$E94="Límite",1000*(PA_Regla!$AZ94-Datos!$AJ94-PA_Suma!$AB94),$E94="Nominal",1000*(PA_Regla!$AZ94-Datos!$AJ94-PA_Suma!$AB94-0.15))</f>
        <v/>
      </c>
      <c r="AB94" s="85" t="str" cm="1">
        <f t="array" ref="AB94">_xlfn.IFS($E94="","",$E94="Límite",-1000*(PA_Regla!$AG94+PA_Regla!$AN94-PA_Regla!$AQ94+PA_Suma!$R94),$E94="Nominal",-1000*(PA_Regla!$AG94+PA_Regla!$AN94-PA_Regla!$AQ94+PA_Suma!$R94+0.2))</f>
        <v/>
      </c>
      <c r="AC94" s="86" t="str" cm="1">
        <f t="array" ref="AC94">_xlfn.IFS($E94="","",$E94="Límite",1000*(PA_Regla!$AH94+Datos!$AJ94+PA_Suma!$U94),$E94="Nominal",1000*(PA_Regla!$AH94+Datos!$AJ94+PA_Suma!$U94+0.15))</f>
        <v/>
      </c>
      <c r="AD94" s="85" t="str" cm="1">
        <f t="array" ref="AD94">_xlfn.IFS($E94="","",$E94="Límite",-1000*(PA_Regla!$F94+PA_Regla!$M94-PA_Regla!$P94+PA_Suma!$I94),$E94="Nominal",-1000*(PA_Regla!$F94+PA_Regla!$M94-PA_Regla!$P94+PA_Suma!$I94+0.2))</f>
        <v/>
      </c>
      <c r="AE94" s="86" t="str" cm="1">
        <f t="array" ref="AE94">_xlfn.IFS($E94="","",$E94="Límite",1000*(PA_Regla!$G94+Datos!$AJ94+PA_Regla!$R94+PA_Suma!$M94),$E94="Nominal",1000*(PA_Regla!$G94+Datos!$AJ94+PA_Regla!$R94+PA_Suma!$M94+0.15))</f>
        <v/>
      </c>
      <c r="AF94" s="85" t="str" cm="1">
        <f t="array" ref="AF94">_xlfn.IFS($E94="","",$E94="Límite",1000*(PA_Regla!$F94+PA_Regla!$N94+PA_Regla!$P94+PA_Suma!$J94),$E94="Nominal",1000*(PA_Regla!$F94+PA_Regla!$N94+PA_Regla!$P94+PA_Suma!$J94+0.2))</f>
        <v/>
      </c>
      <c r="AG94" s="86" t="str" cm="1">
        <f t="array" ref="AG94">_xlfn.IFS($E94="","",$E94="Límite",1000*(PA_Regla!$G94+Datos!$AJ94-PA_Regla!$R94+PA_Suma!$N94),$E94="Nominal",1000*(PA_Regla!$G94+Datos!$AJ94-PA_Regla!$R94+PA_Suma!$N94+0.15))</f>
        <v/>
      </c>
      <c r="AH94" s="85" t="str" cm="1">
        <f t="array" ref="AH94">_xlfn.IFS($E94="","",$E94="Límite",1000*(PA_Regla!$AG94+PA_Regla!$AO94+PA_Regla!$AQ94+PA_Suma!$S94),$E94="Nominal",1000*(PA_Regla!$AG94+PA_Regla!$AO94+PA_Regla!$AQ94+PA_Suma!$S94+0.2))</f>
        <v/>
      </c>
      <c r="AI94" s="86" t="str" cm="1">
        <f t="array" ref="AI94">_xlfn.IFS($E94="","",$E94="Límite",1000*(PA_Regla!$AH94+Datos!$AJ94+PA_Suma!$U94),$E94="Nominal",1000*(PA_Regla!$AH94+Datos!$AJ94+PA_Suma!$U94+0.15))</f>
        <v/>
      </c>
      <c r="AJ94" s="85" t="str" cm="1">
        <f t="array" ref="AJ94">_xlfn.IFS($E94="","",$E94="Límite",1000*(PA_Regla!$AY94+PA_Regla!$BG94+PA_Regla!$BI94+PA_Suma!$Z94),$E94="Nominal",1000*(PA_Regla!$AY94+PA_Regla!$BG94+PA_Regla!$BI94+PA_Suma!$Z94+0.2))</f>
        <v/>
      </c>
      <c r="AK94" s="86" t="str" cm="1">
        <f t="array" ref="AK94">_xlfn.IFS($E94="","",$E94="Límite",1000*(PA_Regla!$AZ94-Datos!$AJ94-PA_Suma!$AB94),$E94="Nominal",1000*(PA_Regla!$AZ94-Datos!$AJ94-PA_Suma!$AB94-0.15))</f>
        <v/>
      </c>
      <c r="AL94" s="85" t="str" cm="1">
        <f t="array" ref="AL94">_xlfn.IFS($E94="","",$E94="Límite",1000*(PA_Regla!$BQ94+PA_Regla!$BV94+PA_Suma!$AE94),$E94="Nominal",1000*(PA_Regla!$BQ94+PA_Regla!$BV94+PA_Suma!$AE94+0.2))</f>
        <v/>
      </c>
      <c r="AM94" s="86" t="str" cm="1">
        <f t="array" ref="AM94">_xlfn.IFS($E94="","",$E94="Límite",1000*(PA_Regla!$BR94-Datos!$AJ94-PA_Suma!$AG94),$E94="Nominal",1000*(PA_Regla!$BR94-Datos!$AJ94-PA_Suma!$AG94-0.15))</f>
        <v/>
      </c>
      <c r="AN94" s="2"/>
      <c r="AO94" s="85" t="str" cm="1">
        <f t="array" ref="AO94">_xlfn.IFS($E94="","",$E94="Límite",-1000*(PA_Regla!$BQ94+PA_Regla!$BU94+PA_Suma!$AD94),$E94="Nominal",-1000*(PA_Regla!$BQ94+PA_Regla!$BU94+PA_Suma!$AD94+0.2))</f>
        <v/>
      </c>
      <c r="AP94" s="86" t="str" cm="1">
        <f t="array" ref="AP94">_xlfn.IFS($E94="","",$E94="Límite",1000*(PA_Regla!$BR94-Datos!$AJ94-PA_Suma!$AF94),$E94="Nominal",1000*(PA_Regla!$BR94-Datos!$AJ94-PA_Suma!$AF94-0.15))</f>
        <v/>
      </c>
      <c r="AQ94" s="85" t="str" cm="1">
        <f t="array" ref="AQ94">_xlfn.IFS($E94="","",$E94="Límite",-1000*(PA_Regla!$AY94+PA_Regla!$BF94+PA_Regla!$BH94+PA_Suma!$W94),$E94="Nominal",-1000*(PA_Regla!$AY94+PA_Regla!$BF94+PA_Regla!$BH94+PA_Suma!$W94+0.2))</f>
        <v/>
      </c>
      <c r="AR94" s="86" t="str" cm="1">
        <f t="array" ref="AR94">_xlfn.IFS($E94="","",$E94="Límite",1000*(PA_Regla!$AZ94-Datos!$AJ94-PA_Suma!$AA94),$E94="Nominal",1000*(PA_Regla!$AZ94-Datos!$AJ94-PA_Suma!$AA94-0.15))</f>
        <v/>
      </c>
      <c r="AS94" s="85" t="str" cm="1">
        <f t="array" ref="AS94">_xlfn.IFS($E94="","",$E94="Límite",-1000*(PA_Regla!$AG94+PA_Regla!$AN94+PA_Regla!$AP94+PA_Suma!$P94),$E94="Nominal",-1000*(PA_Regla!$AG94+PA_Regla!$AN94+PA_Regla!$AP94+PA_Suma!$P94+0.2))</f>
        <v/>
      </c>
      <c r="AT94" s="86" t="str" cm="1">
        <f t="array" ref="AT94">_xlfn.IFS($E94="","",$E94="Límite",1000*(PA_Regla!$AH94+Datos!$AJ94+PA_Suma!$T94),$E94="Nominal",1000*(PA_Regla!$AH94+Datos!$AJ94+PA_Suma!$T94+0.15))</f>
        <v/>
      </c>
      <c r="AU94" s="85" t="str" cm="1">
        <f t="array" ref="AU94">_xlfn.IFS($E94="","",$E94="Límite",-1000*(PA_Regla!$F94+PA_Regla!$M94+PA_Regla!$O94+PA_Suma!$G94),$E94="Nominal",-1000*(PA_Regla!$F94+PA_Regla!$M94+PA_Regla!$O94+PA_Suma!$G94+0.2))</f>
        <v/>
      </c>
      <c r="AV94" s="86" t="str" cm="1">
        <f t="array" ref="AV94">_xlfn.IFS($E94="","",$E94="Límite",1000*(PA_Regla!$G94+Datos!$AJ94-PA_Regla!$Q94+PA_Suma!$K94),$E94="Nominal",1000*(PA_Regla!$G94+Datos!$AJ94-PA_Regla!$Q94+PA_Suma!$K94+0.15))</f>
        <v/>
      </c>
      <c r="AW94" s="85" t="str" cm="1">
        <f t="array" ref="AW94">_xlfn.IFS($E94="","",$E94="Límite",1000*(PA_Regla!$F94+PA_Regla!$N94-PA_Regla!$O94+PA_Suma!$H94),$E94="Nominal",1000*(PA_Regla!$F94+PA_Regla!$N94-PA_Regla!$O94+PA_Suma!$H94+0.2))</f>
        <v/>
      </c>
      <c r="AX94" s="86" t="str" cm="1">
        <f t="array" ref="AX94">_xlfn.IFS($E94="","",$E94="Límite",1000*(PA_Regla!$G94+Datos!$AJ94+PA_Regla!$Q94+PA_Suma!$L94),$E94="Nominal",1000*(PA_Regla!$G94+Datos!$AJ94+PA_Regla!$Q94+PA_Suma!$L94+0.15))</f>
        <v/>
      </c>
      <c r="AY94" s="85" t="str" cm="1">
        <f t="array" ref="AY94">_xlfn.IFS($E94="","",$E94="Límite",1000*(PA_Regla!$AG94+PA_Regla!$AO94-PA_Regla!$AP94+PA_Suma!$Q94),$E94="Nominal",1000*(PA_Regla!$AG94+PA_Regla!$AO94-PA_Regla!$AP94+PA_Suma!$Q94+0.2))</f>
        <v/>
      </c>
      <c r="AZ94" s="86" t="str" cm="1">
        <f t="array" ref="AZ94">_xlfn.IFS($E94="","",$E94="Límite",1000*(PA_Regla!$AH94+Datos!$AJ94+PA_Suma!$T94),$E94="Nominal",1000*(PA_Regla!$AH94+Datos!$AJ94+PA_Suma!$T94+0.15))</f>
        <v/>
      </c>
      <c r="BA94" s="85" t="str" cm="1">
        <f t="array" ref="BA94">_xlfn.IFS($E94="","",$E94="Límite",1000*(PA_Regla!$AY94+PA_Regla!$BG94-PA_Regla!$BH94+PA_Suma!$X94),$E94="Nominal",-1000*(PA_Regla!$AY94+PA_Regla!$BG94-PA_Regla!$BH94+PA_Suma!$X94+0.2))</f>
        <v/>
      </c>
      <c r="BB94" s="86" t="str" cm="1">
        <f t="array" ref="BB94">_xlfn.IFS($E94="","",$E94="Límite",1000*(PA_Regla!$AZ94-Datos!$AJ94-PA_Suma!$AA94),$E94="Nominal",1000*(PA_Regla!$AZ94-Datos!$AJ94-PA_Suma!$AA94-0.15))</f>
        <v/>
      </c>
      <c r="BC94" s="85" t="str" cm="1">
        <f t="array" ref="BC94">_xlfn.IFS($E94="","",$E94="Límite",1000*(PA_Regla!$BQ94+PA_Regla!$BV94+PA_Suma!$AD94),$E94="Nominal",-1000*(PA_Regla!$BQ94+PA_Regla!$BV94+PA_Suma!$AD94+0.2))</f>
        <v/>
      </c>
      <c r="BD94" s="86" t="str" cm="1">
        <f t="array" ref="BD94">_xlfn.IFS($E94="","",$E94="Límite",1000*(PA_Regla!$BR94-Datos!$AJ94-PA_Suma!$AF94),$E94="Nominal",1000*(PA_Regla!$BR94-Datos!$AJ94-PA_Suma!$AF94-0.15))</f>
        <v/>
      </c>
      <c r="BE94" s="2"/>
      <c r="BF94" s="85" t="str" cm="1">
        <f t="array" ref="BF94">_xlfn.IFS($E94="","",$E94="Límite",-1000*(PA_Regla!$BQ94+PA_Regla!$BU94+PA_Suma!$AE94),$E94="Nominal",-1000*(PA_Regla!$BQ94+PA_Regla!$BU94+PA_Suma!$AE94+0.2))</f>
        <v/>
      </c>
      <c r="BG94" s="86" t="str" cm="1">
        <f t="array" ref="BG94">_xlfn.IFS($E94="","",$E94="Límite",1000*(PA_Regla!$BR94-Datos!$AJ94-PA_Suma!$AG94),$E94="Nominal",1000*(PA_Regla!$BR94-Datos!$AJ94-PA_Suma!$AG94-0.15))</f>
        <v/>
      </c>
      <c r="BH94" s="85" t="str" cm="1">
        <f t="array" ref="BH94">_xlfn.IFS($E94="","",$E94="Límite",-1000*(PA_Regla!$AY94+PA_Regla!$BF94+PA_Regla!$BH94+PA_Suma!$Y94),$E94="Nominal",-1000*(PA_Regla!$AY94+PA_Regla!$BF94+PA_Regla!$BH94+PA_Suma!$Y94+0.2))</f>
        <v/>
      </c>
      <c r="BI94" s="86" t="str" cm="1">
        <f t="array" ref="BI94">_xlfn.IFS($E94="","",$E94="Límite",1000*(PA_Regla!$AZ94-Datos!$AJ94-PA_Suma!$AB94),$E94="Nominal",1000*(PA_Regla!$AZ94-Datos!$AJ94-PA_Suma!$AB94-0.15))</f>
        <v/>
      </c>
      <c r="BJ94" s="85" t="str" cm="1">
        <f t="array" ref="BJ94">_xlfn.IFS($E94="","",$E94="Límite",-1000*(PA_Regla!$AG94+PA_Regla!$AN94+PA_Regla!$AP94+PA_Suma!$R94),$E94="Nominal",-1000*(PA_Regla!$AG94+PA_Regla!$AN94+PA_Regla!$AP94+PA_Suma!$R94+0.2))</f>
        <v/>
      </c>
      <c r="BK94" s="86" t="str" cm="1">
        <f t="array" ref="BK94">_xlfn.IFS($E94="","",$E94="Límite",1000*(PA_Regla!$AH94+Datos!$AJ94+PA_Suma!$U94),$E94="Nominal",1000*(PA_Regla!$AH94+Datos!$AJ94+PA_Suma!$U94+0.15))</f>
        <v/>
      </c>
      <c r="BL94" s="85" t="str" cm="1">
        <f t="array" ref="BL94">_xlfn.IFS($E94="","",$E94="Límite",-1000*(PA_Regla!$F94+PA_Regla!$M94+PA_Regla!$O94+PA_Suma!$I94),$E94="Nominal",-1000*(PA_Regla!$F94+PA_Regla!$M94+PA_Regla!$O94+PA_Suma!$I94+0.2))</f>
        <v/>
      </c>
      <c r="BM94" s="86" t="str" cm="1">
        <f t="array" ref="BM94">_xlfn.IFS($E94="","",$E94="Límite",1000*(PA_Regla!$G94+Datos!$AJ94-PA_Regla!$Q94+PA_Suma!$M94),$E94="Nominal",1000*(PA_Regla!$G94+Datos!$AJ94-PA_Regla!$Q94+PA_Suma!$M94+0.15))</f>
        <v/>
      </c>
      <c r="BN94" s="85" t="str" cm="1">
        <f t="array" ref="BN94">_xlfn.IFS($E94="","",$E94="Límite",1000*(PA_Regla!$F94+PA_Regla!$N94-PA_Regla!$O94+PA_Suma!$J94),$E94="Nominal",1000*(PA_Regla!$F94+PA_Regla!$N94-PA_Regla!$O94+PA_Suma!$J94+0.2))</f>
        <v/>
      </c>
      <c r="BO94" s="86" t="str" cm="1">
        <f t="array" ref="BO94">_xlfn.IFS($E94="","",$E94="Límite",1000*(PA_Regla!$G94+Datos!$AJ94+PA_Regla!$Q94+PA_Suma!$N94),$E94="Nominal",1000*(PA_Regla!$G94+Datos!$AJ94+PA_Regla!$Q94+PA_Suma!$N94+0.15))</f>
        <v/>
      </c>
      <c r="BP94" s="85" t="str" cm="1">
        <f t="array" ref="BP94">_xlfn.IFS($E94="","",$E94="Límite",1000*(PA_Regla!$AG94+PA_Regla!$AO94-PA_Regla!$AP94+PA_Suma!$S94),$E94="Nominal",1000*(PA_Regla!$AG94+PA_Regla!$AO94-PA_Regla!$AP94+PA_Suma!$S94+0.2))</f>
        <v/>
      </c>
      <c r="BQ94" s="86" t="str" cm="1">
        <f t="array" ref="BQ94">_xlfn.IFS($E94="","",$E94="Límite",1000*(PA_Regla!$AH94+Datos!$AJ94+PA_Suma!$U94),$E94="Nominal",1000*(PA_Regla!$AH94+Datos!$AJ94+PA_Suma!$U94+0.15))</f>
        <v/>
      </c>
      <c r="BR94" s="85" t="str" cm="1">
        <f t="array" ref="BR94">_xlfn.IFS($E94="","",$E94="Límite",1000*(PA_Regla!$AY94+PA_Regla!$BG94-PA_Regla!$BH94+PA_Suma!$Z94),$E94="Nominal",-1000*(PA_Regla!$AY94+PA_Regla!$BG94-PA_Regla!$BH94+PA_Suma!$Z94+0.2))</f>
        <v/>
      </c>
      <c r="BS94" s="86" t="str" cm="1">
        <f t="array" ref="BS94">_xlfn.IFS($E94="","",$E94="Límite",1000*(PA_Regla!$AZ94-Datos!$AJ94-PA_Suma!$AB94),$E94="Nominal",1000*(PA_Regla!$AZ94-Datos!$AJ94-PA_Suma!$AB94-0.15))</f>
        <v/>
      </c>
      <c r="BT94" s="85" t="str" cm="1">
        <f t="array" ref="BT94">_xlfn.IFS($E94="","",$E94="Límite",1000*(PA_Regla!$BQ94+PA_Regla!$BV94+PA_Suma!$AE94),$E94="Nominal",-1000*(PA_Regla!$BQ94+PA_Regla!$BV94+PA_Suma!$AE94+0.2))</f>
        <v/>
      </c>
      <c r="BU94" s="86" t="str" cm="1">
        <f t="array" ref="BU94">_xlfn.IFS($E94="","",$E94="Límite",1000*(PA_Regla!$BR94-Datos!$AJ94-PA_Suma!$AG94),$E94="Nominal",1000*(PA_Regla!$BR94-Datos!$AJ94-PA_Suma!$AG94-0.15))</f>
        <v/>
      </c>
    </row>
    <row r="95" spans="2:73" x14ac:dyDescent="0.35">
      <c r="B95" s="75" t="str">
        <f>IF(Datos!$B95="","",Datos!$B95)</f>
        <v/>
      </c>
      <c r="C95" s="76" t="str">
        <f>IF(Datos!$E95="","",Datos!$E95)</f>
        <v/>
      </c>
      <c r="D95" s="76" t="str">
        <f>IF(Datos!$H95="","",Datos!$H95)</f>
        <v/>
      </c>
      <c r="E95" s="77" t="str">
        <f>IF(Datos!$G95="","",Datos!$G95)</f>
        <v/>
      </c>
      <c r="F95" s="23"/>
      <c r="G95" s="85" t="str" cm="1">
        <f t="array" ref="G95">_xlfn.IFS($E95="","",$E95="Límite",-1000*(PA_Regla!$BQ95+PA_Regla!$BU95+PA_Suma!$AD95),$E95="Nominal",-1000*(PA_Regla!$BQ95+PA_Regla!$BU95+PA_Suma!$AD95+0.2))</f>
        <v/>
      </c>
      <c r="H95" s="86" t="str" cm="1">
        <f t="array" ref="H95">_xlfn.IFS($E95="","",$E95="Límite",1000*(PA_Regla!$BR95-Datos!$AJ95-PA_Suma!$AF95),$E95="Nominal",1000*(PA_Regla!$BR95-Datos!$AJ95-PA_Suma!$AF95-0.15))</f>
        <v/>
      </c>
      <c r="I95" s="85" t="str" cm="1">
        <f t="array" ref="I95">_xlfn.IFS($E95="","",$E95="Límite",-1000*(PA_Regla!$AY95+PA_Regla!$BF95-PA_Regla!$BI95+PA_Suma!$W95),$E95="Nominal",-1000*(PA_Regla!$AY95+PA_Regla!$BF95-PA_Regla!$BI95+PA_Suma!$W95+0.2))</f>
        <v/>
      </c>
      <c r="J95" s="86" t="str" cm="1">
        <f t="array" ref="J95">_xlfn.IFS($E95="","",$E95="Límite",1000*(PA_Regla!$AZ95-Datos!$AJ95-PA_Suma!$AA95),$E95="Nominal",1000*(PA_Regla!$AZ95-Datos!$AJ95-PA_Suma!$AA95-0.15))</f>
        <v/>
      </c>
      <c r="K95" s="85" t="str" cm="1">
        <f t="array" ref="K95">_xlfn.IFS($E95="","",$E95="Límite",-1000*(PA_Regla!$AG95+PA_Regla!$AN95-PA_Regla!$AQ95+PA_Suma!$P95),$E95="Nominal",-1000*(PA_Regla!$AG95+PA_Regla!$AN95-PA_Regla!$AQ95+PA_Suma!$P95+0.2))</f>
        <v/>
      </c>
      <c r="L95" s="86" t="str" cm="1">
        <f t="array" ref="L95">_xlfn.IFS($E95="","",$E95="Límite",1000*(PA_Regla!$AH95+Datos!$AJ95+PA_Suma!$T95),$E95="Nominal",1000*(PA_Regla!$AH95+Datos!$AJ95+PA_Suma!$T95+0.15))</f>
        <v/>
      </c>
      <c r="M95" s="85" t="str" cm="1">
        <f t="array" ref="M95">_xlfn.IFS($E95="","",$E95="Límite",-1000*(PA_Regla!$F95+PA_Regla!$M95-PA_Regla!$P95+PA_Suma!$G95),$E95="Nominal",-1000*(PA_Regla!$F95+PA_Regla!$M95-PA_Regla!$P95+PA_Suma!$G95+0.2))</f>
        <v/>
      </c>
      <c r="N95" s="86" t="str" cm="1">
        <f t="array" ref="N95">_xlfn.IFS($E95="","",$E95="Límite",1000*(PA_Regla!$G95+Datos!$AJ95+PA_Regla!$R95+PA_Suma!$K95),$E95="Nominal",1000*(PA_Regla!$G95+Datos!$AJ95+PA_Regla!$R95+PA_Suma!$K95+0.15))</f>
        <v/>
      </c>
      <c r="O95" s="85" t="str" cm="1">
        <f t="array" ref="O95">_xlfn.IFS($E95="","",$E95="Límite",1000*(PA_Regla!$F95+PA_Regla!$N95+PA_Regla!$P95+PA_Suma!$H95),$E95="Nominal",1000*(PA_Regla!$F95+PA_Regla!$N95+PA_Regla!$P95+PA_Suma!$H95+0.2))</f>
        <v/>
      </c>
      <c r="P95" s="86" t="str" cm="1">
        <f t="array" ref="P95">_xlfn.IFS($E95="","",$E95="Límite",1000*(PA_Regla!$G95+Datos!$AJ95-PA_Regla!$R95+PA_Suma!$L95),$E95="Nominal",1000*(PA_Regla!$G95+Datos!$AJ95-PA_Regla!$R95+PA_Suma!$L95+0.15))</f>
        <v/>
      </c>
      <c r="Q95" s="85" t="str" cm="1">
        <f t="array" ref="Q95">_xlfn.IFS($E95="","",$E95="Límite",1000*(PA_Regla!$AG95+PA_Regla!$AO95+PA_Regla!$AQ95+PA_Suma!$Q95),$E95="Nominal",1000*(PA_Regla!$AG95+PA_Regla!$AO95+PA_Regla!$AQ95+PA_Suma!$Q95+0.2))</f>
        <v/>
      </c>
      <c r="R95" s="86" t="str" cm="1">
        <f t="array" ref="R95">_xlfn.IFS($E95="","",$E95="Límite",1000*(PA_Regla!$AH95+Datos!$AJ95+PA_Suma!$T95),$E95="Nominal",1000*(PA_Regla!$AH95+Datos!$AJ95+PA_Suma!$T95+0.15))</f>
        <v/>
      </c>
      <c r="S95" s="85" t="str" cm="1">
        <f t="array" ref="S95">_xlfn.IFS($E95="","",$E95="Límite",1000*(PA_Regla!$AY95+PA_Regla!$BG95+PA_Regla!$BI95+PA_Suma!$X95),$E95="Nominal",1000*(PA_Regla!$AY95+PA_Regla!$BG95+PA_Regla!$BI95+PA_Suma!$X95+0.2))</f>
        <v/>
      </c>
      <c r="T95" s="86" t="str" cm="1">
        <f t="array" ref="T95">_xlfn.IFS($E95="","",$E95="Límite",1000*(PA_Regla!$AZ95-Datos!$AJ95-PA_Suma!$AA95),$E95="Nominal",1000*(PA_Regla!$AZ95-Datos!$AJ95-PA_Suma!$AA95-0.15))</f>
        <v/>
      </c>
      <c r="U95" s="85" t="str" cm="1">
        <f t="array" ref="U95">_xlfn.IFS($E95="","",$E95="Límite",1000*(PA_Regla!$BQ95+PA_Regla!$BV95+PA_Suma!$AD95),$E95="Nominal",1000*(PA_Regla!$BQ95+PA_Regla!$BV95+PA_Suma!$AD95+0.2))</f>
        <v/>
      </c>
      <c r="V95" s="86" t="str" cm="1">
        <f t="array" ref="V95">_xlfn.IFS($E95="","",$E95="Límite",1000*(PA_Regla!$BR95-Datos!$AJ95-PA_Suma!$AF95),$E95="Nominal",1000*(PA_Regla!$BR95-Datos!$AJ95-PA_Suma!$AF95-0.15))</f>
        <v/>
      </c>
      <c r="W95" s="2"/>
      <c r="X95" s="85" t="str" cm="1">
        <f t="array" ref="X95">_xlfn.IFS($E95="","",$E95="Límite",-1000*(PA_Regla!$BQ95+PA_Regla!$BU95+PA_Suma!$AE95),$E95="Nominal",-1000*(PA_Regla!$BQ95+PA_Regla!$BU95+PA_Suma!$AE95+0.2))</f>
        <v/>
      </c>
      <c r="Y95" s="86" t="str" cm="1">
        <f t="array" ref="Y95">_xlfn.IFS($E95="","",$E95="Límite",1000*(PA_Regla!$BR95-Datos!$AJ95-PA_Suma!$AG95),$E95="Nominal",1000*(PA_Regla!$BR95-Datos!$AJ95-PA_Suma!$AG95-0.15))</f>
        <v/>
      </c>
      <c r="Z95" s="85" t="str" cm="1">
        <f t="array" ref="Z95">_xlfn.IFS($E95="","",$E95="Límite",-1000*(PA_Regla!$AY95+PA_Regla!$BF95-PA_Regla!$BI95+PA_Suma!$Y95),$E95="Nominal",-1000*(PA_Regla!$AY95+PA_Regla!$BF95-PA_Regla!$BI95+PA_Suma!$Y95+0.2))</f>
        <v/>
      </c>
      <c r="AA95" s="86" t="str" cm="1">
        <f t="array" ref="AA95">_xlfn.IFS($E95="","",$E95="Límite",1000*(PA_Regla!$AZ95-Datos!$AJ95-PA_Suma!$AB95),$E95="Nominal",1000*(PA_Regla!$AZ95-Datos!$AJ95-PA_Suma!$AB95-0.15))</f>
        <v/>
      </c>
      <c r="AB95" s="85" t="str" cm="1">
        <f t="array" ref="AB95">_xlfn.IFS($E95="","",$E95="Límite",-1000*(PA_Regla!$AG95+PA_Regla!$AN95-PA_Regla!$AQ95+PA_Suma!$R95),$E95="Nominal",-1000*(PA_Regla!$AG95+PA_Regla!$AN95-PA_Regla!$AQ95+PA_Suma!$R95+0.2))</f>
        <v/>
      </c>
      <c r="AC95" s="86" t="str" cm="1">
        <f t="array" ref="AC95">_xlfn.IFS($E95="","",$E95="Límite",1000*(PA_Regla!$AH95+Datos!$AJ95+PA_Suma!$U95),$E95="Nominal",1000*(PA_Regla!$AH95+Datos!$AJ95+PA_Suma!$U95+0.15))</f>
        <v/>
      </c>
      <c r="AD95" s="85" t="str" cm="1">
        <f t="array" ref="AD95">_xlfn.IFS($E95="","",$E95="Límite",-1000*(PA_Regla!$F95+PA_Regla!$M95-PA_Regla!$P95+PA_Suma!$I95),$E95="Nominal",-1000*(PA_Regla!$F95+PA_Regla!$M95-PA_Regla!$P95+PA_Suma!$I95+0.2))</f>
        <v/>
      </c>
      <c r="AE95" s="86" t="str" cm="1">
        <f t="array" ref="AE95">_xlfn.IFS($E95="","",$E95="Límite",1000*(PA_Regla!$G95+Datos!$AJ95+PA_Regla!$R95+PA_Suma!$M95),$E95="Nominal",1000*(PA_Regla!$G95+Datos!$AJ95+PA_Regla!$R95+PA_Suma!$M95+0.15))</f>
        <v/>
      </c>
      <c r="AF95" s="85" t="str" cm="1">
        <f t="array" ref="AF95">_xlfn.IFS($E95="","",$E95="Límite",1000*(PA_Regla!$F95+PA_Regla!$N95+PA_Regla!$P95+PA_Suma!$J95),$E95="Nominal",1000*(PA_Regla!$F95+PA_Regla!$N95+PA_Regla!$P95+PA_Suma!$J95+0.2))</f>
        <v/>
      </c>
      <c r="AG95" s="86" t="str" cm="1">
        <f t="array" ref="AG95">_xlfn.IFS($E95="","",$E95="Límite",1000*(PA_Regla!$G95+Datos!$AJ95-PA_Regla!$R95+PA_Suma!$N95),$E95="Nominal",1000*(PA_Regla!$G95+Datos!$AJ95-PA_Regla!$R95+PA_Suma!$N95+0.15))</f>
        <v/>
      </c>
      <c r="AH95" s="85" t="str" cm="1">
        <f t="array" ref="AH95">_xlfn.IFS($E95="","",$E95="Límite",1000*(PA_Regla!$AG95+PA_Regla!$AO95+PA_Regla!$AQ95+PA_Suma!$S95),$E95="Nominal",1000*(PA_Regla!$AG95+PA_Regla!$AO95+PA_Regla!$AQ95+PA_Suma!$S95+0.2))</f>
        <v/>
      </c>
      <c r="AI95" s="86" t="str" cm="1">
        <f t="array" ref="AI95">_xlfn.IFS($E95="","",$E95="Límite",1000*(PA_Regla!$AH95+Datos!$AJ95+PA_Suma!$U95),$E95="Nominal",1000*(PA_Regla!$AH95+Datos!$AJ95+PA_Suma!$U95+0.15))</f>
        <v/>
      </c>
      <c r="AJ95" s="85" t="str" cm="1">
        <f t="array" ref="AJ95">_xlfn.IFS($E95="","",$E95="Límite",1000*(PA_Regla!$AY95+PA_Regla!$BG95+PA_Regla!$BI95+PA_Suma!$Z95),$E95="Nominal",1000*(PA_Regla!$AY95+PA_Regla!$BG95+PA_Regla!$BI95+PA_Suma!$Z95+0.2))</f>
        <v/>
      </c>
      <c r="AK95" s="86" t="str" cm="1">
        <f t="array" ref="AK95">_xlfn.IFS($E95="","",$E95="Límite",1000*(PA_Regla!$AZ95-Datos!$AJ95-PA_Suma!$AB95),$E95="Nominal",1000*(PA_Regla!$AZ95-Datos!$AJ95-PA_Suma!$AB95-0.15))</f>
        <v/>
      </c>
      <c r="AL95" s="85" t="str" cm="1">
        <f t="array" ref="AL95">_xlfn.IFS($E95="","",$E95="Límite",1000*(PA_Regla!$BQ95+PA_Regla!$BV95+PA_Suma!$AE95),$E95="Nominal",1000*(PA_Regla!$BQ95+PA_Regla!$BV95+PA_Suma!$AE95+0.2))</f>
        <v/>
      </c>
      <c r="AM95" s="86" t="str" cm="1">
        <f t="array" ref="AM95">_xlfn.IFS($E95="","",$E95="Límite",1000*(PA_Regla!$BR95-Datos!$AJ95-PA_Suma!$AG95),$E95="Nominal",1000*(PA_Regla!$BR95-Datos!$AJ95-PA_Suma!$AG95-0.15))</f>
        <v/>
      </c>
      <c r="AN95" s="2"/>
      <c r="AO95" s="85" t="str" cm="1">
        <f t="array" ref="AO95">_xlfn.IFS($E95="","",$E95="Límite",-1000*(PA_Regla!$BQ95+PA_Regla!$BU95+PA_Suma!$AD95),$E95="Nominal",-1000*(PA_Regla!$BQ95+PA_Regla!$BU95+PA_Suma!$AD95+0.2))</f>
        <v/>
      </c>
      <c r="AP95" s="86" t="str" cm="1">
        <f t="array" ref="AP95">_xlfn.IFS($E95="","",$E95="Límite",1000*(PA_Regla!$BR95-Datos!$AJ95-PA_Suma!$AF95),$E95="Nominal",1000*(PA_Regla!$BR95-Datos!$AJ95-PA_Suma!$AF95-0.15))</f>
        <v/>
      </c>
      <c r="AQ95" s="85" t="str" cm="1">
        <f t="array" ref="AQ95">_xlfn.IFS($E95="","",$E95="Límite",-1000*(PA_Regla!$AY95+PA_Regla!$BF95+PA_Regla!$BH95+PA_Suma!$W95),$E95="Nominal",-1000*(PA_Regla!$AY95+PA_Regla!$BF95+PA_Regla!$BH95+PA_Suma!$W95+0.2))</f>
        <v/>
      </c>
      <c r="AR95" s="86" t="str" cm="1">
        <f t="array" ref="AR95">_xlfn.IFS($E95="","",$E95="Límite",1000*(PA_Regla!$AZ95-Datos!$AJ95-PA_Suma!$AA95),$E95="Nominal",1000*(PA_Regla!$AZ95-Datos!$AJ95-PA_Suma!$AA95-0.15))</f>
        <v/>
      </c>
      <c r="AS95" s="85" t="str" cm="1">
        <f t="array" ref="AS95">_xlfn.IFS($E95="","",$E95="Límite",-1000*(PA_Regla!$AG95+PA_Regla!$AN95+PA_Regla!$AP95+PA_Suma!$P95),$E95="Nominal",-1000*(PA_Regla!$AG95+PA_Regla!$AN95+PA_Regla!$AP95+PA_Suma!$P95+0.2))</f>
        <v/>
      </c>
      <c r="AT95" s="86" t="str" cm="1">
        <f t="array" ref="AT95">_xlfn.IFS($E95="","",$E95="Límite",1000*(PA_Regla!$AH95+Datos!$AJ95+PA_Suma!$T95),$E95="Nominal",1000*(PA_Regla!$AH95+Datos!$AJ95+PA_Suma!$T95+0.15))</f>
        <v/>
      </c>
      <c r="AU95" s="85" t="str" cm="1">
        <f t="array" ref="AU95">_xlfn.IFS($E95="","",$E95="Límite",-1000*(PA_Regla!$F95+PA_Regla!$M95+PA_Regla!$O95+PA_Suma!$G95),$E95="Nominal",-1000*(PA_Regla!$F95+PA_Regla!$M95+PA_Regla!$O95+PA_Suma!$G95+0.2))</f>
        <v/>
      </c>
      <c r="AV95" s="86" t="str" cm="1">
        <f t="array" ref="AV95">_xlfn.IFS($E95="","",$E95="Límite",1000*(PA_Regla!$G95+Datos!$AJ95-PA_Regla!$Q95+PA_Suma!$K95),$E95="Nominal",1000*(PA_Regla!$G95+Datos!$AJ95-PA_Regla!$Q95+PA_Suma!$K95+0.15))</f>
        <v/>
      </c>
      <c r="AW95" s="85" t="str" cm="1">
        <f t="array" ref="AW95">_xlfn.IFS($E95="","",$E95="Límite",1000*(PA_Regla!$F95+PA_Regla!$N95-PA_Regla!$O95+PA_Suma!$H95),$E95="Nominal",1000*(PA_Regla!$F95+PA_Regla!$N95-PA_Regla!$O95+PA_Suma!$H95+0.2))</f>
        <v/>
      </c>
      <c r="AX95" s="86" t="str" cm="1">
        <f t="array" ref="AX95">_xlfn.IFS($E95="","",$E95="Límite",1000*(PA_Regla!$G95+Datos!$AJ95+PA_Regla!$Q95+PA_Suma!$L95),$E95="Nominal",1000*(PA_Regla!$G95+Datos!$AJ95+PA_Regla!$Q95+PA_Suma!$L95+0.15))</f>
        <v/>
      </c>
      <c r="AY95" s="85" t="str" cm="1">
        <f t="array" ref="AY95">_xlfn.IFS($E95="","",$E95="Límite",1000*(PA_Regla!$AG95+PA_Regla!$AO95-PA_Regla!$AP95+PA_Suma!$Q95),$E95="Nominal",1000*(PA_Regla!$AG95+PA_Regla!$AO95-PA_Regla!$AP95+PA_Suma!$Q95+0.2))</f>
        <v/>
      </c>
      <c r="AZ95" s="86" t="str" cm="1">
        <f t="array" ref="AZ95">_xlfn.IFS($E95="","",$E95="Límite",1000*(PA_Regla!$AH95+Datos!$AJ95+PA_Suma!$T95),$E95="Nominal",1000*(PA_Regla!$AH95+Datos!$AJ95+PA_Suma!$T95+0.15))</f>
        <v/>
      </c>
      <c r="BA95" s="85" t="str" cm="1">
        <f t="array" ref="BA95">_xlfn.IFS($E95="","",$E95="Límite",1000*(PA_Regla!$AY95+PA_Regla!$BG95-PA_Regla!$BH95+PA_Suma!$X95),$E95="Nominal",-1000*(PA_Regla!$AY95+PA_Regla!$BG95-PA_Regla!$BH95+PA_Suma!$X95+0.2))</f>
        <v/>
      </c>
      <c r="BB95" s="86" t="str" cm="1">
        <f t="array" ref="BB95">_xlfn.IFS($E95="","",$E95="Límite",1000*(PA_Regla!$AZ95-Datos!$AJ95-PA_Suma!$AA95),$E95="Nominal",1000*(PA_Regla!$AZ95-Datos!$AJ95-PA_Suma!$AA95-0.15))</f>
        <v/>
      </c>
      <c r="BC95" s="85" t="str" cm="1">
        <f t="array" ref="BC95">_xlfn.IFS($E95="","",$E95="Límite",1000*(PA_Regla!$BQ95+PA_Regla!$BV95+PA_Suma!$AD95),$E95="Nominal",-1000*(PA_Regla!$BQ95+PA_Regla!$BV95+PA_Suma!$AD95+0.2))</f>
        <v/>
      </c>
      <c r="BD95" s="86" t="str" cm="1">
        <f t="array" ref="BD95">_xlfn.IFS($E95="","",$E95="Límite",1000*(PA_Regla!$BR95-Datos!$AJ95-PA_Suma!$AF95),$E95="Nominal",1000*(PA_Regla!$BR95-Datos!$AJ95-PA_Suma!$AF95-0.15))</f>
        <v/>
      </c>
      <c r="BE95" s="2"/>
      <c r="BF95" s="85" t="str" cm="1">
        <f t="array" ref="BF95">_xlfn.IFS($E95="","",$E95="Límite",-1000*(PA_Regla!$BQ95+PA_Regla!$BU95+PA_Suma!$AE95),$E95="Nominal",-1000*(PA_Regla!$BQ95+PA_Regla!$BU95+PA_Suma!$AE95+0.2))</f>
        <v/>
      </c>
      <c r="BG95" s="86" t="str" cm="1">
        <f t="array" ref="BG95">_xlfn.IFS($E95="","",$E95="Límite",1000*(PA_Regla!$BR95-Datos!$AJ95-PA_Suma!$AG95),$E95="Nominal",1000*(PA_Regla!$BR95-Datos!$AJ95-PA_Suma!$AG95-0.15))</f>
        <v/>
      </c>
      <c r="BH95" s="85" t="str" cm="1">
        <f t="array" ref="BH95">_xlfn.IFS($E95="","",$E95="Límite",-1000*(PA_Regla!$AY95+PA_Regla!$BF95+PA_Regla!$BH95+PA_Suma!$Y95),$E95="Nominal",-1000*(PA_Regla!$AY95+PA_Regla!$BF95+PA_Regla!$BH95+PA_Suma!$Y95+0.2))</f>
        <v/>
      </c>
      <c r="BI95" s="86" t="str" cm="1">
        <f t="array" ref="BI95">_xlfn.IFS($E95="","",$E95="Límite",1000*(PA_Regla!$AZ95-Datos!$AJ95-PA_Suma!$AB95),$E95="Nominal",1000*(PA_Regla!$AZ95-Datos!$AJ95-PA_Suma!$AB95-0.15))</f>
        <v/>
      </c>
      <c r="BJ95" s="85" t="str" cm="1">
        <f t="array" ref="BJ95">_xlfn.IFS($E95="","",$E95="Límite",-1000*(PA_Regla!$AG95+PA_Regla!$AN95+PA_Regla!$AP95+PA_Suma!$R95),$E95="Nominal",-1000*(PA_Regla!$AG95+PA_Regla!$AN95+PA_Regla!$AP95+PA_Suma!$R95+0.2))</f>
        <v/>
      </c>
      <c r="BK95" s="86" t="str" cm="1">
        <f t="array" ref="BK95">_xlfn.IFS($E95="","",$E95="Límite",1000*(PA_Regla!$AH95+Datos!$AJ95+PA_Suma!$U95),$E95="Nominal",1000*(PA_Regla!$AH95+Datos!$AJ95+PA_Suma!$U95+0.15))</f>
        <v/>
      </c>
      <c r="BL95" s="85" t="str" cm="1">
        <f t="array" ref="BL95">_xlfn.IFS($E95="","",$E95="Límite",-1000*(PA_Regla!$F95+PA_Regla!$M95+PA_Regla!$O95+PA_Suma!$I95),$E95="Nominal",-1000*(PA_Regla!$F95+PA_Regla!$M95+PA_Regla!$O95+PA_Suma!$I95+0.2))</f>
        <v/>
      </c>
      <c r="BM95" s="86" t="str" cm="1">
        <f t="array" ref="BM95">_xlfn.IFS($E95="","",$E95="Límite",1000*(PA_Regla!$G95+Datos!$AJ95-PA_Regla!$Q95+PA_Suma!$M95),$E95="Nominal",1000*(PA_Regla!$G95+Datos!$AJ95-PA_Regla!$Q95+PA_Suma!$M95+0.15))</f>
        <v/>
      </c>
      <c r="BN95" s="85" t="str" cm="1">
        <f t="array" ref="BN95">_xlfn.IFS($E95="","",$E95="Límite",1000*(PA_Regla!$F95+PA_Regla!$N95-PA_Regla!$O95+PA_Suma!$J95),$E95="Nominal",1000*(PA_Regla!$F95+PA_Regla!$N95-PA_Regla!$O95+PA_Suma!$J95+0.2))</f>
        <v/>
      </c>
      <c r="BO95" s="86" t="str" cm="1">
        <f t="array" ref="BO95">_xlfn.IFS($E95="","",$E95="Límite",1000*(PA_Regla!$G95+Datos!$AJ95+PA_Regla!$Q95+PA_Suma!$N95),$E95="Nominal",1000*(PA_Regla!$G95+Datos!$AJ95+PA_Regla!$Q95+PA_Suma!$N95+0.15))</f>
        <v/>
      </c>
      <c r="BP95" s="85" t="str" cm="1">
        <f t="array" ref="BP95">_xlfn.IFS($E95="","",$E95="Límite",1000*(PA_Regla!$AG95+PA_Regla!$AO95-PA_Regla!$AP95+PA_Suma!$S95),$E95="Nominal",1000*(PA_Regla!$AG95+PA_Regla!$AO95-PA_Regla!$AP95+PA_Suma!$S95+0.2))</f>
        <v/>
      </c>
      <c r="BQ95" s="86" t="str" cm="1">
        <f t="array" ref="BQ95">_xlfn.IFS($E95="","",$E95="Límite",1000*(PA_Regla!$AH95+Datos!$AJ95+PA_Suma!$U95),$E95="Nominal",1000*(PA_Regla!$AH95+Datos!$AJ95+PA_Suma!$U95+0.15))</f>
        <v/>
      </c>
      <c r="BR95" s="85" t="str" cm="1">
        <f t="array" ref="BR95">_xlfn.IFS($E95="","",$E95="Límite",1000*(PA_Regla!$AY95+PA_Regla!$BG95-PA_Regla!$BH95+PA_Suma!$Z95),$E95="Nominal",-1000*(PA_Regla!$AY95+PA_Regla!$BG95-PA_Regla!$BH95+PA_Suma!$Z95+0.2))</f>
        <v/>
      </c>
      <c r="BS95" s="86" t="str" cm="1">
        <f t="array" ref="BS95">_xlfn.IFS($E95="","",$E95="Límite",1000*(PA_Regla!$AZ95-Datos!$AJ95-PA_Suma!$AB95),$E95="Nominal",1000*(PA_Regla!$AZ95-Datos!$AJ95-PA_Suma!$AB95-0.15))</f>
        <v/>
      </c>
      <c r="BT95" s="85" t="str" cm="1">
        <f t="array" ref="BT95">_xlfn.IFS($E95="","",$E95="Límite",1000*(PA_Regla!$BQ95+PA_Regla!$BV95+PA_Suma!$AE95),$E95="Nominal",-1000*(PA_Regla!$BQ95+PA_Regla!$BV95+PA_Suma!$AE95+0.2))</f>
        <v/>
      </c>
      <c r="BU95" s="86" t="str" cm="1">
        <f t="array" ref="BU95">_xlfn.IFS($E95="","",$E95="Límite",1000*(PA_Regla!$BR95-Datos!$AJ95-PA_Suma!$AG95),$E95="Nominal",1000*(PA_Regla!$BR95-Datos!$AJ95-PA_Suma!$AG95-0.15))</f>
        <v/>
      </c>
    </row>
    <row r="96" spans="2:73" x14ac:dyDescent="0.35">
      <c r="B96" s="75" t="str">
        <f>IF(Datos!$B96="","",Datos!$B96)</f>
        <v/>
      </c>
      <c r="C96" s="76" t="str">
        <f>IF(Datos!$E96="","",Datos!$E96)</f>
        <v/>
      </c>
      <c r="D96" s="76" t="str">
        <f>IF(Datos!$H96="","",Datos!$H96)</f>
        <v/>
      </c>
      <c r="E96" s="77" t="str">
        <f>IF(Datos!$G96="","",Datos!$G96)</f>
        <v/>
      </c>
      <c r="F96" s="23"/>
      <c r="G96" s="85" t="str" cm="1">
        <f t="array" ref="G96">_xlfn.IFS($E96="","",$E96="Límite",-1000*(PA_Regla!$BQ96+PA_Regla!$BU96+PA_Suma!$AD96),$E96="Nominal",-1000*(PA_Regla!$BQ96+PA_Regla!$BU96+PA_Suma!$AD96+0.2))</f>
        <v/>
      </c>
      <c r="H96" s="86" t="str" cm="1">
        <f t="array" ref="H96">_xlfn.IFS($E96="","",$E96="Límite",1000*(PA_Regla!$BR96-Datos!$AJ96-PA_Suma!$AF96),$E96="Nominal",1000*(PA_Regla!$BR96-Datos!$AJ96-PA_Suma!$AF96-0.15))</f>
        <v/>
      </c>
      <c r="I96" s="85" t="str" cm="1">
        <f t="array" ref="I96">_xlfn.IFS($E96="","",$E96="Límite",-1000*(PA_Regla!$AY96+PA_Regla!$BF96-PA_Regla!$BI96+PA_Suma!$W96),$E96="Nominal",-1000*(PA_Regla!$AY96+PA_Regla!$BF96-PA_Regla!$BI96+PA_Suma!$W96+0.2))</f>
        <v/>
      </c>
      <c r="J96" s="86" t="str" cm="1">
        <f t="array" ref="J96">_xlfn.IFS($E96="","",$E96="Límite",1000*(PA_Regla!$AZ96-Datos!$AJ96-PA_Suma!$AA96),$E96="Nominal",1000*(PA_Regla!$AZ96-Datos!$AJ96-PA_Suma!$AA96-0.15))</f>
        <v/>
      </c>
      <c r="K96" s="85" t="str" cm="1">
        <f t="array" ref="K96">_xlfn.IFS($E96="","",$E96="Límite",-1000*(PA_Regla!$AG96+PA_Regla!$AN96-PA_Regla!$AQ96+PA_Suma!$P96),$E96="Nominal",-1000*(PA_Regla!$AG96+PA_Regla!$AN96-PA_Regla!$AQ96+PA_Suma!$P96+0.2))</f>
        <v/>
      </c>
      <c r="L96" s="86" t="str" cm="1">
        <f t="array" ref="L96">_xlfn.IFS($E96="","",$E96="Límite",1000*(PA_Regla!$AH96+Datos!$AJ96+PA_Suma!$T96),$E96="Nominal",1000*(PA_Regla!$AH96+Datos!$AJ96+PA_Suma!$T96+0.15))</f>
        <v/>
      </c>
      <c r="M96" s="85" t="str" cm="1">
        <f t="array" ref="M96">_xlfn.IFS($E96="","",$E96="Límite",-1000*(PA_Regla!$F96+PA_Regla!$M96-PA_Regla!$P96+PA_Suma!$G96),$E96="Nominal",-1000*(PA_Regla!$F96+PA_Regla!$M96-PA_Regla!$P96+PA_Suma!$G96+0.2))</f>
        <v/>
      </c>
      <c r="N96" s="86" t="str" cm="1">
        <f t="array" ref="N96">_xlfn.IFS($E96="","",$E96="Límite",1000*(PA_Regla!$G96+Datos!$AJ96+PA_Regla!$R96+PA_Suma!$K96),$E96="Nominal",1000*(PA_Regla!$G96+Datos!$AJ96+PA_Regla!$R96+PA_Suma!$K96+0.15))</f>
        <v/>
      </c>
      <c r="O96" s="85" t="str" cm="1">
        <f t="array" ref="O96">_xlfn.IFS($E96="","",$E96="Límite",1000*(PA_Regla!$F96+PA_Regla!$N96+PA_Regla!$P96+PA_Suma!$H96),$E96="Nominal",1000*(PA_Regla!$F96+PA_Regla!$N96+PA_Regla!$P96+PA_Suma!$H96+0.2))</f>
        <v/>
      </c>
      <c r="P96" s="86" t="str" cm="1">
        <f t="array" ref="P96">_xlfn.IFS($E96="","",$E96="Límite",1000*(PA_Regla!$G96+Datos!$AJ96-PA_Regla!$R96+PA_Suma!$L96),$E96="Nominal",1000*(PA_Regla!$G96+Datos!$AJ96-PA_Regla!$R96+PA_Suma!$L96+0.15))</f>
        <v/>
      </c>
      <c r="Q96" s="85" t="str" cm="1">
        <f t="array" ref="Q96">_xlfn.IFS($E96="","",$E96="Límite",1000*(PA_Regla!$AG96+PA_Regla!$AO96+PA_Regla!$AQ96+PA_Suma!$Q96),$E96="Nominal",1000*(PA_Regla!$AG96+PA_Regla!$AO96+PA_Regla!$AQ96+PA_Suma!$Q96+0.2))</f>
        <v/>
      </c>
      <c r="R96" s="86" t="str" cm="1">
        <f t="array" ref="R96">_xlfn.IFS($E96="","",$E96="Límite",1000*(PA_Regla!$AH96+Datos!$AJ96+PA_Suma!$T96),$E96="Nominal",1000*(PA_Regla!$AH96+Datos!$AJ96+PA_Suma!$T96+0.15))</f>
        <v/>
      </c>
      <c r="S96" s="85" t="str" cm="1">
        <f t="array" ref="S96">_xlfn.IFS($E96="","",$E96="Límite",1000*(PA_Regla!$AY96+PA_Regla!$BG96+PA_Regla!$BI96+PA_Suma!$X96),$E96="Nominal",1000*(PA_Regla!$AY96+PA_Regla!$BG96+PA_Regla!$BI96+PA_Suma!$X96+0.2))</f>
        <v/>
      </c>
      <c r="T96" s="86" t="str" cm="1">
        <f t="array" ref="T96">_xlfn.IFS($E96="","",$E96="Límite",1000*(PA_Regla!$AZ96-Datos!$AJ96-PA_Suma!$AA96),$E96="Nominal",1000*(PA_Regla!$AZ96-Datos!$AJ96-PA_Suma!$AA96-0.15))</f>
        <v/>
      </c>
      <c r="U96" s="85" t="str" cm="1">
        <f t="array" ref="U96">_xlfn.IFS($E96="","",$E96="Límite",1000*(PA_Regla!$BQ96+PA_Regla!$BV96+PA_Suma!$AD96),$E96="Nominal",1000*(PA_Regla!$BQ96+PA_Regla!$BV96+PA_Suma!$AD96+0.2))</f>
        <v/>
      </c>
      <c r="V96" s="86" t="str" cm="1">
        <f t="array" ref="V96">_xlfn.IFS($E96="","",$E96="Límite",1000*(PA_Regla!$BR96-Datos!$AJ96-PA_Suma!$AF96),$E96="Nominal",1000*(PA_Regla!$BR96-Datos!$AJ96-PA_Suma!$AF96-0.15))</f>
        <v/>
      </c>
      <c r="W96" s="2"/>
      <c r="X96" s="85" t="str" cm="1">
        <f t="array" ref="X96">_xlfn.IFS($E96="","",$E96="Límite",-1000*(PA_Regla!$BQ96+PA_Regla!$BU96+PA_Suma!$AE96),$E96="Nominal",-1000*(PA_Regla!$BQ96+PA_Regla!$BU96+PA_Suma!$AE96+0.2))</f>
        <v/>
      </c>
      <c r="Y96" s="86" t="str" cm="1">
        <f t="array" ref="Y96">_xlfn.IFS($E96="","",$E96="Límite",1000*(PA_Regla!$BR96-Datos!$AJ96-PA_Suma!$AG96),$E96="Nominal",1000*(PA_Regla!$BR96-Datos!$AJ96-PA_Suma!$AG96-0.15))</f>
        <v/>
      </c>
      <c r="Z96" s="85" t="str" cm="1">
        <f t="array" ref="Z96">_xlfn.IFS($E96="","",$E96="Límite",-1000*(PA_Regla!$AY96+PA_Regla!$BF96-PA_Regla!$BI96+PA_Suma!$Y96),$E96="Nominal",-1000*(PA_Regla!$AY96+PA_Regla!$BF96-PA_Regla!$BI96+PA_Suma!$Y96+0.2))</f>
        <v/>
      </c>
      <c r="AA96" s="86" t="str" cm="1">
        <f t="array" ref="AA96">_xlfn.IFS($E96="","",$E96="Límite",1000*(PA_Regla!$AZ96-Datos!$AJ96-PA_Suma!$AB96),$E96="Nominal",1000*(PA_Regla!$AZ96-Datos!$AJ96-PA_Suma!$AB96-0.15))</f>
        <v/>
      </c>
      <c r="AB96" s="85" t="str" cm="1">
        <f t="array" ref="AB96">_xlfn.IFS($E96="","",$E96="Límite",-1000*(PA_Regla!$AG96+PA_Regla!$AN96-PA_Regla!$AQ96+PA_Suma!$R96),$E96="Nominal",-1000*(PA_Regla!$AG96+PA_Regla!$AN96-PA_Regla!$AQ96+PA_Suma!$R96+0.2))</f>
        <v/>
      </c>
      <c r="AC96" s="86" t="str" cm="1">
        <f t="array" ref="AC96">_xlfn.IFS($E96="","",$E96="Límite",1000*(PA_Regla!$AH96+Datos!$AJ96+PA_Suma!$U96),$E96="Nominal",1000*(PA_Regla!$AH96+Datos!$AJ96+PA_Suma!$U96+0.15))</f>
        <v/>
      </c>
      <c r="AD96" s="85" t="str" cm="1">
        <f t="array" ref="AD96">_xlfn.IFS($E96="","",$E96="Límite",-1000*(PA_Regla!$F96+PA_Regla!$M96-PA_Regla!$P96+PA_Suma!$I96),$E96="Nominal",-1000*(PA_Regla!$F96+PA_Regla!$M96-PA_Regla!$P96+PA_Suma!$I96+0.2))</f>
        <v/>
      </c>
      <c r="AE96" s="86" t="str" cm="1">
        <f t="array" ref="AE96">_xlfn.IFS($E96="","",$E96="Límite",1000*(PA_Regla!$G96+Datos!$AJ96+PA_Regla!$R96+PA_Suma!$M96),$E96="Nominal",1000*(PA_Regla!$G96+Datos!$AJ96+PA_Regla!$R96+PA_Suma!$M96+0.15))</f>
        <v/>
      </c>
      <c r="AF96" s="85" t="str" cm="1">
        <f t="array" ref="AF96">_xlfn.IFS($E96="","",$E96="Límite",1000*(PA_Regla!$F96+PA_Regla!$N96+PA_Regla!$P96+PA_Suma!$J96),$E96="Nominal",1000*(PA_Regla!$F96+PA_Regla!$N96+PA_Regla!$P96+PA_Suma!$J96+0.2))</f>
        <v/>
      </c>
      <c r="AG96" s="86" t="str" cm="1">
        <f t="array" ref="AG96">_xlfn.IFS($E96="","",$E96="Límite",1000*(PA_Regla!$G96+Datos!$AJ96-PA_Regla!$R96+PA_Suma!$N96),$E96="Nominal",1000*(PA_Regla!$G96+Datos!$AJ96-PA_Regla!$R96+PA_Suma!$N96+0.15))</f>
        <v/>
      </c>
      <c r="AH96" s="85" t="str" cm="1">
        <f t="array" ref="AH96">_xlfn.IFS($E96="","",$E96="Límite",1000*(PA_Regla!$AG96+PA_Regla!$AO96+PA_Regla!$AQ96+PA_Suma!$S96),$E96="Nominal",1000*(PA_Regla!$AG96+PA_Regla!$AO96+PA_Regla!$AQ96+PA_Suma!$S96+0.2))</f>
        <v/>
      </c>
      <c r="AI96" s="86" t="str" cm="1">
        <f t="array" ref="AI96">_xlfn.IFS($E96="","",$E96="Límite",1000*(PA_Regla!$AH96+Datos!$AJ96+PA_Suma!$U96),$E96="Nominal",1000*(PA_Regla!$AH96+Datos!$AJ96+PA_Suma!$U96+0.15))</f>
        <v/>
      </c>
      <c r="AJ96" s="85" t="str" cm="1">
        <f t="array" ref="AJ96">_xlfn.IFS($E96="","",$E96="Límite",1000*(PA_Regla!$AY96+PA_Regla!$BG96+PA_Regla!$BI96+PA_Suma!$Z96),$E96="Nominal",1000*(PA_Regla!$AY96+PA_Regla!$BG96+PA_Regla!$BI96+PA_Suma!$Z96+0.2))</f>
        <v/>
      </c>
      <c r="AK96" s="86" t="str" cm="1">
        <f t="array" ref="AK96">_xlfn.IFS($E96="","",$E96="Límite",1000*(PA_Regla!$AZ96-Datos!$AJ96-PA_Suma!$AB96),$E96="Nominal",1000*(PA_Regla!$AZ96-Datos!$AJ96-PA_Suma!$AB96-0.15))</f>
        <v/>
      </c>
      <c r="AL96" s="85" t="str" cm="1">
        <f t="array" ref="AL96">_xlfn.IFS($E96="","",$E96="Límite",1000*(PA_Regla!$BQ96+PA_Regla!$BV96+PA_Suma!$AE96),$E96="Nominal",1000*(PA_Regla!$BQ96+PA_Regla!$BV96+PA_Suma!$AE96+0.2))</f>
        <v/>
      </c>
      <c r="AM96" s="86" t="str" cm="1">
        <f t="array" ref="AM96">_xlfn.IFS($E96="","",$E96="Límite",1000*(PA_Regla!$BR96-Datos!$AJ96-PA_Suma!$AG96),$E96="Nominal",1000*(PA_Regla!$BR96-Datos!$AJ96-PA_Suma!$AG96-0.15))</f>
        <v/>
      </c>
      <c r="AN96" s="2"/>
      <c r="AO96" s="85" t="str" cm="1">
        <f t="array" ref="AO96">_xlfn.IFS($E96="","",$E96="Límite",-1000*(PA_Regla!$BQ96+PA_Regla!$BU96+PA_Suma!$AD96),$E96="Nominal",-1000*(PA_Regla!$BQ96+PA_Regla!$BU96+PA_Suma!$AD96+0.2))</f>
        <v/>
      </c>
      <c r="AP96" s="86" t="str" cm="1">
        <f t="array" ref="AP96">_xlfn.IFS($E96="","",$E96="Límite",1000*(PA_Regla!$BR96-Datos!$AJ96-PA_Suma!$AF96),$E96="Nominal",1000*(PA_Regla!$BR96-Datos!$AJ96-PA_Suma!$AF96-0.15))</f>
        <v/>
      </c>
      <c r="AQ96" s="85" t="str" cm="1">
        <f t="array" ref="AQ96">_xlfn.IFS($E96="","",$E96="Límite",-1000*(PA_Regla!$AY96+PA_Regla!$BF96+PA_Regla!$BH96+PA_Suma!$W96),$E96="Nominal",-1000*(PA_Regla!$AY96+PA_Regla!$BF96+PA_Regla!$BH96+PA_Suma!$W96+0.2))</f>
        <v/>
      </c>
      <c r="AR96" s="86" t="str" cm="1">
        <f t="array" ref="AR96">_xlfn.IFS($E96="","",$E96="Límite",1000*(PA_Regla!$AZ96-Datos!$AJ96-PA_Suma!$AA96),$E96="Nominal",1000*(PA_Regla!$AZ96-Datos!$AJ96-PA_Suma!$AA96-0.15))</f>
        <v/>
      </c>
      <c r="AS96" s="85" t="str" cm="1">
        <f t="array" ref="AS96">_xlfn.IFS($E96="","",$E96="Límite",-1000*(PA_Regla!$AG96+PA_Regla!$AN96+PA_Regla!$AP96+PA_Suma!$P96),$E96="Nominal",-1000*(PA_Regla!$AG96+PA_Regla!$AN96+PA_Regla!$AP96+PA_Suma!$P96+0.2))</f>
        <v/>
      </c>
      <c r="AT96" s="86" t="str" cm="1">
        <f t="array" ref="AT96">_xlfn.IFS($E96="","",$E96="Límite",1000*(PA_Regla!$AH96+Datos!$AJ96+PA_Suma!$T96),$E96="Nominal",1000*(PA_Regla!$AH96+Datos!$AJ96+PA_Suma!$T96+0.15))</f>
        <v/>
      </c>
      <c r="AU96" s="85" t="str" cm="1">
        <f t="array" ref="AU96">_xlfn.IFS($E96="","",$E96="Límite",-1000*(PA_Regla!$F96+PA_Regla!$M96+PA_Regla!$O96+PA_Suma!$G96),$E96="Nominal",-1000*(PA_Regla!$F96+PA_Regla!$M96+PA_Regla!$O96+PA_Suma!$G96+0.2))</f>
        <v/>
      </c>
      <c r="AV96" s="86" t="str" cm="1">
        <f t="array" ref="AV96">_xlfn.IFS($E96="","",$E96="Límite",1000*(PA_Regla!$G96+Datos!$AJ96-PA_Regla!$Q96+PA_Suma!$K96),$E96="Nominal",1000*(PA_Regla!$G96+Datos!$AJ96-PA_Regla!$Q96+PA_Suma!$K96+0.15))</f>
        <v/>
      </c>
      <c r="AW96" s="85" t="str" cm="1">
        <f t="array" ref="AW96">_xlfn.IFS($E96="","",$E96="Límite",1000*(PA_Regla!$F96+PA_Regla!$N96-PA_Regla!$O96+PA_Suma!$H96),$E96="Nominal",1000*(PA_Regla!$F96+PA_Regla!$N96-PA_Regla!$O96+PA_Suma!$H96+0.2))</f>
        <v/>
      </c>
      <c r="AX96" s="86" t="str" cm="1">
        <f t="array" ref="AX96">_xlfn.IFS($E96="","",$E96="Límite",1000*(PA_Regla!$G96+Datos!$AJ96+PA_Regla!$Q96+PA_Suma!$L96),$E96="Nominal",1000*(PA_Regla!$G96+Datos!$AJ96+PA_Regla!$Q96+PA_Suma!$L96+0.15))</f>
        <v/>
      </c>
      <c r="AY96" s="85" t="str" cm="1">
        <f t="array" ref="AY96">_xlfn.IFS($E96="","",$E96="Límite",1000*(PA_Regla!$AG96+PA_Regla!$AO96-PA_Regla!$AP96+PA_Suma!$Q96),$E96="Nominal",1000*(PA_Regla!$AG96+PA_Regla!$AO96-PA_Regla!$AP96+PA_Suma!$Q96+0.2))</f>
        <v/>
      </c>
      <c r="AZ96" s="86" t="str" cm="1">
        <f t="array" ref="AZ96">_xlfn.IFS($E96="","",$E96="Límite",1000*(PA_Regla!$AH96+Datos!$AJ96+PA_Suma!$T96),$E96="Nominal",1000*(PA_Regla!$AH96+Datos!$AJ96+PA_Suma!$T96+0.15))</f>
        <v/>
      </c>
      <c r="BA96" s="85" t="str" cm="1">
        <f t="array" ref="BA96">_xlfn.IFS($E96="","",$E96="Límite",1000*(PA_Regla!$AY96+PA_Regla!$BG96-PA_Regla!$BH96+PA_Suma!$X96),$E96="Nominal",-1000*(PA_Regla!$AY96+PA_Regla!$BG96-PA_Regla!$BH96+PA_Suma!$X96+0.2))</f>
        <v/>
      </c>
      <c r="BB96" s="86" t="str" cm="1">
        <f t="array" ref="BB96">_xlfn.IFS($E96="","",$E96="Límite",1000*(PA_Regla!$AZ96-Datos!$AJ96-PA_Suma!$AA96),$E96="Nominal",1000*(PA_Regla!$AZ96-Datos!$AJ96-PA_Suma!$AA96-0.15))</f>
        <v/>
      </c>
      <c r="BC96" s="85" t="str" cm="1">
        <f t="array" ref="BC96">_xlfn.IFS($E96="","",$E96="Límite",1000*(PA_Regla!$BQ96+PA_Regla!$BV96+PA_Suma!$AD96),$E96="Nominal",-1000*(PA_Regla!$BQ96+PA_Regla!$BV96+PA_Suma!$AD96+0.2))</f>
        <v/>
      </c>
      <c r="BD96" s="86" t="str" cm="1">
        <f t="array" ref="BD96">_xlfn.IFS($E96="","",$E96="Límite",1000*(PA_Regla!$BR96-Datos!$AJ96-PA_Suma!$AF96),$E96="Nominal",1000*(PA_Regla!$BR96-Datos!$AJ96-PA_Suma!$AF96-0.15))</f>
        <v/>
      </c>
      <c r="BE96" s="2"/>
      <c r="BF96" s="85" t="str" cm="1">
        <f t="array" ref="BF96">_xlfn.IFS($E96="","",$E96="Límite",-1000*(PA_Regla!$BQ96+PA_Regla!$BU96+PA_Suma!$AE96),$E96="Nominal",-1000*(PA_Regla!$BQ96+PA_Regla!$BU96+PA_Suma!$AE96+0.2))</f>
        <v/>
      </c>
      <c r="BG96" s="86" t="str" cm="1">
        <f t="array" ref="BG96">_xlfn.IFS($E96="","",$E96="Límite",1000*(PA_Regla!$BR96-Datos!$AJ96-PA_Suma!$AG96),$E96="Nominal",1000*(PA_Regla!$BR96-Datos!$AJ96-PA_Suma!$AG96-0.15))</f>
        <v/>
      </c>
      <c r="BH96" s="85" t="str" cm="1">
        <f t="array" ref="BH96">_xlfn.IFS($E96="","",$E96="Límite",-1000*(PA_Regla!$AY96+PA_Regla!$BF96+PA_Regla!$BH96+PA_Suma!$Y96),$E96="Nominal",-1000*(PA_Regla!$AY96+PA_Regla!$BF96+PA_Regla!$BH96+PA_Suma!$Y96+0.2))</f>
        <v/>
      </c>
      <c r="BI96" s="86" t="str" cm="1">
        <f t="array" ref="BI96">_xlfn.IFS($E96="","",$E96="Límite",1000*(PA_Regla!$AZ96-Datos!$AJ96-PA_Suma!$AB96),$E96="Nominal",1000*(PA_Regla!$AZ96-Datos!$AJ96-PA_Suma!$AB96-0.15))</f>
        <v/>
      </c>
      <c r="BJ96" s="85" t="str" cm="1">
        <f t="array" ref="BJ96">_xlfn.IFS($E96="","",$E96="Límite",-1000*(PA_Regla!$AG96+PA_Regla!$AN96+PA_Regla!$AP96+PA_Suma!$R96),$E96="Nominal",-1000*(PA_Regla!$AG96+PA_Regla!$AN96+PA_Regla!$AP96+PA_Suma!$R96+0.2))</f>
        <v/>
      </c>
      <c r="BK96" s="86" t="str" cm="1">
        <f t="array" ref="BK96">_xlfn.IFS($E96="","",$E96="Límite",1000*(PA_Regla!$AH96+Datos!$AJ96+PA_Suma!$U96),$E96="Nominal",1000*(PA_Regla!$AH96+Datos!$AJ96+PA_Suma!$U96+0.15))</f>
        <v/>
      </c>
      <c r="BL96" s="85" t="str" cm="1">
        <f t="array" ref="BL96">_xlfn.IFS($E96="","",$E96="Límite",-1000*(PA_Regla!$F96+PA_Regla!$M96+PA_Regla!$O96+PA_Suma!$I96),$E96="Nominal",-1000*(PA_Regla!$F96+PA_Regla!$M96+PA_Regla!$O96+PA_Suma!$I96+0.2))</f>
        <v/>
      </c>
      <c r="BM96" s="86" t="str" cm="1">
        <f t="array" ref="BM96">_xlfn.IFS($E96="","",$E96="Límite",1000*(PA_Regla!$G96+Datos!$AJ96-PA_Regla!$Q96+PA_Suma!$M96),$E96="Nominal",1000*(PA_Regla!$G96+Datos!$AJ96-PA_Regla!$Q96+PA_Suma!$M96+0.15))</f>
        <v/>
      </c>
      <c r="BN96" s="85" t="str" cm="1">
        <f t="array" ref="BN96">_xlfn.IFS($E96="","",$E96="Límite",1000*(PA_Regla!$F96+PA_Regla!$N96-PA_Regla!$O96+PA_Suma!$J96),$E96="Nominal",1000*(PA_Regla!$F96+PA_Regla!$N96-PA_Regla!$O96+PA_Suma!$J96+0.2))</f>
        <v/>
      </c>
      <c r="BO96" s="86" t="str" cm="1">
        <f t="array" ref="BO96">_xlfn.IFS($E96="","",$E96="Límite",1000*(PA_Regla!$G96+Datos!$AJ96+PA_Regla!$Q96+PA_Suma!$N96),$E96="Nominal",1000*(PA_Regla!$G96+Datos!$AJ96+PA_Regla!$Q96+PA_Suma!$N96+0.15))</f>
        <v/>
      </c>
      <c r="BP96" s="85" t="str" cm="1">
        <f t="array" ref="BP96">_xlfn.IFS($E96="","",$E96="Límite",1000*(PA_Regla!$AG96+PA_Regla!$AO96-PA_Regla!$AP96+PA_Suma!$S96),$E96="Nominal",1000*(PA_Regla!$AG96+PA_Regla!$AO96-PA_Regla!$AP96+PA_Suma!$S96+0.2))</f>
        <v/>
      </c>
      <c r="BQ96" s="86" t="str" cm="1">
        <f t="array" ref="BQ96">_xlfn.IFS($E96="","",$E96="Límite",1000*(PA_Regla!$AH96+Datos!$AJ96+PA_Suma!$U96),$E96="Nominal",1000*(PA_Regla!$AH96+Datos!$AJ96+PA_Suma!$U96+0.15))</f>
        <v/>
      </c>
      <c r="BR96" s="85" t="str" cm="1">
        <f t="array" ref="BR96">_xlfn.IFS($E96="","",$E96="Límite",1000*(PA_Regla!$AY96+PA_Regla!$BG96-PA_Regla!$BH96+PA_Suma!$Z96),$E96="Nominal",-1000*(PA_Regla!$AY96+PA_Regla!$BG96-PA_Regla!$BH96+PA_Suma!$Z96+0.2))</f>
        <v/>
      </c>
      <c r="BS96" s="86" t="str" cm="1">
        <f t="array" ref="BS96">_xlfn.IFS($E96="","",$E96="Límite",1000*(PA_Regla!$AZ96-Datos!$AJ96-PA_Suma!$AB96),$E96="Nominal",1000*(PA_Regla!$AZ96-Datos!$AJ96-PA_Suma!$AB96-0.15))</f>
        <v/>
      </c>
      <c r="BT96" s="85" t="str" cm="1">
        <f t="array" ref="BT96">_xlfn.IFS($E96="","",$E96="Límite",1000*(PA_Regla!$BQ96+PA_Regla!$BV96+PA_Suma!$AE96),$E96="Nominal",-1000*(PA_Regla!$BQ96+PA_Regla!$BV96+PA_Suma!$AE96+0.2))</f>
        <v/>
      </c>
      <c r="BU96" s="86" t="str" cm="1">
        <f t="array" ref="BU96">_xlfn.IFS($E96="","",$E96="Límite",1000*(PA_Regla!$BR96-Datos!$AJ96-PA_Suma!$AG96),$E96="Nominal",1000*(PA_Regla!$BR96-Datos!$AJ96-PA_Suma!$AG96-0.15))</f>
        <v/>
      </c>
    </row>
    <row r="97" spans="2:73" x14ac:dyDescent="0.35">
      <c r="B97" s="75" t="str">
        <f>IF(Datos!$B97="","",Datos!$B97)</f>
        <v/>
      </c>
      <c r="C97" s="76" t="str">
        <f>IF(Datos!$E97="","",Datos!$E97)</f>
        <v/>
      </c>
      <c r="D97" s="76" t="str">
        <f>IF(Datos!$H97="","",Datos!$H97)</f>
        <v/>
      </c>
      <c r="E97" s="77" t="str">
        <f>IF(Datos!$G97="","",Datos!$G97)</f>
        <v/>
      </c>
      <c r="F97" s="23"/>
      <c r="G97" s="85" t="str" cm="1">
        <f t="array" ref="G97">_xlfn.IFS($E97="","",$E97="Límite",-1000*(PA_Regla!$BQ97+PA_Regla!$BU97+PA_Suma!$AD97),$E97="Nominal",-1000*(PA_Regla!$BQ97+PA_Regla!$BU97+PA_Suma!$AD97+0.2))</f>
        <v/>
      </c>
      <c r="H97" s="86" t="str" cm="1">
        <f t="array" ref="H97">_xlfn.IFS($E97="","",$E97="Límite",1000*(PA_Regla!$BR97-Datos!$AJ97-PA_Suma!$AF97),$E97="Nominal",1000*(PA_Regla!$BR97-Datos!$AJ97-PA_Suma!$AF97-0.15))</f>
        <v/>
      </c>
      <c r="I97" s="85" t="str" cm="1">
        <f t="array" ref="I97">_xlfn.IFS($E97="","",$E97="Límite",-1000*(PA_Regla!$AY97+PA_Regla!$BF97-PA_Regla!$BI97+PA_Suma!$W97),$E97="Nominal",-1000*(PA_Regla!$AY97+PA_Regla!$BF97-PA_Regla!$BI97+PA_Suma!$W97+0.2))</f>
        <v/>
      </c>
      <c r="J97" s="86" t="str" cm="1">
        <f t="array" ref="J97">_xlfn.IFS($E97="","",$E97="Límite",1000*(PA_Regla!$AZ97-Datos!$AJ97-PA_Suma!$AA97),$E97="Nominal",1000*(PA_Regla!$AZ97-Datos!$AJ97-PA_Suma!$AA97-0.15))</f>
        <v/>
      </c>
      <c r="K97" s="85" t="str" cm="1">
        <f t="array" ref="K97">_xlfn.IFS($E97="","",$E97="Límite",-1000*(PA_Regla!$AG97+PA_Regla!$AN97-PA_Regla!$AQ97+PA_Suma!$P97),$E97="Nominal",-1000*(PA_Regla!$AG97+PA_Regla!$AN97-PA_Regla!$AQ97+PA_Suma!$P97+0.2))</f>
        <v/>
      </c>
      <c r="L97" s="86" t="str" cm="1">
        <f t="array" ref="L97">_xlfn.IFS($E97="","",$E97="Límite",1000*(PA_Regla!$AH97+Datos!$AJ97+PA_Suma!$T97),$E97="Nominal",1000*(PA_Regla!$AH97+Datos!$AJ97+PA_Suma!$T97+0.15))</f>
        <v/>
      </c>
      <c r="M97" s="85" t="str" cm="1">
        <f t="array" ref="M97">_xlfn.IFS($E97="","",$E97="Límite",-1000*(PA_Regla!$F97+PA_Regla!$M97-PA_Regla!$P97+PA_Suma!$G97),$E97="Nominal",-1000*(PA_Regla!$F97+PA_Regla!$M97-PA_Regla!$P97+PA_Suma!$G97+0.2))</f>
        <v/>
      </c>
      <c r="N97" s="86" t="str" cm="1">
        <f t="array" ref="N97">_xlfn.IFS($E97="","",$E97="Límite",1000*(PA_Regla!$G97+Datos!$AJ97+PA_Regla!$R97+PA_Suma!$K97),$E97="Nominal",1000*(PA_Regla!$G97+Datos!$AJ97+PA_Regla!$R97+PA_Suma!$K97+0.15))</f>
        <v/>
      </c>
      <c r="O97" s="85" t="str" cm="1">
        <f t="array" ref="O97">_xlfn.IFS($E97="","",$E97="Límite",1000*(PA_Regla!$F97+PA_Regla!$N97+PA_Regla!$P97+PA_Suma!$H97),$E97="Nominal",1000*(PA_Regla!$F97+PA_Regla!$N97+PA_Regla!$P97+PA_Suma!$H97+0.2))</f>
        <v/>
      </c>
      <c r="P97" s="86" t="str" cm="1">
        <f t="array" ref="P97">_xlfn.IFS($E97="","",$E97="Límite",1000*(PA_Regla!$G97+Datos!$AJ97-PA_Regla!$R97+PA_Suma!$L97),$E97="Nominal",1000*(PA_Regla!$G97+Datos!$AJ97-PA_Regla!$R97+PA_Suma!$L97+0.15))</f>
        <v/>
      </c>
      <c r="Q97" s="85" t="str" cm="1">
        <f t="array" ref="Q97">_xlfn.IFS($E97="","",$E97="Límite",1000*(PA_Regla!$AG97+PA_Regla!$AO97+PA_Regla!$AQ97+PA_Suma!$Q97),$E97="Nominal",1000*(PA_Regla!$AG97+PA_Regla!$AO97+PA_Regla!$AQ97+PA_Suma!$Q97+0.2))</f>
        <v/>
      </c>
      <c r="R97" s="86" t="str" cm="1">
        <f t="array" ref="R97">_xlfn.IFS($E97="","",$E97="Límite",1000*(PA_Regla!$AH97+Datos!$AJ97+PA_Suma!$T97),$E97="Nominal",1000*(PA_Regla!$AH97+Datos!$AJ97+PA_Suma!$T97+0.15))</f>
        <v/>
      </c>
      <c r="S97" s="85" t="str" cm="1">
        <f t="array" ref="S97">_xlfn.IFS($E97="","",$E97="Límite",1000*(PA_Regla!$AY97+PA_Regla!$BG97+PA_Regla!$BI97+PA_Suma!$X97),$E97="Nominal",1000*(PA_Regla!$AY97+PA_Regla!$BG97+PA_Regla!$BI97+PA_Suma!$X97+0.2))</f>
        <v/>
      </c>
      <c r="T97" s="86" t="str" cm="1">
        <f t="array" ref="T97">_xlfn.IFS($E97="","",$E97="Límite",1000*(PA_Regla!$AZ97-Datos!$AJ97-PA_Suma!$AA97),$E97="Nominal",1000*(PA_Regla!$AZ97-Datos!$AJ97-PA_Suma!$AA97-0.15))</f>
        <v/>
      </c>
      <c r="U97" s="85" t="str" cm="1">
        <f t="array" ref="U97">_xlfn.IFS($E97="","",$E97="Límite",1000*(PA_Regla!$BQ97+PA_Regla!$BV97+PA_Suma!$AD97),$E97="Nominal",1000*(PA_Regla!$BQ97+PA_Regla!$BV97+PA_Suma!$AD97+0.2))</f>
        <v/>
      </c>
      <c r="V97" s="86" t="str" cm="1">
        <f t="array" ref="V97">_xlfn.IFS($E97="","",$E97="Límite",1000*(PA_Regla!$BR97-Datos!$AJ97-PA_Suma!$AF97),$E97="Nominal",1000*(PA_Regla!$BR97-Datos!$AJ97-PA_Suma!$AF97-0.15))</f>
        <v/>
      </c>
      <c r="W97" s="2"/>
      <c r="X97" s="85" t="str" cm="1">
        <f t="array" ref="X97">_xlfn.IFS($E97="","",$E97="Límite",-1000*(PA_Regla!$BQ97+PA_Regla!$BU97+PA_Suma!$AE97),$E97="Nominal",-1000*(PA_Regla!$BQ97+PA_Regla!$BU97+PA_Suma!$AE97+0.2))</f>
        <v/>
      </c>
      <c r="Y97" s="86" t="str" cm="1">
        <f t="array" ref="Y97">_xlfn.IFS($E97="","",$E97="Límite",1000*(PA_Regla!$BR97-Datos!$AJ97-PA_Suma!$AG97),$E97="Nominal",1000*(PA_Regla!$BR97-Datos!$AJ97-PA_Suma!$AG97-0.15))</f>
        <v/>
      </c>
      <c r="Z97" s="85" t="str" cm="1">
        <f t="array" ref="Z97">_xlfn.IFS($E97="","",$E97="Límite",-1000*(PA_Regla!$AY97+PA_Regla!$BF97-PA_Regla!$BI97+PA_Suma!$Y97),$E97="Nominal",-1000*(PA_Regla!$AY97+PA_Regla!$BF97-PA_Regla!$BI97+PA_Suma!$Y97+0.2))</f>
        <v/>
      </c>
      <c r="AA97" s="86" t="str" cm="1">
        <f t="array" ref="AA97">_xlfn.IFS($E97="","",$E97="Límite",1000*(PA_Regla!$AZ97-Datos!$AJ97-PA_Suma!$AB97),$E97="Nominal",1000*(PA_Regla!$AZ97-Datos!$AJ97-PA_Suma!$AB97-0.15))</f>
        <v/>
      </c>
      <c r="AB97" s="85" t="str" cm="1">
        <f t="array" ref="AB97">_xlfn.IFS($E97="","",$E97="Límite",-1000*(PA_Regla!$AG97+PA_Regla!$AN97-PA_Regla!$AQ97+PA_Suma!$R97),$E97="Nominal",-1000*(PA_Regla!$AG97+PA_Regla!$AN97-PA_Regla!$AQ97+PA_Suma!$R97+0.2))</f>
        <v/>
      </c>
      <c r="AC97" s="86" t="str" cm="1">
        <f t="array" ref="AC97">_xlfn.IFS($E97="","",$E97="Límite",1000*(PA_Regla!$AH97+Datos!$AJ97+PA_Suma!$U97),$E97="Nominal",1000*(PA_Regla!$AH97+Datos!$AJ97+PA_Suma!$U97+0.15))</f>
        <v/>
      </c>
      <c r="AD97" s="85" t="str" cm="1">
        <f t="array" ref="AD97">_xlfn.IFS($E97="","",$E97="Límite",-1000*(PA_Regla!$F97+PA_Regla!$M97-PA_Regla!$P97+PA_Suma!$I97),$E97="Nominal",-1000*(PA_Regla!$F97+PA_Regla!$M97-PA_Regla!$P97+PA_Suma!$I97+0.2))</f>
        <v/>
      </c>
      <c r="AE97" s="86" t="str" cm="1">
        <f t="array" ref="AE97">_xlfn.IFS($E97="","",$E97="Límite",1000*(PA_Regla!$G97+Datos!$AJ97+PA_Regla!$R97+PA_Suma!$M97),$E97="Nominal",1000*(PA_Regla!$G97+Datos!$AJ97+PA_Regla!$R97+PA_Suma!$M97+0.15))</f>
        <v/>
      </c>
      <c r="AF97" s="85" t="str" cm="1">
        <f t="array" ref="AF97">_xlfn.IFS($E97="","",$E97="Límite",1000*(PA_Regla!$F97+PA_Regla!$N97+PA_Regla!$P97+PA_Suma!$J97),$E97="Nominal",1000*(PA_Regla!$F97+PA_Regla!$N97+PA_Regla!$P97+PA_Suma!$J97+0.2))</f>
        <v/>
      </c>
      <c r="AG97" s="86" t="str" cm="1">
        <f t="array" ref="AG97">_xlfn.IFS($E97="","",$E97="Límite",1000*(PA_Regla!$G97+Datos!$AJ97-PA_Regla!$R97+PA_Suma!$N97),$E97="Nominal",1000*(PA_Regla!$G97+Datos!$AJ97-PA_Regla!$R97+PA_Suma!$N97+0.15))</f>
        <v/>
      </c>
      <c r="AH97" s="85" t="str" cm="1">
        <f t="array" ref="AH97">_xlfn.IFS($E97="","",$E97="Límite",1000*(PA_Regla!$AG97+PA_Regla!$AO97+PA_Regla!$AQ97+PA_Suma!$S97),$E97="Nominal",1000*(PA_Regla!$AG97+PA_Regla!$AO97+PA_Regla!$AQ97+PA_Suma!$S97+0.2))</f>
        <v/>
      </c>
      <c r="AI97" s="86" t="str" cm="1">
        <f t="array" ref="AI97">_xlfn.IFS($E97="","",$E97="Límite",1000*(PA_Regla!$AH97+Datos!$AJ97+PA_Suma!$U97),$E97="Nominal",1000*(PA_Regla!$AH97+Datos!$AJ97+PA_Suma!$U97+0.15))</f>
        <v/>
      </c>
      <c r="AJ97" s="85" t="str" cm="1">
        <f t="array" ref="AJ97">_xlfn.IFS($E97="","",$E97="Límite",1000*(PA_Regla!$AY97+PA_Regla!$BG97+PA_Regla!$BI97+PA_Suma!$Z97),$E97="Nominal",1000*(PA_Regla!$AY97+PA_Regla!$BG97+PA_Regla!$BI97+PA_Suma!$Z97+0.2))</f>
        <v/>
      </c>
      <c r="AK97" s="86" t="str" cm="1">
        <f t="array" ref="AK97">_xlfn.IFS($E97="","",$E97="Límite",1000*(PA_Regla!$AZ97-Datos!$AJ97-PA_Suma!$AB97),$E97="Nominal",1000*(PA_Regla!$AZ97-Datos!$AJ97-PA_Suma!$AB97-0.15))</f>
        <v/>
      </c>
      <c r="AL97" s="85" t="str" cm="1">
        <f t="array" ref="AL97">_xlfn.IFS($E97="","",$E97="Límite",1000*(PA_Regla!$BQ97+PA_Regla!$BV97+PA_Suma!$AE97),$E97="Nominal",1000*(PA_Regla!$BQ97+PA_Regla!$BV97+PA_Suma!$AE97+0.2))</f>
        <v/>
      </c>
      <c r="AM97" s="86" t="str" cm="1">
        <f t="array" ref="AM97">_xlfn.IFS($E97="","",$E97="Límite",1000*(PA_Regla!$BR97-Datos!$AJ97-PA_Suma!$AG97),$E97="Nominal",1000*(PA_Regla!$BR97-Datos!$AJ97-PA_Suma!$AG97-0.15))</f>
        <v/>
      </c>
      <c r="AN97" s="2"/>
      <c r="AO97" s="85" t="str" cm="1">
        <f t="array" ref="AO97">_xlfn.IFS($E97="","",$E97="Límite",-1000*(PA_Regla!$BQ97+PA_Regla!$BU97+PA_Suma!$AD97),$E97="Nominal",-1000*(PA_Regla!$BQ97+PA_Regla!$BU97+PA_Suma!$AD97+0.2))</f>
        <v/>
      </c>
      <c r="AP97" s="86" t="str" cm="1">
        <f t="array" ref="AP97">_xlfn.IFS($E97="","",$E97="Límite",1000*(PA_Regla!$BR97-Datos!$AJ97-PA_Suma!$AF97),$E97="Nominal",1000*(PA_Regla!$BR97-Datos!$AJ97-PA_Suma!$AF97-0.15))</f>
        <v/>
      </c>
      <c r="AQ97" s="85" t="str" cm="1">
        <f t="array" ref="AQ97">_xlfn.IFS($E97="","",$E97="Límite",-1000*(PA_Regla!$AY97+PA_Regla!$BF97+PA_Regla!$BH97+PA_Suma!$W97),$E97="Nominal",-1000*(PA_Regla!$AY97+PA_Regla!$BF97+PA_Regla!$BH97+PA_Suma!$W97+0.2))</f>
        <v/>
      </c>
      <c r="AR97" s="86" t="str" cm="1">
        <f t="array" ref="AR97">_xlfn.IFS($E97="","",$E97="Límite",1000*(PA_Regla!$AZ97-Datos!$AJ97-PA_Suma!$AA97),$E97="Nominal",1000*(PA_Regla!$AZ97-Datos!$AJ97-PA_Suma!$AA97-0.15))</f>
        <v/>
      </c>
      <c r="AS97" s="85" t="str" cm="1">
        <f t="array" ref="AS97">_xlfn.IFS($E97="","",$E97="Límite",-1000*(PA_Regla!$AG97+PA_Regla!$AN97+PA_Regla!$AP97+PA_Suma!$P97),$E97="Nominal",-1000*(PA_Regla!$AG97+PA_Regla!$AN97+PA_Regla!$AP97+PA_Suma!$P97+0.2))</f>
        <v/>
      </c>
      <c r="AT97" s="86" t="str" cm="1">
        <f t="array" ref="AT97">_xlfn.IFS($E97="","",$E97="Límite",1000*(PA_Regla!$AH97+Datos!$AJ97+PA_Suma!$T97),$E97="Nominal",1000*(PA_Regla!$AH97+Datos!$AJ97+PA_Suma!$T97+0.15))</f>
        <v/>
      </c>
      <c r="AU97" s="85" t="str" cm="1">
        <f t="array" ref="AU97">_xlfn.IFS($E97="","",$E97="Límite",-1000*(PA_Regla!$F97+PA_Regla!$M97+PA_Regla!$O97+PA_Suma!$G97),$E97="Nominal",-1000*(PA_Regla!$F97+PA_Regla!$M97+PA_Regla!$O97+PA_Suma!$G97+0.2))</f>
        <v/>
      </c>
      <c r="AV97" s="86" t="str" cm="1">
        <f t="array" ref="AV97">_xlfn.IFS($E97="","",$E97="Límite",1000*(PA_Regla!$G97+Datos!$AJ97-PA_Regla!$Q97+PA_Suma!$K97),$E97="Nominal",1000*(PA_Regla!$G97+Datos!$AJ97-PA_Regla!$Q97+PA_Suma!$K97+0.15))</f>
        <v/>
      </c>
      <c r="AW97" s="85" t="str" cm="1">
        <f t="array" ref="AW97">_xlfn.IFS($E97="","",$E97="Límite",1000*(PA_Regla!$F97+PA_Regla!$N97-PA_Regla!$O97+PA_Suma!$H97),$E97="Nominal",1000*(PA_Regla!$F97+PA_Regla!$N97-PA_Regla!$O97+PA_Suma!$H97+0.2))</f>
        <v/>
      </c>
      <c r="AX97" s="86" t="str" cm="1">
        <f t="array" ref="AX97">_xlfn.IFS($E97="","",$E97="Límite",1000*(PA_Regla!$G97+Datos!$AJ97+PA_Regla!$Q97+PA_Suma!$L97),$E97="Nominal",1000*(PA_Regla!$G97+Datos!$AJ97+PA_Regla!$Q97+PA_Suma!$L97+0.15))</f>
        <v/>
      </c>
      <c r="AY97" s="85" t="str" cm="1">
        <f t="array" ref="AY97">_xlfn.IFS($E97="","",$E97="Límite",1000*(PA_Regla!$AG97+PA_Regla!$AO97-PA_Regla!$AP97+PA_Suma!$Q97),$E97="Nominal",1000*(PA_Regla!$AG97+PA_Regla!$AO97-PA_Regla!$AP97+PA_Suma!$Q97+0.2))</f>
        <v/>
      </c>
      <c r="AZ97" s="86" t="str" cm="1">
        <f t="array" ref="AZ97">_xlfn.IFS($E97="","",$E97="Límite",1000*(PA_Regla!$AH97+Datos!$AJ97+PA_Suma!$T97),$E97="Nominal",1000*(PA_Regla!$AH97+Datos!$AJ97+PA_Suma!$T97+0.15))</f>
        <v/>
      </c>
      <c r="BA97" s="85" t="str" cm="1">
        <f t="array" ref="BA97">_xlfn.IFS($E97="","",$E97="Límite",1000*(PA_Regla!$AY97+PA_Regla!$BG97-PA_Regla!$BH97+PA_Suma!$X97),$E97="Nominal",-1000*(PA_Regla!$AY97+PA_Regla!$BG97-PA_Regla!$BH97+PA_Suma!$X97+0.2))</f>
        <v/>
      </c>
      <c r="BB97" s="86" t="str" cm="1">
        <f t="array" ref="BB97">_xlfn.IFS($E97="","",$E97="Límite",1000*(PA_Regla!$AZ97-Datos!$AJ97-PA_Suma!$AA97),$E97="Nominal",1000*(PA_Regla!$AZ97-Datos!$AJ97-PA_Suma!$AA97-0.15))</f>
        <v/>
      </c>
      <c r="BC97" s="85" t="str" cm="1">
        <f t="array" ref="BC97">_xlfn.IFS($E97="","",$E97="Límite",1000*(PA_Regla!$BQ97+PA_Regla!$BV97+PA_Suma!$AD97),$E97="Nominal",-1000*(PA_Regla!$BQ97+PA_Regla!$BV97+PA_Suma!$AD97+0.2))</f>
        <v/>
      </c>
      <c r="BD97" s="86" t="str" cm="1">
        <f t="array" ref="BD97">_xlfn.IFS($E97="","",$E97="Límite",1000*(PA_Regla!$BR97-Datos!$AJ97-PA_Suma!$AF97),$E97="Nominal",1000*(PA_Regla!$BR97-Datos!$AJ97-PA_Suma!$AF97-0.15))</f>
        <v/>
      </c>
      <c r="BE97" s="2"/>
      <c r="BF97" s="85" t="str" cm="1">
        <f t="array" ref="BF97">_xlfn.IFS($E97="","",$E97="Límite",-1000*(PA_Regla!$BQ97+PA_Regla!$BU97+PA_Suma!$AE97),$E97="Nominal",-1000*(PA_Regla!$BQ97+PA_Regla!$BU97+PA_Suma!$AE97+0.2))</f>
        <v/>
      </c>
      <c r="BG97" s="86" t="str" cm="1">
        <f t="array" ref="BG97">_xlfn.IFS($E97="","",$E97="Límite",1000*(PA_Regla!$BR97-Datos!$AJ97-PA_Suma!$AG97),$E97="Nominal",1000*(PA_Regla!$BR97-Datos!$AJ97-PA_Suma!$AG97-0.15))</f>
        <v/>
      </c>
      <c r="BH97" s="85" t="str" cm="1">
        <f t="array" ref="BH97">_xlfn.IFS($E97="","",$E97="Límite",-1000*(PA_Regla!$AY97+PA_Regla!$BF97+PA_Regla!$BH97+PA_Suma!$Y97),$E97="Nominal",-1000*(PA_Regla!$AY97+PA_Regla!$BF97+PA_Regla!$BH97+PA_Suma!$Y97+0.2))</f>
        <v/>
      </c>
      <c r="BI97" s="86" t="str" cm="1">
        <f t="array" ref="BI97">_xlfn.IFS($E97="","",$E97="Límite",1000*(PA_Regla!$AZ97-Datos!$AJ97-PA_Suma!$AB97),$E97="Nominal",1000*(PA_Regla!$AZ97-Datos!$AJ97-PA_Suma!$AB97-0.15))</f>
        <v/>
      </c>
      <c r="BJ97" s="85" t="str" cm="1">
        <f t="array" ref="BJ97">_xlfn.IFS($E97="","",$E97="Límite",-1000*(PA_Regla!$AG97+PA_Regla!$AN97+PA_Regla!$AP97+PA_Suma!$R97),$E97="Nominal",-1000*(PA_Regla!$AG97+PA_Regla!$AN97+PA_Regla!$AP97+PA_Suma!$R97+0.2))</f>
        <v/>
      </c>
      <c r="BK97" s="86" t="str" cm="1">
        <f t="array" ref="BK97">_xlfn.IFS($E97="","",$E97="Límite",1000*(PA_Regla!$AH97+Datos!$AJ97+PA_Suma!$U97),$E97="Nominal",1000*(PA_Regla!$AH97+Datos!$AJ97+PA_Suma!$U97+0.15))</f>
        <v/>
      </c>
      <c r="BL97" s="85" t="str" cm="1">
        <f t="array" ref="BL97">_xlfn.IFS($E97="","",$E97="Límite",-1000*(PA_Regla!$F97+PA_Regla!$M97+PA_Regla!$O97+PA_Suma!$I97),$E97="Nominal",-1000*(PA_Regla!$F97+PA_Regla!$M97+PA_Regla!$O97+PA_Suma!$I97+0.2))</f>
        <v/>
      </c>
      <c r="BM97" s="86" t="str" cm="1">
        <f t="array" ref="BM97">_xlfn.IFS($E97="","",$E97="Límite",1000*(PA_Regla!$G97+Datos!$AJ97-PA_Regla!$Q97+PA_Suma!$M97),$E97="Nominal",1000*(PA_Regla!$G97+Datos!$AJ97-PA_Regla!$Q97+PA_Suma!$M97+0.15))</f>
        <v/>
      </c>
      <c r="BN97" s="85" t="str" cm="1">
        <f t="array" ref="BN97">_xlfn.IFS($E97="","",$E97="Límite",1000*(PA_Regla!$F97+PA_Regla!$N97-PA_Regla!$O97+PA_Suma!$J97),$E97="Nominal",1000*(PA_Regla!$F97+PA_Regla!$N97-PA_Regla!$O97+PA_Suma!$J97+0.2))</f>
        <v/>
      </c>
      <c r="BO97" s="86" t="str" cm="1">
        <f t="array" ref="BO97">_xlfn.IFS($E97="","",$E97="Límite",1000*(PA_Regla!$G97+Datos!$AJ97+PA_Regla!$Q97+PA_Suma!$N97),$E97="Nominal",1000*(PA_Regla!$G97+Datos!$AJ97+PA_Regla!$Q97+PA_Suma!$N97+0.15))</f>
        <v/>
      </c>
      <c r="BP97" s="85" t="str" cm="1">
        <f t="array" ref="BP97">_xlfn.IFS($E97="","",$E97="Límite",1000*(PA_Regla!$AG97+PA_Regla!$AO97-PA_Regla!$AP97+PA_Suma!$S97),$E97="Nominal",1000*(PA_Regla!$AG97+PA_Regla!$AO97-PA_Regla!$AP97+PA_Suma!$S97+0.2))</f>
        <v/>
      </c>
      <c r="BQ97" s="86" t="str" cm="1">
        <f t="array" ref="BQ97">_xlfn.IFS($E97="","",$E97="Límite",1000*(PA_Regla!$AH97+Datos!$AJ97+PA_Suma!$U97),$E97="Nominal",1000*(PA_Regla!$AH97+Datos!$AJ97+PA_Suma!$U97+0.15))</f>
        <v/>
      </c>
      <c r="BR97" s="85" t="str" cm="1">
        <f t="array" ref="BR97">_xlfn.IFS($E97="","",$E97="Límite",1000*(PA_Regla!$AY97+PA_Regla!$BG97-PA_Regla!$BH97+PA_Suma!$Z97),$E97="Nominal",-1000*(PA_Regla!$AY97+PA_Regla!$BG97-PA_Regla!$BH97+PA_Suma!$Z97+0.2))</f>
        <v/>
      </c>
      <c r="BS97" s="86" t="str" cm="1">
        <f t="array" ref="BS97">_xlfn.IFS($E97="","",$E97="Límite",1000*(PA_Regla!$AZ97-Datos!$AJ97-PA_Suma!$AB97),$E97="Nominal",1000*(PA_Regla!$AZ97-Datos!$AJ97-PA_Suma!$AB97-0.15))</f>
        <v/>
      </c>
      <c r="BT97" s="85" t="str" cm="1">
        <f t="array" ref="BT97">_xlfn.IFS($E97="","",$E97="Límite",1000*(PA_Regla!$BQ97+PA_Regla!$BV97+PA_Suma!$AE97),$E97="Nominal",-1000*(PA_Regla!$BQ97+PA_Regla!$BV97+PA_Suma!$AE97+0.2))</f>
        <v/>
      </c>
      <c r="BU97" s="86" t="str" cm="1">
        <f t="array" ref="BU97">_xlfn.IFS($E97="","",$E97="Límite",1000*(PA_Regla!$BR97-Datos!$AJ97-PA_Suma!$AG97),$E97="Nominal",1000*(PA_Regla!$BR97-Datos!$AJ97-PA_Suma!$AG97-0.15))</f>
        <v/>
      </c>
    </row>
    <row r="98" spans="2:73" x14ac:dyDescent="0.35">
      <c r="B98" s="75" t="str">
        <f>IF(Datos!$B98="","",Datos!$B98)</f>
        <v/>
      </c>
      <c r="C98" s="76" t="str">
        <f>IF(Datos!$E98="","",Datos!$E98)</f>
        <v/>
      </c>
      <c r="D98" s="76" t="str">
        <f>IF(Datos!$H98="","",Datos!$H98)</f>
        <v/>
      </c>
      <c r="E98" s="77" t="str">
        <f>IF(Datos!$G98="","",Datos!$G98)</f>
        <v/>
      </c>
      <c r="F98" s="23"/>
      <c r="G98" s="85" t="str" cm="1">
        <f t="array" ref="G98">_xlfn.IFS($E98="","",$E98="Límite",-1000*(PA_Regla!$BQ98+PA_Regla!$BU98+PA_Suma!$AD98),$E98="Nominal",-1000*(PA_Regla!$BQ98+PA_Regla!$BU98+PA_Suma!$AD98+0.2))</f>
        <v/>
      </c>
      <c r="H98" s="86" t="str" cm="1">
        <f t="array" ref="H98">_xlfn.IFS($E98="","",$E98="Límite",1000*(PA_Regla!$BR98-Datos!$AJ98-PA_Suma!$AF98),$E98="Nominal",1000*(PA_Regla!$BR98-Datos!$AJ98-PA_Suma!$AF98-0.15))</f>
        <v/>
      </c>
      <c r="I98" s="85" t="str" cm="1">
        <f t="array" ref="I98">_xlfn.IFS($E98="","",$E98="Límite",-1000*(PA_Regla!$AY98+PA_Regla!$BF98-PA_Regla!$BI98+PA_Suma!$W98),$E98="Nominal",-1000*(PA_Regla!$AY98+PA_Regla!$BF98-PA_Regla!$BI98+PA_Suma!$W98+0.2))</f>
        <v/>
      </c>
      <c r="J98" s="86" t="str" cm="1">
        <f t="array" ref="J98">_xlfn.IFS($E98="","",$E98="Límite",1000*(PA_Regla!$AZ98-Datos!$AJ98-PA_Suma!$AA98),$E98="Nominal",1000*(PA_Regla!$AZ98-Datos!$AJ98-PA_Suma!$AA98-0.15))</f>
        <v/>
      </c>
      <c r="K98" s="85" t="str" cm="1">
        <f t="array" ref="K98">_xlfn.IFS($E98="","",$E98="Límite",-1000*(PA_Regla!$AG98+PA_Regla!$AN98-PA_Regla!$AQ98+PA_Suma!$P98),$E98="Nominal",-1000*(PA_Regla!$AG98+PA_Regla!$AN98-PA_Regla!$AQ98+PA_Suma!$P98+0.2))</f>
        <v/>
      </c>
      <c r="L98" s="86" t="str" cm="1">
        <f t="array" ref="L98">_xlfn.IFS($E98="","",$E98="Límite",1000*(PA_Regla!$AH98+Datos!$AJ98+PA_Suma!$T98),$E98="Nominal",1000*(PA_Regla!$AH98+Datos!$AJ98+PA_Suma!$T98+0.15))</f>
        <v/>
      </c>
      <c r="M98" s="85" t="str" cm="1">
        <f t="array" ref="M98">_xlfn.IFS($E98="","",$E98="Límite",-1000*(PA_Regla!$F98+PA_Regla!$M98-PA_Regla!$P98+PA_Suma!$G98),$E98="Nominal",-1000*(PA_Regla!$F98+PA_Regla!$M98-PA_Regla!$P98+PA_Suma!$G98+0.2))</f>
        <v/>
      </c>
      <c r="N98" s="86" t="str" cm="1">
        <f t="array" ref="N98">_xlfn.IFS($E98="","",$E98="Límite",1000*(PA_Regla!$G98+Datos!$AJ98+PA_Regla!$R98+PA_Suma!$K98),$E98="Nominal",1000*(PA_Regla!$G98+Datos!$AJ98+PA_Regla!$R98+PA_Suma!$K98+0.15))</f>
        <v/>
      </c>
      <c r="O98" s="85" t="str" cm="1">
        <f t="array" ref="O98">_xlfn.IFS($E98="","",$E98="Límite",1000*(PA_Regla!$F98+PA_Regla!$N98+PA_Regla!$P98+PA_Suma!$H98),$E98="Nominal",1000*(PA_Regla!$F98+PA_Regla!$N98+PA_Regla!$P98+PA_Suma!$H98+0.2))</f>
        <v/>
      </c>
      <c r="P98" s="86" t="str" cm="1">
        <f t="array" ref="P98">_xlfn.IFS($E98="","",$E98="Límite",1000*(PA_Regla!$G98+Datos!$AJ98-PA_Regla!$R98+PA_Suma!$L98),$E98="Nominal",1000*(PA_Regla!$G98+Datos!$AJ98-PA_Regla!$R98+PA_Suma!$L98+0.15))</f>
        <v/>
      </c>
      <c r="Q98" s="85" t="str" cm="1">
        <f t="array" ref="Q98">_xlfn.IFS($E98="","",$E98="Límite",1000*(PA_Regla!$AG98+PA_Regla!$AO98+PA_Regla!$AQ98+PA_Suma!$Q98),$E98="Nominal",1000*(PA_Regla!$AG98+PA_Regla!$AO98+PA_Regla!$AQ98+PA_Suma!$Q98+0.2))</f>
        <v/>
      </c>
      <c r="R98" s="86" t="str" cm="1">
        <f t="array" ref="R98">_xlfn.IFS($E98="","",$E98="Límite",1000*(PA_Regla!$AH98+Datos!$AJ98+PA_Suma!$T98),$E98="Nominal",1000*(PA_Regla!$AH98+Datos!$AJ98+PA_Suma!$T98+0.15))</f>
        <v/>
      </c>
      <c r="S98" s="85" t="str" cm="1">
        <f t="array" ref="S98">_xlfn.IFS($E98="","",$E98="Límite",1000*(PA_Regla!$AY98+PA_Regla!$BG98+PA_Regla!$BI98+PA_Suma!$X98),$E98="Nominal",1000*(PA_Regla!$AY98+PA_Regla!$BG98+PA_Regla!$BI98+PA_Suma!$X98+0.2))</f>
        <v/>
      </c>
      <c r="T98" s="86" t="str" cm="1">
        <f t="array" ref="T98">_xlfn.IFS($E98="","",$E98="Límite",1000*(PA_Regla!$AZ98-Datos!$AJ98-PA_Suma!$AA98),$E98="Nominal",1000*(PA_Regla!$AZ98-Datos!$AJ98-PA_Suma!$AA98-0.15))</f>
        <v/>
      </c>
      <c r="U98" s="85" t="str" cm="1">
        <f t="array" ref="U98">_xlfn.IFS($E98="","",$E98="Límite",1000*(PA_Regla!$BQ98+PA_Regla!$BV98+PA_Suma!$AD98),$E98="Nominal",1000*(PA_Regla!$BQ98+PA_Regla!$BV98+PA_Suma!$AD98+0.2))</f>
        <v/>
      </c>
      <c r="V98" s="86" t="str" cm="1">
        <f t="array" ref="V98">_xlfn.IFS($E98="","",$E98="Límite",1000*(PA_Regla!$BR98-Datos!$AJ98-PA_Suma!$AF98),$E98="Nominal",1000*(PA_Regla!$BR98-Datos!$AJ98-PA_Suma!$AF98-0.15))</f>
        <v/>
      </c>
      <c r="W98" s="2"/>
      <c r="X98" s="85" t="str" cm="1">
        <f t="array" ref="X98">_xlfn.IFS($E98="","",$E98="Límite",-1000*(PA_Regla!$BQ98+PA_Regla!$BU98+PA_Suma!$AE98),$E98="Nominal",-1000*(PA_Regla!$BQ98+PA_Regla!$BU98+PA_Suma!$AE98+0.2))</f>
        <v/>
      </c>
      <c r="Y98" s="86" t="str" cm="1">
        <f t="array" ref="Y98">_xlfn.IFS($E98="","",$E98="Límite",1000*(PA_Regla!$BR98-Datos!$AJ98-PA_Suma!$AG98),$E98="Nominal",1000*(PA_Regla!$BR98-Datos!$AJ98-PA_Suma!$AG98-0.15))</f>
        <v/>
      </c>
      <c r="Z98" s="85" t="str" cm="1">
        <f t="array" ref="Z98">_xlfn.IFS($E98="","",$E98="Límite",-1000*(PA_Regla!$AY98+PA_Regla!$BF98-PA_Regla!$BI98+PA_Suma!$Y98),$E98="Nominal",-1000*(PA_Regla!$AY98+PA_Regla!$BF98-PA_Regla!$BI98+PA_Suma!$Y98+0.2))</f>
        <v/>
      </c>
      <c r="AA98" s="86" t="str" cm="1">
        <f t="array" ref="AA98">_xlfn.IFS($E98="","",$E98="Límite",1000*(PA_Regla!$AZ98-Datos!$AJ98-PA_Suma!$AB98),$E98="Nominal",1000*(PA_Regla!$AZ98-Datos!$AJ98-PA_Suma!$AB98-0.15))</f>
        <v/>
      </c>
      <c r="AB98" s="85" t="str" cm="1">
        <f t="array" ref="AB98">_xlfn.IFS($E98="","",$E98="Límite",-1000*(PA_Regla!$AG98+PA_Regla!$AN98-PA_Regla!$AQ98+PA_Suma!$R98),$E98="Nominal",-1000*(PA_Regla!$AG98+PA_Regla!$AN98-PA_Regla!$AQ98+PA_Suma!$R98+0.2))</f>
        <v/>
      </c>
      <c r="AC98" s="86" t="str" cm="1">
        <f t="array" ref="AC98">_xlfn.IFS($E98="","",$E98="Límite",1000*(PA_Regla!$AH98+Datos!$AJ98+PA_Suma!$U98),$E98="Nominal",1000*(PA_Regla!$AH98+Datos!$AJ98+PA_Suma!$U98+0.15))</f>
        <v/>
      </c>
      <c r="AD98" s="85" t="str" cm="1">
        <f t="array" ref="AD98">_xlfn.IFS($E98="","",$E98="Límite",-1000*(PA_Regla!$F98+PA_Regla!$M98-PA_Regla!$P98+PA_Suma!$I98),$E98="Nominal",-1000*(PA_Regla!$F98+PA_Regla!$M98-PA_Regla!$P98+PA_Suma!$I98+0.2))</f>
        <v/>
      </c>
      <c r="AE98" s="86" t="str" cm="1">
        <f t="array" ref="AE98">_xlfn.IFS($E98="","",$E98="Límite",1000*(PA_Regla!$G98+Datos!$AJ98+PA_Regla!$R98+PA_Suma!$M98),$E98="Nominal",1000*(PA_Regla!$G98+Datos!$AJ98+PA_Regla!$R98+PA_Suma!$M98+0.15))</f>
        <v/>
      </c>
      <c r="AF98" s="85" t="str" cm="1">
        <f t="array" ref="AF98">_xlfn.IFS($E98="","",$E98="Límite",1000*(PA_Regla!$F98+PA_Regla!$N98+PA_Regla!$P98+PA_Suma!$J98),$E98="Nominal",1000*(PA_Regla!$F98+PA_Regla!$N98+PA_Regla!$P98+PA_Suma!$J98+0.2))</f>
        <v/>
      </c>
      <c r="AG98" s="86" t="str" cm="1">
        <f t="array" ref="AG98">_xlfn.IFS($E98="","",$E98="Límite",1000*(PA_Regla!$G98+Datos!$AJ98-PA_Regla!$R98+PA_Suma!$N98),$E98="Nominal",1000*(PA_Regla!$G98+Datos!$AJ98-PA_Regla!$R98+PA_Suma!$N98+0.15))</f>
        <v/>
      </c>
      <c r="AH98" s="85" t="str" cm="1">
        <f t="array" ref="AH98">_xlfn.IFS($E98="","",$E98="Límite",1000*(PA_Regla!$AG98+PA_Regla!$AO98+PA_Regla!$AQ98+PA_Suma!$S98),$E98="Nominal",1000*(PA_Regla!$AG98+PA_Regla!$AO98+PA_Regla!$AQ98+PA_Suma!$S98+0.2))</f>
        <v/>
      </c>
      <c r="AI98" s="86" t="str" cm="1">
        <f t="array" ref="AI98">_xlfn.IFS($E98="","",$E98="Límite",1000*(PA_Regla!$AH98+Datos!$AJ98+PA_Suma!$U98),$E98="Nominal",1000*(PA_Regla!$AH98+Datos!$AJ98+PA_Suma!$U98+0.15))</f>
        <v/>
      </c>
      <c r="AJ98" s="85" t="str" cm="1">
        <f t="array" ref="AJ98">_xlfn.IFS($E98="","",$E98="Límite",1000*(PA_Regla!$AY98+PA_Regla!$BG98+PA_Regla!$BI98+PA_Suma!$Z98),$E98="Nominal",1000*(PA_Regla!$AY98+PA_Regla!$BG98+PA_Regla!$BI98+PA_Suma!$Z98+0.2))</f>
        <v/>
      </c>
      <c r="AK98" s="86" t="str" cm="1">
        <f t="array" ref="AK98">_xlfn.IFS($E98="","",$E98="Límite",1000*(PA_Regla!$AZ98-Datos!$AJ98-PA_Suma!$AB98),$E98="Nominal",1000*(PA_Regla!$AZ98-Datos!$AJ98-PA_Suma!$AB98-0.15))</f>
        <v/>
      </c>
      <c r="AL98" s="85" t="str" cm="1">
        <f t="array" ref="AL98">_xlfn.IFS($E98="","",$E98="Límite",1000*(PA_Regla!$BQ98+PA_Regla!$BV98+PA_Suma!$AE98),$E98="Nominal",1000*(PA_Regla!$BQ98+PA_Regla!$BV98+PA_Suma!$AE98+0.2))</f>
        <v/>
      </c>
      <c r="AM98" s="86" t="str" cm="1">
        <f t="array" ref="AM98">_xlfn.IFS($E98="","",$E98="Límite",1000*(PA_Regla!$BR98-Datos!$AJ98-PA_Suma!$AG98),$E98="Nominal",1000*(PA_Regla!$BR98-Datos!$AJ98-PA_Suma!$AG98-0.15))</f>
        <v/>
      </c>
      <c r="AN98" s="2"/>
      <c r="AO98" s="85" t="str" cm="1">
        <f t="array" ref="AO98">_xlfn.IFS($E98="","",$E98="Límite",-1000*(PA_Regla!$BQ98+PA_Regla!$BU98+PA_Suma!$AD98),$E98="Nominal",-1000*(PA_Regla!$BQ98+PA_Regla!$BU98+PA_Suma!$AD98+0.2))</f>
        <v/>
      </c>
      <c r="AP98" s="86" t="str" cm="1">
        <f t="array" ref="AP98">_xlfn.IFS($E98="","",$E98="Límite",1000*(PA_Regla!$BR98-Datos!$AJ98-PA_Suma!$AF98),$E98="Nominal",1000*(PA_Regla!$BR98-Datos!$AJ98-PA_Suma!$AF98-0.15))</f>
        <v/>
      </c>
      <c r="AQ98" s="85" t="str" cm="1">
        <f t="array" ref="AQ98">_xlfn.IFS($E98="","",$E98="Límite",-1000*(PA_Regla!$AY98+PA_Regla!$BF98+PA_Regla!$BH98+PA_Suma!$W98),$E98="Nominal",-1000*(PA_Regla!$AY98+PA_Regla!$BF98+PA_Regla!$BH98+PA_Suma!$W98+0.2))</f>
        <v/>
      </c>
      <c r="AR98" s="86" t="str" cm="1">
        <f t="array" ref="AR98">_xlfn.IFS($E98="","",$E98="Límite",1000*(PA_Regla!$AZ98-Datos!$AJ98-PA_Suma!$AA98),$E98="Nominal",1000*(PA_Regla!$AZ98-Datos!$AJ98-PA_Suma!$AA98-0.15))</f>
        <v/>
      </c>
      <c r="AS98" s="85" t="str" cm="1">
        <f t="array" ref="AS98">_xlfn.IFS($E98="","",$E98="Límite",-1000*(PA_Regla!$AG98+PA_Regla!$AN98+PA_Regla!$AP98+PA_Suma!$P98),$E98="Nominal",-1000*(PA_Regla!$AG98+PA_Regla!$AN98+PA_Regla!$AP98+PA_Suma!$P98+0.2))</f>
        <v/>
      </c>
      <c r="AT98" s="86" t="str" cm="1">
        <f t="array" ref="AT98">_xlfn.IFS($E98="","",$E98="Límite",1000*(PA_Regla!$AH98+Datos!$AJ98+PA_Suma!$T98),$E98="Nominal",1000*(PA_Regla!$AH98+Datos!$AJ98+PA_Suma!$T98+0.15))</f>
        <v/>
      </c>
      <c r="AU98" s="85" t="str" cm="1">
        <f t="array" ref="AU98">_xlfn.IFS($E98="","",$E98="Límite",-1000*(PA_Regla!$F98+PA_Regla!$M98+PA_Regla!$O98+PA_Suma!$G98),$E98="Nominal",-1000*(PA_Regla!$F98+PA_Regla!$M98+PA_Regla!$O98+PA_Suma!$G98+0.2))</f>
        <v/>
      </c>
      <c r="AV98" s="86" t="str" cm="1">
        <f t="array" ref="AV98">_xlfn.IFS($E98="","",$E98="Límite",1000*(PA_Regla!$G98+Datos!$AJ98-PA_Regla!$Q98+PA_Suma!$K98),$E98="Nominal",1000*(PA_Regla!$G98+Datos!$AJ98-PA_Regla!$Q98+PA_Suma!$K98+0.15))</f>
        <v/>
      </c>
      <c r="AW98" s="85" t="str" cm="1">
        <f t="array" ref="AW98">_xlfn.IFS($E98="","",$E98="Límite",1000*(PA_Regla!$F98+PA_Regla!$N98-PA_Regla!$O98+PA_Suma!$H98),$E98="Nominal",1000*(PA_Regla!$F98+PA_Regla!$N98-PA_Regla!$O98+PA_Suma!$H98+0.2))</f>
        <v/>
      </c>
      <c r="AX98" s="86" t="str" cm="1">
        <f t="array" ref="AX98">_xlfn.IFS($E98="","",$E98="Límite",1000*(PA_Regla!$G98+Datos!$AJ98+PA_Regla!$Q98+PA_Suma!$L98),$E98="Nominal",1000*(PA_Regla!$G98+Datos!$AJ98+PA_Regla!$Q98+PA_Suma!$L98+0.15))</f>
        <v/>
      </c>
      <c r="AY98" s="85" t="str" cm="1">
        <f t="array" ref="AY98">_xlfn.IFS($E98="","",$E98="Límite",1000*(PA_Regla!$AG98+PA_Regla!$AO98-PA_Regla!$AP98+PA_Suma!$Q98),$E98="Nominal",1000*(PA_Regla!$AG98+PA_Regla!$AO98-PA_Regla!$AP98+PA_Suma!$Q98+0.2))</f>
        <v/>
      </c>
      <c r="AZ98" s="86" t="str" cm="1">
        <f t="array" ref="AZ98">_xlfn.IFS($E98="","",$E98="Límite",1000*(PA_Regla!$AH98+Datos!$AJ98+PA_Suma!$T98),$E98="Nominal",1000*(PA_Regla!$AH98+Datos!$AJ98+PA_Suma!$T98+0.15))</f>
        <v/>
      </c>
      <c r="BA98" s="85" t="str" cm="1">
        <f t="array" ref="BA98">_xlfn.IFS($E98="","",$E98="Límite",1000*(PA_Regla!$AY98+PA_Regla!$BG98-PA_Regla!$BH98+PA_Suma!$X98),$E98="Nominal",-1000*(PA_Regla!$AY98+PA_Regla!$BG98-PA_Regla!$BH98+PA_Suma!$X98+0.2))</f>
        <v/>
      </c>
      <c r="BB98" s="86" t="str" cm="1">
        <f t="array" ref="BB98">_xlfn.IFS($E98="","",$E98="Límite",1000*(PA_Regla!$AZ98-Datos!$AJ98-PA_Suma!$AA98),$E98="Nominal",1000*(PA_Regla!$AZ98-Datos!$AJ98-PA_Suma!$AA98-0.15))</f>
        <v/>
      </c>
      <c r="BC98" s="85" t="str" cm="1">
        <f t="array" ref="BC98">_xlfn.IFS($E98="","",$E98="Límite",1000*(PA_Regla!$BQ98+PA_Regla!$BV98+PA_Suma!$AD98),$E98="Nominal",-1000*(PA_Regla!$BQ98+PA_Regla!$BV98+PA_Suma!$AD98+0.2))</f>
        <v/>
      </c>
      <c r="BD98" s="86" t="str" cm="1">
        <f t="array" ref="BD98">_xlfn.IFS($E98="","",$E98="Límite",1000*(PA_Regla!$BR98-Datos!$AJ98-PA_Suma!$AF98),$E98="Nominal",1000*(PA_Regla!$BR98-Datos!$AJ98-PA_Suma!$AF98-0.15))</f>
        <v/>
      </c>
      <c r="BE98" s="2"/>
      <c r="BF98" s="85" t="str" cm="1">
        <f t="array" ref="BF98">_xlfn.IFS($E98="","",$E98="Límite",-1000*(PA_Regla!$BQ98+PA_Regla!$BU98+PA_Suma!$AE98),$E98="Nominal",-1000*(PA_Regla!$BQ98+PA_Regla!$BU98+PA_Suma!$AE98+0.2))</f>
        <v/>
      </c>
      <c r="BG98" s="86" t="str" cm="1">
        <f t="array" ref="BG98">_xlfn.IFS($E98="","",$E98="Límite",1000*(PA_Regla!$BR98-Datos!$AJ98-PA_Suma!$AG98),$E98="Nominal",1000*(PA_Regla!$BR98-Datos!$AJ98-PA_Suma!$AG98-0.15))</f>
        <v/>
      </c>
      <c r="BH98" s="85" t="str" cm="1">
        <f t="array" ref="BH98">_xlfn.IFS($E98="","",$E98="Límite",-1000*(PA_Regla!$AY98+PA_Regla!$BF98+PA_Regla!$BH98+PA_Suma!$Y98),$E98="Nominal",-1000*(PA_Regla!$AY98+PA_Regla!$BF98+PA_Regla!$BH98+PA_Suma!$Y98+0.2))</f>
        <v/>
      </c>
      <c r="BI98" s="86" t="str" cm="1">
        <f t="array" ref="BI98">_xlfn.IFS($E98="","",$E98="Límite",1000*(PA_Regla!$AZ98-Datos!$AJ98-PA_Suma!$AB98),$E98="Nominal",1000*(PA_Regla!$AZ98-Datos!$AJ98-PA_Suma!$AB98-0.15))</f>
        <v/>
      </c>
      <c r="BJ98" s="85" t="str" cm="1">
        <f t="array" ref="BJ98">_xlfn.IFS($E98="","",$E98="Límite",-1000*(PA_Regla!$AG98+PA_Regla!$AN98+PA_Regla!$AP98+PA_Suma!$R98),$E98="Nominal",-1000*(PA_Regla!$AG98+PA_Regla!$AN98+PA_Regla!$AP98+PA_Suma!$R98+0.2))</f>
        <v/>
      </c>
      <c r="BK98" s="86" t="str" cm="1">
        <f t="array" ref="BK98">_xlfn.IFS($E98="","",$E98="Límite",1000*(PA_Regla!$AH98+Datos!$AJ98+PA_Suma!$U98),$E98="Nominal",1000*(PA_Regla!$AH98+Datos!$AJ98+PA_Suma!$U98+0.15))</f>
        <v/>
      </c>
      <c r="BL98" s="85" t="str" cm="1">
        <f t="array" ref="BL98">_xlfn.IFS($E98="","",$E98="Límite",-1000*(PA_Regla!$F98+PA_Regla!$M98+PA_Regla!$O98+PA_Suma!$I98),$E98="Nominal",-1000*(PA_Regla!$F98+PA_Regla!$M98+PA_Regla!$O98+PA_Suma!$I98+0.2))</f>
        <v/>
      </c>
      <c r="BM98" s="86" t="str" cm="1">
        <f t="array" ref="BM98">_xlfn.IFS($E98="","",$E98="Límite",1000*(PA_Regla!$G98+Datos!$AJ98-PA_Regla!$Q98+PA_Suma!$M98),$E98="Nominal",1000*(PA_Regla!$G98+Datos!$AJ98-PA_Regla!$Q98+PA_Suma!$M98+0.15))</f>
        <v/>
      </c>
      <c r="BN98" s="85" t="str" cm="1">
        <f t="array" ref="BN98">_xlfn.IFS($E98="","",$E98="Límite",1000*(PA_Regla!$F98+PA_Regla!$N98-PA_Regla!$O98+PA_Suma!$J98),$E98="Nominal",1000*(PA_Regla!$F98+PA_Regla!$N98-PA_Regla!$O98+PA_Suma!$J98+0.2))</f>
        <v/>
      </c>
      <c r="BO98" s="86" t="str" cm="1">
        <f t="array" ref="BO98">_xlfn.IFS($E98="","",$E98="Límite",1000*(PA_Regla!$G98+Datos!$AJ98+PA_Regla!$Q98+PA_Suma!$N98),$E98="Nominal",1000*(PA_Regla!$G98+Datos!$AJ98+PA_Regla!$Q98+PA_Suma!$N98+0.15))</f>
        <v/>
      </c>
      <c r="BP98" s="85" t="str" cm="1">
        <f t="array" ref="BP98">_xlfn.IFS($E98="","",$E98="Límite",1000*(PA_Regla!$AG98+PA_Regla!$AO98-PA_Regla!$AP98+PA_Suma!$S98),$E98="Nominal",1000*(PA_Regla!$AG98+PA_Regla!$AO98-PA_Regla!$AP98+PA_Suma!$S98+0.2))</f>
        <v/>
      </c>
      <c r="BQ98" s="86" t="str" cm="1">
        <f t="array" ref="BQ98">_xlfn.IFS($E98="","",$E98="Límite",1000*(PA_Regla!$AH98+Datos!$AJ98+PA_Suma!$U98),$E98="Nominal",1000*(PA_Regla!$AH98+Datos!$AJ98+PA_Suma!$U98+0.15))</f>
        <v/>
      </c>
      <c r="BR98" s="85" t="str" cm="1">
        <f t="array" ref="BR98">_xlfn.IFS($E98="","",$E98="Límite",1000*(PA_Regla!$AY98+PA_Regla!$BG98-PA_Regla!$BH98+PA_Suma!$Z98),$E98="Nominal",-1000*(PA_Regla!$AY98+PA_Regla!$BG98-PA_Regla!$BH98+PA_Suma!$Z98+0.2))</f>
        <v/>
      </c>
      <c r="BS98" s="86" t="str" cm="1">
        <f t="array" ref="BS98">_xlfn.IFS($E98="","",$E98="Límite",1000*(PA_Regla!$AZ98-Datos!$AJ98-PA_Suma!$AB98),$E98="Nominal",1000*(PA_Regla!$AZ98-Datos!$AJ98-PA_Suma!$AB98-0.15))</f>
        <v/>
      </c>
      <c r="BT98" s="85" t="str" cm="1">
        <f t="array" ref="BT98">_xlfn.IFS($E98="","",$E98="Límite",1000*(PA_Regla!$BQ98+PA_Regla!$BV98+PA_Suma!$AE98),$E98="Nominal",-1000*(PA_Regla!$BQ98+PA_Regla!$BV98+PA_Suma!$AE98+0.2))</f>
        <v/>
      </c>
      <c r="BU98" s="86" t="str" cm="1">
        <f t="array" ref="BU98">_xlfn.IFS($E98="","",$E98="Límite",1000*(PA_Regla!$BR98-Datos!$AJ98-PA_Suma!$AG98),$E98="Nominal",1000*(PA_Regla!$BR98-Datos!$AJ98-PA_Suma!$AG98-0.15))</f>
        <v/>
      </c>
    </row>
    <row r="99" spans="2:73" x14ac:dyDescent="0.35">
      <c r="B99" s="75" t="str">
        <f>IF(Datos!$B99="","",Datos!$B99)</f>
        <v/>
      </c>
      <c r="C99" s="76" t="str">
        <f>IF(Datos!$E99="","",Datos!$E99)</f>
        <v/>
      </c>
      <c r="D99" s="76" t="str">
        <f>IF(Datos!$H99="","",Datos!$H99)</f>
        <v/>
      </c>
      <c r="E99" s="77" t="str">
        <f>IF(Datos!$G99="","",Datos!$G99)</f>
        <v/>
      </c>
      <c r="F99" s="23"/>
      <c r="G99" s="85" t="str" cm="1">
        <f t="array" ref="G99">_xlfn.IFS($E99="","",$E99="Límite",-1000*(PA_Regla!$BQ99+PA_Regla!$BU99+PA_Suma!$AD99),$E99="Nominal",-1000*(PA_Regla!$BQ99+PA_Regla!$BU99+PA_Suma!$AD99+0.2))</f>
        <v/>
      </c>
      <c r="H99" s="86" t="str" cm="1">
        <f t="array" ref="H99">_xlfn.IFS($E99="","",$E99="Límite",1000*(PA_Regla!$BR99-Datos!$AJ99-PA_Suma!$AF99),$E99="Nominal",1000*(PA_Regla!$BR99-Datos!$AJ99-PA_Suma!$AF99-0.15))</f>
        <v/>
      </c>
      <c r="I99" s="85" t="str" cm="1">
        <f t="array" ref="I99">_xlfn.IFS($E99="","",$E99="Límite",-1000*(PA_Regla!$AY99+PA_Regla!$BF99-PA_Regla!$BI99+PA_Suma!$W99),$E99="Nominal",-1000*(PA_Regla!$AY99+PA_Regla!$BF99-PA_Regla!$BI99+PA_Suma!$W99+0.2))</f>
        <v/>
      </c>
      <c r="J99" s="86" t="str" cm="1">
        <f t="array" ref="J99">_xlfn.IFS($E99="","",$E99="Límite",1000*(PA_Regla!$AZ99-Datos!$AJ99-PA_Suma!$AA99),$E99="Nominal",1000*(PA_Regla!$AZ99-Datos!$AJ99-PA_Suma!$AA99-0.15))</f>
        <v/>
      </c>
      <c r="K99" s="85" t="str" cm="1">
        <f t="array" ref="K99">_xlfn.IFS($E99="","",$E99="Límite",-1000*(PA_Regla!$AG99+PA_Regla!$AN99-PA_Regla!$AQ99+PA_Suma!$P99),$E99="Nominal",-1000*(PA_Regla!$AG99+PA_Regla!$AN99-PA_Regla!$AQ99+PA_Suma!$P99+0.2))</f>
        <v/>
      </c>
      <c r="L99" s="86" t="str" cm="1">
        <f t="array" ref="L99">_xlfn.IFS($E99="","",$E99="Límite",1000*(PA_Regla!$AH99+Datos!$AJ99+PA_Suma!$T99),$E99="Nominal",1000*(PA_Regla!$AH99+Datos!$AJ99+PA_Suma!$T99+0.15))</f>
        <v/>
      </c>
      <c r="M99" s="85" t="str" cm="1">
        <f t="array" ref="M99">_xlfn.IFS($E99="","",$E99="Límite",-1000*(PA_Regla!$F99+PA_Regla!$M99-PA_Regla!$P99+PA_Suma!$G99),$E99="Nominal",-1000*(PA_Regla!$F99+PA_Regla!$M99-PA_Regla!$P99+PA_Suma!$G99+0.2))</f>
        <v/>
      </c>
      <c r="N99" s="86" t="str" cm="1">
        <f t="array" ref="N99">_xlfn.IFS($E99="","",$E99="Límite",1000*(PA_Regla!$G99+Datos!$AJ99+PA_Regla!$R99+PA_Suma!$K99),$E99="Nominal",1000*(PA_Regla!$G99+Datos!$AJ99+PA_Regla!$R99+PA_Suma!$K99+0.15))</f>
        <v/>
      </c>
      <c r="O99" s="85" t="str" cm="1">
        <f t="array" ref="O99">_xlfn.IFS($E99="","",$E99="Límite",1000*(PA_Regla!$F99+PA_Regla!$N99+PA_Regla!$P99+PA_Suma!$H99),$E99="Nominal",1000*(PA_Regla!$F99+PA_Regla!$N99+PA_Regla!$P99+PA_Suma!$H99+0.2))</f>
        <v/>
      </c>
      <c r="P99" s="86" t="str" cm="1">
        <f t="array" ref="P99">_xlfn.IFS($E99="","",$E99="Límite",1000*(PA_Regla!$G99+Datos!$AJ99-PA_Regla!$R99+PA_Suma!$L99),$E99="Nominal",1000*(PA_Regla!$G99+Datos!$AJ99-PA_Regla!$R99+PA_Suma!$L99+0.15))</f>
        <v/>
      </c>
      <c r="Q99" s="85" t="str" cm="1">
        <f t="array" ref="Q99">_xlfn.IFS($E99="","",$E99="Límite",1000*(PA_Regla!$AG99+PA_Regla!$AO99+PA_Regla!$AQ99+PA_Suma!$Q99),$E99="Nominal",1000*(PA_Regla!$AG99+PA_Regla!$AO99+PA_Regla!$AQ99+PA_Suma!$Q99+0.2))</f>
        <v/>
      </c>
      <c r="R99" s="86" t="str" cm="1">
        <f t="array" ref="R99">_xlfn.IFS($E99="","",$E99="Límite",1000*(PA_Regla!$AH99+Datos!$AJ99+PA_Suma!$T99),$E99="Nominal",1000*(PA_Regla!$AH99+Datos!$AJ99+PA_Suma!$T99+0.15))</f>
        <v/>
      </c>
      <c r="S99" s="85" t="str" cm="1">
        <f t="array" ref="S99">_xlfn.IFS($E99="","",$E99="Límite",1000*(PA_Regla!$AY99+PA_Regla!$BG99+PA_Regla!$BI99+PA_Suma!$X99),$E99="Nominal",1000*(PA_Regla!$AY99+PA_Regla!$BG99+PA_Regla!$BI99+PA_Suma!$X99+0.2))</f>
        <v/>
      </c>
      <c r="T99" s="86" t="str" cm="1">
        <f t="array" ref="T99">_xlfn.IFS($E99="","",$E99="Límite",1000*(PA_Regla!$AZ99-Datos!$AJ99-PA_Suma!$AA99),$E99="Nominal",1000*(PA_Regla!$AZ99-Datos!$AJ99-PA_Suma!$AA99-0.15))</f>
        <v/>
      </c>
      <c r="U99" s="85" t="str" cm="1">
        <f t="array" ref="U99">_xlfn.IFS($E99="","",$E99="Límite",1000*(PA_Regla!$BQ99+PA_Regla!$BV99+PA_Suma!$AD99),$E99="Nominal",1000*(PA_Regla!$BQ99+PA_Regla!$BV99+PA_Suma!$AD99+0.2))</f>
        <v/>
      </c>
      <c r="V99" s="86" t="str" cm="1">
        <f t="array" ref="V99">_xlfn.IFS($E99="","",$E99="Límite",1000*(PA_Regla!$BR99-Datos!$AJ99-PA_Suma!$AF99),$E99="Nominal",1000*(PA_Regla!$BR99-Datos!$AJ99-PA_Suma!$AF99-0.15))</f>
        <v/>
      </c>
      <c r="W99" s="2"/>
      <c r="X99" s="85" t="str" cm="1">
        <f t="array" ref="X99">_xlfn.IFS($E99="","",$E99="Límite",-1000*(PA_Regla!$BQ99+PA_Regla!$BU99+PA_Suma!$AE99),$E99="Nominal",-1000*(PA_Regla!$BQ99+PA_Regla!$BU99+PA_Suma!$AE99+0.2))</f>
        <v/>
      </c>
      <c r="Y99" s="86" t="str" cm="1">
        <f t="array" ref="Y99">_xlfn.IFS($E99="","",$E99="Límite",1000*(PA_Regla!$BR99-Datos!$AJ99-PA_Suma!$AG99),$E99="Nominal",1000*(PA_Regla!$BR99-Datos!$AJ99-PA_Suma!$AG99-0.15))</f>
        <v/>
      </c>
      <c r="Z99" s="85" t="str" cm="1">
        <f t="array" ref="Z99">_xlfn.IFS($E99="","",$E99="Límite",-1000*(PA_Regla!$AY99+PA_Regla!$BF99-PA_Regla!$BI99+PA_Suma!$Y99),$E99="Nominal",-1000*(PA_Regla!$AY99+PA_Regla!$BF99-PA_Regla!$BI99+PA_Suma!$Y99+0.2))</f>
        <v/>
      </c>
      <c r="AA99" s="86" t="str" cm="1">
        <f t="array" ref="AA99">_xlfn.IFS($E99="","",$E99="Límite",1000*(PA_Regla!$AZ99-Datos!$AJ99-PA_Suma!$AB99),$E99="Nominal",1000*(PA_Regla!$AZ99-Datos!$AJ99-PA_Suma!$AB99-0.15))</f>
        <v/>
      </c>
      <c r="AB99" s="85" t="str" cm="1">
        <f t="array" ref="AB99">_xlfn.IFS($E99="","",$E99="Límite",-1000*(PA_Regla!$AG99+PA_Regla!$AN99-PA_Regla!$AQ99+PA_Suma!$R99),$E99="Nominal",-1000*(PA_Regla!$AG99+PA_Regla!$AN99-PA_Regla!$AQ99+PA_Suma!$R99+0.2))</f>
        <v/>
      </c>
      <c r="AC99" s="86" t="str" cm="1">
        <f t="array" ref="AC99">_xlfn.IFS($E99="","",$E99="Límite",1000*(PA_Regla!$AH99+Datos!$AJ99+PA_Suma!$U99),$E99="Nominal",1000*(PA_Regla!$AH99+Datos!$AJ99+PA_Suma!$U99+0.15))</f>
        <v/>
      </c>
      <c r="AD99" s="85" t="str" cm="1">
        <f t="array" ref="AD99">_xlfn.IFS($E99="","",$E99="Límite",-1000*(PA_Regla!$F99+PA_Regla!$M99-PA_Regla!$P99+PA_Suma!$I99),$E99="Nominal",-1000*(PA_Regla!$F99+PA_Regla!$M99-PA_Regla!$P99+PA_Suma!$I99+0.2))</f>
        <v/>
      </c>
      <c r="AE99" s="86" t="str" cm="1">
        <f t="array" ref="AE99">_xlfn.IFS($E99="","",$E99="Límite",1000*(PA_Regla!$G99+Datos!$AJ99+PA_Regla!$R99+PA_Suma!$M99),$E99="Nominal",1000*(PA_Regla!$G99+Datos!$AJ99+PA_Regla!$R99+PA_Suma!$M99+0.15))</f>
        <v/>
      </c>
      <c r="AF99" s="85" t="str" cm="1">
        <f t="array" ref="AF99">_xlfn.IFS($E99="","",$E99="Límite",1000*(PA_Regla!$F99+PA_Regla!$N99+PA_Regla!$P99+PA_Suma!$J99),$E99="Nominal",1000*(PA_Regla!$F99+PA_Regla!$N99+PA_Regla!$P99+PA_Suma!$J99+0.2))</f>
        <v/>
      </c>
      <c r="AG99" s="86" t="str" cm="1">
        <f t="array" ref="AG99">_xlfn.IFS($E99="","",$E99="Límite",1000*(PA_Regla!$G99+Datos!$AJ99-PA_Regla!$R99+PA_Suma!$N99),$E99="Nominal",1000*(PA_Regla!$G99+Datos!$AJ99-PA_Regla!$R99+PA_Suma!$N99+0.15))</f>
        <v/>
      </c>
      <c r="AH99" s="85" t="str" cm="1">
        <f t="array" ref="AH99">_xlfn.IFS($E99="","",$E99="Límite",1000*(PA_Regla!$AG99+PA_Regla!$AO99+PA_Regla!$AQ99+PA_Suma!$S99),$E99="Nominal",1000*(PA_Regla!$AG99+PA_Regla!$AO99+PA_Regla!$AQ99+PA_Suma!$S99+0.2))</f>
        <v/>
      </c>
      <c r="AI99" s="86" t="str" cm="1">
        <f t="array" ref="AI99">_xlfn.IFS($E99="","",$E99="Límite",1000*(PA_Regla!$AH99+Datos!$AJ99+PA_Suma!$U99),$E99="Nominal",1000*(PA_Regla!$AH99+Datos!$AJ99+PA_Suma!$U99+0.15))</f>
        <v/>
      </c>
      <c r="AJ99" s="85" t="str" cm="1">
        <f t="array" ref="AJ99">_xlfn.IFS($E99="","",$E99="Límite",1000*(PA_Regla!$AY99+PA_Regla!$BG99+PA_Regla!$BI99+PA_Suma!$Z99),$E99="Nominal",1000*(PA_Regla!$AY99+PA_Regla!$BG99+PA_Regla!$BI99+PA_Suma!$Z99+0.2))</f>
        <v/>
      </c>
      <c r="AK99" s="86" t="str" cm="1">
        <f t="array" ref="AK99">_xlfn.IFS($E99="","",$E99="Límite",1000*(PA_Regla!$AZ99-Datos!$AJ99-PA_Suma!$AB99),$E99="Nominal",1000*(PA_Regla!$AZ99-Datos!$AJ99-PA_Suma!$AB99-0.15))</f>
        <v/>
      </c>
      <c r="AL99" s="85" t="str" cm="1">
        <f t="array" ref="AL99">_xlfn.IFS($E99="","",$E99="Límite",1000*(PA_Regla!$BQ99+PA_Regla!$BV99+PA_Suma!$AE99),$E99="Nominal",1000*(PA_Regla!$BQ99+PA_Regla!$BV99+PA_Suma!$AE99+0.2))</f>
        <v/>
      </c>
      <c r="AM99" s="86" t="str" cm="1">
        <f t="array" ref="AM99">_xlfn.IFS($E99="","",$E99="Límite",1000*(PA_Regla!$BR99-Datos!$AJ99-PA_Suma!$AG99),$E99="Nominal",1000*(PA_Regla!$BR99-Datos!$AJ99-PA_Suma!$AG99-0.15))</f>
        <v/>
      </c>
      <c r="AN99" s="2"/>
      <c r="AO99" s="85" t="str" cm="1">
        <f t="array" ref="AO99">_xlfn.IFS($E99="","",$E99="Límite",-1000*(PA_Regla!$BQ99+PA_Regla!$BU99+PA_Suma!$AD99),$E99="Nominal",-1000*(PA_Regla!$BQ99+PA_Regla!$BU99+PA_Suma!$AD99+0.2))</f>
        <v/>
      </c>
      <c r="AP99" s="86" t="str" cm="1">
        <f t="array" ref="AP99">_xlfn.IFS($E99="","",$E99="Límite",1000*(PA_Regla!$BR99-Datos!$AJ99-PA_Suma!$AF99),$E99="Nominal",1000*(PA_Regla!$BR99-Datos!$AJ99-PA_Suma!$AF99-0.15))</f>
        <v/>
      </c>
      <c r="AQ99" s="85" t="str" cm="1">
        <f t="array" ref="AQ99">_xlfn.IFS($E99="","",$E99="Límite",-1000*(PA_Regla!$AY99+PA_Regla!$BF99+PA_Regla!$BH99+PA_Suma!$W99),$E99="Nominal",-1000*(PA_Regla!$AY99+PA_Regla!$BF99+PA_Regla!$BH99+PA_Suma!$W99+0.2))</f>
        <v/>
      </c>
      <c r="AR99" s="86" t="str" cm="1">
        <f t="array" ref="AR99">_xlfn.IFS($E99="","",$E99="Límite",1000*(PA_Regla!$AZ99-Datos!$AJ99-PA_Suma!$AA99),$E99="Nominal",1000*(PA_Regla!$AZ99-Datos!$AJ99-PA_Suma!$AA99-0.15))</f>
        <v/>
      </c>
      <c r="AS99" s="85" t="str" cm="1">
        <f t="array" ref="AS99">_xlfn.IFS($E99="","",$E99="Límite",-1000*(PA_Regla!$AG99+PA_Regla!$AN99+PA_Regla!$AP99+PA_Suma!$P99),$E99="Nominal",-1000*(PA_Regla!$AG99+PA_Regla!$AN99+PA_Regla!$AP99+PA_Suma!$P99+0.2))</f>
        <v/>
      </c>
      <c r="AT99" s="86" t="str" cm="1">
        <f t="array" ref="AT99">_xlfn.IFS($E99="","",$E99="Límite",1000*(PA_Regla!$AH99+Datos!$AJ99+PA_Suma!$T99),$E99="Nominal",1000*(PA_Regla!$AH99+Datos!$AJ99+PA_Suma!$T99+0.15))</f>
        <v/>
      </c>
      <c r="AU99" s="85" t="str" cm="1">
        <f t="array" ref="AU99">_xlfn.IFS($E99="","",$E99="Límite",-1000*(PA_Regla!$F99+PA_Regla!$M99+PA_Regla!$O99+PA_Suma!$G99),$E99="Nominal",-1000*(PA_Regla!$F99+PA_Regla!$M99+PA_Regla!$O99+PA_Suma!$G99+0.2))</f>
        <v/>
      </c>
      <c r="AV99" s="86" t="str" cm="1">
        <f t="array" ref="AV99">_xlfn.IFS($E99="","",$E99="Límite",1000*(PA_Regla!$G99+Datos!$AJ99-PA_Regla!$Q99+PA_Suma!$K99),$E99="Nominal",1000*(PA_Regla!$G99+Datos!$AJ99-PA_Regla!$Q99+PA_Suma!$K99+0.15))</f>
        <v/>
      </c>
      <c r="AW99" s="85" t="str" cm="1">
        <f t="array" ref="AW99">_xlfn.IFS($E99="","",$E99="Límite",1000*(PA_Regla!$F99+PA_Regla!$N99-PA_Regla!$O99+PA_Suma!$H99),$E99="Nominal",1000*(PA_Regla!$F99+PA_Regla!$N99-PA_Regla!$O99+PA_Suma!$H99+0.2))</f>
        <v/>
      </c>
      <c r="AX99" s="86" t="str" cm="1">
        <f t="array" ref="AX99">_xlfn.IFS($E99="","",$E99="Límite",1000*(PA_Regla!$G99+Datos!$AJ99+PA_Regla!$Q99+PA_Suma!$L99),$E99="Nominal",1000*(PA_Regla!$G99+Datos!$AJ99+PA_Regla!$Q99+PA_Suma!$L99+0.15))</f>
        <v/>
      </c>
      <c r="AY99" s="85" t="str" cm="1">
        <f t="array" ref="AY99">_xlfn.IFS($E99="","",$E99="Límite",1000*(PA_Regla!$AG99+PA_Regla!$AO99-PA_Regla!$AP99+PA_Suma!$Q99),$E99="Nominal",1000*(PA_Regla!$AG99+PA_Regla!$AO99-PA_Regla!$AP99+PA_Suma!$Q99+0.2))</f>
        <v/>
      </c>
      <c r="AZ99" s="86" t="str" cm="1">
        <f t="array" ref="AZ99">_xlfn.IFS($E99="","",$E99="Límite",1000*(PA_Regla!$AH99+Datos!$AJ99+PA_Suma!$T99),$E99="Nominal",1000*(PA_Regla!$AH99+Datos!$AJ99+PA_Suma!$T99+0.15))</f>
        <v/>
      </c>
      <c r="BA99" s="85" t="str" cm="1">
        <f t="array" ref="BA99">_xlfn.IFS($E99="","",$E99="Límite",1000*(PA_Regla!$AY99+PA_Regla!$BG99-PA_Regla!$BH99+PA_Suma!$X99),$E99="Nominal",-1000*(PA_Regla!$AY99+PA_Regla!$BG99-PA_Regla!$BH99+PA_Suma!$X99+0.2))</f>
        <v/>
      </c>
      <c r="BB99" s="86" t="str" cm="1">
        <f t="array" ref="BB99">_xlfn.IFS($E99="","",$E99="Límite",1000*(PA_Regla!$AZ99-Datos!$AJ99-PA_Suma!$AA99),$E99="Nominal",1000*(PA_Regla!$AZ99-Datos!$AJ99-PA_Suma!$AA99-0.15))</f>
        <v/>
      </c>
      <c r="BC99" s="85" t="str" cm="1">
        <f t="array" ref="BC99">_xlfn.IFS($E99="","",$E99="Límite",1000*(PA_Regla!$BQ99+PA_Regla!$BV99+PA_Suma!$AD99),$E99="Nominal",-1000*(PA_Regla!$BQ99+PA_Regla!$BV99+PA_Suma!$AD99+0.2))</f>
        <v/>
      </c>
      <c r="BD99" s="86" t="str" cm="1">
        <f t="array" ref="BD99">_xlfn.IFS($E99="","",$E99="Límite",1000*(PA_Regla!$BR99-Datos!$AJ99-PA_Suma!$AF99),$E99="Nominal",1000*(PA_Regla!$BR99-Datos!$AJ99-PA_Suma!$AF99-0.15))</f>
        <v/>
      </c>
      <c r="BE99" s="2"/>
      <c r="BF99" s="85" t="str" cm="1">
        <f t="array" ref="BF99">_xlfn.IFS($E99="","",$E99="Límite",-1000*(PA_Regla!$BQ99+PA_Regla!$BU99+PA_Suma!$AE99),$E99="Nominal",-1000*(PA_Regla!$BQ99+PA_Regla!$BU99+PA_Suma!$AE99+0.2))</f>
        <v/>
      </c>
      <c r="BG99" s="86" t="str" cm="1">
        <f t="array" ref="BG99">_xlfn.IFS($E99="","",$E99="Límite",1000*(PA_Regla!$BR99-Datos!$AJ99-PA_Suma!$AG99),$E99="Nominal",1000*(PA_Regla!$BR99-Datos!$AJ99-PA_Suma!$AG99-0.15))</f>
        <v/>
      </c>
      <c r="BH99" s="85" t="str" cm="1">
        <f t="array" ref="BH99">_xlfn.IFS($E99="","",$E99="Límite",-1000*(PA_Regla!$AY99+PA_Regla!$BF99+PA_Regla!$BH99+PA_Suma!$Y99),$E99="Nominal",-1000*(PA_Regla!$AY99+PA_Regla!$BF99+PA_Regla!$BH99+PA_Suma!$Y99+0.2))</f>
        <v/>
      </c>
      <c r="BI99" s="86" t="str" cm="1">
        <f t="array" ref="BI99">_xlfn.IFS($E99="","",$E99="Límite",1000*(PA_Regla!$AZ99-Datos!$AJ99-PA_Suma!$AB99),$E99="Nominal",1000*(PA_Regla!$AZ99-Datos!$AJ99-PA_Suma!$AB99-0.15))</f>
        <v/>
      </c>
      <c r="BJ99" s="85" t="str" cm="1">
        <f t="array" ref="BJ99">_xlfn.IFS($E99="","",$E99="Límite",-1000*(PA_Regla!$AG99+PA_Regla!$AN99+PA_Regla!$AP99+PA_Suma!$R99),$E99="Nominal",-1000*(PA_Regla!$AG99+PA_Regla!$AN99+PA_Regla!$AP99+PA_Suma!$R99+0.2))</f>
        <v/>
      </c>
      <c r="BK99" s="86" t="str" cm="1">
        <f t="array" ref="BK99">_xlfn.IFS($E99="","",$E99="Límite",1000*(PA_Regla!$AH99+Datos!$AJ99+PA_Suma!$U99),$E99="Nominal",1000*(PA_Regla!$AH99+Datos!$AJ99+PA_Suma!$U99+0.15))</f>
        <v/>
      </c>
      <c r="BL99" s="85" t="str" cm="1">
        <f t="array" ref="BL99">_xlfn.IFS($E99="","",$E99="Límite",-1000*(PA_Regla!$F99+PA_Regla!$M99+PA_Regla!$O99+PA_Suma!$I99),$E99="Nominal",-1000*(PA_Regla!$F99+PA_Regla!$M99+PA_Regla!$O99+PA_Suma!$I99+0.2))</f>
        <v/>
      </c>
      <c r="BM99" s="86" t="str" cm="1">
        <f t="array" ref="BM99">_xlfn.IFS($E99="","",$E99="Límite",1000*(PA_Regla!$G99+Datos!$AJ99-PA_Regla!$Q99+PA_Suma!$M99),$E99="Nominal",1000*(PA_Regla!$G99+Datos!$AJ99-PA_Regla!$Q99+PA_Suma!$M99+0.15))</f>
        <v/>
      </c>
      <c r="BN99" s="85" t="str" cm="1">
        <f t="array" ref="BN99">_xlfn.IFS($E99="","",$E99="Límite",1000*(PA_Regla!$F99+PA_Regla!$N99-PA_Regla!$O99+PA_Suma!$J99),$E99="Nominal",1000*(PA_Regla!$F99+PA_Regla!$N99-PA_Regla!$O99+PA_Suma!$J99+0.2))</f>
        <v/>
      </c>
      <c r="BO99" s="86" t="str" cm="1">
        <f t="array" ref="BO99">_xlfn.IFS($E99="","",$E99="Límite",1000*(PA_Regla!$G99+Datos!$AJ99+PA_Regla!$Q99+PA_Suma!$N99),$E99="Nominal",1000*(PA_Regla!$G99+Datos!$AJ99+PA_Regla!$Q99+PA_Suma!$N99+0.15))</f>
        <v/>
      </c>
      <c r="BP99" s="85" t="str" cm="1">
        <f t="array" ref="BP99">_xlfn.IFS($E99="","",$E99="Límite",1000*(PA_Regla!$AG99+PA_Regla!$AO99-PA_Regla!$AP99+PA_Suma!$S99),$E99="Nominal",1000*(PA_Regla!$AG99+PA_Regla!$AO99-PA_Regla!$AP99+PA_Suma!$S99+0.2))</f>
        <v/>
      </c>
      <c r="BQ99" s="86" t="str" cm="1">
        <f t="array" ref="BQ99">_xlfn.IFS($E99="","",$E99="Límite",1000*(PA_Regla!$AH99+Datos!$AJ99+PA_Suma!$U99),$E99="Nominal",1000*(PA_Regla!$AH99+Datos!$AJ99+PA_Suma!$U99+0.15))</f>
        <v/>
      </c>
      <c r="BR99" s="85" t="str" cm="1">
        <f t="array" ref="BR99">_xlfn.IFS($E99="","",$E99="Límite",1000*(PA_Regla!$AY99+PA_Regla!$BG99-PA_Regla!$BH99+PA_Suma!$Z99),$E99="Nominal",-1000*(PA_Regla!$AY99+PA_Regla!$BG99-PA_Regla!$BH99+PA_Suma!$Z99+0.2))</f>
        <v/>
      </c>
      <c r="BS99" s="86" t="str" cm="1">
        <f t="array" ref="BS99">_xlfn.IFS($E99="","",$E99="Límite",1000*(PA_Regla!$AZ99-Datos!$AJ99-PA_Suma!$AB99),$E99="Nominal",1000*(PA_Regla!$AZ99-Datos!$AJ99-PA_Suma!$AB99-0.15))</f>
        <v/>
      </c>
      <c r="BT99" s="85" t="str" cm="1">
        <f t="array" ref="BT99">_xlfn.IFS($E99="","",$E99="Límite",1000*(PA_Regla!$BQ99+PA_Regla!$BV99+PA_Suma!$AE99),$E99="Nominal",-1000*(PA_Regla!$BQ99+PA_Regla!$BV99+PA_Suma!$AE99+0.2))</f>
        <v/>
      </c>
      <c r="BU99" s="86" t="str" cm="1">
        <f t="array" ref="BU99">_xlfn.IFS($E99="","",$E99="Límite",1000*(PA_Regla!$BR99-Datos!$AJ99-PA_Suma!$AG99),$E99="Nominal",1000*(PA_Regla!$BR99-Datos!$AJ99-PA_Suma!$AG99-0.15))</f>
        <v/>
      </c>
    </row>
    <row r="100" spans="2:73" x14ac:dyDescent="0.35">
      <c r="B100" s="75" t="str">
        <f>IF(Datos!$B100="","",Datos!$B100)</f>
        <v/>
      </c>
      <c r="C100" s="76" t="str">
        <f>IF(Datos!$E100="","",Datos!$E100)</f>
        <v/>
      </c>
      <c r="D100" s="76" t="str">
        <f>IF(Datos!$H100="","",Datos!$H100)</f>
        <v/>
      </c>
      <c r="E100" s="77" t="str">
        <f>IF(Datos!$G100="","",Datos!$G100)</f>
        <v/>
      </c>
      <c r="F100" s="23"/>
      <c r="G100" s="85" t="str" cm="1">
        <f t="array" ref="G100">_xlfn.IFS($E100="","",$E100="Límite",-1000*(PA_Regla!$BQ100+PA_Regla!$BU100+PA_Suma!$AD100),$E100="Nominal",-1000*(PA_Regla!$BQ100+PA_Regla!$BU100+PA_Suma!$AD100+0.2))</f>
        <v/>
      </c>
      <c r="H100" s="86" t="str" cm="1">
        <f t="array" ref="H100">_xlfn.IFS($E100="","",$E100="Límite",1000*(PA_Regla!$BR100-Datos!$AJ100-PA_Suma!$AF100),$E100="Nominal",1000*(PA_Regla!$BR100-Datos!$AJ100-PA_Suma!$AF100-0.15))</f>
        <v/>
      </c>
      <c r="I100" s="85" t="str" cm="1">
        <f t="array" ref="I100">_xlfn.IFS($E100="","",$E100="Límite",-1000*(PA_Regla!$AY100+PA_Regla!$BF100-PA_Regla!$BI100+PA_Suma!$W100),$E100="Nominal",-1000*(PA_Regla!$AY100+PA_Regla!$BF100-PA_Regla!$BI100+PA_Suma!$W100+0.2))</f>
        <v/>
      </c>
      <c r="J100" s="86" t="str" cm="1">
        <f t="array" ref="J100">_xlfn.IFS($E100="","",$E100="Límite",1000*(PA_Regla!$AZ100-Datos!$AJ100-PA_Suma!$AA100),$E100="Nominal",1000*(PA_Regla!$AZ100-Datos!$AJ100-PA_Suma!$AA100-0.15))</f>
        <v/>
      </c>
      <c r="K100" s="85" t="str" cm="1">
        <f t="array" ref="K100">_xlfn.IFS($E100="","",$E100="Límite",-1000*(PA_Regla!$AG100+PA_Regla!$AN100-PA_Regla!$AQ100+PA_Suma!$P100),$E100="Nominal",-1000*(PA_Regla!$AG100+PA_Regla!$AN100-PA_Regla!$AQ100+PA_Suma!$P100+0.2))</f>
        <v/>
      </c>
      <c r="L100" s="86" t="str" cm="1">
        <f t="array" ref="L100">_xlfn.IFS($E100="","",$E100="Límite",1000*(PA_Regla!$AH100+Datos!$AJ100+PA_Suma!$T100),$E100="Nominal",1000*(PA_Regla!$AH100+Datos!$AJ100+PA_Suma!$T100+0.15))</f>
        <v/>
      </c>
      <c r="M100" s="85" t="str" cm="1">
        <f t="array" ref="M100">_xlfn.IFS($E100="","",$E100="Límite",-1000*(PA_Regla!$F100+PA_Regla!$M100-PA_Regla!$P100+PA_Suma!$G100),$E100="Nominal",-1000*(PA_Regla!$F100+PA_Regla!$M100-PA_Regla!$P100+PA_Suma!$G100+0.2))</f>
        <v/>
      </c>
      <c r="N100" s="86" t="str" cm="1">
        <f t="array" ref="N100">_xlfn.IFS($E100="","",$E100="Límite",1000*(PA_Regla!$G100+Datos!$AJ100+PA_Regla!$R100+PA_Suma!$K100),$E100="Nominal",1000*(PA_Regla!$G100+Datos!$AJ100+PA_Regla!$R100+PA_Suma!$K100+0.15))</f>
        <v/>
      </c>
      <c r="O100" s="85" t="str" cm="1">
        <f t="array" ref="O100">_xlfn.IFS($E100="","",$E100="Límite",1000*(PA_Regla!$F100+PA_Regla!$N100+PA_Regla!$P100+PA_Suma!$H100),$E100="Nominal",1000*(PA_Regla!$F100+PA_Regla!$N100+PA_Regla!$P100+PA_Suma!$H100+0.2))</f>
        <v/>
      </c>
      <c r="P100" s="86" t="str" cm="1">
        <f t="array" ref="P100">_xlfn.IFS($E100="","",$E100="Límite",1000*(PA_Regla!$G100+Datos!$AJ100-PA_Regla!$R100+PA_Suma!$L100),$E100="Nominal",1000*(PA_Regla!$G100+Datos!$AJ100-PA_Regla!$R100+PA_Suma!$L100+0.15))</f>
        <v/>
      </c>
      <c r="Q100" s="85" t="str" cm="1">
        <f t="array" ref="Q100">_xlfn.IFS($E100="","",$E100="Límite",1000*(PA_Regla!$AG100+PA_Regla!$AO100+PA_Regla!$AQ100+PA_Suma!$Q100),$E100="Nominal",1000*(PA_Regla!$AG100+PA_Regla!$AO100+PA_Regla!$AQ100+PA_Suma!$Q100+0.2))</f>
        <v/>
      </c>
      <c r="R100" s="86" t="str" cm="1">
        <f t="array" ref="R100">_xlfn.IFS($E100="","",$E100="Límite",1000*(PA_Regla!$AH100+Datos!$AJ100+PA_Suma!$T100),$E100="Nominal",1000*(PA_Regla!$AH100+Datos!$AJ100+PA_Suma!$T100+0.15))</f>
        <v/>
      </c>
      <c r="S100" s="85" t="str" cm="1">
        <f t="array" ref="S100">_xlfn.IFS($E100="","",$E100="Límite",1000*(PA_Regla!$AY100+PA_Regla!$BG100+PA_Regla!$BI100+PA_Suma!$X100),$E100="Nominal",1000*(PA_Regla!$AY100+PA_Regla!$BG100+PA_Regla!$BI100+PA_Suma!$X100+0.2))</f>
        <v/>
      </c>
      <c r="T100" s="86" t="str" cm="1">
        <f t="array" ref="T100">_xlfn.IFS($E100="","",$E100="Límite",1000*(PA_Regla!$AZ100-Datos!$AJ100-PA_Suma!$AA100),$E100="Nominal",1000*(PA_Regla!$AZ100-Datos!$AJ100-PA_Suma!$AA100-0.15))</f>
        <v/>
      </c>
      <c r="U100" s="85" t="str" cm="1">
        <f t="array" ref="U100">_xlfn.IFS($E100="","",$E100="Límite",1000*(PA_Regla!$BQ100+PA_Regla!$BV100+PA_Suma!$AD100),$E100="Nominal",1000*(PA_Regla!$BQ100+PA_Regla!$BV100+PA_Suma!$AD100+0.2))</f>
        <v/>
      </c>
      <c r="V100" s="86" t="str" cm="1">
        <f t="array" ref="V100">_xlfn.IFS($E100="","",$E100="Límite",1000*(PA_Regla!$BR100-Datos!$AJ100-PA_Suma!$AF100),$E100="Nominal",1000*(PA_Regla!$BR100-Datos!$AJ100-PA_Suma!$AF100-0.15))</f>
        <v/>
      </c>
      <c r="W100" s="2"/>
      <c r="X100" s="85" t="str" cm="1">
        <f t="array" ref="X100">_xlfn.IFS($E100="","",$E100="Límite",-1000*(PA_Regla!$BQ100+PA_Regla!$BU100+PA_Suma!$AE100),$E100="Nominal",-1000*(PA_Regla!$BQ100+PA_Regla!$BU100+PA_Suma!$AE100+0.2))</f>
        <v/>
      </c>
      <c r="Y100" s="86" t="str" cm="1">
        <f t="array" ref="Y100">_xlfn.IFS($E100="","",$E100="Límite",1000*(PA_Regla!$BR100-Datos!$AJ100-PA_Suma!$AG100),$E100="Nominal",1000*(PA_Regla!$BR100-Datos!$AJ100-PA_Suma!$AG100-0.15))</f>
        <v/>
      </c>
      <c r="Z100" s="85" t="str" cm="1">
        <f t="array" ref="Z100">_xlfn.IFS($E100="","",$E100="Límite",-1000*(PA_Regla!$AY100+PA_Regla!$BF100-PA_Regla!$BI100+PA_Suma!$Y100),$E100="Nominal",-1000*(PA_Regla!$AY100+PA_Regla!$BF100-PA_Regla!$BI100+PA_Suma!$Y100+0.2))</f>
        <v/>
      </c>
      <c r="AA100" s="86" t="str" cm="1">
        <f t="array" ref="AA100">_xlfn.IFS($E100="","",$E100="Límite",1000*(PA_Regla!$AZ100-Datos!$AJ100-PA_Suma!$AB100),$E100="Nominal",1000*(PA_Regla!$AZ100-Datos!$AJ100-PA_Suma!$AB100-0.15))</f>
        <v/>
      </c>
      <c r="AB100" s="85" t="str" cm="1">
        <f t="array" ref="AB100">_xlfn.IFS($E100="","",$E100="Límite",-1000*(PA_Regla!$AG100+PA_Regla!$AN100-PA_Regla!$AQ100+PA_Suma!$R100),$E100="Nominal",-1000*(PA_Regla!$AG100+PA_Regla!$AN100-PA_Regla!$AQ100+PA_Suma!$R100+0.2))</f>
        <v/>
      </c>
      <c r="AC100" s="86" t="str" cm="1">
        <f t="array" ref="AC100">_xlfn.IFS($E100="","",$E100="Límite",1000*(PA_Regla!$AH100+Datos!$AJ100+PA_Suma!$U100),$E100="Nominal",1000*(PA_Regla!$AH100+Datos!$AJ100+PA_Suma!$U100+0.15))</f>
        <v/>
      </c>
      <c r="AD100" s="85" t="str" cm="1">
        <f t="array" ref="AD100">_xlfn.IFS($E100="","",$E100="Límite",-1000*(PA_Regla!$F100+PA_Regla!$M100-PA_Regla!$P100+PA_Suma!$I100),$E100="Nominal",-1000*(PA_Regla!$F100+PA_Regla!$M100-PA_Regla!$P100+PA_Suma!$I100+0.2))</f>
        <v/>
      </c>
      <c r="AE100" s="86" t="str" cm="1">
        <f t="array" ref="AE100">_xlfn.IFS($E100="","",$E100="Límite",1000*(PA_Regla!$G100+Datos!$AJ100+PA_Regla!$R100+PA_Suma!$M100),$E100="Nominal",1000*(PA_Regla!$G100+Datos!$AJ100+PA_Regla!$R100+PA_Suma!$M100+0.15))</f>
        <v/>
      </c>
      <c r="AF100" s="85" t="str" cm="1">
        <f t="array" ref="AF100">_xlfn.IFS($E100="","",$E100="Límite",1000*(PA_Regla!$F100+PA_Regla!$N100+PA_Regla!$P100+PA_Suma!$J100),$E100="Nominal",1000*(PA_Regla!$F100+PA_Regla!$N100+PA_Regla!$P100+PA_Suma!$J100+0.2))</f>
        <v/>
      </c>
      <c r="AG100" s="86" t="str" cm="1">
        <f t="array" ref="AG100">_xlfn.IFS($E100="","",$E100="Límite",1000*(PA_Regla!$G100+Datos!$AJ100-PA_Regla!$R100+PA_Suma!$N100),$E100="Nominal",1000*(PA_Regla!$G100+Datos!$AJ100-PA_Regla!$R100+PA_Suma!$N100+0.15))</f>
        <v/>
      </c>
      <c r="AH100" s="85" t="str" cm="1">
        <f t="array" ref="AH100">_xlfn.IFS($E100="","",$E100="Límite",1000*(PA_Regla!$AG100+PA_Regla!$AO100+PA_Regla!$AQ100+PA_Suma!$S100),$E100="Nominal",1000*(PA_Regla!$AG100+PA_Regla!$AO100+PA_Regla!$AQ100+PA_Suma!$S100+0.2))</f>
        <v/>
      </c>
      <c r="AI100" s="86" t="str" cm="1">
        <f t="array" ref="AI100">_xlfn.IFS($E100="","",$E100="Límite",1000*(PA_Regla!$AH100+Datos!$AJ100+PA_Suma!$U100),$E100="Nominal",1000*(PA_Regla!$AH100+Datos!$AJ100+PA_Suma!$U100+0.15))</f>
        <v/>
      </c>
      <c r="AJ100" s="85" t="str" cm="1">
        <f t="array" ref="AJ100">_xlfn.IFS($E100="","",$E100="Límite",1000*(PA_Regla!$AY100+PA_Regla!$BG100+PA_Regla!$BI100+PA_Suma!$Z100),$E100="Nominal",1000*(PA_Regla!$AY100+PA_Regla!$BG100+PA_Regla!$BI100+PA_Suma!$Z100+0.2))</f>
        <v/>
      </c>
      <c r="AK100" s="86" t="str" cm="1">
        <f t="array" ref="AK100">_xlfn.IFS($E100="","",$E100="Límite",1000*(PA_Regla!$AZ100-Datos!$AJ100-PA_Suma!$AB100),$E100="Nominal",1000*(PA_Regla!$AZ100-Datos!$AJ100-PA_Suma!$AB100-0.15))</f>
        <v/>
      </c>
      <c r="AL100" s="85" t="str" cm="1">
        <f t="array" ref="AL100">_xlfn.IFS($E100="","",$E100="Límite",1000*(PA_Regla!$BQ100+PA_Regla!$BV100+PA_Suma!$AE100),$E100="Nominal",1000*(PA_Regla!$BQ100+PA_Regla!$BV100+PA_Suma!$AE100+0.2))</f>
        <v/>
      </c>
      <c r="AM100" s="86" t="str" cm="1">
        <f t="array" ref="AM100">_xlfn.IFS($E100="","",$E100="Límite",1000*(PA_Regla!$BR100-Datos!$AJ100-PA_Suma!$AG100),$E100="Nominal",1000*(PA_Regla!$BR100-Datos!$AJ100-PA_Suma!$AG100-0.15))</f>
        <v/>
      </c>
      <c r="AN100" s="2"/>
      <c r="AO100" s="85" t="str" cm="1">
        <f t="array" ref="AO100">_xlfn.IFS($E100="","",$E100="Límite",-1000*(PA_Regla!$BQ100+PA_Regla!$BU100+PA_Suma!$AD100),$E100="Nominal",-1000*(PA_Regla!$BQ100+PA_Regla!$BU100+PA_Suma!$AD100+0.2))</f>
        <v/>
      </c>
      <c r="AP100" s="86" t="str" cm="1">
        <f t="array" ref="AP100">_xlfn.IFS($E100="","",$E100="Límite",1000*(PA_Regla!$BR100-Datos!$AJ100-PA_Suma!$AF100),$E100="Nominal",1000*(PA_Regla!$BR100-Datos!$AJ100-PA_Suma!$AF100-0.15))</f>
        <v/>
      </c>
      <c r="AQ100" s="85" t="str" cm="1">
        <f t="array" ref="AQ100">_xlfn.IFS($E100="","",$E100="Límite",-1000*(PA_Regla!$AY100+PA_Regla!$BF100+PA_Regla!$BH100+PA_Suma!$W100),$E100="Nominal",-1000*(PA_Regla!$AY100+PA_Regla!$BF100+PA_Regla!$BH100+PA_Suma!$W100+0.2))</f>
        <v/>
      </c>
      <c r="AR100" s="86" t="str" cm="1">
        <f t="array" ref="AR100">_xlfn.IFS($E100="","",$E100="Límite",1000*(PA_Regla!$AZ100-Datos!$AJ100-PA_Suma!$AA100),$E100="Nominal",1000*(PA_Regla!$AZ100-Datos!$AJ100-PA_Suma!$AA100-0.15))</f>
        <v/>
      </c>
      <c r="AS100" s="85" t="str" cm="1">
        <f t="array" ref="AS100">_xlfn.IFS($E100="","",$E100="Límite",-1000*(PA_Regla!$AG100+PA_Regla!$AN100+PA_Regla!$AP100+PA_Suma!$P100),$E100="Nominal",-1000*(PA_Regla!$AG100+PA_Regla!$AN100+PA_Regla!$AP100+PA_Suma!$P100+0.2))</f>
        <v/>
      </c>
      <c r="AT100" s="86" t="str" cm="1">
        <f t="array" ref="AT100">_xlfn.IFS($E100="","",$E100="Límite",1000*(PA_Regla!$AH100+Datos!$AJ100+PA_Suma!$T100),$E100="Nominal",1000*(PA_Regla!$AH100+Datos!$AJ100+PA_Suma!$T100+0.15))</f>
        <v/>
      </c>
      <c r="AU100" s="85" t="str" cm="1">
        <f t="array" ref="AU100">_xlfn.IFS($E100="","",$E100="Límite",-1000*(PA_Regla!$F100+PA_Regla!$M100+PA_Regla!$O100+PA_Suma!$G100),$E100="Nominal",-1000*(PA_Regla!$F100+PA_Regla!$M100+PA_Regla!$O100+PA_Suma!$G100+0.2))</f>
        <v/>
      </c>
      <c r="AV100" s="86" t="str" cm="1">
        <f t="array" ref="AV100">_xlfn.IFS($E100="","",$E100="Límite",1000*(PA_Regla!$G100+Datos!$AJ100-PA_Regla!$Q100+PA_Suma!$K100),$E100="Nominal",1000*(PA_Regla!$G100+Datos!$AJ100-PA_Regla!$Q100+PA_Suma!$K100+0.15))</f>
        <v/>
      </c>
      <c r="AW100" s="85" t="str" cm="1">
        <f t="array" ref="AW100">_xlfn.IFS($E100="","",$E100="Límite",1000*(PA_Regla!$F100+PA_Regla!$N100-PA_Regla!$O100+PA_Suma!$H100),$E100="Nominal",1000*(PA_Regla!$F100+PA_Regla!$N100-PA_Regla!$O100+PA_Suma!$H100+0.2))</f>
        <v/>
      </c>
      <c r="AX100" s="86" t="str" cm="1">
        <f t="array" ref="AX100">_xlfn.IFS($E100="","",$E100="Límite",1000*(PA_Regla!$G100+Datos!$AJ100+PA_Regla!$Q100+PA_Suma!$L100),$E100="Nominal",1000*(PA_Regla!$G100+Datos!$AJ100+PA_Regla!$Q100+PA_Suma!$L100+0.15))</f>
        <v/>
      </c>
      <c r="AY100" s="85" t="str" cm="1">
        <f t="array" ref="AY100">_xlfn.IFS($E100="","",$E100="Límite",1000*(PA_Regla!$AG100+PA_Regla!$AO100-PA_Regla!$AP100+PA_Suma!$Q100),$E100="Nominal",1000*(PA_Regla!$AG100+PA_Regla!$AO100-PA_Regla!$AP100+PA_Suma!$Q100+0.2))</f>
        <v/>
      </c>
      <c r="AZ100" s="86" t="str" cm="1">
        <f t="array" ref="AZ100">_xlfn.IFS($E100="","",$E100="Límite",1000*(PA_Regla!$AH100+Datos!$AJ100+PA_Suma!$T100),$E100="Nominal",1000*(PA_Regla!$AH100+Datos!$AJ100+PA_Suma!$T100+0.15))</f>
        <v/>
      </c>
      <c r="BA100" s="85" t="str" cm="1">
        <f t="array" ref="BA100">_xlfn.IFS($E100="","",$E100="Límite",1000*(PA_Regla!$AY100+PA_Regla!$BG100-PA_Regla!$BH100+PA_Suma!$X100),$E100="Nominal",-1000*(PA_Regla!$AY100+PA_Regla!$BG100-PA_Regla!$BH100+PA_Suma!$X100+0.2))</f>
        <v/>
      </c>
      <c r="BB100" s="86" t="str" cm="1">
        <f t="array" ref="BB100">_xlfn.IFS($E100="","",$E100="Límite",1000*(PA_Regla!$AZ100-Datos!$AJ100-PA_Suma!$AA100),$E100="Nominal",1000*(PA_Regla!$AZ100-Datos!$AJ100-PA_Suma!$AA100-0.15))</f>
        <v/>
      </c>
      <c r="BC100" s="85" t="str" cm="1">
        <f t="array" ref="BC100">_xlfn.IFS($E100="","",$E100="Límite",1000*(PA_Regla!$BQ100+PA_Regla!$BV100+PA_Suma!$AD100),$E100="Nominal",-1000*(PA_Regla!$BQ100+PA_Regla!$BV100+PA_Suma!$AD100+0.2))</f>
        <v/>
      </c>
      <c r="BD100" s="86" t="str" cm="1">
        <f t="array" ref="BD100">_xlfn.IFS($E100="","",$E100="Límite",1000*(PA_Regla!$BR100-Datos!$AJ100-PA_Suma!$AF100),$E100="Nominal",1000*(PA_Regla!$BR100-Datos!$AJ100-PA_Suma!$AF100-0.15))</f>
        <v/>
      </c>
      <c r="BE100" s="2"/>
      <c r="BF100" s="85" t="str" cm="1">
        <f t="array" ref="BF100">_xlfn.IFS($E100="","",$E100="Límite",-1000*(PA_Regla!$BQ100+PA_Regla!$BU100+PA_Suma!$AE100),$E100="Nominal",-1000*(PA_Regla!$BQ100+PA_Regla!$BU100+PA_Suma!$AE100+0.2))</f>
        <v/>
      </c>
      <c r="BG100" s="86" t="str" cm="1">
        <f t="array" ref="BG100">_xlfn.IFS($E100="","",$E100="Límite",1000*(PA_Regla!$BR100-Datos!$AJ100-PA_Suma!$AG100),$E100="Nominal",1000*(PA_Regla!$BR100-Datos!$AJ100-PA_Suma!$AG100-0.15))</f>
        <v/>
      </c>
      <c r="BH100" s="85" t="str" cm="1">
        <f t="array" ref="BH100">_xlfn.IFS($E100="","",$E100="Límite",-1000*(PA_Regla!$AY100+PA_Regla!$BF100+PA_Regla!$BH100+PA_Suma!$Y100),$E100="Nominal",-1000*(PA_Regla!$AY100+PA_Regla!$BF100+PA_Regla!$BH100+PA_Suma!$Y100+0.2))</f>
        <v/>
      </c>
      <c r="BI100" s="86" t="str" cm="1">
        <f t="array" ref="BI100">_xlfn.IFS($E100="","",$E100="Límite",1000*(PA_Regla!$AZ100-Datos!$AJ100-PA_Suma!$AB100),$E100="Nominal",1000*(PA_Regla!$AZ100-Datos!$AJ100-PA_Suma!$AB100-0.15))</f>
        <v/>
      </c>
      <c r="BJ100" s="85" t="str" cm="1">
        <f t="array" ref="BJ100">_xlfn.IFS($E100="","",$E100="Límite",-1000*(PA_Regla!$AG100+PA_Regla!$AN100+PA_Regla!$AP100+PA_Suma!$R100),$E100="Nominal",-1000*(PA_Regla!$AG100+PA_Regla!$AN100+PA_Regla!$AP100+PA_Suma!$R100+0.2))</f>
        <v/>
      </c>
      <c r="BK100" s="86" t="str" cm="1">
        <f t="array" ref="BK100">_xlfn.IFS($E100="","",$E100="Límite",1000*(PA_Regla!$AH100+Datos!$AJ100+PA_Suma!$U100),$E100="Nominal",1000*(PA_Regla!$AH100+Datos!$AJ100+PA_Suma!$U100+0.15))</f>
        <v/>
      </c>
      <c r="BL100" s="85" t="str" cm="1">
        <f t="array" ref="BL100">_xlfn.IFS($E100="","",$E100="Límite",-1000*(PA_Regla!$F100+PA_Regla!$M100+PA_Regla!$O100+PA_Suma!$I100),$E100="Nominal",-1000*(PA_Regla!$F100+PA_Regla!$M100+PA_Regla!$O100+PA_Suma!$I100+0.2))</f>
        <v/>
      </c>
      <c r="BM100" s="86" t="str" cm="1">
        <f t="array" ref="BM100">_xlfn.IFS($E100="","",$E100="Límite",1000*(PA_Regla!$G100+Datos!$AJ100-PA_Regla!$Q100+PA_Suma!$M100),$E100="Nominal",1000*(PA_Regla!$G100+Datos!$AJ100-PA_Regla!$Q100+PA_Suma!$M100+0.15))</f>
        <v/>
      </c>
      <c r="BN100" s="85" t="str" cm="1">
        <f t="array" ref="BN100">_xlfn.IFS($E100="","",$E100="Límite",1000*(PA_Regla!$F100+PA_Regla!$N100-PA_Regla!$O100+PA_Suma!$J100),$E100="Nominal",1000*(PA_Regla!$F100+PA_Regla!$N100-PA_Regla!$O100+PA_Suma!$J100+0.2))</f>
        <v/>
      </c>
      <c r="BO100" s="86" t="str" cm="1">
        <f t="array" ref="BO100">_xlfn.IFS($E100="","",$E100="Límite",1000*(PA_Regla!$G100+Datos!$AJ100+PA_Regla!$Q100+PA_Suma!$N100),$E100="Nominal",1000*(PA_Regla!$G100+Datos!$AJ100+PA_Regla!$Q100+PA_Suma!$N100+0.15))</f>
        <v/>
      </c>
      <c r="BP100" s="85" t="str" cm="1">
        <f t="array" ref="BP100">_xlfn.IFS($E100="","",$E100="Límite",1000*(PA_Regla!$AG100+PA_Regla!$AO100-PA_Regla!$AP100+PA_Suma!$S100),$E100="Nominal",1000*(PA_Regla!$AG100+PA_Regla!$AO100-PA_Regla!$AP100+PA_Suma!$S100+0.2))</f>
        <v/>
      </c>
      <c r="BQ100" s="86" t="str" cm="1">
        <f t="array" ref="BQ100">_xlfn.IFS($E100="","",$E100="Límite",1000*(PA_Regla!$AH100+Datos!$AJ100+PA_Suma!$U100),$E100="Nominal",1000*(PA_Regla!$AH100+Datos!$AJ100+PA_Suma!$U100+0.15))</f>
        <v/>
      </c>
      <c r="BR100" s="85" t="str" cm="1">
        <f t="array" ref="BR100">_xlfn.IFS($E100="","",$E100="Límite",1000*(PA_Regla!$AY100+PA_Regla!$BG100-PA_Regla!$BH100+PA_Suma!$Z100),$E100="Nominal",-1000*(PA_Regla!$AY100+PA_Regla!$BG100-PA_Regla!$BH100+PA_Suma!$Z100+0.2))</f>
        <v/>
      </c>
      <c r="BS100" s="86" t="str" cm="1">
        <f t="array" ref="BS100">_xlfn.IFS($E100="","",$E100="Límite",1000*(PA_Regla!$AZ100-Datos!$AJ100-PA_Suma!$AB100),$E100="Nominal",1000*(PA_Regla!$AZ100-Datos!$AJ100-PA_Suma!$AB100-0.15))</f>
        <v/>
      </c>
      <c r="BT100" s="85" t="str" cm="1">
        <f t="array" ref="BT100">_xlfn.IFS($E100="","",$E100="Límite",1000*(PA_Regla!$BQ100+PA_Regla!$BV100+PA_Suma!$AE100),$E100="Nominal",-1000*(PA_Regla!$BQ100+PA_Regla!$BV100+PA_Suma!$AE100+0.2))</f>
        <v/>
      </c>
      <c r="BU100" s="86" t="str" cm="1">
        <f t="array" ref="BU100">_xlfn.IFS($E100="","",$E100="Límite",1000*(PA_Regla!$BR100-Datos!$AJ100-PA_Suma!$AG100),$E100="Nominal",1000*(PA_Regla!$BR100-Datos!$AJ100-PA_Suma!$AG100-0.15))</f>
        <v/>
      </c>
    </row>
  </sheetData>
  <mergeCells count="36">
    <mergeCell ref="BL4:BM4"/>
    <mergeCell ref="BN4:BO4"/>
    <mergeCell ref="BP4:BQ4"/>
    <mergeCell ref="BR4:BS4"/>
    <mergeCell ref="BT4:BU4"/>
    <mergeCell ref="BJ4:BK4"/>
    <mergeCell ref="AH4:AI4"/>
    <mergeCell ref="AJ4:AK4"/>
    <mergeCell ref="AL4:AM4"/>
    <mergeCell ref="AO3:BD3"/>
    <mergeCell ref="BF3:BU3"/>
    <mergeCell ref="AO4:AP4"/>
    <mergeCell ref="AQ4:AR4"/>
    <mergeCell ref="AS4:AT4"/>
    <mergeCell ref="AU4:AV4"/>
    <mergeCell ref="AW4:AX4"/>
    <mergeCell ref="AY4:AZ4"/>
    <mergeCell ref="BA4:BB4"/>
    <mergeCell ref="BC4:BD4"/>
    <mergeCell ref="BF4:BG4"/>
    <mergeCell ref="BH4:BI4"/>
    <mergeCell ref="Q4:R4"/>
    <mergeCell ref="S4:T4"/>
    <mergeCell ref="U4:V4"/>
    <mergeCell ref="G3:V3"/>
    <mergeCell ref="X3:AM3"/>
    <mergeCell ref="X4:Y4"/>
    <mergeCell ref="Z4:AA4"/>
    <mergeCell ref="AB4:AC4"/>
    <mergeCell ref="AD4:AE4"/>
    <mergeCell ref="AF4:AG4"/>
    <mergeCell ref="G4:H4"/>
    <mergeCell ref="I4:J4"/>
    <mergeCell ref="K4:L4"/>
    <mergeCell ref="M4:N4"/>
    <mergeCell ref="O4:P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6779-395C-4CCF-967A-2578C15BC968}">
  <sheetPr>
    <tabColor theme="8" tint="-0.249977111117893"/>
    <pageSetUpPr fitToPage="1"/>
  </sheetPr>
  <dimension ref="B3:J26"/>
  <sheetViews>
    <sheetView workbookViewId="0">
      <selection activeCell="G37" sqref="G37"/>
    </sheetView>
  </sheetViews>
  <sheetFormatPr baseColWidth="10" defaultColWidth="2.7265625" defaultRowHeight="10.5" x14ac:dyDescent="0.35"/>
  <cols>
    <col min="1" max="1" width="2.7265625" style="1"/>
    <col min="2" max="2" width="7.7265625" style="2" customWidth="1"/>
    <col min="3" max="3" width="14.7265625" style="2" bestFit="1" customWidth="1"/>
    <col min="4" max="8" width="7.7265625" style="2" customWidth="1"/>
    <col min="9" max="9" width="7.08984375" style="2" bestFit="1" customWidth="1"/>
    <col min="10" max="10" width="7.08984375" style="1" bestFit="1" customWidth="1"/>
    <col min="11" max="16384" width="2.7265625" style="1"/>
  </cols>
  <sheetData>
    <row r="3" spans="2:10" x14ac:dyDescent="0.35">
      <c r="B3" s="121" t="s">
        <v>178</v>
      </c>
      <c r="C3" s="121" t="s">
        <v>2</v>
      </c>
      <c r="D3" s="275" t="s">
        <v>5</v>
      </c>
      <c r="E3" s="276"/>
      <c r="F3" s="231" t="s">
        <v>273</v>
      </c>
      <c r="G3" s="231" t="s">
        <v>46</v>
      </c>
      <c r="H3" s="231" t="s">
        <v>47</v>
      </c>
      <c r="I3" s="232" t="s">
        <v>48</v>
      </c>
      <c r="J3" s="232" t="s">
        <v>49</v>
      </c>
    </row>
    <row r="4" spans="2:10" x14ac:dyDescent="0.35">
      <c r="B4" s="112">
        <v>6</v>
      </c>
      <c r="C4" s="113" t="str" cm="1">
        <f t="array" aca="1" ref="C4" ca="1">IF($B$4="","",INDIRECT("Datos!B"&amp;$B$4))</f>
        <v>2-VALENCIA CRESPINS</v>
      </c>
      <c r="D4" s="277" t="str" cm="1">
        <f t="array" aca="1" ref="D4" ca="1">IF($B$4="","",INDIRECT("Datos!H"&amp;$B$4)&amp;" "&amp;INDIRECT("Datos!G"&amp;$B$4))</f>
        <v>GEC16 Límite</v>
      </c>
      <c r="E4" s="278"/>
      <c r="F4" s="113">
        <f ca="1">VLOOKUP($C4,Datos!$B$6:$P$66,10,FALSE)</f>
        <v>200000</v>
      </c>
      <c r="G4" s="113">
        <f ca="1">VLOOKUP($C4,Datos!$B$6:$P$66,11,FALSE)</f>
        <v>29531</v>
      </c>
      <c r="H4" s="233">
        <f ca="1">VLOOKUP($C4,Datos!$B$6:$P$66,12,FALSE)</f>
        <v>0.1</v>
      </c>
      <c r="I4" s="233">
        <f ca="1">VLOOKUP($C4,Datos!$B$6:$P$66,13,FALSE)</f>
        <v>0.01</v>
      </c>
      <c r="J4" s="113">
        <f ca="1">VLOOKUP($C4,Datos!$B$6:$P$66,14,FALSE)</f>
        <v>115</v>
      </c>
    </row>
    <row r="6" spans="2:10" x14ac:dyDescent="0.35">
      <c r="B6" s="275" t="s">
        <v>174</v>
      </c>
      <c r="C6" s="276"/>
      <c r="D6" s="275" t="s">
        <v>176</v>
      </c>
      <c r="E6" s="276"/>
      <c r="F6" s="275" t="s">
        <v>175</v>
      </c>
      <c r="G6" s="276"/>
      <c r="H6" s="275" t="s">
        <v>177</v>
      </c>
      <c r="I6" s="276"/>
    </row>
    <row r="7" spans="2:10" x14ac:dyDescent="0.35">
      <c r="B7" s="121" t="s">
        <v>8</v>
      </c>
      <c r="C7" s="121" t="s">
        <v>9</v>
      </c>
      <c r="D7" s="121" t="s">
        <v>8</v>
      </c>
      <c r="E7" s="121" t="s">
        <v>9</v>
      </c>
      <c r="F7" s="121" t="s">
        <v>8</v>
      </c>
      <c r="G7" s="121" t="s">
        <v>9</v>
      </c>
      <c r="H7" s="121" t="s">
        <v>8</v>
      </c>
      <c r="I7" s="121" t="s">
        <v>9</v>
      </c>
    </row>
    <row r="8" spans="2:10" x14ac:dyDescent="0.35">
      <c r="B8" s="114" cm="1">
        <f t="array" aca="1" ref="B8" ca="1">IF($B$4="","",INDIRECT("PA_Resultado!g"&amp;$B$4))</f>
        <v>-1735.2573485824803</v>
      </c>
      <c r="C8" s="115" cm="1">
        <f t="array" aca="1" ref="C8" ca="1">IF($B$4="","",INDIRECT("PA_Resultado!H"&amp;$B$4))</f>
        <v>360</v>
      </c>
      <c r="D8" s="114" cm="1">
        <f t="array" aca="1" ref="D8" ca="1">IF($B$4="","",INDIRECT("PA_Resultado!X"&amp;$B$4))</f>
        <v>-1734.7778521968173</v>
      </c>
      <c r="E8" s="115" cm="1">
        <f t="array" aca="1" ref="E8" ca="1">IF($B$4="","",INDIRECT("PA_Resultado!Y"&amp;$B$4))</f>
        <v>360</v>
      </c>
      <c r="F8" s="114" cm="1">
        <f t="array" aca="1" ref="F8" ca="1">IF($B$4="","",INDIRECT("PA_Resultado!AO"&amp;$B$4))</f>
        <v>-1735.2573485824803</v>
      </c>
      <c r="G8" s="115" cm="1">
        <f t="array" aca="1" ref="G8" ca="1">IF($B$4="","",INDIRECT("PA_Resultado!AP"&amp;$B$4))</f>
        <v>360</v>
      </c>
      <c r="H8" s="114" cm="1">
        <f t="array" aca="1" ref="H8" ca="1">IF($B$4="","",INDIRECT("PA_Resultado!BF"&amp;$B$4))</f>
        <v>-1734.7778521968173</v>
      </c>
      <c r="I8" s="115" cm="1">
        <f t="array" aca="1" ref="I8" ca="1">IF($B$4="","",INDIRECT("PA_Resultado!BG"&amp;$B$4))</f>
        <v>360</v>
      </c>
    </row>
    <row r="9" spans="2:10" x14ac:dyDescent="0.35">
      <c r="B9" s="116" cm="1">
        <f t="array" aca="1" ref="B9" ca="1">IF($B$4="","",INDIRECT("PA_Resultado!i"&amp;$B$4))</f>
        <v>-1770.1759955401571</v>
      </c>
      <c r="C9" s="117" cm="1">
        <f t="array" aca="1" ref="C9" ca="1">IF($B$4="","",INDIRECT("PA_Resultado!J"&amp;$B$4))</f>
        <v>1109.9999999999998</v>
      </c>
      <c r="D9" s="116" cm="1">
        <f t="array" aca="1" ref="D9" ca="1">IF($B$4="","",INDIRECT("PA_Resultado!Z"&amp;$B$4))</f>
        <v>-1758.7667622542733</v>
      </c>
      <c r="E9" s="117" cm="1">
        <f t="array" aca="1" ref="E9" ca="1">IF($B$4="","",INDIRECT("PA_Resultado!AA"&amp;$B$4))</f>
        <v>1109.9999999999998</v>
      </c>
      <c r="F9" s="116" cm="1">
        <f t="array" aca="1" ref="F9" ca="1">IF($B$4="","",INDIRECT("PA_Resultado!AQ"&amp;$B$4))</f>
        <v>-1777.6774381252696</v>
      </c>
      <c r="G9" s="117" cm="1">
        <f t="array" aca="1" ref="G9" ca="1">IF($B$4="","",INDIRECT("PA_Resultado!AR"&amp;$B$4))</f>
        <v>1109.9999999999998</v>
      </c>
      <c r="H9" s="116" cm="1">
        <f t="array" aca="1" ref="H9" ca="1">IF($B$4="","",INDIRECT("PA_Resultado!BH"&amp;$B$4))</f>
        <v>-1766.2682048393858</v>
      </c>
      <c r="I9" s="117" cm="1">
        <f t="array" aca="1" ref="I9" ca="1">IF($B$4="","",INDIRECT("PA_Resultado!BI"&amp;$B$4))</f>
        <v>1109.9999999999998</v>
      </c>
    </row>
    <row r="10" spans="2:10" x14ac:dyDescent="0.35">
      <c r="B10" s="116" cm="1">
        <f t="array" aca="1" ref="B10" ca="1">IF($B$4="","",INDIRECT("PA_Resultado!k"&amp;$B$4))</f>
        <v>-1807.9728092730641</v>
      </c>
      <c r="C10" s="117" cm="1">
        <f t="array" aca="1" ref="C10" ca="1">IF($B$4="","",INDIRECT("PA_Resultado!L"&amp;$B$4))</f>
        <v>3360</v>
      </c>
      <c r="D10" s="116" cm="1">
        <f t="array" aca="1" ref="D10" ca="1">IF($B$4="","",INDIRECT("PA_Resultado!AB"&amp;$B$4))</f>
        <v>-1675.6698261309211</v>
      </c>
      <c r="E10" s="117" cm="1">
        <f t="array" aca="1" ref="E10" ca="1">IF($B$4="","",INDIRECT("PA_Resultado!AC"&amp;$B$4))</f>
        <v>3360</v>
      </c>
      <c r="F10" s="116" cm="1">
        <f t="array" aca="1" ref="F10" ca="1">IF($B$4="","",INDIRECT("PA_Resultado!AS"&amp;$B$4))</f>
        <v>-1840.517529411552</v>
      </c>
      <c r="G10" s="117" cm="1">
        <f t="array" aca="1" ref="G10" ca="1">IF($B$4="","",INDIRECT("PA_Resultado!AT"&amp;$B$4))</f>
        <v>3360</v>
      </c>
      <c r="H10" s="116" cm="1">
        <f t="array" aca="1" ref="H10" ca="1">IF($B$4="","",INDIRECT("PA_Resultado!BJ"&amp;$B$4))</f>
        <v>-1708.2145462694091</v>
      </c>
      <c r="I10" s="117" cm="1">
        <f t="array" aca="1" ref="I10" ca="1">IF($B$4="","",INDIRECT("PA_Resultado!BK"&amp;$B$4))</f>
        <v>3360</v>
      </c>
    </row>
    <row r="11" spans="2:10" x14ac:dyDescent="0.35">
      <c r="B11" s="227" cm="1">
        <f t="array" aca="1" ref="B11" ca="1">IF($B$4="","",INDIRECT("PA_Resultado!m"&amp;$B$4))</f>
        <v>-1656.8335199435912</v>
      </c>
      <c r="C11" s="228" cm="1">
        <f t="array" aca="1" ref="C11" ca="1">IF($B$4="","",INDIRECT("PA_Resultado!N"&amp;$B$4))</f>
        <v>4698.3104597785168</v>
      </c>
      <c r="D11" s="229" cm="1">
        <f t="array" aca="1" ref="D11" ca="1">IF($B$4="","",INDIRECT("PA_Resultado!AD"&amp;$B$4))</f>
        <v>-1462.4647258915563</v>
      </c>
      <c r="E11" s="230" cm="1">
        <f t="array" aca="1" ref="E11" ca="1">IF($B$4="","",INDIRECT("PA_Resultado!AE"&amp;$B$4))</f>
        <v>4762.44788562753</v>
      </c>
      <c r="F11" s="229" cm="1">
        <f t="array" aca="1" ref="F11" ca="1">IF($B$4="","",INDIRECT("PA_Resultado!AU"&amp;$B$4))</f>
        <v>-1705.3043797243183</v>
      </c>
      <c r="G11" s="230" cm="1">
        <f t="array" aca="1" ref="G11" ca="1">IF($B$4="","",INDIRECT("PA_Resultado!AV"&amp;$B$4))</f>
        <v>4680.53781119225</v>
      </c>
      <c r="H11" s="227" cm="1">
        <f t="array" aca="1" ref="H11" ca="1">IF($B$4="","",INDIRECT("PA_Resultado!BL"&amp;$B$4))</f>
        <v>-1510.9355856722834</v>
      </c>
      <c r="I11" s="228" cm="1">
        <f t="array" aca="1" ref="I11" ca="1">IF($B$4="","",INDIRECT("PA_Resultado!BM"&amp;$B$4))</f>
        <v>4744.6752370412642</v>
      </c>
    </row>
    <row r="12" spans="2:10" x14ac:dyDescent="0.35">
      <c r="B12" s="116" cm="1">
        <f t="array" aca="1" ref="B12" ca="1">IF($B$4="","",INDIRECT("PA_Resultado!o"&amp;$B$4))</f>
        <v>1669.363274712744</v>
      </c>
      <c r="C12" s="117" cm="1">
        <f t="array" aca="1" ref="C12" ca="1">IF($B$4="","",INDIRECT("PA_Resultado!P"&amp;$B$4))</f>
        <v>4686.9567266320573</v>
      </c>
      <c r="D12" s="116" cm="1">
        <f t="array" aca="1" ref="D12" ca="1">IF($B$4="","",INDIRECT("PA_Resultado!AF"&amp;$B$4))</f>
        <v>1448.8364994503752</v>
      </c>
      <c r="E12" s="117" cm="1">
        <f t="array" aca="1" ref="E12" ca="1">IF($B$4="","",INDIRECT("PA_Resultado!AG"&amp;$B$4))</f>
        <v>4767.3693773958294</v>
      </c>
      <c r="F12" s="116" cm="1">
        <f t="array" aca="1" ref="F12" ca="1">IF($B$4="","",INDIRECT("PA_Resultado!AW"&amp;$B$4))</f>
        <v>1620.8924149320169</v>
      </c>
      <c r="G12" s="117" cm="1">
        <f t="array" aca="1" ref="G12" ca="1">IF($B$4="","",INDIRECT("PA_Resultado!AX"&amp;$B$4))</f>
        <v>4704.7293752183232</v>
      </c>
      <c r="H12" s="116" cm="1">
        <f t="array" aca="1" ref="H12" ca="1">IF($B$4="","",INDIRECT("PA_Resultado!BN"&amp;$B$4))</f>
        <v>1400.3656396696483</v>
      </c>
      <c r="I12" s="117" cm="1">
        <f t="array" aca="1" ref="I12" ca="1">IF($B$4="","",INDIRECT("PA_Resultado!BO"&amp;$B$4))</f>
        <v>4785.1420259820961</v>
      </c>
    </row>
    <row r="13" spans="2:10" x14ac:dyDescent="0.35">
      <c r="B13" s="116" cm="1">
        <f t="array" aca="1" ref="B13" ca="1">IF($B$4="","",INDIRECT("PA_Resultado!q"&amp;$B$4))</f>
        <v>1815.9093925418483</v>
      </c>
      <c r="C13" s="117" cm="1">
        <f t="array" aca="1" ref="C13" ca="1">IF($B$4="","",INDIRECT("PA_Resultado!R"&amp;$B$4))</f>
        <v>3360</v>
      </c>
      <c r="D13" s="116" cm="1">
        <f t="array" aca="1" ref="D13" ca="1">IF($B$4="","",INDIRECT("PA_Resultado!AH"&amp;$B$4))</f>
        <v>1666.1471589712378</v>
      </c>
      <c r="E13" s="117" cm="1">
        <f t="array" aca="1" ref="E13" ca="1">IF($B$4="","",INDIRECT("PA_Resultado!AI"&amp;$B$4))</f>
        <v>3360</v>
      </c>
      <c r="F13" s="116" cm="1">
        <f t="array" aca="1" ref="F13" ca="1">IF($B$4="","",INDIRECT("PA_Resultado!AY"&amp;$B$4))</f>
        <v>1783.3646724033604</v>
      </c>
      <c r="G13" s="117" cm="1">
        <f t="array" aca="1" ref="G13" ca="1">IF($B$4="","",INDIRECT("PA_Resultado!AZ"&amp;$B$4))</f>
        <v>3360</v>
      </c>
      <c r="H13" s="116" cm="1">
        <f t="array" aca="1" ref="H13" ca="1">IF($B$4="","",INDIRECT("PA_Resultado!BP"&amp;$B$4))</f>
        <v>1633.6024388327496</v>
      </c>
      <c r="I13" s="117" cm="1">
        <f t="array" aca="1" ref="I13" ca="1">IF($B$4="","",INDIRECT("PA_Resultado!BQ"&amp;$B$4))</f>
        <v>3360</v>
      </c>
    </row>
    <row r="14" spans="2:10" x14ac:dyDescent="0.35">
      <c r="B14" s="116" cm="1">
        <f t="array" aca="1" ref="B14" ca="1">IF($B$4="","",INDIRECT("PA_Resultado!s"&amp;$B$4))</f>
        <v>1771.0867693738137</v>
      </c>
      <c r="C14" s="117" cm="1">
        <f t="array" aca="1" ref="C14" ca="1">IF($B$4="","",INDIRECT("PA_Resultado!T"&amp;$B$4))</f>
        <v>1109.9999999999998</v>
      </c>
      <c r="D14" s="116" cm="1">
        <f t="array" aca="1" ref="D14" ca="1">IF($B$4="","",INDIRECT("PA_Resultado!AJ"&amp;$B$4))</f>
        <v>1757.3592508549543</v>
      </c>
      <c r="E14" s="117" cm="1">
        <f t="array" aca="1" ref="E14" ca="1">IF($B$4="","",INDIRECT("PA_Resultado!AK"&amp;$B$4))</f>
        <v>1109.9999999999998</v>
      </c>
      <c r="F14" s="116" cm="1">
        <f t="array" aca="1" ref="F14" ca="1">IF($B$4="","",INDIRECT("PA_Resultado!BA"&amp;$B$4))</f>
        <v>1763.5853267887012</v>
      </c>
      <c r="G14" s="117" cm="1">
        <f t="array" aca="1" ref="G14" ca="1">IF($B$4="","",INDIRECT("PA_Resultado!BB"&amp;$B$4))</f>
        <v>1109.9999999999998</v>
      </c>
      <c r="H14" s="116" cm="1">
        <f t="array" aca="1" ref="H14" ca="1">IF($B$4="","",INDIRECT("PA_Resultado!BR"&amp;$B$4))</f>
        <v>1749.8578082698418</v>
      </c>
      <c r="I14" s="117" cm="1">
        <f t="array" aca="1" ref="I14" ca="1">IF($B$4="","",INDIRECT("PA_Resultado!BS"&amp;$B$4))</f>
        <v>1109.9999999999998</v>
      </c>
    </row>
    <row r="15" spans="2:10" x14ac:dyDescent="0.35">
      <c r="B15" s="118" cm="1">
        <f t="array" aca="1" ref="B15" ca="1">IF($B$4="","",INDIRECT("PA_Resultado!u"&amp;$B$4))</f>
        <v>1735.2573485824803</v>
      </c>
      <c r="C15" s="119" cm="1">
        <f t="array" aca="1" ref="C15" ca="1">IF($B$4="","",INDIRECT("PA_Resultado!V"&amp;$B$4))</f>
        <v>360</v>
      </c>
      <c r="D15" s="118" cm="1">
        <f t="array" aca="1" ref="D15" ca="1">IF($B$4="","",INDIRECT("PA_Resultado!AL"&amp;$B$4))</f>
        <v>1734.7778521968173</v>
      </c>
      <c r="E15" s="119" cm="1">
        <f t="array" aca="1" ref="E15" ca="1">IF($B$4="","",INDIRECT("PA_Resultado!AM"&amp;$B$4))</f>
        <v>360</v>
      </c>
      <c r="F15" s="118" cm="1">
        <f t="array" aca="1" ref="F15" ca="1">IF($B$4="","",INDIRECT("PA_Resultado!BC"&amp;$B$4))</f>
        <v>1735.2573485824803</v>
      </c>
      <c r="G15" s="119" cm="1">
        <f t="array" aca="1" ref="G15" ca="1">IF($B$4="","",INDIRECT("PA_Resultado!BD"&amp;$B$4))</f>
        <v>360</v>
      </c>
      <c r="H15" s="118" cm="1">
        <f t="array" aca="1" ref="H15" ca="1">IF($B$4="","",INDIRECT("PA_Resultado!BT"&amp;$B$4))</f>
        <v>1734.7778521968173</v>
      </c>
      <c r="I15" s="119" cm="1">
        <f t="array" aca="1" ref="I15" ca="1">IF($B$4="","",INDIRECT("PA_Resultado!BU"&amp;$B$4))</f>
        <v>360</v>
      </c>
    </row>
    <row r="17" spans="2:5" x14ac:dyDescent="0.35">
      <c r="B17" s="39"/>
      <c r="C17" s="39"/>
    </row>
    <row r="18" spans="2:5" x14ac:dyDescent="0.35">
      <c r="B18" s="37"/>
      <c r="C18" s="37"/>
    </row>
    <row r="19" spans="2:5" x14ac:dyDescent="0.35">
      <c r="B19" s="38"/>
      <c r="C19" s="38"/>
    </row>
    <row r="20" spans="2:5" x14ac:dyDescent="0.35">
      <c r="B20" s="38"/>
      <c r="C20" s="38"/>
      <c r="D20" s="38"/>
      <c r="E20" s="38"/>
    </row>
    <row r="21" spans="2:5" x14ac:dyDescent="0.35">
      <c r="B21" s="38"/>
    </row>
    <row r="22" spans="2:5" x14ac:dyDescent="0.35">
      <c r="B22" s="38"/>
    </row>
    <row r="23" spans="2:5" x14ac:dyDescent="0.35">
      <c r="B23" s="38"/>
      <c r="C23" s="38"/>
    </row>
    <row r="24" spans="2:5" x14ac:dyDescent="0.35">
      <c r="B24" s="38"/>
      <c r="C24" s="38"/>
    </row>
    <row r="25" spans="2:5" x14ac:dyDescent="0.35">
      <c r="B25" s="38"/>
      <c r="C25" s="38"/>
    </row>
    <row r="26" spans="2:5" x14ac:dyDescent="0.35">
      <c r="B26" s="38"/>
      <c r="C26" s="38"/>
    </row>
  </sheetData>
  <mergeCells count="6">
    <mergeCell ref="D3:E3"/>
    <mergeCell ref="H6:I6"/>
    <mergeCell ref="F6:G6"/>
    <mergeCell ref="D6:E6"/>
    <mergeCell ref="B6:C6"/>
    <mergeCell ref="D4:E4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F649A-ED99-4895-A582-C067DE7D5152}">
  <sheetPr>
    <tabColor theme="5" tint="-0.249977111117893"/>
  </sheetPr>
  <dimension ref="B3:AJ100"/>
  <sheetViews>
    <sheetView workbookViewId="0">
      <selection activeCell="Q29" sqref="Q29"/>
    </sheetView>
  </sheetViews>
  <sheetFormatPr baseColWidth="10" defaultColWidth="7.7265625" defaultRowHeight="10.5" x14ac:dyDescent="0.35"/>
  <cols>
    <col min="1" max="1" width="2.7265625" style="23" customWidth="1"/>
    <col min="2" max="4" width="7.7265625" style="23"/>
    <col min="5" max="5" width="2.7265625" style="23" customWidth="1"/>
    <col min="6" max="6" width="8.81640625" style="23" bestFit="1" customWidth="1"/>
    <col min="7" max="9" width="7.7265625" style="23"/>
    <col min="10" max="11" width="8.81640625" style="23" bestFit="1" customWidth="1"/>
    <col min="12" max="12" width="7.7265625" style="23"/>
    <col min="13" max="13" width="2.7265625" style="23" customWidth="1"/>
    <col min="14" max="20" width="7.7265625" style="23"/>
    <col min="21" max="21" width="2.7265625" style="23" customWidth="1"/>
    <col min="22" max="28" width="7.7265625" style="23"/>
    <col min="29" max="29" width="2.7265625" style="23" customWidth="1"/>
    <col min="30" max="16384" width="7.7265625" style="23"/>
  </cols>
  <sheetData>
    <row r="3" spans="2:36" x14ac:dyDescent="0.35">
      <c r="F3" s="279" t="s">
        <v>7</v>
      </c>
      <c r="G3" s="280"/>
      <c r="H3" s="280"/>
      <c r="I3" s="281"/>
      <c r="J3" s="285" t="s">
        <v>90</v>
      </c>
      <c r="K3" s="286"/>
      <c r="L3" s="93" t="s">
        <v>111</v>
      </c>
      <c r="N3" s="279" t="s">
        <v>10</v>
      </c>
      <c r="O3" s="280"/>
      <c r="P3" s="280"/>
      <c r="Q3" s="281"/>
      <c r="R3" s="285" t="s">
        <v>90</v>
      </c>
      <c r="S3" s="286"/>
      <c r="T3" s="93" t="s">
        <v>111</v>
      </c>
      <c r="V3" s="279" t="s">
        <v>11</v>
      </c>
      <c r="W3" s="280"/>
      <c r="X3" s="280"/>
      <c r="Y3" s="281"/>
      <c r="Z3" s="285" t="s">
        <v>90</v>
      </c>
      <c r="AA3" s="286"/>
      <c r="AB3" s="93" t="s">
        <v>111</v>
      </c>
      <c r="AD3" s="279" t="s">
        <v>12</v>
      </c>
      <c r="AE3" s="280"/>
      <c r="AF3" s="280"/>
      <c r="AG3" s="281"/>
      <c r="AH3" s="285" t="s">
        <v>90</v>
      </c>
      <c r="AI3" s="286"/>
      <c r="AJ3" s="93" t="s">
        <v>111</v>
      </c>
    </row>
    <row r="4" spans="2:36" x14ac:dyDescent="0.35">
      <c r="F4" s="282"/>
      <c r="G4" s="283"/>
      <c r="H4" s="283"/>
      <c r="I4" s="284"/>
      <c r="J4" s="287"/>
      <c r="K4" s="288"/>
      <c r="L4" s="94" t="s">
        <v>117</v>
      </c>
      <c r="N4" s="282"/>
      <c r="O4" s="283"/>
      <c r="P4" s="283"/>
      <c r="Q4" s="284"/>
      <c r="R4" s="287"/>
      <c r="S4" s="288"/>
      <c r="T4" s="94" t="s">
        <v>117</v>
      </c>
      <c r="V4" s="282"/>
      <c r="W4" s="283"/>
      <c r="X4" s="283"/>
      <c r="Y4" s="284"/>
      <c r="Z4" s="287"/>
      <c r="AA4" s="288"/>
      <c r="AB4" s="94" t="s">
        <v>117</v>
      </c>
      <c r="AD4" s="282"/>
      <c r="AE4" s="283"/>
      <c r="AF4" s="283"/>
      <c r="AG4" s="284"/>
      <c r="AH4" s="287"/>
      <c r="AI4" s="288"/>
      <c r="AJ4" s="94" t="s">
        <v>117</v>
      </c>
    </row>
    <row r="5" spans="2:36" x14ac:dyDescent="0.35">
      <c r="B5" s="90" t="s">
        <v>2</v>
      </c>
      <c r="C5" s="91" t="s">
        <v>3</v>
      </c>
      <c r="D5" s="92" t="s">
        <v>5</v>
      </c>
      <c r="F5" s="90" t="s">
        <v>87</v>
      </c>
      <c r="G5" s="91" t="s">
        <v>88</v>
      </c>
      <c r="H5" s="91" t="s">
        <v>85</v>
      </c>
      <c r="I5" s="92" t="s">
        <v>86</v>
      </c>
      <c r="J5" s="90" t="s">
        <v>100</v>
      </c>
      <c r="K5" s="92" t="s">
        <v>101</v>
      </c>
      <c r="L5" s="95" t="s">
        <v>104</v>
      </c>
      <c r="N5" s="90" t="s">
        <v>87</v>
      </c>
      <c r="O5" s="91" t="s">
        <v>88</v>
      </c>
      <c r="P5" s="91" t="s">
        <v>85</v>
      </c>
      <c r="Q5" s="92" t="s">
        <v>86</v>
      </c>
      <c r="R5" s="90" t="s">
        <v>91</v>
      </c>
      <c r="S5" s="92" t="s">
        <v>92</v>
      </c>
      <c r="T5" s="95" t="s">
        <v>104</v>
      </c>
      <c r="V5" s="90" t="s">
        <v>87</v>
      </c>
      <c r="W5" s="91" t="s">
        <v>88</v>
      </c>
      <c r="X5" s="91" t="s">
        <v>85</v>
      </c>
      <c r="Y5" s="92" t="s">
        <v>86</v>
      </c>
      <c r="Z5" s="90" t="s">
        <v>91</v>
      </c>
      <c r="AA5" s="92" t="s">
        <v>92</v>
      </c>
      <c r="AB5" s="95" t="s">
        <v>104</v>
      </c>
      <c r="AD5" s="90" t="s">
        <v>87</v>
      </c>
      <c r="AE5" s="91" t="s">
        <v>88</v>
      </c>
      <c r="AF5" s="91" t="s">
        <v>85</v>
      </c>
      <c r="AG5" s="92" t="s">
        <v>86</v>
      </c>
      <c r="AH5" s="90" t="s">
        <v>91</v>
      </c>
      <c r="AI5" s="92" t="s">
        <v>92</v>
      </c>
      <c r="AJ5" s="95" t="s">
        <v>104</v>
      </c>
    </row>
    <row r="6" spans="2:36" x14ac:dyDescent="0.35">
      <c r="B6" s="96" t="str">
        <f>IF(Datos!$B6="","",Datos!$B6)</f>
        <v>2-VALENCIA CRESPINS</v>
      </c>
      <c r="C6" s="97" t="str">
        <f>IF(Datos!$E6="","",Datos!$E6)</f>
        <v>Ibérico</v>
      </c>
      <c r="D6" s="98" t="str">
        <f>IF(Datos!$I6="","",Datos!$I6)</f>
        <v>GEI3</v>
      </c>
      <c r="F6" s="96" cm="1">
        <f t="array" ref="F6">_xlfn.IFS($D6="","",AND(Datos!$H6="GHE16",$D6="GEI1"),Maestro!$M$11,AND(Datos!$H6="GHE16",$D6="GEI2"),Maestro!$M$12,AND(Datos!$H6="GHE16",$D6="GEI3"),Maestro!$M$13,$D6="GEI1",Maestro!$M$6,$D6="GEI2",Maestro!$M$7,$D6="GEI3",Maestro!$M$8,$D6="GI1",Maestro!$M$18,$D6="GI2",Maestro!$M$19,$D6="GI3",Maestro!$M$20,$D6="GEC14",Maestro!$M$21,$D6="GE14",Maestro!$M$22,$D6="GEE10",Maestro!$M$27,$D6="GECC10",Maestro!$M$28)</f>
        <v>1.6950000000000001</v>
      </c>
      <c r="G6" s="97" cm="1">
        <f t="array" ref="G6">_xlfn.IFS($D6="","",AND(Datos!$H6="GHE16",$D6="GEI1"),Maestro!$N$11,AND(Datos!$H6="GHE16",$D6="GEI2"),Maestro!$N$12,AND(Datos!$H6="GHE16",$D6="GEI3"),Maestro!$N$13,$D6="GEI1",Maestro!$N$6,$D6="GEI2",Maestro!$N$7,$D6="GEI3",Maestro!$N$8,$D6="GI1",Maestro!$N$18,$D6="GI2",Maestro!$N$19,$D6="GI3",Maestro!$N$20,$D6="GEC14",Maestro!$N$21,$D6="GE14",Maestro!$N$22,$D6="GEE10",Maestro!$N$27,$D6="GECC10",Maestro!$N$28)</f>
        <v>0.4</v>
      </c>
      <c r="H6" s="97" cm="1">
        <f t="array" ref="H6">_xlfn.IFS($D6="","",OR($D6="GEI1",$D6="GEI2",$D6="GEI3",$D6="GI1",$D6="GI2",$D6="GI3",$D6="GEC14",$D6="GE14"),0.4,OR($D6="GED10",$D6="GEE10",$D6="GECC10"),"N/A")</f>
        <v>0.4</v>
      </c>
      <c r="I6" s="98" cm="1">
        <f t="array" ref="I6">_xlfn.IFS($D6="","",OR($D6="GEI1",$D6="GEI2",$D6="GI1",$D6="GI2",$D6="GEC14",$D6="GE14"),0,AND(OR($D6="GEI3",$D6="GI3"),$G6&lt;=0.25),0,AND(OR($D6="GEI3",$D6="GI3"),AND($G6&gt;0.25,$G6&lt;=0.4)),((0.4-$G6)/0.15),OR($D6="GED10",$D6="GEE10",$D6="GECC10"),"N/A")</f>
        <v>0</v>
      </c>
      <c r="J6" s="96" cm="1">
        <f t="array" ref="J6">_xlfn.IFS(Interno!$BK6="","",Interno!$BK6="1",((2.5/Datos!$K6)+0.015),Interno!$BK6="2",((50/Datos!$K6)-0.175),Interno!$BK6="4",((50/Datos!$K6)-($I6*(0.05-(12.5/Datos!$K6)))-0.175),Interno!$BK6="5",((1/Datos!$K6)+0.015),Interno!$BK6="6",((20/Datos!$K6)-0.175),Interno!$BK6="8",((20/Datos!$K6)-0.15),Interno!$BK6="10",0.015,Interno!$BK6="20",-0.175,Interno!$BK6="40",,Interno!$BK6="50",0.015,Interno!$BK6="60",-0.175,Interno!$BK6="80",0.15)</f>
        <v>1.50125E-2</v>
      </c>
      <c r="K6" s="98" cm="1">
        <f t="array" ref="K6">_xlfn.IFS(Interno!$BK6="","",Interno!$BK6="1",((2.5/Datos!$K6)+0.015),Interno!$BK6="2",((60/Datos!$K6)-0.215),Interno!$BK6="3",((2.5/Datos!$K6)-((2.5*$I6)/Datos!$K6)+0.015),Interno!$BK6="4",((60/Datos!$K6)-($I6*(0.07-(20/Datos!$K6)))-0.215),Interno!$BK6="5",((1/Datos!$K6)+0.015),Interno!$BK6="6",((24/Datos!$K6)-0.215),Interno!$BK6="8",((24/Datos!$K6)-0.215),Interno!$BK6="10",0.015,Interno!$BK6="20",-0.175,Interno!$BK6="40",,Interno!$BK6="50",0.015,Interno!$BK6="60",-0.175,Interno!$BK6="80",0.15)</f>
        <v>1.50125E-2</v>
      </c>
      <c r="L6" s="99">
        <f>IF($G6="","",($G6/Datos!$U6)*Datos!$AF6)</f>
        <v>3.462204270051933E-3</v>
      </c>
      <c r="N6" s="96" cm="1">
        <f t="array" ref="N6">_xlfn.IFS($D6="","",$D6="GEI1",Maestro!$O$6,$D6="GEI2",Maestro!$O$7,$D6="GEI3",Maestro!$O$8,$D6="GI1",Maestro!$O$18,$D6="GI2",Maestro!$O$19,$D6="GI3",Maestro!$O$20,$D6="GEC14",Maestro!$O$21,$D6="GE14",Maestro!$O$22,$D6="GEE10",Maestro!$O$27,$D6="GECC10",Maestro!$O$28)</f>
        <v>1.45</v>
      </c>
      <c r="O6" s="97" cm="1">
        <f t="array" ref="O6">_xlfn.IFS($D6="","",$D6="GEI1",Maestro!$P$6,$D6="GEI2",Maestro!$P$7,$D6="GEI3",Maestro!$P$8,$D6="GI1",Maestro!$P$18,$D6="GI2",Maestro!$P$19,$D6="GI3",Maestro!$P$20,$D6="GEC14",Maestro!$P$21,$D6="GE14",Maestro!$P$22,$D6="GEE10",Maestro!$P$27,$D6="GECC10",Maestro!$P$28)</f>
        <v>0.21</v>
      </c>
      <c r="P6" s="97" cm="1">
        <f t="array" ref="P6">_xlfn.IFS($D6="","",OR($D6="GEI1",$D6="GEI2",$D6="GEI3",$D6="GI1",$D6="GI2",$D6="GI3",$D6="GEC14",$D6="GE14"),0.4,OR($D6="GED10",$D6="GEE10",$D6="GECC10"),"N/A")</f>
        <v>0.4</v>
      </c>
      <c r="Q6" s="98" cm="1">
        <f t="array" ref="Q6">_xlfn.IFS($D6="","",OR($D6="GEI1",$D6="GEI2",$D6="GI1",$D6="GI2",$D6="GEC14",$D6="GE14"),0,AND(OR($D6="GEI3",$D6="GI3"),$O6&lt;=0.25),0,AND(OR($D6="GEI3",$D6="GI3"),AND($O6&gt;0.25,$O6&lt;=0.4)),((0.4-$O6)/0.15),OR($D6="GED10",$D6="GEE10",$D6="GECC10"),"N/A")</f>
        <v>0</v>
      </c>
      <c r="R6" s="96" cm="1">
        <f t="array" ref="R6">_xlfn.IFS(Interno!$BK6="","",Interno!$BK6="1",((2.5/Datos!$K6)+0.015),Interno!$BK6="2",((50/Datos!$K6)-0.175),Interno!$BK6="4",((50/Datos!$K6)-($Q6*(0.05-(12.5/Datos!$K6)))-0.175),Interno!$BK6="5",((1/Datos!$K6)+0.015),Interno!$BK6="6",((20/Datos!$K6)-0.175),Interno!$BK6="8",((20/Datos!$K6)-0.15),Interno!$BK6="10",0.015,Interno!$BK6="20",-0.175,Interno!$BK6="40",,Interno!$BK6="50",0.015,Interno!$BK6="60",-0.175,Interno!$BK6="80",0.15)</f>
        <v>1.50125E-2</v>
      </c>
      <c r="S6" s="98" cm="1">
        <f t="array" ref="S6">_xlfn.IFS(Interno!$BK6="","",Interno!$BK6="1",((2.5/Datos!$K6)+0.015),Interno!$BK6="2",((60/Datos!$K6)-0.215),Interno!$BK6="3",((2.5/Datos!$K6)-((2.5*$Q6)/Datos!$K6)+0.015),Interno!$BK6="4",((60/Datos!$K6)-($I6*(0.07-(20/Datos!$K6)))-0.215),Interno!$BK6="5",((1/Datos!$K6)+0.015),Interno!$BK6="6",((24/Datos!$K6)-0.215),Interno!$BK6="8",((24/Datos!$K6)-0.215),Interno!$BK6="10",0.015,Interno!$BK6="20",-0.175,Interno!$BK6="40",,Interno!$BK6="50",0.015,Interno!$BK6="60",-0.175,Interno!$BK6="80",0.15)</f>
        <v>1.50125E-2</v>
      </c>
      <c r="T6" s="99">
        <f>IF($O6="","",($O6/Datos!$U6)*Datos!$AF6)</f>
        <v>1.8176572417772647E-3</v>
      </c>
      <c r="V6" s="96" cm="1">
        <f t="array" ref="V6">_xlfn.IFS($D6="","",$D6="GEI1",Maestro!$Q$6,$D6="GEI2",Maestro!$Q$7,$D6="GEI3",Maestro!$Q$8,$D6="GI1",Maestro!$Q$18,$D6="GI2",Maestro!$Q$19,$D6="GI3",Maestro!$Q$20,$D6="GEC14",Maestro!$Q$21,$D6="GE14",Maestro!$Q$22,$D6="GEE10",Maestro!$Q$27,$D6="GECC10",Maestro!$Q$28)</f>
        <v>1.425</v>
      </c>
      <c r="W6" s="97" cm="1">
        <f t="array" ref="W6">_xlfn.IFS($D6="","",$D6="GEI1",Maestro!$R$6,$D6="GEI2",Maestro!$R$7,$D6="GEI3",Maestro!$R$8,$D6="GI1",Maestro!$R$18,$D6="GI2",Maestro!$R$19,$D6="GI3",Maestro!$R$20,$D6="GEC14",Maestro!$R$21,$D6="GE14",Maestro!$R$22,$D6="GEE10",Maestro!$R$27,$D6="GECC10",Maestro!$R$28)</f>
        <v>0.08</v>
      </c>
      <c r="X6" s="97" cm="1">
        <f t="array" ref="X6">_xlfn.IFS($D6="","",OR($D6="GEI1",$D6="GEI2",$D6="GEI3",$D6="GI1",$D6="GI2",$D6="GI3",$D6="GEC14",$D6="GE14"),0.4,OR($D6="GED10",$D6="GEE10",$D6="GECC10"),"N/A")</f>
        <v>0.4</v>
      </c>
      <c r="Y6" s="98" cm="1">
        <f t="array" ref="Y6">_xlfn.IFS($D6="","",OR($D6="GEI1",$D6="GEI2",$D6="GI1",$D6="GI2",$D6="GEC14",$D6="GE14"),0,AND(OR($D6="GEI3",$D6="GI3"),$W6&lt;=0.25),0,AND(OR($D6="GEI3",$D6="GI3"),AND($W6&gt;0.25,$W6&lt;=0.4)),((0.4-$W6)/0.15),OR($D6="GED10",$D6="GEE10",$D6="GECC10"),"N/A")</f>
        <v>0</v>
      </c>
      <c r="Z6" s="96" cm="1">
        <f t="array" ref="Z6">_xlfn.IFS(Interno!$BK6="","",Interno!$BK6="1",((2.5/Datos!$K6)+0.015),Interno!$BK6="2",((50/Datos!$K6)-0.175),Interno!$BK6="4",((50/Datos!$K6)-($Y6*(0.05-(12.5/Datos!$K6)))-0.175),Interno!$BK6="5",((1/Datos!$K6)+0.015),Interno!$BK6="6",((20/Datos!$K6)-0.175),Interno!$BK6="8",((20/Datos!$K6)-0.15),Interno!$BK6="10",0.015,Interno!$BK6="20",-0.175,Interno!$BK6="40",,Interno!$BK6="50",0.015,Interno!$BK6="60",-0.175,Interno!$BK6="80",0.15)</f>
        <v>1.50125E-2</v>
      </c>
      <c r="AA6" s="98" cm="1">
        <f t="array" ref="AA6">_xlfn.IFS(Interno!$BK6="","",Interno!$BK6="1",((2.5/Datos!$K6)+0.015),Interno!$BK6="2",((60/Datos!$K6)-0.215),Interno!$BK6="3",((2.5/Datos!$K6)-((2.5*$Y6)/Datos!$K6)+0.015),Interno!$BK6="4",((60/Datos!$K6)-($I6*(0.07-(20/Datos!$K6)))-0.215),Interno!$BK6="5",((1/Datos!$K6)+0.015),Interno!$BK6="6",((24/Datos!$K6)-0.215),Interno!$BK6="8",((24/Datos!$K6)-0.215),Interno!$BK6="10",0.015,Interno!$BK6="20",-0.175,Interno!$BK6="40",,Interno!$BK6="50",0.015,Interno!$BK6="60",-0.175,Interno!$BK6="80",0.15)</f>
        <v>1.50125E-2</v>
      </c>
      <c r="AB6" s="99">
        <f>IF($W6="","",($W6/Datos!$U6)*Datos!$AF6)</f>
        <v>6.924408540103865E-4</v>
      </c>
      <c r="AD6" s="96" cm="1">
        <f t="array" ref="AD6">_xlfn.IFS($D6="","",$D6="GEI1",Maestro!$S$6,$D6="GEI2",Maestro!$S$6,$D6="GEI3",Maestro!$S$6,$D6="GI1",Maestro!$S$6,$D6="GI2",Maestro!$S$6,$D6="GI3",Maestro!$S$6,$D6="GEC14",Maestro!$S$6,$D6="GE14",Maestro!$S$6,$D6="GEE10",Maestro!$S$6,$D6="GECC10",Maestro!$S$6)</f>
        <v>0.2</v>
      </c>
      <c r="AE6" s="97" cm="1">
        <f t="array" ref="AE6">_xlfn.IFS($D6="","",$D6="GEI1",Maestro!$T$6,$D6="GEI2",Maestro!$T$7,$D6="GEI3",Maestro!$T$8,$D6="GI1",Maestro!$T$18,$D6="GI2",Maestro!$T$19,$D6="GI3",Maestro!$T$20,$D6="GEC14",Maestro!$T$21,$D6="GE14",Maestro!$T$22,$D6="GEE10",Maestro!$T$27,$D6="GECC10",Maestro!$T$28)</f>
        <v>0.08</v>
      </c>
      <c r="AF6" s="97" cm="1">
        <f t="array" ref="AF6">_xlfn.IFS($D6="","",OR($D6="GEI1",$D6="GEI2",$D6="GEI3",$D6="GI1",$D6="GI2",$D6="GI3",$D6="GEC14",$D6="GE14"),0.4,OR($D6="GED10",$D6="GEE10",$D6="GECC10"),"N/A")</f>
        <v>0.4</v>
      </c>
      <c r="AG6" s="98" cm="1">
        <f t="array" ref="AG6">_xlfn.IFS($D6="","",OR($D6="GEI1",$D6="GEI2",$D6="GI1",$D6="GI2",$D6="GEC14",$D6="GE14"),0,AND(OR($D6="GEI3",$D6="GI3"),$AE6&lt;=0.25),0,AND(OR($D6="GEI3",$D6="GI3"),AND($AE6&gt;0.25,$AE6&lt;=0.4)),((0.4-$AE6)/0.15),OR($D6="GED10",$D6="GEE10",$D6="GECC10"),"N/A")</f>
        <v>0</v>
      </c>
      <c r="AH6" s="96" cm="1">
        <f t="array" ref="AH6">_xlfn.IFS(Interno!$BK6="","",Interno!$BK6="1",((2.5/Datos!$K6)+0.015),Interno!$BK6="2",((50/Datos!$K6)-0.175),Interno!$BK6="4",((50/Datos!$K6)-($AG6*(0.05-(12.5/Datos!$K6)))-0.175),Interno!$BK6="5",((1/Datos!$K6)+0.015),Interno!$BK6="6",((20/Datos!$K6)-0.175),Interno!$BK6="8",((20/Datos!$K6)-0.15),Interno!$BK6="10",0.015,Interno!$BK6="20",-0.175,Interno!$BK6="40",,Interno!$BK6="50",0.015,Interno!$BK6="60",-0.175,Interno!$BK6="80",0.15)</f>
        <v>1.50125E-2</v>
      </c>
      <c r="AI6" s="98" cm="1">
        <f t="array" ref="AI6">_xlfn.IFS(Interno!$BK6="","",Interno!$BK6="1",((2.5/Datos!$K6)+0.015),Interno!$BK6="2",((60/Datos!$K6)-0.215),Interno!$BK6="3",((2.5/Datos!$K6)-((2.5*$AG6)/Datos!$K6)+0.015),Interno!$BK6="4",((60/Datos!$K6)-($I6*(0.07-(20/Datos!$K6)))-0.215),Interno!$BK6="5",((1/Datos!$K6)+0.015),Interno!$BK6="6",((24/Datos!$K6)-0.215),Interno!$BK6="8",((24/Datos!$K6)-0.215),Interno!$BK6="10",0.015,Interno!$BK6="20",-0.175,Interno!$BK6="40",,Interno!$BK6="50",0.015,Interno!$BK6="60",-0.175,Interno!$BK6="80",0.15)</f>
        <v>1.50125E-2</v>
      </c>
      <c r="AJ6" s="99">
        <f>IF($AE6="","",($AE6/Datos!$U6)*Datos!$AF6)</f>
        <v>6.924408540103865E-4</v>
      </c>
    </row>
    <row r="7" spans="2:36" x14ac:dyDescent="0.35">
      <c r="B7" s="96" t="str">
        <f>IF(Datos!$B7="","",Datos!$B7)</f>
        <v/>
      </c>
      <c r="C7" s="97" t="str">
        <f>IF(Datos!$E7="","",Datos!$E7)</f>
        <v/>
      </c>
      <c r="D7" s="98" t="str">
        <f>IF(Datos!$I7="","",Datos!$I7)</f>
        <v/>
      </c>
      <c r="F7" s="96" t="str" cm="1">
        <f t="array" ref="F7">_xlfn.IFS($D7="","",AND(Datos!$H7="GHE16",$D7="GEI1"),Maestro!$M$11,AND(Datos!$H7="GHE16",$D7="GEI2"),Maestro!$M$12,AND(Datos!$H7="GHE16",$D7="GEI3"),Maestro!$M$13,$D7="GEI1",Maestro!$M$6,$D7="GEI2",Maestro!$M$7,$D7="GEI3",Maestro!$M$8,$D7="GI1",Maestro!$M$18,$D7="GI2",Maestro!$M$19,$D7="GI3",Maestro!$M$20,$D7="GEC14",Maestro!$M$21,$D7="GE14",Maestro!$M$22,$D7="GEE10",Maestro!$M$27,$D7="GECC10",Maestro!$M$28)</f>
        <v/>
      </c>
      <c r="G7" s="97" t="str" cm="1">
        <f t="array" ref="G7">_xlfn.IFS($D7="","",AND(Datos!$H7="GHE16",$D7="GEI1"),Maestro!$N$11,AND(Datos!$H7="GHE16",$D7="GEI2"),Maestro!$N$12,AND(Datos!$H7="GHE16",$D7="GEI3"),Maestro!$N$13,$D7="GEI1",Maestro!$N$6,$D7="GEI2",Maestro!$N$7,$D7="GEI3",Maestro!$N$8,$D7="GI1",Maestro!$N$18,$D7="GI2",Maestro!$N$19,$D7="GI3",Maestro!$N$20,$D7="GEC14",Maestro!$N$21,$D7="GE14",Maestro!$N$22,$D7="GEE10",Maestro!$N$27,$D7="GECC10",Maestro!$N$28)</f>
        <v/>
      </c>
      <c r="H7" s="97" t="str" cm="1">
        <f t="array" ref="H7">_xlfn.IFS($D7="","",OR($D7="GEI1",$D7="GEI2",$D7="GEI3",$D7="GI1",$D7="GI2",$D7="GI3",$D7="GEC14",$D7="GE14"),0.4,OR($D7="GED10",$D7="GEE10",$D7="GECC10"),"N/A")</f>
        <v/>
      </c>
      <c r="I7" s="98" t="str" cm="1">
        <f t="array" ref="I7">_xlfn.IFS($D7="","",OR($D7="GEI1",$D7="GEI2",$D7="GI1",$D7="GI2",$D7="GEC14",$D7="GE14"),0,AND(OR($D7="GEI3",$D7="GI3"),$G7&lt;=0.25),0,AND(OR($D7="GEI3",$D7="GI3"),AND($G7&gt;0.25,$G7&lt;=0.4)),((0.4-$G7)/0.15),OR($D7="GED10",$D7="GEE10",$D7="GECC10"),"N/A")</f>
        <v/>
      </c>
      <c r="J7" s="96" t="str" cm="1">
        <f t="array" ref="J7">_xlfn.IFS(Interno!$BK7="","",Interno!$BK7="1",((2.5/Datos!$K7)+0.015),Interno!$BK7="2",((50/Datos!$K7)-0.175),Interno!$BK7="4",((50/Datos!$K7)-($Q7*(0.05-(12.5/Datos!$K7)))-0.175),Interno!$BK7="5",((1/Datos!$K7)+0.015),Interno!$BK7="6",((20/Datos!$K7)-0.175),Interno!$BK7="8",((20/Datos!$K7)-0.15),Interno!$BK7="10",0.015,Interno!$BK7="20",-0.175,Interno!$BK7="40",,Interno!$BK7="50",0.015,Interno!$BK7="60",-0.175,Interno!$BK7="80",0.15)</f>
        <v/>
      </c>
      <c r="K7" s="98" t="str" cm="1">
        <f t="array" ref="K7">_xlfn.IFS(Interno!$BK7="","",Interno!$BK7="1",((2.5/Datos!$K7)+0.015),Interno!$BK7="2",((60/Datos!$K7)-0.215),Interno!$BK7="3",((2.5/Datos!$K7)-((2.5*$I7)/Datos!$K7)+0.015),Interno!$BK7="4",((60/Datos!$K7)-($I7*(0.07-(20/Datos!$K7)))-0.215),Interno!$BK7="5",((1/Datos!$K7)+0.015),Interno!$BK7="6",((24/Datos!$K7)-0.215),Interno!$BK7="8",((24/Datos!$K7)-0.215),Interno!$BK7="10",0.015,Interno!$BK7="20",-0.175,Interno!$BK7="40",,Interno!$BK7="50",0.015,Interno!$BK7="60",-0.175,Interno!$BK7="80",0.15)</f>
        <v/>
      </c>
      <c r="L7" s="99" t="str">
        <f>IF($G7="","",($G7/Datos!$U7)*Datos!$AF7)</f>
        <v/>
      </c>
      <c r="N7" s="96" t="str" cm="1">
        <f t="array" ref="N7">_xlfn.IFS($D7="","",$D7="GEI1",Maestro!$O$6,$D7="GEI2",Maestro!$O$7,$D7="GEI3",Maestro!$O$8,$D7="GI1",Maestro!$O$18,$D7="GI2",Maestro!$O$19,$D7="GI3",Maestro!$O$20,$D7="GEC14",Maestro!$O$21,$D7="GE14",Maestro!$O$22,$D7="GEE10",Maestro!$O$27,$D7="GECC10",Maestro!$O$28)</f>
        <v/>
      </c>
      <c r="O7" s="97" t="str" cm="1">
        <f t="array" ref="O7">_xlfn.IFS($D7="","",$D7="GEI1",Maestro!$P$6,$D7="GEI2",Maestro!$P$7,$D7="GEI3",Maestro!$P$8,$D7="GI1",Maestro!$P$18,$D7="GI2",Maestro!$P$19,$D7="GI3",Maestro!$P$20,$D7="GEC14",Maestro!$P$21,$D7="GE14",Maestro!$P$22,$D7="GEE10",Maestro!$P$27,$D7="GECC10",Maestro!$P$28)</f>
        <v/>
      </c>
      <c r="P7" s="97" t="str" cm="1">
        <f t="array" ref="P7">_xlfn.IFS($D7="","",OR($D7="GEI1",$D7="GEI2",$D7="GEI3",$D7="GI1",$D7="GI2",$D7="GI3",$D7="GEC14",$D7="GE14"),0.4,OR($D7="GED10",$D7="GEE10",$D7="GECC10"),"N/A")</f>
        <v/>
      </c>
      <c r="Q7" s="98" t="str" cm="1">
        <f t="array" ref="Q7">_xlfn.IFS($D7="","",OR($D7="GEI1",$D7="GEI2",$D7="GI1",$D7="GI2",$D7="GEC14",$D7="GE14"),0,AND(OR($D7="GEI3",$D7="GI3"),$O7&lt;=0.25),0,AND(OR($D7="GEI3",$D7="GI3"),AND($O7&gt;0.25,$O7&lt;=0.4)),((0.4-$O7)/0.15),OR($D7="GED10",$D7="GEE10",$D7="GECC10"),"N/A")</f>
        <v/>
      </c>
      <c r="R7" s="96" t="str" cm="1">
        <f t="array" ref="R7">_xlfn.IFS(Interno!$BK7="","",Interno!$BK7="1",((2.5/Datos!$K7)+0.015),Interno!$BK7="2",((50/Datos!$K7)-0.175),Interno!$BK7="4",((50/Datos!$K7)-($Q7*(0.05-(12.5/Datos!$K7)))-0.175),Interno!$BK7="5",((1/Datos!$K7)+0.015),Interno!$BK7="6",((20/Datos!$K7)-0.175),Interno!$BK7="8",((20/Datos!$K7)-0.15),Interno!$BK7="10",0.015,Interno!$BK7="20",-0.175,Interno!$BK7="40",,Interno!$BK7="50",0.015,Interno!$BK7="60",-0.175,Interno!$BK7="80",0.15)</f>
        <v/>
      </c>
      <c r="S7" s="98" t="str" cm="1">
        <f t="array" ref="S7">_xlfn.IFS(Interno!$BK7="","",Interno!$BK7="1",((2.5/Datos!$K7)+0.015),Interno!$BK7="2",((60/Datos!$K7)-0.215),Interno!$BK7="3",((2.5/Datos!$K7)-((2.5*$Q7)/Datos!$K7)+0.015),Interno!$BK7="4",((60/Datos!$K7)-($I7*(0.07-(20/Datos!$K7)))-0.215),Interno!$BK7="5",((1/Datos!$K7)+0.015),Interno!$BK7="6",((24/Datos!$K7)-0.215),Interno!$BK7="8",((24/Datos!$K7)-0.215),Interno!$BK7="10",0.015,Interno!$BK7="20",-0.175,Interno!$BK7="40",,Interno!$BK7="50",0.015,Interno!$BK7="60",-0.175,Interno!$BK7="80",0.15)</f>
        <v/>
      </c>
      <c r="T7" s="99" t="str">
        <f>IF($O7="","",($O7/Datos!$U7)*Datos!$AF7)</f>
        <v/>
      </c>
      <c r="V7" s="96" t="str" cm="1">
        <f t="array" ref="V7">_xlfn.IFS($D7="","",$D7="GEI1",Maestro!$Q$6,$D7="GEI2",Maestro!$Q$7,$D7="GEI3",Maestro!$Q$8,$D7="GI1",Maestro!$Q$18,$D7="GI2",Maestro!$Q$19,$D7="GI3",Maestro!$Q$20,$D7="GEC14",Maestro!$Q$21,$D7="GE14",Maestro!$Q$22,$D7="GEE10",Maestro!$Q$27,$D7="GECC10",Maestro!$Q$28)</f>
        <v/>
      </c>
      <c r="W7" s="97" t="str" cm="1">
        <f t="array" ref="W7">_xlfn.IFS($D7="","",$D7="GEI1",Maestro!$R$6,$D7="GEI2",Maestro!$R$7,$D7="GEI3",Maestro!$R$8,$D7="GI1",Maestro!$R$18,$D7="GI2",Maestro!$R$19,$D7="GI3",Maestro!$R$20,$D7="GEC14",Maestro!$R$21,$D7="GE14",Maestro!$R$22,$D7="GEE10",Maestro!$R$27,$D7="GECC10",Maestro!$R$28)</f>
        <v/>
      </c>
      <c r="X7" s="97" t="str" cm="1">
        <f t="array" ref="X7">_xlfn.IFS($D7="","",OR($D7="GEI1",$D7="GEI2",$D7="GEI3",$D7="GI1",$D7="GI2",$D7="GI3",$D7="GEC14",$D7="GE14"),0.4,OR($D7="GED10",$D7="GEE10",$D7="GECC10"),"N/A")</f>
        <v/>
      </c>
      <c r="Y7" s="98" t="str" cm="1">
        <f t="array" ref="Y7">_xlfn.IFS($D7="","",OR($D7="GEI1",$D7="GEI2",$D7="GI1",$D7="GI2",$D7="GEC14",$D7="GE14"),0,AND(OR($D7="GEI3",$D7="GI3"),$W7&lt;=0.25),0,AND(OR($D7="GEI3",$D7="GI3"),AND($W7&gt;0.25,$W7&lt;=0.4)),((0.4-$W7)/0.15),OR($D7="GED10",$D7="GEE10",$D7="GECC10"),"N/A")</f>
        <v/>
      </c>
      <c r="Z7" s="96" t="str" cm="1">
        <f t="array" ref="Z7">_xlfn.IFS(Interno!$BK7="","",Interno!$BK7="1",((2.5/Datos!$K7)+0.015),Interno!$BK7="2",((50/Datos!$K7)-0.175),Interno!$BK7="4",((50/Datos!$K7)-($Y7*(0.05-(12.5/Datos!$K7)))-0.175),Interno!$BK7="5",((1/Datos!$K7)+0.015),Interno!$BK7="6",((20/Datos!$K7)-0.175),Interno!$BK7="8",((20/Datos!$K7)-0.15),Interno!$BK7="10",0.015,Interno!$BK7="20",-0.175,Interno!$BK7="40",,Interno!$BK7="50",0.015,Interno!$BK7="60",-0.175,Interno!$BK7="80",0.15)</f>
        <v/>
      </c>
      <c r="AA7" s="98" t="str" cm="1">
        <f t="array" ref="AA7">_xlfn.IFS(Interno!$BK7="","",Interno!$BK7="1",((2.5/Datos!$K7)+0.015),Interno!$BK7="2",((60/Datos!$K7)-0.215),Interno!$BK7="3",((2.5/Datos!$K7)-((2.5*$Y7)/Datos!$K7)+0.015),Interno!$BK7="4",((60/Datos!$K7)-($I7*(0.07-(20/Datos!$K7)))-0.215),Interno!$BK7="5",((1/Datos!$K7)+0.015),Interno!$BK7="6",((24/Datos!$K7)-0.215),Interno!$BK7="8",((24/Datos!$K7)-0.215),Interno!$BK7="10",0.015,Interno!$BK7="20",-0.175,Interno!$BK7="40",,Interno!$BK7="50",0.015,Interno!$BK7="60",-0.175,Interno!$BK7="80",0.15)</f>
        <v/>
      </c>
      <c r="AB7" s="99" t="str">
        <f>IF($W7="","",($W7/Datos!$U7)*Datos!$AF7)</f>
        <v/>
      </c>
      <c r="AD7" s="96" t="str" cm="1">
        <f t="array" ref="AD7">_xlfn.IFS($D7="","",$D7="GEI1",Maestro!$S$6,$D7="GEI2",Maestro!$S$6,$D7="GEI3",Maestro!$S$6,$D7="GI1",Maestro!$S$6,$D7="GI2",Maestro!$S$6,$D7="GI3",Maestro!$S$6,$D7="GEC14",Maestro!$S$6,$D7="GE14",Maestro!$S$6,$D7="GEE10",Maestro!$S$6,$D7="GECC10",Maestro!$S$6)</f>
        <v/>
      </c>
      <c r="AE7" s="97" t="str" cm="1">
        <f t="array" ref="AE7">_xlfn.IFS($D7="","",$D7="GEI1",Maestro!$T$6,$D7="GEI2",Maestro!$T$7,$D7="GEI3",Maestro!$T$8,$D7="GI1",Maestro!$T$18,$D7="GI2",Maestro!$T$19,$D7="GI3",Maestro!$T$20,$D7="GEC14",Maestro!$T$21,$D7="GE14",Maestro!$T$22,$D7="GEE10",Maestro!$T$27,$D7="GECC10",Maestro!$T$28)</f>
        <v/>
      </c>
      <c r="AF7" s="97" t="str" cm="1">
        <f t="array" ref="AF7">_xlfn.IFS($D7="","",OR($D7="GEI1",$D7="GEI2",$D7="GEI3",$D7="GI1",$D7="GI2",$D7="GI3",$D7="GEC14",$D7="GE14"),0.4,OR($D7="GED10",$D7="GEE10",$D7="GECC10"),"N/A")</f>
        <v/>
      </c>
      <c r="AG7" s="98" t="str" cm="1">
        <f t="array" ref="AG7">_xlfn.IFS($D7="","",OR($D7="GEI1",$D7="GEI2",$D7="GI1",$D7="GI2",$D7="GEC14",$D7="GE14"),0,AND(OR($D7="GEI3",$D7="GI3"),$AE7&lt;=0.25),0,AND(OR($D7="GEI3",$D7="GI3"),AND($AE7&gt;0.25,$AE7&lt;=0.4)),((0.4-$AE7)/0.15),OR($D7="GED10",$D7="GEE10",$D7="GECC10"),"N/A")</f>
        <v/>
      </c>
      <c r="AH7" s="96" t="str" cm="1">
        <f t="array" ref="AH7">_xlfn.IFS(Interno!$BK7="","",Interno!$BK7="1",((2.5/Datos!$K7)+0.015),Interno!$BK7="2",((50/Datos!$K7)-0.175),Interno!$BK7="4",((50/Datos!$K7)-($AG7*(0.05-(12.5/Datos!$K7)))-0.175),Interno!$BK7="5",((1/Datos!$K7)+0.015),Interno!$BK7="6",((20/Datos!$K7)-0.175),Interno!$BK7="8",((20/Datos!$K7)-0.15),Interno!$BK7="10",0.015,Interno!$BK7="20",-0.175,Interno!$BK7="40",,Interno!$BK7="50",0.015,Interno!$BK7="60",-0.175,Interno!$BK7="80",0.15)</f>
        <v/>
      </c>
      <c r="AI7" s="98" t="str" cm="1">
        <f t="array" ref="AI7">_xlfn.IFS(Interno!$BK7="","",Interno!$BK7="1",((2.5/Datos!$K7)+0.015),Interno!$BK7="2",((60/Datos!$K7)-0.215),Interno!$BK7="3",((2.5/Datos!$K7)-((2.5*$AG7)/Datos!$K7)+0.015),Interno!$BK7="4",((60/Datos!$K7)-($I7*(0.07-(20/Datos!$K7)))-0.215),Interno!$BK7="5",((1/Datos!$K7)+0.015),Interno!$BK7="6",((24/Datos!$K7)-0.215),Interno!$BK7="8",((24/Datos!$K7)-0.215),Interno!$BK7="10",0.015,Interno!$BK7="20",-0.175,Interno!$BK7="40",,Interno!$BK7="50",0.015,Interno!$BK7="60",-0.175,Interno!$BK7="80",0.15)</f>
        <v/>
      </c>
      <c r="AJ7" s="99" t="str">
        <f>IF($AE7="","",($AE7/Datos!$U7)*Datos!$AF7)</f>
        <v/>
      </c>
    </row>
    <row r="8" spans="2:36" x14ac:dyDescent="0.35">
      <c r="B8" s="96" t="str">
        <f>IF(Datos!$B8="","",Datos!$B8)</f>
        <v/>
      </c>
      <c r="C8" s="97" t="str">
        <f>IF(Datos!$E8="","",Datos!$E8)</f>
        <v/>
      </c>
      <c r="D8" s="98" t="str">
        <f>IF(Datos!$I8="","",Datos!$I8)</f>
        <v/>
      </c>
      <c r="F8" s="96" t="str" cm="1">
        <f t="array" ref="F8">_xlfn.IFS($D8="","",AND(Datos!$H8="GHE16",$D8="GEI1"),Maestro!$M$11,AND(Datos!$H8="GHE16",$D8="GEI2"),Maestro!$M$12,AND(Datos!$H8="GHE16",$D8="GEI3"),Maestro!$M$13,$D8="GEI1",Maestro!$M$6,$D8="GEI2",Maestro!$M$7,$D8="GEI3",Maestro!$M$8,$D8="GI1",Maestro!$M$18,$D8="GI2",Maestro!$M$19,$D8="GI3",Maestro!$M$20,$D8="GEC14",Maestro!$M$21,$D8="GE14",Maestro!$M$22,$D8="GEE10",Maestro!$M$27,$D8="GECC10",Maestro!$M$28)</f>
        <v/>
      </c>
      <c r="G8" s="97" t="str" cm="1">
        <f t="array" ref="G8">_xlfn.IFS($D8="","",AND(Datos!$H8="GHE16",$D8="GEI1"),Maestro!$N$11,AND(Datos!$H8="GHE16",$D8="GEI2"),Maestro!$N$12,AND(Datos!$H8="GHE16",$D8="GEI3"),Maestro!$N$13,$D8="GEI1",Maestro!$N$6,$D8="GEI2",Maestro!$N$7,$D8="GEI3",Maestro!$N$8,$D8="GI1",Maestro!$N$18,$D8="GI2",Maestro!$N$19,$D8="GI3",Maestro!$N$20,$D8="GEC14",Maestro!$N$21,$D8="GE14",Maestro!$N$22,$D8="GEE10",Maestro!$N$27,$D8="GECC10",Maestro!$N$28)</f>
        <v/>
      </c>
      <c r="H8" s="97" t="str" cm="1">
        <f t="array" ref="H8">_xlfn.IFS($D8="","",OR($D8="GEI1",$D8="GEI2",$D8="GEI3",$D8="GI1",$D8="GI2",$D8="GI3",$D8="GEC14",$D8="GE14"),0.4,OR($D8="GED10",$D8="GEE10",$D8="GECC10"),"N/A")</f>
        <v/>
      </c>
      <c r="I8" s="98" t="str" cm="1">
        <f t="array" ref="I8">_xlfn.IFS($D8="","",OR($D8="GEI1",$D8="GEI2",$D8="GI1",$D8="GI2",$D8="GEC14",$D8="GE14"),0,AND(OR($D8="GEI3",$D8="GI3"),$G8&lt;=0.25),0,AND(OR($D8="GEI3",$D8="GI3"),AND($G8&gt;0.25,$G8&lt;=0.4)),((0.4-$G8)/0.15),OR($D8="GED10",$D8="GEE10",$D8="GECC10"),"N/A")</f>
        <v/>
      </c>
      <c r="J8" s="96" t="str" cm="1">
        <f t="array" ref="J8">_xlfn.IFS(Interno!$BK8="","",Interno!$BK8="1",((2.5/Datos!$K8)+0.015),Interno!$BK8="2",((50/Datos!$K8)-0.175),Interno!$BK8="4",((50/Datos!$K8)-($I8*(0.05-(12.5/Datos!$K8)))-0.175),Interno!$BK8="5",((1/Datos!$K8)+0.015),Interno!$BK8="6",((20/Datos!$K8)-0.175),Interno!$BK8="8",((20/Datos!$K8)-0.15),Interno!$BK8="10",0.015,Interno!$BK8="20",-0.175,Interno!$BK8="40",,Interno!$BK8="50",0.015,Interno!$BK8="60",-0.175,Interno!$BK8="80",0.15)</f>
        <v/>
      </c>
      <c r="K8" s="98" t="str" cm="1">
        <f t="array" ref="K8">_xlfn.IFS(Interno!$BK8="","",Interno!$BK8="1",((2.5/Datos!$K8)+0.015),Interno!$BK8="2",((60/Datos!$K8)-0.215),Interno!$BK8="3",((2.5/Datos!$K8)-((2.5*$I8)/Datos!$K8)+0.015),Interno!$BK8="4",((60/Datos!$K8)-($I8*(0.07-(20/Datos!$K8)))-0.215),Interno!$BK8="5",((1/Datos!$K8)+0.015),Interno!$BK8="6",((24/Datos!$K8)-0.215),Interno!$BK8="8",((24/Datos!$K8)-0.215),Interno!$BK8="10",0.015,Interno!$BK8="20",-0.175,Interno!$BK8="40",,Interno!$BK8="50",0.015,Interno!$BK8="60",-0.175,Interno!$BK8="80",0.15)</f>
        <v/>
      </c>
      <c r="L8" s="99" t="str">
        <f>IF($G8="","",($G8/Datos!$U8)*Datos!$AF8)</f>
        <v/>
      </c>
      <c r="N8" s="96" t="str" cm="1">
        <f t="array" ref="N8">_xlfn.IFS($D8="","",$D8="GEI1",Maestro!$O$6,$D8="GEI2",Maestro!$O$7,$D8="GEI3",Maestro!$O$8,$D8="GI1",Maestro!$O$18,$D8="GI2",Maestro!$O$19,$D8="GI3",Maestro!$O$20,$D8="GEC14",Maestro!$O$21,$D8="GE14",Maestro!$O$22,$D8="GEE10",Maestro!$O$27,$D8="GECC10",Maestro!$O$28)</f>
        <v/>
      </c>
      <c r="O8" s="97" t="str" cm="1">
        <f t="array" ref="O8">_xlfn.IFS($D8="","",$D8="GEI1",Maestro!$P$6,$D8="GEI2",Maestro!$P$7,$D8="GEI3",Maestro!$P$8,$D8="GI1",Maestro!$P$18,$D8="GI2",Maestro!$P$19,$D8="GI3",Maestro!$P$20,$D8="GEC14",Maestro!$P$21,$D8="GE14",Maestro!$P$22,$D8="GEE10",Maestro!$P$27,$D8="GECC10",Maestro!$P$28)</f>
        <v/>
      </c>
      <c r="P8" s="97" t="str" cm="1">
        <f t="array" ref="P8">_xlfn.IFS($D8="","",OR($D8="GEI1",$D8="GEI2",$D8="GEI3",$D8="GI1",$D8="GI2",$D8="GI3",$D8="GEC14",$D8="GE14"),0.4,OR($D8="GED10",$D8="GEE10",$D8="GECC10"),"N/A")</f>
        <v/>
      </c>
      <c r="Q8" s="98" t="str" cm="1">
        <f t="array" ref="Q8">_xlfn.IFS($D8="","",OR($D8="GEI1",$D8="GEI2",$D8="GI1",$D8="GI2",$D8="GEC14",$D8="GE14"),0,AND(OR($D8="GEI3",$D8="GI3"),$O8&lt;=0.25),0,AND(OR($D8="GEI3",$D8="GI3"),AND($O8&gt;0.25,$O8&lt;=0.4)),((0.4-$O8)/0.15),OR($D8="GED10",$D8="GEE10",$D8="GECC10"),"N/A")</f>
        <v/>
      </c>
      <c r="R8" s="96" t="str" cm="1">
        <f t="array" ref="R8">_xlfn.IFS(Interno!$BK8="","",Interno!$BK8="1",((2.5/Datos!$K8)+0.015),Interno!$BK8="2",((50/Datos!$K8)-0.175),Interno!$BK8="4",((50/Datos!$K8)-($Q8*(0.05-(12.5/Datos!$K8)))-0.175),Interno!$BK8="5",((1/Datos!$K8)+0.015),Interno!$BK8="6",((20/Datos!$K8)-0.175),Interno!$BK8="8",((20/Datos!$K8)-0.15),Interno!$BK8="10",0.015,Interno!$BK8="20",-0.175,Interno!$BK8="40",,Interno!$BK8="50",0.015,Interno!$BK8="60",-0.175,Interno!$BK8="80",0.15)</f>
        <v/>
      </c>
      <c r="S8" s="98" t="str" cm="1">
        <f t="array" ref="S8">_xlfn.IFS(Interno!$BK8="","",Interno!$BK8="1",((2.5/Datos!$K8)+0.015),Interno!$BK8="2",((60/Datos!$K8)-0.215),Interno!$BK8="3",((2.5/Datos!$K8)-((2.5*$Q8)/Datos!$K8)+0.015),Interno!$BK8="4",((60/Datos!$K8)-($I8*(0.07-(20/Datos!$K8)))-0.215),Interno!$BK8="5",((1/Datos!$K8)+0.015),Interno!$BK8="6",((24/Datos!$K8)-0.215),Interno!$BK8="8",((24/Datos!$K8)-0.215),Interno!$BK8="10",0.015,Interno!$BK8="20",-0.175,Interno!$BK8="40",,Interno!$BK8="50",0.015,Interno!$BK8="60",-0.175,Interno!$BK8="80",0.15)</f>
        <v/>
      </c>
      <c r="T8" s="99" t="str">
        <f>IF($O8="","",($O8/Datos!$U8)*Datos!$AF8)</f>
        <v/>
      </c>
      <c r="V8" s="96" t="str" cm="1">
        <f t="array" ref="V8">_xlfn.IFS($D8="","",$D8="GEI1",Maestro!$Q$6,$D8="GEI2",Maestro!$Q$7,$D8="GEI3",Maestro!$Q$8,$D8="GI1",Maestro!$Q$18,$D8="GI2",Maestro!$Q$19,$D8="GI3",Maestro!$Q$20,$D8="GEC14",Maestro!$Q$21,$D8="GE14",Maestro!$Q$22,$D8="GEE10",Maestro!$Q$27,$D8="GECC10",Maestro!$Q$28)</f>
        <v/>
      </c>
      <c r="W8" s="97" t="str" cm="1">
        <f t="array" ref="W8">_xlfn.IFS($D8="","",$D8="GEI1",Maestro!$R$6,$D8="GEI2",Maestro!$R$7,$D8="GEI3",Maestro!$R$8,$D8="GI1",Maestro!$R$18,$D8="GI2",Maestro!$R$19,$D8="GI3",Maestro!$R$20,$D8="GEC14",Maestro!$R$21,$D8="GE14",Maestro!$R$22,$D8="GEE10",Maestro!$R$27,$D8="GECC10",Maestro!$R$28)</f>
        <v/>
      </c>
      <c r="X8" s="97" t="str" cm="1">
        <f t="array" ref="X8">_xlfn.IFS($D8="","",OR($D8="GEI1",$D8="GEI2",$D8="GEI3",$D8="GI1",$D8="GI2",$D8="GI3",$D8="GEC14",$D8="GE14"),0.4,OR($D8="GED10",$D8="GEE10",$D8="GECC10"),"N/A")</f>
        <v/>
      </c>
      <c r="Y8" s="98" t="str" cm="1">
        <f t="array" ref="Y8">_xlfn.IFS($D8="","",OR($D8="GEI1",$D8="GEI2",$D8="GI1",$D8="GI2",$D8="GEC14",$D8="GE14"),0,AND(OR($D8="GEI3",$D8="GI3"),$W8&lt;=0.25),0,AND(OR($D8="GEI3",$D8="GI3"),AND($W8&gt;0.25,$W8&lt;=0.4)),((0.4-$W8)/0.15),OR($D8="GED10",$D8="GEE10",$D8="GECC10"),"N/A")</f>
        <v/>
      </c>
      <c r="Z8" s="96" t="str" cm="1">
        <f t="array" ref="Z8">_xlfn.IFS(Interno!$BK8="","",Interno!$BK8="1",((2.5/Datos!$K8)+0.015),Interno!$BK8="2",((50/Datos!$K8)-0.175),Interno!$BK8="4",((50/Datos!$K8)-($Y8*(0.05-(12.5/Datos!$K8)))-0.175),Interno!$BK8="5",((1/Datos!$K8)+0.015),Interno!$BK8="6",((20/Datos!$K8)-0.175),Interno!$BK8="8",((20/Datos!$K8)-0.15),Interno!$BK8="10",0.015,Interno!$BK8="20",-0.175,Interno!$BK8="40",,Interno!$BK8="50",0.015,Interno!$BK8="60",-0.175,Interno!$BK8="80",0.15)</f>
        <v/>
      </c>
      <c r="AA8" s="98" t="str" cm="1">
        <f t="array" ref="AA8">_xlfn.IFS(Interno!$BK8="","",Interno!$BK8="1",((2.5/Datos!$K8)+0.015),Interno!$BK8="2",((60/Datos!$K8)-0.215),Interno!$BK8="3",((2.5/Datos!$K8)-((2.5*$Y8)/Datos!$K8)+0.015),Interno!$BK8="4",((60/Datos!$K8)-($I8*(0.07-(20/Datos!$K8)))-0.215),Interno!$BK8="5",((1/Datos!$K8)+0.015),Interno!$BK8="6",((24/Datos!$K8)-0.215),Interno!$BK8="8",((24/Datos!$K8)-0.215),Interno!$BK8="10",0.015,Interno!$BK8="20",-0.175,Interno!$BK8="40",,Interno!$BK8="50",0.015,Interno!$BK8="60",-0.175,Interno!$BK8="80",0.15)</f>
        <v/>
      </c>
      <c r="AB8" s="99" t="str">
        <f>IF($W8="","",($W8/Datos!$U8)*Datos!$AF8)</f>
        <v/>
      </c>
      <c r="AD8" s="96" t="str" cm="1">
        <f t="array" ref="AD8">_xlfn.IFS($D8="","",$D8="GEI1",Maestro!$S$6,$D8="GEI2",Maestro!$S$6,$D8="GEI3",Maestro!$S$6,$D8="GI1",Maestro!$S$6,$D8="GI2",Maestro!$S$6,$D8="GI3",Maestro!$S$6,$D8="GEC14",Maestro!$S$6,$D8="GE14",Maestro!$S$6,$D8="GEE10",Maestro!$S$6,$D8="GECC10",Maestro!$S$6)</f>
        <v/>
      </c>
      <c r="AE8" s="97" t="str" cm="1">
        <f t="array" ref="AE8">_xlfn.IFS($D8="","",$D8="GEI1",Maestro!$T$6,$D8="GEI2",Maestro!$T$7,$D8="GEI3",Maestro!$T$8,$D8="GI1",Maestro!$T$18,$D8="GI2",Maestro!$T$19,$D8="GI3",Maestro!$T$20,$D8="GEC14",Maestro!$T$21,$D8="GE14",Maestro!$T$22,$D8="GEE10",Maestro!$T$27,$D8="GECC10",Maestro!$T$28)</f>
        <v/>
      </c>
      <c r="AF8" s="97" t="str" cm="1">
        <f t="array" ref="AF8">_xlfn.IFS($D8="","",OR($D8="GEI1",$D8="GEI2",$D8="GEI3",$D8="GI1",$D8="GI2",$D8="GI3",$D8="GEC14",$D8="GE14"),0.4,OR($D8="GED10",$D8="GEE10",$D8="GECC10"),"N/A")</f>
        <v/>
      </c>
      <c r="AG8" s="98" t="str" cm="1">
        <f t="array" ref="AG8">_xlfn.IFS($D8="","",OR($D8="GEI1",$D8="GEI2",$D8="GI1",$D8="GI2",$D8="GEC14",$D8="GE14"),0,AND(OR($D8="GEI3",$D8="GI3"),$AE8&lt;=0.25),0,AND(OR($D8="GEI3",$D8="GI3"),AND($AE8&gt;0.25,$AE8&lt;=0.4)),((0.4-$AE8)/0.15),OR($D8="GED10",$D8="GEE10",$D8="GECC10"),"N/A")</f>
        <v/>
      </c>
      <c r="AH8" s="96" t="str" cm="1">
        <f t="array" ref="AH8">_xlfn.IFS(Interno!$BK8="","",Interno!$BK8="1",((2.5/Datos!$K8)+0.015),Interno!$BK8="2",((50/Datos!$K8)-0.175),Interno!$BK8="4",((50/Datos!$K8)-($AG8*(0.05-(12.5/Datos!$K8)))-0.175),Interno!$BK8="5",((1/Datos!$K8)+0.015),Interno!$BK8="6",((20/Datos!$K8)-0.175),Interno!$BK8="8",((20/Datos!$K8)-0.15),Interno!$BK8="10",0.015,Interno!$BK8="20",-0.175,Interno!$BK8="40",,Interno!$BK8="50",0.015,Interno!$BK8="60",-0.175,Interno!$BK8="80",0.15)</f>
        <v/>
      </c>
      <c r="AI8" s="98" t="str" cm="1">
        <f t="array" ref="AI8">_xlfn.IFS(Interno!$BK8="","",Interno!$BK8="1",((2.5/Datos!$K8)+0.015),Interno!$BK8="2",((60/Datos!$K8)-0.215),Interno!$BK8="3",((2.5/Datos!$K8)-((2.5*$AG8)/Datos!$K8)+0.015),Interno!$BK8="4",((60/Datos!$K8)-($I8*(0.07-(20/Datos!$K8)))-0.215),Interno!$BK8="5",((1/Datos!$K8)+0.015),Interno!$BK8="6",((24/Datos!$K8)-0.215),Interno!$BK8="8",((24/Datos!$K8)-0.215),Interno!$BK8="10",0.015,Interno!$BK8="20",-0.175,Interno!$BK8="40",,Interno!$BK8="50",0.015,Interno!$BK8="60",-0.175,Interno!$BK8="80",0.15)</f>
        <v/>
      </c>
      <c r="AJ8" s="99" t="str">
        <f>IF($AE8="","",($AE8/Datos!$U8)*Datos!$AF8)</f>
        <v/>
      </c>
    </row>
    <row r="9" spans="2:36" x14ac:dyDescent="0.35">
      <c r="B9" s="96" t="str">
        <f>IF(Datos!$B9="","",Datos!$B9)</f>
        <v/>
      </c>
      <c r="C9" s="97" t="str">
        <f>IF(Datos!$E9="","",Datos!$E9)</f>
        <v/>
      </c>
      <c r="D9" s="98" t="str">
        <f>IF(Datos!$I9="","",Datos!$I9)</f>
        <v/>
      </c>
      <c r="F9" s="96" t="str" cm="1">
        <f t="array" ref="F9">_xlfn.IFS($D9="","",AND(Datos!$H9="GHE16",$D9="GEI1"),Maestro!$M$11,AND(Datos!$H9="GHE16",$D9="GEI2"),Maestro!$M$12,AND(Datos!$H9="GHE16",$D9="GEI3"),Maestro!$M$13,$D9="GEI1",Maestro!$M$6,$D9="GEI2",Maestro!$M$7,$D9="GEI3",Maestro!$M$8,$D9="GI1",Maestro!$M$18,$D9="GI2",Maestro!$M$19,$D9="GI3",Maestro!$M$20,$D9="GEC14",Maestro!$M$21,$D9="GE14",Maestro!$M$22,$D9="GEE10",Maestro!$M$27,$D9="GECC10",Maestro!$M$28)</f>
        <v/>
      </c>
      <c r="G9" s="97" t="str" cm="1">
        <f t="array" ref="G9">_xlfn.IFS($D9="","",AND(Datos!$H9="GHE16",$D9="GEI1"),Maestro!$N$11,AND(Datos!$H9="GHE16",$D9="GEI2"),Maestro!$N$12,AND(Datos!$H9="GHE16",$D9="GEI3"),Maestro!$N$13,$D9="GEI1",Maestro!$N$6,$D9="GEI2",Maestro!$N$7,$D9="GEI3",Maestro!$N$8,$D9="GI1",Maestro!$N$18,$D9="GI2",Maestro!$N$19,$D9="GI3",Maestro!$N$20,$D9="GEC14",Maestro!$N$21,$D9="GE14",Maestro!$N$22,$D9="GEE10",Maestro!$N$27,$D9="GECC10",Maestro!$N$28)</f>
        <v/>
      </c>
      <c r="H9" s="97" t="str" cm="1">
        <f t="array" ref="H9">_xlfn.IFS($D9="","",OR($D9="GEI1",$D9="GEI2",$D9="GEI3",$D9="GI1",$D9="GI2",$D9="GI3",$D9="GEC14",$D9="GE14"),0.4,OR($D9="GED10",$D9="GEE10",$D9="GECC10"),"N/A")</f>
        <v/>
      </c>
      <c r="I9" s="98" t="str" cm="1">
        <f t="array" ref="I9">_xlfn.IFS($D9="","",OR($D9="GEI1",$D9="GEI2",$D9="GI1",$D9="GI2",$D9="GEC14",$D9="GE14"),0,AND(OR($D9="GEI3",$D9="GI3"),$G9&lt;=0.25),0,AND(OR($D9="GEI3",$D9="GI3"),AND($G9&gt;0.25,$G9&lt;=0.4)),((0.4-$G9)/0.15),OR($D9="GED10",$D9="GEE10",$D9="GECC10"),"N/A")</f>
        <v/>
      </c>
      <c r="J9" s="96" t="str" cm="1">
        <f t="array" ref="J9">_xlfn.IFS(Interno!$BK9="","",Interno!$BK9="1",((2.5/Datos!$K9)+0.015),Interno!$BK9="2",((50/Datos!$K9)-0.175),Interno!$BK9="4",((50/Datos!$K9)-($I9*(0.05-(12.5/Datos!$K9)))-0.175),Interno!$BK9="5",((1/Datos!$K9)+0.015),Interno!$BK9="6",((20/Datos!$K9)-0.175),Interno!$BK9="8",((20/Datos!$K9)-0.15),Interno!$BK9="10",0.015,Interno!$BK9="20",-0.175,Interno!$BK9="40",,Interno!$BK9="50",0.015,Interno!$BK9="60",-0.175,Interno!$BK9="80",0.15)</f>
        <v/>
      </c>
      <c r="K9" s="98" t="str" cm="1">
        <f t="array" ref="K9">_xlfn.IFS(Interno!$BK9="","",Interno!$BK9="1",((2.5/Datos!$K9)+0.015),Interno!$BK9="2",((60/Datos!$K9)-0.215),Interno!$BK9="3",((2.5/Datos!$K9)-((2.5*$I9)/Datos!$K9)+0.015),Interno!$BK9="4",((60/Datos!$K9)-($I9*(0.07-(20/Datos!$K9)))-0.215),Interno!$BK9="5",((1/Datos!$K9)+0.015),Interno!$BK9="6",((24/Datos!$K9)-0.215),Interno!$BK9="8",((24/Datos!$K9)-0.215),Interno!$BK9="10",0.015,Interno!$BK9="20",-0.175,Interno!$BK9="40",,Interno!$BK9="50",0.015,Interno!$BK9="60",-0.175,Interno!$BK9="80",0.15)</f>
        <v/>
      </c>
      <c r="L9" s="99" t="str">
        <f>IF($G9="","",($G9/Datos!$U9)*Datos!$AF9)</f>
        <v/>
      </c>
      <c r="N9" s="96" t="str" cm="1">
        <f t="array" ref="N9">_xlfn.IFS($D9="","",$D9="GEI1",Maestro!$O$6,$D9="GEI2",Maestro!$O$7,$D9="GEI3",Maestro!$O$8,$D9="GI1",Maestro!$O$18,$D9="GI2",Maestro!$O$19,$D9="GI3",Maestro!$O$20,$D9="GEC14",Maestro!$O$21,$D9="GE14",Maestro!$O$22,$D9="GEE10",Maestro!$O$27,$D9="GECC10",Maestro!$O$28)</f>
        <v/>
      </c>
      <c r="O9" s="97" t="str" cm="1">
        <f t="array" ref="O9">_xlfn.IFS($D9="","",$D9="GEI1",Maestro!$P$6,$D9="GEI2",Maestro!$P$7,$D9="GEI3",Maestro!$P$8,$D9="GI1",Maestro!$P$18,$D9="GI2",Maestro!$P$19,$D9="GI3",Maestro!$P$20,$D9="GEC14",Maestro!$P$21,$D9="GE14",Maestro!$P$22,$D9="GEE10",Maestro!$P$27,$D9="GECC10",Maestro!$P$28)</f>
        <v/>
      </c>
      <c r="P9" s="97" t="str" cm="1">
        <f t="array" ref="P9">_xlfn.IFS($D9="","",OR($D9="GEI1",$D9="GEI2",$D9="GEI3",$D9="GI1",$D9="GI2",$D9="GI3",$D9="GEC14",$D9="GE14"),0.4,OR($D9="GED10",$D9="GEE10",$D9="GECC10"),"N/A")</f>
        <v/>
      </c>
      <c r="Q9" s="98" t="str" cm="1">
        <f t="array" ref="Q9">_xlfn.IFS($D9="","",OR($D9="GEI1",$D9="GEI2",$D9="GI1",$D9="GI2",$D9="GEC14",$D9="GE14"),0,AND(OR($D9="GEI3",$D9="GI3"),$O9&lt;=0.25),0,AND(OR($D9="GEI3",$D9="GI3"),AND($O9&gt;0.25,$O9&lt;=0.4)),((0.4-$O9)/0.15),OR($D9="GED10",$D9="GEE10",$D9="GECC10"),"N/A")</f>
        <v/>
      </c>
      <c r="R9" s="96" t="str" cm="1">
        <f t="array" ref="R9">_xlfn.IFS(Interno!$BK9="","",Interno!$BK9="1",((2.5/Datos!$K9)+0.015),Interno!$BK9="2",((50/Datos!$K9)-0.175),Interno!$BK9="4",((50/Datos!$K9)-($Q9*(0.05-(12.5/Datos!$K9)))-0.175),Interno!$BK9="5",((1/Datos!$K9)+0.015),Interno!$BK9="6",((20/Datos!$K9)-0.175),Interno!$BK9="8",((20/Datos!$K9)-0.15),Interno!$BK9="10",0.015,Interno!$BK9="20",-0.175,Interno!$BK9="40",,Interno!$BK9="50",0.015,Interno!$BK9="60",-0.175,Interno!$BK9="80",0.15)</f>
        <v/>
      </c>
      <c r="S9" s="98" t="str" cm="1">
        <f t="array" ref="S9">_xlfn.IFS(Interno!$BK9="","",Interno!$BK9="1",((2.5/Datos!$K9)+0.015),Interno!$BK9="2",((60/Datos!$K9)-0.215),Interno!$BK9="3",((2.5/Datos!$K9)-((2.5*$Q9)/Datos!$K9)+0.015),Interno!$BK9="4",((60/Datos!$K9)-($I9*(0.07-(20/Datos!$K9)))-0.215),Interno!$BK9="5",((1/Datos!$K9)+0.015),Interno!$BK9="6",((24/Datos!$K9)-0.215),Interno!$BK9="8",((24/Datos!$K9)-0.215),Interno!$BK9="10",0.015,Interno!$BK9="20",-0.175,Interno!$BK9="40",,Interno!$BK9="50",0.015,Interno!$BK9="60",-0.175,Interno!$BK9="80",0.15)</f>
        <v/>
      </c>
      <c r="T9" s="99" t="str">
        <f>IF($O9="","",($O9/Datos!$U9)*Datos!$AF9)</f>
        <v/>
      </c>
      <c r="V9" s="96" t="str" cm="1">
        <f t="array" ref="V9">_xlfn.IFS($D9="","",$D9="GEI1",Maestro!$Q$6,$D9="GEI2",Maestro!$Q$7,$D9="GEI3",Maestro!$Q$8,$D9="GI1",Maestro!$Q$18,$D9="GI2",Maestro!$Q$19,$D9="GI3",Maestro!$Q$20,$D9="GEC14",Maestro!$Q$21,$D9="GE14",Maestro!$Q$22,$D9="GEE10",Maestro!$Q$27,$D9="GECC10",Maestro!$Q$28)</f>
        <v/>
      </c>
      <c r="W9" s="97" t="str" cm="1">
        <f t="array" ref="W9">_xlfn.IFS($D9="","",$D9="GEI1",Maestro!$R$6,$D9="GEI2",Maestro!$R$7,$D9="GEI3",Maestro!$R$8,$D9="GI1",Maestro!$R$18,$D9="GI2",Maestro!$R$19,$D9="GI3",Maestro!$R$20,$D9="GEC14",Maestro!$R$21,$D9="GE14",Maestro!$R$22,$D9="GEE10",Maestro!$R$27,$D9="GECC10",Maestro!$R$28)</f>
        <v/>
      </c>
      <c r="X9" s="97" t="str" cm="1">
        <f t="array" ref="X9">_xlfn.IFS($D9="","",OR($D9="GEI1",$D9="GEI2",$D9="GEI3",$D9="GI1",$D9="GI2",$D9="GI3",$D9="GEC14",$D9="GE14"),0.4,OR($D9="GED10",$D9="GEE10",$D9="GECC10"),"N/A")</f>
        <v/>
      </c>
      <c r="Y9" s="98" t="str" cm="1">
        <f t="array" ref="Y9">_xlfn.IFS($D9="","",OR($D9="GEI1",$D9="GEI2",$D9="GI1",$D9="GI2",$D9="GEC14",$D9="GE14"),0,AND(OR($D9="GEI3",$D9="GI3"),$W9&lt;=0.25),0,AND(OR($D9="GEI3",$D9="GI3"),AND($W9&gt;0.25,$W9&lt;=0.4)),((0.4-$W9)/0.15),OR($D9="GED10",$D9="GEE10",$D9="GECC10"),"N/A")</f>
        <v/>
      </c>
      <c r="Z9" s="96" t="str" cm="1">
        <f t="array" ref="Z9">_xlfn.IFS(Interno!$BK9="","",Interno!$BK9="1",((2.5/Datos!$K9)+0.015),Interno!$BK9="2",((50/Datos!$K9)-0.175),Interno!$BK9="4",((50/Datos!$K9)-($Y9*(0.05-(12.5/Datos!$K9)))-0.175),Interno!$BK9="5",((1/Datos!$K9)+0.015),Interno!$BK9="6",((20/Datos!$K9)-0.175),Interno!$BK9="8",((20/Datos!$K9)-0.15),Interno!$BK9="10",0.015,Interno!$BK9="20",-0.175,Interno!$BK9="40",,Interno!$BK9="50",0.015,Interno!$BK9="60",-0.175,Interno!$BK9="80",0.15)</f>
        <v/>
      </c>
      <c r="AA9" s="98" t="str" cm="1">
        <f t="array" ref="AA9">_xlfn.IFS(Interno!$BK9="","",Interno!$BK9="1",((2.5/Datos!$K9)+0.015),Interno!$BK9="2",((60/Datos!$K9)-0.215),Interno!$BK9="3",((2.5/Datos!$K9)-((2.5*$Y9)/Datos!$K9)+0.015),Interno!$BK9="4",((60/Datos!$K9)-($I9*(0.07-(20/Datos!$K9)))-0.215),Interno!$BK9="5",((1/Datos!$K9)+0.015),Interno!$BK9="6",((24/Datos!$K9)-0.215),Interno!$BK9="8",((24/Datos!$K9)-0.215),Interno!$BK9="10",0.015,Interno!$BK9="20",-0.175,Interno!$BK9="40",,Interno!$BK9="50",0.015,Interno!$BK9="60",-0.175,Interno!$BK9="80",0.15)</f>
        <v/>
      </c>
      <c r="AB9" s="99" t="str">
        <f>IF($W9="","",($W9/Datos!$U9)*Datos!$AF9)</f>
        <v/>
      </c>
      <c r="AD9" s="96" t="str" cm="1">
        <f t="array" ref="AD9">_xlfn.IFS($D9="","",$D9="GEI1",Maestro!$S$6,$D9="GEI2",Maestro!$S$6,$D9="GEI3",Maestro!$S$6,$D9="GI1",Maestro!$S$6,$D9="GI2",Maestro!$S$6,$D9="GI3",Maestro!$S$6,$D9="GEC14",Maestro!$S$6,$D9="GE14",Maestro!$S$6,$D9="GEE10",Maestro!$S$6,$D9="GECC10",Maestro!$S$6)</f>
        <v/>
      </c>
      <c r="AE9" s="97" t="str" cm="1">
        <f t="array" ref="AE9">_xlfn.IFS($D9="","",$D9="GEI1",Maestro!$T$6,$D9="GEI2",Maestro!$T$7,$D9="GEI3",Maestro!$T$8,$D9="GI1",Maestro!$T$18,$D9="GI2",Maestro!$T$19,$D9="GI3",Maestro!$T$20,$D9="GEC14",Maestro!$T$21,$D9="GE14",Maestro!$T$22,$D9="GEE10",Maestro!$T$27,$D9="GECC10",Maestro!$T$28)</f>
        <v/>
      </c>
      <c r="AF9" s="97" t="str" cm="1">
        <f t="array" ref="AF9">_xlfn.IFS($D9="","",OR($D9="GEI1",$D9="GEI2",$D9="GEI3",$D9="GI1",$D9="GI2",$D9="GI3",$D9="GEC14",$D9="GE14"),0.4,OR($D9="GED10",$D9="GEE10",$D9="GECC10"),"N/A")</f>
        <v/>
      </c>
      <c r="AG9" s="98" t="str" cm="1">
        <f t="array" ref="AG9">_xlfn.IFS($D9="","",OR($D9="GEI1",$D9="GEI2",$D9="GI1",$D9="GI2",$D9="GEC14",$D9="GE14"),0,AND(OR($D9="GEI3",$D9="GI3"),$AE9&lt;=0.25),0,AND(OR($D9="GEI3",$D9="GI3"),AND($AE9&gt;0.25,$AE9&lt;=0.4)),((0.4-$AE9)/0.15),OR($D9="GED10",$D9="GEE10",$D9="GECC10"),"N/A")</f>
        <v/>
      </c>
      <c r="AH9" s="96" t="str" cm="1">
        <f t="array" ref="AH9">_xlfn.IFS(Interno!$BK9="","",Interno!$BK9="1",((2.5/Datos!$K9)+0.015),Interno!$BK9="2",((50/Datos!$K9)-0.175),Interno!$BK9="4",((50/Datos!$K9)-($AG9*(0.05-(12.5/Datos!$K9)))-0.175),Interno!$BK9="5",((1/Datos!$K9)+0.015),Interno!$BK9="6",((20/Datos!$K9)-0.175),Interno!$BK9="8",((20/Datos!$K9)-0.15),Interno!$BK9="10",0.015,Interno!$BK9="20",-0.175,Interno!$BK9="40",,Interno!$BK9="50",0.015,Interno!$BK9="60",-0.175,Interno!$BK9="80",0.15)</f>
        <v/>
      </c>
      <c r="AI9" s="98" t="str" cm="1">
        <f t="array" ref="AI9">_xlfn.IFS(Interno!$BK9="","",Interno!$BK9="1",((2.5/Datos!$K9)+0.015),Interno!$BK9="2",((60/Datos!$K9)-0.215),Interno!$BK9="3",((2.5/Datos!$K9)-((2.5*$AG9)/Datos!$K9)+0.015),Interno!$BK9="4",((60/Datos!$K9)-($I9*(0.07-(20/Datos!$K9)))-0.215),Interno!$BK9="5",((1/Datos!$K9)+0.015),Interno!$BK9="6",((24/Datos!$K9)-0.215),Interno!$BK9="8",((24/Datos!$K9)-0.215),Interno!$BK9="10",0.015,Interno!$BK9="20",-0.175,Interno!$BK9="40",,Interno!$BK9="50",0.015,Interno!$BK9="60",-0.175,Interno!$BK9="80",0.15)</f>
        <v/>
      </c>
      <c r="AJ9" s="99" t="str">
        <f>IF($AE9="","",($AE9/Datos!$U9)*Datos!$AF9)</f>
        <v/>
      </c>
    </row>
    <row r="10" spans="2:36" x14ac:dyDescent="0.35">
      <c r="B10" s="96" t="str">
        <f>IF(Datos!$B10="","",Datos!$B10)</f>
        <v/>
      </c>
      <c r="C10" s="97" t="str">
        <f>IF(Datos!$E10="","",Datos!$E10)</f>
        <v/>
      </c>
      <c r="D10" s="98" t="str">
        <f>IF(Datos!$I10="","",Datos!$I10)</f>
        <v/>
      </c>
      <c r="F10" s="96" t="str" cm="1">
        <f t="array" ref="F10">_xlfn.IFS($D10="","",AND(Datos!$H10="GHE16",$D10="GEI1"),Maestro!$M$11,AND(Datos!$H10="GHE16",$D10="GEI2"),Maestro!$M$12,AND(Datos!$H10="GHE16",$D10="GEI3"),Maestro!$M$13,$D10="GEI1",Maestro!$M$6,$D10="GEI2",Maestro!$M$7,$D10="GEI3",Maestro!$M$8,$D10="GI1",Maestro!$M$18,$D10="GI2",Maestro!$M$19,$D10="GI3",Maestro!$M$20,$D10="GEC14",Maestro!$M$21,$D10="GE14",Maestro!$M$22,$D10="GEE10",Maestro!$M$27,$D10="GECC10",Maestro!$M$28)</f>
        <v/>
      </c>
      <c r="G10" s="97" t="str" cm="1">
        <f t="array" ref="G10">_xlfn.IFS($D10="","",AND(Datos!$H10="GHE16",$D10="GEI1"),Maestro!$N$11,AND(Datos!$H10="GHE16",$D10="GEI2"),Maestro!$N$12,AND(Datos!$H10="GHE16",$D10="GEI3"),Maestro!$N$13,$D10="GEI1",Maestro!$N$6,$D10="GEI2",Maestro!$N$7,$D10="GEI3",Maestro!$N$8,$D10="GI1",Maestro!$N$18,$D10="GI2",Maestro!$N$19,$D10="GI3",Maestro!$N$20,$D10="GEC14",Maestro!$N$21,$D10="GE14",Maestro!$N$22,$D10="GEE10",Maestro!$N$27,$D10="GECC10",Maestro!$N$28)</f>
        <v/>
      </c>
      <c r="H10" s="97" t="str" cm="1">
        <f t="array" ref="H10">_xlfn.IFS($D10="","",OR($D10="GEI1",$D10="GEI2",$D10="GEI3",$D10="GI1",$D10="GI2",$D10="GI3",$D10="GEC14",$D10="GE14"),0.4,OR($D10="GED10",$D10="GEE10",$D10="GECC10"),"N/A")</f>
        <v/>
      </c>
      <c r="I10" s="98" t="str" cm="1">
        <f t="array" ref="I10">_xlfn.IFS($D10="","",OR($D10="GEI1",$D10="GEI2",$D10="GI1",$D10="GI2",$D10="GEC14",$D10="GE14"),0,AND(OR($D10="GEI3",$D10="GI3"),$G10&lt;=0.25),0,AND(OR($D10="GEI3",$D10="GI3"),AND($G10&gt;0.25,$G10&lt;=0.4)),((0.4-$G10)/0.15),OR($D10="GED10",$D10="GEE10",$D10="GECC10"),"N/A")</f>
        <v/>
      </c>
      <c r="J10" s="96" t="str" cm="1">
        <f t="array" ref="J10">_xlfn.IFS(Interno!$BK10="","",Interno!$BK10="1",((2.5/Datos!$K10)+0.015),Interno!$BK10="2",((50/Datos!$K10)-0.175),Interno!$BK10="4",((50/Datos!$K10)-($I10*(0.05-(12.5/Datos!$K10)))-0.175),Interno!$BK10="5",((1/Datos!$K10)+0.015),Interno!$BK10="6",((20/Datos!$K10)-0.175),Interno!$BK10="8",((20/Datos!$K10)-0.15),Interno!$BK10="10",0.015,Interno!$BK10="20",-0.175,Interno!$BK10="40",,Interno!$BK10="50",0.015,Interno!$BK10="60",-0.175,Interno!$BK10="80",0.15)</f>
        <v/>
      </c>
      <c r="K10" s="98" t="str" cm="1">
        <f t="array" ref="K10">_xlfn.IFS(Interno!$BK10="","",Interno!$BK10="1",((2.5/Datos!$K10)+0.015),Interno!$BK10="2",((60/Datos!$K10)-0.215),Interno!$BK10="3",((2.5/Datos!$K10)-((2.5*$I10)/Datos!$K10)+0.015),Interno!$BK10="4",((60/Datos!$K10)-($I10*(0.07-(20/Datos!$K10)))-0.215),Interno!$BK10="5",((1/Datos!$K10)+0.015),Interno!$BK10="6",((24/Datos!$K10)-0.215),Interno!$BK10="8",((24/Datos!$K10)-0.215),Interno!$BK10="10",0.015,Interno!$BK10="20",-0.175,Interno!$BK10="40",,Interno!$BK10="50",0.015,Interno!$BK10="60",-0.175,Interno!$BK10="80",0.15)</f>
        <v/>
      </c>
      <c r="L10" s="99" t="str">
        <f>IF($G10="","",($G10/Datos!$U10)*Datos!$AF10)</f>
        <v/>
      </c>
      <c r="N10" s="96" t="str" cm="1">
        <f t="array" ref="N10">_xlfn.IFS($D10="","",$D10="GEI1",Maestro!$O$6,$D10="GEI2",Maestro!$O$7,$D10="GEI3",Maestro!$O$8,$D10="GI1",Maestro!$O$18,$D10="GI2",Maestro!$O$19,$D10="GI3",Maestro!$O$20,$D10="GEC14",Maestro!$O$21,$D10="GE14",Maestro!$O$22,$D10="GEE10",Maestro!$O$27,$D10="GECC10",Maestro!$O$28)</f>
        <v/>
      </c>
      <c r="O10" s="97" t="str" cm="1">
        <f t="array" ref="O10">_xlfn.IFS($D10="","",$D10="GEI1",Maestro!$P$6,$D10="GEI2",Maestro!$P$7,$D10="GEI3",Maestro!$P$8,$D10="GI1",Maestro!$P$18,$D10="GI2",Maestro!$P$19,$D10="GI3",Maestro!$P$20,$D10="GEC14",Maestro!$P$21,$D10="GE14",Maestro!$P$22,$D10="GEE10",Maestro!$P$27,$D10="GECC10",Maestro!$P$28)</f>
        <v/>
      </c>
      <c r="P10" s="97" t="str" cm="1">
        <f t="array" ref="P10">_xlfn.IFS($D10="","",OR($D10="GEI1",$D10="GEI2",$D10="GEI3",$D10="GI1",$D10="GI2",$D10="GI3",$D10="GEC14",$D10="GE14"),0.4,OR($D10="GED10",$D10="GEE10",$D10="GECC10"),"N/A")</f>
        <v/>
      </c>
      <c r="Q10" s="98" t="str" cm="1">
        <f t="array" ref="Q10">_xlfn.IFS($D10="","",OR($D10="GEI1",$D10="GEI2",$D10="GI1",$D10="GI2",$D10="GEC14",$D10="GE14"),0,AND(OR($D10="GEI3",$D10="GI3"),$O10&lt;=0.25),0,AND(OR($D10="GEI3",$D10="GI3"),AND($O10&gt;0.25,$O10&lt;=0.4)),((0.4-$O10)/0.15),OR($D10="GED10",$D10="GEE10",$D10="GECC10"),"N/A")</f>
        <v/>
      </c>
      <c r="R10" s="96" t="str" cm="1">
        <f t="array" ref="R10">_xlfn.IFS(Interno!$BK10="","",Interno!$BK10="1",((2.5/Datos!$K10)+0.015),Interno!$BK10="2",((50/Datos!$K10)-0.175),Interno!$BK10="4",((50/Datos!$K10)-($Q10*(0.05-(12.5/Datos!$K10)))-0.175),Interno!$BK10="5",((1/Datos!$K10)+0.015),Interno!$BK10="6",((20/Datos!$K10)-0.175),Interno!$BK10="8",((20/Datos!$K10)-0.15),Interno!$BK10="10",0.015,Interno!$BK10="20",-0.175,Interno!$BK10="40",,Interno!$BK10="50",0.015,Interno!$BK10="60",-0.175,Interno!$BK10="80",0.15)</f>
        <v/>
      </c>
      <c r="S10" s="98" t="str" cm="1">
        <f t="array" ref="S10">_xlfn.IFS(Interno!$BK10="","",Interno!$BK10="1",((2.5/Datos!$K10)+0.015),Interno!$BK10="2",((60/Datos!$K10)-0.215),Interno!$BK10="3",((2.5/Datos!$K10)-((2.5*$Q10)/Datos!$K10)+0.015),Interno!$BK10="4",((60/Datos!$K10)-($I10*(0.07-(20/Datos!$K10)))-0.215),Interno!$BK10="5",((1/Datos!$K10)+0.015),Interno!$BK10="6",((24/Datos!$K10)-0.215),Interno!$BK10="8",((24/Datos!$K10)-0.215),Interno!$BK10="10",0.015,Interno!$BK10="20",-0.175,Interno!$BK10="40",,Interno!$BK10="50",0.015,Interno!$BK10="60",-0.175,Interno!$BK10="80",0.15)</f>
        <v/>
      </c>
      <c r="T10" s="99" t="str">
        <f>IF($O10="","",($O10/Datos!$U10)*Datos!$AF10)</f>
        <v/>
      </c>
      <c r="V10" s="96" t="str" cm="1">
        <f t="array" ref="V10">_xlfn.IFS($D10="","",$D10="GEI1",Maestro!$Q$6,$D10="GEI2",Maestro!$Q$7,$D10="GEI3",Maestro!$Q$8,$D10="GI1",Maestro!$Q$18,$D10="GI2",Maestro!$Q$19,$D10="GI3",Maestro!$Q$20,$D10="GEC14",Maestro!$Q$21,$D10="GE14",Maestro!$Q$22,$D10="GEE10",Maestro!$Q$27,$D10="GECC10",Maestro!$Q$28)</f>
        <v/>
      </c>
      <c r="W10" s="97" t="str" cm="1">
        <f t="array" ref="W10">_xlfn.IFS($D10="","",$D10="GEI1",Maestro!$R$6,$D10="GEI2",Maestro!$R$7,$D10="GEI3",Maestro!$R$8,$D10="GI1",Maestro!$R$18,$D10="GI2",Maestro!$R$19,$D10="GI3",Maestro!$R$20,$D10="GEC14",Maestro!$R$21,$D10="GE14",Maestro!$R$22,$D10="GEE10",Maestro!$R$27,$D10="GECC10",Maestro!$R$28)</f>
        <v/>
      </c>
      <c r="X10" s="97" t="str" cm="1">
        <f t="array" ref="X10">_xlfn.IFS($D10="","",OR($D10="GEI1",$D10="GEI2",$D10="GEI3",$D10="GI1",$D10="GI2",$D10="GI3",$D10="GEC14",$D10="GE14"),0.4,OR($D10="GED10",$D10="GEE10",$D10="GECC10"),"N/A")</f>
        <v/>
      </c>
      <c r="Y10" s="98" t="str" cm="1">
        <f t="array" ref="Y10">_xlfn.IFS($D10="","",OR($D10="GEI1",$D10="GEI2",$D10="GI1",$D10="GI2",$D10="GEC14",$D10="GE14"),0,AND(OR($D10="GEI3",$D10="GI3"),$W10&lt;=0.25),0,AND(OR($D10="GEI3",$D10="GI3"),AND($W10&gt;0.25,$W10&lt;=0.4)),((0.4-$W10)/0.15),OR($D10="GED10",$D10="GEE10",$D10="GECC10"),"N/A")</f>
        <v/>
      </c>
      <c r="Z10" s="96" t="str" cm="1">
        <f t="array" ref="Z10">_xlfn.IFS(Interno!$BK10="","",Interno!$BK10="1",((2.5/Datos!$K10)+0.015),Interno!$BK10="2",((50/Datos!$K10)-0.175),Interno!$BK10="4",((50/Datos!$K10)-($Y10*(0.05-(12.5/Datos!$K10)))-0.175),Interno!$BK10="5",((1/Datos!$K10)+0.015),Interno!$BK10="6",((20/Datos!$K10)-0.175),Interno!$BK10="8",((20/Datos!$K10)-0.15),Interno!$BK10="10",0.015,Interno!$BK10="20",-0.175,Interno!$BK10="40",,Interno!$BK10="50",0.015,Interno!$BK10="60",-0.175,Interno!$BK10="80",0.15)</f>
        <v/>
      </c>
      <c r="AA10" s="98" t="str" cm="1">
        <f t="array" ref="AA10">_xlfn.IFS(Interno!$BK10="","",Interno!$BK10="1",((2.5/Datos!$K10)+0.015),Interno!$BK10="2",((60/Datos!$K10)-0.215),Interno!$BK10="3",((2.5/Datos!$K10)-((2.5*$Y10)/Datos!$K10)+0.015),Interno!$BK10="4",((60/Datos!$K10)-($I10*(0.07-(20/Datos!$K10)))-0.215),Interno!$BK10="5",((1/Datos!$K10)+0.015),Interno!$BK10="6",((24/Datos!$K10)-0.215),Interno!$BK10="8",((24/Datos!$K10)-0.215),Interno!$BK10="10",0.015,Interno!$BK10="20",-0.175,Interno!$BK10="40",,Interno!$BK10="50",0.015,Interno!$BK10="60",-0.175,Interno!$BK10="80",0.15)</f>
        <v/>
      </c>
      <c r="AB10" s="99" t="str">
        <f>IF($W10="","",($W10/Datos!$U10)*Datos!$AF10)</f>
        <v/>
      </c>
      <c r="AD10" s="96" t="str" cm="1">
        <f t="array" ref="AD10">_xlfn.IFS($D10="","",$D10="GEI1",Maestro!$S$6,$D10="GEI2",Maestro!$S$6,$D10="GEI3",Maestro!$S$6,$D10="GI1",Maestro!$S$6,$D10="GI2",Maestro!$S$6,$D10="GI3",Maestro!$S$6,$D10="GEC14",Maestro!$S$6,$D10="GE14",Maestro!$S$6,$D10="GEE10",Maestro!$S$6,$D10="GECC10",Maestro!$S$6)</f>
        <v/>
      </c>
      <c r="AE10" s="97" t="str" cm="1">
        <f t="array" ref="AE10">_xlfn.IFS($D10="","",$D10="GEI1",Maestro!$T$6,$D10="GEI2",Maestro!$T$7,$D10="GEI3",Maestro!$T$8,$D10="GI1",Maestro!$T$18,$D10="GI2",Maestro!$T$19,$D10="GI3",Maestro!$T$20,$D10="GEC14",Maestro!$T$21,$D10="GE14",Maestro!$T$22,$D10="GEE10",Maestro!$T$27,$D10="GECC10",Maestro!$T$28)</f>
        <v/>
      </c>
      <c r="AF10" s="97" t="str" cm="1">
        <f t="array" ref="AF10">_xlfn.IFS($D10="","",OR($D10="GEI1",$D10="GEI2",$D10="GEI3",$D10="GI1",$D10="GI2",$D10="GI3",$D10="GEC14",$D10="GE14"),0.4,OR($D10="GED10",$D10="GEE10",$D10="GECC10"),"N/A")</f>
        <v/>
      </c>
      <c r="AG10" s="98" t="str" cm="1">
        <f t="array" ref="AG10">_xlfn.IFS($D10="","",OR($D10="GEI1",$D10="GEI2",$D10="GI1",$D10="GI2",$D10="GEC14",$D10="GE14"),0,AND(OR($D10="GEI3",$D10="GI3"),$AE10&lt;=0.25),0,AND(OR($D10="GEI3",$D10="GI3"),AND($AE10&gt;0.25,$AE10&lt;=0.4)),((0.4-$AE10)/0.15),OR($D10="GED10",$D10="GEE10",$D10="GECC10"),"N/A")</f>
        <v/>
      </c>
      <c r="AH10" s="96" t="str" cm="1">
        <f t="array" ref="AH10">_xlfn.IFS(Interno!$BK10="","",Interno!$BK10="1",((2.5/Datos!$K10)+0.015),Interno!$BK10="2",((50/Datos!$K10)-0.175),Interno!$BK10="4",((50/Datos!$K10)-($AG10*(0.05-(12.5/Datos!$K10)))-0.175),Interno!$BK10="5",((1/Datos!$K10)+0.015),Interno!$BK10="6",((20/Datos!$K10)-0.175),Interno!$BK10="8",((20/Datos!$K10)-0.15),Interno!$BK10="10",0.015,Interno!$BK10="20",-0.175,Interno!$BK10="40",,Interno!$BK10="50",0.015,Interno!$BK10="60",-0.175,Interno!$BK10="80",0.15)</f>
        <v/>
      </c>
      <c r="AI10" s="98" t="str" cm="1">
        <f t="array" ref="AI10">_xlfn.IFS(Interno!$BK10="","",Interno!$BK10="1",((2.5/Datos!$K10)+0.015),Interno!$BK10="2",((60/Datos!$K10)-0.215),Interno!$BK10="3",((2.5/Datos!$K10)-((2.5*$AG10)/Datos!$K10)+0.015),Interno!$BK10="4",((60/Datos!$K10)-($I10*(0.07-(20/Datos!$K10)))-0.215),Interno!$BK10="5",((1/Datos!$K10)+0.015),Interno!$BK10="6",((24/Datos!$K10)-0.215),Interno!$BK10="8",((24/Datos!$K10)-0.215),Interno!$BK10="10",0.015,Interno!$BK10="20",-0.175,Interno!$BK10="40",,Interno!$BK10="50",0.015,Interno!$BK10="60",-0.175,Interno!$BK10="80",0.15)</f>
        <v/>
      </c>
      <c r="AJ10" s="99" t="str">
        <f>IF($AE10="","",($AE10/Datos!$U10)*Datos!$AF10)</f>
        <v/>
      </c>
    </row>
    <row r="11" spans="2:36" x14ac:dyDescent="0.35">
      <c r="B11" s="96" t="str">
        <f>IF(Datos!$B11="","",Datos!$B11)</f>
        <v/>
      </c>
      <c r="C11" s="97" t="str">
        <f>IF(Datos!$E11="","",Datos!$E11)</f>
        <v/>
      </c>
      <c r="D11" s="98" t="str">
        <f>IF(Datos!$I11="","",Datos!$I11)</f>
        <v/>
      </c>
      <c r="F11" s="96" t="str" cm="1">
        <f t="array" ref="F11">_xlfn.IFS($D11="","",AND(Datos!$H11="GHE16",$D11="GEI1"),Maestro!$M$11,AND(Datos!$H11="GHE16",$D11="GEI2"),Maestro!$M$12,AND(Datos!$H11="GHE16",$D11="GEI3"),Maestro!$M$13,$D11="GEI1",Maestro!$M$6,$D11="GEI2",Maestro!$M$7,$D11="GEI3",Maestro!$M$8,$D11="GI1",Maestro!$M$18,$D11="GI2",Maestro!$M$19,$D11="GI3",Maestro!$M$20,$D11="GEC14",Maestro!$M$21,$D11="GE14",Maestro!$M$22,$D11="GEE10",Maestro!$M$27,$D11="GECC10",Maestro!$M$28)</f>
        <v/>
      </c>
      <c r="G11" s="97" t="str" cm="1">
        <f t="array" ref="G11">_xlfn.IFS($D11="","",AND(Datos!$H11="GHE16",$D11="GEI1"),Maestro!$N$11,AND(Datos!$H11="GHE16",$D11="GEI2"),Maestro!$N$12,AND(Datos!$H11="GHE16",$D11="GEI3"),Maestro!$N$13,$D11="GEI1",Maestro!$N$6,$D11="GEI2",Maestro!$N$7,$D11="GEI3",Maestro!$N$8,$D11="GI1",Maestro!$N$18,$D11="GI2",Maestro!$N$19,$D11="GI3",Maestro!$N$20,$D11="GEC14",Maestro!$N$21,$D11="GE14",Maestro!$N$22,$D11="GEE10",Maestro!$N$27,$D11="GECC10",Maestro!$N$28)</f>
        <v/>
      </c>
      <c r="H11" s="97" t="str" cm="1">
        <f t="array" ref="H11">_xlfn.IFS($D11="","",OR($D11="GEI1",$D11="GEI2",$D11="GEI3",$D11="GI1",$D11="GI2",$D11="GI3",$D11="GEC14",$D11="GE14"),0.4,OR($D11="GED10",$D11="GEE10",$D11="GECC10"),"N/A")</f>
        <v/>
      </c>
      <c r="I11" s="98" t="str" cm="1">
        <f t="array" ref="I11">_xlfn.IFS($D11="","",OR($D11="GEI1",$D11="GEI2",$D11="GI1",$D11="GI2",$D11="GEC14",$D11="GE14"),0,AND(OR($D11="GEI3",$D11="GI3"),$G11&lt;=0.25),0,AND(OR($D11="GEI3",$D11="GI3"),AND($G11&gt;0.25,$G11&lt;=0.4)),((0.4-$G11)/0.15),OR($D11="GED10",$D11="GEE10",$D11="GECC10"),"N/A")</f>
        <v/>
      </c>
      <c r="J11" s="96" t="str" cm="1">
        <f t="array" ref="J11">_xlfn.IFS(Interno!$BK11="","",Interno!$BK11="1",((2.5/Datos!$K11)+0.015),Interno!$BK11="2",((50/Datos!$K11)-0.175),Interno!$BK11="4",((50/Datos!$K11)-($I11*(0.05-(12.5/Datos!$K11)))-0.175),Interno!$BK11="5",((1/Datos!$K11)+0.015),Interno!$BK11="6",((20/Datos!$K11)-0.175),Interno!$BK11="8",((20/Datos!$K11)-0.15),Interno!$BK11="10",0.015,Interno!$BK11="20",-0.175,Interno!$BK11="40",,Interno!$BK11="50",0.015,Interno!$BK11="60",-0.175,Interno!$BK11="80",0.15)</f>
        <v/>
      </c>
      <c r="K11" s="98" t="str" cm="1">
        <f t="array" ref="K11">_xlfn.IFS(Interno!$BK11="","",Interno!$BK11="1",((2.5/Datos!$K11)+0.015),Interno!$BK11="2",((60/Datos!$K11)-0.215),Interno!$BK11="3",((2.5/Datos!$K11)-((2.5*$I11)/Datos!$K11)+0.015),Interno!$BK11="4",((60/Datos!$K11)-($I11*(0.07-(20/Datos!$K11)))-0.215),Interno!$BK11="5",((1/Datos!$K11)+0.015),Interno!$BK11="6",((24/Datos!$K11)-0.215),Interno!$BK11="8",((24/Datos!$K11)-0.215),Interno!$BK11="10",0.015,Interno!$BK11="20",-0.175,Interno!$BK11="40",,Interno!$BK11="50",0.015,Interno!$BK11="60",-0.175,Interno!$BK11="80",0.15)</f>
        <v/>
      </c>
      <c r="L11" s="99" t="str">
        <f>IF($G11="","",($G11/Datos!$U11)*Datos!$AF11)</f>
        <v/>
      </c>
      <c r="N11" s="96" t="str" cm="1">
        <f t="array" ref="N11">_xlfn.IFS($D11="","",$D11="GEI1",Maestro!$O$6,$D11="GEI2",Maestro!$O$7,$D11="GEI3",Maestro!$O$8,$D11="GI1",Maestro!$O$18,$D11="GI2",Maestro!$O$19,$D11="GI3",Maestro!$O$20,$D11="GEC14",Maestro!$O$21,$D11="GE14",Maestro!$O$22,$D11="GEE10",Maestro!$O$27,$D11="GECC10",Maestro!$O$28)</f>
        <v/>
      </c>
      <c r="O11" s="97" t="str" cm="1">
        <f t="array" ref="O11">_xlfn.IFS($D11="","",$D11="GEI1",Maestro!$P$6,$D11="GEI2",Maestro!$P$7,$D11="GEI3",Maestro!$P$8,$D11="GI1",Maestro!$P$18,$D11="GI2",Maestro!$P$19,$D11="GI3",Maestro!$P$20,$D11="GEC14",Maestro!$P$21,$D11="GE14",Maestro!$P$22,$D11="GEE10",Maestro!$P$27,$D11="GECC10",Maestro!$P$28)</f>
        <v/>
      </c>
      <c r="P11" s="97" t="str" cm="1">
        <f t="array" ref="P11">_xlfn.IFS($D11="","",OR($D11="GEI1",$D11="GEI2",$D11="GEI3",$D11="GI1",$D11="GI2",$D11="GI3",$D11="GEC14",$D11="GE14"),0.4,OR($D11="GED10",$D11="GEE10",$D11="GECC10"),"N/A")</f>
        <v/>
      </c>
      <c r="Q11" s="98" t="str" cm="1">
        <f t="array" ref="Q11">_xlfn.IFS($D11="","",OR($D11="GEI1",$D11="GEI2",$D11="GI1",$D11="GI2",$D11="GEC14",$D11="GE14"),0,AND(OR($D11="GEI3",$D11="GI3"),$O11&lt;=0.25),0,AND(OR($D11="GEI3",$D11="GI3"),AND($O11&gt;0.25,$O11&lt;=0.4)),((0.4-$O11)/0.15),OR($D11="GED10",$D11="GEE10",$D11="GECC10"),"N/A")</f>
        <v/>
      </c>
      <c r="R11" s="96" t="str" cm="1">
        <f t="array" ref="R11">_xlfn.IFS(Interno!$BK11="","",Interno!$BK11="1",((2.5/Datos!$K11)+0.015),Interno!$BK11="2",((50/Datos!$K11)-0.175),Interno!$BK11="4",((50/Datos!$K11)-($Q11*(0.05-(12.5/Datos!$K11)))-0.175),Interno!$BK11="5",((1/Datos!$K11)+0.015),Interno!$BK11="6",((20/Datos!$K11)-0.175),Interno!$BK11="8",((20/Datos!$K11)-0.15),Interno!$BK11="10",0.015,Interno!$BK11="20",-0.175,Interno!$BK11="40",,Interno!$BK11="50",0.015,Interno!$BK11="60",-0.175,Interno!$BK11="80",0.15)</f>
        <v/>
      </c>
      <c r="S11" s="98" t="str" cm="1">
        <f t="array" ref="S11">_xlfn.IFS(Interno!$BK11="","",Interno!$BK11="1",((2.5/Datos!$K11)+0.015),Interno!$BK11="2",((60/Datos!$K11)-0.215),Interno!$BK11="3",((2.5/Datos!$K11)-((2.5*$Q11)/Datos!$K11)+0.015),Interno!$BK11="4",((60/Datos!$K11)-($I11*(0.07-(20/Datos!$K11)))-0.215),Interno!$BK11="5",((1/Datos!$K11)+0.015),Interno!$BK11="6",((24/Datos!$K11)-0.215),Interno!$BK11="8",((24/Datos!$K11)-0.215),Interno!$BK11="10",0.015,Interno!$BK11="20",-0.175,Interno!$BK11="40",,Interno!$BK11="50",0.015,Interno!$BK11="60",-0.175,Interno!$BK11="80",0.15)</f>
        <v/>
      </c>
      <c r="T11" s="99" t="str">
        <f>IF($O11="","",($O11/Datos!$U11)*Datos!$AF11)</f>
        <v/>
      </c>
      <c r="V11" s="96" t="str" cm="1">
        <f t="array" ref="V11">_xlfn.IFS($D11="","",$D11="GEI1",Maestro!$Q$6,$D11="GEI2",Maestro!$Q$7,$D11="GEI3",Maestro!$Q$8,$D11="GI1",Maestro!$Q$18,$D11="GI2",Maestro!$Q$19,$D11="GI3",Maestro!$Q$20,$D11="GEC14",Maestro!$Q$21,$D11="GE14",Maestro!$Q$22,$D11="GEE10",Maestro!$Q$27,$D11="GECC10",Maestro!$Q$28)</f>
        <v/>
      </c>
      <c r="W11" s="97" t="str" cm="1">
        <f t="array" ref="W11">_xlfn.IFS($D11="","",$D11="GEI1",Maestro!$R$6,$D11="GEI2",Maestro!$R$7,$D11="GEI3",Maestro!$R$8,$D11="GI1",Maestro!$R$18,$D11="GI2",Maestro!$R$19,$D11="GI3",Maestro!$R$20,$D11="GEC14",Maestro!$R$21,$D11="GE14",Maestro!$R$22,$D11="GEE10",Maestro!$R$27,$D11="GECC10",Maestro!$R$28)</f>
        <v/>
      </c>
      <c r="X11" s="97" t="str" cm="1">
        <f t="array" ref="X11">_xlfn.IFS($D11="","",OR($D11="GEI1",$D11="GEI2",$D11="GEI3",$D11="GI1",$D11="GI2",$D11="GI3",$D11="GEC14",$D11="GE14"),0.4,OR($D11="GED10",$D11="GEE10",$D11="GECC10"),"N/A")</f>
        <v/>
      </c>
      <c r="Y11" s="98" t="str" cm="1">
        <f t="array" ref="Y11">_xlfn.IFS($D11="","",OR($D11="GEI1",$D11="GEI2",$D11="GI1",$D11="GI2",$D11="GEC14",$D11="GE14"),0,AND(OR($D11="GEI3",$D11="GI3"),$W11&lt;=0.25),0,AND(OR($D11="GEI3",$D11="GI3"),AND($W11&gt;0.25,$W11&lt;=0.4)),((0.4-$W11)/0.15),OR($D11="GED10",$D11="GEE10",$D11="GECC10"),"N/A")</f>
        <v/>
      </c>
      <c r="Z11" s="96" t="str" cm="1">
        <f t="array" ref="Z11">_xlfn.IFS(Interno!$BK11="","",Interno!$BK11="1",((2.5/Datos!$K11)+0.015),Interno!$BK11="2",((50/Datos!$K11)-0.175),Interno!$BK11="4",((50/Datos!$K11)-($Y11*(0.05-(12.5/Datos!$K11)))-0.175),Interno!$BK11="5",((1/Datos!$K11)+0.015),Interno!$BK11="6",((20/Datos!$K11)-0.175),Interno!$BK11="8",((20/Datos!$K11)-0.15),Interno!$BK11="10",0.015,Interno!$BK11="20",-0.175,Interno!$BK11="40",,Interno!$BK11="50",0.015,Interno!$BK11="60",-0.175,Interno!$BK11="80",0.15)</f>
        <v/>
      </c>
      <c r="AA11" s="98" t="str" cm="1">
        <f t="array" ref="AA11">_xlfn.IFS(Interno!$BK11="","",Interno!$BK11="1",((2.5/Datos!$K11)+0.015),Interno!$BK11="2",((60/Datos!$K11)-0.215),Interno!$BK11="3",((2.5/Datos!$K11)-((2.5*$Y11)/Datos!$K11)+0.015),Interno!$BK11="4",((60/Datos!$K11)-($I11*(0.07-(20/Datos!$K11)))-0.215),Interno!$BK11="5",((1/Datos!$K11)+0.015),Interno!$BK11="6",((24/Datos!$K11)-0.215),Interno!$BK11="8",((24/Datos!$K11)-0.215),Interno!$BK11="10",0.015,Interno!$BK11="20",-0.175,Interno!$BK11="40",,Interno!$BK11="50",0.015,Interno!$BK11="60",-0.175,Interno!$BK11="80",0.15)</f>
        <v/>
      </c>
      <c r="AB11" s="99" t="str">
        <f>IF($W11="","",($W11/Datos!$U11)*Datos!$AF11)</f>
        <v/>
      </c>
      <c r="AD11" s="96" t="str" cm="1">
        <f t="array" ref="AD11">_xlfn.IFS($D11="","",$D11="GEI1",Maestro!$S$6,$D11="GEI2",Maestro!$S$6,$D11="GEI3",Maestro!$S$6,$D11="GI1",Maestro!$S$6,$D11="GI2",Maestro!$S$6,$D11="GI3",Maestro!$S$6,$D11="GEC14",Maestro!$S$6,$D11="GE14",Maestro!$S$6,$D11="GEE10",Maestro!$S$6,$D11="GECC10",Maestro!$S$6)</f>
        <v/>
      </c>
      <c r="AE11" s="97" t="str" cm="1">
        <f t="array" ref="AE11">_xlfn.IFS($D11="","",$D11="GEI1",Maestro!$T$6,$D11="GEI2",Maestro!$T$7,$D11="GEI3",Maestro!$T$8,$D11="GI1",Maestro!$T$18,$D11="GI2",Maestro!$T$19,$D11="GI3",Maestro!$T$20,$D11="GEC14",Maestro!$T$21,$D11="GE14",Maestro!$T$22,$D11="GEE10",Maestro!$T$27,$D11="GECC10",Maestro!$T$28)</f>
        <v/>
      </c>
      <c r="AF11" s="97" t="str" cm="1">
        <f t="array" ref="AF11">_xlfn.IFS($D11="","",OR($D11="GEI1",$D11="GEI2",$D11="GEI3",$D11="GI1",$D11="GI2",$D11="GI3",$D11="GEC14",$D11="GE14"),0.4,OR($D11="GED10",$D11="GEE10",$D11="GECC10"),"N/A")</f>
        <v/>
      </c>
      <c r="AG11" s="98" t="str" cm="1">
        <f t="array" ref="AG11">_xlfn.IFS($D11="","",OR($D11="GEI1",$D11="GEI2",$D11="GI1",$D11="GI2",$D11="GEC14",$D11="GE14"),0,AND(OR($D11="GEI3",$D11="GI3"),$AE11&lt;=0.25),0,AND(OR($D11="GEI3",$D11="GI3"),AND($AE11&gt;0.25,$AE11&lt;=0.4)),((0.4-$AE11)/0.15),OR($D11="GED10",$D11="GEE10",$D11="GECC10"),"N/A")</f>
        <v/>
      </c>
      <c r="AH11" s="96" t="str" cm="1">
        <f t="array" ref="AH11">_xlfn.IFS(Interno!$BK11="","",Interno!$BK11="1",((2.5/Datos!$K11)+0.015),Interno!$BK11="2",((50/Datos!$K11)-0.175),Interno!$BK11="4",((50/Datos!$K11)-($AG11*(0.05-(12.5/Datos!$K11)))-0.175),Interno!$BK11="5",((1/Datos!$K11)+0.015),Interno!$BK11="6",((20/Datos!$K11)-0.175),Interno!$BK11="8",((20/Datos!$K11)-0.15),Interno!$BK11="10",0.015,Interno!$BK11="20",-0.175,Interno!$BK11="40",,Interno!$BK11="50",0.015,Interno!$BK11="60",-0.175,Interno!$BK11="80",0.15)</f>
        <v/>
      </c>
      <c r="AI11" s="98" t="str" cm="1">
        <f t="array" ref="AI11">_xlfn.IFS(Interno!$BK11="","",Interno!$BK11="1",((2.5/Datos!$K11)+0.015),Interno!$BK11="2",((60/Datos!$K11)-0.215),Interno!$BK11="3",((2.5/Datos!$K11)-((2.5*$AG11)/Datos!$K11)+0.015),Interno!$BK11="4",((60/Datos!$K11)-($I11*(0.07-(20/Datos!$K11)))-0.215),Interno!$BK11="5",((1/Datos!$K11)+0.015),Interno!$BK11="6",((24/Datos!$K11)-0.215),Interno!$BK11="8",((24/Datos!$K11)-0.215),Interno!$BK11="10",0.015,Interno!$BK11="20",-0.175,Interno!$BK11="40",,Interno!$BK11="50",0.015,Interno!$BK11="60",-0.175,Interno!$BK11="80",0.15)</f>
        <v/>
      </c>
      <c r="AJ11" s="99" t="str">
        <f>IF($AE11="","",($AE11/Datos!$U11)*Datos!$AF11)</f>
        <v/>
      </c>
    </row>
    <row r="12" spans="2:36" x14ac:dyDescent="0.35">
      <c r="B12" s="96" t="str">
        <f>IF(Datos!$B12="","",Datos!$B12)</f>
        <v/>
      </c>
      <c r="C12" s="97" t="str">
        <f>IF(Datos!$E12="","",Datos!$E12)</f>
        <v/>
      </c>
      <c r="D12" s="98" t="str">
        <f>IF(Datos!$I12="","",Datos!$I12)</f>
        <v/>
      </c>
      <c r="F12" s="96" t="str" cm="1">
        <f t="array" ref="F12">_xlfn.IFS($D12="","",AND(Datos!$H12="GHE16",$D12="GEI1"),Maestro!$M$11,AND(Datos!$H12="GHE16",$D12="GEI2"),Maestro!$M$12,AND(Datos!$H12="GHE16",$D12="GEI3"),Maestro!$M$13,$D12="GEI1",Maestro!$M$6,$D12="GEI2",Maestro!$M$7,$D12="GEI3",Maestro!$M$8,$D12="GI1",Maestro!$M$18,$D12="GI2",Maestro!$M$19,$D12="GI3",Maestro!$M$20,$D12="GEC14",Maestro!$M$21,$D12="GE14",Maestro!$M$22,$D12="GEE10",Maestro!$M$27,$D12="GECC10",Maestro!$M$28)</f>
        <v/>
      </c>
      <c r="G12" s="97" t="str" cm="1">
        <f t="array" ref="G12">_xlfn.IFS($D12="","",AND(Datos!$H12="GHE16",$D12="GEI1"),Maestro!$N$11,AND(Datos!$H12="GHE16",$D12="GEI2"),Maestro!$N$12,AND(Datos!$H12="GHE16",$D12="GEI3"),Maestro!$N$13,$D12="GEI1",Maestro!$N$6,$D12="GEI2",Maestro!$N$7,$D12="GEI3",Maestro!$N$8,$D12="GI1",Maestro!$N$18,$D12="GI2",Maestro!$N$19,$D12="GI3",Maestro!$N$20,$D12="GEC14",Maestro!$N$21,$D12="GE14",Maestro!$N$22,$D12="GEE10",Maestro!$N$27,$D12="GECC10",Maestro!$N$28)</f>
        <v/>
      </c>
      <c r="H12" s="97" t="str" cm="1">
        <f t="array" ref="H12">_xlfn.IFS($D12="","",OR($D12="GEI1",$D12="GEI2",$D12="GEI3",$D12="GI1",$D12="GI2",$D12="GI3",$D12="GEC14",$D12="GE14"),0.4,OR($D12="GED10",$D12="GEE10",$D12="GECC10"),"N/A")</f>
        <v/>
      </c>
      <c r="I12" s="98" t="str" cm="1">
        <f t="array" ref="I12">_xlfn.IFS($D12="","",OR($D12="GEI1",$D12="GEI2",$D12="GI1",$D12="GI2",$D12="GEC14",$D12="GE14"),0,AND(OR($D12="GEI3",$D12="GI3"),$G12&lt;=0.25),0,AND(OR($D12="GEI3",$D12="GI3"),AND($G12&gt;0.25,$G12&lt;=0.4)),((0.4-$G12)/0.15),OR($D12="GED10",$D12="GEE10",$D12="GECC10"),"N/A")</f>
        <v/>
      </c>
      <c r="J12" s="96" t="str" cm="1">
        <f t="array" ref="J12">_xlfn.IFS(Interno!$BK12="","",Interno!$BK12="1",((2.5/Datos!$K12)+0.015),Interno!$BK12="2",((50/Datos!$K12)-0.175),Interno!$BK12="4",((50/Datos!$K12)-($I12*(0.05-(12.5/Datos!$K12)))-0.175),Interno!$BK12="5",((1/Datos!$K12)+0.015),Interno!$BK12="6",((20/Datos!$K12)-0.175),Interno!$BK12="8",((20/Datos!$K12)-0.15),Interno!$BK12="10",0.015,Interno!$BK12="20",-0.175,Interno!$BK12="40",,Interno!$BK12="50",0.015,Interno!$BK12="60",-0.175,Interno!$BK12="80",0.15)</f>
        <v/>
      </c>
      <c r="K12" s="98" t="str" cm="1">
        <f t="array" ref="K12">_xlfn.IFS(Interno!$BK12="","",Interno!$BK12="1",((2.5/Datos!$K12)+0.015),Interno!$BK12="2",((60/Datos!$K12)-0.215),Interno!$BK12="3",((2.5/Datos!$K12)-((2.5*$I12)/Datos!$K12)+0.015),Interno!$BK12="4",((60/Datos!$K12)-($I12*(0.07-(20/Datos!$K12)))-0.215),Interno!$BK12="5",((1/Datos!$K12)+0.015),Interno!$BK12="6",((24/Datos!$K12)-0.215),Interno!$BK12="8",((24/Datos!$K12)-0.215),Interno!$BK12="10",0.015,Interno!$BK12="20",-0.175,Interno!$BK12="40",,Interno!$BK12="50",0.015,Interno!$BK12="60",-0.175,Interno!$BK12="80",0.15)</f>
        <v/>
      </c>
      <c r="L12" s="99" t="str">
        <f>IF($G12="","",($G12/Datos!$U12)*Datos!$AF12)</f>
        <v/>
      </c>
      <c r="N12" s="96" t="str" cm="1">
        <f t="array" ref="N12">_xlfn.IFS($D12="","",$D12="GEI1",Maestro!$O$6,$D12="GEI2",Maestro!$O$7,$D12="GEI3",Maestro!$O$8,$D12="GI1",Maestro!$O$18,$D12="GI2",Maestro!$O$19,$D12="GI3",Maestro!$O$20,$D12="GEC14",Maestro!$O$21,$D12="GE14",Maestro!$O$22,$D12="GEE10",Maestro!$O$27,$D12="GECC10",Maestro!$O$28)</f>
        <v/>
      </c>
      <c r="O12" s="97" t="str" cm="1">
        <f t="array" ref="O12">_xlfn.IFS($D12="","",$D12="GEI1",Maestro!$P$6,$D12="GEI2",Maestro!$P$7,$D12="GEI3",Maestro!$P$8,$D12="GI1",Maestro!$P$18,$D12="GI2",Maestro!$P$19,$D12="GI3",Maestro!$P$20,$D12="GEC14",Maestro!$P$21,$D12="GE14",Maestro!$P$22,$D12="GEE10",Maestro!$P$27,$D12="GECC10",Maestro!$P$28)</f>
        <v/>
      </c>
      <c r="P12" s="97" t="str" cm="1">
        <f t="array" ref="P12">_xlfn.IFS($D12="","",OR($D12="GEI1",$D12="GEI2",$D12="GEI3",$D12="GI1",$D12="GI2",$D12="GI3",$D12="GEC14",$D12="GE14"),0.4,OR($D12="GED10",$D12="GEE10",$D12="GECC10"),"N/A")</f>
        <v/>
      </c>
      <c r="Q12" s="98" t="str" cm="1">
        <f t="array" ref="Q12">_xlfn.IFS($D12="","",OR($D12="GEI1",$D12="GEI2",$D12="GI1",$D12="GI2",$D12="GEC14",$D12="GE14"),0,AND(OR($D12="GEI3",$D12="GI3"),$O12&lt;=0.25),0,AND(OR($D12="GEI3",$D12="GI3"),AND($O12&gt;0.25,$O12&lt;=0.4)),((0.4-$O12)/0.15),OR($D12="GED10",$D12="GEE10",$D12="GECC10"),"N/A")</f>
        <v/>
      </c>
      <c r="R12" s="96" t="str" cm="1">
        <f t="array" ref="R12">_xlfn.IFS(Interno!$BK12="","",Interno!$BK12="1",((2.5/Datos!$K12)+0.015),Interno!$BK12="2",((50/Datos!$K12)-0.175),Interno!$BK12="4",((50/Datos!$K12)-($Q12*(0.05-(12.5/Datos!$K12)))-0.175),Interno!$BK12="5",((1/Datos!$K12)+0.015),Interno!$BK12="6",((20/Datos!$K12)-0.175),Interno!$BK12="8",((20/Datos!$K12)-0.15),Interno!$BK12="10",0.015,Interno!$BK12="20",-0.175,Interno!$BK12="40",,Interno!$BK12="50",0.015,Interno!$BK12="60",-0.175,Interno!$BK12="80",0.15)</f>
        <v/>
      </c>
      <c r="S12" s="98" t="str" cm="1">
        <f t="array" ref="S12">_xlfn.IFS(Interno!$BK12="","",Interno!$BK12="1",((2.5/Datos!$K12)+0.015),Interno!$BK12="2",((60/Datos!$K12)-0.215),Interno!$BK12="3",((2.5/Datos!$K12)-((2.5*$Q12)/Datos!$K12)+0.015),Interno!$BK12="4",((60/Datos!$K12)-($I12*(0.07-(20/Datos!$K12)))-0.215),Interno!$BK12="5",((1/Datos!$K12)+0.015),Interno!$BK12="6",((24/Datos!$K12)-0.215),Interno!$BK12="8",((24/Datos!$K12)-0.215),Interno!$BK12="10",0.015,Interno!$BK12="20",-0.175,Interno!$BK12="40",,Interno!$BK12="50",0.015,Interno!$BK12="60",-0.175,Interno!$BK12="80",0.15)</f>
        <v/>
      </c>
      <c r="T12" s="99" t="str">
        <f>IF($O12="","",($O12/Datos!$U12)*Datos!$AF12)</f>
        <v/>
      </c>
      <c r="V12" s="96" t="str" cm="1">
        <f t="array" ref="V12">_xlfn.IFS($D12="","",$D12="GEI1",Maestro!$Q$6,$D12="GEI2",Maestro!$Q$7,$D12="GEI3",Maestro!$Q$8,$D12="GI1",Maestro!$Q$18,$D12="GI2",Maestro!$Q$19,$D12="GI3",Maestro!$Q$20,$D12="GEC14",Maestro!$Q$21,$D12="GE14",Maestro!$Q$22,$D12="GEE10",Maestro!$Q$27,$D12="GECC10",Maestro!$Q$28)</f>
        <v/>
      </c>
      <c r="W12" s="97" t="str" cm="1">
        <f t="array" ref="W12">_xlfn.IFS($D12="","",$D12="GEI1",Maestro!$R$6,$D12="GEI2",Maestro!$R$7,$D12="GEI3",Maestro!$R$8,$D12="GI1",Maestro!$R$18,$D12="GI2",Maestro!$R$19,$D12="GI3",Maestro!$R$20,$D12="GEC14",Maestro!$R$21,$D12="GE14",Maestro!$R$22,$D12="GEE10",Maestro!$R$27,$D12="GECC10",Maestro!$R$28)</f>
        <v/>
      </c>
      <c r="X12" s="97" t="str" cm="1">
        <f t="array" ref="X12">_xlfn.IFS($D12="","",OR($D12="GEI1",$D12="GEI2",$D12="GEI3",$D12="GI1",$D12="GI2",$D12="GI3",$D12="GEC14",$D12="GE14"),0.4,OR($D12="GED10",$D12="GEE10",$D12="GECC10"),"N/A")</f>
        <v/>
      </c>
      <c r="Y12" s="98" t="str" cm="1">
        <f t="array" ref="Y12">_xlfn.IFS($D12="","",OR($D12="GEI1",$D12="GEI2",$D12="GI1",$D12="GI2",$D12="GEC14",$D12="GE14"),0,AND(OR($D12="GEI3",$D12="GI3"),$W12&lt;=0.25),0,AND(OR($D12="GEI3",$D12="GI3"),AND($W12&gt;0.25,$W12&lt;=0.4)),((0.4-$W12)/0.15),OR($D12="GED10",$D12="GEE10",$D12="GECC10"),"N/A")</f>
        <v/>
      </c>
      <c r="Z12" s="96" t="str" cm="1">
        <f t="array" ref="Z12">_xlfn.IFS(Interno!$BK12="","",Interno!$BK12="1",((2.5/Datos!$K12)+0.015),Interno!$BK12="2",((50/Datos!$K12)-0.175),Interno!$BK12="4",((50/Datos!$K12)-($Y12*(0.05-(12.5/Datos!$K12)))-0.175),Interno!$BK12="5",((1/Datos!$K12)+0.015),Interno!$BK12="6",((20/Datos!$K12)-0.175),Interno!$BK12="8",((20/Datos!$K12)-0.15),Interno!$BK12="10",0.015,Interno!$BK12="20",-0.175,Interno!$BK12="40",,Interno!$BK12="50",0.015,Interno!$BK12="60",-0.175,Interno!$BK12="80",0.15)</f>
        <v/>
      </c>
      <c r="AA12" s="98" t="str" cm="1">
        <f t="array" ref="AA12">_xlfn.IFS(Interno!$BK12="","",Interno!$BK12="1",((2.5/Datos!$K12)+0.015),Interno!$BK12="2",((60/Datos!$K12)-0.215),Interno!$BK12="3",((2.5/Datos!$K12)-((2.5*$Y12)/Datos!$K12)+0.015),Interno!$BK12="4",((60/Datos!$K12)-($I12*(0.07-(20/Datos!$K12)))-0.215),Interno!$BK12="5",((1/Datos!$K12)+0.015),Interno!$BK12="6",((24/Datos!$K12)-0.215),Interno!$BK12="8",((24/Datos!$K12)-0.215),Interno!$BK12="10",0.015,Interno!$BK12="20",-0.175,Interno!$BK12="40",,Interno!$BK12="50",0.015,Interno!$BK12="60",-0.175,Interno!$BK12="80",0.15)</f>
        <v/>
      </c>
      <c r="AB12" s="99" t="str">
        <f>IF($W12="","",($W12/Datos!$U12)*Datos!$AF12)</f>
        <v/>
      </c>
      <c r="AD12" s="96" t="str" cm="1">
        <f t="array" ref="AD12">_xlfn.IFS($D12="","",$D12="GEI1",Maestro!$S$6,$D12="GEI2",Maestro!$S$6,$D12="GEI3",Maestro!$S$6,$D12="GI1",Maestro!$S$6,$D12="GI2",Maestro!$S$6,$D12="GI3",Maestro!$S$6,$D12="GEC14",Maestro!$S$6,$D12="GE14",Maestro!$S$6,$D12="GEE10",Maestro!$S$6,$D12="GECC10",Maestro!$S$6)</f>
        <v/>
      </c>
      <c r="AE12" s="97" t="str" cm="1">
        <f t="array" ref="AE12">_xlfn.IFS($D12="","",$D12="GEI1",Maestro!$T$6,$D12="GEI2",Maestro!$T$7,$D12="GEI3",Maestro!$T$8,$D12="GI1",Maestro!$T$18,$D12="GI2",Maestro!$T$19,$D12="GI3",Maestro!$T$20,$D12="GEC14",Maestro!$T$21,$D12="GE14",Maestro!$T$22,$D12="GEE10",Maestro!$T$27,$D12="GECC10",Maestro!$T$28)</f>
        <v/>
      </c>
      <c r="AF12" s="97" t="str" cm="1">
        <f t="array" ref="AF12">_xlfn.IFS($D12="","",OR($D12="GEI1",$D12="GEI2",$D12="GEI3",$D12="GI1",$D12="GI2",$D12="GI3",$D12="GEC14",$D12="GE14"),0.4,OR($D12="GED10",$D12="GEE10",$D12="GECC10"),"N/A")</f>
        <v/>
      </c>
      <c r="AG12" s="98" t="str" cm="1">
        <f t="array" ref="AG12">_xlfn.IFS($D12="","",OR($D12="GEI1",$D12="GEI2",$D12="GI1",$D12="GI2",$D12="GEC14",$D12="GE14"),0,AND(OR($D12="GEI3",$D12="GI3"),$AE12&lt;=0.25),0,AND(OR($D12="GEI3",$D12="GI3"),AND($AE12&gt;0.25,$AE12&lt;=0.4)),((0.4-$AE12)/0.15),OR($D12="GED10",$D12="GEE10",$D12="GECC10"),"N/A")</f>
        <v/>
      </c>
      <c r="AH12" s="96" t="str" cm="1">
        <f t="array" ref="AH12">_xlfn.IFS(Interno!$BK12="","",Interno!$BK12="1",((2.5/Datos!$K12)+0.015),Interno!$BK12="2",((50/Datos!$K12)-0.175),Interno!$BK12="4",((50/Datos!$K12)-($AG12*(0.05-(12.5/Datos!$K12)))-0.175),Interno!$BK12="5",((1/Datos!$K12)+0.015),Interno!$BK12="6",((20/Datos!$K12)-0.175),Interno!$BK12="8",((20/Datos!$K12)-0.15),Interno!$BK12="10",0.015,Interno!$BK12="20",-0.175,Interno!$BK12="40",,Interno!$BK12="50",0.015,Interno!$BK12="60",-0.175,Interno!$BK12="80",0.15)</f>
        <v/>
      </c>
      <c r="AI12" s="98" t="str" cm="1">
        <f t="array" ref="AI12">_xlfn.IFS(Interno!$BK12="","",Interno!$BK12="1",((2.5/Datos!$K12)+0.015),Interno!$BK12="2",((60/Datos!$K12)-0.215),Interno!$BK12="3",((2.5/Datos!$K12)-((2.5*$AG12)/Datos!$K12)+0.015),Interno!$BK12="4",((60/Datos!$K12)-($I12*(0.07-(20/Datos!$K12)))-0.215),Interno!$BK12="5",((1/Datos!$K12)+0.015),Interno!$BK12="6",((24/Datos!$K12)-0.215),Interno!$BK12="8",((24/Datos!$K12)-0.215),Interno!$BK12="10",0.015,Interno!$BK12="20",-0.175,Interno!$BK12="40",,Interno!$BK12="50",0.015,Interno!$BK12="60",-0.175,Interno!$BK12="80",0.15)</f>
        <v/>
      </c>
      <c r="AJ12" s="99" t="str">
        <f>IF($AE12="","",($AE12/Datos!$U12)*Datos!$AF12)</f>
        <v/>
      </c>
    </row>
    <row r="13" spans="2:36" x14ac:dyDescent="0.35">
      <c r="B13" s="96" t="str">
        <f>IF(Datos!$B13="","",Datos!$B13)</f>
        <v/>
      </c>
      <c r="C13" s="97" t="str">
        <f>IF(Datos!$E13="","",Datos!$E13)</f>
        <v/>
      </c>
      <c r="D13" s="98" t="str">
        <f>IF(Datos!$I13="","",Datos!$I13)</f>
        <v/>
      </c>
      <c r="F13" s="96" t="str" cm="1">
        <f t="array" ref="F13">_xlfn.IFS($D13="","",AND(Datos!$H13="GHE16",$D13="GEI1"),Maestro!$M$11,AND(Datos!$H13="GHE16",$D13="GEI2"),Maestro!$M$12,AND(Datos!$H13="GHE16",$D13="GEI3"),Maestro!$M$13,$D13="GEI1",Maestro!$M$6,$D13="GEI2",Maestro!$M$7,$D13="GEI3",Maestro!$M$8,$D13="GI1",Maestro!$M$18,$D13="GI2",Maestro!$M$19,$D13="GI3",Maestro!$M$20,$D13="GEC14",Maestro!$M$21,$D13="GE14",Maestro!$M$22,$D13="GEE10",Maestro!$M$27,$D13="GECC10",Maestro!$M$28)</f>
        <v/>
      </c>
      <c r="G13" s="97" t="str" cm="1">
        <f t="array" ref="G13">_xlfn.IFS($D13="","",AND(Datos!$H13="GHE16",$D13="GEI1"),Maestro!$N$11,AND(Datos!$H13="GHE16",$D13="GEI2"),Maestro!$N$12,AND(Datos!$H13="GHE16",$D13="GEI3"),Maestro!$N$13,$D13="GEI1",Maestro!$N$6,$D13="GEI2",Maestro!$N$7,$D13="GEI3",Maestro!$N$8,$D13="GI1",Maestro!$N$18,$D13="GI2",Maestro!$N$19,$D13="GI3",Maestro!$N$20,$D13="GEC14",Maestro!$N$21,$D13="GE14",Maestro!$N$22,$D13="GEE10",Maestro!$N$27,$D13="GECC10",Maestro!$N$28)</f>
        <v/>
      </c>
      <c r="H13" s="97" t="str" cm="1">
        <f t="array" ref="H13">_xlfn.IFS($D13="","",OR($D13="GEI1",$D13="GEI2",$D13="GEI3",$D13="GI1",$D13="GI2",$D13="GI3",$D13="GEC14",$D13="GE14"),0.4,OR($D13="GED10",$D13="GEE10",$D13="GECC10"),"N/A")</f>
        <v/>
      </c>
      <c r="I13" s="98" t="str" cm="1">
        <f t="array" ref="I13">_xlfn.IFS($D13="","",OR($D13="GEI1",$D13="GEI2",$D13="GI1",$D13="GI2",$D13="GEC14",$D13="GE14"),0,AND(OR($D13="GEI3",$D13="GI3"),$G13&lt;=0.25),0,AND(OR($D13="GEI3",$D13="GI3"),AND($G13&gt;0.25,$G13&lt;=0.4)),((0.4-$G13)/0.15),OR($D13="GED10",$D13="GEE10",$D13="GECC10"),"N/A")</f>
        <v/>
      </c>
      <c r="J13" s="96" t="str" cm="1">
        <f t="array" ref="J13">_xlfn.IFS(Interno!$BK13="","",Interno!$BK13="1",((2.5/Datos!$K13)+0.015),Interno!$BK13="2",((50/Datos!$K13)-0.175),Interno!$BK13="4",((50/Datos!$K13)-($I13*(0.05-(12.5/Datos!$K13)))-0.175),Interno!$BK13="5",((1/Datos!$K13)+0.015),Interno!$BK13="6",((20/Datos!$K13)-0.175),Interno!$BK13="8",((20/Datos!$K13)-0.15),Interno!$BK13="10",0.015,Interno!$BK13="20",-0.175,Interno!$BK13="40",,Interno!$BK13="50",0.015,Interno!$BK13="60",-0.175,Interno!$BK13="80",0.15)</f>
        <v/>
      </c>
      <c r="K13" s="98" t="str" cm="1">
        <f t="array" ref="K13">_xlfn.IFS(Interno!$BK13="","",Interno!$BK13="1",((2.5/Datos!$K13)+0.015),Interno!$BK13="2",((60/Datos!$K13)-0.215),Interno!$BK13="3",((2.5/Datos!$K13)-((2.5*$I13)/Datos!$K13)+0.015),Interno!$BK13="4",((60/Datos!$K13)-($I13*(0.07-(20/Datos!$K13)))-0.215),Interno!$BK13="5",((1/Datos!$K13)+0.015),Interno!$BK13="6",((24/Datos!$K13)-0.215),Interno!$BK13="8",((24/Datos!$K13)-0.215),Interno!$BK13="10",0.015,Interno!$BK13="20",-0.175,Interno!$BK13="40",,Interno!$BK13="50",0.015,Interno!$BK13="60",-0.175,Interno!$BK13="80",0.15)</f>
        <v/>
      </c>
      <c r="L13" s="99" t="str">
        <f>IF($G13="","",($G13/Datos!$U13)*Datos!$AF13)</f>
        <v/>
      </c>
      <c r="N13" s="96" t="str" cm="1">
        <f t="array" ref="N13">_xlfn.IFS($D13="","",$D13="GEI1",Maestro!$O$6,$D13="GEI2",Maestro!$O$7,$D13="GEI3",Maestro!$O$8,$D13="GI1",Maestro!$O$18,$D13="GI2",Maestro!$O$19,$D13="GI3",Maestro!$O$20,$D13="GEC14",Maestro!$O$21,$D13="GE14",Maestro!$O$22,$D13="GEE10",Maestro!$O$27,$D13="GECC10",Maestro!$O$28)</f>
        <v/>
      </c>
      <c r="O13" s="97" t="str" cm="1">
        <f t="array" ref="O13">_xlfn.IFS($D13="","",$D13="GEI1",Maestro!$P$6,$D13="GEI2",Maestro!$P$7,$D13="GEI3",Maestro!$P$8,$D13="GI1",Maestro!$P$18,$D13="GI2",Maestro!$P$19,$D13="GI3",Maestro!$P$20,$D13="GEC14",Maestro!$P$21,$D13="GE14",Maestro!$P$22,$D13="GEE10",Maestro!$P$27,$D13="GECC10",Maestro!$P$28)</f>
        <v/>
      </c>
      <c r="P13" s="97" t="str" cm="1">
        <f t="array" ref="P13">_xlfn.IFS($D13="","",OR($D13="GEI1",$D13="GEI2",$D13="GEI3",$D13="GI1",$D13="GI2",$D13="GI3",$D13="GEC14",$D13="GE14"),0.4,OR($D13="GED10",$D13="GEE10",$D13="GECC10"),"N/A")</f>
        <v/>
      </c>
      <c r="Q13" s="98" t="str" cm="1">
        <f t="array" ref="Q13">_xlfn.IFS($D13="","",OR($D13="GEI1",$D13="GEI2",$D13="GI1",$D13="GI2",$D13="GEC14",$D13="GE14"),0,AND(OR($D13="GEI3",$D13="GI3"),$O13&lt;=0.25),0,AND(OR($D13="GEI3",$D13="GI3"),AND($O13&gt;0.25,$O13&lt;=0.4)),((0.4-$O13)/0.15),OR($D13="GED10",$D13="GEE10",$D13="GECC10"),"N/A")</f>
        <v/>
      </c>
      <c r="R13" s="96" t="str" cm="1">
        <f t="array" ref="R13">_xlfn.IFS(Interno!$BK13="","",Interno!$BK13="1",((2.5/Datos!$K13)+0.015),Interno!$BK13="2",((50/Datos!$K13)-0.175),Interno!$BK13="4",((50/Datos!$K13)-($Q13*(0.05-(12.5/Datos!$K13)))-0.175),Interno!$BK13="5",((1/Datos!$K13)+0.015),Interno!$BK13="6",((20/Datos!$K13)-0.175),Interno!$BK13="8",((20/Datos!$K13)-0.15),Interno!$BK13="10",0.015,Interno!$BK13="20",-0.175,Interno!$BK13="40",,Interno!$BK13="50",0.015,Interno!$BK13="60",-0.175,Interno!$BK13="80",0.15)</f>
        <v/>
      </c>
      <c r="S13" s="98" t="str" cm="1">
        <f t="array" ref="S13">_xlfn.IFS(Interno!$BK13="","",Interno!$BK13="1",((2.5/Datos!$K13)+0.015),Interno!$BK13="2",((60/Datos!$K13)-0.215),Interno!$BK13="3",((2.5/Datos!$K13)-((2.5*$Q13)/Datos!$K13)+0.015),Interno!$BK13="4",((60/Datos!$K13)-($I13*(0.07-(20/Datos!$K13)))-0.215),Interno!$BK13="5",((1/Datos!$K13)+0.015),Interno!$BK13="6",((24/Datos!$K13)-0.215),Interno!$BK13="8",((24/Datos!$K13)-0.215),Interno!$BK13="10",0.015,Interno!$BK13="20",-0.175,Interno!$BK13="40",,Interno!$BK13="50",0.015,Interno!$BK13="60",-0.175,Interno!$BK13="80",0.15)</f>
        <v/>
      </c>
      <c r="T13" s="99" t="str">
        <f>IF($O13="","",($O13/Datos!$U13)*Datos!$AF13)</f>
        <v/>
      </c>
      <c r="V13" s="96" t="str" cm="1">
        <f t="array" ref="V13">_xlfn.IFS($D13="","",$D13="GEI1",Maestro!$Q$6,$D13="GEI2",Maestro!$Q$7,$D13="GEI3",Maestro!$Q$8,$D13="GI1",Maestro!$Q$18,$D13="GI2",Maestro!$Q$19,$D13="GI3",Maestro!$Q$20,$D13="GEC14",Maestro!$Q$21,$D13="GE14",Maestro!$Q$22,$D13="GEE10",Maestro!$Q$27,$D13="GECC10",Maestro!$Q$28)</f>
        <v/>
      </c>
      <c r="W13" s="97" t="str" cm="1">
        <f t="array" ref="W13">_xlfn.IFS($D13="","",$D13="GEI1",Maestro!$R$6,$D13="GEI2",Maestro!$R$7,$D13="GEI3",Maestro!$R$8,$D13="GI1",Maestro!$R$18,$D13="GI2",Maestro!$R$19,$D13="GI3",Maestro!$R$20,$D13="GEC14",Maestro!$R$21,$D13="GE14",Maestro!$R$22,$D13="GEE10",Maestro!$R$27,$D13="GECC10",Maestro!$R$28)</f>
        <v/>
      </c>
      <c r="X13" s="97" t="str" cm="1">
        <f t="array" ref="X13">_xlfn.IFS($D13="","",OR($D13="GEI1",$D13="GEI2",$D13="GEI3",$D13="GI1",$D13="GI2",$D13="GI3",$D13="GEC14",$D13="GE14"),0.4,OR($D13="GED10",$D13="GEE10",$D13="GECC10"),"N/A")</f>
        <v/>
      </c>
      <c r="Y13" s="98" t="str" cm="1">
        <f t="array" ref="Y13">_xlfn.IFS($D13="","",OR($D13="GEI1",$D13="GEI2",$D13="GI1",$D13="GI2",$D13="GEC14",$D13="GE14"),0,AND(OR($D13="GEI3",$D13="GI3"),$W13&lt;=0.25),0,AND(OR($D13="GEI3",$D13="GI3"),AND($W13&gt;0.25,$W13&lt;=0.4)),((0.4-$W13)/0.15),OR($D13="GED10",$D13="GEE10",$D13="GECC10"),"N/A")</f>
        <v/>
      </c>
      <c r="Z13" s="96" t="str" cm="1">
        <f t="array" ref="Z13">_xlfn.IFS(Interno!$BK13="","",Interno!$BK13="1",((2.5/Datos!$K13)+0.015),Interno!$BK13="2",((50/Datos!$K13)-0.175),Interno!$BK13="4",((50/Datos!$K13)-($Y13*(0.05-(12.5/Datos!$K13)))-0.175),Interno!$BK13="5",((1/Datos!$K13)+0.015),Interno!$BK13="6",((20/Datos!$K13)-0.175),Interno!$BK13="8",((20/Datos!$K13)-0.15),Interno!$BK13="10",0.015,Interno!$BK13="20",-0.175,Interno!$BK13="40",,Interno!$BK13="50",0.015,Interno!$BK13="60",-0.175,Interno!$BK13="80",0.15)</f>
        <v/>
      </c>
      <c r="AA13" s="98" t="str" cm="1">
        <f t="array" ref="AA13">_xlfn.IFS(Interno!$BK13="","",Interno!$BK13="1",((2.5/Datos!$K13)+0.015),Interno!$BK13="2",((60/Datos!$K13)-0.215),Interno!$BK13="3",((2.5/Datos!$K13)-((2.5*$Y13)/Datos!$K13)+0.015),Interno!$BK13="4",((60/Datos!$K13)-($I13*(0.07-(20/Datos!$K13)))-0.215),Interno!$BK13="5",((1/Datos!$K13)+0.015),Interno!$BK13="6",((24/Datos!$K13)-0.215),Interno!$BK13="8",((24/Datos!$K13)-0.215),Interno!$BK13="10",0.015,Interno!$BK13="20",-0.175,Interno!$BK13="40",,Interno!$BK13="50",0.015,Interno!$BK13="60",-0.175,Interno!$BK13="80",0.15)</f>
        <v/>
      </c>
      <c r="AB13" s="99" t="str">
        <f>IF($W13="","",($W13/Datos!$U13)*Datos!$AF13)</f>
        <v/>
      </c>
      <c r="AD13" s="96" t="str" cm="1">
        <f t="array" ref="AD13">_xlfn.IFS($D13="","",$D13="GEI1",Maestro!$S$6,$D13="GEI2",Maestro!$S$6,$D13="GEI3",Maestro!$S$6,$D13="GI1",Maestro!$S$6,$D13="GI2",Maestro!$S$6,$D13="GI3",Maestro!$S$6,$D13="GEC14",Maestro!$S$6,$D13="GE14",Maestro!$S$6,$D13="GEE10",Maestro!$S$6,$D13="GECC10",Maestro!$S$6)</f>
        <v/>
      </c>
      <c r="AE13" s="97" t="str" cm="1">
        <f t="array" ref="AE13">_xlfn.IFS($D13="","",$D13="GEI1",Maestro!$T$6,$D13="GEI2",Maestro!$T$7,$D13="GEI3",Maestro!$T$8,$D13="GI1",Maestro!$T$18,$D13="GI2",Maestro!$T$19,$D13="GI3",Maestro!$T$20,$D13="GEC14",Maestro!$T$21,$D13="GE14",Maestro!$T$22,$D13="GEE10",Maestro!$T$27,$D13="GECC10",Maestro!$T$28)</f>
        <v/>
      </c>
      <c r="AF13" s="97" t="str" cm="1">
        <f t="array" ref="AF13">_xlfn.IFS($D13="","",OR($D13="GEI1",$D13="GEI2",$D13="GEI3",$D13="GI1",$D13="GI2",$D13="GI3",$D13="GEC14",$D13="GE14"),0.4,OR($D13="GED10",$D13="GEE10",$D13="GECC10"),"N/A")</f>
        <v/>
      </c>
      <c r="AG13" s="98" t="str" cm="1">
        <f t="array" ref="AG13">_xlfn.IFS($D13="","",OR($D13="GEI1",$D13="GEI2",$D13="GI1",$D13="GI2",$D13="GEC14",$D13="GE14"),0,AND(OR($D13="GEI3",$D13="GI3"),$AE13&lt;=0.25),0,AND(OR($D13="GEI3",$D13="GI3"),AND($AE13&gt;0.25,$AE13&lt;=0.4)),((0.4-$AE13)/0.15),OR($D13="GED10",$D13="GEE10",$D13="GECC10"),"N/A")</f>
        <v/>
      </c>
      <c r="AH13" s="96" t="str" cm="1">
        <f t="array" ref="AH13">_xlfn.IFS(Interno!$BK13="","",Interno!$BK13="1",((2.5/Datos!$K13)+0.015),Interno!$BK13="2",((50/Datos!$K13)-0.175),Interno!$BK13="4",((50/Datos!$K13)-($AG13*(0.05-(12.5/Datos!$K13)))-0.175),Interno!$BK13="5",((1/Datos!$K13)+0.015),Interno!$BK13="6",((20/Datos!$K13)-0.175),Interno!$BK13="8",((20/Datos!$K13)-0.15),Interno!$BK13="10",0.015,Interno!$BK13="20",-0.175,Interno!$BK13="40",,Interno!$BK13="50",0.015,Interno!$BK13="60",-0.175,Interno!$BK13="80",0.15)</f>
        <v/>
      </c>
      <c r="AI13" s="98" t="str" cm="1">
        <f t="array" ref="AI13">_xlfn.IFS(Interno!$BK13="","",Interno!$BK13="1",((2.5/Datos!$K13)+0.015),Interno!$BK13="2",((60/Datos!$K13)-0.215),Interno!$BK13="3",((2.5/Datos!$K13)-((2.5*$AG13)/Datos!$K13)+0.015),Interno!$BK13="4",((60/Datos!$K13)-($I13*(0.07-(20/Datos!$K13)))-0.215),Interno!$BK13="5",((1/Datos!$K13)+0.015),Interno!$BK13="6",((24/Datos!$K13)-0.215),Interno!$BK13="8",((24/Datos!$K13)-0.215),Interno!$BK13="10",0.015,Interno!$BK13="20",-0.175,Interno!$BK13="40",,Interno!$BK13="50",0.015,Interno!$BK13="60",-0.175,Interno!$BK13="80",0.15)</f>
        <v/>
      </c>
      <c r="AJ13" s="99" t="str">
        <f>IF($AE13="","",($AE13/Datos!$U13)*Datos!$AF13)</f>
        <v/>
      </c>
    </row>
    <row r="14" spans="2:36" x14ac:dyDescent="0.35">
      <c r="B14" s="96" t="str">
        <f>IF(Datos!$B14="","",Datos!$B14)</f>
        <v/>
      </c>
      <c r="C14" s="97" t="str">
        <f>IF(Datos!$E14="","",Datos!$E14)</f>
        <v/>
      </c>
      <c r="D14" s="98" t="str">
        <f>IF(Datos!$I14="","",Datos!$I14)</f>
        <v/>
      </c>
      <c r="F14" s="96" t="str" cm="1">
        <f t="array" ref="F14">_xlfn.IFS($D14="","",AND(Datos!$H14="GHE16",$D14="GEI1"),Maestro!$M$11,AND(Datos!$H14="GHE16",$D14="GEI2"),Maestro!$M$12,AND(Datos!$H14="GHE16",$D14="GEI3"),Maestro!$M$13,$D14="GEI1",Maestro!$M$6,$D14="GEI2",Maestro!$M$7,$D14="GEI3",Maestro!$M$8,$D14="GI1",Maestro!$M$18,$D14="GI2",Maestro!$M$19,$D14="GI3",Maestro!$M$20,$D14="GEC14",Maestro!$M$21,$D14="GE14",Maestro!$M$22,$D14="GEE10",Maestro!$M$27,$D14="GECC10",Maestro!$M$28)</f>
        <v/>
      </c>
      <c r="G14" s="97" t="str" cm="1">
        <f t="array" ref="G14">_xlfn.IFS($D14="","",AND(Datos!$H14="GHE16",$D14="GEI1"),Maestro!$N$11,AND(Datos!$H14="GHE16",$D14="GEI2"),Maestro!$N$12,AND(Datos!$H14="GHE16",$D14="GEI3"),Maestro!$N$13,$D14="GEI1",Maestro!$N$6,$D14="GEI2",Maestro!$N$7,$D14="GEI3",Maestro!$N$8,$D14="GI1",Maestro!$N$18,$D14="GI2",Maestro!$N$19,$D14="GI3",Maestro!$N$20,$D14="GEC14",Maestro!$N$21,$D14="GE14",Maestro!$N$22,$D14="GEE10",Maestro!$N$27,$D14="GECC10",Maestro!$N$28)</f>
        <v/>
      </c>
      <c r="H14" s="97" t="str" cm="1">
        <f t="array" ref="H14">_xlfn.IFS($D14="","",OR($D14="GEI1",$D14="GEI2",$D14="GEI3",$D14="GI1",$D14="GI2",$D14="GI3",$D14="GEC14",$D14="GE14"),0.4,OR($D14="GED10",$D14="GEE10",$D14="GECC10"),"N/A")</f>
        <v/>
      </c>
      <c r="I14" s="98" t="str" cm="1">
        <f t="array" ref="I14">_xlfn.IFS($D14="","",OR($D14="GEI1",$D14="GEI2",$D14="GI1",$D14="GI2",$D14="GEC14",$D14="GE14"),0,AND(OR($D14="GEI3",$D14="GI3"),$G14&lt;=0.25),0,AND(OR($D14="GEI3",$D14="GI3"),AND($G14&gt;0.25,$G14&lt;=0.4)),((0.4-$G14)/0.15),OR($D14="GED10",$D14="GEE10",$D14="GECC10"),"N/A")</f>
        <v/>
      </c>
      <c r="J14" s="96" t="str" cm="1">
        <f t="array" ref="J14">_xlfn.IFS(Interno!$BK14="","",Interno!$BK14="1",((2.5/Datos!$K14)+0.015),Interno!$BK14="2",((50/Datos!$K14)-0.175),Interno!$BK14="4",((50/Datos!$K14)-($I14*(0.05-(12.5/Datos!$K14)))-0.175),Interno!$BK14="5",((1/Datos!$K14)+0.015),Interno!$BK14="6",((20/Datos!$K14)-0.175),Interno!$BK14="8",((20/Datos!$K14)-0.15),Interno!$BK14="10",0.015,Interno!$BK14="20",-0.175,Interno!$BK14="40",,Interno!$BK14="50",0.015,Interno!$BK14="60",-0.175,Interno!$BK14="80",0.15)</f>
        <v/>
      </c>
      <c r="K14" s="98" t="str" cm="1">
        <f t="array" ref="K14">_xlfn.IFS(Interno!$BK14="","",Interno!$BK14="1",((2.5/Datos!$K14)+0.015),Interno!$BK14="2",((60/Datos!$K14)-0.215),Interno!$BK14="3",((2.5/Datos!$K14)-((2.5*$I14)/Datos!$K14)+0.015),Interno!$BK14="4",((60/Datos!$K14)-($I14*(0.07-(20/Datos!$K14)))-0.215),Interno!$BK14="5",((1/Datos!$K14)+0.015),Interno!$BK14="6",((24/Datos!$K14)-0.215),Interno!$BK14="8",((24/Datos!$K14)-0.215),Interno!$BK14="10",0.015,Interno!$BK14="20",-0.175,Interno!$BK14="40",,Interno!$BK14="50",0.015,Interno!$BK14="60",-0.175,Interno!$BK14="80",0.15)</f>
        <v/>
      </c>
      <c r="L14" s="99" t="str">
        <f>IF($G14="","",($G14/Datos!$U14)*Datos!$AF14)</f>
        <v/>
      </c>
      <c r="N14" s="96" t="str" cm="1">
        <f t="array" ref="N14">_xlfn.IFS($D14="","",$D14="GEI1",Maestro!$O$6,$D14="GEI2",Maestro!$O$7,$D14="GEI3",Maestro!$O$8,$D14="GI1",Maestro!$O$18,$D14="GI2",Maestro!$O$19,$D14="GI3",Maestro!$O$20,$D14="GEC14",Maestro!$O$21,$D14="GE14",Maestro!$O$22,$D14="GEE10",Maestro!$O$27,$D14="GECC10",Maestro!$O$28)</f>
        <v/>
      </c>
      <c r="O14" s="97" t="str" cm="1">
        <f t="array" ref="O14">_xlfn.IFS($D14="","",$D14="GEI1",Maestro!$P$6,$D14="GEI2",Maestro!$P$7,$D14="GEI3",Maestro!$P$8,$D14="GI1",Maestro!$P$18,$D14="GI2",Maestro!$P$19,$D14="GI3",Maestro!$P$20,$D14="GEC14",Maestro!$P$21,$D14="GE14",Maestro!$P$22,$D14="GEE10",Maestro!$P$27,$D14="GECC10",Maestro!$P$28)</f>
        <v/>
      </c>
      <c r="P14" s="97" t="str" cm="1">
        <f t="array" ref="P14">_xlfn.IFS($D14="","",OR($D14="GEI1",$D14="GEI2",$D14="GEI3",$D14="GI1",$D14="GI2",$D14="GI3",$D14="GEC14",$D14="GE14"),0.4,OR($D14="GED10",$D14="GEE10",$D14="GECC10"),"N/A")</f>
        <v/>
      </c>
      <c r="Q14" s="98" t="str" cm="1">
        <f t="array" ref="Q14">_xlfn.IFS($D14="","",OR($D14="GEI1",$D14="GEI2",$D14="GI1",$D14="GI2",$D14="GEC14",$D14="GE14"),0,AND(OR($D14="GEI3",$D14="GI3"),$O14&lt;=0.25),0,AND(OR($D14="GEI3",$D14="GI3"),AND($O14&gt;0.25,$O14&lt;=0.4)),((0.4-$O14)/0.15),OR($D14="GED10",$D14="GEE10",$D14="GECC10"),"N/A")</f>
        <v/>
      </c>
      <c r="R14" s="96" t="str" cm="1">
        <f t="array" ref="R14">_xlfn.IFS(Interno!$BK14="","",Interno!$BK14="1",((2.5/Datos!$K14)+0.015),Interno!$BK14="2",((50/Datos!$K14)-0.175),Interno!$BK14="4",((50/Datos!$K14)-($Q14*(0.05-(12.5/Datos!$K14)))-0.175),Interno!$BK14="5",((1/Datos!$K14)+0.015),Interno!$BK14="6",((20/Datos!$K14)-0.175),Interno!$BK14="8",((20/Datos!$K14)-0.15),Interno!$BK14="10",0.015,Interno!$BK14="20",-0.175,Interno!$BK14="40",,Interno!$BK14="50",0.015,Interno!$BK14="60",-0.175,Interno!$BK14="80",0.15)</f>
        <v/>
      </c>
      <c r="S14" s="98" t="str" cm="1">
        <f t="array" ref="S14">_xlfn.IFS(Interno!$BK14="","",Interno!$BK14="1",((2.5/Datos!$K14)+0.015),Interno!$BK14="2",((60/Datos!$K14)-0.215),Interno!$BK14="3",((2.5/Datos!$K14)-((2.5*$Q14)/Datos!$K14)+0.015),Interno!$BK14="4",((60/Datos!$K14)-($I14*(0.07-(20/Datos!$K14)))-0.215),Interno!$BK14="5",((1/Datos!$K14)+0.015),Interno!$BK14="6",((24/Datos!$K14)-0.215),Interno!$BK14="8",((24/Datos!$K14)-0.215),Interno!$BK14="10",0.015,Interno!$BK14="20",-0.175,Interno!$BK14="40",,Interno!$BK14="50",0.015,Interno!$BK14="60",-0.175,Interno!$BK14="80",0.15)</f>
        <v/>
      </c>
      <c r="T14" s="99" t="str">
        <f>IF($O14="","",($O14/Datos!$U14)*Datos!$AF14)</f>
        <v/>
      </c>
      <c r="V14" s="96" t="str" cm="1">
        <f t="array" ref="V14">_xlfn.IFS($D14="","",$D14="GEI1",Maestro!$Q$6,$D14="GEI2",Maestro!$Q$7,$D14="GEI3",Maestro!$Q$8,$D14="GI1",Maestro!$Q$18,$D14="GI2",Maestro!$Q$19,$D14="GI3",Maestro!$Q$20,$D14="GEC14",Maestro!$Q$21,$D14="GE14",Maestro!$Q$22,$D14="GEE10",Maestro!$Q$27,$D14="GECC10",Maestro!$Q$28)</f>
        <v/>
      </c>
      <c r="W14" s="97" t="str" cm="1">
        <f t="array" ref="W14">_xlfn.IFS($D14="","",$D14="GEI1",Maestro!$R$6,$D14="GEI2",Maestro!$R$7,$D14="GEI3",Maestro!$R$8,$D14="GI1",Maestro!$R$18,$D14="GI2",Maestro!$R$19,$D14="GI3",Maestro!$R$20,$D14="GEC14",Maestro!$R$21,$D14="GE14",Maestro!$R$22,$D14="GEE10",Maestro!$R$27,$D14="GECC10",Maestro!$R$28)</f>
        <v/>
      </c>
      <c r="X14" s="97" t="str" cm="1">
        <f t="array" ref="X14">_xlfn.IFS($D14="","",OR($D14="GEI1",$D14="GEI2",$D14="GEI3",$D14="GI1",$D14="GI2",$D14="GI3",$D14="GEC14",$D14="GE14"),0.4,OR($D14="GED10",$D14="GEE10",$D14="GECC10"),"N/A")</f>
        <v/>
      </c>
      <c r="Y14" s="98" t="str" cm="1">
        <f t="array" ref="Y14">_xlfn.IFS($D14="","",OR($D14="GEI1",$D14="GEI2",$D14="GI1",$D14="GI2",$D14="GEC14",$D14="GE14"),0,AND(OR($D14="GEI3",$D14="GI3"),$W14&lt;=0.25),0,AND(OR($D14="GEI3",$D14="GI3"),AND($W14&gt;0.25,$W14&lt;=0.4)),((0.4-$W14)/0.15),OR($D14="GED10",$D14="GEE10",$D14="GECC10"),"N/A")</f>
        <v/>
      </c>
      <c r="Z14" s="96" t="str" cm="1">
        <f t="array" ref="Z14">_xlfn.IFS(Interno!$BK14="","",Interno!$BK14="1",((2.5/Datos!$K14)+0.015),Interno!$BK14="2",((50/Datos!$K14)-0.175),Interno!$BK14="4",((50/Datos!$K14)-($Y14*(0.05-(12.5/Datos!$K14)))-0.175),Interno!$BK14="5",((1/Datos!$K14)+0.015),Interno!$BK14="6",((20/Datos!$K14)-0.175),Interno!$BK14="8",((20/Datos!$K14)-0.15),Interno!$BK14="10",0.015,Interno!$BK14="20",-0.175,Interno!$BK14="40",,Interno!$BK14="50",0.015,Interno!$BK14="60",-0.175,Interno!$BK14="80",0.15)</f>
        <v/>
      </c>
      <c r="AA14" s="98" t="str" cm="1">
        <f t="array" ref="AA14">_xlfn.IFS(Interno!$BK14="","",Interno!$BK14="1",((2.5/Datos!$K14)+0.015),Interno!$BK14="2",((60/Datos!$K14)-0.215),Interno!$BK14="3",((2.5/Datos!$K14)-((2.5*$Y14)/Datos!$K14)+0.015),Interno!$BK14="4",((60/Datos!$K14)-($I14*(0.07-(20/Datos!$K14)))-0.215),Interno!$BK14="5",((1/Datos!$K14)+0.015),Interno!$BK14="6",((24/Datos!$K14)-0.215),Interno!$BK14="8",((24/Datos!$K14)-0.215),Interno!$BK14="10",0.015,Interno!$BK14="20",-0.175,Interno!$BK14="40",,Interno!$BK14="50",0.015,Interno!$BK14="60",-0.175,Interno!$BK14="80",0.15)</f>
        <v/>
      </c>
      <c r="AB14" s="99" t="str">
        <f>IF($W14="","",($W14/Datos!$U14)*Datos!$AF14)</f>
        <v/>
      </c>
      <c r="AD14" s="96" t="str" cm="1">
        <f t="array" ref="AD14">_xlfn.IFS($D14="","",$D14="GEI1",Maestro!$S$6,$D14="GEI2",Maestro!$S$6,$D14="GEI3",Maestro!$S$6,$D14="GI1",Maestro!$S$6,$D14="GI2",Maestro!$S$6,$D14="GI3",Maestro!$S$6,$D14="GEC14",Maestro!$S$6,$D14="GE14",Maestro!$S$6,$D14="GEE10",Maestro!$S$6,$D14="GECC10",Maestro!$S$6)</f>
        <v/>
      </c>
      <c r="AE14" s="97" t="str" cm="1">
        <f t="array" ref="AE14">_xlfn.IFS($D14="","",$D14="GEI1",Maestro!$T$6,$D14="GEI2",Maestro!$T$7,$D14="GEI3",Maestro!$T$8,$D14="GI1",Maestro!$T$18,$D14="GI2",Maestro!$T$19,$D14="GI3",Maestro!$T$20,$D14="GEC14",Maestro!$T$21,$D14="GE14",Maestro!$T$22,$D14="GEE10",Maestro!$T$27,$D14="GECC10",Maestro!$T$28)</f>
        <v/>
      </c>
      <c r="AF14" s="97" t="str" cm="1">
        <f t="array" ref="AF14">_xlfn.IFS($D14="","",OR($D14="GEI1",$D14="GEI2",$D14="GEI3",$D14="GI1",$D14="GI2",$D14="GI3",$D14="GEC14",$D14="GE14"),0.4,OR($D14="GED10",$D14="GEE10",$D14="GECC10"),"N/A")</f>
        <v/>
      </c>
      <c r="AG14" s="98" t="str" cm="1">
        <f t="array" ref="AG14">_xlfn.IFS($D14="","",OR($D14="GEI1",$D14="GEI2",$D14="GI1",$D14="GI2",$D14="GEC14",$D14="GE14"),0,AND(OR($D14="GEI3",$D14="GI3"),$AE14&lt;=0.25),0,AND(OR($D14="GEI3",$D14="GI3"),AND($AE14&gt;0.25,$AE14&lt;=0.4)),((0.4-$AE14)/0.15),OR($D14="GED10",$D14="GEE10",$D14="GECC10"),"N/A")</f>
        <v/>
      </c>
      <c r="AH14" s="96" t="str" cm="1">
        <f t="array" ref="AH14">_xlfn.IFS(Interno!$BK14="","",Interno!$BK14="1",((2.5/Datos!$K14)+0.015),Interno!$BK14="2",((50/Datos!$K14)-0.175),Interno!$BK14="4",((50/Datos!$K14)-($AG14*(0.05-(12.5/Datos!$K14)))-0.175),Interno!$BK14="5",((1/Datos!$K14)+0.015),Interno!$BK14="6",((20/Datos!$K14)-0.175),Interno!$BK14="8",((20/Datos!$K14)-0.15),Interno!$BK14="10",0.015,Interno!$BK14="20",-0.175,Interno!$BK14="40",,Interno!$BK14="50",0.015,Interno!$BK14="60",-0.175,Interno!$BK14="80",0.15)</f>
        <v/>
      </c>
      <c r="AI14" s="98" t="str" cm="1">
        <f t="array" ref="AI14">_xlfn.IFS(Interno!$BK14="","",Interno!$BK14="1",((2.5/Datos!$K14)+0.015),Interno!$BK14="2",((60/Datos!$K14)-0.215),Interno!$BK14="3",((2.5/Datos!$K14)-((2.5*$AG14)/Datos!$K14)+0.015),Interno!$BK14="4",((60/Datos!$K14)-($I14*(0.07-(20/Datos!$K14)))-0.215),Interno!$BK14="5",((1/Datos!$K14)+0.015),Interno!$BK14="6",((24/Datos!$K14)-0.215),Interno!$BK14="8",((24/Datos!$K14)-0.215),Interno!$BK14="10",0.015,Interno!$BK14="20",-0.175,Interno!$BK14="40",,Interno!$BK14="50",0.015,Interno!$BK14="60",-0.175,Interno!$BK14="80",0.15)</f>
        <v/>
      </c>
      <c r="AJ14" s="99" t="str">
        <f>IF($AE14="","",($AE14/Datos!$U14)*Datos!$AF14)</f>
        <v/>
      </c>
    </row>
    <row r="15" spans="2:36" x14ac:dyDescent="0.35">
      <c r="B15" s="96" t="str">
        <f>IF(Datos!$B15="","",Datos!$B15)</f>
        <v/>
      </c>
      <c r="C15" s="97" t="str">
        <f>IF(Datos!$E15="","",Datos!$E15)</f>
        <v/>
      </c>
      <c r="D15" s="98" t="str">
        <f>IF(Datos!$I15="","",Datos!$I15)</f>
        <v/>
      </c>
      <c r="F15" s="96" t="str" cm="1">
        <f t="array" ref="F15">_xlfn.IFS($D15="","",AND(Datos!$H15="GHE16",$D15="GEI1"),Maestro!$M$11,AND(Datos!$H15="GHE16",$D15="GEI2"),Maestro!$M$12,AND(Datos!$H15="GHE16",$D15="GEI3"),Maestro!$M$13,$D15="GEI1",Maestro!$M$6,$D15="GEI2",Maestro!$M$7,$D15="GEI3",Maestro!$M$8,$D15="GI1",Maestro!$M$18,$D15="GI2",Maestro!$M$19,$D15="GI3",Maestro!$M$20,$D15="GEC14",Maestro!$M$21,$D15="GE14",Maestro!$M$22,$D15="GEE10",Maestro!$M$27,$D15="GECC10",Maestro!$M$28)</f>
        <v/>
      </c>
      <c r="G15" s="97" t="str" cm="1">
        <f t="array" ref="G15">_xlfn.IFS($D15="","",AND(Datos!$H15="GHE16",$D15="GEI1"),Maestro!$N$11,AND(Datos!$H15="GHE16",$D15="GEI2"),Maestro!$N$12,AND(Datos!$H15="GHE16",$D15="GEI3"),Maestro!$N$13,$D15="GEI1",Maestro!$N$6,$D15="GEI2",Maestro!$N$7,$D15="GEI3",Maestro!$N$8,$D15="GI1",Maestro!$N$18,$D15="GI2",Maestro!$N$19,$D15="GI3",Maestro!$N$20,$D15="GEC14",Maestro!$N$21,$D15="GE14",Maestro!$N$22,$D15="GEE10",Maestro!$N$27,$D15="GECC10",Maestro!$N$28)</f>
        <v/>
      </c>
      <c r="H15" s="97" t="str" cm="1">
        <f t="array" ref="H15">_xlfn.IFS($D15="","",OR($D15="GEI1",$D15="GEI2",$D15="GEI3",$D15="GI1",$D15="GI2",$D15="GI3",$D15="GEC14",$D15="GE14"),0.4,OR($D15="GED10",$D15="GEE10",$D15="GECC10"),"N/A")</f>
        <v/>
      </c>
      <c r="I15" s="98" t="str" cm="1">
        <f t="array" ref="I15">_xlfn.IFS($D15="","",OR($D15="GEI1",$D15="GEI2",$D15="GI1",$D15="GI2",$D15="GEC14",$D15="GE14"),0,AND(OR($D15="GEI3",$D15="GI3"),$G15&lt;=0.25),0,AND(OR($D15="GEI3",$D15="GI3"),AND($G15&gt;0.25,$G15&lt;=0.4)),((0.4-$G15)/0.15),OR($D15="GED10",$D15="GEE10",$D15="GECC10"),"N/A")</f>
        <v/>
      </c>
      <c r="J15" s="96" t="str" cm="1">
        <f t="array" ref="J15">_xlfn.IFS(Interno!$BK15="","",Interno!$BK15="1",((2.5/Datos!$K15)+0.015),Interno!$BK15="2",((50/Datos!$K15)-0.175),Interno!$BK15="4",((50/Datos!$K15)-($I15*(0.05-(12.5/Datos!$K15)))-0.175),Interno!$BK15="5",((1/Datos!$K15)+0.015),Interno!$BK15="6",((20/Datos!$K15)-0.175),Interno!$BK15="8",((20/Datos!$K15)-0.15),Interno!$BK15="10",0.015,Interno!$BK15="20",-0.175,Interno!$BK15="40",,Interno!$BK15="50",0.015,Interno!$BK15="60",-0.175,Interno!$BK15="80",0.15)</f>
        <v/>
      </c>
      <c r="K15" s="98" t="str" cm="1">
        <f t="array" ref="K15">_xlfn.IFS(Interno!$BK15="","",Interno!$BK15="1",((2.5/Datos!$K15)+0.015),Interno!$BK15="2",((60/Datos!$K15)-0.215),Interno!$BK15="3",((2.5/Datos!$K15)-((2.5*$I15)/Datos!$K15)+0.015),Interno!$BK15="4",((60/Datos!$K15)-($I15*(0.07-(20/Datos!$K15)))-0.215),Interno!$BK15="5",((1/Datos!$K15)+0.015),Interno!$BK15="6",((24/Datos!$K15)-0.215),Interno!$BK15="8",((24/Datos!$K15)-0.215),Interno!$BK15="10",0.015,Interno!$BK15="20",-0.175,Interno!$BK15="40",,Interno!$BK15="50",0.015,Interno!$BK15="60",-0.175,Interno!$BK15="80",0.15)</f>
        <v/>
      </c>
      <c r="L15" s="99" t="str">
        <f>IF($G15="","",($G15/Datos!$U15)*Datos!$AF15)</f>
        <v/>
      </c>
      <c r="N15" s="96" t="str" cm="1">
        <f t="array" ref="N15">_xlfn.IFS($D15="","",$D15="GEI1",Maestro!$O$6,$D15="GEI2",Maestro!$O$7,$D15="GEI3",Maestro!$O$8,$D15="GI1",Maestro!$O$18,$D15="GI2",Maestro!$O$19,$D15="GI3",Maestro!$O$20,$D15="GEC14",Maestro!$O$21,$D15="GE14",Maestro!$O$22,$D15="GEE10",Maestro!$O$27,$D15="GECC10",Maestro!$O$28)</f>
        <v/>
      </c>
      <c r="O15" s="97" t="str" cm="1">
        <f t="array" ref="O15">_xlfn.IFS($D15="","",$D15="GEI1",Maestro!$P$6,$D15="GEI2",Maestro!$P$7,$D15="GEI3",Maestro!$P$8,$D15="GI1",Maestro!$P$18,$D15="GI2",Maestro!$P$19,$D15="GI3",Maestro!$P$20,$D15="GEC14",Maestro!$P$21,$D15="GE14",Maestro!$P$22,$D15="GEE10",Maestro!$P$27,$D15="GECC10",Maestro!$P$28)</f>
        <v/>
      </c>
      <c r="P15" s="97" t="str" cm="1">
        <f t="array" ref="P15">_xlfn.IFS($D15="","",OR($D15="GEI1",$D15="GEI2",$D15="GEI3",$D15="GI1",$D15="GI2",$D15="GI3",$D15="GEC14",$D15="GE14"),0.4,OR($D15="GED10",$D15="GEE10",$D15="GECC10"),"N/A")</f>
        <v/>
      </c>
      <c r="Q15" s="98" t="str" cm="1">
        <f t="array" ref="Q15">_xlfn.IFS($D15="","",OR($D15="GEI1",$D15="GEI2",$D15="GI1",$D15="GI2",$D15="GEC14",$D15="GE14"),0,AND(OR($D15="GEI3",$D15="GI3"),$O15&lt;=0.25),0,AND(OR($D15="GEI3",$D15="GI3"),AND($O15&gt;0.25,$O15&lt;=0.4)),((0.4-$O15)/0.15),OR($D15="GED10",$D15="GEE10",$D15="GECC10"),"N/A")</f>
        <v/>
      </c>
      <c r="R15" s="96" t="str" cm="1">
        <f t="array" ref="R15">_xlfn.IFS(Interno!$BK15="","",Interno!$BK15="1",((2.5/Datos!$K15)+0.015),Interno!$BK15="2",((50/Datos!$K15)-0.175),Interno!$BK15="4",((50/Datos!$K15)-($Q15*(0.05-(12.5/Datos!$K15)))-0.175),Interno!$BK15="5",((1/Datos!$K15)+0.015),Interno!$BK15="6",((20/Datos!$K15)-0.175),Interno!$BK15="8",((20/Datos!$K15)-0.15),Interno!$BK15="10",0.015,Interno!$BK15="20",-0.175,Interno!$BK15="40",,Interno!$BK15="50",0.015,Interno!$BK15="60",-0.175,Interno!$BK15="80",0.15)</f>
        <v/>
      </c>
      <c r="S15" s="98" t="str" cm="1">
        <f t="array" ref="S15">_xlfn.IFS(Interno!$BK15="","",Interno!$BK15="1",((2.5/Datos!$K15)+0.015),Interno!$BK15="2",((60/Datos!$K15)-0.215),Interno!$BK15="3",((2.5/Datos!$K15)-((2.5*$Q15)/Datos!$K15)+0.015),Interno!$BK15="4",((60/Datos!$K15)-($I15*(0.07-(20/Datos!$K15)))-0.215),Interno!$BK15="5",((1/Datos!$K15)+0.015),Interno!$BK15="6",((24/Datos!$K15)-0.215),Interno!$BK15="8",((24/Datos!$K15)-0.215),Interno!$BK15="10",0.015,Interno!$BK15="20",-0.175,Interno!$BK15="40",,Interno!$BK15="50",0.015,Interno!$BK15="60",-0.175,Interno!$BK15="80",0.15)</f>
        <v/>
      </c>
      <c r="T15" s="99" t="str">
        <f>IF($O15="","",($O15/Datos!$U15)*Datos!$AF15)</f>
        <v/>
      </c>
      <c r="V15" s="96" t="str" cm="1">
        <f t="array" ref="V15">_xlfn.IFS($D15="","",$D15="GEI1",Maestro!$Q$6,$D15="GEI2",Maestro!$Q$7,$D15="GEI3",Maestro!$Q$8,$D15="GI1",Maestro!$Q$18,$D15="GI2",Maestro!$Q$19,$D15="GI3",Maestro!$Q$20,$D15="GEC14",Maestro!$Q$21,$D15="GE14",Maestro!$Q$22,$D15="GEE10",Maestro!$Q$27,$D15="GECC10",Maestro!$Q$28)</f>
        <v/>
      </c>
      <c r="W15" s="97" t="str" cm="1">
        <f t="array" ref="W15">_xlfn.IFS($D15="","",$D15="GEI1",Maestro!$R$6,$D15="GEI2",Maestro!$R$7,$D15="GEI3",Maestro!$R$8,$D15="GI1",Maestro!$R$18,$D15="GI2",Maestro!$R$19,$D15="GI3",Maestro!$R$20,$D15="GEC14",Maestro!$R$21,$D15="GE14",Maestro!$R$22,$D15="GEE10",Maestro!$R$27,$D15="GECC10",Maestro!$R$28)</f>
        <v/>
      </c>
      <c r="X15" s="97" t="str" cm="1">
        <f t="array" ref="X15">_xlfn.IFS($D15="","",OR($D15="GEI1",$D15="GEI2",$D15="GEI3",$D15="GI1",$D15="GI2",$D15="GI3",$D15="GEC14",$D15="GE14"),0.4,OR($D15="GED10",$D15="GEE10",$D15="GECC10"),"N/A")</f>
        <v/>
      </c>
      <c r="Y15" s="98" t="str" cm="1">
        <f t="array" ref="Y15">_xlfn.IFS($D15="","",OR($D15="GEI1",$D15="GEI2",$D15="GI1",$D15="GI2",$D15="GEC14",$D15="GE14"),0,AND(OR($D15="GEI3",$D15="GI3"),$W15&lt;=0.25),0,AND(OR($D15="GEI3",$D15="GI3"),AND($W15&gt;0.25,$W15&lt;=0.4)),((0.4-$W15)/0.15),OR($D15="GED10",$D15="GEE10",$D15="GECC10"),"N/A")</f>
        <v/>
      </c>
      <c r="Z15" s="96" t="str" cm="1">
        <f t="array" ref="Z15">_xlfn.IFS(Interno!$BK15="","",Interno!$BK15="1",((2.5/Datos!$K15)+0.015),Interno!$BK15="2",((50/Datos!$K15)-0.175),Interno!$BK15="4",((50/Datos!$K15)-($Y15*(0.05-(12.5/Datos!$K15)))-0.175),Interno!$BK15="5",((1/Datos!$K15)+0.015),Interno!$BK15="6",((20/Datos!$K15)-0.175),Interno!$BK15="8",((20/Datos!$K15)-0.15),Interno!$BK15="10",0.015,Interno!$BK15="20",-0.175,Interno!$BK15="40",,Interno!$BK15="50",0.015,Interno!$BK15="60",-0.175,Interno!$BK15="80",0.15)</f>
        <v/>
      </c>
      <c r="AA15" s="98" t="str" cm="1">
        <f t="array" ref="AA15">_xlfn.IFS(Interno!$BK15="","",Interno!$BK15="1",((2.5/Datos!$K15)+0.015),Interno!$BK15="2",((60/Datos!$K15)-0.215),Interno!$BK15="3",((2.5/Datos!$K15)-((2.5*$Y15)/Datos!$K15)+0.015),Interno!$BK15="4",((60/Datos!$K15)-($I15*(0.07-(20/Datos!$K15)))-0.215),Interno!$BK15="5",((1/Datos!$K15)+0.015),Interno!$BK15="6",((24/Datos!$K15)-0.215),Interno!$BK15="8",((24/Datos!$K15)-0.215),Interno!$BK15="10",0.015,Interno!$BK15="20",-0.175,Interno!$BK15="40",,Interno!$BK15="50",0.015,Interno!$BK15="60",-0.175,Interno!$BK15="80",0.15)</f>
        <v/>
      </c>
      <c r="AB15" s="99" t="str">
        <f>IF($W15="","",($W15/Datos!$U15)*Datos!$AF15)</f>
        <v/>
      </c>
      <c r="AD15" s="96" t="str" cm="1">
        <f t="array" ref="AD15">_xlfn.IFS($D15="","",$D15="GEI1",Maestro!$S$6,$D15="GEI2",Maestro!$S$6,$D15="GEI3",Maestro!$S$6,$D15="GI1",Maestro!$S$6,$D15="GI2",Maestro!$S$6,$D15="GI3",Maestro!$S$6,$D15="GEC14",Maestro!$S$6,$D15="GE14",Maestro!$S$6,$D15="GEE10",Maestro!$S$6,$D15="GECC10",Maestro!$S$6)</f>
        <v/>
      </c>
      <c r="AE15" s="97" t="str" cm="1">
        <f t="array" ref="AE15">_xlfn.IFS($D15="","",$D15="GEI1",Maestro!$T$6,$D15="GEI2",Maestro!$T$7,$D15="GEI3",Maestro!$T$8,$D15="GI1",Maestro!$T$18,$D15="GI2",Maestro!$T$19,$D15="GI3",Maestro!$T$20,$D15="GEC14",Maestro!$T$21,$D15="GE14",Maestro!$T$22,$D15="GEE10",Maestro!$T$27,$D15="GECC10",Maestro!$T$28)</f>
        <v/>
      </c>
      <c r="AF15" s="97" t="str" cm="1">
        <f t="array" ref="AF15">_xlfn.IFS($D15="","",OR($D15="GEI1",$D15="GEI2",$D15="GEI3",$D15="GI1",$D15="GI2",$D15="GI3",$D15="GEC14",$D15="GE14"),0.4,OR($D15="GED10",$D15="GEE10",$D15="GECC10"),"N/A")</f>
        <v/>
      </c>
      <c r="AG15" s="98" t="str" cm="1">
        <f t="array" ref="AG15">_xlfn.IFS($D15="","",OR($D15="GEI1",$D15="GEI2",$D15="GI1",$D15="GI2",$D15="GEC14",$D15="GE14"),0,AND(OR($D15="GEI3",$D15="GI3"),$AE15&lt;=0.25),0,AND(OR($D15="GEI3",$D15="GI3"),AND($AE15&gt;0.25,$AE15&lt;=0.4)),((0.4-$AE15)/0.15),OR($D15="GED10",$D15="GEE10",$D15="GECC10"),"N/A")</f>
        <v/>
      </c>
      <c r="AH15" s="96" t="str" cm="1">
        <f t="array" ref="AH15">_xlfn.IFS(Interno!$BK15="","",Interno!$BK15="1",((2.5/Datos!$K15)+0.015),Interno!$BK15="2",((50/Datos!$K15)-0.175),Interno!$BK15="4",((50/Datos!$K15)-($AG15*(0.05-(12.5/Datos!$K15)))-0.175),Interno!$BK15="5",((1/Datos!$K15)+0.015),Interno!$BK15="6",((20/Datos!$K15)-0.175),Interno!$BK15="8",((20/Datos!$K15)-0.15),Interno!$BK15="10",0.015,Interno!$BK15="20",-0.175,Interno!$BK15="40",,Interno!$BK15="50",0.015,Interno!$BK15="60",-0.175,Interno!$BK15="80",0.15)</f>
        <v/>
      </c>
      <c r="AI15" s="98" t="str" cm="1">
        <f t="array" ref="AI15">_xlfn.IFS(Interno!$BK15="","",Interno!$BK15="1",((2.5/Datos!$K15)+0.015),Interno!$BK15="2",((60/Datos!$K15)-0.215),Interno!$BK15="3",((2.5/Datos!$K15)-((2.5*$AG15)/Datos!$K15)+0.015),Interno!$BK15="4",((60/Datos!$K15)-($I15*(0.07-(20/Datos!$K15)))-0.215),Interno!$BK15="5",((1/Datos!$K15)+0.015),Interno!$BK15="6",((24/Datos!$K15)-0.215),Interno!$BK15="8",((24/Datos!$K15)-0.215),Interno!$BK15="10",0.015,Interno!$BK15="20",-0.175,Interno!$BK15="40",,Interno!$BK15="50",0.015,Interno!$BK15="60",-0.175,Interno!$BK15="80",0.15)</f>
        <v/>
      </c>
      <c r="AJ15" s="99" t="str">
        <f>IF($AE15="","",($AE15/Datos!$U15)*Datos!$AF15)</f>
        <v/>
      </c>
    </row>
    <row r="16" spans="2:36" x14ac:dyDescent="0.35">
      <c r="B16" s="96" t="str">
        <f>IF(Datos!$B16="","",Datos!$B16)</f>
        <v/>
      </c>
      <c r="C16" s="97" t="str">
        <f>IF(Datos!$E16="","",Datos!$E16)</f>
        <v/>
      </c>
      <c r="D16" s="98" t="str">
        <f>IF(Datos!$I16="","",Datos!$I16)</f>
        <v/>
      </c>
      <c r="F16" s="96" t="str" cm="1">
        <f t="array" ref="F16">_xlfn.IFS($D16="","",AND(Datos!$H16="GHE16",$D16="GEI1"),Maestro!$M$11,AND(Datos!$H16="GHE16",$D16="GEI2"),Maestro!$M$12,AND(Datos!$H16="GHE16",$D16="GEI3"),Maestro!$M$13,$D16="GEI1",Maestro!$M$6,$D16="GEI2",Maestro!$M$7,$D16="GEI3",Maestro!$M$8,$D16="GI1",Maestro!$M$18,$D16="GI2",Maestro!$M$19,$D16="GI3",Maestro!$M$20,$D16="GEC14",Maestro!$M$21,$D16="GE14",Maestro!$M$22,$D16="GEE10",Maestro!$M$27,$D16="GECC10",Maestro!$M$28)</f>
        <v/>
      </c>
      <c r="G16" s="97" t="str" cm="1">
        <f t="array" ref="G16">_xlfn.IFS($D16="","",AND(Datos!$H16="GHE16",$D16="GEI1"),Maestro!$N$11,AND(Datos!$H16="GHE16",$D16="GEI2"),Maestro!$N$12,AND(Datos!$H16="GHE16",$D16="GEI3"),Maestro!$N$13,$D16="GEI1",Maestro!$N$6,$D16="GEI2",Maestro!$N$7,$D16="GEI3",Maestro!$N$8,$D16="GI1",Maestro!$N$18,$D16="GI2",Maestro!$N$19,$D16="GI3",Maestro!$N$20,$D16="GEC14",Maestro!$N$21,$D16="GE14",Maestro!$N$22,$D16="GEE10",Maestro!$N$27,$D16="GECC10",Maestro!$N$28)</f>
        <v/>
      </c>
      <c r="H16" s="97" t="str" cm="1">
        <f t="array" ref="H16">_xlfn.IFS($D16="","",OR($D16="GEI1",$D16="GEI2",$D16="GEI3",$D16="GI1",$D16="GI2",$D16="GI3",$D16="GEC14",$D16="GE14"),0.4,OR($D16="GED10",$D16="GEE10",$D16="GECC10"),"N/A")</f>
        <v/>
      </c>
      <c r="I16" s="98" t="str" cm="1">
        <f t="array" ref="I16">_xlfn.IFS($D16="","",OR($D16="GEI1",$D16="GEI2",$D16="GI1",$D16="GI2",$D16="GEC14",$D16="GE14"),0,AND(OR($D16="GEI3",$D16="GI3"),$G16&lt;=0.25),0,AND(OR($D16="GEI3",$D16="GI3"),AND($G16&gt;0.25,$G16&lt;=0.4)),((0.4-$G16)/0.15),OR($D16="GED10",$D16="GEE10",$D16="GECC10"),"N/A")</f>
        <v/>
      </c>
      <c r="J16" s="96" t="str" cm="1">
        <f t="array" ref="J16">_xlfn.IFS(Interno!$BK16="","",Interno!$BK16="1",((2.5/Datos!$K16)+0.015),Interno!$BK16="2",((50/Datos!$K16)-0.175),Interno!$BK16="4",((50/Datos!$K16)-($I16*(0.05-(12.5/Datos!$K16)))-0.175),Interno!$BK16="5",((1/Datos!$K16)+0.015),Interno!$BK16="6",((20/Datos!$K16)-0.175),Interno!$BK16="8",((20/Datos!$K16)-0.15),Interno!$BK16="10",0.015,Interno!$BK16="20",-0.175,Interno!$BK16="40",,Interno!$BK16="50",0.015,Interno!$BK16="60",-0.175,Interno!$BK16="80",0.15)</f>
        <v/>
      </c>
      <c r="K16" s="98" t="str" cm="1">
        <f t="array" ref="K16">_xlfn.IFS(Interno!$BK16="","",Interno!$BK16="1",((2.5/Datos!$K16)+0.015),Interno!$BK16="2",((60/Datos!$K16)-0.215),Interno!$BK16="3",((2.5/Datos!$K16)-((2.5*$I16)/Datos!$K16)+0.015),Interno!$BK16="4",((60/Datos!$K16)-($I16*(0.07-(20/Datos!$K16)))-0.215),Interno!$BK16="5",((1/Datos!$K16)+0.015),Interno!$BK16="6",((24/Datos!$K16)-0.215),Interno!$BK16="8",((24/Datos!$K16)-0.215),Interno!$BK16="10",0.015,Interno!$BK16="20",-0.175,Interno!$BK16="40",,Interno!$BK16="50",0.015,Interno!$BK16="60",-0.175,Interno!$BK16="80",0.15)</f>
        <v/>
      </c>
      <c r="L16" s="99" t="str">
        <f>IF($G16="","",($G16/Datos!$U16)*Datos!$AF16)</f>
        <v/>
      </c>
      <c r="N16" s="96" t="str" cm="1">
        <f t="array" ref="N16">_xlfn.IFS($D16="","",$D16="GEI1",Maestro!$O$6,$D16="GEI2",Maestro!$O$7,$D16="GEI3",Maestro!$O$8,$D16="GI1",Maestro!$O$18,$D16="GI2",Maestro!$O$19,$D16="GI3",Maestro!$O$20,$D16="GEC14",Maestro!$O$21,$D16="GE14",Maestro!$O$22,$D16="GEE10",Maestro!$O$27,$D16="GECC10",Maestro!$O$28)</f>
        <v/>
      </c>
      <c r="O16" s="97" t="str" cm="1">
        <f t="array" ref="O16">_xlfn.IFS($D16="","",$D16="GEI1",Maestro!$P$6,$D16="GEI2",Maestro!$P$7,$D16="GEI3",Maestro!$P$8,$D16="GI1",Maestro!$P$18,$D16="GI2",Maestro!$P$19,$D16="GI3",Maestro!$P$20,$D16="GEC14",Maestro!$P$21,$D16="GE14",Maestro!$P$22,$D16="GEE10",Maestro!$P$27,$D16="GECC10",Maestro!$P$28)</f>
        <v/>
      </c>
      <c r="P16" s="97" t="str" cm="1">
        <f t="array" ref="P16">_xlfn.IFS($D16="","",OR($D16="GEI1",$D16="GEI2",$D16="GEI3",$D16="GI1",$D16="GI2",$D16="GI3",$D16="GEC14",$D16="GE14"),0.4,OR($D16="GED10",$D16="GEE10",$D16="GECC10"),"N/A")</f>
        <v/>
      </c>
      <c r="Q16" s="98" t="str" cm="1">
        <f t="array" ref="Q16">_xlfn.IFS($D16="","",OR($D16="GEI1",$D16="GEI2",$D16="GI1",$D16="GI2",$D16="GEC14",$D16="GE14"),0,AND(OR($D16="GEI3",$D16="GI3"),$O16&lt;=0.25),0,AND(OR($D16="GEI3",$D16="GI3"),AND($O16&gt;0.25,$O16&lt;=0.4)),((0.4-$O16)/0.15),OR($D16="GED10",$D16="GEE10",$D16="GECC10"),"N/A")</f>
        <v/>
      </c>
      <c r="R16" s="96" t="str" cm="1">
        <f t="array" ref="R16">_xlfn.IFS(Interno!$BK16="","",Interno!$BK16="1",((2.5/Datos!$K16)+0.015),Interno!$BK16="2",((50/Datos!$K16)-0.175),Interno!$BK16="4",((50/Datos!$K16)-($Q16*(0.05-(12.5/Datos!$K16)))-0.175),Interno!$BK16="5",((1/Datos!$K16)+0.015),Interno!$BK16="6",((20/Datos!$K16)-0.175),Interno!$BK16="8",((20/Datos!$K16)-0.15),Interno!$BK16="10",0.015,Interno!$BK16="20",-0.175,Interno!$BK16="40",,Interno!$BK16="50",0.015,Interno!$BK16="60",-0.175,Interno!$BK16="80",0.15)</f>
        <v/>
      </c>
      <c r="S16" s="98" t="str" cm="1">
        <f t="array" ref="S16">_xlfn.IFS(Interno!$BK16="","",Interno!$BK16="1",((2.5/Datos!$K16)+0.015),Interno!$BK16="2",((60/Datos!$K16)-0.215),Interno!$BK16="3",((2.5/Datos!$K16)-((2.5*$Q16)/Datos!$K16)+0.015),Interno!$BK16="4",((60/Datos!$K16)-($I16*(0.07-(20/Datos!$K16)))-0.215),Interno!$BK16="5",((1/Datos!$K16)+0.015),Interno!$BK16="6",((24/Datos!$K16)-0.215),Interno!$BK16="8",((24/Datos!$K16)-0.215),Interno!$BK16="10",0.015,Interno!$BK16="20",-0.175,Interno!$BK16="40",,Interno!$BK16="50",0.015,Interno!$BK16="60",-0.175,Interno!$BK16="80",0.15)</f>
        <v/>
      </c>
      <c r="T16" s="99" t="str">
        <f>IF($O16="","",($O16/Datos!$U16)*Datos!$AF16)</f>
        <v/>
      </c>
      <c r="V16" s="96" t="str" cm="1">
        <f t="array" ref="V16">_xlfn.IFS($D16="","",$D16="GEI1",Maestro!$Q$6,$D16="GEI2",Maestro!$Q$7,$D16="GEI3",Maestro!$Q$8,$D16="GI1",Maestro!$Q$18,$D16="GI2",Maestro!$Q$19,$D16="GI3",Maestro!$Q$20,$D16="GEC14",Maestro!$Q$21,$D16="GE14",Maestro!$Q$22,$D16="GEE10",Maestro!$Q$27,$D16="GECC10",Maestro!$Q$28)</f>
        <v/>
      </c>
      <c r="W16" s="97" t="str" cm="1">
        <f t="array" ref="W16">_xlfn.IFS($D16="","",$D16="GEI1",Maestro!$R$6,$D16="GEI2",Maestro!$R$7,$D16="GEI3",Maestro!$R$8,$D16="GI1",Maestro!$R$18,$D16="GI2",Maestro!$R$19,$D16="GI3",Maestro!$R$20,$D16="GEC14",Maestro!$R$21,$D16="GE14",Maestro!$R$22,$D16="GEE10",Maestro!$R$27,$D16="GECC10",Maestro!$R$28)</f>
        <v/>
      </c>
      <c r="X16" s="97" t="str" cm="1">
        <f t="array" ref="X16">_xlfn.IFS($D16="","",OR($D16="GEI1",$D16="GEI2",$D16="GEI3",$D16="GI1",$D16="GI2",$D16="GI3",$D16="GEC14",$D16="GE14"),0.4,OR($D16="GED10",$D16="GEE10",$D16="GECC10"),"N/A")</f>
        <v/>
      </c>
      <c r="Y16" s="98" t="str" cm="1">
        <f t="array" ref="Y16">_xlfn.IFS($D16="","",OR($D16="GEI1",$D16="GEI2",$D16="GI1",$D16="GI2",$D16="GEC14",$D16="GE14"),0,AND(OR($D16="GEI3",$D16="GI3"),$W16&lt;=0.25),0,AND(OR($D16="GEI3",$D16="GI3"),AND($W16&gt;0.25,$W16&lt;=0.4)),((0.4-$W16)/0.15),OR($D16="GED10",$D16="GEE10",$D16="GECC10"),"N/A")</f>
        <v/>
      </c>
      <c r="Z16" s="96" t="str" cm="1">
        <f t="array" ref="Z16">_xlfn.IFS(Interno!$BK16="","",Interno!$BK16="1",((2.5/Datos!$K16)+0.015),Interno!$BK16="2",((50/Datos!$K16)-0.175),Interno!$BK16="4",((50/Datos!$K16)-($Y16*(0.05-(12.5/Datos!$K16)))-0.175),Interno!$BK16="5",((1/Datos!$K16)+0.015),Interno!$BK16="6",((20/Datos!$K16)-0.175),Interno!$BK16="8",((20/Datos!$K16)-0.15),Interno!$BK16="10",0.015,Interno!$BK16="20",-0.175,Interno!$BK16="40",,Interno!$BK16="50",0.015,Interno!$BK16="60",-0.175,Interno!$BK16="80",0.15)</f>
        <v/>
      </c>
      <c r="AA16" s="98" t="str" cm="1">
        <f t="array" ref="AA16">_xlfn.IFS(Interno!$BK16="","",Interno!$BK16="1",((2.5/Datos!$K16)+0.015),Interno!$BK16="2",((60/Datos!$K16)-0.215),Interno!$BK16="3",((2.5/Datos!$K16)-((2.5*$Y16)/Datos!$K16)+0.015),Interno!$BK16="4",((60/Datos!$K16)-($I16*(0.07-(20/Datos!$K16)))-0.215),Interno!$BK16="5",((1/Datos!$K16)+0.015),Interno!$BK16="6",((24/Datos!$K16)-0.215),Interno!$BK16="8",((24/Datos!$K16)-0.215),Interno!$BK16="10",0.015,Interno!$BK16="20",-0.175,Interno!$BK16="40",,Interno!$BK16="50",0.015,Interno!$BK16="60",-0.175,Interno!$BK16="80",0.15)</f>
        <v/>
      </c>
      <c r="AB16" s="99" t="str">
        <f>IF($W16="","",($W16/Datos!$U16)*Datos!$AF16)</f>
        <v/>
      </c>
      <c r="AD16" s="96" t="str" cm="1">
        <f t="array" ref="AD16">_xlfn.IFS($D16="","",$D16="GEI1",Maestro!$S$6,$D16="GEI2",Maestro!$S$6,$D16="GEI3",Maestro!$S$6,$D16="GI1",Maestro!$S$6,$D16="GI2",Maestro!$S$6,$D16="GI3",Maestro!$S$6,$D16="GEC14",Maestro!$S$6,$D16="GE14",Maestro!$S$6,$D16="GEE10",Maestro!$S$6,$D16="GECC10",Maestro!$S$6)</f>
        <v/>
      </c>
      <c r="AE16" s="97" t="str" cm="1">
        <f t="array" ref="AE16">_xlfn.IFS($D16="","",$D16="GEI1",Maestro!$T$6,$D16="GEI2",Maestro!$T$7,$D16="GEI3",Maestro!$T$8,$D16="GI1",Maestro!$T$18,$D16="GI2",Maestro!$T$19,$D16="GI3",Maestro!$T$20,$D16="GEC14",Maestro!$T$21,$D16="GE14",Maestro!$T$22,$D16="GEE10",Maestro!$T$27,$D16="GECC10",Maestro!$T$28)</f>
        <v/>
      </c>
      <c r="AF16" s="97" t="str" cm="1">
        <f t="array" ref="AF16">_xlfn.IFS($D16="","",OR($D16="GEI1",$D16="GEI2",$D16="GEI3",$D16="GI1",$D16="GI2",$D16="GI3",$D16="GEC14",$D16="GE14"),0.4,OR($D16="GED10",$D16="GEE10",$D16="GECC10"),"N/A")</f>
        <v/>
      </c>
      <c r="AG16" s="98" t="str" cm="1">
        <f t="array" ref="AG16">_xlfn.IFS($D16="","",OR($D16="GEI1",$D16="GEI2",$D16="GI1",$D16="GI2",$D16="GEC14",$D16="GE14"),0,AND(OR($D16="GEI3",$D16="GI3"),$AE16&lt;=0.25),0,AND(OR($D16="GEI3",$D16="GI3"),AND($AE16&gt;0.25,$AE16&lt;=0.4)),((0.4-$AE16)/0.15),OR($D16="GED10",$D16="GEE10",$D16="GECC10"),"N/A")</f>
        <v/>
      </c>
      <c r="AH16" s="96" t="str" cm="1">
        <f t="array" ref="AH16">_xlfn.IFS(Interno!$BK16="","",Interno!$BK16="1",((2.5/Datos!$K16)+0.015),Interno!$BK16="2",((50/Datos!$K16)-0.175),Interno!$BK16="4",((50/Datos!$K16)-($AG16*(0.05-(12.5/Datos!$K16)))-0.175),Interno!$BK16="5",((1/Datos!$K16)+0.015),Interno!$BK16="6",((20/Datos!$K16)-0.175),Interno!$BK16="8",((20/Datos!$K16)-0.15),Interno!$BK16="10",0.015,Interno!$BK16="20",-0.175,Interno!$BK16="40",,Interno!$BK16="50",0.015,Interno!$BK16="60",-0.175,Interno!$BK16="80",0.15)</f>
        <v/>
      </c>
      <c r="AI16" s="98" t="str" cm="1">
        <f t="array" ref="AI16">_xlfn.IFS(Interno!$BK16="","",Interno!$BK16="1",((2.5/Datos!$K16)+0.015),Interno!$BK16="2",((60/Datos!$K16)-0.215),Interno!$BK16="3",((2.5/Datos!$K16)-((2.5*$AG16)/Datos!$K16)+0.015),Interno!$BK16="4",((60/Datos!$K16)-($I16*(0.07-(20/Datos!$K16)))-0.215),Interno!$BK16="5",((1/Datos!$K16)+0.015),Interno!$BK16="6",((24/Datos!$K16)-0.215),Interno!$BK16="8",((24/Datos!$K16)-0.215),Interno!$BK16="10",0.015,Interno!$BK16="20",-0.175,Interno!$BK16="40",,Interno!$BK16="50",0.015,Interno!$BK16="60",-0.175,Interno!$BK16="80",0.15)</f>
        <v/>
      </c>
      <c r="AJ16" s="99" t="str">
        <f>IF($AE16="","",($AE16/Datos!$U16)*Datos!$AF16)</f>
        <v/>
      </c>
    </row>
    <row r="17" spans="2:36" x14ac:dyDescent="0.35">
      <c r="B17" s="96" t="str">
        <f>IF(Datos!$B17="","",Datos!$B17)</f>
        <v/>
      </c>
      <c r="C17" s="97" t="str">
        <f>IF(Datos!$E17="","",Datos!$E17)</f>
        <v/>
      </c>
      <c r="D17" s="98" t="str">
        <f>IF(Datos!$I17="","",Datos!$I17)</f>
        <v/>
      </c>
      <c r="F17" s="96" t="str" cm="1">
        <f t="array" ref="F17">_xlfn.IFS($D17="","",AND(Datos!$H17="GHE16",$D17="GEI1"),Maestro!$M$11,AND(Datos!$H17="GHE16",$D17="GEI2"),Maestro!$M$12,AND(Datos!$H17="GHE16",$D17="GEI3"),Maestro!$M$13,$D17="GEI1",Maestro!$M$6,$D17="GEI2",Maestro!$M$7,$D17="GEI3",Maestro!$M$8,$D17="GI1",Maestro!$M$18,$D17="GI2",Maestro!$M$19,$D17="GI3",Maestro!$M$20,$D17="GEC14",Maestro!$M$21,$D17="GE14",Maestro!$M$22,$D17="GEE10",Maestro!$M$27,$D17="GECC10",Maestro!$M$28)</f>
        <v/>
      </c>
      <c r="G17" s="97" t="str" cm="1">
        <f t="array" ref="G17">_xlfn.IFS($D17="","",AND(Datos!$H17="GHE16",$D17="GEI1"),Maestro!$N$11,AND(Datos!$H17="GHE16",$D17="GEI2"),Maestro!$N$12,AND(Datos!$H17="GHE16",$D17="GEI3"),Maestro!$N$13,$D17="GEI1",Maestro!$N$6,$D17="GEI2",Maestro!$N$7,$D17="GEI3",Maestro!$N$8,$D17="GI1",Maestro!$N$18,$D17="GI2",Maestro!$N$19,$D17="GI3",Maestro!$N$20,$D17="GEC14",Maestro!$N$21,$D17="GE14",Maestro!$N$22,$D17="GEE10",Maestro!$N$27,$D17="GECC10",Maestro!$N$28)</f>
        <v/>
      </c>
      <c r="H17" s="97" t="str" cm="1">
        <f t="array" ref="H17">_xlfn.IFS($D17="","",OR($D17="GEI1",$D17="GEI2",$D17="GEI3",$D17="GI1",$D17="GI2",$D17="GI3",$D17="GEC14",$D17="GE14"),0.4,OR($D17="GED10",$D17="GEE10",$D17="GECC10"),"N/A")</f>
        <v/>
      </c>
      <c r="I17" s="98" t="str" cm="1">
        <f t="array" ref="I17">_xlfn.IFS($D17="","",OR($D17="GEI1",$D17="GEI2",$D17="GI1",$D17="GI2",$D17="GEC14",$D17="GE14"),0,AND(OR($D17="GEI3",$D17="GI3"),$G17&lt;=0.25),0,AND(OR($D17="GEI3",$D17="GI3"),AND($G17&gt;0.25,$G17&lt;=0.4)),((0.4-$G17)/0.15),OR($D17="GED10",$D17="GEE10",$D17="GECC10"),"N/A")</f>
        <v/>
      </c>
      <c r="J17" s="96" t="str" cm="1">
        <f t="array" ref="J17">_xlfn.IFS(Interno!$BK17="","",Interno!$BK17="1",((2.5/Datos!$K17)+0.015),Interno!$BK17="2",((50/Datos!$K17)-0.175),Interno!$BK17="4",((50/Datos!$K17)-($I17*(0.05-(12.5/Datos!$K17)))-0.175),Interno!$BK17="5",((1/Datos!$K17)+0.015),Interno!$BK17="6",((20/Datos!$K17)-0.175),Interno!$BK17="8",((20/Datos!$K17)-0.15),Interno!$BK17="10",0.015,Interno!$BK17="20",-0.175,Interno!$BK17="40",,Interno!$BK17="50",0.015,Interno!$BK17="60",-0.175,Interno!$BK17="80",0.15)</f>
        <v/>
      </c>
      <c r="K17" s="98" t="str" cm="1">
        <f t="array" ref="K17">_xlfn.IFS(Interno!$BK17="","",Interno!$BK17="1",((2.5/Datos!$K17)+0.015),Interno!$BK17="2",((60/Datos!$K17)-0.215),Interno!$BK17="3",((2.5/Datos!$K17)-((2.5*$I17)/Datos!$K17)+0.015),Interno!$BK17="4",((60/Datos!$K17)-($I17*(0.07-(20/Datos!$K17)))-0.215),Interno!$BK17="5",((1/Datos!$K17)+0.015),Interno!$BK17="6",((24/Datos!$K17)-0.215),Interno!$BK17="8",((24/Datos!$K17)-0.215),Interno!$BK17="10",0.015,Interno!$BK17="20",-0.175,Interno!$BK17="40",,Interno!$BK17="50",0.015,Interno!$BK17="60",-0.175,Interno!$BK17="80",0.15)</f>
        <v/>
      </c>
      <c r="L17" s="99" t="str">
        <f>IF($G17="","",($G17/Datos!$U17)*Datos!$AF17)</f>
        <v/>
      </c>
      <c r="N17" s="96" t="str" cm="1">
        <f t="array" ref="N17">_xlfn.IFS($D17="","",$D17="GEI1",Maestro!$O$6,$D17="GEI2",Maestro!$O$7,$D17="GEI3",Maestro!$O$8,$D17="GI1",Maestro!$O$18,$D17="GI2",Maestro!$O$19,$D17="GI3",Maestro!$O$20,$D17="GEC14",Maestro!$O$21,$D17="GE14",Maestro!$O$22,$D17="GEE10",Maestro!$O$27,$D17="GECC10",Maestro!$O$28)</f>
        <v/>
      </c>
      <c r="O17" s="97" t="str" cm="1">
        <f t="array" ref="O17">_xlfn.IFS($D17="","",$D17="GEI1",Maestro!$P$6,$D17="GEI2",Maestro!$P$7,$D17="GEI3",Maestro!$P$8,$D17="GI1",Maestro!$P$18,$D17="GI2",Maestro!$P$19,$D17="GI3",Maestro!$P$20,$D17="GEC14",Maestro!$P$21,$D17="GE14",Maestro!$P$22,$D17="GEE10",Maestro!$P$27,$D17="GECC10",Maestro!$P$28)</f>
        <v/>
      </c>
      <c r="P17" s="97" t="str" cm="1">
        <f t="array" ref="P17">_xlfn.IFS($D17="","",OR($D17="GEI1",$D17="GEI2",$D17="GEI3",$D17="GI1",$D17="GI2",$D17="GI3",$D17="GEC14",$D17="GE14"),0.4,OR($D17="GED10",$D17="GEE10",$D17="GECC10"),"N/A")</f>
        <v/>
      </c>
      <c r="Q17" s="98" t="str" cm="1">
        <f t="array" ref="Q17">_xlfn.IFS($D17="","",OR($D17="GEI1",$D17="GEI2",$D17="GI1",$D17="GI2",$D17="GEC14",$D17="GE14"),0,AND(OR($D17="GEI3",$D17="GI3"),$O17&lt;=0.25),0,AND(OR($D17="GEI3",$D17="GI3"),AND($O17&gt;0.25,$O17&lt;=0.4)),((0.4-$O17)/0.15),OR($D17="GED10",$D17="GEE10",$D17="GECC10"),"N/A")</f>
        <v/>
      </c>
      <c r="R17" s="96" t="str" cm="1">
        <f t="array" ref="R17">_xlfn.IFS(Interno!$BK17="","",Interno!$BK17="1",((2.5/Datos!$K17)+0.015),Interno!$BK17="2",((50/Datos!$K17)-0.175),Interno!$BK17="4",((50/Datos!$K17)-($Q17*(0.05-(12.5/Datos!$K17)))-0.175),Interno!$BK17="5",((1/Datos!$K17)+0.015),Interno!$BK17="6",((20/Datos!$K17)-0.175),Interno!$BK17="8",((20/Datos!$K17)-0.15),Interno!$BK17="10",0.015,Interno!$BK17="20",-0.175,Interno!$BK17="40",,Interno!$BK17="50",0.015,Interno!$BK17="60",-0.175,Interno!$BK17="80",0.15)</f>
        <v/>
      </c>
      <c r="S17" s="98" t="str" cm="1">
        <f t="array" ref="S17">_xlfn.IFS(Interno!$BK17="","",Interno!$BK17="1",((2.5/Datos!$K17)+0.015),Interno!$BK17="2",((60/Datos!$K17)-0.215),Interno!$BK17="3",((2.5/Datos!$K17)-((2.5*$Q17)/Datos!$K17)+0.015),Interno!$BK17="4",((60/Datos!$K17)-($I17*(0.07-(20/Datos!$K17)))-0.215),Interno!$BK17="5",((1/Datos!$K17)+0.015),Interno!$BK17="6",((24/Datos!$K17)-0.215),Interno!$BK17="8",((24/Datos!$K17)-0.215),Interno!$BK17="10",0.015,Interno!$BK17="20",-0.175,Interno!$BK17="40",,Interno!$BK17="50",0.015,Interno!$BK17="60",-0.175,Interno!$BK17="80",0.15)</f>
        <v/>
      </c>
      <c r="T17" s="99" t="str">
        <f>IF($O17="","",($O17/Datos!$U17)*Datos!$AF17)</f>
        <v/>
      </c>
      <c r="V17" s="96" t="str" cm="1">
        <f t="array" ref="V17">_xlfn.IFS($D17="","",$D17="GEI1",Maestro!$Q$6,$D17="GEI2",Maestro!$Q$7,$D17="GEI3",Maestro!$Q$8,$D17="GI1",Maestro!$Q$18,$D17="GI2",Maestro!$Q$19,$D17="GI3",Maestro!$Q$20,$D17="GEC14",Maestro!$Q$21,$D17="GE14",Maestro!$Q$22,$D17="GEE10",Maestro!$Q$27,$D17="GECC10",Maestro!$Q$28)</f>
        <v/>
      </c>
      <c r="W17" s="97" t="str" cm="1">
        <f t="array" ref="W17">_xlfn.IFS($D17="","",$D17="GEI1",Maestro!$R$6,$D17="GEI2",Maestro!$R$7,$D17="GEI3",Maestro!$R$8,$D17="GI1",Maestro!$R$18,$D17="GI2",Maestro!$R$19,$D17="GI3",Maestro!$R$20,$D17="GEC14",Maestro!$R$21,$D17="GE14",Maestro!$R$22,$D17="GEE10",Maestro!$R$27,$D17="GECC10",Maestro!$R$28)</f>
        <v/>
      </c>
      <c r="X17" s="97" t="str" cm="1">
        <f t="array" ref="X17">_xlfn.IFS($D17="","",OR($D17="GEI1",$D17="GEI2",$D17="GEI3",$D17="GI1",$D17="GI2",$D17="GI3",$D17="GEC14",$D17="GE14"),0.4,OR($D17="GED10",$D17="GEE10",$D17="GECC10"),"N/A")</f>
        <v/>
      </c>
      <c r="Y17" s="98" t="str" cm="1">
        <f t="array" ref="Y17">_xlfn.IFS($D17="","",OR($D17="GEI1",$D17="GEI2",$D17="GI1",$D17="GI2",$D17="GEC14",$D17="GE14"),0,AND(OR($D17="GEI3",$D17="GI3"),$W17&lt;=0.25),0,AND(OR($D17="GEI3",$D17="GI3"),AND($W17&gt;0.25,$W17&lt;=0.4)),((0.4-$W17)/0.15),OR($D17="GED10",$D17="GEE10",$D17="GECC10"),"N/A")</f>
        <v/>
      </c>
      <c r="Z17" s="96" t="str" cm="1">
        <f t="array" ref="Z17">_xlfn.IFS(Interno!$BK17="","",Interno!$BK17="1",((2.5/Datos!$K17)+0.015),Interno!$BK17="2",((50/Datos!$K17)-0.175),Interno!$BK17="4",((50/Datos!$K17)-($Y17*(0.05-(12.5/Datos!$K17)))-0.175),Interno!$BK17="5",((1/Datos!$K17)+0.015),Interno!$BK17="6",((20/Datos!$K17)-0.175),Interno!$BK17="8",((20/Datos!$K17)-0.15),Interno!$BK17="10",0.015,Interno!$BK17="20",-0.175,Interno!$BK17="40",,Interno!$BK17="50",0.015,Interno!$BK17="60",-0.175,Interno!$BK17="80",0.15)</f>
        <v/>
      </c>
      <c r="AA17" s="98" t="str" cm="1">
        <f t="array" ref="AA17">_xlfn.IFS(Interno!$BK17="","",Interno!$BK17="1",((2.5/Datos!$K17)+0.015),Interno!$BK17="2",((60/Datos!$K17)-0.215),Interno!$BK17="3",((2.5/Datos!$K17)-((2.5*$Y17)/Datos!$K17)+0.015),Interno!$BK17="4",((60/Datos!$K17)-($I17*(0.07-(20/Datos!$K17)))-0.215),Interno!$BK17="5",((1/Datos!$K17)+0.015),Interno!$BK17="6",((24/Datos!$K17)-0.215),Interno!$BK17="8",((24/Datos!$K17)-0.215),Interno!$BK17="10",0.015,Interno!$BK17="20",-0.175,Interno!$BK17="40",,Interno!$BK17="50",0.015,Interno!$BK17="60",-0.175,Interno!$BK17="80",0.15)</f>
        <v/>
      </c>
      <c r="AB17" s="99" t="str">
        <f>IF($W17="","",($W17/Datos!$U17)*Datos!$AF17)</f>
        <v/>
      </c>
      <c r="AD17" s="96" t="str" cm="1">
        <f t="array" ref="AD17">_xlfn.IFS($D17="","",$D17="GEI1",Maestro!$S$6,$D17="GEI2",Maestro!$S$6,$D17="GEI3",Maestro!$S$6,$D17="GI1",Maestro!$S$6,$D17="GI2",Maestro!$S$6,$D17="GI3",Maestro!$S$6,$D17="GEC14",Maestro!$S$6,$D17="GE14",Maestro!$S$6,$D17="GEE10",Maestro!$S$6,$D17="GECC10",Maestro!$S$6)</f>
        <v/>
      </c>
      <c r="AE17" s="97" t="str" cm="1">
        <f t="array" ref="AE17">_xlfn.IFS($D17="","",$D17="GEI1",Maestro!$T$6,$D17="GEI2",Maestro!$T$7,$D17="GEI3",Maestro!$T$8,$D17="GI1",Maestro!$T$18,$D17="GI2",Maestro!$T$19,$D17="GI3",Maestro!$T$20,$D17="GEC14",Maestro!$T$21,$D17="GE14",Maestro!$T$22,$D17="GEE10",Maestro!$T$27,$D17="GECC10",Maestro!$T$28)</f>
        <v/>
      </c>
      <c r="AF17" s="97" t="str" cm="1">
        <f t="array" ref="AF17">_xlfn.IFS($D17="","",OR($D17="GEI1",$D17="GEI2",$D17="GEI3",$D17="GI1",$D17="GI2",$D17="GI3",$D17="GEC14",$D17="GE14"),0.4,OR($D17="GED10",$D17="GEE10",$D17="GECC10"),"N/A")</f>
        <v/>
      </c>
      <c r="AG17" s="98" t="str" cm="1">
        <f t="array" ref="AG17">_xlfn.IFS($D17="","",OR($D17="GEI1",$D17="GEI2",$D17="GI1",$D17="GI2",$D17="GEC14",$D17="GE14"),0,AND(OR($D17="GEI3",$D17="GI3"),$AE17&lt;=0.25),0,AND(OR($D17="GEI3",$D17="GI3"),AND($AE17&gt;0.25,$AE17&lt;=0.4)),((0.4-$AE17)/0.15),OR($D17="GED10",$D17="GEE10",$D17="GECC10"),"N/A")</f>
        <v/>
      </c>
      <c r="AH17" s="96" t="str" cm="1">
        <f t="array" ref="AH17">_xlfn.IFS(Interno!$BK17="","",Interno!$BK17="1",((2.5/Datos!$K17)+0.015),Interno!$BK17="2",((50/Datos!$K17)-0.175),Interno!$BK17="4",((50/Datos!$K17)-($AG17*(0.05-(12.5/Datos!$K17)))-0.175),Interno!$BK17="5",((1/Datos!$K17)+0.015),Interno!$BK17="6",((20/Datos!$K17)-0.175),Interno!$BK17="8",((20/Datos!$K17)-0.15),Interno!$BK17="10",0.015,Interno!$BK17="20",-0.175,Interno!$BK17="40",,Interno!$BK17="50",0.015,Interno!$BK17="60",-0.175,Interno!$BK17="80",0.15)</f>
        <v/>
      </c>
      <c r="AI17" s="98" t="str" cm="1">
        <f t="array" ref="AI17">_xlfn.IFS(Interno!$BK17="","",Interno!$BK17="1",((2.5/Datos!$K17)+0.015),Interno!$BK17="2",((60/Datos!$K17)-0.215),Interno!$BK17="3",((2.5/Datos!$K17)-((2.5*$AG17)/Datos!$K17)+0.015),Interno!$BK17="4",((60/Datos!$K17)-($I17*(0.07-(20/Datos!$K17)))-0.215),Interno!$BK17="5",((1/Datos!$K17)+0.015),Interno!$BK17="6",((24/Datos!$K17)-0.215),Interno!$BK17="8",((24/Datos!$K17)-0.215),Interno!$BK17="10",0.015,Interno!$BK17="20",-0.175,Interno!$BK17="40",,Interno!$BK17="50",0.015,Interno!$BK17="60",-0.175,Interno!$BK17="80",0.15)</f>
        <v/>
      </c>
      <c r="AJ17" s="99" t="str">
        <f>IF($AE17="","",($AE17/Datos!$U17)*Datos!$AF17)</f>
        <v/>
      </c>
    </row>
    <row r="18" spans="2:36" x14ac:dyDescent="0.35">
      <c r="B18" s="96" t="str">
        <f>IF(Datos!$B18="","",Datos!$B18)</f>
        <v/>
      </c>
      <c r="C18" s="97" t="str">
        <f>IF(Datos!$E18="","",Datos!$E18)</f>
        <v/>
      </c>
      <c r="D18" s="98" t="str">
        <f>IF(Datos!$I18="","",Datos!$I18)</f>
        <v/>
      </c>
      <c r="F18" s="96" t="str" cm="1">
        <f t="array" ref="F18">_xlfn.IFS($D18="","",AND(Datos!$H18="GHE16",$D18="GEI1"),Maestro!$M$11,AND(Datos!$H18="GHE16",$D18="GEI2"),Maestro!$M$12,AND(Datos!$H18="GHE16",$D18="GEI3"),Maestro!$M$13,$D18="GEI1",Maestro!$M$6,$D18="GEI2",Maestro!$M$7,$D18="GEI3",Maestro!$M$8,$D18="GI1",Maestro!$M$18,$D18="GI2",Maestro!$M$19,$D18="GI3",Maestro!$M$20,$D18="GEC14",Maestro!$M$21,$D18="GE14",Maestro!$M$22,$D18="GEE10",Maestro!$M$27,$D18="GECC10",Maestro!$M$28)</f>
        <v/>
      </c>
      <c r="G18" s="97" t="str" cm="1">
        <f t="array" ref="G18">_xlfn.IFS($D18="","",AND(Datos!$H18="GHE16",$D18="GEI1"),Maestro!$N$11,AND(Datos!$H18="GHE16",$D18="GEI2"),Maestro!$N$12,AND(Datos!$H18="GHE16",$D18="GEI3"),Maestro!$N$13,$D18="GEI1",Maestro!$N$6,$D18="GEI2",Maestro!$N$7,$D18="GEI3",Maestro!$N$8,$D18="GI1",Maestro!$N$18,$D18="GI2",Maestro!$N$19,$D18="GI3",Maestro!$N$20,$D18="GEC14",Maestro!$N$21,$D18="GE14",Maestro!$N$22,$D18="GEE10",Maestro!$N$27,$D18="GECC10",Maestro!$N$28)</f>
        <v/>
      </c>
      <c r="H18" s="97" t="str" cm="1">
        <f t="array" ref="H18">_xlfn.IFS($D18="","",OR($D18="GEI1",$D18="GEI2",$D18="GEI3",$D18="GI1",$D18="GI2",$D18="GI3",$D18="GEC14",$D18="GE14"),0.4,OR($D18="GED10",$D18="GEE10",$D18="GECC10"),"N/A")</f>
        <v/>
      </c>
      <c r="I18" s="98" t="str" cm="1">
        <f t="array" ref="I18">_xlfn.IFS($D18="","",OR($D18="GEI1",$D18="GEI2",$D18="GI1",$D18="GI2",$D18="GEC14",$D18="GE14"),0,AND(OR($D18="GEI3",$D18="GI3"),$G18&lt;=0.25),0,AND(OR($D18="GEI3",$D18="GI3"),AND($G18&gt;0.25,$G18&lt;=0.4)),((0.4-$G18)/0.15),OR($D18="GED10",$D18="GEE10",$D18="GECC10"),"N/A")</f>
        <v/>
      </c>
      <c r="J18" s="96" t="str" cm="1">
        <f t="array" ref="J18">_xlfn.IFS(Interno!$BK18="","",Interno!$BK18="1",((2.5/Datos!$K18)+0.015),Interno!$BK18="2",((50/Datos!$K18)-0.175),Interno!$BK18="4",((50/Datos!$K18)-($I18*(0.05-(12.5/Datos!$K18)))-0.175),Interno!$BK18="5",((1/Datos!$K18)+0.015),Interno!$BK18="6",((20/Datos!$K18)-0.175),Interno!$BK18="8",((20/Datos!$K18)-0.15),Interno!$BK18="10",0.015,Interno!$BK18="20",-0.175,Interno!$BK18="40",,Interno!$BK18="50",0.015,Interno!$BK18="60",-0.175,Interno!$BK18="80",0.15)</f>
        <v/>
      </c>
      <c r="K18" s="98" t="str" cm="1">
        <f t="array" ref="K18">_xlfn.IFS(Interno!$BK18="","",Interno!$BK18="1",((2.5/Datos!$K18)+0.015),Interno!$BK18="2",((60/Datos!$K18)-0.215),Interno!$BK18="3",((2.5/Datos!$K18)-((2.5*$I18)/Datos!$K18)+0.015),Interno!$BK18="4",((60/Datos!$K18)-($I18*(0.07-(20/Datos!$K18)))-0.215),Interno!$BK18="5",((1/Datos!$K18)+0.015),Interno!$BK18="6",((24/Datos!$K18)-0.215),Interno!$BK18="8",((24/Datos!$K18)-0.215),Interno!$BK18="10",0.015,Interno!$BK18="20",-0.175,Interno!$BK18="40",,Interno!$BK18="50",0.015,Interno!$BK18="60",-0.175,Interno!$BK18="80",0.15)</f>
        <v/>
      </c>
      <c r="L18" s="99" t="str">
        <f>IF($G18="","",($G18/Datos!$U18)*Datos!$AF18)</f>
        <v/>
      </c>
      <c r="N18" s="96" t="str" cm="1">
        <f t="array" ref="N18">_xlfn.IFS($D18="","",$D18="GEI1",Maestro!$O$6,$D18="GEI2",Maestro!$O$7,$D18="GEI3",Maestro!$O$8,$D18="GI1",Maestro!$O$18,$D18="GI2",Maestro!$O$19,$D18="GI3",Maestro!$O$20,$D18="GEC14",Maestro!$O$21,$D18="GE14",Maestro!$O$22,$D18="GEE10",Maestro!$O$27,$D18="GECC10",Maestro!$O$28)</f>
        <v/>
      </c>
      <c r="O18" s="97" t="str" cm="1">
        <f t="array" ref="O18">_xlfn.IFS($D18="","",$D18="GEI1",Maestro!$P$6,$D18="GEI2",Maestro!$P$7,$D18="GEI3",Maestro!$P$8,$D18="GI1",Maestro!$P$18,$D18="GI2",Maestro!$P$19,$D18="GI3",Maestro!$P$20,$D18="GEC14",Maestro!$P$21,$D18="GE14",Maestro!$P$22,$D18="GEE10",Maestro!$P$27,$D18="GECC10",Maestro!$P$28)</f>
        <v/>
      </c>
      <c r="P18" s="97" t="str" cm="1">
        <f t="array" ref="P18">_xlfn.IFS($D18="","",OR($D18="GEI1",$D18="GEI2",$D18="GEI3",$D18="GI1",$D18="GI2",$D18="GI3",$D18="GEC14",$D18="GE14"),0.4,OR($D18="GED10",$D18="GEE10",$D18="GECC10"),"N/A")</f>
        <v/>
      </c>
      <c r="Q18" s="98" t="str" cm="1">
        <f t="array" ref="Q18">_xlfn.IFS($D18="","",OR($D18="GEI1",$D18="GEI2",$D18="GI1",$D18="GI2",$D18="GEC14",$D18="GE14"),0,AND(OR($D18="GEI3",$D18="GI3"),$O18&lt;=0.25),0,AND(OR($D18="GEI3",$D18="GI3"),AND($O18&gt;0.25,$O18&lt;=0.4)),((0.4-$O18)/0.15),OR($D18="GED10",$D18="GEE10",$D18="GECC10"),"N/A")</f>
        <v/>
      </c>
      <c r="R18" s="96" t="str" cm="1">
        <f t="array" ref="R18">_xlfn.IFS(Interno!$BK18="","",Interno!$BK18="1",((2.5/Datos!$K18)+0.015),Interno!$BK18="2",((50/Datos!$K18)-0.175),Interno!$BK18="4",((50/Datos!$K18)-($Q18*(0.05-(12.5/Datos!$K18)))-0.175),Interno!$BK18="5",((1/Datos!$K18)+0.015),Interno!$BK18="6",((20/Datos!$K18)-0.175),Interno!$BK18="8",((20/Datos!$K18)-0.15),Interno!$BK18="10",0.015,Interno!$BK18="20",-0.175,Interno!$BK18="40",,Interno!$BK18="50",0.015,Interno!$BK18="60",-0.175,Interno!$BK18="80",0.15)</f>
        <v/>
      </c>
      <c r="S18" s="98" t="str" cm="1">
        <f t="array" ref="S18">_xlfn.IFS(Interno!$BK18="","",Interno!$BK18="1",((2.5/Datos!$K18)+0.015),Interno!$BK18="2",((60/Datos!$K18)-0.215),Interno!$BK18="3",((2.5/Datos!$K18)-((2.5*$Q18)/Datos!$K18)+0.015),Interno!$BK18="4",((60/Datos!$K18)-($I18*(0.07-(20/Datos!$K18)))-0.215),Interno!$BK18="5",((1/Datos!$K18)+0.015),Interno!$BK18="6",((24/Datos!$K18)-0.215),Interno!$BK18="8",((24/Datos!$K18)-0.215),Interno!$BK18="10",0.015,Interno!$BK18="20",-0.175,Interno!$BK18="40",,Interno!$BK18="50",0.015,Interno!$BK18="60",-0.175,Interno!$BK18="80",0.15)</f>
        <v/>
      </c>
      <c r="T18" s="99" t="str">
        <f>IF($O18="","",($O18/Datos!$U18)*Datos!$AF18)</f>
        <v/>
      </c>
      <c r="V18" s="96" t="str" cm="1">
        <f t="array" ref="V18">_xlfn.IFS($D18="","",$D18="GEI1",Maestro!$Q$6,$D18="GEI2",Maestro!$Q$7,$D18="GEI3",Maestro!$Q$8,$D18="GI1",Maestro!$Q$18,$D18="GI2",Maestro!$Q$19,$D18="GI3",Maestro!$Q$20,$D18="GEC14",Maestro!$Q$21,$D18="GE14",Maestro!$Q$22,$D18="GEE10",Maestro!$Q$27,$D18="GECC10",Maestro!$Q$28)</f>
        <v/>
      </c>
      <c r="W18" s="97" t="str" cm="1">
        <f t="array" ref="W18">_xlfn.IFS($D18="","",$D18="GEI1",Maestro!$R$6,$D18="GEI2",Maestro!$R$7,$D18="GEI3",Maestro!$R$8,$D18="GI1",Maestro!$R$18,$D18="GI2",Maestro!$R$19,$D18="GI3",Maestro!$R$20,$D18="GEC14",Maestro!$R$21,$D18="GE14",Maestro!$R$22,$D18="GEE10",Maestro!$R$27,$D18="GECC10",Maestro!$R$28)</f>
        <v/>
      </c>
      <c r="X18" s="97" t="str" cm="1">
        <f t="array" ref="X18">_xlfn.IFS($D18="","",OR($D18="GEI1",$D18="GEI2",$D18="GEI3",$D18="GI1",$D18="GI2",$D18="GI3",$D18="GEC14",$D18="GE14"),0.4,OR($D18="GED10",$D18="GEE10",$D18="GECC10"),"N/A")</f>
        <v/>
      </c>
      <c r="Y18" s="98" t="str" cm="1">
        <f t="array" ref="Y18">_xlfn.IFS($D18="","",OR($D18="GEI1",$D18="GEI2",$D18="GI1",$D18="GI2",$D18="GEC14",$D18="GE14"),0,AND(OR($D18="GEI3",$D18="GI3"),$W18&lt;=0.25),0,AND(OR($D18="GEI3",$D18="GI3"),AND($W18&gt;0.25,$W18&lt;=0.4)),((0.4-$W18)/0.15),OR($D18="GED10",$D18="GEE10",$D18="GECC10"),"N/A")</f>
        <v/>
      </c>
      <c r="Z18" s="96" t="str" cm="1">
        <f t="array" ref="Z18">_xlfn.IFS(Interno!$BK18="","",Interno!$BK18="1",((2.5/Datos!$K18)+0.015),Interno!$BK18="2",((50/Datos!$K18)-0.175),Interno!$BK18="4",((50/Datos!$K18)-($Y18*(0.05-(12.5/Datos!$K18)))-0.175),Interno!$BK18="5",((1/Datos!$K18)+0.015),Interno!$BK18="6",((20/Datos!$K18)-0.175),Interno!$BK18="8",((20/Datos!$K18)-0.15),Interno!$BK18="10",0.015,Interno!$BK18="20",-0.175,Interno!$BK18="40",,Interno!$BK18="50",0.015,Interno!$BK18="60",-0.175,Interno!$BK18="80",0.15)</f>
        <v/>
      </c>
      <c r="AA18" s="98" t="str" cm="1">
        <f t="array" ref="AA18">_xlfn.IFS(Interno!$BK18="","",Interno!$BK18="1",((2.5/Datos!$K18)+0.015),Interno!$BK18="2",((60/Datos!$K18)-0.215),Interno!$BK18="3",((2.5/Datos!$K18)-((2.5*$Y18)/Datos!$K18)+0.015),Interno!$BK18="4",((60/Datos!$K18)-($I18*(0.07-(20/Datos!$K18)))-0.215),Interno!$BK18="5",((1/Datos!$K18)+0.015),Interno!$BK18="6",((24/Datos!$K18)-0.215),Interno!$BK18="8",((24/Datos!$K18)-0.215),Interno!$BK18="10",0.015,Interno!$BK18="20",-0.175,Interno!$BK18="40",,Interno!$BK18="50",0.015,Interno!$BK18="60",-0.175,Interno!$BK18="80",0.15)</f>
        <v/>
      </c>
      <c r="AB18" s="99" t="str">
        <f>IF($W18="","",($W18/Datos!$U18)*Datos!$AF18)</f>
        <v/>
      </c>
      <c r="AD18" s="96" t="str" cm="1">
        <f t="array" ref="AD18">_xlfn.IFS($D18="","",$D18="GEI1",Maestro!$S$6,$D18="GEI2",Maestro!$S$6,$D18="GEI3",Maestro!$S$6,$D18="GI1",Maestro!$S$6,$D18="GI2",Maestro!$S$6,$D18="GI3",Maestro!$S$6,$D18="GEC14",Maestro!$S$6,$D18="GE14",Maestro!$S$6,$D18="GEE10",Maestro!$S$6,$D18="GECC10",Maestro!$S$6)</f>
        <v/>
      </c>
      <c r="AE18" s="97" t="str" cm="1">
        <f t="array" ref="AE18">_xlfn.IFS($D18="","",$D18="GEI1",Maestro!$T$6,$D18="GEI2",Maestro!$T$7,$D18="GEI3",Maestro!$T$8,$D18="GI1",Maestro!$T$18,$D18="GI2",Maestro!$T$19,$D18="GI3",Maestro!$T$20,$D18="GEC14",Maestro!$T$21,$D18="GE14",Maestro!$T$22,$D18="GEE10",Maestro!$T$27,$D18="GECC10",Maestro!$T$28)</f>
        <v/>
      </c>
      <c r="AF18" s="97" t="str" cm="1">
        <f t="array" ref="AF18">_xlfn.IFS($D18="","",OR($D18="GEI1",$D18="GEI2",$D18="GEI3",$D18="GI1",$D18="GI2",$D18="GI3",$D18="GEC14",$D18="GE14"),0.4,OR($D18="GED10",$D18="GEE10",$D18="GECC10"),"N/A")</f>
        <v/>
      </c>
      <c r="AG18" s="98" t="str" cm="1">
        <f t="array" ref="AG18">_xlfn.IFS($D18="","",OR($D18="GEI1",$D18="GEI2",$D18="GI1",$D18="GI2",$D18="GEC14",$D18="GE14"),0,AND(OR($D18="GEI3",$D18="GI3"),$AE18&lt;=0.25),0,AND(OR($D18="GEI3",$D18="GI3"),AND($AE18&gt;0.25,$AE18&lt;=0.4)),((0.4-$AE18)/0.15),OR($D18="GED10",$D18="GEE10",$D18="GECC10"),"N/A")</f>
        <v/>
      </c>
      <c r="AH18" s="96" t="str" cm="1">
        <f t="array" ref="AH18">_xlfn.IFS(Interno!$BK18="","",Interno!$BK18="1",((2.5/Datos!$K18)+0.015),Interno!$BK18="2",((50/Datos!$K18)-0.175),Interno!$BK18="4",((50/Datos!$K18)-($AG18*(0.05-(12.5/Datos!$K18)))-0.175),Interno!$BK18="5",((1/Datos!$K18)+0.015),Interno!$BK18="6",((20/Datos!$K18)-0.175),Interno!$BK18="8",((20/Datos!$K18)-0.15),Interno!$BK18="10",0.015,Interno!$BK18="20",-0.175,Interno!$BK18="40",,Interno!$BK18="50",0.015,Interno!$BK18="60",-0.175,Interno!$BK18="80",0.15)</f>
        <v/>
      </c>
      <c r="AI18" s="98" t="str" cm="1">
        <f t="array" ref="AI18">_xlfn.IFS(Interno!$BK18="","",Interno!$BK18="1",((2.5/Datos!$K18)+0.015),Interno!$BK18="2",((60/Datos!$K18)-0.215),Interno!$BK18="3",((2.5/Datos!$K18)-((2.5*$AG18)/Datos!$K18)+0.015),Interno!$BK18="4",((60/Datos!$K18)-($I18*(0.07-(20/Datos!$K18)))-0.215),Interno!$BK18="5",((1/Datos!$K18)+0.015),Interno!$BK18="6",((24/Datos!$K18)-0.215),Interno!$BK18="8",((24/Datos!$K18)-0.215),Interno!$BK18="10",0.015,Interno!$BK18="20",-0.175,Interno!$BK18="40",,Interno!$BK18="50",0.015,Interno!$BK18="60",-0.175,Interno!$BK18="80",0.15)</f>
        <v/>
      </c>
      <c r="AJ18" s="99" t="str">
        <f>IF($AE18="","",($AE18/Datos!$U18)*Datos!$AF18)</f>
        <v/>
      </c>
    </row>
    <row r="19" spans="2:36" x14ac:dyDescent="0.35">
      <c r="B19" s="96" t="str">
        <f>IF(Datos!$B19="","",Datos!$B19)</f>
        <v/>
      </c>
      <c r="C19" s="97" t="str">
        <f>IF(Datos!$E19="","",Datos!$E19)</f>
        <v/>
      </c>
      <c r="D19" s="98" t="str">
        <f>IF(Datos!$I19="","",Datos!$I19)</f>
        <v/>
      </c>
      <c r="F19" s="96" t="str" cm="1">
        <f t="array" ref="F19">_xlfn.IFS($D19="","",AND(Datos!$H19="GHE16",$D19="GEI1"),Maestro!$M$11,AND(Datos!$H19="GHE16",$D19="GEI2"),Maestro!$M$12,AND(Datos!$H19="GHE16",$D19="GEI3"),Maestro!$M$13,$D19="GEI1",Maestro!$M$6,$D19="GEI2",Maestro!$M$7,$D19="GEI3",Maestro!$M$8,$D19="GI1",Maestro!$M$18,$D19="GI2",Maestro!$M$19,$D19="GI3",Maestro!$M$20,$D19="GEC14",Maestro!$M$21,$D19="GE14",Maestro!$M$22,$D19="GEE10",Maestro!$M$27,$D19="GECC10",Maestro!$M$28)</f>
        <v/>
      </c>
      <c r="G19" s="97" t="str" cm="1">
        <f t="array" ref="G19">_xlfn.IFS($D19="","",AND(Datos!$H19="GHE16",$D19="GEI1"),Maestro!$N$11,AND(Datos!$H19="GHE16",$D19="GEI2"),Maestro!$N$12,AND(Datos!$H19="GHE16",$D19="GEI3"),Maestro!$N$13,$D19="GEI1",Maestro!$N$6,$D19="GEI2",Maestro!$N$7,$D19="GEI3",Maestro!$N$8,$D19="GI1",Maestro!$N$18,$D19="GI2",Maestro!$N$19,$D19="GI3",Maestro!$N$20,$D19="GEC14",Maestro!$N$21,$D19="GE14",Maestro!$N$22,$D19="GEE10",Maestro!$N$27,$D19="GECC10",Maestro!$N$28)</f>
        <v/>
      </c>
      <c r="H19" s="97" t="str" cm="1">
        <f t="array" ref="H19">_xlfn.IFS($D19="","",OR($D19="GEI1",$D19="GEI2",$D19="GEI3",$D19="GI1",$D19="GI2",$D19="GI3",$D19="GEC14",$D19="GE14"),0.4,OR($D19="GED10",$D19="GEE10",$D19="GECC10"),"N/A")</f>
        <v/>
      </c>
      <c r="I19" s="98" t="str" cm="1">
        <f t="array" ref="I19">_xlfn.IFS($D19="","",OR($D19="GEI1",$D19="GEI2",$D19="GI1",$D19="GI2",$D19="GEC14",$D19="GE14"),0,AND(OR($D19="GEI3",$D19="GI3"),$G19&lt;=0.25),0,AND(OR($D19="GEI3",$D19="GI3"),AND($G19&gt;0.25,$G19&lt;=0.4)),((0.4-$G19)/0.15),OR($D19="GED10",$D19="GEE10",$D19="GECC10"),"N/A")</f>
        <v/>
      </c>
      <c r="J19" s="96" t="str" cm="1">
        <f t="array" ref="J19">_xlfn.IFS(Interno!$BK19="","",Interno!$BK19="1",((2.5/Datos!$K19)+0.015),Interno!$BK19="2",((50/Datos!$K19)-0.175),Interno!$BK19="4",((50/Datos!$K19)-($I19*(0.05-(12.5/Datos!$K19)))-0.175),Interno!$BK19="5",((1/Datos!$K19)+0.015),Interno!$BK19="6",((20/Datos!$K19)-0.175),Interno!$BK19="8",((20/Datos!$K19)-0.15),Interno!$BK19="10",0.015,Interno!$BK19="20",-0.175,Interno!$BK19="40",,Interno!$BK19="50",0.015,Interno!$BK19="60",-0.175,Interno!$BK19="80",0.15)</f>
        <v/>
      </c>
      <c r="K19" s="98" t="str" cm="1">
        <f t="array" ref="K19">_xlfn.IFS(Interno!$BK19="","",Interno!$BK19="1",((2.5/Datos!$K19)+0.015),Interno!$BK19="2",((60/Datos!$K19)-0.215),Interno!$BK19="3",((2.5/Datos!$K19)-((2.5*$I19)/Datos!$K19)+0.015),Interno!$BK19="4",((60/Datos!$K19)-($I19*(0.07-(20/Datos!$K19)))-0.215),Interno!$BK19="5",((1/Datos!$K19)+0.015),Interno!$BK19="6",((24/Datos!$K19)-0.215),Interno!$BK19="8",((24/Datos!$K19)-0.215),Interno!$BK19="10",0.015,Interno!$BK19="20",-0.175,Interno!$BK19="40",,Interno!$BK19="50",0.015,Interno!$BK19="60",-0.175,Interno!$BK19="80",0.15)</f>
        <v/>
      </c>
      <c r="L19" s="99" t="str">
        <f>IF($G19="","",($G19/Datos!$U19)*Datos!$AF19)</f>
        <v/>
      </c>
      <c r="N19" s="96" t="str" cm="1">
        <f t="array" ref="N19">_xlfn.IFS($D19="","",$D19="GEI1",Maestro!$O$6,$D19="GEI2",Maestro!$O$7,$D19="GEI3",Maestro!$O$8,$D19="GI1",Maestro!$O$18,$D19="GI2",Maestro!$O$19,$D19="GI3",Maestro!$O$20,$D19="GEC14",Maestro!$O$21,$D19="GE14",Maestro!$O$22,$D19="GEE10",Maestro!$O$27,$D19="GECC10",Maestro!$O$28)</f>
        <v/>
      </c>
      <c r="O19" s="97" t="str" cm="1">
        <f t="array" ref="O19">_xlfn.IFS($D19="","",$D19="GEI1",Maestro!$P$6,$D19="GEI2",Maestro!$P$7,$D19="GEI3",Maestro!$P$8,$D19="GI1",Maestro!$P$18,$D19="GI2",Maestro!$P$19,$D19="GI3",Maestro!$P$20,$D19="GEC14",Maestro!$P$21,$D19="GE14",Maestro!$P$22,$D19="GEE10",Maestro!$P$27,$D19="GECC10",Maestro!$P$28)</f>
        <v/>
      </c>
      <c r="P19" s="97" t="str" cm="1">
        <f t="array" ref="P19">_xlfn.IFS($D19="","",OR($D19="GEI1",$D19="GEI2",$D19="GEI3",$D19="GI1",$D19="GI2",$D19="GI3",$D19="GEC14",$D19="GE14"),0.4,OR($D19="GED10",$D19="GEE10",$D19="GECC10"),"N/A")</f>
        <v/>
      </c>
      <c r="Q19" s="98" t="str" cm="1">
        <f t="array" ref="Q19">_xlfn.IFS($D19="","",OR($D19="GEI1",$D19="GEI2",$D19="GI1",$D19="GI2",$D19="GEC14",$D19="GE14"),0,AND(OR($D19="GEI3",$D19="GI3"),$O19&lt;=0.25),0,AND(OR($D19="GEI3",$D19="GI3"),AND($O19&gt;0.25,$O19&lt;=0.4)),((0.4-$O19)/0.15),OR($D19="GED10",$D19="GEE10",$D19="GECC10"),"N/A")</f>
        <v/>
      </c>
      <c r="R19" s="96" t="str" cm="1">
        <f t="array" ref="R19">_xlfn.IFS(Interno!$BK19="","",Interno!$BK19="1",((2.5/Datos!$K19)+0.015),Interno!$BK19="2",((50/Datos!$K19)-0.175),Interno!$BK19="4",((50/Datos!$K19)-($Q19*(0.05-(12.5/Datos!$K19)))-0.175),Interno!$BK19="5",((1/Datos!$K19)+0.015),Interno!$BK19="6",((20/Datos!$K19)-0.175),Interno!$BK19="8",((20/Datos!$K19)-0.15),Interno!$BK19="10",0.015,Interno!$BK19="20",-0.175,Interno!$BK19="40",,Interno!$BK19="50",0.015,Interno!$BK19="60",-0.175,Interno!$BK19="80",0.15)</f>
        <v/>
      </c>
      <c r="S19" s="98" t="str" cm="1">
        <f t="array" ref="S19">_xlfn.IFS(Interno!$BK19="","",Interno!$BK19="1",((2.5/Datos!$K19)+0.015),Interno!$BK19="2",((60/Datos!$K19)-0.215),Interno!$BK19="3",((2.5/Datos!$K19)-((2.5*$Q19)/Datos!$K19)+0.015),Interno!$BK19="4",((60/Datos!$K19)-($I19*(0.07-(20/Datos!$K19)))-0.215),Interno!$BK19="5",((1/Datos!$K19)+0.015),Interno!$BK19="6",((24/Datos!$K19)-0.215),Interno!$BK19="8",((24/Datos!$K19)-0.215),Interno!$BK19="10",0.015,Interno!$BK19="20",-0.175,Interno!$BK19="40",,Interno!$BK19="50",0.015,Interno!$BK19="60",-0.175,Interno!$BK19="80",0.15)</f>
        <v/>
      </c>
      <c r="T19" s="99" t="str">
        <f>IF($O19="","",($O19/Datos!$U19)*Datos!$AF19)</f>
        <v/>
      </c>
      <c r="V19" s="96" t="str" cm="1">
        <f t="array" ref="V19">_xlfn.IFS($D19="","",$D19="GEI1",Maestro!$Q$6,$D19="GEI2",Maestro!$Q$7,$D19="GEI3",Maestro!$Q$8,$D19="GI1",Maestro!$Q$18,$D19="GI2",Maestro!$Q$19,$D19="GI3",Maestro!$Q$20,$D19="GEC14",Maestro!$Q$21,$D19="GE14",Maestro!$Q$22,$D19="GEE10",Maestro!$Q$27,$D19="GECC10",Maestro!$Q$28)</f>
        <v/>
      </c>
      <c r="W19" s="97" t="str" cm="1">
        <f t="array" ref="W19">_xlfn.IFS($D19="","",$D19="GEI1",Maestro!$R$6,$D19="GEI2",Maestro!$R$7,$D19="GEI3",Maestro!$R$8,$D19="GI1",Maestro!$R$18,$D19="GI2",Maestro!$R$19,$D19="GI3",Maestro!$R$20,$D19="GEC14",Maestro!$R$21,$D19="GE14",Maestro!$R$22,$D19="GEE10",Maestro!$R$27,$D19="GECC10",Maestro!$R$28)</f>
        <v/>
      </c>
      <c r="X19" s="97" t="str" cm="1">
        <f t="array" ref="X19">_xlfn.IFS($D19="","",OR($D19="GEI1",$D19="GEI2",$D19="GEI3",$D19="GI1",$D19="GI2",$D19="GI3",$D19="GEC14",$D19="GE14"),0.4,OR($D19="GED10",$D19="GEE10",$D19="GECC10"),"N/A")</f>
        <v/>
      </c>
      <c r="Y19" s="98" t="str" cm="1">
        <f t="array" ref="Y19">_xlfn.IFS($D19="","",OR($D19="GEI1",$D19="GEI2",$D19="GI1",$D19="GI2",$D19="GEC14",$D19="GE14"),0,AND(OR($D19="GEI3",$D19="GI3"),$W19&lt;=0.25),0,AND(OR($D19="GEI3",$D19="GI3"),AND($W19&gt;0.25,$W19&lt;=0.4)),((0.4-$W19)/0.15),OR($D19="GED10",$D19="GEE10",$D19="GECC10"),"N/A")</f>
        <v/>
      </c>
      <c r="Z19" s="96" t="str" cm="1">
        <f t="array" ref="Z19">_xlfn.IFS(Interno!$BK19="","",Interno!$BK19="1",((2.5/Datos!$K19)+0.015),Interno!$BK19="2",((50/Datos!$K19)-0.175),Interno!$BK19="4",((50/Datos!$K19)-($Y19*(0.05-(12.5/Datos!$K19)))-0.175),Interno!$BK19="5",((1/Datos!$K19)+0.015),Interno!$BK19="6",((20/Datos!$K19)-0.175),Interno!$BK19="8",((20/Datos!$K19)-0.15),Interno!$BK19="10",0.015,Interno!$BK19="20",-0.175,Interno!$BK19="40",,Interno!$BK19="50",0.015,Interno!$BK19="60",-0.175,Interno!$BK19="80",0.15)</f>
        <v/>
      </c>
      <c r="AA19" s="98" t="str" cm="1">
        <f t="array" ref="AA19">_xlfn.IFS(Interno!$BK19="","",Interno!$BK19="1",((2.5/Datos!$K19)+0.015),Interno!$BK19="2",((60/Datos!$K19)-0.215),Interno!$BK19="3",((2.5/Datos!$K19)-((2.5*$Y19)/Datos!$K19)+0.015),Interno!$BK19="4",((60/Datos!$K19)-($I19*(0.07-(20/Datos!$K19)))-0.215),Interno!$BK19="5",((1/Datos!$K19)+0.015),Interno!$BK19="6",((24/Datos!$K19)-0.215),Interno!$BK19="8",((24/Datos!$K19)-0.215),Interno!$BK19="10",0.015,Interno!$BK19="20",-0.175,Interno!$BK19="40",,Interno!$BK19="50",0.015,Interno!$BK19="60",-0.175,Interno!$BK19="80",0.15)</f>
        <v/>
      </c>
      <c r="AB19" s="99" t="str">
        <f>IF($W19="","",($W19/Datos!$U19)*Datos!$AF19)</f>
        <v/>
      </c>
      <c r="AD19" s="96" t="str" cm="1">
        <f t="array" ref="AD19">_xlfn.IFS($D19="","",$D19="GEI1",Maestro!$S$6,$D19="GEI2",Maestro!$S$6,$D19="GEI3",Maestro!$S$6,$D19="GI1",Maestro!$S$6,$D19="GI2",Maestro!$S$6,$D19="GI3",Maestro!$S$6,$D19="GEC14",Maestro!$S$6,$D19="GE14",Maestro!$S$6,$D19="GEE10",Maestro!$S$6,$D19="GECC10",Maestro!$S$6)</f>
        <v/>
      </c>
      <c r="AE19" s="97" t="str" cm="1">
        <f t="array" ref="AE19">_xlfn.IFS($D19="","",$D19="GEI1",Maestro!$T$6,$D19="GEI2",Maestro!$T$7,$D19="GEI3",Maestro!$T$8,$D19="GI1",Maestro!$T$18,$D19="GI2",Maestro!$T$19,$D19="GI3",Maestro!$T$20,$D19="GEC14",Maestro!$T$21,$D19="GE14",Maestro!$T$22,$D19="GEE10",Maestro!$T$27,$D19="GECC10",Maestro!$T$28)</f>
        <v/>
      </c>
      <c r="AF19" s="97" t="str" cm="1">
        <f t="array" ref="AF19">_xlfn.IFS($D19="","",OR($D19="GEI1",$D19="GEI2",$D19="GEI3",$D19="GI1",$D19="GI2",$D19="GI3",$D19="GEC14",$D19="GE14"),0.4,OR($D19="GED10",$D19="GEE10",$D19="GECC10"),"N/A")</f>
        <v/>
      </c>
      <c r="AG19" s="98" t="str" cm="1">
        <f t="array" ref="AG19">_xlfn.IFS($D19="","",OR($D19="GEI1",$D19="GEI2",$D19="GI1",$D19="GI2",$D19="GEC14",$D19="GE14"),0,AND(OR($D19="GEI3",$D19="GI3"),$AE19&lt;=0.25),0,AND(OR($D19="GEI3",$D19="GI3"),AND($AE19&gt;0.25,$AE19&lt;=0.4)),((0.4-$AE19)/0.15),OR($D19="GED10",$D19="GEE10",$D19="GECC10"),"N/A")</f>
        <v/>
      </c>
      <c r="AH19" s="96" t="str" cm="1">
        <f t="array" ref="AH19">_xlfn.IFS(Interno!$BK19="","",Interno!$BK19="1",((2.5/Datos!$K19)+0.015),Interno!$BK19="2",((50/Datos!$K19)-0.175),Interno!$BK19="4",((50/Datos!$K19)-($AG19*(0.05-(12.5/Datos!$K19)))-0.175),Interno!$BK19="5",((1/Datos!$K19)+0.015),Interno!$BK19="6",((20/Datos!$K19)-0.175),Interno!$BK19="8",((20/Datos!$K19)-0.15),Interno!$BK19="10",0.015,Interno!$BK19="20",-0.175,Interno!$BK19="40",,Interno!$BK19="50",0.015,Interno!$BK19="60",-0.175,Interno!$BK19="80",0.15)</f>
        <v/>
      </c>
      <c r="AI19" s="98" t="str" cm="1">
        <f t="array" ref="AI19">_xlfn.IFS(Interno!$BK19="","",Interno!$BK19="1",((2.5/Datos!$K19)+0.015),Interno!$BK19="2",((60/Datos!$K19)-0.215),Interno!$BK19="3",((2.5/Datos!$K19)-((2.5*$AG19)/Datos!$K19)+0.015),Interno!$BK19="4",((60/Datos!$K19)-($I19*(0.07-(20/Datos!$K19)))-0.215),Interno!$BK19="5",((1/Datos!$K19)+0.015),Interno!$BK19="6",((24/Datos!$K19)-0.215),Interno!$BK19="8",((24/Datos!$K19)-0.215),Interno!$BK19="10",0.015,Interno!$BK19="20",-0.175,Interno!$BK19="40",,Interno!$BK19="50",0.015,Interno!$BK19="60",-0.175,Interno!$BK19="80",0.15)</f>
        <v/>
      </c>
      <c r="AJ19" s="99" t="str">
        <f>IF($AE19="","",($AE19/Datos!$U19)*Datos!$AF19)</f>
        <v/>
      </c>
    </row>
    <row r="20" spans="2:36" x14ac:dyDescent="0.35">
      <c r="B20" s="96" t="str">
        <f>IF(Datos!$B20="","",Datos!$B20)</f>
        <v/>
      </c>
      <c r="C20" s="97" t="str">
        <f>IF(Datos!$E20="","",Datos!$E20)</f>
        <v/>
      </c>
      <c r="D20" s="98" t="str">
        <f>IF(Datos!$I20="","",Datos!$I20)</f>
        <v/>
      </c>
      <c r="F20" s="96" t="str" cm="1">
        <f t="array" ref="F20">_xlfn.IFS($D20="","",AND(Datos!$H20="GHE16",$D20="GEI1"),Maestro!$M$11,AND(Datos!$H20="GHE16",$D20="GEI2"),Maestro!$M$12,AND(Datos!$H20="GHE16",$D20="GEI3"),Maestro!$M$13,$D20="GEI1",Maestro!$M$6,$D20="GEI2",Maestro!$M$7,$D20="GEI3",Maestro!$M$8,$D20="GI1",Maestro!$M$18,$D20="GI2",Maestro!$M$19,$D20="GI3",Maestro!$M$20,$D20="GEC14",Maestro!$M$21,$D20="GE14",Maestro!$M$22,$D20="GEE10",Maestro!$M$27,$D20="GECC10",Maestro!$M$28)</f>
        <v/>
      </c>
      <c r="G20" s="97" t="str" cm="1">
        <f t="array" ref="G20">_xlfn.IFS($D20="","",AND(Datos!$H20="GHE16",$D20="GEI1"),Maestro!$N$11,AND(Datos!$H20="GHE16",$D20="GEI2"),Maestro!$N$12,AND(Datos!$H20="GHE16",$D20="GEI3"),Maestro!$N$13,$D20="GEI1",Maestro!$N$6,$D20="GEI2",Maestro!$N$7,$D20="GEI3",Maestro!$N$8,$D20="GI1",Maestro!$N$18,$D20="GI2",Maestro!$N$19,$D20="GI3",Maestro!$N$20,$D20="GEC14",Maestro!$N$21,$D20="GE14",Maestro!$N$22,$D20="GEE10",Maestro!$N$27,$D20="GECC10",Maestro!$N$28)</f>
        <v/>
      </c>
      <c r="H20" s="97" t="str" cm="1">
        <f t="array" ref="H20">_xlfn.IFS($D20="","",OR($D20="GEI1",$D20="GEI2",$D20="GEI3",$D20="GI1",$D20="GI2",$D20="GI3",$D20="GEC14",$D20="GE14"),0.4,OR($D20="GED10",$D20="GEE10",$D20="GECC10"),"N/A")</f>
        <v/>
      </c>
      <c r="I20" s="98" t="str" cm="1">
        <f t="array" ref="I20">_xlfn.IFS($D20="","",OR($D20="GEI1",$D20="GEI2",$D20="GI1",$D20="GI2",$D20="GEC14",$D20="GE14"),0,AND(OR($D20="GEI3",$D20="GI3"),$G20&lt;=0.25),0,AND(OR($D20="GEI3",$D20="GI3"),AND($G20&gt;0.25,$G20&lt;=0.4)),((0.4-$G20)/0.15),OR($D20="GED10",$D20="GEE10",$D20="GECC10"),"N/A")</f>
        <v/>
      </c>
      <c r="J20" s="96" t="str" cm="1">
        <f t="array" ref="J20">_xlfn.IFS(Interno!$BK20="","",Interno!$BK20="1",((2.5/Datos!$K20)+0.015),Interno!$BK20="2",((50/Datos!$K20)-0.175),Interno!$BK20="4",((50/Datos!$K20)-($I20*(0.05-(12.5/Datos!$K20)))-0.175),Interno!$BK20="5",((1/Datos!$K20)+0.015),Interno!$BK20="6",((20/Datos!$K20)-0.175),Interno!$BK20="8",((20/Datos!$K20)-0.15),Interno!$BK20="10",0.015,Interno!$BK20="20",-0.175,Interno!$BK20="40",,Interno!$BK20="50",0.015,Interno!$BK20="60",-0.175,Interno!$BK20="80",0.15)</f>
        <v/>
      </c>
      <c r="K20" s="98" t="str" cm="1">
        <f t="array" ref="K20">_xlfn.IFS(Interno!$BK20="","",Interno!$BK20="1",((2.5/Datos!$K20)+0.015),Interno!$BK20="2",((60/Datos!$K20)-0.215),Interno!$BK20="3",((2.5/Datos!$K20)-((2.5*$I20)/Datos!$K20)+0.015),Interno!$BK20="4",((60/Datos!$K20)-($I20*(0.07-(20/Datos!$K20)))-0.215),Interno!$BK20="5",((1/Datos!$K20)+0.015),Interno!$BK20="6",((24/Datos!$K20)-0.215),Interno!$BK20="8",((24/Datos!$K20)-0.215),Interno!$BK20="10",0.015,Interno!$BK20="20",-0.175,Interno!$BK20="40",,Interno!$BK20="50",0.015,Interno!$BK20="60",-0.175,Interno!$BK20="80",0.15)</f>
        <v/>
      </c>
      <c r="L20" s="99" t="str">
        <f>IF($G20="","",($G20/Datos!$U20)*Datos!$AF20)</f>
        <v/>
      </c>
      <c r="N20" s="96" t="str" cm="1">
        <f t="array" ref="N20">_xlfn.IFS($D20="","",$D20="GEI1",Maestro!$O$6,$D20="GEI2",Maestro!$O$7,$D20="GEI3",Maestro!$O$8,$D20="GI1",Maestro!$O$18,$D20="GI2",Maestro!$O$19,$D20="GI3",Maestro!$O$20,$D20="GEC14",Maestro!$O$21,$D20="GE14",Maestro!$O$22,$D20="GEE10",Maestro!$O$27,$D20="GECC10",Maestro!$O$28)</f>
        <v/>
      </c>
      <c r="O20" s="97" t="str" cm="1">
        <f t="array" ref="O20">_xlfn.IFS($D20="","",$D20="GEI1",Maestro!$P$6,$D20="GEI2",Maestro!$P$7,$D20="GEI3",Maestro!$P$8,$D20="GI1",Maestro!$P$18,$D20="GI2",Maestro!$P$19,$D20="GI3",Maestro!$P$20,$D20="GEC14",Maestro!$P$21,$D20="GE14",Maestro!$P$22,$D20="GEE10",Maestro!$P$27,$D20="GECC10",Maestro!$P$28)</f>
        <v/>
      </c>
      <c r="P20" s="97" t="str" cm="1">
        <f t="array" ref="P20">_xlfn.IFS($D20="","",OR($D20="GEI1",$D20="GEI2",$D20="GEI3",$D20="GI1",$D20="GI2",$D20="GI3",$D20="GEC14",$D20="GE14"),0.4,OR($D20="GED10",$D20="GEE10",$D20="GECC10"),"N/A")</f>
        <v/>
      </c>
      <c r="Q20" s="98" t="str" cm="1">
        <f t="array" ref="Q20">_xlfn.IFS($D20="","",OR($D20="GEI1",$D20="GEI2",$D20="GI1",$D20="GI2",$D20="GEC14",$D20="GE14"),0,AND(OR($D20="GEI3",$D20="GI3"),$O20&lt;=0.25),0,AND(OR($D20="GEI3",$D20="GI3"),AND($O20&gt;0.25,$O20&lt;=0.4)),((0.4-$O20)/0.15),OR($D20="GED10",$D20="GEE10",$D20="GECC10"),"N/A")</f>
        <v/>
      </c>
      <c r="R20" s="96" t="str" cm="1">
        <f t="array" ref="R20">_xlfn.IFS(Interno!$BK20="","",Interno!$BK20="1",((2.5/Datos!$K20)+0.015),Interno!$BK20="2",((50/Datos!$K20)-0.175),Interno!$BK20="4",((50/Datos!$K20)-($Q20*(0.05-(12.5/Datos!$K20)))-0.175),Interno!$BK20="5",((1/Datos!$K20)+0.015),Interno!$BK20="6",((20/Datos!$K20)-0.175),Interno!$BK20="8",((20/Datos!$K20)-0.15),Interno!$BK20="10",0.015,Interno!$BK20="20",-0.175,Interno!$BK20="40",,Interno!$BK20="50",0.015,Interno!$BK20="60",-0.175,Interno!$BK20="80",0.15)</f>
        <v/>
      </c>
      <c r="S20" s="98" t="str" cm="1">
        <f t="array" ref="S20">_xlfn.IFS(Interno!$BK20="","",Interno!$BK20="1",((2.5/Datos!$K20)+0.015),Interno!$BK20="2",((60/Datos!$K20)-0.215),Interno!$BK20="3",((2.5/Datos!$K20)-((2.5*$Q20)/Datos!$K20)+0.015),Interno!$BK20="4",((60/Datos!$K20)-($I20*(0.07-(20/Datos!$K20)))-0.215),Interno!$BK20="5",((1/Datos!$K20)+0.015),Interno!$BK20="6",((24/Datos!$K20)-0.215),Interno!$BK20="8",((24/Datos!$K20)-0.215),Interno!$BK20="10",0.015,Interno!$BK20="20",-0.175,Interno!$BK20="40",,Interno!$BK20="50",0.015,Interno!$BK20="60",-0.175,Interno!$BK20="80",0.15)</f>
        <v/>
      </c>
      <c r="T20" s="99" t="str">
        <f>IF($O20="","",($O20/Datos!$U20)*Datos!$AF20)</f>
        <v/>
      </c>
      <c r="V20" s="96" t="str" cm="1">
        <f t="array" ref="V20">_xlfn.IFS($D20="","",$D20="GEI1",Maestro!$Q$6,$D20="GEI2",Maestro!$Q$7,$D20="GEI3",Maestro!$Q$8,$D20="GI1",Maestro!$Q$18,$D20="GI2",Maestro!$Q$19,$D20="GI3",Maestro!$Q$20,$D20="GEC14",Maestro!$Q$21,$D20="GE14",Maestro!$Q$22,$D20="GEE10",Maestro!$Q$27,$D20="GECC10",Maestro!$Q$28)</f>
        <v/>
      </c>
      <c r="W20" s="97" t="str" cm="1">
        <f t="array" ref="W20">_xlfn.IFS($D20="","",$D20="GEI1",Maestro!$R$6,$D20="GEI2",Maestro!$R$7,$D20="GEI3",Maestro!$R$8,$D20="GI1",Maestro!$R$18,$D20="GI2",Maestro!$R$19,$D20="GI3",Maestro!$R$20,$D20="GEC14",Maestro!$R$21,$D20="GE14",Maestro!$R$22,$D20="GEE10",Maestro!$R$27,$D20="GECC10",Maestro!$R$28)</f>
        <v/>
      </c>
      <c r="X20" s="97" t="str" cm="1">
        <f t="array" ref="X20">_xlfn.IFS($D20="","",OR($D20="GEI1",$D20="GEI2",$D20="GEI3",$D20="GI1",$D20="GI2",$D20="GI3",$D20="GEC14",$D20="GE14"),0.4,OR($D20="GED10",$D20="GEE10",$D20="GECC10"),"N/A")</f>
        <v/>
      </c>
      <c r="Y20" s="98" t="str" cm="1">
        <f t="array" ref="Y20">_xlfn.IFS($D20="","",OR($D20="GEI1",$D20="GEI2",$D20="GI1",$D20="GI2",$D20="GEC14",$D20="GE14"),0,AND(OR($D20="GEI3",$D20="GI3"),$W20&lt;=0.25),0,AND(OR($D20="GEI3",$D20="GI3"),AND($W20&gt;0.25,$W20&lt;=0.4)),((0.4-$W20)/0.15),OR($D20="GED10",$D20="GEE10",$D20="GECC10"),"N/A")</f>
        <v/>
      </c>
      <c r="Z20" s="96" t="str" cm="1">
        <f t="array" ref="Z20">_xlfn.IFS(Interno!$BK20="","",Interno!$BK20="1",((2.5/Datos!$K20)+0.015),Interno!$BK20="2",((50/Datos!$K20)-0.175),Interno!$BK20="4",((50/Datos!$K20)-($Y20*(0.05-(12.5/Datos!$K20)))-0.175),Interno!$BK20="5",((1/Datos!$K20)+0.015),Interno!$BK20="6",((20/Datos!$K20)-0.175),Interno!$BK20="8",((20/Datos!$K20)-0.15),Interno!$BK20="10",0.015,Interno!$BK20="20",-0.175,Interno!$BK20="40",,Interno!$BK20="50",0.015,Interno!$BK20="60",-0.175,Interno!$BK20="80",0.15)</f>
        <v/>
      </c>
      <c r="AA20" s="98" t="str" cm="1">
        <f t="array" ref="AA20">_xlfn.IFS(Interno!$BK20="","",Interno!$BK20="1",((2.5/Datos!$K20)+0.015),Interno!$BK20="2",((60/Datos!$K20)-0.215),Interno!$BK20="3",((2.5/Datos!$K20)-((2.5*$Y20)/Datos!$K20)+0.015),Interno!$BK20="4",((60/Datos!$K20)-($I20*(0.07-(20/Datos!$K20)))-0.215),Interno!$BK20="5",((1/Datos!$K20)+0.015),Interno!$BK20="6",((24/Datos!$K20)-0.215),Interno!$BK20="8",((24/Datos!$K20)-0.215),Interno!$BK20="10",0.015,Interno!$BK20="20",-0.175,Interno!$BK20="40",,Interno!$BK20="50",0.015,Interno!$BK20="60",-0.175,Interno!$BK20="80",0.15)</f>
        <v/>
      </c>
      <c r="AB20" s="99" t="str">
        <f>IF($W20="","",($W20/Datos!$U20)*Datos!$AF20)</f>
        <v/>
      </c>
      <c r="AD20" s="96" t="str" cm="1">
        <f t="array" ref="AD20">_xlfn.IFS($D20="","",$D20="GEI1",Maestro!$S$6,$D20="GEI2",Maestro!$S$6,$D20="GEI3",Maestro!$S$6,$D20="GI1",Maestro!$S$6,$D20="GI2",Maestro!$S$6,$D20="GI3",Maestro!$S$6,$D20="GEC14",Maestro!$S$6,$D20="GE14",Maestro!$S$6,$D20="GEE10",Maestro!$S$6,$D20="GECC10",Maestro!$S$6)</f>
        <v/>
      </c>
      <c r="AE20" s="97" t="str" cm="1">
        <f t="array" ref="AE20">_xlfn.IFS($D20="","",$D20="GEI1",Maestro!$T$6,$D20="GEI2",Maestro!$T$7,$D20="GEI3",Maestro!$T$8,$D20="GI1",Maestro!$T$18,$D20="GI2",Maestro!$T$19,$D20="GI3",Maestro!$T$20,$D20="GEC14",Maestro!$T$21,$D20="GE14",Maestro!$T$22,$D20="GEE10",Maestro!$T$27,$D20="GECC10",Maestro!$T$28)</f>
        <v/>
      </c>
      <c r="AF20" s="97" t="str" cm="1">
        <f t="array" ref="AF20">_xlfn.IFS($D20="","",OR($D20="GEI1",$D20="GEI2",$D20="GEI3",$D20="GI1",$D20="GI2",$D20="GI3",$D20="GEC14",$D20="GE14"),0.4,OR($D20="GED10",$D20="GEE10",$D20="GECC10"),"N/A")</f>
        <v/>
      </c>
      <c r="AG20" s="98" t="str" cm="1">
        <f t="array" ref="AG20">_xlfn.IFS($D20="","",OR($D20="GEI1",$D20="GEI2",$D20="GI1",$D20="GI2",$D20="GEC14",$D20="GE14"),0,AND(OR($D20="GEI3",$D20="GI3"),$AE20&lt;=0.25),0,AND(OR($D20="GEI3",$D20="GI3"),AND($AE20&gt;0.25,$AE20&lt;=0.4)),((0.4-$AE20)/0.15),OR($D20="GED10",$D20="GEE10",$D20="GECC10"),"N/A")</f>
        <v/>
      </c>
      <c r="AH20" s="96" t="str" cm="1">
        <f t="array" ref="AH20">_xlfn.IFS(Interno!$BK20="","",Interno!$BK20="1",((2.5/Datos!$K20)+0.015),Interno!$BK20="2",((50/Datos!$K20)-0.175),Interno!$BK20="4",((50/Datos!$K20)-($AG20*(0.05-(12.5/Datos!$K20)))-0.175),Interno!$BK20="5",((1/Datos!$K20)+0.015),Interno!$BK20="6",((20/Datos!$K20)-0.175),Interno!$BK20="8",((20/Datos!$K20)-0.15),Interno!$BK20="10",0.015,Interno!$BK20="20",-0.175,Interno!$BK20="40",,Interno!$BK20="50",0.015,Interno!$BK20="60",-0.175,Interno!$BK20="80",0.15)</f>
        <v/>
      </c>
      <c r="AI20" s="98" t="str" cm="1">
        <f t="array" ref="AI20">_xlfn.IFS(Interno!$BK20="","",Interno!$BK20="1",((2.5/Datos!$K20)+0.015),Interno!$BK20="2",((60/Datos!$K20)-0.215),Interno!$BK20="3",((2.5/Datos!$K20)-((2.5*$AG20)/Datos!$K20)+0.015),Interno!$BK20="4",((60/Datos!$K20)-($I20*(0.07-(20/Datos!$K20)))-0.215),Interno!$BK20="5",((1/Datos!$K20)+0.015),Interno!$BK20="6",((24/Datos!$K20)-0.215),Interno!$BK20="8",((24/Datos!$K20)-0.215),Interno!$BK20="10",0.015,Interno!$BK20="20",-0.175,Interno!$BK20="40",,Interno!$BK20="50",0.015,Interno!$BK20="60",-0.175,Interno!$BK20="80",0.15)</f>
        <v/>
      </c>
      <c r="AJ20" s="99" t="str">
        <f>IF($AE20="","",($AE20/Datos!$U20)*Datos!$AF20)</f>
        <v/>
      </c>
    </row>
    <row r="21" spans="2:36" x14ac:dyDescent="0.35">
      <c r="B21" s="96" t="str">
        <f>IF(Datos!$B21="","",Datos!$B21)</f>
        <v/>
      </c>
      <c r="C21" s="97" t="str">
        <f>IF(Datos!$E21="","",Datos!$E21)</f>
        <v/>
      </c>
      <c r="D21" s="98" t="str">
        <f>IF(Datos!$I21="","",Datos!$I21)</f>
        <v/>
      </c>
      <c r="F21" s="96" t="str" cm="1">
        <f t="array" ref="F21">_xlfn.IFS($D21="","",AND(Datos!$H21="GHE16",$D21="GEI1"),Maestro!$M$11,AND(Datos!$H21="GHE16",$D21="GEI2"),Maestro!$M$12,AND(Datos!$H21="GHE16",$D21="GEI3"),Maestro!$M$13,$D21="GEI1",Maestro!$M$6,$D21="GEI2",Maestro!$M$7,$D21="GEI3",Maestro!$M$8,$D21="GI1",Maestro!$M$18,$D21="GI2",Maestro!$M$19,$D21="GI3",Maestro!$M$20,$D21="GEC14",Maestro!$M$21,$D21="GE14",Maestro!$M$22,$D21="GEE10",Maestro!$M$27,$D21="GECC10",Maestro!$M$28)</f>
        <v/>
      </c>
      <c r="G21" s="97" t="str" cm="1">
        <f t="array" ref="G21">_xlfn.IFS($D21="","",AND(Datos!$H21="GHE16",$D21="GEI1"),Maestro!$N$11,AND(Datos!$H21="GHE16",$D21="GEI2"),Maestro!$N$12,AND(Datos!$H21="GHE16",$D21="GEI3"),Maestro!$N$13,$D21="GEI1",Maestro!$N$6,$D21="GEI2",Maestro!$N$7,$D21="GEI3",Maestro!$N$8,$D21="GI1",Maestro!$N$18,$D21="GI2",Maestro!$N$19,$D21="GI3",Maestro!$N$20,$D21="GEC14",Maestro!$N$21,$D21="GE14",Maestro!$N$22,$D21="GEE10",Maestro!$N$27,$D21="GECC10",Maestro!$N$28)</f>
        <v/>
      </c>
      <c r="H21" s="97" t="str" cm="1">
        <f t="array" ref="H21">_xlfn.IFS($D21="","",OR($D21="GEI1",$D21="GEI2",$D21="GEI3",$D21="GI1",$D21="GI2",$D21="GI3",$D21="GEC14",$D21="GE14"),0.4,OR($D21="GED10",$D21="GEE10",$D21="GECC10"),"N/A")</f>
        <v/>
      </c>
      <c r="I21" s="98" t="str" cm="1">
        <f t="array" ref="I21">_xlfn.IFS($D21="","",OR($D21="GEI1",$D21="GEI2",$D21="GI1",$D21="GI2",$D21="GEC14",$D21="GE14"),0,AND(OR($D21="GEI3",$D21="GI3"),$G21&lt;=0.25),0,AND(OR($D21="GEI3",$D21="GI3"),AND($G21&gt;0.25,$G21&lt;=0.4)),((0.4-$G21)/0.15),OR($D21="GED10",$D21="GEE10",$D21="GECC10"),"N/A")</f>
        <v/>
      </c>
      <c r="J21" s="96" t="str" cm="1">
        <f t="array" ref="J21">_xlfn.IFS(Interno!$BK21="","",Interno!$BK21="1",((2.5/Datos!$K21)+0.015),Interno!$BK21="2",((50/Datos!$K21)-0.175),Interno!$BK21="4",((50/Datos!$K21)-($I21*(0.05-(12.5/Datos!$K21)))-0.175),Interno!$BK21="5",((1/Datos!$K21)+0.015),Interno!$BK21="6",((20/Datos!$K21)-0.175),Interno!$BK21="8",((20/Datos!$K21)-0.15),Interno!$BK21="10",0.015,Interno!$BK21="20",-0.175,Interno!$BK21="40",,Interno!$BK21="50",0.015,Interno!$BK21="60",-0.175,Interno!$BK21="80",0.15)</f>
        <v/>
      </c>
      <c r="K21" s="98" t="str" cm="1">
        <f t="array" ref="K21">_xlfn.IFS(Interno!$BK21="","",Interno!$BK21="1",((2.5/Datos!$K21)+0.015),Interno!$BK21="2",((60/Datos!$K21)-0.215),Interno!$BK21="3",((2.5/Datos!$K21)-((2.5*$I21)/Datos!$K21)+0.015),Interno!$BK21="4",((60/Datos!$K21)-($I21*(0.07-(20/Datos!$K21)))-0.215),Interno!$BK21="5",((1/Datos!$K21)+0.015),Interno!$BK21="6",((24/Datos!$K21)-0.215),Interno!$BK21="8",((24/Datos!$K21)-0.215),Interno!$BK21="10",0.015,Interno!$BK21="20",-0.175,Interno!$BK21="40",,Interno!$BK21="50",0.015,Interno!$BK21="60",-0.175,Interno!$BK21="80",0.15)</f>
        <v/>
      </c>
      <c r="L21" s="99" t="str">
        <f>IF($G21="","",($G21/Datos!$U21)*Datos!$AF21)</f>
        <v/>
      </c>
      <c r="N21" s="96" t="str" cm="1">
        <f t="array" ref="N21">_xlfn.IFS($D21="","",$D21="GEI1",Maestro!$O$6,$D21="GEI2",Maestro!$O$7,$D21="GEI3",Maestro!$O$8,$D21="GI1",Maestro!$O$18,$D21="GI2",Maestro!$O$19,$D21="GI3",Maestro!$O$20,$D21="GEC14",Maestro!$O$21,$D21="GE14",Maestro!$O$22,$D21="GEE10",Maestro!$O$27,$D21="GECC10",Maestro!$O$28)</f>
        <v/>
      </c>
      <c r="O21" s="97" t="str" cm="1">
        <f t="array" ref="O21">_xlfn.IFS($D21="","",$D21="GEI1",Maestro!$P$6,$D21="GEI2",Maestro!$P$7,$D21="GEI3",Maestro!$P$8,$D21="GI1",Maestro!$P$18,$D21="GI2",Maestro!$P$19,$D21="GI3",Maestro!$P$20,$D21="GEC14",Maestro!$P$21,$D21="GE14",Maestro!$P$22,$D21="GEE10",Maestro!$P$27,$D21="GECC10",Maestro!$P$28)</f>
        <v/>
      </c>
      <c r="P21" s="97" t="str" cm="1">
        <f t="array" ref="P21">_xlfn.IFS($D21="","",OR($D21="GEI1",$D21="GEI2",$D21="GEI3",$D21="GI1",$D21="GI2",$D21="GI3",$D21="GEC14",$D21="GE14"),0.4,OR($D21="GED10",$D21="GEE10",$D21="GECC10"),"N/A")</f>
        <v/>
      </c>
      <c r="Q21" s="98" t="str" cm="1">
        <f t="array" ref="Q21">_xlfn.IFS($D21="","",OR($D21="GEI1",$D21="GEI2",$D21="GI1",$D21="GI2",$D21="GEC14",$D21="GE14"),0,AND(OR($D21="GEI3",$D21="GI3"),$O21&lt;=0.25),0,AND(OR($D21="GEI3",$D21="GI3"),AND($O21&gt;0.25,$O21&lt;=0.4)),((0.4-$O21)/0.15),OR($D21="GED10",$D21="GEE10",$D21="GECC10"),"N/A")</f>
        <v/>
      </c>
      <c r="R21" s="96" t="str" cm="1">
        <f t="array" ref="R21">_xlfn.IFS(Interno!$BK21="","",Interno!$BK21="1",((2.5/Datos!$K21)+0.015),Interno!$BK21="2",((50/Datos!$K21)-0.175),Interno!$BK21="4",((50/Datos!$K21)-($Q21*(0.05-(12.5/Datos!$K21)))-0.175),Interno!$BK21="5",((1/Datos!$K21)+0.015),Interno!$BK21="6",((20/Datos!$K21)-0.175),Interno!$BK21="8",((20/Datos!$K21)-0.15),Interno!$BK21="10",0.015,Interno!$BK21="20",-0.175,Interno!$BK21="40",,Interno!$BK21="50",0.015,Interno!$BK21="60",-0.175,Interno!$BK21="80",0.15)</f>
        <v/>
      </c>
      <c r="S21" s="98" t="str" cm="1">
        <f t="array" ref="S21">_xlfn.IFS(Interno!$BK21="","",Interno!$BK21="1",((2.5/Datos!$K21)+0.015),Interno!$BK21="2",((60/Datos!$K21)-0.215),Interno!$BK21="3",((2.5/Datos!$K21)-((2.5*$Q21)/Datos!$K21)+0.015),Interno!$BK21="4",((60/Datos!$K21)-($I21*(0.07-(20/Datos!$K21)))-0.215),Interno!$BK21="5",((1/Datos!$K21)+0.015),Interno!$BK21="6",((24/Datos!$K21)-0.215),Interno!$BK21="8",((24/Datos!$K21)-0.215),Interno!$BK21="10",0.015,Interno!$BK21="20",-0.175,Interno!$BK21="40",,Interno!$BK21="50",0.015,Interno!$BK21="60",-0.175,Interno!$BK21="80",0.15)</f>
        <v/>
      </c>
      <c r="T21" s="99" t="str">
        <f>IF($O21="","",($O21/Datos!$U21)*Datos!$AF21)</f>
        <v/>
      </c>
      <c r="V21" s="96" t="str" cm="1">
        <f t="array" ref="V21">_xlfn.IFS($D21="","",$D21="GEI1",Maestro!$Q$6,$D21="GEI2",Maestro!$Q$7,$D21="GEI3",Maestro!$Q$8,$D21="GI1",Maestro!$Q$18,$D21="GI2",Maestro!$Q$19,$D21="GI3",Maestro!$Q$20,$D21="GEC14",Maestro!$Q$21,$D21="GE14",Maestro!$Q$22,$D21="GEE10",Maestro!$Q$27,$D21="GECC10",Maestro!$Q$28)</f>
        <v/>
      </c>
      <c r="W21" s="97" t="str" cm="1">
        <f t="array" ref="W21">_xlfn.IFS($D21="","",$D21="GEI1",Maestro!$R$6,$D21="GEI2",Maestro!$R$7,$D21="GEI3",Maestro!$R$8,$D21="GI1",Maestro!$R$18,$D21="GI2",Maestro!$R$19,$D21="GI3",Maestro!$R$20,$D21="GEC14",Maestro!$R$21,$D21="GE14",Maestro!$R$22,$D21="GEE10",Maestro!$R$27,$D21="GECC10",Maestro!$R$28)</f>
        <v/>
      </c>
      <c r="X21" s="97" t="str" cm="1">
        <f t="array" ref="X21">_xlfn.IFS($D21="","",OR($D21="GEI1",$D21="GEI2",$D21="GEI3",$D21="GI1",$D21="GI2",$D21="GI3",$D21="GEC14",$D21="GE14"),0.4,OR($D21="GED10",$D21="GEE10",$D21="GECC10"),"N/A")</f>
        <v/>
      </c>
      <c r="Y21" s="98" t="str" cm="1">
        <f t="array" ref="Y21">_xlfn.IFS($D21="","",OR($D21="GEI1",$D21="GEI2",$D21="GI1",$D21="GI2",$D21="GEC14",$D21="GE14"),0,AND(OR($D21="GEI3",$D21="GI3"),$W21&lt;=0.25),0,AND(OR($D21="GEI3",$D21="GI3"),AND($W21&gt;0.25,$W21&lt;=0.4)),((0.4-$W21)/0.15),OR($D21="GED10",$D21="GEE10",$D21="GECC10"),"N/A")</f>
        <v/>
      </c>
      <c r="Z21" s="96" t="str" cm="1">
        <f t="array" ref="Z21">_xlfn.IFS(Interno!$BK21="","",Interno!$BK21="1",((2.5/Datos!$K21)+0.015),Interno!$BK21="2",((50/Datos!$K21)-0.175),Interno!$BK21="4",((50/Datos!$K21)-($Y21*(0.05-(12.5/Datos!$K21)))-0.175),Interno!$BK21="5",((1/Datos!$K21)+0.015),Interno!$BK21="6",((20/Datos!$K21)-0.175),Interno!$BK21="8",((20/Datos!$K21)-0.15),Interno!$BK21="10",0.015,Interno!$BK21="20",-0.175,Interno!$BK21="40",,Interno!$BK21="50",0.015,Interno!$BK21="60",-0.175,Interno!$BK21="80",0.15)</f>
        <v/>
      </c>
      <c r="AA21" s="98" t="str" cm="1">
        <f t="array" ref="AA21">_xlfn.IFS(Interno!$BK21="","",Interno!$BK21="1",((2.5/Datos!$K21)+0.015),Interno!$BK21="2",((60/Datos!$K21)-0.215),Interno!$BK21="3",((2.5/Datos!$K21)-((2.5*$Y21)/Datos!$K21)+0.015),Interno!$BK21="4",((60/Datos!$K21)-($I21*(0.07-(20/Datos!$K21)))-0.215),Interno!$BK21="5",((1/Datos!$K21)+0.015),Interno!$BK21="6",((24/Datos!$K21)-0.215),Interno!$BK21="8",((24/Datos!$K21)-0.215),Interno!$BK21="10",0.015,Interno!$BK21="20",-0.175,Interno!$BK21="40",,Interno!$BK21="50",0.015,Interno!$BK21="60",-0.175,Interno!$BK21="80",0.15)</f>
        <v/>
      </c>
      <c r="AB21" s="99" t="str">
        <f>IF($W21="","",($W21/Datos!$U21)*Datos!$AF21)</f>
        <v/>
      </c>
      <c r="AD21" s="96" t="str" cm="1">
        <f t="array" ref="AD21">_xlfn.IFS($D21="","",$D21="GEI1",Maestro!$S$6,$D21="GEI2",Maestro!$S$6,$D21="GEI3",Maestro!$S$6,$D21="GI1",Maestro!$S$6,$D21="GI2",Maestro!$S$6,$D21="GI3",Maestro!$S$6,$D21="GEC14",Maestro!$S$6,$D21="GE14",Maestro!$S$6,$D21="GEE10",Maestro!$S$6,$D21="GECC10",Maestro!$S$6)</f>
        <v/>
      </c>
      <c r="AE21" s="97" t="str" cm="1">
        <f t="array" ref="AE21">_xlfn.IFS($D21="","",$D21="GEI1",Maestro!$T$6,$D21="GEI2",Maestro!$T$7,$D21="GEI3",Maestro!$T$8,$D21="GI1",Maestro!$T$18,$D21="GI2",Maestro!$T$19,$D21="GI3",Maestro!$T$20,$D21="GEC14",Maestro!$T$21,$D21="GE14",Maestro!$T$22,$D21="GEE10",Maestro!$T$27,$D21="GECC10",Maestro!$T$28)</f>
        <v/>
      </c>
      <c r="AF21" s="97" t="str" cm="1">
        <f t="array" ref="AF21">_xlfn.IFS($D21="","",OR($D21="GEI1",$D21="GEI2",$D21="GEI3",$D21="GI1",$D21="GI2",$D21="GI3",$D21="GEC14",$D21="GE14"),0.4,OR($D21="GED10",$D21="GEE10",$D21="GECC10"),"N/A")</f>
        <v/>
      </c>
      <c r="AG21" s="98" t="str" cm="1">
        <f t="array" ref="AG21">_xlfn.IFS($D21="","",OR($D21="GEI1",$D21="GEI2",$D21="GI1",$D21="GI2",$D21="GEC14",$D21="GE14"),0,AND(OR($D21="GEI3",$D21="GI3"),$AE21&lt;=0.25),0,AND(OR($D21="GEI3",$D21="GI3"),AND($AE21&gt;0.25,$AE21&lt;=0.4)),((0.4-$AE21)/0.15),OR($D21="GED10",$D21="GEE10",$D21="GECC10"),"N/A")</f>
        <v/>
      </c>
      <c r="AH21" s="96" t="str" cm="1">
        <f t="array" ref="AH21">_xlfn.IFS(Interno!$BK21="","",Interno!$BK21="1",((2.5/Datos!$K21)+0.015),Interno!$BK21="2",((50/Datos!$K21)-0.175),Interno!$BK21="4",((50/Datos!$K21)-($AG21*(0.05-(12.5/Datos!$K21)))-0.175),Interno!$BK21="5",((1/Datos!$K21)+0.015),Interno!$BK21="6",((20/Datos!$K21)-0.175),Interno!$BK21="8",((20/Datos!$K21)-0.15),Interno!$BK21="10",0.015,Interno!$BK21="20",-0.175,Interno!$BK21="40",,Interno!$BK21="50",0.015,Interno!$BK21="60",-0.175,Interno!$BK21="80",0.15)</f>
        <v/>
      </c>
      <c r="AI21" s="98" t="str" cm="1">
        <f t="array" ref="AI21">_xlfn.IFS(Interno!$BK21="","",Interno!$BK21="1",((2.5/Datos!$K21)+0.015),Interno!$BK21="2",((60/Datos!$K21)-0.215),Interno!$BK21="3",((2.5/Datos!$K21)-((2.5*$AG21)/Datos!$K21)+0.015),Interno!$BK21="4",((60/Datos!$K21)-($I21*(0.07-(20/Datos!$K21)))-0.215),Interno!$BK21="5",((1/Datos!$K21)+0.015),Interno!$BK21="6",((24/Datos!$K21)-0.215),Interno!$BK21="8",((24/Datos!$K21)-0.215),Interno!$BK21="10",0.015,Interno!$BK21="20",-0.175,Interno!$BK21="40",,Interno!$BK21="50",0.015,Interno!$BK21="60",-0.175,Interno!$BK21="80",0.15)</f>
        <v/>
      </c>
      <c r="AJ21" s="99" t="str">
        <f>IF($AE21="","",($AE21/Datos!$U21)*Datos!$AF21)</f>
        <v/>
      </c>
    </row>
    <row r="22" spans="2:36" x14ac:dyDescent="0.35">
      <c r="B22" s="96" t="str">
        <f>IF(Datos!$B22="","",Datos!$B22)</f>
        <v/>
      </c>
      <c r="C22" s="97" t="str">
        <f>IF(Datos!$E22="","",Datos!$E22)</f>
        <v/>
      </c>
      <c r="D22" s="98" t="str">
        <f>IF(Datos!$I22="","",Datos!$I22)</f>
        <v/>
      </c>
      <c r="F22" s="96" t="str" cm="1">
        <f t="array" ref="F22">_xlfn.IFS($D22="","",AND(Datos!$H22="GHE16",$D22="GEI1"),Maestro!$M$11,AND(Datos!$H22="GHE16",$D22="GEI2"),Maestro!$M$12,AND(Datos!$H22="GHE16",$D22="GEI3"),Maestro!$M$13,$D22="GEI1",Maestro!$M$6,$D22="GEI2",Maestro!$M$7,$D22="GEI3",Maestro!$M$8,$D22="GI1",Maestro!$M$18,$D22="GI2",Maestro!$M$19,$D22="GI3",Maestro!$M$20,$D22="GEC14",Maestro!$M$21,$D22="GE14",Maestro!$M$22,$D22="GEE10",Maestro!$M$27,$D22="GECC10",Maestro!$M$28)</f>
        <v/>
      </c>
      <c r="G22" s="97" t="str" cm="1">
        <f t="array" ref="G22">_xlfn.IFS($D22="","",AND(Datos!$H22="GHE16",$D22="GEI1"),Maestro!$N$11,AND(Datos!$H22="GHE16",$D22="GEI2"),Maestro!$N$12,AND(Datos!$H22="GHE16",$D22="GEI3"),Maestro!$N$13,$D22="GEI1",Maestro!$N$6,$D22="GEI2",Maestro!$N$7,$D22="GEI3",Maestro!$N$8,$D22="GI1",Maestro!$N$18,$D22="GI2",Maestro!$N$19,$D22="GI3",Maestro!$N$20,$D22="GEC14",Maestro!$N$21,$D22="GE14",Maestro!$N$22,$D22="GEE10",Maestro!$N$27,$D22="GECC10",Maestro!$N$28)</f>
        <v/>
      </c>
      <c r="H22" s="97" t="str" cm="1">
        <f t="array" ref="H22">_xlfn.IFS($D22="","",OR($D22="GEI1",$D22="GEI2",$D22="GEI3",$D22="GI1",$D22="GI2",$D22="GI3",$D22="GEC14",$D22="GE14"),0.4,OR($D22="GED10",$D22="GEE10",$D22="GECC10"),"N/A")</f>
        <v/>
      </c>
      <c r="I22" s="98" t="str" cm="1">
        <f t="array" ref="I22">_xlfn.IFS($D22="","",OR($D22="GEI1",$D22="GEI2",$D22="GI1",$D22="GI2",$D22="GEC14",$D22="GE14"),0,AND(OR($D22="GEI3",$D22="GI3"),$G22&lt;=0.25),0,AND(OR($D22="GEI3",$D22="GI3"),AND($G22&gt;0.25,$G22&lt;=0.4)),((0.4-$G22)/0.15),OR($D22="GED10",$D22="GEE10",$D22="GECC10"),"N/A")</f>
        <v/>
      </c>
      <c r="J22" s="96" t="str" cm="1">
        <f t="array" ref="J22">_xlfn.IFS(Interno!$BK22="","",Interno!$BK22="1",((2.5/Datos!$K22)+0.015),Interno!$BK22="2",((50/Datos!$K22)-0.175),Interno!$BK22="4",((50/Datos!$K22)-($I22*(0.05-(12.5/Datos!$K22)))-0.175),Interno!$BK22="5",((1/Datos!$K22)+0.015),Interno!$BK22="6",((20/Datos!$K22)-0.175),Interno!$BK22="8",((20/Datos!$K22)-0.15),Interno!$BK22="10",0.015,Interno!$BK22="20",-0.175,Interno!$BK22="40",,Interno!$BK22="50",0.015,Interno!$BK22="60",-0.175,Interno!$BK22="80",0.15)</f>
        <v/>
      </c>
      <c r="K22" s="98" t="str" cm="1">
        <f t="array" ref="K22">_xlfn.IFS(Interno!$BK22="","",Interno!$BK22="1",((2.5/Datos!$K22)+0.015),Interno!$BK22="2",((60/Datos!$K22)-0.215),Interno!$BK22="3",((2.5/Datos!$K22)-((2.5*$I22)/Datos!$K22)+0.015),Interno!$BK22="4",((60/Datos!$K22)-($I22*(0.07-(20/Datos!$K22)))-0.215),Interno!$BK22="5",((1/Datos!$K22)+0.015),Interno!$BK22="6",((24/Datos!$K22)-0.215),Interno!$BK22="8",((24/Datos!$K22)-0.215),Interno!$BK22="10",0.015,Interno!$BK22="20",-0.175,Interno!$BK22="40",,Interno!$BK22="50",0.015,Interno!$BK22="60",-0.175,Interno!$BK22="80",0.15)</f>
        <v/>
      </c>
      <c r="L22" s="99" t="str">
        <f>IF($G22="","",($G22/Datos!$U22)*Datos!$AF22)</f>
        <v/>
      </c>
      <c r="N22" s="96" t="str" cm="1">
        <f t="array" ref="N22">_xlfn.IFS($D22="","",$D22="GEI1",Maestro!$O$6,$D22="GEI2",Maestro!$O$7,$D22="GEI3",Maestro!$O$8,$D22="GI1",Maestro!$O$18,$D22="GI2",Maestro!$O$19,$D22="GI3",Maestro!$O$20,$D22="GEC14",Maestro!$O$21,$D22="GE14",Maestro!$O$22,$D22="GEE10",Maestro!$O$27,$D22="GECC10",Maestro!$O$28)</f>
        <v/>
      </c>
      <c r="O22" s="97" t="str" cm="1">
        <f t="array" ref="O22">_xlfn.IFS($D22="","",$D22="GEI1",Maestro!$P$6,$D22="GEI2",Maestro!$P$7,$D22="GEI3",Maestro!$P$8,$D22="GI1",Maestro!$P$18,$D22="GI2",Maestro!$P$19,$D22="GI3",Maestro!$P$20,$D22="GEC14",Maestro!$P$21,$D22="GE14",Maestro!$P$22,$D22="GEE10",Maestro!$P$27,$D22="GECC10",Maestro!$P$28)</f>
        <v/>
      </c>
      <c r="P22" s="97" t="str" cm="1">
        <f t="array" ref="P22">_xlfn.IFS($D22="","",OR($D22="GEI1",$D22="GEI2",$D22="GEI3",$D22="GI1",$D22="GI2",$D22="GI3",$D22="GEC14",$D22="GE14"),0.4,OR($D22="GED10",$D22="GEE10",$D22="GECC10"),"N/A")</f>
        <v/>
      </c>
      <c r="Q22" s="98" t="str" cm="1">
        <f t="array" ref="Q22">_xlfn.IFS($D22="","",OR($D22="GEI1",$D22="GEI2",$D22="GI1",$D22="GI2",$D22="GEC14",$D22="GE14"),0,AND(OR($D22="GEI3",$D22="GI3"),$O22&lt;=0.25),0,AND(OR($D22="GEI3",$D22="GI3"),AND($O22&gt;0.25,$O22&lt;=0.4)),((0.4-$O22)/0.15),OR($D22="GED10",$D22="GEE10",$D22="GECC10"),"N/A")</f>
        <v/>
      </c>
      <c r="R22" s="96" t="str" cm="1">
        <f t="array" ref="R22">_xlfn.IFS(Interno!$BK22="","",Interno!$BK22="1",((2.5/Datos!$K22)+0.015),Interno!$BK22="2",((50/Datos!$K22)-0.175),Interno!$BK22="4",((50/Datos!$K22)-($Q22*(0.05-(12.5/Datos!$K22)))-0.175),Interno!$BK22="5",((1/Datos!$K22)+0.015),Interno!$BK22="6",((20/Datos!$K22)-0.175),Interno!$BK22="8",((20/Datos!$K22)-0.15),Interno!$BK22="10",0.015,Interno!$BK22="20",-0.175,Interno!$BK22="40",,Interno!$BK22="50",0.015,Interno!$BK22="60",-0.175,Interno!$BK22="80",0.15)</f>
        <v/>
      </c>
      <c r="S22" s="98" t="str" cm="1">
        <f t="array" ref="S22">_xlfn.IFS(Interno!$BK22="","",Interno!$BK22="1",((2.5/Datos!$K22)+0.015),Interno!$BK22="2",((60/Datos!$K22)-0.215),Interno!$BK22="3",((2.5/Datos!$K22)-((2.5*$Q22)/Datos!$K22)+0.015),Interno!$BK22="4",((60/Datos!$K22)-($I22*(0.07-(20/Datos!$K22)))-0.215),Interno!$BK22="5",((1/Datos!$K22)+0.015),Interno!$BK22="6",((24/Datos!$K22)-0.215),Interno!$BK22="8",((24/Datos!$K22)-0.215),Interno!$BK22="10",0.015,Interno!$BK22="20",-0.175,Interno!$BK22="40",,Interno!$BK22="50",0.015,Interno!$BK22="60",-0.175,Interno!$BK22="80",0.15)</f>
        <v/>
      </c>
      <c r="T22" s="99" t="str">
        <f>IF($O22="","",($O22/Datos!$U22)*Datos!$AF22)</f>
        <v/>
      </c>
      <c r="V22" s="96" t="str" cm="1">
        <f t="array" ref="V22">_xlfn.IFS($D22="","",$D22="GEI1",Maestro!$Q$6,$D22="GEI2",Maestro!$Q$7,$D22="GEI3",Maestro!$Q$8,$D22="GI1",Maestro!$Q$18,$D22="GI2",Maestro!$Q$19,$D22="GI3",Maestro!$Q$20,$D22="GEC14",Maestro!$Q$21,$D22="GE14",Maestro!$Q$22,$D22="GEE10",Maestro!$Q$27,$D22="GECC10",Maestro!$Q$28)</f>
        <v/>
      </c>
      <c r="W22" s="97" t="str" cm="1">
        <f t="array" ref="W22">_xlfn.IFS($D22="","",$D22="GEI1",Maestro!$R$6,$D22="GEI2",Maestro!$R$7,$D22="GEI3",Maestro!$R$8,$D22="GI1",Maestro!$R$18,$D22="GI2",Maestro!$R$19,$D22="GI3",Maestro!$R$20,$D22="GEC14",Maestro!$R$21,$D22="GE14",Maestro!$R$22,$D22="GEE10",Maestro!$R$27,$D22="GECC10",Maestro!$R$28)</f>
        <v/>
      </c>
      <c r="X22" s="97" t="str" cm="1">
        <f t="array" ref="X22">_xlfn.IFS($D22="","",OR($D22="GEI1",$D22="GEI2",$D22="GEI3",$D22="GI1",$D22="GI2",$D22="GI3",$D22="GEC14",$D22="GE14"),0.4,OR($D22="GED10",$D22="GEE10",$D22="GECC10"),"N/A")</f>
        <v/>
      </c>
      <c r="Y22" s="98" t="str" cm="1">
        <f t="array" ref="Y22">_xlfn.IFS($D22="","",OR($D22="GEI1",$D22="GEI2",$D22="GI1",$D22="GI2",$D22="GEC14",$D22="GE14"),0,AND(OR($D22="GEI3",$D22="GI3"),$W22&lt;=0.25),0,AND(OR($D22="GEI3",$D22="GI3"),AND($W22&gt;0.25,$W22&lt;=0.4)),((0.4-$W22)/0.15),OR($D22="GED10",$D22="GEE10",$D22="GECC10"),"N/A")</f>
        <v/>
      </c>
      <c r="Z22" s="96" t="str" cm="1">
        <f t="array" ref="Z22">_xlfn.IFS(Interno!$BK22="","",Interno!$BK22="1",((2.5/Datos!$K22)+0.015),Interno!$BK22="2",((50/Datos!$K22)-0.175),Interno!$BK22="4",((50/Datos!$K22)-($Y22*(0.05-(12.5/Datos!$K22)))-0.175),Interno!$BK22="5",((1/Datos!$K22)+0.015),Interno!$BK22="6",((20/Datos!$K22)-0.175),Interno!$BK22="8",((20/Datos!$K22)-0.15),Interno!$BK22="10",0.015,Interno!$BK22="20",-0.175,Interno!$BK22="40",,Interno!$BK22="50",0.015,Interno!$BK22="60",-0.175,Interno!$BK22="80",0.15)</f>
        <v/>
      </c>
      <c r="AA22" s="98" t="str" cm="1">
        <f t="array" ref="AA22">_xlfn.IFS(Interno!$BK22="","",Interno!$BK22="1",((2.5/Datos!$K22)+0.015),Interno!$BK22="2",((60/Datos!$K22)-0.215),Interno!$BK22="3",((2.5/Datos!$K22)-((2.5*$Y22)/Datos!$K22)+0.015),Interno!$BK22="4",((60/Datos!$K22)-($I22*(0.07-(20/Datos!$K22)))-0.215),Interno!$BK22="5",((1/Datos!$K22)+0.015),Interno!$BK22="6",((24/Datos!$K22)-0.215),Interno!$BK22="8",((24/Datos!$K22)-0.215),Interno!$BK22="10",0.015,Interno!$BK22="20",-0.175,Interno!$BK22="40",,Interno!$BK22="50",0.015,Interno!$BK22="60",-0.175,Interno!$BK22="80",0.15)</f>
        <v/>
      </c>
      <c r="AB22" s="99" t="str">
        <f>IF($W22="","",($W22/Datos!$U22)*Datos!$AF22)</f>
        <v/>
      </c>
      <c r="AD22" s="96" t="str" cm="1">
        <f t="array" ref="AD22">_xlfn.IFS($D22="","",$D22="GEI1",Maestro!$S$6,$D22="GEI2",Maestro!$S$6,$D22="GEI3",Maestro!$S$6,$D22="GI1",Maestro!$S$6,$D22="GI2",Maestro!$S$6,$D22="GI3",Maestro!$S$6,$D22="GEC14",Maestro!$S$6,$D22="GE14",Maestro!$S$6,$D22="GEE10",Maestro!$S$6,$D22="GECC10",Maestro!$S$6)</f>
        <v/>
      </c>
      <c r="AE22" s="97" t="str" cm="1">
        <f t="array" ref="AE22">_xlfn.IFS($D22="","",$D22="GEI1",Maestro!$T$6,$D22="GEI2",Maestro!$T$7,$D22="GEI3",Maestro!$T$8,$D22="GI1",Maestro!$T$18,$D22="GI2",Maestro!$T$19,$D22="GI3",Maestro!$T$20,$D22="GEC14",Maestro!$T$21,$D22="GE14",Maestro!$T$22,$D22="GEE10",Maestro!$T$27,$D22="GECC10",Maestro!$T$28)</f>
        <v/>
      </c>
      <c r="AF22" s="97" t="str" cm="1">
        <f t="array" ref="AF22">_xlfn.IFS($D22="","",OR($D22="GEI1",$D22="GEI2",$D22="GEI3",$D22="GI1",$D22="GI2",$D22="GI3",$D22="GEC14",$D22="GE14"),0.4,OR($D22="GED10",$D22="GEE10",$D22="GECC10"),"N/A")</f>
        <v/>
      </c>
      <c r="AG22" s="98" t="str" cm="1">
        <f t="array" ref="AG22">_xlfn.IFS($D22="","",OR($D22="GEI1",$D22="GEI2",$D22="GI1",$D22="GI2",$D22="GEC14",$D22="GE14"),0,AND(OR($D22="GEI3",$D22="GI3"),$AE22&lt;=0.25),0,AND(OR($D22="GEI3",$D22="GI3"),AND($AE22&gt;0.25,$AE22&lt;=0.4)),((0.4-$AE22)/0.15),OR($D22="GED10",$D22="GEE10",$D22="GECC10"),"N/A")</f>
        <v/>
      </c>
      <c r="AH22" s="96" t="str" cm="1">
        <f t="array" ref="AH22">_xlfn.IFS(Interno!$BK22="","",Interno!$BK22="1",((2.5/Datos!$K22)+0.015),Interno!$BK22="2",((50/Datos!$K22)-0.175),Interno!$BK22="4",((50/Datos!$K22)-($AG22*(0.05-(12.5/Datos!$K22)))-0.175),Interno!$BK22="5",((1/Datos!$K22)+0.015),Interno!$BK22="6",((20/Datos!$K22)-0.175),Interno!$BK22="8",((20/Datos!$K22)-0.15),Interno!$BK22="10",0.015,Interno!$BK22="20",-0.175,Interno!$BK22="40",,Interno!$BK22="50",0.015,Interno!$BK22="60",-0.175,Interno!$BK22="80",0.15)</f>
        <v/>
      </c>
      <c r="AI22" s="98" t="str" cm="1">
        <f t="array" ref="AI22">_xlfn.IFS(Interno!$BK22="","",Interno!$BK22="1",((2.5/Datos!$K22)+0.015),Interno!$BK22="2",((60/Datos!$K22)-0.215),Interno!$BK22="3",((2.5/Datos!$K22)-((2.5*$AG22)/Datos!$K22)+0.015),Interno!$BK22="4",((60/Datos!$K22)-($I22*(0.07-(20/Datos!$K22)))-0.215),Interno!$BK22="5",((1/Datos!$K22)+0.015),Interno!$BK22="6",((24/Datos!$K22)-0.215),Interno!$BK22="8",((24/Datos!$K22)-0.215),Interno!$BK22="10",0.015,Interno!$BK22="20",-0.175,Interno!$BK22="40",,Interno!$BK22="50",0.015,Interno!$BK22="60",-0.175,Interno!$BK22="80",0.15)</f>
        <v/>
      </c>
      <c r="AJ22" s="99" t="str">
        <f>IF($AE22="","",($AE22/Datos!$U22)*Datos!$AF22)</f>
        <v/>
      </c>
    </row>
    <row r="23" spans="2:36" x14ac:dyDescent="0.35">
      <c r="B23" s="96" t="str">
        <f>IF(Datos!$B23="","",Datos!$B23)</f>
        <v/>
      </c>
      <c r="C23" s="97" t="str">
        <f>IF(Datos!$E23="","",Datos!$E23)</f>
        <v/>
      </c>
      <c r="D23" s="98" t="str">
        <f>IF(Datos!$I23="","",Datos!$I23)</f>
        <v/>
      </c>
      <c r="F23" s="96" t="str" cm="1">
        <f t="array" ref="F23">_xlfn.IFS($D23="","",AND(Datos!$H23="GHE16",$D23="GEI1"),Maestro!$M$11,AND(Datos!$H23="GHE16",$D23="GEI2"),Maestro!$M$12,AND(Datos!$H23="GHE16",$D23="GEI3"),Maestro!$M$13,$D23="GEI1",Maestro!$M$6,$D23="GEI2",Maestro!$M$7,$D23="GEI3",Maestro!$M$8,$D23="GI1",Maestro!$M$18,$D23="GI2",Maestro!$M$19,$D23="GI3",Maestro!$M$20,$D23="GEC14",Maestro!$M$21,$D23="GE14",Maestro!$M$22,$D23="GEE10",Maestro!$M$27,$D23="GECC10",Maestro!$M$28)</f>
        <v/>
      </c>
      <c r="G23" s="97" t="str" cm="1">
        <f t="array" ref="G23">_xlfn.IFS($D23="","",AND(Datos!$H23="GHE16",$D23="GEI1"),Maestro!$N$11,AND(Datos!$H23="GHE16",$D23="GEI2"),Maestro!$N$12,AND(Datos!$H23="GHE16",$D23="GEI3"),Maestro!$N$13,$D23="GEI1",Maestro!$N$6,$D23="GEI2",Maestro!$N$7,$D23="GEI3",Maestro!$N$8,$D23="GI1",Maestro!$N$18,$D23="GI2",Maestro!$N$19,$D23="GI3",Maestro!$N$20,$D23="GEC14",Maestro!$N$21,$D23="GE14",Maestro!$N$22,$D23="GEE10",Maestro!$N$27,$D23="GECC10",Maestro!$N$28)</f>
        <v/>
      </c>
      <c r="H23" s="97" t="str" cm="1">
        <f t="array" ref="H23">_xlfn.IFS($D23="","",OR($D23="GEI1",$D23="GEI2",$D23="GEI3",$D23="GI1",$D23="GI2",$D23="GI3",$D23="GEC14",$D23="GE14"),0.4,OR($D23="GED10",$D23="GEE10",$D23="GECC10"),"N/A")</f>
        <v/>
      </c>
      <c r="I23" s="98" t="str" cm="1">
        <f t="array" ref="I23">_xlfn.IFS($D23="","",OR($D23="GEI1",$D23="GEI2",$D23="GI1",$D23="GI2",$D23="GEC14",$D23="GE14"),0,AND(OR($D23="GEI3",$D23="GI3"),$G23&lt;=0.25),0,AND(OR($D23="GEI3",$D23="GI3"),AND($G23&gt;0.25,$G23&lt;=0.4)),((0.4-$G23)/0.15),OR($D23="GED10",$D23="GEE10",$D23="GECC10"),"N/A")</f>
        <v/>
      </c>
      <c r="J23" s="96" t="str" cm="1">
        <f t="array" ref="J23">_xlfn.IFS(Interno!$BK23="","",Interno!$BK23="1",((2.5/Datos!$K23)+0.015),Interno!$BK23="2",((50/Datos!$K23)-0.175),Interno!$BK23="4",((50/Datos!$K23)-($I23*(0.05-(12.5/Datos!$K23)))-0.175),Interno!$BK23="5",((1/Datos!$K23)+0.015),Interno!$BK23="6",((20/Datos!$K23)-0.175),Interno!$BK23="8",((20/Datos!$K23)-0.15),Interno!$BK23="10",0.015,Interno!$BK23="20",-0.175,Interno!$BK23="40",,Interno!$BK23="50",0.015,Interno!$BK23="60",-0.175,Interno!$BK23="80",0.15)</f>
        <v/>
      </c>
      <c r="K23" s="98" t="str" cm="1">
        <f t="array" ref="K23">_xlfn.IFS(Interno!$BK23="","",Interno!$BK23="1",((2.5/Datos!$K23)+0.015),Interno!$BK23="2",((60/Datos!$K23)-0.215),Interno!$BK23="3",((2.5/Datos!$K23)-((2.5*$I23)/Datos!$K23)+0.015),Interno!$BK23="4",((60/Datos!$K23)-($I23*(0.07-(20/Datos!$K23)))-0.215),Interno!$BK23="5",((1/Datos!$K23)+0.015),Interno!$BK23="6",((24/Datos!$K23)-0.215),Interno!$BK23="8",((24/Datos!$K23)-0.215),Interno!$BK23="10",0.015,Interno!$BK23="20",-0.175,Interno!$BK23="40",,Interno!$BK23="50",0.015,Interno!$BK23="60",-0.175,Interno!$BK23="80",0.15)</f>
        <v/>
      </c>
      <c r="L23" s="99" t="str">
        <f>IF($G23="","",($G23/Datos!$U23)*Datos!$AF23)</f>
        <v/>
      </c>
      <c r="N23" s="96" t="str" cm="1">
        <f t="array" ref="N23">_xlfn.IFS($D23="","",$D23="GEI1",Maestro!$O$6,$D23="GEI2",Maestro!$O$7,$D23="GEI3",Maestro!$O$8,$D23="GI1",Maestro!$O$18,$D23="GI2",Maestro!$O$19,$D23="GI3",Maestro!$O$20,$D23="GEC14",Maestro!$O$21,$D23="GE14",Maestro!$O$22,$D23="GEE10",Maestro!$O$27,$D23="GECC10",Maestro!$O$28)</f>
        <v/>
      </c>
      <c r="O23" s="97" t="str" cm="1">
        <f t="array" ref="O23">_xlfn.IFS($D23="","",$D23="GEI1",Maestro!$P$6,$D23="GEI2",Maestro!$P$7,$D23="GEI3",Maestro!$P$8,$D23="GI1",Maestro!$P$18,$D23="GI2",Maestro!$P$19,$D23="GI3",Maestro!$P$20,$D23="GEC14",Maestro!$P$21,$D23="GE14",Maestro!$P$22,$D23="GEE10",Maestro!$P$27,$D23="GECC10",Maestro!$P$28)</f>
        <v/>
      </c>
      <c r="P23" s="97" t="str" cm="1">
        <f t="array" ref="P23">_xlfn.IFS($D23="","",OR($D23="GEI1",$D23="GEI2",$D23="GEI3",$D23="GI1",$D23="GI2",$D23="GI3",$D23="GEC14",$D23="GE14"),0.4,OR($D23="GED10",$D23="GEE10",$D23="GECC10"),"N/A")</f>
        <v/>
      </c>
      <c r="Q23" s="98" t="str" cm="1">
        <f t="array" ref="Q23">_xlfn.IFS($D23="","",OR($D23="GEI1",$D23="GEI2",$D23="GI1",$D23="GI2",$D23="GEC14",$D23="GE14"),0,AND(OR($D23="GEI3",$D23="GI3"),$O23&lt;=0.25),0,AND(OR($D23="GEI3",$D23="GI3"),AND($O23&gt;0.25,$O23&lt;=0.4)),((0.4-$O23)/0.15),OR($D23="GED10",$D23="GEE10",$D23="GECC10"),"N/A")</f>
        <v/>
      </c>
      <c r="R23" s="96" t="str" cm="1">
        <f t="array" ref="R23">_xlfn.IFS(Interno!$BK23="","",Interno!$BK23="1",((2.5/Datos!$K23)+0.015),Interno!$BK23="2",((50/Datos!$K23)-0.175),Interno!$BK23="4",((50/Datos!$K23)-($Q23*(0.05-(12.5/Datos!$K23)))-0.175),Interno!$BK23="5",((1/Datos!$K23)+0.015),Interno!$BK23="6",((20/Datos!$K23)-0.175),Interno!$BK23="8",((20/Datos!$K23)-0.15),Interno!$BK23="10",0.015,Interno!$BK23="20",-0.175,Interno!$BK23="40",,Interno!$BK23="50",0.015,Interno!$BK23="60",-0.175,Interno!$BK23="80",0.15)</f>
        <v/>
      </c>
      <c r="S23" s="98" t="str" cm="1">
        <f t="array" ref="S23">_xlfn.IFS(Interno!$BK23="","",Interno!$BK23="1",((2.5/Datos!$K23)+0.015),Interno!$BK23="2",((60/Datos!$K23)-0.215),Interno!$BK23="3",((2.5/Datos!$K23)-((2.5*$Q23)/Datos!$K23)+0.015),Interno!$BK23="4",((60/Datos!$K23)-($I23*(0.07-(20/Datos!$K23)))-0.215),Interno!$BK23="5",((1/Datos!$K23)+0.015),Interno!$BK23="6",((24/Datos!$K23)-0.215),Interno!$BK23="8",((24/Datos!$K23)-0.215),Interno!$BK23="10",0.015,Interno!$BK23="20",-0.175,Interno!$BK23="40",,Interno!$BK23="50",0.015,Interno!$BK23="60",-0.175,Interno!$BK23="80",0.15)</f>
        <v/>
      </c>
      <c r="T23" s="99" t="str">
        <f>IF($O23="","",($O23/Datos!$U23)*Datos!$AF23)</f>
        <v/>
      </c>
      <c r="V23" s="96" t="str" cm="1">
        <f t="array" ref="V23">_xlfn.IFS($D23="","",$D23="GEI1",Maestro!$Q$6,$D23="GEI2",Maestro!$Q$7,$D23="GEI3",Maestro!$Q$8,$D23="GI1",Maestro!$Q$18,$D23="GI2",Maestro!$Q$19,$D23="GI3",Maestro!$Q$20,$D23="GEC14",Maestro!$Q$21,$D23="GE14",Maestro!$Q$22,$D23="GEE10",Maestro!$Q$27,$D23="GECC10",Maestro!$Q$28)</f>
        <v/>
      </c>
      <c r="W23" s="97" t="str" cm="1">
        <f t="array" ref="W23">_xlfn.IFS($D23="","",$D23="GEI1",Maestro!$R$6,$D23="GEI2",Maestro!$R$7,$D23="GEI3",Maestro!$R$8,$D23="GI1",Maestro!$R$18,$D23="GI2",Maestro!$R$19,$D23="GI3",Maestro!$R$20,$D23="GEC14",Maestro!$R$21,$D23="GE14",Maestro!$R$22,$D23="GEE10",Maestro!$R$27,$D23="GECC10",Maestro!$R$28)</f>
        <v/>
      </c>
      <c r="X23" s="97" t="str" cm="1">
        <f t="array" ref="X23">_xlfn.IFS($D23="","",OR($D23="GEI1",$D23="GEI2",$D23="GEI3",$D23="GI1",$D23="GI2",$D23="GI3",$D23="GEC14",$D23="GE14"),0.4,OR($D23="GED10",$D23="GEE10",$D23="GECC10"),"N/A")</f>
        <v/>
      </c>
      <c r="Y23" s="98" t="str" cm="1">
        <f t="array" ref="Y23">_xlfn.IFS($D23="","",OR($D23="GEI1",$D23="GEI2",$D23="GI1",$D23="GI2",$D23="GEC14",$D23="GE14"),0,AND(OR($D23="GEI3",$D23="GI3"),$W23&lt;=0.25),0,AND(OR($D23="GEI3",$D23="GI3"),AND($W23&gt;0.25,$W23&lt;=0.4)),((0.4-$W23)/0.15),OR($D23="GED10",$D23="GEE10",$D23="GECC10"),"N/A")</f>
        <v/>
      </c>
      <c r="Z23" s="96" t="str" cm="1">
        <f t="array" ref="Z23">_xlfn.IFS(Interno!$BK23="","",Interno!$BK23="1",((2.5/Datos!$K23)+0.015),Interno!$BK23="2",((50/Datos!$K23)-0.175),Interno!$BK23="4",((50/Datos!$K23)-($Y23*(0.05-(12.5/Datos!$K23)))-0.175),Interno!$BK23="5",((1/Datos!$K23)+0.015),Interno!$BK23="6",((20/Datos!$K23)-0.175),Interno!$BK23="8",((20/Datos!$K23)-0.15),Interno!$BK23="10",0.015,Interno!$BK23="20",-0.175,Interno!$BK23="40",,Interno!$BK23="50",0.015,Interno!$BK23="60",-0.175,Interno!$BK23="80",0.15)</f>
        <v/>
      </c>
      <c r="AA23" s="98" t="str" cm="1">
        <f t="array" ref="AA23">_xlfn.IFS(Interno!$BK23="","",Interno!$BK23="1",((2.5/Datos!$K23)+0.015),Interno!$BK23="2",((60/Datos!$K23)-0.215),Interno!$BK23="3",((2.5/Datos!$K23)-((2.5*$Y23)/Datos!$K23)+0.015),Interno!$BK23="4",((60/Datos!$K23)-($I23*(0.07-(20/Datos!$K23)))-0.215),Interno!$BK23="5",((1/Datos!$K23)+0.015),Interno!$BK23="6",((24/Datos!$K23)-0.215),Interno!$BK23="8",((24/Datos!$K23)-0.215),Interno!$BK23="10",0.015,Interno!$BK23="20",-0.175,Interno!$BK23="40",,Interno!$BK23="50",0.015,Interno!$BK23="60",-0.175,Interno!$BK23="80",0.15)</f>
        <v/>
      </c>
      <c r="AB23" s="99" t="str">
        <f>IF($W23="","",($W23/Datos!$U23)*Datos!$AF23)</f>
        <v/>
      </c>
      <c r="AD23" s="96" t="str" cm="1">
        <f t="array" ref="AD23">_xlfn.IFS($D23="","",$D23="GEI1",Maestro!$S$6,$D23="GEI2",Maestro!$S$6,$D23="GEI3",Maestro!$S$6,$D23="GI1",Maestro!$S$6,$D23="GI2",Maestro!$S$6,$D23="GI3",Maestro!$S$6,$D23="GEC14",Maestro!$S$6,$D23="GE14",Maestro!$S$6,$D23="GEE10",Maestro!$S$6,$D23="GECC10",Maestro!$S$6)</f>
        <v/>
      </c>
      <c r="AE23" s="97" t="str" cm="1">
        <f t="array" ref="AE23">_xlfn.IFS($D23="","",$D23="GEI1",Maestro!$T$6,$D23="GEI2",Maestro!$T$7,$D23="GEI3",Maestro!$T$8,$D23="GI1",Maestro!$T$18,$D23="GI2",Maestro!$T$19,$D23="GI3",Maestro!$T$20,$D23="GEC14",Maestro!$T$21,$D23="GE14",Maestro!$T$22,$D23="GEE10",Maestro!$T$27,$D23="GECC10",Maestro!$T$28)</f>
        <v/>
      </c>
      <c r="AF23" s="97" t="str" cm="1">
        <f t="array" ref="AF23">_xlfn.IFS($D23="","",OR($D23="GEI1",$D23="GEI2",$D23="GEI3",$D23="GI1",$D23="GI2",$D23="GI3",$D23="GEC14",$D23="GE14"),0.4,OR($D23="GED10",$D23="GEE10",$D23="GECC10"),"N/A")</f>
        <v/>
      </c>
      <c r="AG23" s="98" t="str" cm="1">
        <f t="array" ref="AG23">_xlfn.IFS($D23="","",OR($D23="GEI1",$D23="GEI2",$D23="GI1",$D23="GI2",$D23="GEC14",$D23="GE14"),0,AND(OR($D23="GEI3",$D23="GI3"),$AE23&lt;=0.25),0,AND(OR($D23="GEI3",$D23="GI3"),AND($AE23&gt;0.25,$AE23&lt;=0.4)),((0.4-$AE23)/0.15),OR($D23="GED10",$D23="GEE10",$D23="GECC10"),"N/A")</f>
        <v/>
      </c>
      <c r="AH23" s="96" t="str" cm="1">
        <f t="array" ref="AH23">_xlfn.IFS(Interno!$BK23="","",Interno!$BK23="1",((2.5/Datos!$K23)+0.015),Interno!$BK23="2",((50/Datos!$K23)-0.175),Interno!$BK23="4",((50/Datos!$K23)-($AG23*(0.05-(12.5/Datos!$K23)))-0.175),Interno!$BK23="5",((1/Datos!$K23)+0.015),Interno!$BK23="6",((20/Datos!$K23)-0.175),Interno!$BK23="8",((20/Datos!$K23)-0.15),Interno!$BK23="10",0.015,Interno!$BK23="20",-0.175,Interno!$BK23="40",,Interno!$BK23="50",0.015,Interno!$BK23="60",-0.175,Interno!$BK23="80",0.15)</f>
        <v/>
      </c>
      <c r="AI23" s="98" t="str" cm="1">
        <f t="array" ref="AI23">_xlfn.IFS(Interno!$BK23="","",Interno!$BK23="1",((2.5/Datos!$K23)+0.015),Interno!$BK23="2",((60/Datos!$K23)-0.215),Interno!$BK23="3",((2.5/Datos!$K23)-((2.5*$AG23)/Datos!$K23)+0.015),Interno!$BK23="4",((60/Datos!$K23)-($I23*(0.07-(20/Datos!$K23)))-0.215),Interno!$BK23="5",((1/Datos!$K23)+0.015),Interno!$BK23="6",((24/Datos!$K23)-0.215),Interno!$BK23="8",((24/Datos!$K23)-0.215),Interno!$BK23="10",0.015,Interno!$BK23="20",-0.175,Interno!$BK23="40",,Interno!$BK23="50",0.015,Interno!$BK23="60",-0.175,Interno!$BK23="80",0.15)</f>
        <v/>
      </c>
      <c r="AJ23" s="99" t="str">
        <f>IF($AE23="","",($AE23/Datos!$U23)*Datos!$AF23)</f>
        <v/>
      </c>
    </row>
    <row r="24" spans="2:36" x14ac:dyDescent="0.35">
      <c r="B24" s="96" t="str">
        <f>IF(Datos!$B24="","",Datos!$B24)</f>
        <v/>
      </c>
      <c r="C24" s="97" t="str">
        <f>IF(Datos!$E24="","",Datos!$E24)</f>
        <v/>
      </c>
      <c r="D24" s="98" t="str">
        <f>IF(Datos!$I24="","",Datos!$I24)</f>
        <v/>
      </c>
      <c r="F24" s="96" t="str" cm="1">
        <f t="array" ref="F24">_xlfn.IFS($D24="","",AND(Datos!$H24="GHE16",$D24="GEI1"),Maestro!$M$11,AND(Datos!$H24="GHE16",$D24="GEI2"),Maestro!$M$12,AND(Datos!$H24="GHE16",$D24="GEI3"),Maestro!$M$13,$D24="GEI1",Maestro!$M$6,$D24="GEI2",Maestro!$M$7,$D24="GEI3",Maestro!$M$8,$D24="GI1",Maestro!$M$18,$D24="GI2",Maestro!$M$19,$D24="GI3",Maestro!$M$20,$D24="GEC14",Maestro!$M$21,$D24="GE14",Maestro!$M$22,$D24="GEE10",Maestro!$M$27,$D24="GECC10",Maestro!$M$28)</f>
        <v/>
      </c>
      <c r="G24" s="97" t="str" cm="1">
        <f t="array" ref="G24">_xlfn.IFS($D24="","",AND(Datos!$H24="GHE16",$D24="GEI1"),Maestro!$N$11,AND(Datos!$H24="GHE16",$D24="GEI2"),Maestro!$N$12,AND(Datos!$H24="GHE16",$D24="GEI3"),Maestro!$N$13,$D24="GEI1",Maestro!$N$6,$D24="GEI2",Maestro!$N$7,$D24="GEI3",Maestro!$N$8,$D24="GI1",Maestro!$N$18,$D24="GI2",Maestro!$N$19,$D24="GI3",Maestro!$N$20,$D24="GEC14",Maestro!$N$21,$D24="GE14",Maestro!$N$22,$D24="GEE10",Maestro!$N$27,$D24="GECC10",Maestro!$N$28)</f>
        <v/>
      </c>
      <c r="H24" s="97" t="str" cm="1">
        <f t="array" ref="H24">_xlfn.IFS($D24="","",OR($D24="GEI1",$D24="GEI2",$D24="GEI3",$D24="GI1",$D24="GI2",$D24="GI3",$D24="GEC14",$D24="GE14"),0.4,OR($D24="GED10",$D24="GEE10",$D24="GECC10"),"N/A")</f>
        <v/>
      </c>
      <c r="I24" s="98" t="str" cm="1">
        <f t="array" ref="I24">_xlfn.IFS($D24="","",OR($D24="GEI1",$D24="GEI2",$D24="GI1",$D24="GI2",$D24="GEC14",$D24="GE14"),0,AND(OR($D24="GEI3",$D24="GI3"),$G24&lt;=0.25),0,AND(OR($D24="GEI3",$D24="GI3"),AND($G24&gt;0.25,$G24&lt;=0.4)),((0.4-$G24)/0.15),OR($D24="GED10",$D24="GEE10",$D24="GECC10"),"N/A")</f>
        <v/>
      </c>
      <c r="J24" s="96" t="str" cm="1">
        <f t="array" ref="J24">_xlfn.IFS(Interno!$BK24="","",Interno!$BK24="1",((2.5/Datos!$K24)+0.015),Interno!$BK24="2",((50/Datos!$K24)-0.175),Interno!$BK24="4",((50/Datos!$K24)-($I24*(0.05-(12.5/Datos!$K24)))-0.175),Interno!$BK24="5",((1/Datos!$K24)+0.015),Interno!$BK24="6",((20/Datos!$K24)-0.175),Interno!$BK24="8",((20/Datos!$K24)-0.15),Interno!$BK24="10",0.015,Interno!$BK24="20",-0.175,Interno!$BK24="40",,Interno!$BK24="50",0.015,Interno!$BK24="60",-0.175,Interno!$BK24="80",0.15)</f>
        <v/>
      </c>
      <c r="K24" s="98" t="str" cm="1">
        <f t="array" ref="K24">_xlfn.IFS(Interno!$BK24="","",Interno!$BK24="1",((2.5/Datos!$K24)+0.015),Interno!$BK24="2",((60/Datos!$K24)-0.215),Interno!$BK24="3",((2.5/Datos!$K24)-((2.5*$I24)/Datos!$K24)+0.015),Interno!$BK24="4",((60/Datos!$K24)-($I24*(0.07-(20/Datos!$K24)))-0.215),Interno!$BK24="5",((1/Datos!$K24)+0.015),Interno!$BK24="6",((24/Datos!$K24)-0.215),Interno!$BK24="8",((24/Datos!$K24)-0.215),Interno!$BK24="10",0.015,Interno!$BK24="20",-0.175,Interno!$BK24="40",,Interno!$BK24="50",0.015,Interno!$BK24="60",-0.175,Interno!$BK24="80",0.15)</f>
        <v/>
      </c>
      <c r="L24" s="99" t="str">
        <f>IF($G24="","",($G24/Datos!$U24)*Datos!$AF24)</f>
        <v/>
      </c>
      <c r="N24" s="96" t="str" cm="1">
        <f t="array" ref="N24">_xlfn.IFS($D24="","",$D24="GEI1",Maestro!$O$6,$D24="GEI2",Maestro!$O$7,$D24="GEI3",Maestro!$O$8,$D24="GI1",Maestro!$O$18,$D24="GI2",Maestro!$O$19,$D24="GI3",Maestro!$O$20,$D24="GEC14",Maestro!$O$21,$D24="GE14",Maestro!$O$22,$D24="GEE10",Maestro!$O$27,$D24="GECC10",Maestro!$O$28)</f>
        <v/>
      </c>
      <c r="O24" s="97" t="str" cm="1">
        <f t="array" ref="O24">_xlfn.IFS($D24="","",$D24="GEI1",Maestro!$P$6,$D24="GEI2",Maestro!$P$7,$D24="GEI3",Maestro!$P$8,$D24="GI1",Maestro!$P$18,$D24="GI2",Maestro!$P$19,$D24="GI3",Maestro!$P$20,$D24="GEC14",Maestro!$P$21,$D24="GE14",Maestro!$P$22,$D24="GEE10",Maestro!$P$27,$D24="GECC10",Maestro!$P$28)</f>
        <v/>
      </c>
      <c r="P24" s="97" t="str" cm="1">
        <f t="array" ref="P24">_xlfn.IFS($D24="","",OR($D24="GEI1",$D24="GEI2",$D24="GEI3",$D24="GI1",$D24="GI2",$D24="GI3",$D24="GEC14",$D24="GE14"),0.4,OR($D24="GED10",$D24="GEE10",$D24="GECC10"),"N/A")</f>
        <v/>
      </c>
      <c r="Q24" s="98" t="str" cm="1">
        <f t="array" ref="Q24">_xlfn.IFS($D24="","",OR($D24="GEI1",$D24="GEI2",$D24="GI1",$D24="GI2",$D24="GEC14",$D24="GE14"),0,AND(OR($D24="GEI3",$D24="GI3"),$O24&lt;=0.25),0,AND(OR($D24="GEI3",$D24="GI3"),AND($O24&gt;0.25,$O24&lt;=0.4)),((0.4-$O24)/0.15),OR($D24="GED10",$D24="GEE10",$D24="GECC10"),"N/A")</f>
        <v/>
      </c>
      <c r="R24" s="96" t="str" cm="1">
        <f t="array" ref="R24">_xlfn.IFS(Interno!$BK24="","",Interno!$BK24="1",((2.5/Datos!$K24)+0.015),Interno!$BK24="2",((50/Datos!$K24)-0.175),Interno!$BK24="4",((50/Datos!$K24)-($Q24*(0.05-(12.5/Datos!$K24)))-0.175),Interno!$BK24="5",((1/Datos!$K24)+0.015),Interno!$BK24="6",((20/Datos!$K24)-0.175),Interno!$BK24="8",((20/Datos!$K24)-0.15),Interno!$BK24="10",0.015,Interno!$BK24="20",-0.175,Interno!$BK24="40",,Interno!$BK24="50",0.015,Interno!$BK24="60",-0.175,Interno!$BK24="80",0.15)</f>
        <v/>
      </c>
      <c r="S24" s="98" t="str" cm="1">
        <f t="array" ref="S24">_xlfn.IFS(Interno!$BK24="","",Interno!$BK24="1",((2.5/Datos!$K24)+0.015),Interno!$BK24="2",((60/Datos!$K24)-0.215),Interno!$BK24="3",((2.5/Datos!$K24)-((2.5*$Q24)/Datos!$K24)+0.015),Interno!$BK24="4",((60/Datos!$K24)-($I24*(0.07-(20/Datos!$K24)))-0.215),Interno!$BK24="5",((1/Datos!$K24)+0.015),Interno!$BK24="6",((24/Datos!$K24)-0.215),Interno!$BK24="8",((24/Datos!$K24)-0.215),Interno!$BK24="10",0.015,Interno!$BK24="20",-0.175,Interno!$BK24="40",,Interno!$BK24="50",0.015,Interno!$BK24="60",-0.175,Interno!$BK24="80",0.15)</f>
        <v/>
      </c>
      <c r="T24" s="99" t="str">
        <f>IF($O24="","",($O24/Datos!$U24)*Datos!$AF24)</f>
        <v/>
      </c>
      <c r="V24" s="96" t="str" cm="1">
        <f t="array" ref="V24">_xlfn.IFS($D24="","",$D24="GEI1",Maestro!$Q$6,$D24="GEI2",Maestro!$Q$7,$D24="GEI3",Maestro!$Q$8,$D24="GI1",Maestro!$Q$18,$D24="GI2",Maestro!$Q$19,$D24="GI3",Maestro!$Q$20,$D24="GEC14",Maestro!$Q$21,$D24="GE14",Maestro!$Q$22,$D24="GEE10",Maestro!$Q$27,$D24="GECC10",Maestro!$Q$28)</f>
        <v/>
      </c>
      <c r="W24" s="97" t="str" cm="1">
        <f t="array" ref="W24">_xlfn.IFS($D24="","",$D24="GEI1",Maestro!$R$6,$D24="GEI2",Maestro!$R$7,$D24="GEI3",Maestro!$R$8,$D24="GI1",Maestro!$R$18,$D24="GI2",Maestro!$R$19,$D24="GI3",Maestro!$R$20,$D24="GEC14",Maestro!$R$21,$D24="GE14",Maestro!$R$22,$D24="GEE10",Maestro!$R$27,$D24="GECC10",Maestro!$R$28)</f>
        <v/>
      </c>
      <c r="X24" s="97" t="str" cm="1">
        <f t="array" ref="X24">_xlfn.IFS($D24="","",OR($D24="GEI1",$D24="GEI2",$D24="GEI3",$D24="GI1",$D24="GI2",$D24="GI3",$D24="GEC14",$D24="GE14"),0.4,OR($D24="GED10",$D24="GEE10",$D24="GECC10"),"N/A")</f>
        <v/>
      </c>
      <c r="Y24" s="98" t="str" cm="1">
        <f t="array" ref="Y24">_xlfn.IFS($D24="","",OR($D24="GEI1",$D24="GEI2",$D24="GI1",$D24="GI2",$D24="GEC14",$D24="GE14"),0,AND(OR($D24="GEI3",$D24="GI3"),$W24&lt;=0.25),0,AND(OR($D24="GEI3",$D24="GI3"),AND($W24&gt;0.25,$W24&lt;=0.4)),((0.4-$W24)/0.15),OR($D24="GED10",$D24="GEE10",$D24="GECC10"),"N/A")</f>
        <v/>
      </c>
      <c r="Z24" s="96" t="str" cm="1">
        <f t="array" ref="Z24">_xlfn.IFS(Interno!$BK24="","",Interno!$BK24="1",((2.5/Datos!$K24)+0.015),Interno!$BK24="2",((50/Datos!$K24)-0.175),Interno!$BK24="4",((50/Datos!$K24)-($Y24*(0.05-(12.5/Datos!$K24)))-0.175),Interno!$BK24="5",((1/Datos!$K24)+0.015),Interno!$BK24="6",((20/Datos!$K24)-0.175),Interno!$BK24="8",((20/Datos!$K24)-0.15),Interno!$BK24="10",0.015,Interno!$BK24="20",-0.175,Interno!$BK24="40",,Interno!$BK24="50",0.015,Interno!$BK24="60",-0.175,Interno!$BK24="80",0.15)</f>
        <v/>
      </c>
      <c r="AA24" s="98" t="str" cm="1">
        <f t="array" ref="AA24">_xlfn.IFS(Interno!$BK24="","",Interno!$BK24="1",((2.5/Datos!$K24)+0.015),Interno!$BK24="2",((60/Datos!$K24)-0.215),Interno!$BK24="3",((2.5/Datos!$K24)-((2.5*$Y24)/Datos!$K24)+0.015),Interno!$BK24="4",((60/Datos!$K24)-($I24*(0.07-(20/Datos!$K24)))-0.215),Interno!$BK24="5",((1/Datos!$K24)+0.015),Interno!$BK24="6",((24/Datos!$K24)-0.215),Interno!$BK24="8",((24/Datos!$K24)-0.215),Interno!$BK24="10",0.015,Interno!$BK24="20",-0.175,Interno!$BK24="40",,Interno!$BK24="50",0.015,Interno!$BK24="60",-0.175,Interno!$BK24="80",0.15)</f>
        <v/>
      </c>
      <c r="AB24" s="99" t="str">
        <f>IF($W24="","",($W24/Datos!$U24)*Datos!$AF24)</f>
        <v/>
      </c>
      <c r="AD24" s="96" t="str" cm="1">
        <f t="array" ref="AD24">_xlfn.IFS($D24="","",$D24="GEI1",Maestro!$S$6,$D24="GEI2",Maestro!$S$6,$D24="GEI3",Maestro!$S$6,$D24="GI1",Maestro!$S$6,$D24="GI2",Maestro!$S$6,$D24="GI3",Maestro!$S$6,$D24="GEC14",Maestro!$S$6,$D24="GE14",Maestro!$S$6,$D24="GEE10",Maestro!$S$6,$D24="GECC10",Maestro!$S$6)</f>
        <v/>
      </c>
      <c r="AE24" s="97" t="str" cm="1">
        <f t="array" ref="AE24">_xlfn.IFS($D24="","",$D24="GEI1",Maestro!$T$6,$D24="GEI2",Maestro!$T$7,$D24="GEI3",Maestro!$T$8,$D24="GI1",Maestro!$T$18,$D24="GI2",Maestro!$T$19,$D24="GI3",Maestro!$T$20,$D24="GEC14",Maestro!$T$21,$D24="GE14",Maestro!$T$22,$D24="GEE10",Maestro!$T$27,$D24="GECC10",Maestro!$T$28)</f>
        <v/>
      </c>
      <c r="AF24" s="97" t="str" cm="1">
        <f t="array" ref="AF24">_xlfn.IFS($D24="","",OR($D24="GEI1",$D24="GEI2",$D24="GEI3",$D24="GI1",$D24="GI2",$D24="GI3",$D24="GEC14",$D24="GE14"),0.4,OR($D24="GED10",$D24="GEE10",$D24="GECC10"),"N/A")</f>
        <v/>
      </c>
      <c r="AG24" s="98" t="str" cm="1">
        <f t="array" ref="AG24">_xlfn.IFS($D24="","",OR($D24="GEI1",$D24="GEI2",$D24="GI1",$D24="GI2",$D24="GEC14",$D24="GE14"),0,AND(OR($D24="GEI3",$D24="GI3"),$AE24&lt;=0.25),0,AND(OR($D24="GEI3",$D24="GI3"),AND($AE24&gt;0.25,$AE24&lt;=0.4)),((0.4-$AE24)/0.15),OR($D24="GED10",$D24="GEE10",$D24="GECC10"),"N/A")</f>
        <v/>
      </c>
      <c r="AH24" s="96" t="str" cm="1">
        <f t="array" ref="AH24">_xlfn.IFS(Interno!$BK24="","",Interno!$BK24="1",((2.5/Datos!$K24)+0.015),Interno!$BK24="2",((50/Datos!$K24)-0.175),Interno!$BK24="4",((50/Datos!$K24)-($AG24*(0.05-(12.5/Datos!$K24)))-0.175),Interno!$BK24="5",((1/Datos!$K24)+0.015),Interno!$BK24="6",((20/Datos!$K24)-0.175),Interno!$BK24="8",((20/Datos!$K24)-0.15),Interno!$BK24="10",0.015,Interno!$BK24="20",-0.175,Interno!$BK24="40",,Interno!$BK24="50",0.015,Interno!$BK24="60",-0.175,Interno!$BK24="80",0.15)</f>
        <v/>
      </c>
      <c r="AI24" s="98" t="str" cm="1">
        <f t="array" ref="AI24">_xlfn.IFS(Interno!$BK24="","",Interno!$BK24="1",((2.5/Datos!$K24)+0.015),Interno!$BK24="2",((60/Datos!$K24)-0.215),Interno!$BK24="3",((2.5/Datos!$K24)-((2.5*$AG24)/Datos!$K24)+0.015),Interno!$BK24="4",((60/Datos!$K24)-($I24*(0.07-(20/Datos!$K24)))-0.215),Interno!$BK24="5",((1/Datos!$K24)+0.015),Interno!$BK24="6",((24/Datos!$K24)-0.215),Interno!$BK24="8",((24/Datos!$K24)-0.215),Interno!$BK24="10",0.015,Interno!$BK24="20",-0.175,Interno!$BK24="40",,Interno!$BK24="50",0.015,Interno!$BK24="60",-0.175,Interno!$BK24="80",0.15)</f>
        <v/>
      </c>
      <c r="AJ24" s="99" t="str">
        <f>IF($AE24="","",($AE24/Datos!$U24)*Datos!$AF24)</f>
        <v/>
      </c>
    </row>
    <row r="25" spans="2:36" x14ac:dyDescent="0.35">
      <c r="B25" s="96" t="str">
        <f>IF(Datos!$B25="","",Datos!$B25)</f>
        <v/>
      </c>
      <c r="C25" s="97" t="str">
        <f>IF(Datos!$E25="","",Datos!$E25)</f>
        <v/>
      </c>
      <c r="D25" s="98" t="str">
        <f>IF(Datos!$I25="","",Datos!$I25)</f>
        <v/>
      </c>
      <c r="F25" s="96" t="str" cm="1">
        <f t="array" ref="F25">_xlfn.IFS($D25="","",AND(Datos!$H25="GHE16",$D25="GEI1"),Maestro!$M$11,AND(Datos!$H25="GHE16",$D25="GEI2"),Maestro!$M$12,AND(Datos!$H25="GHE16",$D25="GEI3"),Maestro!$M$13,$D25="GEI1",Maestro!$M$6,$D25="GEI2",Maestro!$M$7,$D25="GEI3",Maestro!$M$8,$D25="GI1",Maestro!$M$18,$D25="GI2",Maestro!$M$19,$D25="GI3",Maestro!$M$20,$D25="GEC14",Maestro!$M$21,$D25="GE14",Maestro!$M$22,$D25="GEE10",Maestro!$M$27,$D25="GECC10",Maestro!$M$28)</f>
        <v/>
      </c>
      <c r="G25" s="97" t="str" cm="1">
        <f t="array" ref="G25">_xlfn.IFS($D25="","",AND(Datos!$H25="GHE16",$D25="GEI1"),Maestro!$N$11,AND(Datos!$H25="GHE16",$D25="GEI2"),Maestro!$N$12,AND(Datos!$H25="GHE16",$D25="GEI3"),Maestro!$N$13,$D25="GEI1",Maestro!$N$6,$D25="GEI2",Maestro!$N$7,$D25="GEI3",Maestro!$N$8,$D25="GI1",Maestro!$N$18,$D25="GI2",Maestro!$N$19,$D25="GI3",Maestro!$N$20,$D25="GEC14",Maestro!$N$21,$D25="GE14",Maestro!$N$22,$D25="GEE10",Maestro!$N$27,$D25="GECC10",Maestro!$N$28)</f>
        <v/>
      </c>
      <c r="H25" s="97" t="str" cm="1">
        <f t="array" ref="H25">_xlfn.IFS($D25="","",OR($D25="GEI1",$D25="GEI2",$D25="GEI3",$D25="GI1",$D25="GI2",$D25="GI3",$D25="GEC14",$D25="GE14"),0.4,OR($D25="GED10",$D25="GEE10",$D25="GECC10"),"N/A")</f>
        <v/>
      </c>
      <c r="I25" s="98" t="str" cm="1">
        <f t="array" ref="I25">_xlfn.IFS($D25="","",OR($D25="GEI1",$D25="GEI2",$D25="GI1",$D25="GI2",$D25="GEC14",$D25="GE14"),0,AND(OR($D25="GEI3",$D25="GI3"),$G25&lt;=0.25),0,AND(OR($D25="GEI3",$D25="GI3"),AND($G25&gt;0.25,$G25&lt;=0.4)),((0.4-$G25)/0.15),OR($D25="GED10",$D25="GEE10",$D25="GECC10"),"N/A")</f>
        <v/>
      </c>
      <c r="J25" s="96" t="str" cm="1">
        <f t="array" ref="J25">_xlfn.IFS(Interno!$BK25="","",Interno!$BK25="1",((2.5/Datos!$K25)+0.015),Interno!$BK25="2",((50/Datos!$K25)-0.175),Interno!$BK25="4",((50/Datos!$K25)-($I25*(0.05-(12.5/Datos!$K25)))-0.175),Interno!$BK25="5",((1/Datos!$K25)+0.015),Interno!$BK25="6",((20/Datos!$K25)-0.175),Interno!$BK25="8",((20/Datos!$K25)-0.15),Interno!$BK25="10",0.015,Interno!$BK25="20",-0.175,Interno!$BK25="40",,Interno!$BK25="50",0.015,Interno!$BK25="60",-0.175,Interno!$BK25="80",0.15)</f>
        <v/>
      </c>
      <c r="K25" s="98" t="str" cm="1">
        <f t="array" ref="K25">_xlfn.IFS(Interno!$BK25="","",Interno!$BK25="1",((2.5/Datos!$K25)+0.015),Interno!$BK25="2",((60/Datos!$K25)-0.215),Interno!$BK25="3",((2.5/Datos!$K25)-((2.5*$I25)/Datos!$K25)+0.015),Interno!$BK25="4",((60/Datos!$K25)-($I25*(0.07-(20/Datos!$K25)))-0.215),Interno!$BK25="5",((1/Datos!$K25)+0.015),Interno!$BK25="6",((24/Datos!$K25)-0.215),Interno!$BK25="8",((24/Datos!$K25)-0.215),Interno!$BK25="10",0.015,Interno!$BK25="20",-0.175,Interno!$BK25="40",,Interno!$BK25="50",0.015,Interno!$BK25="60",-0.175,Interno!$BK25="80",0.15)</f>
        <v/>
      </c>
      <c r="L25" s="99" t="str">
        <f>IF($G25="","",($G25/Datos!$U25)*Datos!$AF25)</f>
        <v/>
      </c>
      <c r="N25" s="96" t="str" cm="1">
        <f t="array" ref="N25">_xlfn.IFS($D25="","",$D25="GEI1",Maestro!$O$6,$D25="GEI2",Maestro!$O$7,$D25="GEI3",Maestro!$O$8,$D25="GI1",Maestro!$O$18,$D25="GI2",Maestro!$O$19,$D25="GI3",Maestro!$O$20,$D25="GEC14",Maestro!$O$21,$D25="GE14",Maestro!$O$22,$D25="GEE10",Maestro!$O$27,$D25="GECC10",Maestro!$O$28)</f>
        <v/>
      </c>
      <c r="O25" s="97" t="str" cm="1">
        <f t="array" ref="O25">_xlfn.IFS($D25="","",$D25="GEI1",Maestro!$P$6,$D25="GEI2",Maestro!$P$7,$D25="GEI3",Maestro!$P$8,$D25="GI1",Maestro!$P$18,$D25="GI2",Maestro!$P$19,$D25="GI3",Maestro!$P$20,$D25="GEC14",Maestro!$P$21,$D25="GE14",Maestro!$P$22,$D25="GEE10",Maestro!$P$27,$D25="GECC10",Maestro!$P$28)</f>
        <v/>
      </c>
      <c r="P25" s="97" t="str" cm="1">
        <f t="array" ref="P25">_xlfn.IFS($D25="","",OR($D25="GEI1",$D25="GEI2",$D25="GEI3",$D25="GI1",$D25="GI2",$D25="GI3",$D25="GEC14",$D25="GE14"),0.4,OR($D25="GED10",$D25="GEE10",$D25="GECC10"),"N/A")</f>
        <v/>
      </c>
      <c r="Q25" s="98" t="str" cm="1">
        <f t="array" ref="Q25">_xlfn.IFS($D25="","",OR($D25="GEI1",$D25="GEI2",$D25="GI1",$D25="GI2",$D25="GEC14",$D25="GE14"),0,AND(OR($D25="GEI3",$D25="GI3"),$O25&lt;=0.25),0,AND(OR($D25="GEI3",$D25="GI3"),AND($O25&gt;0.25,$O25&lt;=0.4)),((0.4-$O25)/0.15),OR($D25="GED10",$D25="GEE10",$D25="GECC10"),"N/A")</f>
        <v/>
      </c>
      <c r="R25" s="96" t="str" cm="1">
        <f t="array" ref="R25">_xlfn.IFS(Interno!$BK25="","",Interno!$BK25="1",((2.5/Datos!$K25)+0.015),Interno!$BK25="2",((50/Datos!$K25)-0.175),Interno!$BK25="4",((50/Datos!$K25)-($Q25*(0.05-(12.5/Datos!$K25)))-0.175),Interno!$BK25="5",((1/Datos!$K25)+0.015),Interno!$BK25="6",((20/Datos!$K25)-0.175),Interno!$BK25="8",((20/Datos!$K25)-0.15),Interno!$BK25="10",0.015,Interno!$BK25="20",-0.175,Interno!$BK25="40",,Interno!$BK25="50",0.015,Interno!$BK25="60",-0.175,Interno!$BK25="80",0.15)</f>
        <v/>
      </c>
      <c r="S25" s="98" t="str" cm="1">
        <f t="array" ref="S25">_xlfn.IFS(Interno!$BK25="","",Interno!$BK25="1",((2.5/Datos!$K25)+0.015),Interno!$BK25="2",((60/Datos!$K25)-0.215),Interno!$BK25="3",((2.5/Datos!$K25)-((2.5*$Q25)/Datos!$K25)+0.015),Interno!$BK25="4",((60/Datos!$K25)-($I25*(0.07-(20/Datos!$K25)))-0.215),Interno!$BK25="5",((1/Datos!$K25)+0.015),Interno!$BK25="6",((24/Datos!$K25)-0.215),Interno!$BK25="8",((24/Datos!$K25)-0.215),Interno!$BK25="10",0.015,Interno!$BK25="20",-0.175,Interno!$BK25="40",,Interno!$BK25="50",0.015,Interno!$BK25="60",-0.175,Interno!$BK25="80",0.15)</f>
        <v/>
      </c>
      <c r="T25" s="99" t="str">
        <f>IF($O25="","",($O25/Datos!$U25)*Datos!$AF25)</f>
        <v/>
      </c>
      <c r="V25" s="96" t="str" cm="1">
        <f t="array" ref="V25">_xlfn.IFS($D25="","",$D25="GEI1",Maestro!$Q$6,$D25="GEI2",Maestro!$Q$7,$D25="GEI3",Maestro!$Q$8,$D25="GI1",Maestro!$Q$18,$D25="GI2",Maestro!$Q$19,$D25="GI3",Maestro!$Q$20,$D25="GEC14",Maestro!$Q$21,$D25="GE14",Maestro!$Q$22,$D25="GEE10",Maestro!$Q$27,$D25="GECC10",Maestro!$Q$28)</f>
        <v/>
      </c>
      <c r="W25" s="97" t="str" cm="1">
        <f t="array" ref="W25">_xlfn.IFS($D25="","",$D25="GEI1",Maestro!$R$6,$D25="GEI2",Maestro!$R$7,$D25="GEI3",Maestro!$R$8,$D25="GI1",Maestro!$R$18,$D25="GI2",Maestro!$R$19,$D25="GI3",Maestro!$R$20,$D25="GEC14",Maestro!$R$21,$D25="GE14",Maestro!$R$22,$D25="GEE10",Maestro!$R$27,$D25="GECC10",Maestro!$R$28)</f>
        <v/>
      </c>
      <c r="X25" s="97" t="str" cm="1">
        <f t="array" ref="X25">_xlfn.IFS($D25="","",OR($D25="GEI1",$D25="GEI2",$D25="GEI3",$D25="GI1",$D25="GI2",$D25="GI3",$D25="GEC14",$D25="GE14"),0.4,OR($D25="GED10",$D25="GEE10",$D25="GECC10"),"N/A")</f>
        <v/>
      </c>
      <c r="Y25" s="98" t="str" cm="1">
        <f t="array" ref="Y25">_xlfn.IFS($D25="","",OR($D25="GEI1",$D25="GEI2",$D25="GI1",$D25="GI2",$D25="GEC14",$D25="GE14"),0,AND(OR($D25="GEI3",$D25="GI3"),$W25&lt;=0.25),0,AND(OR($D25="GEI3",$D25="GI3"),AND($W25&gt;0.25,$W25&lt;=0.4)),((0.4-$W25)/0.15),OR($D25="GED10",$D25="GEE10",$D25="GECC10"),"N/A")</f>
        <v/>
      </c>
      <c r="Z25" s="96" t="str" cm="1">
        <f t="array" ref="Z25">_xlfn.IFS(Interno!$BK25="","",Interno!$BK25="1",((2.5/Datos!$K25)+0.015),Interno!$BK25="2",((50/Datos!$K25)-0.175),Interno!$BK25="4",((50/Datos!$K25)-($Y25*(0.05-(12.5/Datos!$K25)))-0.175),Interno!$BK25="5",((1/Datos!$K25)+0.015),Interno!$BK25="6",((20/Datos!$K25)-0.175),Interno!$BK25="8",((20/Datos!$K25)-0.15),Interno!$BK25="10",0.015,Interno!$BK25="20",-0.175,Interno!$BK25="40",,Interno!$BK25="50",0.015,Interno!$BK25="60",-0.175,Interno!$BK25="80",0.15)</f>
        <v/>
      </c>
      <c r="AA25" s="98" t="str" cm="1">
        <f t="array" ref="AA25">_xlfn.IFS(Interno!$BK25="","",Interno!$BK25="1",((2.5/Datos!$K25)+0.015),Interno!$BK25="2",((60/Datos!$K25)-0.215),Interno!$BK25="3",((2.5/Datos!$K25)-((2.5*$Y25)/Datos!$K25)+0.015),Interno!$BK25="4",((60/Datos!$K25)-($I25*(0.07-(20/Datos!$K25)))-0.215),Interno!$BK25="5",((1/Datos!$K25)+0.015),Interno!$BK25="6",((24/Datos!$K25)-0.215),Interno!$BK25="8",((24/Datos!$K25)-0.215),Interno!$BK25="10",0.015,Interno!$BK25="20",-0.175,Interno!$BK25="40",,Interno!$BK25="50",0.015,Interno!$BK25="60",-0.175,Interno!$BK25="80",0.15)</f>
        <v/>
      </c>
      <c r="AB25" s="99" t="str">
        <f>IF($W25="","",($W25/Datos!$U25)*Datos!$AF25)</f>
        <v/>
      </c>
      <c r="AD25" s="96" t="str" cm="1">
        <f t="array" ref="AD25">_xlfn.IFS($D25="","",$D25="GEI1",Maestro!$S$6,$D25="GEI2",Maestro!$S$6,$D25="GEI3",Maestro!$S$6,$D25="GI1",Maestro!$S$6,$D25="GI2",Maestro!$S$6,$D25="GI3",Maestro!$S$6,$D25="GEC14",Maestro!$S$6,$D25="GE14",Maestro!$S$6,$D25="GEE10",Maestro!$S$6,$D25="GECC10",Maestro!$S$6)</f>
        <v/>
      </c>
      <c r="AE25" s="97" t="str" cm="1">
        <f t="array" ref="AE25">_xlfn.IFS($D25="","",$D25="GEI1",Maestro!$T$6,$D25="GEI2",Maestro!$T$7,$D25="GEI3",Maestro!$T$8,$D25="GI1",Maestro!$T$18,$D25="GI2",Maestro!$T$19,$D25="GI3",Maestro!$T$20,$D25="GEC14",Maestro!$T$21,$D25="GE14",Maestro!$T$22,$D25="GEE10",Maestro!$T$27,$D25="GECC10",Maestro!$T$28)</f>
        <v/>
      </c>
      <c r="AF25" s="97" t="str" cm="1">
        <f t="array" ref="AF25">_xlfn.IFS($D25="","",OR($D25="GEI1",$D25="GEI2",$D25="GEI3",$D25="GI1",$D25="GI2",$D25="GI3",$D25="GEC14",$D25="GE14"),0.4,OR($D25="GED10",$D25="GEE10",$D25="GECC10"),"N/A")</f>
        <v/>
      </c>
      <c r="AG25" s="98" t="str" cm="1">
        <f t="array" ref="AG25">_xlfn.IFS($D25="","",OR($D25="GEI1",$D25="GEI2",$D25="GI1",$D25="GI2",$D25="GEC14",$D25="GE14"),0,AND(OR($D25="GEI3",$D25="GI3"),$AE25&lt;=0.25),0,AND(OR($D25="GEI3",$D25="GI3"),AND($AE25&gt;0.25,$AE25&lt;=0.4)),((0.4-$AE25)/0.15),OR($D25="GED10",$D25="GEE10",$D25="GECC10"),"N/A")</f>
        <v/>
      </c>
      <c r="AH25" s="96" t="str" cm="1">
        <f t="array" ref="AH25">_xlfn.IFS(Interno!$BK25="","",Interno!$BK25="1",((2.5/Datos!$K25)+0.015),Interno!$BK25="2",((50/Datos!$K25)-0.175),Interno!$BK25="4",((50/Datos!$K25)-($AG25*(0.05-(12.5/Datos!$K25)))-0.175),Interno!$BK25="5",((1/Datos!$K25)+0.015),Interno!$BK25="6",((20/Datos!$K25)-0.175),Interno!$BK25="8",((20/Datos!$K25)-0.15),Interno!$BK25="10",0.015,Interno!$BK25="20",-0.175,Interno!$BK25="40",,Interno!$BK25="50",0.015,Interno!$BK25="60",-0.175,Interno!$BK25="80",0.15)</f>
        <v/>
      </c>
      <c r="AI25" s="98" t="str" cm="1">
        <f t="array" ref="AI25">_xlfn.IFS(Interno!$BK25="","",Interno!$BK25="1",((2.5/Datos!$K25)+0.015),Interno!$BK25="2",((60/Datos!$K25)-0.215),Interno!$BK25="3",((2.5/Datos!$K25)-((2.5*$AG25)/Datos!$K25)+0.015),Interno!$BK25="4",((60/Datos!$K25)-($I25*(0.07-(20/Datos!$K25)))-0.215),Interno!$BK25="5",((1/Datos!$K25)+0.015),Interno!$BK25="6",((24/Datos!$K25)-0.215),Interno!$BK25="8",((24/Datos!$K25)-0.215),Interno!$BK25="10",0.015,Interno!$BK25="20",-0.175,Interno!$BK25="40",,Interno!$BK25="50",0.015,Interno!$BK25="60",-0.175,Interno!$BK25="80",0.15)</f>
        <v/>
      </c>
      <c r="AJ25" s="99" t="str">
        <f>IF($AE25="","",($AE25/Datos!$U25)*Datos!$AF25)</f>
        <v/>
      </c>
    </row>
    <row r="26" spans="2:36" x14ac:dyDescent="0.35">
      <c r="B26" s="96" t="str">
        <f>IF(Datos!$B26="","",Datos!$B26)</f>
        <v/>
      </c>
      <c r="C26" s="97" t="str">
        <f>IF(Datos!$E26="","",Datos!$E26)</f>
        <v/>
      </c>
      <c r="D26" s="98" t="str">
        <f>IF(Datos!$I26="","",Datos!$I26)</f>
        <v/>
      </c>
      <c r="F26" s="96" t="str" cm="1">
        <f t="array" ref="F26">_xlfn.IFS($D26="","",AND(Datos!$H26="GHE16",$D26="GEI1"),Maestro!$M$11,AND(Datos!$H26="GHE16",$D26="GEI2"),Maestro!$M$12,AND(Datos!$H26="GHE16",$D26="GEI3"),Maestro!$M$13,$D26="GEI1",Maestro!$M$6,$D26="GEI2",Maestro!$M$7,$D26="GEI3",Maestro!$M$8,$D26="GI1",Maestro!$M$18,$D26="GI2",Maestro!$M$19,$D26="GI3",Maestro!$M$20,$D26="GEC14",Maestro!$M$21,$D26="GE14",Maestro!$M$22,$D26="GEE10",Maestro!$M$27,$D26="GECC10",Maestro!$M$28)</f>
        <v/>
      </c>
      <c r="G26" s="97" t="str" cm="1">
        <f t="array" ref="G26">_xlfn.IFS($D26="","",AND(Datos!$H26="GHE16",$D26="GEI1"),Maestro!$N$11,AND(Datos!$H26="GHE16",$D26="GEI2"),Maestro!$N$12,AND(Datos!$H26="GHE16",$D26="GEI3"),Maestro!$N$13,$D26="GEI1",Maestro!$N$6,$D26="GEI2",Maestro!$N$7,$D26="GEI3",Maestro!$N$8,$D26="GI1",Maestro!$N$18,$D26="GI2",Maestro!$N$19,$D26="GI3",Maestro!$N$20,$D26="GEC14",Maestro!$N$21,$D26="GE14",Maestro!$N$22,$D26="GEE10",Maestro!$N$27,$D26="GECC10",Maestro!$N$28)</f>
        <v/>
      </c>
      <c r="H26" s="97" t="str" cm="1">
        <f t="array" ref="H26">_xlfn.IFS($D26="","",OR($D26="GEI1",$D26="GEI2",$D26="GEI3",$D26="GI1",$D26="GI2",$D26="GI3",$D26="GEC14",$D26="GE14"),0.4,OR($D26="GED10",$D26="GEE10",$D26="GECC10"),"N/A")</f>
        <v/>
      </c>
      <c r="I26" s="98" t="str" cm="1">
        <f t="array" ref="I26">_xlfn.IFS($D26="","",OR($D26="GEI1",$D26="GEI2",$D26="GI1",$D26="GI2",$D26="GEC14",$D26="GE14"),0,AND(OR($D26="GEI3",$D26="GI3"),$G26&lt;=0.25),0,AND(OR($D26="GEI3",$D26="GI3"),AND($G26&gt;0.25,$G26&lt;=0.4)),((0.4-$G26)/0.15),OR($D26="GED10",$D26="GEE10",$D26="GECC10"),"N/A")</f>
        <v/>
      </c>
      <c r="J26" s="96" t="str" cm="1">
        <f t="array" ref="J26">_xlfn.IFS(Interno!$BK26="","",Interno!$BK26="1",((2.5/Datos!$K26)+0.015),Interno!$BK26="2",((50/Datos!$K26)-0.175),Interno!$BK26="4",((50/Datos!$K26)-($I26*(0.05-(12.5/Datos!$K26)))-0.175),Interno!$BK26="5",((1/Datos!$K26)+0.015),Interno!$BK26="6",((20/Datos!$K26)-0.175),Interno!$BK26="8",((20/Datos!$K26)-0.15),Interno!$BK26="10",0.015,Interno!$BK26="20",-0.175,Interno!$BK26="40",,Interno!$BK26="50",0.015,Interno!$BK26="60",-0.175,Interno!$BK26="80",0.15)</f>
        <v/>
      </c>
      <c r="K26" s="98" t="str" cm="1">
        <f t="array" ref="K26">_xlfn.IFS(Interno!$BK26="","",Interno!$BK26="1",((2.5/Datos!$K26)+0.015),Interno!$BK26="2",((60/Datos!$K26)-0.215),Interno!$BK26="3",((2.5/Datos!$K26)-((2.5*$I26)/Datos!$K26)+0.015),Interno!$BK26="4",((60/Datos!$K26)-($I26*(0.07-(20/Datos!$K26)))-0.215),Interno!$BK26="5",((1/Datos!$K26)+0.015),Interno!$BK26="6",((24/Datos!$K26)-0.215),Interno!$BK26="8",((24/Datos!$K26)-0.215),Interno!$BK26="10",0.015,Interno!$BK26="20",-0.175,Interno!$BK26="40",,Interno!$BK26="50",0.015,Interno!$BK26="60",-0.175,Interno!$BK26="80",0.15)</f>
        <v/>
      </c>
      <c r="L26" s="99" t="str">
        <f>IF($G26="","",($G26/Datos!$U26)*Datos!$AF26)</f>
        <v/>
      </c>
      <c r="N26" s="96" t="str" cm="1">
        <f t="array" ref="N26">_xlfn.IFS($D26="","",$D26="GEI1",Maestro!$O$6,$D26="GEI2",Maestro!$O$7,$D26="GEI3",Maestro!$O$8,$D26="GI1",Maestro!$O$18,$D26="GI2",Maestro!$O$19,$D26="GI3",Maestro!$O$20,$D26="GEC14",Maestro!$O$21,$D26="GE14",Maestro!$O$22,$D26="GEE10",Maestro!$O$27,$D26="GECC10",Maestro!$O$28)</f>
        <v/>
      </c>
      <c r="O26" s="97" t="str" cm="1">
        <f t="array" ref="O26">_xlfn.IFS($D26="","",$D26="GEI1",Maestro!$P$6,$D26="GEI2",Maestro!$P$7,$D26="GEI3",Maestro!$P$8,$D26="GI1",Maestro!$P$18,$D26="GI2",Maestro!$P$19,$D26="GI3",Maestro!$P$20,$D26="GEC14",Maestro!$P$21,$D26="GE14",Maestro!$P$22,$D26="GEE10",Maestro!$P$27,$D26="GECC10",Maestro!$P$28)</f>
        <v/>
      </c>
      <c r="P26" s="97" t="str" cm="1">
        <f t="array" ref="P26">_xlfn.IFS($D26="","",OR($D26="GEI1",$D26="GEI2",$D26="GEI3",$D26="GI1",$D26="GI2",$D26="GI3",$D26="GEC14",$D26="GE14"),0.4,OR($D26="GED10",$D26="GEE10",$D26="GECC10"),"N/A")</f>
        <v/>
      </c>
      <c r="Q26" s="98" t="str" cm="1">
        <f t="array" ref="Q26">_xlfn.IFS($D26="","",OR($D26="GEI1",$D26="GEI2",$D26="GI1",$D26="GI2",$D26="GEC14",$D26="GE14"),0,AND(OR($D26="GEI3",$D26="GI3"),$O26&lt;=0.25),0,AND(OR($D26="GEI3",$D26="GI3"),AND($O26&gt;0.25,$O26&lt;=0.4)),((0.4-$O26)/0.15),OR($D26="GED10",$D26="GEE10",$D26="GECC10"),"N/A")</f>
        <v/>
      </c>
      <c r="R26" s="96" t="str" cm="1">
        <f t="array" ref="R26">_xlfn.IFS(Interno!$BK26="","",Interno!$BK26="1",((2.5/Datos!$K26)+0.015),Interno!$BK26="2",((50/Datos!$K26)-0.175),Interno!$BK26="4",((50/Datos!$K26)-($Q26*(0.05-(12.5/Datos!$K26)))-0.175),Interno!$BK26="5",((1/Datos!$K26)+0.015),Interno!$BK26="6",((20/Datos!$K26)-0.175),Interno!$BK26="8",((20/Datos!$K26)-0.15),Interno!$BK26="10",0.015,Interno!$BK26="20",-0.175,Interno!$BK26="40",,Interno!$BK26="50",0.015,Interno!$BK26="60",-0.175,Interno!$BK26="80",0.15)</f>
        <v/>
      </c>
      <c r="S26" s="98" t="str" cm="1">
        <f t="array" ref="S26">_xlfn.IFS(Interno!$BK26="","",Interno!$BK26="1",((2.5/Datos!$K26)+0.015),Interno!$BK26="2",((60/Datos!$K26)-0.215),Interno!$BK26="3",((2.5/Datos!$K26)-((2.5*$Q26)/Datos!$K26)+0.015),Interno!$BK26="4",((60/Datos!$K26)-($I26*(0.07-(20/Datos!$K26)))-0.215),Interno!$BK26="5",((1/Datos!$K26)+0.015),Interno!$BK26="6",((24/Datos!$K26)-0.215),Interno!$BK26="8",((24/Datos!$K26)-0.215),Interno!$BK26="10",0.015,Interno!$BK26="20",-0.175,Interno!$BK26="40",,Interno!$BK26="50",0.015,Interno!$BK26="60",-0.175,Interno!$BK26="80",0.15)</f>
        <v/>
      </c>
      <c r="T26" s="99" t="str">
        <f>IF($O26="","",($O26/Datos!$U26)*Datos!$AF26)</f>
        <v/>
      </c>
      <c r="V26" s="96" t="str" cm="1">
        <f t="array" ref="V26">_xlfn.IFS($D26="","",$D26="GEI1",Maestro!$Q$6,$D26="GEI2",Maestro!$Q$7,$D26="GEI3",Maestro!$Q$8,$D26="GI1",Maestro!$Q$18,$D26="GI2",Maestro!$Q$19,$D26="GI3",Maestro!$Q$20,$D26="GEC14",Maestro!$Q$21,$D26="GE14",Maestro!$Q$22,$D26="GEE10",Maestro!$Q$27,$D26="GECC10",Maestro!$Q$28)</f>
        <v/>
      </c>
      <c r="W26" s="97" t="str" cm="1">
        <f t="array" ref="W26">_xlfn.IFS($D26="","",$D26="GEI1",Maestro!$R$6,$D26="GEI2",Maestro!$R$7,$D26="GEI3",Maestro!$R$8,$D26="GI1",Maestro!$R$18,$D26="GI2",Maestro!$R$19,$D26="GI3",Maestro!$R$20,$D26="GEC14",Maestro!$R$21,$D26="GE14",Maestro!$R$22,$D26="GEE10",Maestro!$R$27,$D26="GECC10",Maestro!$R$28)</f>
        <v/>
      </c>
      <c r="X26" s="97" t="str" cm="1">
        <f t="array" ref="X26">_xlfn.IFS($D26="","",OR($D26="GEI1",$D26="GEI2",$D26="GEI3",$D26="GI1",$D26="GI2",$D26="GI3",$D26="GEC14",$D26="GE14"),0.4,OR($D26="GED10",$D26="GEE10",$D26="GECC10"),"N/A")</f>
        <v/>
      </c>
      <c r="Y26" s="98" t="str" cm="1">
        <f t="array" ref="Y26">_xlfn.IFS($D26="","",OR($D26="GEI1",$D26="GEI2",$D26="GI1",$D26="GI2",$D26="GEC14",$D26="GE14"),0,AND(OR($D26="GEI3",$D26="GI3"),$W26&lt;=0.25),0,AND(OR($D26="GEI3",$D26="GI3"),AND($W26&gt;0.25,$W26&lt;=0.4)),((0.4-$W26)/0.15),OR($D26="GED10",$D26="GEE10",$D26="GECC10"),"N/A")</f>
        <v/>
      </c>
      <c r="Z26" s="96" t="str" cm="1">
        <f t="array" ref="Z26">_xlfn.IFS(Interno!$BK26="","",Interno!$BK26="1",((2.5/Datos!$K26)+0.015),Interno!$BK26="2",((50/Datos!$K26)-0.175),Interno!$BK26="4",((50/Datos!$K26)-($Y26*(0.05-(12.5/Datos!$K26)))-0.175),Interno!$BK26="5",((1/Datos!$K26)+0.015),Interno!$BK26="6",((20/Datos!$K26)-0.175),Interno!$BK26="8",((20/Datos!$K26)-0.15),Interno!$BK26="10",0.015,Interno!$BK26="20",-0.175,Interno!$BK26="40",,Interno!$BK26="50",0.015,Interno!$BK26="60",-0.175,Interno!$BK26="80",0.15)</f>
        <v/>
      </c>
      <c r="AA26" s="98" t="str" cm="1">
        <f t="array" ref="AA26">_xlfn.IFS(Interno!$BK26="","",Interno!$BK26="1",((2.5/Datos!$K26)+0.015),Interno!$BK26="2",((60/Datos!$K26)-0.215),Interno!$BK26="3",((2.5/Datos!$K26)-((2.5*$Y26)/Datos!$K26)+0.015),Interno!$BK26="4",((60/Datos!$K26)-($I26*(0.07-(20/Datos!$K26)))-0.215),Interno!$BK26="5",((1/Datos!$K26)+0.015),Interno!$BK26="6",((24/Datos!$K26)-0.215),Interno!$BK26="8",((24/Datos!$K26)-0.215),Interno!$BK26="10",0.015,Interno!$BK26="20",-0.175,Interno!$BK26="40",,Interno!$BK26="50",0.015,Interno!$BK26="60",-0.175,Interno!$BK26="80",0.15)</f>
        <v/>
      </c>
      <c r="AB26" s="99" t="str">
        <f>IF($W26="","",($W26/Datos!$U26)*Datos!$AF26)</f>
        <v/>
      </c>
      <c r="AD26" s="96" t="str" cm="1">
        <f t="array" ref="AD26">_xlfn.IFS($D26="","",$D26="GEI1",Maestro!$S$6,$D26="GEI2",Maestro!$S$6,$D26="GEI3",Maestro!$S$6,$D26="GI1",Maestro!$S$6,$D26="GI2",Maestro!$S$6,$D26="GI3",Maestro!$S$6,$D26="GEC14",Maestro!$S$6,$D26="GE14",Maestro!$S$6,$D26="GEE10",Maestro!$S$6,$D26="GECC10",Maestro!$S$6)</f>
        <v/>
      </c>
      <c r="AE26" s="97" t="str" cm="1">
        <f t="array" ref="AE26">_xlfn.IFS($D26="","",$D26="GEI1",Maestro!$T$6,$D26="GEI2",Maestro!$T$7,$D26="GEI3",Maestro!$T$8,$D26="GI1",Maestro!$T$18,$D26="GI2",Maestro!$T$19,$D26="GI3",Maestro!$T$20,$D26="GEC14",Maestro!$T$21,$D26="GE14",Maestro!$T$22,$D26="GEE10",Maestro!$T$27,$D26="GECC10",Maestro!$T$28)</f>
        <v/>
      </c>
      <c r="AF26" s="97" t="str" cm="1">
        <f t="array" ref="AF26">_xlfn.IFS($D26="","",OR($D26="GEI1",$D26="GEI2",$D26="GEI3",$D26="GI1",$D26="GI2",$D26="GI3",$D26="GEC14",$D26="GE14"),0.4,OR($D26="GED10",$D26="GEE10",$D26="GECC10"),"N/A")</f>
        <v/>
      </c>
      <c r="AG26" s="98" t="str" cm="1">
        <f t="array" ref="AG26">_xlfn.IFS($D26="","",OR($D26="GEI1",$D26="GEI2",$D26="GI1",$D26="GI2",$D26="GEC14",$D26="GE14"),0,AND(OR($D26="GEI3",$D26="GI3"),$AE26&lt;=0.25),0,AND(OR($D26="GEI3",$D26="GI3"),AND($AE26&gt;0.25,$AE26&lt;=0.4)),((0.4-$AE26)/0.15),OR($D26="GED10",$D26="GEE10",$D26="GECC10"),"N/A")</f>
        <v/>
      </c>
      <c r="AH26" s="96" t="str" cm="1">
        <f t="array" ref="AH26">_xlfn.IFS(Interno!$BK26="","",Interno!$BK26="1",((2.5/Datos!$K26)+0.015),Interno!$BK26="2",((50/Datos!$K26)-0.175),Interno!$BK26="4",((50/Datos!$K26)-($AG26*(0.05-(12.5/Datos!$K26)))-0.175),Interno!$BK26="5",((1/Datos!$K26)+0.015),Interno!$BK26="6",((20/Datos!$K26)-0.175),Interno!$BK26="8",((20/Datos!$K26)-0.15),Interno!$BK26="10",0.015,Interno!$BK26="20",-0.175,Interno!$BK26="40",,Interno!$BK26="50",0.015,Interno!$BK26="60",-0.175,Interno!$BK26="80",0.15)</f>
        <v/>
      </c>
      <c r="AI26" s="98" t="str" cm="1">
        <f t="array" ref="AI26">_xlfn.IFS(Interno!$BK26="","",Interno!$BK26="1",((2.5/Datos!$K26)+0.015),Interno!$BK26="2",((60/Datos!$K26)-0.215),Interno!$BK26="3",((2.5/Datos!$K26)-((2.5*$AG26)/Datos!$K26)+0.015),Interno!$BK26="4",((60/Datos!$K26)-($I26*(0.07-(20/Datos!$K26)))-0.215),Interno!$BK26="5",((1/Datos!$K26)+0.015),Interno!$BK26="6",((24/Datos!$K26)-0.215),Interno!$BK26="8",((24/Datos!$K26)-0.215),Interno!$BK26="10",0.015,Interno!$BK26="20",-0.175,Interno!$BK26="40",,Interno!$BK26="50",0.015,Interno!$BK26="60",-0.175,Interno!$BK26="80",0.15)</f>
        <v/>
      </c>
      <c r="AJ26" s="99" t="str">
        <f>IF($AE26="","",($AE26/Datos!$U26)*Datos!$AF26)</f>
        <v/>
      </c>
    </row>
    <row r="27" spans="2:36" x14ac:dyDescent="0.35">
      <c r="B27" s="96" t="str">
        <f>IF(Datos!$B27="","",Datos!$B27)</f>
        <v/>
      </c>
      <c r="C27" s="97" t="str">
        <f>IF(Datos!$E27="","",Datos!$E27)</f>
        <v/>
      </c>
      <c r="D27" s="98" t="str">
        <f>IF(Datos!$I27="","",Datos!$I27)</f>
        <v/>
      </c>
      <c r="F27" s="96" t="str" cm="1">
        <f t="array" ref="F27">_xlfn.IFS($D27="","",AND(Datos!$H27="GHE16",$D27="GEI1"),Maestro!$M$11,AND(Datos!$H27="GHE16",$D27="GEI2"),Maestro!$M$12,AND(Datos!$H27="GHE16",$D27="GEI3"),Maestro!$M$13,$D27="GEI1",Maestro!$M$6,$D27="GEI2",Maestro!$M$7,$D27="GEI3",Maestro!$M$8,$D27="GI1",Maestro!$M$18,$D27="GI2",Maestro!$M$19,$D27="GI3",Maestro!$M$20,$D27="GEC14",Maestro!$M$21,$D27="GE14",Maestro!$M$22,$D27="GEE10",Maestro!$M$27,$D27="GECC10",Maestro!$M$28)</f>
        <v/>
      </c>
      <c r="G27" s="97" t="str" cm="1">
        <f t="array" ref="G27">_xlfn.IFS($D27="","",AND(Datos!$H27="GHE16",$D27="GEI1"),Maestro!$N$11,AND(Datos!$H27="GHE16",$D27="GEI2"),Maestro!$N$12,AND(Datos!$H27="GHE16",$D27="GEI3"),Maestro!$N$13,$D27="GEI1",Maestro!$N$6,$D27="GEI2",Maestro!$N$7,$D27="GEI3",Maestro!$N$8,$D27="GI1",Maestro!$N$18,$D27="GI2",Maestro!$N$19,$D27="GI3",Maestro!$N$20,$D27="GEC14",Maestro!$N$21,$D27="GE14",Maestro!$N$22,$D27="GEE10",Maestro!$N$27,$D27="GECC10",Maestro!$N$28)</f>
        <v/>
      </c>
      <c r="H27" s="97" t="str" cm="1">
        <f t="array" ref="H27">_xlfn.IFS($D27="","",OR($D27="GEI1",$D27="GEI2",$D27="GEI3",$D27="GI1",$D27="GI2",$D27="GI3",$D27="GEC14",$D27="GE14"),0.4,OR($D27="GED10",$D27="GEE10",$D27="GECC10"),"N/A")</f>
        <v/>
      </c>
      <c r="I27" s="98" t="str" cm="1">
        <f t="array" ref="I27">_xlfn.IFS($D27="","",OR($D27="GEI1",$D27="GEI2",$D27="GI1",$D27="GI2",$D27="GEC14",$D27="GE14"),0,AND(OR($D27="GEI3",$D27="GI3"),$G27&lt;=0.25),0,AND(OR($D27="GEI3",$D27="GI3"),AND($G27&gt;0.25,$G27&lt;=0.4)),((0.4-$G27)/0.15),OR($D27="GED10",$D27="GEE10",$D27="GECC10"),"N/A")</f>
        <v/>
      </c>
      <c r="J27" s="96" t="str" cm="1">
        <f t="array" ref="J27">_xlfn.IFS(Interno!$BK27="","",Interno!$BK27="1",((2.5/Datos!$K27)+0.015),Interno!$BK27="2",((50/Datos!$K27)-0.175),Interno!$BK27="4",((50/Datos!$K27)-($I27*(0.05-(12.5/Datos!$K27)))-0.175),Interno!$BK27="5",((1/Datos!$K27)+0.015),Interno!$BK27="6",((20/Datos!$K27)-0.175),Interno!$BK27="8",((20/Datos!$K27)-0.15),Interno!$BK27="10",0.015,Interno!$BK27="20",-0.175,Interno!$BK27="40",,Interno!$BK27="50",0.015,Interno!$BK27="60",-0.175,Interno!$BK27="80",0.15)</f>
        <v/>
      </c>
      <c r="K27" s="98" t="str" cm="1">
        <f t="array" ref="K27">_xlfn.IFS(Interno!$BK27="","",Interno!$BK27="1",((2.5/Datos!$K27)+0.015),Interno!$BK27="2",((60/Datos!$K27)-0.215),Interno!$BK27="3",((2.5/Datos!$K27)-((2.5*$I27)/Datos!$K27)+0.015),Interno!$BK27="4",((60/Datos!$K27)-($I27*(0.07-(20/Datos!$K27)))-0.215),Interno!$BK27="5",((1/Datos!$K27)+0.015),Interno!$BK27="6",((24/Datos!$K27)-0.215),Interno!$BK27="8",((24/Datos!$K27)-0.215),Interno!$BK27="10",0.015,Interno!$BK27="20",-0.175,Interno!$BK27="40",,Interno!$BK27="50",0.015,Interno!$BK27="60",-0.175,Interno!$BK27="80",0.15)</f>
        <v/>
      </c>
      <c r="L27" s="99" t="str">
        <f>IF($G27="","",($G27/Datos!$U27)*Datos!$AF27)</f>
        <v/>
      </c>
      <c r="N27" s="96" t="str" cm="1">
        <f t="array" ref="N27">_xlfn.IFS($D27="","",$D27="GEI1",Maestro!$O$6,$D27="GEI2",Maestro!$O$7,$D27="GEI3",Maestro!$O$8,$D27="GI1",Maestro!$O$18,$D27="GI2",Maestro!$O$19,$D27="GI3",Maestro!$O$20,$D27="GEC14",Maestro!$O$21,$D27="GE14",Maestro!$O$22,$D27="GEE10",Maestro!$O$27,$D27="GECC10",Maestro!$O$28)</f>
        <v/>
      </c>
      <c r="O27" s="97" t="str" cm="1">
        <f t="array" ref="O27">_xlfn.IFS($D27="","",$D27="GEI1",Maestro!$P$6,$D27="GEI2",Maestro!$P$7,$D27="GEI3",Maestro!$P$8,$D27="GI1",Maestro!$P$18,$D27="GI2",Maestro!$P$19,$D27="GI3",Maestro!$P$20,$D27="GEC14",Maestro!$P$21,$D27="GE14",Maestro!$P$22,$D27="GEE10",Maestro!$P$27,$D27="GECC10",Maestro!$P$28)</f>
        <v/>
      </c>
      <c r="P27" s="97" t="str" cm="1">
        <f t="array" ref="P27">_xlfn.IFS($D27="","",OR($D27="GEI1",$D27="GEI2",$D27="GEI3",$D27="GI1",$D27="GI2",$D27="GI3",$D27="GEC14",$D27="GE14"),0.4,OR($D27="GED10",$D27="GEE10",$D27="GECC10"),"N/A")</f>
        <v/>
      </c>
      <c r="Q27" s="98" t="str" cm="1">
        <f t="array" ref="Q27">_xlfn.IFS($D27="","",OR($D27="GEI1",$D27="GEI2",$D27="GI1",$D27="GI2",$D27="GEC14",$D27="GE14"),0,AND(OR($D27="GEI3",$D27="GI3"),$O27&lt;=0.25),0,AND(OR($D27="GEI3",$D27="GI3"),AND($O27&gt;0.25,$O27&lt;=0.4)),((0.4-$O27)/0.15),OR($D27="GED10",$D27="GEE10",$D27="GECC10"),"N/A")</f>
        <v/>
      </c>
      <c r="R27" s="96" t="str" cm="1">
        <f t="array" ref="R27">_xlfn.IFS(Interno!$BK27="","",Interno!$BK27="1",((2.5/Datos!$K27)+0.015),Interno!$BK27="2",((50/Datos!$K27)-0.175),Interno!$BK27="4",((50/Datos!$K27)-($Q27*(0.05-(12.5/Datos!$K27)))-0.175),Interno!$BK27="5",((1/Datos!$K27)+0.015),Interno!$BK27="6",((20/Datos!$K27)-0.175),Interno!$BK27="8",((20/Datos!$K27)-0.15),Interno!$BK27="10",0.015,Interno!$BK27="20",-0.175,Interno!$BK27="40",,Interno!$BK27="50",0.015,Interno!$BK27="60",-0.175,Interno!$BK27="80",0.15)</f>
        <v/>
      </c>
      <c r="S27" s="98" t="str" cm="1">
        <f t="array" ref="S27">_xlfn.IFS(Interno!$BK27="","",Interno!$BK27="1",((2.5/Datos!$K27)+0.015),Interno!$BK27="2",((60/Datos!$K27)-0.215),Interno!$BK27="3",((2.5/Datos!$K27)-((2.5*$Q27)/Datos!$K27)+0.015),Interno!$BK27="4",((60/Datos!$K27)-($I27*(0.07-(20/Datos!$K27)))-0.215),Interno!$BK27="5",((1/Datos!$K27)+0.015),Interno!$BK27="6",((24/Datos!$K27)-0.215),Interno!$BK27="8",((24/Datos!$K27)-0.215),Interno!$BK27="10",0.015,Interno!$BK27="20",-0.175,Interno!$BK27="40",,Interno!$BK27="50",0.015,Interno!$BK27="60",-0.175,Interno!$BK27="80",0.15)</f>
        <v/>
      </c>
      <c r="T27" s="99" t="str">
        <f>IF($O27="","",($O27/Datos!$U27)*Datos!$AF27)</f>
        <v/>
      </c>
      <c r="V27" s="96" t="str" cm="1">
        <f t="array" ref="V27">_xlfn.IFS($D27="","",$D27="GEI1",Maestro!$Q$6,$D27="GEI2",Maestro!$Q$7,$D27="GEI3",Maestro!$Q$8,$D27="GI1",Maestro!$Q$18,$D27="GI2",Maestro!$Q$19,$D27="GI3",Maestro!$Q$20,$D27="GEC14",Maestro!$Q$21,$D27="GE14",Maestro!$Q$22,$D27="GEE10",Maestro!$Q$27,$D27="GECC10",Maestro!$Q$28)</f>
        <v/>
      </c>
      <c r="W27" s="97" t="str" cm="1">
        <f t="array" ref="W27">_xlfn.IFS($D27="","",$D27="GEI1",Maestro!$R$6,$D27="GEI2",Maestro!$R$7,$D27="GEI3",Maestro!$R$8,$D27="GI1",Maestro!$R$18,$D27="GI2",Maestro!$R$19,$D27="GI3",Maestro!$R$20,$D27="GEC14",Maestro!$R$21,$D27="GE14",Maestro!$R$22,$D27="GEE10",Maestro!$R$27,$D27="GECC10",Maestro!$R$28)</f>
        <v/>
      </c>
      <c r="X27" s="97" t="str" cm="1">
        <f t="array" ref="X27">_xlfn.IFS($D27="","",OR($D27="GEI1",$D27="GEI2",$D27="GEI3",$D27="GI1",$D27="GI2",$D27="GI3",$D27="GEC14",$D27="GE14"),0.4,OR($D27="GED10",$D27="GEE10",$D27="GECC10"),"N/A")</f>
        <v/>
      </c>
      <c r="Y27" s="98" t="str" cm="1">
        <f t="array" ref="Y27">_xlfn.IFS($D27="","",OR($D27="GEI1",$D27="GEI2",$D27="GI1",$D27="GI2",$D27="GEC14",$D27="GE14"),0,AND(OR($D27="GEI3",$D27="GI3"),$W27&lt;=0.25),0,AND(OR($D27="GEI3",$D27="GI3"),AND($W27&gt;0.25,$W27&lt;=0.4)),((0.4-$W27)/0.15),OR($D27="GED10",$D27="GEE10",$D27="GECC10"),"N/A")</f>
        <v/>
      </c>
      <c r="Z27" s="96" t="str" cm="1">
        <f t="array" ref="Z27">_xlfn.IFS(Interno!$BK27="","",Interno!$BK27="1",((2.5/Datos!$K27)+0.015),Interno!$BK27="2",((50/Datos!$K27)-0.175),Interno!$BK27="4",((50/Datos!$K27)-($Y27*(0.05-(12.5/Datos!$K27)))-0.175),Interno!$BK27="5",((1/Datos!$K27)+0.015),Interno!$BK27="6",((20/Datos!$K27)-0.175),Interno!$BK27="8",((20/Datos!$K27)-0.15),Interno!$BK27="10",0.015,Interno!$BK27="20",-0.175,Interno!$BK27="40",,Interno!$BK27="50",0.015,Interno!$BK27="60",-0.175,Interno!$BK27="80",0.15)</f>
        <v/>
      </c>
      <c r="AA27" s="98" t="str" cm="1">
        <f t="array" ref="AA27">_xlfn.IFS(Interno!$BK27="","",Interno!$BK27="1",((2.5/Datos!$K27)+0.015),Interno!$BK27="2",((60/Datos!$K27)-0.215),Interno!$BK27="3",((2.5/Datos!$K27)-((2.5*$Y27)/Datos!$K27)+0.015),Interno!$BK27="4",((60/Datos!$K27)-($I27*(0.07-(20/Datos!$K27)))-0.215),Interno!$BK27="5",((1/Datos!$K27)+0.015),Interno!$BK27="6",((24/Datos!$K27)-0.215),Interno!$BK27="8",((24/Datos!$K27)-0.215),Interno!$BK27="10",0.015,Interno!$BK27="20",-0.175,Interno!$BK27="40",,Interno!$BK27="50",0.015,Interno!$BK27="60",-0.175,Interno!$BK27="80",0.15)</f>
        <v/>
      </c>
      <c r="AB27" s="99" t="str">
        <f>IF($W27="","",($W27/Datos!$U27)*Datos!$AF27)</f>
        <v/>
      </c>
      <c r="AD27" s="96" t="str" cm="1">
        <f t="array" ref="AD27">_xlfn.IFS($D27="","",$D27="GEI1",Maestro!$S$6,$D27="GEI2",Maestro!$S$6,$D27="GEI3",Maestro!$S$6,$D27="GI1",Maestro!$S$6,$D27="GI2",Maestro!$S$6,$D27="GI3",Maestro!$S$6,$D27="GEC14",Maestro!$S$6,$D27="GE14",Maestro!$S$6,$D27="GEE10",Maestro!$S$6,$D27="GECC10",Maestro!$S$6)</f>
        <v/>
      </c>
      <c r="AE27" s="97" t="str" cm="1">
        <f t="array" ref="AE27">_xlfn.IFS($D27="","",$D27="GEI1",Maestro!$T$6,$D27="GEI2",Maestro!$T$7,$D27="GEI3",Maestro!$T$8,$D27="GI1",Maestro!$T$18,$D27="GI2",Maestro!$T$19,$D27="GI3",Maestro!$T$20,$D27="GEC14",Maestro!$T$21,$D27="GE14",Maestro!$T$22,$D27="GEE10",Maestro!$T$27,$D27="GECC10",Maestro!$T$28)</f>
        <v/>
      </c>
      <c r="AF27" s="97" t="str" cm="1">
        <f t="array" ref="AF27">_xlfn.IFS($D27="","",OR($D27="GEI1",$D27="GEI2",$D27="GEI3",$D27="GI1",$D27="GI2",$D27="GI3",$D27="GEC14",$D27="GE14"),0.4,OR($D27="GED10",$D27="GEE10",$D27="GECC10"),"N/A")</f>
        <v/>
      </c>
      <c r="AG27" s="98" t="str" cm="1">
        <f t="array" ref="AG27">_xlfn.IFS($D27="","",OR($D27="GEI1",$D27="GEI2",$D27="GI1",$D27="GI2",$D27="GEC14",$D27="GE14"),0,AND(OR($D27="GEI3",$D27="GI3"),$AE27&lt;=0.25),0,AND(OR($D27="GEI3",$D27="GI3"),AND($AE27&gt;0.25,$AE27&lt;=0.4)),((0.4-$AE27)/0.15),OR($D27="GED10",$D27="GEE10",$D27="GECC10"),"N/A")</f>
        <v/>
      </c>
      <c r="AH27" s="96" t="str" cm="1">
        <f t="array" ref="AH27">_xlfn.IFS(Interno!$BK27="","",Interno!$BK27="1",((2.5/Datos!$K27)+0.015),Interno!$BK27="2",((50/Datos!$K27)-0.175),Interno!$BK27="4",((50/Datos!$K27)-($AG27*(0.05-(12.5/Datos!$K27)))-0.175),Interno!$BK27="5",((1/Datos!$K27)+0.015),Interno!$BK27="6",((20/Datos!$K27)-0.175),Interno!$BK27="8",((20/Datos!$K27)-0.15),Interno!$BK27="10",0.015,Interno!$BK27="20",-0.175,Interno!$BK27="40",,Interno!$BK27="50",0.015,Interno!$BK27="60",-0.175,Interno!$BK27="80",0.15)</f>
        <v/>
      </c>
      <c r="AI27" s="98" t="str" cm="1">
        <f t="array" ref="AI27">_xlfn.IFS(Interno!$BK27="","",Interno!$BK27="1",((2.5/Datos!$K27)+0.015),Interno!$BK27="2",((60/Datos!$K27)-0.215),Interno!$BK27="3",((2.5/Datos!$K27)-((2.5*$AG27)/Datos!$K27)+0.015),Interno!$BK27="4",((60/Datos!$K27)-($I27*(0.07-(20/Datos!$K27)))-0.215),Interno!$BK27="5",((1/Datos!$K27)+0.015),Interno!$BK27="6",((24/Datos!$K27)-0.215),Interno!$BK27="8",((24/Datos!$K27)-0.215),Interno!$BK27="10",0.015,Interno!$BK27="20",-0.175,Interno!$BK27="40",,Interno!$BK27="50",0.015,Interno!$BK27="60",-0.175,Interno!$BK27="80",0.15)</f>
        <v/>
      </c>
      <c r="AJ27" s="99" t="str">
        <f>IF($AE27="","",($AE27/Datos!$U27)*Datos!$AF27)</f>
        <v/>
      </c>
    </row>
    <row r="28" spans="2:36" x14ac:dyDescent="0.35">
      <c r="B28" s="96" t="str">
        <f>IF(Datos!$B28="","",Datos!$B28)</f>
        <v/>
      </c>
      <c r="C28" s="97" t="str">
        <f>IF(Datos!$E28="","",Datos!$E28)</f>
        <v/>
      </c>
      <c r="D28" s="98" t="str">
        <f>IF(Datos!$I28="","",Datos!$I28)</f>
        <v/>
      </c>
      <c r="F28" s="96" t="str" cm="1">
        <f t="array" ref="F28">_xlfn.IFS($D28="","",AND(Datos!$H28="GHE16",$D28="GEI1"),Maestro!$M$11,AND(Datos!$H28="GHE16",$D28="GEI2"),Maestro!$M$12,AND(Datos!$H28="GHE16",$D28="GEI3"),Maestro!$M$13,$D28="GEI1",Maestro!$M$6,$D28="GEI2",Maestro!$M$7,$D28="GEI3",Maestro!$M$8,$D28="GI1",Maestro!$M$18,$D28="GI2",Maestro!$M$19,$D28="GI3",Maestro!$M$20,$D28="GEC14",Maestro!$M$21,$D28="GE14",Maestro!$M$22,$D28="GEE10",Maestro!$M$27,$D28="GECC10",Maestro!$M$28)</f>
        <v/>
      </c>
      <c r="G28" s="97" t="str" cm="1">
        <f t="array" ref="G28">_xlfn.IFS($D28="","",AND(Datos!$H28="GHE16",$D28="GEI1"),Maestro!$N$11,AND(Datos!$H28="GHE16",$D28="GEI2"),Maestro!$N$12,AND(Datos!$H28="GHE16",$D28="GEI3"),Maestro!$N$13,$D28="GEI1",Maestro!$N$6,$D28="GEI2",Maestro!$N$7,$D28="GEI3",Maestro!$N$8,$D28="GI1",Maestro!$N$18,$D28="GI2",Maestro!$N$19,$D28="GI3",Maestro!$N$20,$D28="GEC14",Maestro!$N$21,$D28="GE14",Maestro!$N$22,$D28="GEE10",Maestro!$N$27,$D28="GECC10",Maestro!$N$28)</f>
        <v/>
      </c>
      <c r="H28" s="97" t="str" cm="1">
        <f t="array" ref="H28">_xlfn.IFS($D28="","",OR($D28="GEI1",$D28="GEI2",$D28="GEI3",$D28="GI1",$D28="GI2",$D28="GI3",$D28="GEC14",$D28="GE14"),0.4,OR($D28="GED10",$D28="GEE10",$D28="GECC10"),"N/A")</f>
        <v/>
      </c>
      <c r="I28" s="98" t="str" cm="1">
        <f t="array" ref="I28">_xlfn.IFS($D28="","",OR($D28="GEI1",$D28="GEI2",$D28="GI1",$D28="GI2",$D28="GEC14",$D28="GE14"),0,AND(OR($D28="GEI3",$D28="GI3"),$G28&lt;=0.25),0,AND(OR($D28="GEI3",$D28="GI3"),AND($G28&gt;0.25,$G28&lt;=0.4)),((0.4-$G28)/0.15),OR($D28="GED10",$D28="GEE10",$D28="GECC10"),"N/A")</f>
        <v/>
      </c>
      <c r="J28" s="96" t="str" cm="1">
        <f t="array" ref="J28">_xlfn.IFS(Interno!$BK28="","",Interno!$BK28="1",((2.5/Datos!$K28)+0.015),Interno!$BK28="2",((50/Datos!$K28)-0.175),Interno!$BK28="4",((50/Datos!$K28)-($I28*(0.05-(12.5/Datos!$K28)))-0.175),Interno!$BK28="5",((1/Datos!$K28)+0.015),Interno!$BK28="6",((20/Datos!$K28)-0.175),Interno!$BK28="8",((20/Datos!$K28)-0.15),Interno!$BK28="10",0.015,Interno!$BK28="20",-0.175,Interno!$BK28="40",,Interno!$BK28="50",0.015,Interno!$BK28="60",-0.175,Interno!$BK28="80",0.15)</f>
        <v/>
      </c>
      <c r="K28" s="98" t="str" cm="1">
        <f t="array" ref="K28">_xlfn.IFS(Interno!$BK28="","",Interno!$BK28="1",((2.5/Datos!$K28)+0.015),Interno!$BK28="2",((60/Datos!$K28)-0.215),Interno!$BK28="3",((2.5/Datos!$K28)-((2.5*$I28)/Datos!$K28)+0.015),Interno!$BK28="4",((60/Datos!$K28)-($I28*(0.07-(20/Datos!$K28)))-0.215),Interno!$BK28="5",((1/Datos!$K28)+0.015),Interno!$BK28="6",((24/Datos!$K28)-0.215),Interno!$BK28="8",((24/Datos!$K28)-0.215),Interno!$BK28="10",0.015,Interno!$BK28="20",-0.175,Interno!$BK28="40",,Interno!$BK28="50",0.015,Interno!$BK28="60",-0.175,Interno!$BK28="80",0.15)</f>
        <v/>
      </c>
      <c r="L28" s="99" t="str">
        <f>IF($G28="","",($G28/Datos!$U28)*Datos!$AF28)</f>
        <v/>
      </c>
      <c r="N28" s="96" t="str" cm="1">
        <f t="array" ref="N28">_xlfn.IFS($D28="","",$D28="GEI1",Maestro!$O$6,$D28="GEI2",Maestro!$O$7,$D28="GEI3",Maestro!$O$8,$D28="GI1",Maestro!$O$18,$D28="GI2",Maestro!$O$19,$D28="GI3",Maestro!$O$20,$D28="GEC14",Maestro!$O$21,$D28="GE14",Maestro!$O$22,$D28="GEE10",Maestro!$O$27,$D28="GECC10",Maestro!$O$28)</f>
        <v/>
      </c>
      <c r="O28" s="97" t="str" cm="1">
        <f t="array" ref="O28">_xlfn.IFS($D28="","",$D28="GEI1",Maestro!$P$6,$D28="GEI2",Maestro!$P$7,$D28="GEI3",Maestro!$P$8,$D28="GI1",Maestro!$P$18,$D28="GI2",Maestro!$P$19,$D28="GI3",Maestro!$P$20,$D28="GEC14",Maestro!$P$21,$D28="GE14",Maestro!$P$22,$D28="GEE10",Maestro!$P$27,$D28="GECC10",Maestro!$P$28)</f>
        <v/>
      </c>
      <c r="P28" s="97" t="str" cm="1">
        <f t="array" ref="P28">_xlfn.IFS($D28="","",OR($D28="GEI1",$D28="GEI2",$D28="GEI3",$D28="GI1",$D28="GI2",$D28="GI3",$D28="GEC14",$D28="GE14"),0.4,OR($D28="GED10",$D28="GEE10",$D28="GECC10"),"N/A")</f>
        <v/>
      </c>
      <c r="Q28" s="98" t="str" cm="1">
        <f t="array" ref="Q28">_xlfn.IFS($D28="","",OR($D28="GEI1",$D28="GEI2",$D28="GI1",$D28="GI2",$D28="GEC14",$D28="GE14"),0,AND(OR($D28="GEI3",$D28="GI3"),$O28&lt;=0.25),0,AND(OR($D28="GEI3",$D28="GI3"),AND($O28&gt;0.25,$O28&lt;=0.4)),((0.4-$O28)/0.15),OR($D28="GED10",$D28="GEE10",$D28="GECC10"),"N/A")</f>
        <v/>
      </c>
      <c r="R28" s="96" t="str" cm="1">
        <f t="array" ref="R28">_xlfn.IFS(Interno!$BK28="","",Interno!$BK28="1",((2.5/Datos!$K28)+0.015),Interno!$BK28="2",((50/Datos!$K28)-0.175),Interno!$BK28="4",((50/Datos!$K28)-($Q28*(0.05-(12.5/Datos!$K28)))-0.175),Interno!$BK28="5",((1/Datos!$K28)+0.015),Interno!$BK28="6",((20/Datos!$K28)-0.175),Interno!$BK28="8",((20/Datos!$K28)-0.15),Interno!$BK28="10",0.015,Interno!$BK28="20",-0.175,Interno!$BK28="40",,Interno!$BK28="50",0.015,Interno!$BK28="60",-0.175,Interno!$BK28="80",0.15)</f>
        <v/>
      </c>
      <c r="S28" s="98" t="str" cm="1">
        <f t="array" ref="S28">_xlfn.IFS(Interno!$BK28="","",Interno!$BK28="1",((2.5/Datos!$K28)+0.015),Interno!$BK28="2",((60/Datos!$K28)-0.215),Interno!$BK28="3",((2.5/Datos!$K28)-((2.5*$Q28)/Datos!$K28)+0.015),Interno!$BK28="4",((60/Datos!$K28)-($I28*(0.07-(20/Datos!$K28)))-0.215),Interno!$BK28="5",((1/Datos!$K28)+0.015),Interno!$BK28="6",((24/Datos!$K28)-0.215),Interno!$BK28="8",((24/Datos!$K28)-0.215),Interno!$BK28="10",0.015,Interno!$BK28="20",-0.175,Interno!$BK28="40",,Interno!$BK28="50",0.015,Interno!$BK28="60",-0.175,Interno!$BK28="80",0.15)</f>
        <v/>
      </c>
      <c r="T28" s="99" t="str">
        <f>IF($O28="","",($O28/Datos!$U28)*Datos!$AF28)</f>
        <v/>
      </c>
      <c r="V28" s="96" t="str" cm="1">
        <f t="array" ref="V28">_xlfn.IFS($D28="","",$D28="GEI1",Maestro!$Q$6,$D28="GEI2",Maestro!$Q$7,$D28="GEI3",Maestro!$Q$8,$D28="GI1",Maestro!$Q$18,$D28="GI2",Maestro!$Q$19,$D28="GI3",Maestro!$Q$20,$D28="GEC14",Maestro!$Q$21,$D28="GE14",Maestro!$Q$22,$D28="GEE10",Maestro!$Q$27,$D28="GECC10",Maestro!$Q$28)</f>
        <v/>
      </c>
      <c r="W28" s="97" t="str" cm="1">
        <f t="array" ref="W28">_xlfn.IFS($D28="","",$D28="GEI1",Maestro!$R$6,$D28="GEI2",Maestro!$R$7,$D28="GEI3",Maestro!$R$8,$D28="GI1",Maestro!$R$18,$D28="GI2",Maestro!$R$19,$D28="GI3",Maestro!$R$20,$D28="GEC14",Maestro!$R$21,$D28="GE14",Maestro!$R$22,$D28="GEE10",Maestro!$R$27,$D28="GECC10",Maestro!$R$28)</f>
        <v/>
      </c>
      <c r="X28" s="97" t="str" cm="1">
        <f t="array" ref="X28">_xlfn.IFS($D28="","",OR($D28="GEI1",$D28="GEI2",$D28="GEI3",$D28="GI1",$D28="GI2",$D28="GI3",$D28="GEC14",$D28="GE14"),0.4,OR($D28="GED10",$D28="GEE10",$D28="GECC10"),"N/A")</f>
        <v/>
      </c>
      <c r="Y28" s="98" t="str" cm="1">
        <f t="array" ref="Y28">_xlfn.IFS($D28="","",OR($D28="GEI1",$D28="GEI2",$D28="GI1",$D28="GI2",$D28="GEC14",$D28="GE14"),0,AND(OR($D28="GEI3",$D28="GI3"),$W28&lt;=0.25),0,AND(OR($D28="GEI3",$D28="GI3"),AND($W28&gt;0.25,$W28&lt;=0.4)),((0.4-$W28)/0.15),OR($D28="GED10",$D28="GEE10",$D28="GECC10"),"N/A")</f>
        <v/>
      </c>
      <c r="Z28" s="96" t="str" cm="1">
        <f t="array" ref="Z28">_xlfn.IFS(Interno!$BK28="","",Interno!$BK28="1",((2.5/Datos!$K28)+0.015),Interno!$BK28="2",((50/Datos!$K28)-0.175),Interno!$BK28="4",((50/Datos!$K28)-($Y28*(0.05-(12.5/Datos!$K28)))-0.175),Interno!$BK28="5",((1/Datos!$K28)+0.015),Interno!$BK28="6",((20/Datos!$K28)-0.175),Interno!$BK28="8",((20/Datos!$K28)-0.15),Interno!$BK28="10",0.015,Interno!$BK28="20",-0.175,Interno!$BK28="40",,Interno!$BK28="50",0.015,Interno!$BK28="60",-0.175,Interno!$BK28="80",0.15)</f>
        <v/>
      </c>
      <c r="AA28" s="98" t="str" cm="1">
        <f t="array" ref="AA28">_xlfn.IFS(Interno!$BK28="","",Interno!$BK28="1",((2.5/Datos!$K28)+0.015),Interno!$BK28="2",((60/Datos!$K28)-0.215),Interno!$BK28="3",((2.5/Datos!$K28)-((2.5*$Y28)/Datos!$K28)+0.015),Interno!$BK28="4",((60/Datos!$K28)-($I28*(0.07-(20/Datos!$K28)))-0.215),Interno!$BK28="5",((1/Datos!$K28)+0.015),Interno!$BK28="6",((24/Datos!$K28)-0.215),Interno!$BK28="8",((24/Datos!$K28)-0.215),Interno!$BK28="10",0.015,Interno!$BK28="20",-0.175,Interno!$BK28="40",,Interno!$BK28="50",0.015,Interno!$BK28="60",-0.175,Interno!$BK28="80",0.15)</f>
        <v/>
      </c>
      <c r="AB28" s="99" t="str">
        <f>IF($W28="","",($W28/Datos!$U28)*Datos!$AF28)</f>
        <v/>
      </c>
      <c r="AD28" s="96" t="str" cm="1">
        <f t="array" ref="AD28">_xlfn.IFS($D28="","",$D28="GEI1",Maestro!$S$6,$D28="GEI2",Maestro!$S$6,$D28="GEI3",Maestro!$S$6,$D28="GI1",Maestro!$S$6,$D28="GI2",Maestro!$S$6,$D28="GI3",Maestro!$S$6,$D28="GEC14",Maestro!$S$6,$D28="GE14",Maestro!$S$6,$D28="GEE10",Maestro!$S$6,$D28="GECC10",Maestro!$S$6)</f>
        <v/>
      </c>
      <c r="AE28" s="97" t="str" cm="1">
        <f t="array" ref="AE28">_xlfn.IFS($D28="","",$D28="GEI1",Maestro!$T$6,$D28="GEI2",Maestro!$T$7,$D28="GEI3",Maestro!$T$8,$D28="GI1",Maestro!$T$18,$D28="GI2",Maestro!$T$19,$D28="GI3",Maestro!$T$20,$D28="GEC14",Maestro!$T$21,$D28="GE14",Maestro!$T$22,$D28="GEE10",Maestro!$T$27,$D28="GECC10",Maestro!$T$28)</f>
        <v/>
      </c>
      <c r="AF28" s="97" t="str" cm="1">
        <f t="array" ref="AF28">_xlfn.IFS($D28="","",OR($D28="GEI1",$D28="GEI2",$D28="GEI3",$D28="GI1",$D28="GI2",$D28="GI3",$D28="GEC14",$D28="GE14"),0.4,OR($D28="GED10",$D28="GEE10",$D28="GECC10"),"N/A")</f>
        <v/>
      </c>
      <c r="AG28" s="98" t="str" cm="1">
        <f t="array" ref="AG28">_xlfn.IFS($D28="","",OR($D28="GEI1",$D28="GEI2",$D28="GI1",$D28="GI2",$D28="GEC14",$D28="GE14"),0,AND(OR($D28="GEI3",$D28="GI3"),$AE28&lt;=0.25),0,AND(OR($D28="GEI3",$D28="GI3"),AND($AE28&gt;0.25,$AE28&lt;=0.4)),((0.4-$AE28)/0.15),OR($D28="GED10",$D28="GEE10",$D28="GECC10"),"N/A")</f>
        <v/>
      </c>
      <c r="AH28" s="96" t="str" cm="1">
        <f t="array" ref="AH28">_xlfn.IFS(Interno!$BK28="","",Interno!$BK28="1",((2.5/Datos!$K28)+0.015),Interno!$BK28="2",((50/Datos!$K28)-0.175),Interno!$BK28="4",((50/Datos!$K28)-($AG28*(0.05-(12.5/Datos!$K28)))-0.175),Interno!$BK28="5",((1/Datos!$K28)+0.015),Interno!$BK28="6",((20/Datos!$K28)-0.175),Interno!$BK28="8",((20/Datos!$K28)-0.15),Interno!$BK28="10",0.015,Interno!$BK28="20",-0.175,Interno!$BK28="40",,Interno!$BK28="50",0.015,Interno!$BK28="60",-0.175,Interno!$BK28="80",0.15)</f>
        <v/>
      </c>
      <c r="AI28" s="98" t="str" cm="1">
        <f t="array" ref="AI28">_xlfn.IFS(Interno!$BK28="","",Interno!$BK28="1",((2.5/Datos!$K28)+0.015),Interno!$BK28="2",((60/Datos!$K28)-0.215),Interno!$BK28="3",((2.5/Datos!$K28)-((2.5*$AG28)/Datos!$K28)+0.015),Interno!$BK28="4",((60/Datos!$K28)-($I28*(0.07-(20/Datos!$K28)))-0.215),Interno!$BK28="5",((1/Datos!$K28)+0.015),Interno!$BK28="6",((24/Datos!$K28)-0.215),Interno!$BK28="8",((24/Datos!$K28)-0.215),Interno!$BK28="10",0.015,Interno!$BK28="20",-0.175,Interno!$BK28="40",,Interno!$BK28="50",0.015,Interno!$BK28="60",-0.175,Interno!$BK28="80",0.15)</f>
        <v/>
      </c>
      <c r="AJ28" s="99" t="str">
        <f>IF($AE28="","",($AE28/Datos!$U28)*Datos!$AF28)</f>
        <v/>
      </c>
    </row>
    <row r="29" spans="2:36" x14ac:dyDescent="0.35">
      <c r="B29" s="96" t="str">
        <f>IF(Datos!$B29="","",Datos!$B29)</f>
        <v/>
      </c>
      <c r="C29" s="97" t="str">
        <f>IF(Datos!$E29="","",Datos!$E29)</f>
        <v/>
      </c>
      <c r="D29" s="98" t="str">
        <f>IF(Datos!$I29="","",Datos!$I29)</f>
        <v/>
      </c>
      <c r="F29" s="96" t="str" cm="1">
        <f t="array" ref="F29">_xlfn.IFS($D29="","",AND(Datos!$H29="GHE16",$D29="GEI1"),Maestro!$M$11,AND(Datos!$H29="GHE16",$D29="GEI2"),Maestro!$M$12,AND(Datos!$H29="GHE16",$D29="GEI3"),Maestro!$M$13,$D29="GEI1",Maestro!$M$6,$D29="GEI2",Maestro!$M$7,$D29="GEI3",Maestro!$M$8,$D29="GI1",Maestro!$M$18,$D29="GI2",Maestro!$M$19,$D29="GI3",Maestro!$M$20,$D29="GEC14",Maestro!$M$21,$D29="GE14",Maestro!$M$22,$D29="GEE10",Maestro!$M$27,$D29="GECC10",Maestro!$M$28)</f>
        <v/>
      </c>
      <c r="G29" s="97" t="str" cm="1">
        <f t="array" ref="G29">_xlfn.IFS($D29="","",AND(Datos!$H29="GHE16",$D29="GEI1"),Maestro!$N$11,AND(Datos!$H29="GHE16",$D29="GEI2"),Maestro!$N$12,AND(Datos!$H29="GHE16",$D29="GEI3"),Maestro!$N$13,$D29="GEI1",Maestro!$N$6,$D29="GEI2",Maestro!$N$7,$D29="GEI3",Maestro!$N$8,$D29="GI1",Maestro!$N$18,$D29="GI2",Maestro!$N$19,$D29="GI3",Maestro!$N$20,$D29="GEC14",Maestro!$N$21,$D29="GE14",Maestro!$N$22,$D29="GEE10",Maestro!$N$27,$D29="GECC10",Maestro!$N$28)</f>
        <v/>
      </c>
      <c r="H29" s="97" t="str" cm="1">
        <f t="array" ref="H29">_xlfn.IFS($D29="","",OR($D29="GEI1",$D29="GEI2",$D29="GEI3",$D29="GI1",$D29="GI2",$D29="GI3",$D29="GEC14",$D29="GE14"),0.4,OR($D29="GED10",$D29="GEE10",$D29="GECC10"),"N/A")</f>
        <v/>
      </c>
      <c r="I29" s="98" t="str" cm="1">
        <f t="array" ref="I29">_xlfn.IFS($D29="","",OR($D29="GEI1",$D29="GEI2",$D29="GI1",$D29="GI2",$D29="GEC14",$D29="GE14"),0,AND(OR($D29="GEI3",$D29="GI3"),$G29&lt;=0.25),0,AND(OR($D29="GEI3",$D29="GI3"),AND($G29&gt;0.25,$G29&lt;=0.4)),((0.4-$G29)/0.15),OR($D29="GED10",$D29="GEE10",$D29="GECC10"),"N/A")</f>
        <v/>
      </c>
      <c r="J29" s="96" t="str" cm="1">
        <f t="array" ref="J29">_xlfn.IFS(Interno!$BK29="","",Interno!$BK29="1",((2.5/Datos!$K29)+0.015),Interno!$BK29="2",((50/Datos!$K29)-0.175),Interno!$BK29="4",((50/Datos!$K29)-($I29*(0.05-(12.5/Datos!$K29)))-0.175),Interno!$BK29="5",((1/Datos!$K29)+0.015),Interno!$BK29="6",((20/Datos!$K29)-0.175),Interno!$BK29="8",((20/Datos!$K29)-0.15),Interno!$BK29="10",0.015,Interno!$BK29="20",-0.175,Interno!$BK29="40",,Interno!$BK29="50",0.015,Interno!$BK29="60",-0.175,Interno!$BK29="80",0.15)</f>
        <v/>
      </c>
      <c r="K29" s="98" t="str" cm="1">
        <f t="array" ref="K29">_xlfn.IFS(Interno!$BK29="","",Interno!$BK29="1",((2.5/Datos!$K29)+0.015),Interno!$BK29="2",((60/Datos!$K29)-0.215),Interno!$BK29="3",((2.5/Datos!$K29)-((2.5*$I29)/Datos!$K29)+0.015),Interno!$BK29="4",((60/Datos!$K29)-($I29*(0.07-(20/Datos!$K29)))-0.215),Interno!$BK29="5",((1/Datos!$K29)+0.015),Interno!$BK29="6",((24/Datos!$K29)-0.215),Interno!$BK29="8",((24/Datos!$K29)-0.215),Interno!$BK29="10",0.015,Interno!$BK29="20",-0.175,Interno!$BK29="40",,Interno!$BK29="50",0.015,Interno!$BK29="60",-0.175,Interno!$BK29="80",0.15)</f>
        <v/>
      </c>
      <c r="L29" s="99" t="str">
        <f>IF($G29="","",($G29/Datos!$U29)*Datos!$AF29)</f>
        <v/>
      </c>
      <c r="N29" s="96" t="str" cm="1">
        <f t="array" ref="N29">_xlfn.IFS($D29="","",$D29="GEI1",Maestro!$O$6,$D29="GEI2",Maestro!$O$7,$D29="GEI3",Maestro!$O$8,$D29="GI1",Maestro!$O$18,$D29="GI2",Maestro!$O$19,$D29="GI3",Maestro!$O$20,$D29="GEC14",Maestro!$O$21,$D29="GE14",Maestro!$O$22,$D29="GEE10",Maestro!$O$27,$D29="GECC10",Maestro!$O$28)</f>
        <v/>
      </c>
      <c r="O29" s="97" t="str" cm="1">
        <f t="array" ref="O29">_xlfn.IFS($D29="","",$D29="GEI1",Maestro!$P$6,$D29="GEI2",Maestro!$P$7,$D29="GEI3",Maestro!$P$8,$D29="GI1",Maestro!$P$18,$D29="GI2",Maestro!$P$19,$D29="GI3",Maestro!$P$20,$D29="GEC14",Maestro!$P$21,$D29="GE14",Maestro!$P$22,$D29="GEE10",Maestro!$P$27,$D29="GECC10",Maestro!$P$28)</f>
        <v/>
      </c>
      <c r="P29" s="97" t="str" cm="1">
        <f t="array" ref="P29">_xlfn.IFS($D29="","",OR($D29="GEI1",$D29="GEI2",$D29="GEI3",$D29="GI1",$D29="GI2",$D29="GI3",$D29="GEC14",$D29="GE14"),0.4,OR($D29="GED10",$D29="GEE10",$D29="GECC10"),"N/A")</f>
        <v/>
      </c>
      <c r="Q29" s="98" t="str" cm="1">
        <f t="array" ref="Q29">_xlfn.IFS($D29="","",OR($D29="GEI1",$D29="GEI2",$D29="GI1",$D29="GI2",$D29="GEC14",$D29="GE14"),0,AND(OR($D29="GEI3",$D29="GI3"),$O29&lt;=0.25),0,AND(OR($D29="GEI3",$D29="GI3"),AND($O29&gt;0.25,$O29&lt;=0.4)),((0.4-$O29)/0.15),OR($D29="GED10",$D29="GEE10",$D29="GECC10"),"N/A")</f>
        <v/>
      </c>
      <c r="R29" s="96" t="str" cm="1">
        <f t="array" ref="R29">_xlfn.IFS(Interno!$BK29="","",Interno!$BK29="1",((2.5/Datos!$K29)+0.015),Interno!$BK29="2",((50/Datos!$K29)-0.175),Interno!$BK29="4",((50/Datos!$K29)-($Q29*(0.05-(12.5/Datos!$K29)))-0.175),Interno!$BK29="5",((1/Datos!$K29)+0.015),Interno!$BK29="6",((20/Datos!$K29)-0.175),Interno!$BK29="8",((20/Datos!$K29)-0.15),Interno!$BK29="10",0.015,Interno!$BK29="20",-0.175,Interno!$BK29="40",,Interno!$BK29="50",0.015,Interno!$BK29="60",-0.175,Interno!$BK29="80",0.15)</f>
        <v/>
      </c>
      <c r="S29" s="98" t="str" cm="1">
        <f t="array" ref="S29">_xlfn.IFS(Interno!$BK29="","",Interno!$BK29="1",((2.5/Datos!$K29)+0.015),Interno!$BK29="2",((60/Datos!$K29)-0.215),Interno!$BK29="3",((2.5/Datos!$K29)-((2.5*$Q29)/Datos!$K29)+0.015),Interno!$BK29="4",((60/Datos!$K29)-($I29*(0.07-(20/Datos!$K29)))-0.215),Interno!$BK29="5",((1/Datos!$K29)+0.015),Interno!$BK29="6",((24/Datos!$K29)-0.215),Interno!$BK29="8",((24/Datos!$K29)-0.215),Interno!$BK29="10",0.015,Interno!$BK29="20",-0.175,Interno!$BK29="40",,Interno!$BK29="50",0.015,Interno!$BK29="60",-0.175,Interno!$BK29="80",0.15)</f>
        <v/>
      </c>
      <c r="T29" s="99" t="str">
        <f>IF($O29="","",($O29/Datos!$U29)*Datos!$AF29)</f>
        <v/>
      </c>
      <c r="V29" s="96" t="str" cm="1">
        <f t="array" ref="V29">_xlfn.IFS($D29="","",$D29="GEI1",Maestro!$Q$6,$D29="GEI2",Maestro!$Q$7,$D29="GEI3",Maestro!$Q$8,$D29="GI1",Maestro!$Q$18,$D29="GI2",Maestro!$Q$19,$D29="GI3",Maestro!$Q$20,$D29="GEC14",Maestro!$Q$21,$D29="GE14",Maestro!$Q$22,$D29="GEE10",Maestro!$Q$27,$D29="GECC10",Maestro!$Q$28)</f>
        <v/>
      </c>
      <c r="W29" s="97" t="str" cm="1">
        <f t="array" ref="W29">_xlfn.IFS($D29="","",$D29="GEI1",Maestro!$R$6,$D29="GEI2",Maestro!$R$7,$D29="GEI3",Maestro!$R$8,$D29="GI1",Maestro!$R$18,$D29="GI2",Maestro!$R$19,$D29="GI3",Maestro!$R$20,$D29="GEC14",Maestro!$R$21,$D29="GE14",Maestro!$R$22,$D29="GEE10",Maestro!$R$27,$D29="GECC10",Maestro!$R$28)</f>
        <v/>
      </c>
      <c r="X29" s="97" t="str" cm="1">
        <f t="array" ref="X29">_xlfn.IFS($D29="","",OR($D29="GEI1",$D29="GEI2",$D29="GEI3",$D29="GI1",$D29="GI2",$D29="GI3",$D29="GEC14",$D29="GE14"),0.4,OR($D29="GED10",$D29="GEE10",$D29="GECC10"),"N/A")</f>
        <v/>
      </c>
      <c r="Y29" s="98" t="str" cm="1">
        <f t="array" ref="Y29">_xlfn.IFS($D29="","",OR($D29="GEI1",$D29="GEI2",$D29="GI1",$D29="GI2",$D29="GEC14",$D29="GE14"),0,AND(OR($D29="GEI3",$D29="GI3"),$W29&lt;=0.25),0,AND(OR($D29="GEI3",$D29="GI3"),AND($W29&gt;0.25,$W29&lt;=0.4)),((0.4-$W29)/0.15),OR($D29="GED10",$D29="GEE10",$D29="GECC10"),"N/A")</f>
        <v/>
      </c>
      <c r="Z29" s="96" t="str" cm="1">
        <f t="array" ref="Z29">_xlfn.IFS(Interno!$BK29="","",Interno!$BK29="1",((2.5/Datos!$K29)+0.015),Interno!$BK29="2",((50/Datos!$K29)-0.175),Interno!$BK29="4",((50/Datos!$K29)-($Y29*(0.05-(12.5/Datos!$K29)))-0.175),Interno!$BK29="5",((1/Datos!$K29)+0.015),Interno!$BK29="6",((20/Datos!$K29)-0.175),Interno!$BK29="8",((20/Datos!$K29)-0.15),Interno!$BK29="10",0.015,Interno!$BK29="20",-0.175,Interno!$BK29="40",,Interno!$BK29="50",0.015,Interno!$BK29="60",-0.175,Interno!$BK29="80",0.15)</f>
        <v/>
      </c>
      <c r="AA29" s="98" t="str" cm="1">
        <f t="array" ref="AA29">_xlfn.IFS(Interno!$BK29="","",Interno!$BK29="1",((2.5/Datos!$K29)+0.015),Interno!$BK29="2",((60/Datos!$K29)-0.215),Interno!$BK29="3",((2.5/Datos!$K29)-((2.5*$Y29)/Datos!$K29)+0.015),Interno!$BK29="4",((60/Datos!$K29)-($I29*(0.07-(20/Datos!$K29)))-0.215),Interno!$BK29="5",((1/Datos!$K29)+0.015),Interno!$BK29="6",((24/Datos!$K29)-0.215),Interno!$BK29="8",((24/Datos!$K29)-0.215),Interno!$BK29="10",0.015,Interno!$BK29="20",-0.175,Interno!$BK29="40",,Interno!$BK29="50",0.015,Interno!$BK29="60",-0.175,Interno!$BK29="80",0.15)</f>
        <v/>
      </c>
      <c r="AB29" s="99" t="str">
        <f>IF($W29="","",($W29/Datos!$U29)*Datos!$AF29)</f>
        <v/>
      </c>
      <c r="AD29" s="96" t="str" cm="1">
        <f t="array" ref="AD29">_xlfn.IFS($D29="","",$D29="GEI1",Maestro!$S$6,$D29="GEI2",Maestro!$S$6,$D29="GEI3",Maestro!$S$6,$D29="GI1",Maestro!$S$6,$D29="GI2",Maestro!$S$6,$D29="GI3",Maestro!$S$6,$D29="GEC14",Maestro!$S$6,$D29="GE14",Maestro!$S$6,$D29="GEE10",Maestro!$S$6,$D29="GECC10",Maestro!$S$6)</f>
        <v/>
      </c>
      <c r="AE29" s="97" t="str" cm="1">
        <f t="array" ref="AE29">_xlfn.IFS($D29="","",$D29="GEI1",Maestro!$T$6,$D29="GEI2",Maestro!$T$7,$D29="GEI3",Maestro!$T$8,$D29="GI1",Maestro!$T$18,$D29="GI2",Maestro!$T$19,$D29="GI3",Maestro!$T$20,$D29="GEC14",Maestro!$T$21,$D29="GE14",Maestro!$T$22,$D29="GEE10",Maestro!$T$27,$D29="GECC10",Maestro!$T$28)</f>
        <v/>
      </c>
      <c r="AF29" s="97" t="str" cm="1">
        <f t="array" ref="AF29">_xlfn.IFS($D29="","",OR($D29="GEI1",$D29="GEI2",$D29="GEI3",$D29="GI1",$D29="GI2",$D29="GI3",$D29="GEC14",$D29="GE14"),0.4,OR($D29="GED10",$D29="GEE10",$D29="GECC10"),"N/A")</f>
        <v/>
      </c>
      <c r="AG29" s="98" t="str" cm="1">
        <f t="array" ref="AG29">_xlfn.IFS($D29="","",OR($D29="GEI1",$D29="GEI2",$D29="GI1",$D29="GI2",$D29="GEC14",$D29="GE14"),0,AND(OR($D29="GEI3",$D29="GI3"),$AE29&lt;=0.25),0,AND(OR($D29="GEI3",$D29="GI3"),AND($AE29&gt;0.25,$AE29&lt;=0.4)),((0.4-$AE29)/0.15),OR($D29="GED10",$D29="GEE10",$D29="GECC10"),"N/A")</f>
        <v/>
      </c>
      <c r="AH29" s="96" t="str" cm="1">
        <f t="array" ref="AH29">_xlfn.IFS(Interno!$BK29="","",Interno!$BK29="1",((2.5/Datos!$K29)+0.015),Interno!$BK29="2",((50/Datos!$K29)-0.175),Interno!$BK29="4",((50/Datos!$K29)-($AG29*(0.05-(12.5/Datos!$K29)))-0.175),Interno!$BK29="5",((1/Datos!$K29)+0.015),Interno!$BK29="6",((20/Datos!$K29)-0.175),Interno!$BK29="8",((20/Datos!$K29)-0.15),Interno!$BK29="10",0.015,Interno!$BK29="20",-0.175,Interno!$BK29="40",,Interno!$BK29="50",0.015,Interno!$BK29="60",-0.175,Interno!$BK29="80",0.15)</f>
        <v/>
      </c>
      <c r="AI29" s="98" t="str" cm="1">
        <f t="array" ref="AI29">_xlfn.IFS(Interno!$BK29="","",Interno!$BK29="1",((2.5/Datos!$K29)+0.015),Interno!$BK29="2",((60/Datos!$K29)-0.215),Interno!$BK29="3",((2.5/Datos!$K29)-((2.5*$AG29)/Datos!$K29)+0.015),Interno!$BK29="4",((60/Datos!$K29)-($I29*(0.07-(20/Datos!$K29)))-0.215),Interno!$BK29="5",((1/Datos!$K29)+0.015),Interno!$BK29="6",((24/Datos!$K29)-0.215),Interno!$BK29="8",((24/Datos!$K29)-0.215),Interno!$BK29="10",0.015,Interno!$BK29="20",-0.175,Interno!$BK29="40",,Interno!$BK29="50",0.015,Interno!$BK29="60",-0.175,Interno!$BK29="80",0.15)</f>
        <v/>
      </c>
      <c r="AJ29" s="99" t="str">
        <f>IF($AE29="","",($AE29/Datos!$U29)*Datos!$AF29)</f>
        <v/>
      </c>
    </row>
    <row r="30" spans="2:36" x14ac:dyDescent="0.35">
      <c r="B30" s="96" t="str">
        <f>IF(Datos!$B30="","",Datos!$B30)</f>
        <v/>
      </c>
      <c r="C30" s="97" t="str">
        <f>IF(Datos!$E30="","",Datos!$E30)</f>
        <v/>
      </c>
      <c r="D30" s="98" t="str">
        <f>IF(Datos!$I30="","",Datos!$I30)</f>
        <v/>
      </c>
      <c r="F30" s="96" t="str" cm="1">
        <f t="array" ref="F30">_xlfn.IFS($D30="","",AND(Datos!$H30="GHE16",$D30="GEI1"),Maestro!$M$11,AND(Datos!$H30="GHE16",$D30="GEI2"),Maestro!$M$12,AND(Datos!$H30="GHE16",$D30="GEI3"),Maestro!$M$13,$D30="GEI1",Maestro!$M$6,$D30="GEI2",Maestro!$M$7,$D30="GEI3",Maestro!$M$8,$D30="GI1",Maestro!$M$18,$D30="GI2",Maestro!$M$19,$D30="GI3",Maestro!$M$20,$D30="GEC14",Maestro!$M$21,$D30="GE14",Maestro!$M$22,$D30="GEE10",Maestro!$M$27,$D30="GECC10",Maestro!$M$28)</f>
        <v/>
      </c>
      <c r="G30" s="97" t="str" cm="1">
        <f t="array" ref="G30">_xlfn.IFS($D30="","",AND(Datos!$H30="GHE16",$D30="GEI1"),Maestro!$N$11,AND(Datos!$H30="GHE16",$D30="GEI2"),Maestro!$N$12,AND(Datos!$H30="GHE16",$D30="GEI3"),Maestro!$N$13,$D30="GEI1",Maestro!$N$6,$D30="GEI2",Maestro!$N$7,$D30="GEI3",Maestro!$N$8,$D30="GI1",Maestro!$N$18,$D30="GI2",Maestro!$N$19,$D30="GI3",Maestro!$N$20,$D30="GEC14",Maestro!$N$21,$D30="GE14",Maestro!$N$22,$D30="GEE10",Maestro!$N$27,$D30="GECC10",Maestro!$N$28)</f>
        <v/>
      </c>
      <c r="H30" s="97" t="str" cm="1">
        <f t="array" ref="H30">_xlfn.IFS($D30="","",OR($D30="GEI1",$D30="GEI2",$D30="GEI3",$D30="GI1",$D30="GI2",$D30="GI3",$D30="GEC14",$D30="GE14"),0.4,OR($D30="GED10",$D30="GEE10",$D30="GECC10"),"N/A")</f>
        <v/>
      </c>
      <c r="I30" s="98" t="str" cm="1">
        <f t="array" ref="I30">_xlfn.IFS($D30="","",OR($D30="GEI1",$D30="GEI2",$D30="GI1",$D30="GI2",$D30="GEC14",$D30="GE14"),0,AND(OR($D30="GEI3",$D30="GI3"),$G30&lt;=0.25),0,AND(OR($D30="GEI3",$D30="GI3"),AND($G30&gt;0.25,$G30&lt;=0.4)),((0.4-$G30)/0.15),OR($D30="GED10",$D30="GEE10",$D30="GECC10"),"N/A")</f>
        <v/>
      </c>
      <c r="J30" s="96" t="str" cm="1">
        <f t="array" ref="J30">_xlfn.IFS(Interno!$BK30="","",Interno!$BK30="1",((2.5/Datos!$K30)+0.015),Interno!$BK30="2",((50/Datos!$K30)-0.175),Interno!$BK30="4",((50/Datos!$K30)-($I30*(0.05-(12.5/Datos!$K30)))-0.175),Interno!$BK30="5",((1/Datos!$K30)+0.015),Interno!$BK30="6",((20/Datos!$K30)-0.175),Interno!$BK30="8",((20/Datos!$K30)-0.15),Interno!$BK30="10",0.015,Interno!$BK30="20",-0.175,Interno!$BK30="40",,Interno!$BK30="50",0.015,Interno!$BK30="60",-0.175,Interno!$BK30="80",0.15)</f>
        <v/>
      </c>
      <c r="K30" s="98" t="str" cm="1">
        <f t="array" ref="K30">_xlfn.IFS(Interno!$BK30="","",Interno!$BK30="1",((2.5/Datos!$K30)+0.015),Interno!$BK30="2",((60/Datos!$K30)-0.215),Interno!$BK30="3",((2.5/Datos!$K30)-((2.5*$I30)/Datos!$K30)+0.015),Interno!$BK30="4",((60/Datos!$K30)-($I30*(0.07-(20/Datos!$K30)))-0.215),Interno!$BK30="5",((1/Datos!$K30)+0.015),Interno!$BK30="6",((24/Datos!$K30)-0.215),Interno!$BK30="8",((24/Datos!$K30)-0.215),Interno!$BK30="10",0.015,Interno!$BK30="20",-0.175,Interno!$BK30="40",,Interno!$BK30="50",0.015,Interno!$BK30="60",-0.175,Interno!$BK30="80",0.15)</f>
        <v/>
      </c>
      <c r="L30" s="99" t="str">
        <f>IF($G30="","",($G30/Datos!$U30)*Datos!$AF30)</f>
        <v/>
      </c>
      <c r="N30" s="96" t="str" cm="1">
        <f t="array" ref="N30">_xlfn.IFS($D30="","",$D30="GEI1",Maestro!$O$6,$D30="GEI2",Maestro!$O$7,$D30="GEI3",Maestro!$O$8,$D30="GI1",Maestro!$O$18,$D30="GI2",Maestro!$O$19,$D30="GI3",Maestro!$O$20,$D30="GEC14",Maestro!$O$21,$D30="GE14",Maestro!$O$22,$D30="GEE10",Maestro!$O$27,$D30="GECC10",Maestro!$O$28)</f>
        <v/>
      </c>
      <c r="O30" s="97" t="str" cm="1">
        <f t="array" ref="O30">_xlfn.IFS($D30="","",$D30="GEI1",Maestro!$P$6,$D30="GEI2",Maestro!$P$7,$D30="GEI3",Maestro!$P$8,$D30="GI1",Maestro!$P$18,$D30="GI2",Maestro!$P$19,$D30="GI3",Maestro!$P$20,$D30="GEC14",Maestro!$P$21,$D30="GE14",Maestro!$P$22,$D30="GEE10",Maestro!$P$27,$D30="GECC10",Maestro!$P$28)</f>
        <v/>
      </c>
      <c r="P30" s="97" t="str" cm="1">
        <f t="array" ref="P30">_xlfn.IFS($D30="","",OR($D30="GEI1",$D30="GEI2",$D30="GEI3",$D30="GI1",$D30="GI2",$D30="GI3",$D30="GEC14",$D30="GE14"),0.4,OR($D30="GED10",$D30="GEE10",$D30="GECC10"),"N/A")</f>
        <v/>
      </c>
      <c r="Q30" s="98" t="str" cm="1">
        <f t="array" ref="Q30">_xlfn.IFS($D30="","",OR($D30="GEI1",$D30="GEI2",$D30="GI1",$D30="GI2",$D30="GEC14",$D30="GE14"),0,AND(OR($D30="GEI3",$D30="GI3"),$O30&lt;=0.25),0,AND(OR($D30="GEI3",$D30="GI3"),AND($O30&gt;0.25,$O30&lt;=0.4)),((0.4-$O30)/0.15),OR($D30="GED10",$D30="GEE10",$D30="GECC10"),"N/A")</f>
        <v/>
      </c>
      <c r="R30" s="96" t="str" cm="1">
        <f t="array" ref="R30">_xlfn.IFS(Interno!$BK30="","",Interno!$BK30="1",((2.5/Datos!$K30)+0.015),Interno!$BK30="2",((50/Datos!$K30)-0.175),Interno!$BK30="4",((50/Datos!$K30)-($Q30*(0.05-(12.5/Datos!$K30)))-0.175),Interno!$BK30="5",((1/Datos!$K30)+0.015),Interno!$BK30="6",((20/Datos!$K30)-0.175),Interno!$BK30="8",((20/Datos!$K30)-0.15),Interno!$BK30="10",0.015,Interno!$BK30="20",-0.175,Interno!$BK30="40",,Interno!$BK30="50",0.015,Interno!$BK30="60",-0.175,Interno!$BK30="80",0.15)</f>
        <v/>
      </c>
      <c r="S30" s="98" t="str" cm="1">
        <f t="array" ref="S30">_xlfn.IFS(Interno!$BK30="","",Interno!$BK30="1",((2.5/Datos!$K30)+0.015),Interno!$BK30="2",((60/Datos!$K30)-0.215),Interno!$BK30="3",((2.5/Datos!$K30)-((2.5*$Q30)/Datos!$K30)+0.015),Interno!$BK30="4",((60/Datos!$K30)-($I30*(0.07-(20/Datos!$K30)))-0.215),Interno!$BK30="5",((1/Datos!$K30)+0.015),Interno!$BK30="6",((24/Datos!$K30)-0.215),Interno!$BK30="8",((24/Datos!$K30)-0.215),Interno!$BK30="10",0.015,Interno!$BK30="20",-0.175,Interno!$BK30="40",,Interno!$BK30="50",0.015,Interno!$BK30="60",-0.175,Interno!$BK30="80",0.15)</f>
        <v/>
      </c>
      <c r="T30" s="99" t="str">
        <f>IF($O30="","",($O30/Datos!$U30)*Datos!$AF30)</f>
        <v/>
      </c>
      <c r="V30" s="96" t="str" cm="1">
        <f t="array" ref="V30">_xlfn.IFS($D30="","",$D30="GEI1",Maestro!$Q$6,$D30="GEI2",Maestro!$Q$7,$D30="GEI3",Maestro!$Q$8,$D30="GI1",Maestro!$Q$18,$D30="GI2",Maestro!$Q$19,$D30="GI3",Maestro!$Q$20,$D30="GEC14",Maestro!$Q$21,$D30="GE14",Maestro!$Q$22,$D30="GEE10",Maestro!$Q$27,$D30="GECC10",Maestro!$Q$28)</f>
        <v/>
      </c>
      <c r="W30" s="97" t="str" cm="1">
        <f t="array" ref="W30">_xlfn.IFS($D30="","",$D30="GEI1",Maestro!$R$6,$D30="GEI2",Maestro!$R$7,$D30="GEI3",Maestro!$R$8,$D30="GI1",Maestro!$R$18,$D30="GI2",Maestro!$R$19,$D30="GI3",Maestro!$R$20,$D30="GEC14",Maestro!$R$21,$D30="GE14",Maestro!$R$22,$D30="GEE10",Maestro!$R$27,$D30="GECC10",Maestro!$R$28)</f>
        <v/>
      </c>
      <c r="X30" s="97" t="str" cm="1">
        <f t="array" ref="X30">_xlfn.IFS($D30="","",OR($D30="GEI1",$D30="GEI2",$D30="GEI3",$D30="GI1",$D30="GI2",$D30="GI3",$D30="GEC14",$D30="GE14"),0.4,OR($D30="GED10",$D30="GEE10",$D30="GECC10"),"N/A")</f>
        <v/>
      </c>
      <c r="Y30" s="98" t="str" cm="1">
        <f t="array" ref="Y30">_xlfn.IFS($D30="","",OR($D30="GEI1",$D30="GEI2",$D30="GI1",$D30="GI2",$D30="GEC14",$D30="GE14"),0,AND(OR($D30="GEI3",$D30="GI3"),$W30&lt;=0.25),0,AND(OR($D30="GEI3",$D30="GI3"),AND($W30&gt;0.25,$W30&lt;=0.4)),((0.4-$W30)/0.15),OR($D30="GED10",$D30="GEE10",$D30="GECC10"),"N/A")</f>
        <v/>
      </c>
      <c r="Z30" s="96" t="str" cm="1">
        <f t="array" ref="Z30">_xlfn.IFS(Interno!$BK30="","",Interno!$BK30="1",((2.5/Datos!$K30)+0.015),Interno!$BK30="2",((50/Datos!$K30)-0.175),Interno!$BK30="4",((50/Datos!$K30)-($Y30*(0.05-(12.5/Datos!$K30)))-0.175),Interno!$BK30="5",((1/Datos!$K30)+0.015),Interno!$BK30="6",((20/Datos!$K30)-0.175),Interno!$BK30="8",((20/Datos!$K30)-0.15),Interno!$BK30="10",0.015,Interno!$BK30="20",-0.175,Interno!$BK30="40",,Interno!$BK30="50",0.015,Interno!$BK30="60",-0.175,Interno!$BK30="80",0.15)</f>
        <v/>
      </c>
      <c r="AA30" s="98" t="str" cm="1">
        <f t="array" ref="AA30">_xlfn.IFS(Interno!$BK30="","",Interno!$BK30="1",((2.5/Datos!$K30)+0.015),Interno!$BK30="2",((60/Datos!$K30)-0.215),Interno!$BK30="3",((2.5/Datos!$K30)-((2.5*$Y30)/Datos!$K30)+0.015),Interno!$BK30="4",((60/Datos!$K30)-($I30*(0.07-(20/Datos!$K30)))-0.215),Interno!$BK30="5",((1/Datos!$K30)+0.015),Interno!$BK30="6",((24/Datos!$K30)-0.215),Interno!$BK30="8",((24/Datos!$K30)-0.215),Interno!$BK30="10",0.015,Interno!$BK30="20",-0.175,Interno!$BK30="40",,Interno!$BK30="50",0.015,Interno!$BK30="60",-0.175,Interno!$BK30="80",0.15)</f>
        <v/>
      </c>
      <c r="AB30" s="99" t="str">
        <f>IF($W30="","",($W30/Datos!$U30)*Datos!$AF30)</f>
        <v/>
      </c>
      <c r="AD30" s="96" t="str" cm="1">
        <f t="array" ref="AD30">_xlfn.IFS($D30="","",$D30="GEI1",Maestro!$S$6,$D30="GEI2",Maestro!$S$6,$D30="GEI3",Maestro!$S$6,$D30="GI1",Maestro!$S$6,$D30="GI2",Maestro!$S$6,$D30="GI3",Maestro!$S$6,$D30="GEC14",Maestro!$S$6,$D30="GE14",Maestro!$S$6,$D30="GEE10",Maestro!$S$6,$D30="GECC10",Maestro!$S$6)</f>
        <v/>
      </c>
      <c r="AE30" s="97" t="str" cm="1">
        <f t="array" ref="AE30">_xlfn.IFS($D30="","",$D30="GEI1",Maestro!$T$6,$D30="GEI2",Maestro!$T$7,$D30="GEI3",Maestro!$T$8,$D30="GI1",Maestro!$T$18,$D30="GI2",Maestro!$T$19,$D30="GI3",Maestro!$T$20,$D30="GEC14",Maestro!$T$21,$D30="GE14",Maestro!$T$22,$D30="GEE10",Maestro!$T$27,$D30="GECC10",Maestro!$T$28)</f>
        <v/>
      </c>
      <c r="AF30" s="97" t="str" cm="1">
        <f t="array" ref="AF30">_xlfn.IFS($D30="","",OR($D30="GEI1",$D30="GEI2",$D30="GEI3",$D30="GI1",$D30="GI2",$D30="GI3",$D30="GEC14",$D30="GE14"),0.4,OR($D30="GED10",$D30="GEE10",$D30="GECC10"),"N/A")</f>
        <v/>
      </c>
      <c r="AG30" s="98" t="str" cm="1">
        <f t="array" ref="AG30">_xlfn.IFS($D30="","",OR($D30="GEI1",$D30="GEI2",$D30="GI1",$D30="GI2",$D30="GEC14",$D30="GE14"),0,AND(OR($D30="GEI3",$D30="GI3"),$AE30&lt;=0.25),0,AND(OR($D30="GEI3",$D30="GI3"),AND($AE30&gt;0.25,$AE30&lt;=0.4)),((0.4-$AE30)/0.15),OR($D30="GED10",$D30="GEE10",$D30="GECC10"),"N/A")</f>
        <v/>
      </c>
      <c r="AH30" s="96" t="str" cm="1">
        <f t="array" ref="AH30">_xlfn.IFS(Interno!$BK30="","",Interno!$BK30="1",((2.5/Datos!$K30)+0.015),Interno!$BK30="2",((50/Datos!$K30)-0.175),Interno!$BK30="4",((50/Datos!$K30)-($AG30*(0.05-(12.5/Datos!$K30)))-0.175),Interno!$BK30="5",((1/Datos!$K30)+0.015),Interno!$BK30="6",((20/Datos!$K30)-0.175),Interno!$BK30="8",((20/Datos!$K30)-0.15),Interno!$BK30="10",0.015,Interno!$BK30="20",-0.175,Interno!$BK30="40",,Interno!$BK30="50",0.015,Interno!$BK30="60",-0.175,Interno!$BK30="80",0.15)</f>
        <v/>
      </c>
      <c r="AI30" s="98" t="str" cm="1">
        <f t="array" ref="AI30">_xlfn.IFS(Interno!$BK30="","",Interno!$BK30="1",((2.5/Datos!$K30)+0.015),Interno!$BK30="2",((60/Datos!$K30)-0.215),Interno!$BK30="3",((2.5/Datos!$K30)-((2.5*$AG30)/Datos!$K30)+0.015),Interno!$BK30="4",((60/Datos!$K30)-($I30*(0.07-(20/Datos!$K30)))-0.215),Interno!$BK30="5",((1/Datos!$K30)+0.015),Interno!$BK30="6",((24/Datos!$K30)-0.215),Interno!$BK30="8",((24/Datos!$K30)-0.215),Interno!$BK30="10",0.015,Interno!$BK30="20",-0.175,Interno!$BK30="40",,Interno!$BK30="50",0.015,Interno!$BK30="60",-0.175,Interno!$BK30="80",0.15)</f>
        <v/>
      </c>
      <c r="AJ30" s="99" t="str">
        <f>IF($AE30="","",($AE30/Datos!$U30)*Datos!$AF30)</f>
        <v/>
      </c>
    </row>
    <row r="31" spans="2:36" x14ac:dyDescent="0.35">
      <c r="B31" s="96" t="str">
        <f>IF(Datos!$B31="","",Datos!$B31)</f>
        <v/>
      </c>
      <c r="C31" s="97" t="str">
        <f>IF(Datos!$E31="","",Datos!$E31)</f>
        <v/>
      </c>
      <c r="D31" s="98" t="str">
        <f>IF(Datos!$I31="","",Datos!$I31)</f>
        <v/>
      </c>
      <c r="F31" s="96" t="str" cm="1">
        <f t="array" ref="F31">_xlfn.IFS($D31="","",AND(Datos!$H31="GHE16",$D31="GEI1"),Maestro!$M$11,AND(Datos!$H31="GHE16",$D31="GEI2"),Maestro!$M$12,AND(Datos!$H31="GHE16",$D31="GEI3"),Maestro!$M$13,$D31="GEI1",Maestro!$M$6,$D31="GEI2",Maestro!$M$7,$D31="GEI3",Maestro!$M$8,$D31="GI1",Maestro!$M$18,$D31="GI2",Maestro!$M$19,$D31="GI3",Maestro!$M$20,$D31="GEC14",Maestro!$M$21,$D31="GE14",Maestro!$M$22,$D31="GEE10",Maestro!$M$27,$D31="GECC10",Maestro!$M$28)</f>
        <v/>
      </c>
      <c r="G31" s="97" t="str" cm="1">
        <f t="array" ref="G31">_xlfn.IFS($D31="","",AND(Datos!$H31="GHE16",$D31="GEI1"),Maestro!$N$11,AND(Datos!$H31="GHE16",$D31="GEI2"),Maestro!$N$12,AND(Datos!$H31="GHE16",$D31="GEI3"),Maestro!$N$13,$D31="GEI1",Maestro!$N$6,$D31="GEI2",Maestro!$N$7,$D31="GEI3",Maestro!$N$8,$D31="GI1",Maestro!$N$18,$D31="GI2",Maestro!$N$19,$D31="GI3",Maestro!$N$20,$D31="GEC14",Maestro!$N$21,$D31="GE14",Maestro!$N$22,$D31="GEE10",Maestro!$N$27,$D31="GECC10",Maestro!$N$28)</f>
        <v/>
      </c>
      <c r="H31" s="97" t="str" cm="1">
        <f t="array" ref="H31">_xlfn.IFS($D31="","",OR($D31="GEI1",$D31="GEI2",$D31="GEI3",$D31="GI1",$D31="GI2",$D31="GI3",$D31="GEC14",$D31="GE14"),0.4,OR($D31="GED10",$D31="GEE10",$D31="GECC10"),"N/A")</f>
        <v/>
      </c>
      <c r="I31" s="98" t="str" cm="1">
        <f t="array" ref="I31">_xlfn.IFS($D31="","",OR($D31="GEI1",$D31="GEI2",$D31="GI1",$D31="GI2",$D31="GEC14",$D31="GE14"),0,AND(OR($D31="GEI3",$D31="GI3"),$G31&lt;=0.25),0,AND(OR($D31="GEI3",$D31="GI3"),AND($G31&gt;0.25,$G31&lt;=0.4)),((0.4-$G31)/0.15),OR($D31="GED10",$D31="GEE10",$D31="GECC10"),"N/A")</f>
        <v/>
      </c>
      <c r="J31" s="96" t="str" cm="1">
        <f t="array" ref="J31">_xlfn.IFS(Interno!$BK31="","",Interno!$BK31="1",((2.5/Datos!$K31)+0.015),Interno!$BK31="2",((50/Datos!$K31)-0.175),Interno!$BK31="4",((50/Datos!$K31)-($I31*(0.05-(12.5/Datos!$K31)))-0.175),Interno!$BK31="5",((1/Datos!$K31)+0.015),Interno!$BK31="6",((20/Datos!$K31)-0.175),Interno!$BK31="8",((20/Datos!$K31)-0.15),Interno!$BK31="10",0.015,Interno!$BK31="20",-0.175,Interno!$BK31="40",,Interno!$BK31="50",0.015,Interno!$BK31="60",-0.175,Interno!$BK31="80",0.15)</f>
        <v/>
      </c>
      <c r="K31" s="98" t="str" cm="1">
        <f t="array" ref="K31">_xlfn.IFS(Interno!$BK31="","",Interno!$BK31="1",((2.5/Datos!$K31)+0.015),Interno!$BK31="2",((60/Datos!$K31)-0.215),Interno!$BK31="3",((2.5/Datos!$K31)-((2.5*$I31)/Datos!$K31)+0.015),Interno!$BK31="4",((60/Datos!$K31)-($I31*(0.07-(20/Datos!$K31)))-0.215),Interno!$BK31="5",((1/Datos!$K31)+0.015),Interno!$BK31="6",((24/Datos!$K31)-0.215),Interno!$BK31="8",((24/Datos!$K31)-0.215),Interno!$BK31="10",0.015,Interno!$BK31="20",-0.175,Interno!$BK31="40",,Interno!$BK31="50",0.015,Interno!$BK31="60",-0.175,Interno!$BK31="80",0.15)</f>
        <v/>
      </c>
      <c r="L31" s="99" t="str">
        <f>IF($G31="","",($G31/Datos!$U31)*Datos!$AF31)</f>
        <v/>
      </c>
      <c r="N31" s="96" t="str" cm="1">
        <f t="array" ref="N31">_xlfn.IFS($D31="","",$D31="GEI1",Maestro!$O$6,$D31="GEI2",Maestro!$O$7,$D31="GEI3",Maestro!$O$8,$D31="GI1",Maestro!$O$18,$D31="GI2",Maestro!$O$19,$D31="GI3",Maestro!$O$20,$D31="GEC14",Maestro!$O$21,$D31="GE14",Maestro!$O$22,$D31="GEE10",Maestro!$O$27,$D31="GECC10",Maestro!$O$28)</f>
        <v/>
      </c>
      <c r="O31" s="97" t="str" cm="1">
        <f t="array" ref="O31">_xlfn.IFS($D31="","",$D31="GEI1",Maestro!$P$6,$D31="GEI2",Maestro!$P$7,$D31="GEI3",Maestro!$P$8,$D31="GI1",Maestro!$P$18,$D31="GI2",Maestro!$P$19,$D31="GI3",Maestro!$P$20,$D31="GEC14",Maestro!$P$21,$D31="GE14",Maestro!$P$22,$D31="GEE10",Maestro!$P$27,$D31="GECC10",Maestro!$P$28)</f>
        <v/>
      </c>
      <c r="P31" s="97" t="str" cm="1">
        <f t="array" ref="P31">_xlfn.IFS($D31="","",OR($D31="GEI1",$D31="GEI2",$D31="GEI3",$D31="GI1",$D31="GI2",$D31="GI3",$D31="GEC14",$D31="GE14"),0.4,OR($D31="GED10",$D31="GEE10",$D31="GECC10"),"N/A")</f>
        <v/>
      </c>
      <c r="Q31" s="98" t="str" cm="1">
        <f t="array" ref="Q31">_xlfn.IFS($D31="","",OR($D31="GEI1",$D31="GEI2",$D31="GI1",$D31="GI2",$D31="GEC14",$D31="GE14"),0,AND(OR($D31="GEI3",$D31="GI3"),$O31&lt;=0.25),0,AND(OR($D31="GEI3",$D31="GI3"),AND($O31&gt;0.25,$O31&lt;=0.4)),((0.4-$O31)/0.15),OR($D31="GED10",$D31="GEE10",$D31="GECC10"),"N/A")</f>
        <v/>
      </c>
      <c r="R31" s="96" t="str" cm="1">
        <f t="array" ref="R31">_xlfn.IFS(Interno!$BK31="","",Interno!$BK31="1",((2.5/Datos!$K31)+0.015),Interno!$BK31="2",((50/Datos!$K31)-0.175),Interno!$BK31="4",((50/Datos!$K31)-($Q31*(0.05-(12.5/Datos!$K31)))-0.175),Interno!$BK31="5",((1/Datos!$K31)+0.015),Interno!$BK31="6",((20/Datos!$K31)-0.175),Interno!$BK31="8",((20/Datos!$K31)-0.15),Interno!$BK31="10",0.015,Interno!$BK31="20",-0.175,Interno!$BK31="40",,Interno!$BK31="50",0.015,Interno!$BK31="60",-0.175,Interno!$BK31="80",0.15)</f>
        <v/>
      </c>
      <c r="S31" s="98" t="str" cm="1">
        <f t="array" ref="S31">_xlfn.IFS(Interno!$BK31="","",Interno!$BK31="1",((2.5/Datos!$K31)+0.015),Interno!$BK31="2",((60/Datos!$K31)-0.215),Interno!$BK31="3",((2.5/Datos!$K31)-((2.5*$Q31)/Datos!$K31)+0.015),Interno!$BK31="4",((60/Datos!$K31)-($I31*(0.07-(20/Datos!$K31)))-0.215),Interno!$BK31="5",((1/Datos!$K31)+0.015),Interno!$BK31="6",((24/Datos!$K31)-0.215),Interno!$BK31="8",((24/Datos!$K31)-0.215),Interno!$BK31="10",0.015,Interno!$BK31="20",-0.175,Interno!$BK31="40",,Interno!$BK31="50",0.015,Interno!$BK31="60",-0.175,Interno!$BK31="80",0.15)</f>
        <v/>
      </c>
      <c r="T31" s="99" t="str">
        <f>IF($O31="","",($O31/Datos!$U31)*Datos!$AF31)</f>
        <v/>
      </c>
      <c r="V31" s="96" t="str" cm="1">
        <f t="array" ref="V31">_xlfn.IFS($D31="","",$D31="GEI1",Maestro!$Q$6,$D31="GEI2",Maestro!$Q$7,$D31="GEI3",Maestro!$Q$8,$D31="GI1",Maestro!$Q$18,$D31="GI2",Maestro!$Q$19,$D31="GI3",Maestro!$Q$20,$D31="GEC14",Maestro!$Q$21,$D31="GE14",Maestro!$Q$22,$D31="GEE10",Maestro!$Q$27,$D31="GECC10",Maestro!$Q$28)</f>
        <v/>
      </c>
      <c r="W31" s="97" t="str" cm="1">
        <f t="array" ref="W31">_xlfn.IFS($D31="","",$D31="GEI1",Maestro!$R$6,$D31="GEI2",Maestro!$R$7,$D31="GEI3",Maestro!$R$8,$D31="GI1",Maestro!$R$18,$D31="GI2",Maestro!$R$19,$D31="GI3",Maestro!$R$20,$D31="GEC14",Maestro!$R$21,$D31="GE14",Maestro!$R$22,$D31="GEE10",Maestro!$R$27,$D31="GECC10",Maestro!$R$28)</f>
        <v/>
      </c>
      <c r="X31" s="97" t="str" cm="1">
        <f t="array" ref="X31">_xlfn.IFS($D31="","",OR($D31="GEI1",$D31="GEI2",$D31="GEI3",$D31="GI1",$D31="GI2",$D31="GI3",$D31="GEC14",$D31="GE14"),0.4,OR($D31="GED10",$D31="GEE10",$D31="GECC10"),"N/A")</f>
        <v/>
      </c>
      <c r="Y31" s="98" t="str" cm="1">
        <f t="array" ref="Y31">_xlfn.IFS($D31="","",OR($D31="GEI1",$D31="GEI2",$D31="GI1",$D31="GI2",$D31="GEC14",$D31="GE14"),0,AND(OR($D31="GEI3",$D31="GI3"),$W31&lt;=0.25),0,AND(OR($D31="GEI3",$D31="GI3"),AND($W31&gt;0.25,$W31&lt;=0.4)),((0.4-$W31)/0.15),OR($D31="GED10",$D31="GEE10",$D31="GECC10"),"N/A")</f>
        <v/>
      </c>
      <c r="Z31" s="96" t="str" cm="1">
        <f t="array" ref="Z31">_xlfn.IFS(Interno!$BK31="","",Interno!$BK31="1",((2.5/Datos!$K31)+0.015),Interno!$BK31="2",((50/Datos!$K31)-0.175),Interno!$BK31="4",((50/Datos!$K31)-($Y31*(0.05-(12.5/Datos!$K31)))-0.175),Interno!$BK31="5",((1/Datos!$K31)+0.015),Interno!$BK31="6",((20/Datos!$K31)-0.175),Interno!$BK31="8",((20/Datos!$K31)-0.15),Interno!$BK31="10",0.015,Interno!$BK31="20",-0.175,Interno!$BK31="40",,Interno!$BK31="50",0.015,Interno!$BK31="60",-0.175,Interno!$BK31="80",0.15)</f>
        <v/>
      </c>
      <c r="AA31" s="98" t="str" cm="1">
        <f t="array" ref="AA31">_xlfn.IFS(Interno!$BK31="","",Interno!$BK31="1",((2.5/Datos!$K31)+0.015),Interno!$BK31="2",((60/Datos!$K31)-0.215),Interno!$BK31="3",((2.5/Datos!$K31)-((2.5*$Y31)/Datos!$K31)+0.015),Interno!$BK31="4",((60/Datos!$K31)-($I31*(0.07-(20/Datos!$K31)))-0.215),Interno!$BK31="5",((1/Datos!$K31)+0.015),Interno!$BK31="6",((24/Datos!$K31)-0.215),Interno!$BK31="8",((24/Datos!$K31)-0.215),Interno!$BK31="10",0.015,Interno!$BK31="20",-0.175,Interno!$BK31="40",,Interno!$BK31="50",0.015,Interno!$BK31="60",-0.175,Interno!$BK31="80",0.15)</f>
        <v/>
      </c>
      <c r="AB31" s="99" t="str">
        <f>IF($W31="","",($W31/Datos!$U31)*Datos!$AF31)</f>
        <v/>
      </c>
      <c r="AD31" s="96" t="str" cm="1">
        <f t="array" ref="AD31">_xlfn.IFS($D31="","",$D31="GEI1",Maestro!$S$6,$D31="GEI2",Maestro!$S$6,$D31="GEI3",Maestro!$S$6,$D31="GI1",Maestro!$S$6,$D31="GI2",Maestro!$S$6,$D31="GI3",Maestro!$S$6,$D31="GEC14",Maestro!$S$6,$D31="GE14",Maestro!$S$6,$D31="GEE10",Maestro!$S$6,$D31="GECC10",Maestro!$S$6)</f>
        <v/>
      </c>
      <c r="AE31" s="97" t="str" cm="1">
        <f t="array" ref="AE31">_xlfn.IFS($D31="","",$D31="GEI1",Maestro!$T$6,$D31="GEI2",Maestro!$T$7,$D31="GEI3",Maestro!$T$8,$D31="GI1",Maestro!$T$18,$D31="GI2",Maestro!$T$19,$D31="GI3",Maestro!$T$20,$D31="GEC14",Maestro!$T$21,$D31="GE14",Maestro!$T$22,$D31="GEE10",Maestro!$T$27,$D31="GECC10",Maestro!$T$28)</f>
        <v/>
      </c>
      <c r="AF31" s="97" t="str" cm="1">
        <f t="array" ref="AF31">_xlfn.IFS($D31="","",OR($D31="GEI1",$D31="GEI2",$D31="GEI3",$D31="GI1",$D31="GI2",$D31="GI3",$D31="GEC14",$D31="GE14"),0.4,OR($D31="GED10",$D31="GEE10",$D31="GECC10"),"N/A")</f>
        <v/>
      </c>
      <c r="AG31" s="98" t="str" cm="1">
        <f t="array" ref="AG31">_xlfn.IFS($D31="","",OR($D31="GEI1",$D31="GEI2",$D31="GI1",$D31="GI2",$D31="GEC14",$D31="GE14"),0,AND(OR($D31="GEI3",$D31="GI3"),$AE31&lt;=0.25),0,AND(OR($D31="GEI3",$D31="GI3"),AND($AE31&gt;0.25,$AE31&lt;=0.4)),((0.4-$AE31)/0.15),OR($D31="GED10",$D31="GEE10",$D31="GECC10"),"N/A")</f>
        <v/>
      </c>
      <c r="AH31" s="96" t="str" cm="1">
        <f t="array" ref="AH31">_xlfn.IFS(Interno!$BK31="","",Interno!$BK31="1",((2.5/Datos!$K31)+0.015),Interno!$BK31="2",((50/Datos!$K31)-0.175),Interno!$BK31="4",((50/Datos!$K31)-($AG31*(0.05-(12.5/Datos!$K31)))-0.175),Interno!$BK31="5",((1/Datos!$K31)+0.015),Interno!$BK31="6",((20/Datos!$K31)-0.175),Interno!$BK31="8",((20/Datos!$K31)-0.15),Interno!$BK31="10",0.015,Interno!$BK31="20",-0.175,Interno!$BK31="40",,Interno!$BK31="50",0.015,Interno!$BK31="60",-0.175,Interno!$BK31="80",0.15)</f>
        <v/>
      </c>
      <c r="AI31" s="98" t="str" cm="1">
        <f t="array" ref="AI31">_xlfn.IFS(Interno!$BK31="","",Interno!$BK31="1",((2.5/Datos!$K31)+0.015),Interno!$BK31="2",((60/Datos!$K31)-0.215),Interno!$BK31="3",((2.5/Datos!$K31)-((2.5*$AG31)/Datos!$K31)+0.015),Interno!$BK31="4",((60/Datos!$K31)-($I31*(0.07-(20/Datos!$K31)))-0.215),Interno!$BK31="5",((1/Datos!$K31)+0.015),Interno!$BK31="6",((24/Datos!$K31)-0.215),Interno!$BK31="8",((24/Datos!$K31)-0.215),Interno!$BK31="10",0.015,Interno!$BK31="20",-0.175,Interno!$BK31="40",,Interno!$BK31="50",0.015,Interno!$BK31="60",-0.175,Interno!$BK31="80",0.15)</f>
        <v/>
      </c>
      <c r="AJ31" s="99" t="str">
        <f>IF($AE31="","",($AE31/Datos!$U31)*Datos!$AF31)</f>
        <v/>
      </c>
    </row>
    <row r="32" spans="2:36" x14ac:dyDescent="0.35">
      <c r="B32" s="96" t="str">
        <f>IF(Datos!$B32="","",Datos!$B32)</f>
        <v/>
      </c>
      <c r="C32" s="97" t="str">
        <f>IF(Datos!$E32="","",Datos!$E32)</f>
        <v/>
      </c>
      <c r="D32" s="98" t="str">
        <f>IF(Datos!$I32="","",Datos!$I32)</f>
        <v/>
      </c>
      <c r="F32" s="96" t="str" cm="1">
        <f t="array" ref="F32">_xlfn.IFS($D32="","",AND(Datos!$H32="GHE16",$D32="GEI1"),Maestro!$M$11,AND(Datos!$H32="GHE16",$D32="GEI2"),Maestro!$M$12,AND(Datos!$H32="GHE16",$D32="GEI3"),Maestro!$M$13,$D32="GEI1",Maestro!$M$6,$D32="GEI2",Maestro!$M$7,$D32="GEI3",Maestro!$M$8,$D32="GI1",Maestro!$M$18,$D32="GI2",Maestro!$M$19,$D32="GI3",Maestro!$M$20,$D32="GEC14",Maestro!$M$21,$D32="GE14",Maestro!$M$22,$D32="GEE10",Maestro!$M$27,$D32="GECC10",Maestro!$M$28)</f>
        <v/>
      </c>
      <c r="G32" s="97" t="str" cm="1">
        <f t="array" ref="G32">_xlfn.IFS($D32="","",AND(Datos!$H32="GHE16",$D32="GEI1"),Maestro!$N$11,AND(Datos!$H32="GHE16",$D32="GEI2"),Maestro!$N$12,AND(Datos!$H32="GHE16",$D32="GEI3"),Maestro!$N$13,$D32="GEI1",Maestro!$N$6,$D32="GEI2",Maestro!$N$7,$D32="GEI3",Maestro!$N$8,$D32="GI1",Maestro!$N$18,$D32="GI2",Maestro!$N$19,$D32="GI3",Maestro!$N$20,$D32="GEC14",Maestro!$N$21,$D32="GE14",Maestro!$N$22,$D32="GEE10",Maestro!$N$27,$D32="GECC10",Maestro!$N$28)</f>
        <v/>
      </c>
      <c r="H32" s="97" t="str" cm="1">
        <f t="array" ref="H32">_xlfn.IFS($D32="","",OR($D32="GEI1",$D32="GEI2",$D32="GEI3",$D32="GI1",$D32="GI2",$D32="GI3",$D32="GEC14",$D32="GE14"),0.4,OR($D32="GED10",$D32="GEE10",$D32="GECC10"),"N/A")</f>
        <v/>
      </c>
      <c r="I32" s="98" t="str" cm="1">
        <f t="array" ref="I32">_xlfn.IFS($D32="","",OR($D32="GEI1",$D32="GEI2",$D32="GI1",$D32="GI2",$D32="GEC14",$D32="GE14"),0,AND(OR($D32="GEI3",$D32="GI3"),$G32&lt;=0.25),0,AND(OR($D32="GEI3",$D32="GI3"),AND($G32&gt;0.25,$G32&lt;=0.4)),((0.4-$G32)/0.15),OR($D32="GED10",$D32="GEE10",$D32="GECC10"),"N/A")</f>
        <v/>
      </c>
      <c r="J32" s="96" t="str" cm="1">
        <f t="array" ref="J32">_xlfn.IFS(Interno!$BK32="","",Interno!$BK32="1",((2.5/Datos!$K32)+0.015),Interno!$BK32="2",((50/Datos!$K32)-0.175),Interno!$BK32="4",((50/Datos!$K32)-($I32*(0.05-(12.5/Datos!$K32)))-0.175),Interno!$BK32="5",((1/Datos!$K32)+0.015),Interno!$BK32="6",((20/Datos!$K32)-0.175),Interno!$BK32="8",((20/Datos!$K32)-0.15),Interno!$BK32="10",0.015,Interno!$BK32="20",-0.175,Interno!$BK32="40",,Interno!$BK32="50",0.015,Interno!$BK32="60",-0.175,Interno!$BK32="80",0.15)</f>
        <v/>
      </c>
      <c r="K32" s="98" t="str" cm="1">
        <f t="array" ref="K32">_xlfn.IFS(Interno!$BK32="","",Interno!$BK32="1",((2.5/Datos!$K32)+0.015),Interno!$BK32="2",((60/Datos!$K32)-0.215),Interno!$BK32="3",((2.5/Datos!$K32)-((2.5*$I32)/Datos!$K32)+0.015),Interno!$BK32="4",((60/Datos!$K32)-($I32*(0.07-(20/Datos!$K32)))-0.215),Interno!$BK32="5",((1/Datos!$K32)+0.015),Interno!$BK32="6",((24/Datos!$K32)-0.215),Interno!$BK32="8",((24/Datos!$K32)-0.215),Interno!$BK32="10",0.015,Interno!$BK32="20",-0.175,Interno!$BK32="40",,Interno!$BK32="50",0.015,Interno!$BK32="60",-0.175,Interno!$BK32="80",0.15)</f>
        <v/>
      </c>
      <c r="L32" s="99" t="str">
        <f>IF($G32="","",($G32/Datos!$U32)*Datos!$AF32)</f>
        <v/>
      </c>
      <c r="N32" s="96" t="str" cm="1">
        <f t="array" ref="N32">_xlfn.IFS($D32="","",$D32="GEI1",Maestro!$O$6,$D32="GEI2",Maestro!$O$7,$D32="GEI3",Maestro!$O$8,$D32="GI1",Maestro!$O$18,$D32="GI2",Maestro!$O$19,$D32="GI3",Maestro!$O$20,$D32="GEC14",Maestro!$O$21,$D32="GE14",Maestro!$O$22,$D32="GEE10",Maestro!$O$27,$D32="GECC10",Maestro!$O$28)</f>
        <v/>
      </c>
      <c r="O32" s="97" t="str" cm="1">
        <f t="array" ref="O32">_xlfn.IFS($D32="","",$D32="GEI1",Maestro!$P$6,$D32="GEI2",Maestro!$P$7,$D32="GEI3",Maestro!$P$8,$D32="GI1",Maestro!$P$18,$D32="GI2",Maestro!$P$19,$D32="GI3",Maestro!$P$20,$D32="GEC14",Maestro!$P$21,$D32="GE14",Maestro!$P$22,$D32="GEE10",Maestro!$P$27,$D32="GECC10",Maestro!$P$28)</f>
        <v/>
      </c>
      <c r="P32" s="97" t="str" cm="1">
        <f t="array" ref="P32">_xlfn.IFS($D32="","",OR($D32="GEI1",$D32="GEI2",$D32="GEI3",$D32="GI1",$D32="GI2",$D32="GI3",$D32="GEC14",$D32="GE14"),0.4,OR($D32="GED10",$D32="GEE10",$D32="GECC10"),"N/A")</f>
        <v/>
      </c>
      <c r="Q32" s="98" t="str" cm="1">
        <f t="array" ref="Q32">_xlfn.IFS($D32="","",OR($D32="GEI1",$D32="GEI2",$D32="GI1",$D32="GI2",$D32="GEC14",$D32="GE14"),0,AND(OR($D32="GEI3",$D32="GI3"),$O32&lt;=0.25),0,AND(OR($D32="GEI3",$D32="GI3"),AND($O32&gt;0.25,$O32&lt;=0.4)),((0.4-$O32)/0.15),OR($D32="GED10",$D32="GEE10",$D32="GECC10"),"N/A")</f>
        <v/>
      </c>
      <c r="R32" s="96" t="str" cm="1">
        <f t="array" ref="R32">_xlfn.IFS(Interno!$BK32="","",Interno!$BK32="1",((2.5/Datos!$K32)+0.015),Interno!$BK32="2",((50/Datos!$K32)-0.175),Interno!$BK32="4",((50/Datos!$K32)-($Q32*(0.05-(12.5/Datos!$K32)))-0.175),Interno!$BK32="5",((1/Datos!$K32)+0.015),Interno!$BK32="6",((20/Datos!$K32)-0.175),Interno!$BK32="8",((20/Datos!$K32)-0.15),Interno!$BK32="10",0.015,Interno!$BK32="20",-0.175,Interno!$BK32="40",,Interno!$BK32="50",0.015,Interno!$BK32="60",-0.175,Interno!$BK32="80",0.15)</f>
        <v/>
      </c>
      <c r="S32" s="98" t="str" cm="1">
        <f t="array" ref="S32">_xlfn.IFS(Interno!$BK32="","",Interno!$BK32="1",((2.5/Datos!$K32)+0.015),Interno!$BK32="2",((60/Datos!$K32)-0.215),Interno!$BK32="3",((2.5/Datos!$K32)-((2.5*$Q32)/Datos!$K32)+0.015),Interno!$BK32="4",((60/Datos!$K32)-($I32*(0.07-(20/Datos!$K32)))-0.215),Interno!$BK32="5",((1/Datos!$K32)+0.015),Interno!$BK32="6",((24/Datos!$K32)-0.215),Interno!$BK32="8",((24/Datos!$K32)-0.215),Interno!$BK32="10",0.015,Interno!$BK32="20",-0.175,Interno!$BK32="40",,Interno!$BK32="50",0.015,Interno!$BK32="60",-0.175,Interno!$BK32="80",0.15)</f>
        <v/>
      </c>
      <c r="T32" s="99" t="str">
        <f>IF($O32="","",($O32/Datos!$U32)*Datos!$AF32)</f>
        <v/>
      </c>
      <c r="V32" s="96" t="str" cm="1">
        <f t="array" ref="V32">_xlfn.IFS($D32="","",$D32="GEI1",Maestro!$Q$6,$D32="GEI2",Maestro!$Q$7,$D32="GEI3",Maestro!$Q$8,$D32="GI1",Maestro!$Q$18,$D32="GI2",Maestro!$Q$19,$D32="GI3",Maestro!$Q$20,$D32="GEC14",Maestro!$Q$21,$D32="GE14",Maestro!$Q$22,$D32="GEE10",Maestro!$Q$27,$D32="GECC10",Maestro!$Q$28)</f>
        <v/>
      </c>
      <c r="W32" s="97" t="str" cm="1">
        <f t="array" ref="W32">_xlfn.IFS($D32="","",$D32="GEI1",Maestro!$R$6,$D32="GEI2",Maestro!$R$7,$D32="GEI3",Maestro!$R$8,$D32="GI1",Maestro!$R$18,$D32="GI2",Maestro!$R$19,$D32="GI3",Maestro!$R$20,$D32="GEC14",Maestro!$R$21,$D32="GE14",Maestro!$R$22,$D32="GEE10",Maestro!$R$27,$D32="GECC10",Maestro!$R$28)</f>
        <v/>
      </c>
      <c r="X32" s="97" t="str" cm="1">
        <f t="array" ref="X32">_xlfn.IFS($D32="","",OR($D32="GEI1",$D32="GEI2",$D32="GEI3",$D32="GI1",$D32="GI2",$D32="GI3",$D32="GEC14",$D32="GE14"),0.4,OR($D32="GED10",$D32="GEE10",$D32="GECC10"),"N/A")</f>
        <v/>
      </c>
      <c r="Y32" s="98" t="str" cm="1">
        <f t="array" ref="Y32">_xlfn.IFS($D32="","",OR($D32="GEI1",$D32="GEI2",$D32="GI1",$D32="GI2",$D32="GEC14",$D32="GE14"),0,AND(OR($D32="GEI3",$D32="GI3"),$W32&lt;=0.25),0,AND(OR($D32="GEI3",$D32="GI3"),AND($W32&gt;0.25,$W32&lt;=0.4)),((0.4-$W32)/0.15),OR($D32="GED10",$D32="GEE10",$D32="GECC10"),"N/A")</f>
        <v/>
      </c>
      <c r="Z32" s="96" t="str" cm="1">
        <f t="array" ref="Z32">_xlfn.IFS(Interno!$BK32="","",Interno!$BK32="1",((2.5/Datos!$K32)+0.015),Interno!$BK32="2",((50/Datos!$K32)-0.175),Interno!$BK32="4",((50/Datos!$K32)-($Y32*(0.05-(12.5/Datos!$K32)))-0.175),Interno!$BK32="5",((1/Datos!$K32)+0.015),Interno!$BK32="6",((20/Datos!$K32)-0.175),Interno!$BK32="8",((20/Datos!$K32)-0.15),Interno!$BK32="10",0.015,Interno!$BK32="20",-0.175,Interno!$BK32="40",,Interno!$BK32="50",0.015,Interno!$BK32="60",-0.175,Interno!$BK32="80",0.15)</f>
        <v/>
      </c>
      <c r="AA32" s="98" t="str" cm="1">
        <f t="array" ref="AA32">_xlfn.IFS(Interno!$BK32="","",Interno!$BK32="1",((2.5/Datos!$K32)+0.015),Interno!$BK32="2",((60/Datos!$K32)-0.215),Interno!$BK32="3",((2.5/Datos!$K32)-((2.5*$Y32)/Datos!$K32)+0.015),Interno!$BK32="4",((60/Datos!$K32)-($I32*(0.07-(20/Datos!$K32)))-0.215),Interno!$BK32="5",((1/Datos!$K32)+0.015),Interno!$BK32="6",((24/Datos!$K32)-0.215),Interno!$BK32="8",((24/Datos!$K32)-0.215),Interno!$BK32="10",0.015,Interno!$BK32="20",-0.175,Interno!$BK32="40",,Interno!$BK32="50",0.015,Interno!$BK32="60",-0.175,Interno!$BK32="80",0.15)</f>
        <v/>
      </c>
      <c r="AB32" s="99" t="str">
        <f>IF($W32="","",($W32/Datos!$U32)*Datos!$AF32)</f>
        <v/>
      </c>
      <c r="AD32" s="96" t="str" cm="1">
        <f t="array" ref="AD32">_xlfn.IFS($D32="","",$D32="GEI1",Maestro!$S$6,$D32="GEI2",Maestro!$S$6,$D32="GEI3",Maestro!$S$6,$D32="GI1",Maestro!$S$6,$D32="GI2",Maestro!$S$6,$D32="GI3",Maestro!$S$6,$D32="GEC14",Maestro!$S$6,$D32="GE14",Maestro!$S$6,$D32="GEE10",Maestro!$S$6,$D32="GECC10",Maestro!$S$6)</f>
        <v/>
      </c>
      <c r="AE32" s="97" t="str" cm="1">
        <f t="array" ref="AE32">_xlfn.IFS($D32="","",$D32="GEI1",Maestro!$T$6,$D32="GEI2",Maestro!$T$7,$D32="GEI3",Maestro!$T$8,$D32="GI1",Maestro!$T$18,$D32="GI2",Maestro!$T$19,$D32="GI3",Maestro!$T$20,$D32="GEC14",Maestro!$T$21,$D32="GE14",Maestro!$T$22,$D32="GEE10",Maestro!$T$27,$D32="GECC10",Maestro!$T$28)</f>
        <v/>
      </c>
      <c r="AF32" s="97" t="str" cm="1">
        <f t="array" ref="AF32">_xlfn.IFS($D32="","",OR($D32="GEI1",$D32="GEI2",$D32="GEI3",$D32="GI1",$D32="GI2",$D32="GI3",$D32="GEC14",$D32="GE14"),0.4,OR($D32="GED10",$D32="GEE10",$D32="GECC10"),"N/A")</f>
        <v/>
      </c>
      <c r="AG32" s="98" t="str" cm="1">
        <f t="array" ref="AG32">_xlfn.IFS($D32="","",OR($D32="GEI1",$D32="GEI2",$D32="GI1",$D32="GI2",$D32="GEC14",$D32="GE14"),0,AND(OR($D32="GEI3",$D32="GI3"),$AE32&lt;=0.25),0,AND(OR($D32="GEI3",$D32="GI3"),AND($AE32&gt;0.25,$AE32&lt;=0.4)),((0.4-$AE32)/0.15),OR($D32="GED10",$D32="GEE10",$D32="GECC10"),"N/A")</f>
        <v/>
      </c>
      <c r="AH32" s="96" t="str" cm="1">
        <f t="array" ref="AH32">_xlfn.IFS(Interno!$BK32="","",Interno!$BK32="1",((2.5/Datos!$K32)+0.015),Interno!$BK32="2",((50/Datos!$K32)-0.175),Interno!$BK32="4",((50/Datos!$K32)-($AG32*(0.05-(12.5/Datos!$K32)))-0.175),Interno!$BK32="5",((1/Datos!$K32)+0.015),Interno!$BK32="6",((20/Datos!$K32)-0.175),Interno!$BK32="8",((20/Datos!$K32)-0.15),Interno!$BK32="10",0.015,Interno!$BK32="20",-0.175,Interno!$BK32="40",,Interno!$BK32="50",0.015,Interno!$BK32="60",-0.175,Interno!$BK32="80",0.15)</f>
        <v/>
      </c>
      <c r="AI32" s="98" t="str" cm="1">
        <f t="array" ref="AI32">_xlfn.IFS(Interno!$BK32="","",Interno!$BK32="1",((2.5/Datos!$K32)+0.015),Interno!$BK32="2",((60/Datos!$K32)-0.215),Interno!$BK32="3",((2.5/Datos!$K32)-((2.5*$AG32)/Datos!$K32)+0.015),Interno!$BK32="4",((60/Datos!$K32)-($I32*(0.07-(20/Datos!$K32)))-0.215),Interno!$BK32="5",((1/Datos!$K32)+0.015),Interno!$BK32="6",((24/Datos!$K32)-0.215),Interno!$BK32="8",((24/Datos!$K32)-0.215),Interno!$BK32="10",0.015,Interno!$BK32="20",-0.175,Interno!$BK32="40",,Interno!$BK32="50",0.015,Interno!$BK32="60",-0.175,Interno!$BK32="80",0.15)</f>
        <v/>
      </c>
      <c r="AJ32" s="99" t="str">
        <f>IF($AE32="","",($AE32/Datos!$U32)*Datos!$AF32)</f>
        <v/>
      </c>
    </row>
    <row r="33" spans="2:36" x14ac:dyDescent="0.35">
      <c r="B33" s="96" t="str">
        <f>IF(Datos!$B33="","",Datos!$B33)</f>
        <v/>
      </c>
      <c r="C33" s="97" t="str">
        <f>IF(Datos!$E33="","",Datos!$E33)</f>
        <v/>
      </c>
      <c r="D33" s="98" t="str">
        <f>IF(Datos!$I33="","",Datos!$I33)</f>
        <v/>
      </c>
      <c r="F33" s="96" t="str" cm="1">
        <f t="array" ref="F33">_xlfn.IFS($D33="","",AND(Datos!$H33="GHE16",$D33="GEI1"),Maestro!$M$11,AND(Datos!$H33="GHE16",$D33="GEI2"),Maestro!$M$12,AND(Datos!$H33="GHE16",$D33="GEI3"),Maestro!$M$13,$D33="GEI1",Maestro!$M$6,$D33="GEI2",Maestro!$M$7,$D33="GEI3",Maestro!$M$8,$D33="GI1",Maestro!$M$18,$D33="GI2",Maestro!$M$19,$D33="GI3",Maestro!$M$20,$D33="GEC14",Maestro!$M$21,$D33="GE14",Maestro!$M$22,$D33="GEE10",Maestro!$M$27,$D33="GECC10",Maestro!$M$28)</f>
        <v/>
      </c>
      <c r="G33" s="97" t="str" cm="1">
        <f t="array" ref="G33">_xlfn.IFS($D33="","",AND(Datos!$H33="GHE16",$D33="GEI1"),Maestro!$N$11,AND(Datos!$H33="GHE16",$D33="GEI2"),Maestro!$N$12,AND(Datos!$H33="GHE16",$D33="GEI3"),Maestro!$N$13,$D33="GEI1",Maestro!$N$6,$D33="GEI2",Maestro!$N$7,$D33="GEI3",Maestro!$N$8,$D33="GI1",Maestro!$N$18,$D33="GI2",Maestro!$N$19,$D33="GI3",Maestro!$N$20,$D33="GEC14",Maestro!$N$21,$D33="GE14",Maestro!$N$22,$D33="GEE10",Maestro!$N$27,$D33="GECC10",Maestro!$N$28)</f>
        <v/>
      </c>
      <c r="H33" s="97" t="str" cm="1">
        <f t="array" ref="H33">_xlfn.IFS($D33="","",OR($D33="GEI1",$D33="GEI2",$D33="GEI3",$D33="GI1",$D33="GI2",$D33="GI3",$D33="GEC14",$D33="GE14"),0.4,OR($D33="GED10",$D33="GEE10",$D33="GECC10"),"N/A")</f>
        <v/>
      </c>
      <c r="I33" s="98" t="str" cm="1">
        <f t="array" ref="I33">_xlfn.IFS($D33="","",OR($D33="GEI1",$D33="GEI2",$D33="GI1",$D33="GI2",$D33="GEC14",$D33="GE14"),0,AND(OR($D33="GEI3",$D33="GI3"),$G33&lt;=0.25),0,AND(OR($D33="GEI3",$D33="GI3"),AND($G33&gt;0.25,$G33&lt;=0.4)),((0.4-$G33)/0.15),OR($D33="GED10",$D33="GEE10",$D33="GECC10"),"N/A")</f>
        <v/>
      </c>
      <c r="J33" s="96" t="str" cm="1">
        <f t="array" ref="J33">_xlfn.IFS(Interno!$BK33="","",Interno!$BK33="1",((2.5/Datos!$K33)+0.015),Interno!$BK33="2",((50/Datos!$K33)-0.175),Interno!$BK33="4",((50/Datos!$K33)-($I33*(0.05-(12.5/Datos!$K33)))-0.175),Interno!$BK33="5",((1/Datos!$K33)+0.015),Interno!$BK33="6",((20/Datos!$K33)-0.175),Interno!$BK33="8",((20/Datos!$K33)-0.15),Interno!$BK33="10",0.015,Interno!$BK33="20",-0.175,Interno!$BK33="40",,Interno!$BK33="50",0.015,Interno!$BK33="60",-0.175,Interno!$BK33="80",0.15)</f>
        <v/>
      </c>
      <c r="K33" s="98" t="str" cm="1">
        <f t="array" ref="K33">_xlfn.IFS(Interno!$BK33="","",Interno!$BK33="1",((2.5/Datos!$K33)+0.015),Interno!$BK33="2",((60/Datos!$K33)-0.215),Interno!$BK33="3",((2.5/Datos!$K33)-((2.5*$I33)/Datos!$K33)+0.015),Interno!$BK33="4",((60/Datos!$K33)-($I33*(0.07-(20/Datos!$K33)))-0.215),Interno!$BK33="5",((1/Datos!$K33)+0.015),Interno!$BK33="6",((24/Datos!$K33)-0.215),Interno!$BK33="8",((24/Datos!$K33)-0.215),Interno!$BK33="10",0.015,Interno!$BK33="20",-0.175,Interno!$BK33="40",,Interno!$BK33="50",0.015,Interno!$BK33="60",-0.175,Interno!$BK33="80",0.15)</f>
        <v/>
      </c>
      <c r="L33" s="99" t="str">
        <f>IF($G33="","",($G33/Datos!$U33)*Datos!$AF33)</f>
        <v/>
      </c>
      <c r="N33" s="96" t="str" cm="1">
        <f t="array" ref="N33">_xlfn.IFS($D33="","",$D33="GEI1",Maestro!$O$6,$D33="GEI2",Maestro!$O$7,$D33="GEI3",Maestro!$O$8,$D33="GI1",Maestro!$O$18,$D33="GI2",Maestro!$O$19,$D33="GI3",Maestro!$O$20,$D33="GEC14",Maestro!$O$21,$D33="GE14",Maestro!$O$22,$D33="GEE10",Maestro!$O$27,$D33="GECC10",Maestro!$O$28)</f>
        <v/>
      </c>
      <c r="O33" s="97" t="str" cm="1">
        <f t="array" ref="O33">_xlfn.IFS($D33="","",$D33="GEI1",Maestro!$P$6,$D33="GEI2",Maestro!$P$7,$D33="GEI3",Maestro!$P$8,$D33="GI1",Maestro!$P$18,$D33="GI2",Maestro!$P$19,$D33="GI3",Maestro!$P$20,$D33="GEC14",Maestro!$P$21,$D33="GE14",Maestro!$P$22,$D33="GEE10",Maestro!$P$27,$D33="GECC10",Maestro!$P$28)</f>
        <v/>
      </c>
      <c r="P33" s="97" t="str" cm="1">
        <f t="array" ref="P33">_xlfn.IFS($D33="","",OR($D33="GEI1",$D33="GEI2",$D33="GEI3",$D33="GI1",$D33="GI2",$D33="GI3",$D33="GEC14",$D33="GE14"),0.4,OR($D33="GED10",$D33="GEE10",$D33="GECC10"),"N/A")</f>
        <v/>
      </c>
      <c r="Q33" s="98" t="str" cm="1">
        <f t="array" ref="Q33">_xlfn.IFS($D33="","",OR($D33="GEI1",$D33="GEI2",$D33="GI1",$D33="GI2",$D33="GEC14",$D33="GE14"),0,AND(OR($D33="GEI3",$D33="GI3"),$O33&lt;=0.25),0,AND(OR($D33="GEI3",$D33="GI3"),AND($O33&gt;0.25,$O33&lt;=0.4)),((0.4-$O33)/0.15),OR($D33="GED10",$D33="GEE10",$D33="GECC10"),"N/A")</f>
        <v/>
      </c>
      <c r="R33" s="96" t="str" cm="1">
        <f t="array" ref="R33">_xlfn.IFS(Interno!$BK33="","",Interno!$BK33="1",((2.5/Datos!$K33)+0.015),Interno!$BK33="2",((50/Datos!$K33)-0.175),Interno!$BK33="4",((50/Datos!$K33)-($Q33*(0.05-(12.5/Datos!$K33)))-0.175),Interno!$BK33="5",((1/Datos!$K33)+0.015),Interno!$BK33="6",((20/Datos!$K33)-0.175),Interno!$BK33="8",((20/Datos!$K33)-0.15),Interno!$BK33="10",0.015,Interno!$BK33="20",-0.175,Interno!$BK33="40",,Interno!$BK33="50",0.015,Interno!$BK33="60",-0.175,Interno!$BK33="80",0.15)</f>
        <v/>
      </c>
      <c r="S33" s="98" t="str" cm="1">
        <f t="array" ref="S33">_xlfn.IFS(Interno!$BK33="","",Interno!$BK33="1",((2.5/Datos!$K33)+0.015),Interno!$BK33="2",((60/Datos!$K33)-0.215),Interno!$BK33="3",((2.5/Datos!$K33)-((2.5*$Q33)/Datos!$K33)+0.015),Interno!$BK33="4",((60/Datos!$K33)-($I33*(0.07-(20/Datos!$K33)))-0.215),Interno!$BK33="5",((1/Datos!$K33)+0.015),Interno!$BK33="6",((24/Datos!$K33)-0.215),Interno!$BK33="8",((24/Datos!$K33)-0.215),Interno!$BK33="10",0.015,Interno!$BK33="20",-0.175,Interno!$BK33="40",,Interno!$BK33="50",0.015,Interno!$BK33="60",-0.175,Interno!$BK33="80",0.15)</f>
        <v/>
      </c>
      <c r="T33" s="99" t="str">
        <f>IF($O33="","",($O33/Datos!$U33)*Datos!$AF33)</f>
        <v/>
      </c>
      <c r="V33" s="96" t="str" cm="1">
        <f t="array" ref="V33">_xlfn.IFS($D33="","",$D33="GEI1",Maestro!$Q$6,$D33="GEI2",Maestro!$Q$7,$D33="GEI3",Maestro!$Q$8,$D33="GI1",Maestro!$Q$18,$D33="GI2",Maestro!$Q$19,$D33="GI3",Maestro!$Q$20,$D33="GEC14",Maestro!$Q$21,$D33="GE14",Maestro!$Q$22,$D33="GEE10",Maestro!$Q$27,$D33="GECC10",Maestro!$Q$28)</f>
        <v/>
      </c>
      <c r="W33" s="97" t="str" cm="1">
        <f t="array" ref="W33">_xlfn.IFS($D33="","",$D33="GEI1",Maestro!$R$6,$D33="GEI2",Maestro!$R$7,$D33="GEI3",Maestro!$R$8,$D33="GI1",Maestro!$R$18,$D33="GI2",Maestro!$R$19,$D33="GI3",Maestro!$R$20,$D33="GEC14",Maestro!$R$21,$D33="GE14",Maestro!$R$22,$D33="GEE10",Maestro!$R$27,$D33="GECC10",Maestro!$R$28)</f>
        <v/>
      </c>
      <c r="X33" s="97" t="str" cm="1">
        <f t="array" ref="X33">_xlfn.IFS($D33="","",OR($D33="GEI1",$D33="GEI2",$D33="GEI3",$D33="GI1",$D33="GI2",$D33="GI3",$D33="GEC14",$D33="GE14"),0.4,OR($D33="GED10",$D33="GEE10",$D33="GECC10"),"N/A")</f>
        <v/>
      </c>
      <c r="Y33" s="98" t="str" cm="1">
        <f t="array" ref="Y33">_xlfn.IFS($D33="","",OR($D33="GEI1",$D33="GEI2",$D33="GI1",$D33="GI2",$D33="GEC14",$D33="GE14"),0,AND(OR($D33="GEI3",$D33="GI3"),$W33&lt;=0.25),0,AND(OR($D33="GEI3",$D33="GI3"),AND($W33&gt;0.25,$W33&lt;=0.4)),((0.4-$W33)/0.15),OR($D33="GED10",$D33="GEE10",$D33="GECC10"),"N/A")</f>
        <v/>
      </c>
      <c r="Z33" s="96" t="str" cm="1">
        <f t="array" ref="Z33">_xlfn.IFS(Interno!$BK33="","",Interno!$BK33="1",((2.5/Datos!$K33)+0.015),Interno!$BK33="2",((50/Datos!$K33)-0.175),Interno!$BK33="4",((50/Datos!$K33)-($Y33*(0.05-(12.5/Datos!$K33)))-0.175),Interno!$BK33="5",((1/Datos!$K33)+0.015),Interno!$BK33="6",((20/Datos!$K33)-0.175),Interno!$BK33="8",((20/Datos!$K33)-0.15),Interno!$BK33="10",0.015,Interno!$BK33="20",-0.175,Interno!$BK33="40",,Interno!$BK33="50",0.015,Interno!$BK33="60",-0.175,Interno!$BK33="80",0.15)</f>
        <v/>
      </c>
      <c r="AA33" s="98" t="str" cm="1">
        <f t="array" ref="AA33">_xlfn.IFS(Interno!$BK33="","",Interno!$BK33="1",((2.5/Datos!$K33)+0.015),Interno!$BK33="2",((60/Datos!$K33)-0.215),Interno!$BK33="3",((2.5/Datos!$K33)-((2.5*$Y33)/Datos!$K33)+0.015),Interno!$BK33="4",((60/Datos!$K33)-($I33*(0.07-(20/Datos!$K33)))-0.215),Interno!$BK33="5",((1/Datos!$K33)+0.015),Interno!$BK33="6",((24/Datos!$K33)-0.215),Interno!$BK33="8",((24/Datos!$K33)-0.215),Interno!$BK33="10",0.015,Interno!$BK33="20",-0.175,Interno!$BK33="40",,Interno!$BK33="50",0.015,Interno!$BK33="60",-0.175,Interno!$BK33="80",0.15)</f>
        <v/>
      </c>
      <c r="AB33" s="99" t="str">
        <f>IF($W33="","",($W33/Datos!$U33)*Datos!$AF33)</f>
        <v/>
      </c>
      <c r="AD33" s="96" t="str" cm="1">
        <f t="array" ref="AD33">_xlfn.IFS($D33="","",$D33="GEI1",Maestro!$S$6,$D33="GEI2",Maestro!$S$6,$D33="GEI3",Maestro!$S$6,$D33="GI1",Maestro!$S$6,$D33="GI2",Maestro!$S$6,$D33="GI3",Maestro!$S$6,$D33="GEC14",Maestro!$S$6,$D33="GE14",Maestro!$S$6,$D33="GEE10",Maestro!$S$6,$D33="GECC10",Maestro!$S$6)</f>
        <v/>
      </c>
      <c r="AE33" s="97" t="str" cm="1">
        <f t="array" ref="AE33">_xlfn.IFS($D33="","",$D33="GEI1",Maestro!$T$6,$D33="GEI2",Maestro!$T$7,$D33="GEI3",Maestro!$T$8,$D33="GI1",Maestro!$T$18,$D33="GI2",Maestro!$T$19,$D33="GI3",Maestro!$T$20,$D33="GEC14",Maestro!$T$21,$D33="GE14",Maestro!$T$22,$D33="GEE10",Maestro!$T$27,$D33="GECC10",Maestro!$T$28)</f>
        <v/>
      </c>
      <c r="AF33" s="97" t="str" cm="1">
        <f t="array" ref="AF33">_xlfn.IFS($D33="","",OR($D33="GEI1",$D33="GEI2",$D33="GEI3",$D33="GI1",$D33="GI2",$D33="GI3",$D33="GEC14",$D33="GE14"),0.4,OR($D33="GED10",$D33="GEE10",$D33="GECC10"),"N/A")</f>
        <v/>
      </c>
      <c r="AG33" s="98" t="str" cm="1">
        <f t="array" ref="AG33">_xlfn.IFS($D33="","",OR($D33="GEI1",$D33="GEI2",$D33="GI1",$D33="GI2",$D33="GEC14",$D33="GE14"),0,AND(OR($D33="GEI3",$D33="GI3"),$AE33&lt;=0.25),0,AND(OR($D33="GEI3",$D33="GI3"),AND($AE33&gt;0.25,$AE33&lt;=0.4)),((0.4-$AE33)/0.15),OR($D33="GED10",$D33="GEE10",$D33="GECC10"),"N/A")</f>
        <v/>
      </c>
      <c r="AH33" s="96" t="str" cm="1">
        <f t="array" ref="AH33">_xlfn.IFS(Interno!$BK33="","",Interno!$BK33="1",((2.5/Datos!$K33)+0.015),Interno!$BK33="2",((50/Datos!$K33)-0.175),Interno!$BK33="4",((50/Datos!$K33)-($AG33*(0.05-(12.5/Datos!$K33)))-0.175),Interno!$BK33="5",((1/Datos!$K33)+0.015),Interno!$BK33="6",((20/Datos!$K33)-0.175),Interno!$BK33="8",((20/Datos!$K33)-0.15),Interno!$BK33="10",0.015,Interno!$BK33="20",-0.175,Interno!$BK33="40",,Interno!$BK33="50",0.015,Interno!$BK33="60",-0.175,Interno!$BK33="80",0.15)</f>
        <v/>
      </c>
      <c r="AI33" s="98" t="str" cm="1">
        <f t="array" ref="AI33">_xlfn.IFS(Interno!$BK33="","",Interno!$BK33="1",((2.5/Datos!$K33)+0.015),Interno!$BK33="2",((60/Datos!$K33)-0.215),Interno!$BK33="3",((2.5/Datos!$K33)-((2.5*$AG33)/Datos!$K33)+0.015),Interno!$BK33="4",((60/Datos!$K33)-($I33*(0.07-(20/Datos!$K33)))-0.215),Interno!$BK33="5",((1/Datos!$K33)+0.015),Interno!$BK33="6",((24/Datos!$K33)-0.215),Interno!$BK33="8",((24/Datos!$K33)-0.215),Interno!$BK33="10",0.015,Interno!$BK33="20",-0.175,Interno!$BK33="40",,Interno!$BK33="50",0.015,Interno!$BK33="60",-0.175,Interno!$BK33="80",0.15)</f>
        <v/>
      </c>
      <c r="AJ33" s="99" t="str">
        <f>IF($AE33="","",($AE33/Datos!$U33)*Datos!$AF33)</f>
        <v/>
      </c>
    </row>
    <row r="34" spans="2:36" x14ac:dyDescent="0.35">
      <c r="B34" s="96" t="str">
        <f>IF(Datos!$B34="","",Datos!$B34)</f>
        <v/>
      </c>
      <c r="C34" s="97" t="str">
        <f>IF(Datos!$E34="","",Datos!$E34)</f>
        <v/>
      </c>
      <c r="D34" s="98" t="str">
        <f>IF(Datos!$I34="","",Datos!$I34)</f>
        <v/>
      </c>
      <c r="F34" s="96" t="str" cm="1">
        <f t="array" ref="F34">_xlfn.IFS($D34="","",AND(Datos!$H34="GHE16",$D34="GEI1"),Maestro!$M$11,AND(Datos!$H34="GHE16",$D34="GEI2"),Maestro!$M$12,AND(Datos!$H34="GHE16",$D34="GEI3"),Maestro!$M$13,$D34="GEI1",Maestro!$M$6,$D34="GEI2",Maestro!$M$7,$D34="GEI3",Maestro!$M$8,$D34="GI1",Maestro!$M$18,$D34="GI2",Maestro!$M$19,$D34="GI3",Maestro!$M$20,$D34="GEC14",Maestro!$M$21,$D34="GE14",Maestro!$M$22,$D34="GEE10",Maestro!$M$27,$D34="GECC10",Maestro!$M$28)</f>
        <v/>
      </c>
      <c r="G34" s="97" t="str" cm="1">
        <f t="array" ref="G34">_xlfn.IFS($D34="","",AND(Datos!$H34="GHE16",$D34="GEI1"),Maestro!$N$11,AND(Datos!$H34="GHE16",$D34="GEI2"),Maestro!$N$12,AND(Datos!$H34="GHE16",$D34="GEI3"),Maestro!$N$13,$D34="GEI1",Maestro!$N$6,$D34="GEI2",Maestro!$N$7,$D34="GEI3",Maestro!$N$8,$D34="GI1",Maestro!$N$18,$D34="GI2",Maestro!$N$19,$D34="GI3",Maestro!$N$20,$D34="GEC14",Maestro!$N$21,$D34="GE14",Maestro!$N$22,$D34="GEE10",Maestro!$N$27,$D34="GECC10",Maestro!$N$28)</f>
        <v/>
      </c>
      <c r="H34" s="97" t="str" cm="1">
        <f t="array" ref="H34">_xlfn.IFS($D34="","",OR($D34="GEI1",$D34="GEI2",$D34="GEI3",$D34="GI1",$D34="GI2",$D34="GI3",$D34="GEC14",$D34="GE14"),0.4,OR($D34="GED10",$D34="GEE10",$D34="GECC10"),"N/A")</f>
        <v/>
      </c>
      <c r="I34" s="98" t="str" cm="1">
        <f t="array" ref="I34">_xlfn.IFS($D34="","",OR($D34="GEI1",$D34="GEI2",$D34="GI1",$D34="GI2",$D34="GEC14",$D34="GE14"),0,AND(OR($D34="GEI3",$D34="GI3"),$G34&lt;=0.25),0,AND(OR($D34="GEI3",$D34="GI3"),AND($G34&gt;0.25,$G34&lt;=0.4)),((0.4-$G34)/0.15),OR($D34="GED10",$D34="GEE10",$D34="GECC10"),"N/A")</f>
        <v/>
      </c>
      <c r="J34" s="96" t="str" cm="1">
        <f t="array" ref="J34">_xlfn.IFS(Interno!$BK34="","",Interno!$BK34="1",((2.5/Datos!$K34)+0.015),Interno!$BK34="2",((50/Datos!$K34)-0.175),Interno!$BK34="4",((50/Datos!$K34)-($I34*(0.05-(12.5/Datos!$K34)))-0.175),Interno!$BK34="5",((1/Datos!$K34)+0.015),Interno!$BK34="6",((20/Datos!$K34)-0.175),Interno!$BK34="8",((20/Datos!$K34)-0.15),Interno!$BK34="10",0.015,Interno!$BK34="20",-0.175,Interno!$BK34="40",,Interno!$BK34="50",0.015,Interno!$BK34="60",-0.175,Interno!$BK34="80",0.15)</f>
        <v/>
      </c>
      <c r="K34" s="98" t="str" cm="1">
        <f t="array" ref="K34">_xlfn.IFS(Interno!$BK34="","",Interno!$BK34="1",((2.5/Datos!$K34)+0.015),Interno!$BK34="2",((60/Datos!$K34)-0.215),Interno!$BK34="3",((2.5/Datos!$K34)-((2.5*$I34)/Datos!$K34)+0.015),Interno!$BK34="4",((60/Datos!$K34)-($I34*(0.07-(20/Datos!$K34)))-0.215),Interno!$BK34="5",((1/Datos!$K34)+0.015),Interno!$BK34="6",((24/Datos!$K34)-0.215),Interno!$BK34="8",((24/Datos!$K34)-0.215),Interno!$BK34="10",0.015,Interno!$BK34="20",-0.175,Interno!$BK34="40",,Interno!$BK34="50",0.015,Interno!$BK34="60",-0.175,Interno!$BK34="80",0.15)</f>
        <v/>
      </c>
      <c r="L34" s="99" t="str">
        <f>IF($G34="","",($G34/Datos!$U34)*Datos!$AF34)</f>
        <v/>
      </c>
      <c r="N34" s="96" t="str" cm="1">
        <f t="array" ref="N34">_xlfn.IFS($D34="","",$D34="GEI1",Maestro!$O$6,$D34="GEI2",Maestro!$O$7,$D34="GEI3",Maestro!$O$8,$D34="GI1",Maestro!$O$18,$D34="GI2",Maestro!$O$19,$D34="GI3",Maestro!$O$20,$D34="GEC14",Maestro!$O$21,$D34="GE14",Maestro!$O$22,$D34="GEE10",Maestro!$O$27,$D34="GECC10",Maestro!$O$28)</f>
        <v/>
      </c>
      <c r="O34" s="97" t="str" cm="1">
        <f t="array" ref="O34">_xlfn.IFS($D34="","",$D34="GEI1",Maestro!$P$6,$D34="GEI2",Maestro!$P$7,$D34="GEI3",Maestro!$P$8,$D34="GI1",Maestro!$P$18,$D34="GI2",Maestro!$P$19,$D34="GI3",Maestro!$P$20,$D34="GEC14",Maestro!$P$21,$D34="GE14",Maestro!$P$22,$D34="GEE10",Maestro!$P$27,$D34="GECC10",Maestro!$P$28)</f>
        <v/>
      </c>
      <c r="P34" s="97" t="str" cm="1">
        <f t="array" ref="P34">_xlfn.IFS($D34="","",OR($D34="GEI1",$D34="GEI2",$D34="GEI3",$D34="GI1",$D34="GI2",$D34="GI3",$D34="GEC14",$D34="GE14"),0.4,OR($D34="GED10",$D34="GEE10",$D34="GECC10"),"N/A")</f>
        <v/>
      </c>
      <c r="Q34" s="98" t="str" cm="1">
        <f t="array" ref="Q34">_xlfn.IFS($D34="","",OR($D34="GEI1",$D34="GEI2",$D34="GI1",$D34="GI2",$D34="GEC14",$D34="GE14"),0,AND(OR($D34="GEI3",$D34="GI3"),$O34&lt;=0.25),0,AND(OR($D34="GEI3",$D34="GI3"),AND($O34&gt;0.25,$O34&lt;=0.4)),((0.4-$O34)/0.15),OR($D34="GED10",$D34="GEE10",$D34="GECC10"),"N/A")</f>
        <v/>
      </c>
      <c r="R34" s="96" t="str" cm="1">
        <f t="array" ref="R34">_xlfn.IFS(Interno!$BK34="","",Interno!$BK34="1",((2.5/Datos!$K34)+0.015),Interno!$BK34="2",((50/Datos!$K34)-0.175),Interno!$BK34="4",((50/Datos!$K34)-($Q34*(0.05-(12.5/Datos!$K34)))-0.175),Interno!$BK34="5",((1/Datos!$K34)+0.015),Interno!$BK34="6",((20/Datos!$K34)-0.175),Interno!$BK34="8",((20/Datos!$K34)-0.15),Interno!$BK34="10",0.015,Interno!$BK34="20",-0.175,Interno!$BK34="40",,Interno!$BK34="50",0.015,Interno!$BK34="60",-0.175,Interno!$BK34="80",0.15)</f>
        <v/>
      </c>
      <c r="S34" s="98" t="str" cm="1">
        <f t="array" ref="S34">_xlfn.IFS(Interno!$BK34="","",Interno!$BK34="1",((2.5/Datos!$K34)+0.015),Interno!$BK34="2",((60/Datos!$K34)-0.215),Interno!$BK34="3",((2.5/Datos!$K34)-((2.5*$Q34)/Datos!$K34)+0.015),Interno!$BK34="4",((60/Datos!$K34)-($I34*(0.07-(20/Datos!$K34)))-0.215),Interno!$BK34="5",((1/Datos!$K34)+0.015),Interno!$BK34="6",((24/Datos!$K34)-0.215),Interno!$BK34="8",((24/Datos!$K34)-0.215),Interno!$BK34="10",0.015,Interno!$BK34="20",-0.175,Interno!$BK34="40",,Interno!$BK34="50",0.015,Interno!$BK34="60",-0.175,Interno!$BK34="80",0.15)</f>
        <v/>
      </c>
      <c r="T34" s="99" t="str">
        <f>IF($O34="","",($O34/Datos!$U34)*Datos!$AF34)</f>
        <v/>
      </c>
      <c r="V34" s="96" t="str" cm="1">
        <f t="array" ref="V34">_xlfn.IFS($D34="","",$D34="GEI1",Maestro!$Q$6,$D34="GEI2",Maestro!$Q$7,$D34="GEI3",Maestro!$Q$8,$D34="GI1",Maestro!$Q$18,$D34="GI2",Maestro!$Q$19,$D34="GI3",Maestro!$Q$20,$D34="GEC14",Maestro!$Q$21,$D34="GE14",Maestro!$Q$22,$D34="GEE10",Maestro!$Q$27,$D34="GECC10",Maestro!$Q$28)</f>
        <v/>
      </c>
      <c r="W34" s="97" t="str" cm="1">
        <f t="array" ref="W34">_xlfn.IFS($D34="","",$D34="GEI1",Maestro!$R$6,$D34="GEI2",Maestro!$R$7,$D34="GEI3",Maestro!$R$8,$D34="GI1",Maestro!$R$18,$D34="GI2",Maestro!$R$19,$D34="GI3",Maestro!$R$20,$D34="GEC14",Maestro!$R$21,$D34="GE14",Maestro!$R$22,$D34="GEE10",Maestro!$R$27,$D34="GECC10",Maestro!$R$28)</f>
        <v/>
      </c>
      <c r="X34" s="97" t="str" cm="1">
        <f t="array" ref="X34">_xlfn.IFS($D34="","",OR($D34="GEI1",$D34="GEI2",$D34="GEI3",$D34="GI1",$D34="GI2",$D34="GI3",$D34="GEC14",$D34="GE14"),0.4,OR($D34="GED10",$D34="GEE10",$D34="GECC10"),"N/A")</f>
        <v/>
      </c>
      <c r="Y34" s="98" t="str" cm="1">
        <f t="array" ref="Y34">_xlfn.IFS($D34="","",OR($D34="GEI1",$D34="GEI2",$D34="GI1",$D34="GI2",$D34="GEC14",$D34="GE14"),0,AND(OR($D34="GEI3",$D34="GI3"),$W34&lt;=0.25),0,AND(OR($D34="GEI3",$D34="GI3"),AND($W34&gt;0.25,$W34&lt;=0.4)),((0.4-$W34)/0.15),OR($D34="GED10",$D34="GEE10",$D34="GECC10"),"N/A")</f>
        <v/>
      </c>
      <c r="Z34" s="96" t="str" cm="1">
        <f t="array" ref="Z34">_xlfn.IFS(Interno!$BK34="","",Interno!$BK34="1",((2.5/Datos!$K34)+0.015),Interno!$BK34="2",((50/Datos!$K34)-0.175),Interno!$BK34="4",((50/Datos!$K34)-($Y34*(0.05-(12.5/Datos!$K34)))-0.175),Interno!$BK34="5",((1/Datos!$K34)+0.015),Interno!$BK34="6",((20/Datos!$K34)-0.175),Interno!$BK34="8",((20/Datos!$K34)-0.15),Interno!$BK34="10",0.015,Interno!$BK34="20",-0.175,Interno!$BK34="40",,Interno!$BK34="50",0.015,Interno!$BK34="60",-0.175,Interno!$BK34="80",0.15)</f>
        <v/>
      </c>
      <c r="AA34" s="98" t="str" cm="1">
        <f t="array" ref="AA34">_xlfn.IFS(Interno!$BK34="","",Interno!$BK34="1",((2.5/Datos!$K34)+0.015),Interno!$BK34="2",((60/Datos!$K34)-0.215),Interno!$BK34="3",((2.5/Datos!$K34)-((2.5*$Y34)/Datos!$K34)+0.015),Interno!$BK34="4",((60/Datos!$K34)-($I34*(0.07-(20/Datos!$K34)))-0.215),Interno!$BK34="5",((1/Datos!$K34)+0.015),Interno!$BK34="6",((24/Datos!$K34)-0.215),Interno!$BK34="8",((24/Datos!$K34)-0.215),Interno!$BK34="10",0.015,Interno!$BK34="20",-0.175,Interno!$BK34="40",,Interno!$BK34="50",0.015,Interno!$BK34="60",-0.175,Interno!$BK34="80",0.15)</f>
        <v/>
      </c>
      <c r="AB34" s="99" t="str">
        <f>IF($W34="","",($W34/Datos!$U34)*Datos!$AF34)</f>
        <v/>
      </c>
      <c r="AD34" s="96" t="str" cm="1">
        <f t="array" ref="AD34">_xlfn.IFS($D34="","",$D34="GEI1",Maestro!$S$6,$D34="GEI2",Maestro!$S$6,$D34="GEI3",Maestro!$S$6,$D34="GI1",Maestro!$S$6,$D34="GI2",Maestro!$S$6,$D34="GI3",Maestro!$S$6,$D34="GEC14",Maestro!$S$6,$D34="GE14",Maestro!$S$6,$D34="GEE10",Maestro!$S$6,$D34="GECC10",Maestro!$S$6)</f>
        <v/>
      </c>
      <c r="AE34" s="97" t="str" cm="1">
        <f t="array" ref="AE34">_xlfn.IFS($D34="","",$D34="GEI1",Maestro!$T$6,$D34="GEI2",Maestro!$T$7,$D34="GEI3",Maestro!$T$8,$D34="GI1",Maestro!$T$18,$D34="GI2",Maestro!$T$19,$D34="GI3",Maestro!$T$20,$D34="GEC14",Maestro!$T$21,$D34="GE14",Maestro!$T$22,$D34="GEE10",Maestro!$T$27,$D34="GECC10",Maestro!$T$28)</f>
        <v/>
      </c>
      <c r="AF34" s="97" t="str" cm="1">
        <f t="array" ref="AF34">_xlfn.IFS($D34="","",OR($D34="GEI1",$D34="GEI2",$D34="GEI3",$D34="GI1",$D34="GI2",$D34="GI3",$D34="GEC14",$D34="GE14"),0.4,OR($D34="GED10",$D34="GEE10",$D34="GECC10"),"N/A")</f>
        <v/>
      </c>
      <c r="AG34" s="98" t="str" cm="1">
        <f t="array" ref="AG34">_xlfn.IFS($D34="","",OR($D34="GEI1",$D34="GEI2",$D34="GI1",$D34="GI2",$D34="GEC14",$D34="GE14"),0,AND(OR($D34="GEI3",$D34="GI3"),$AE34&lt;=0.25),0,AND(OR($D34="GEI3",$D34="GI3"),AND($AE34&gt;0.25,$AE34&lt;=0.4)),((0.4-$AE34)/0.15),OR($D34="GED10",$D34="GEE10",$D34="GECC10"),"N/A")</f>
        <v/>
      </c>
      <c r="AH34" s="96" t="str" cm="1">
        <f t="array" ref="AH34">_xlfn.IFS(Interno!$BK34="","",Interno!$BK34="1",((2.5/Datos!$K34)+0.015),Interno!$BK34="2",((50/Datos!$K34)-0.175),Interno!$BK34="4",((50/Datos!$K34)-($AG34*(0.05-(12.5/Datos!$K34)))-0.175),Interno!$BK34="5",((1/Datos!$K34)+0.015),Interno!$BK34="6",((20/Datos!$K34)-0.175),Interno!$BK34="8",((20/Datos!$K34)-0.15),Interno!$BK34="10",0.015,Interno!$BK34="20",-0.175,Interno!$BK34="40",,Interno!$BK34="50",0.015,Interno!$BK34="60",-0.175,Interno!$BK34="80",0.15)</f>
        <v/>
      </c>
      <c r="AI34" s="98" t="str" cm="1">
        <f t="array" ref="AI34">_xlfn.IFS(Interno!$BK34="","",Interno!$BK34="1",((2.5/Datos!$K34)+0.015),Interno!$BK34="2",((60/Datos!$K34)-0.215),Interno!$BK34="3",((2.5/Datos!$K34)-((2.5*$AG34)/Datos!$K34)+0.015),Interno!$BK34="4",((60/Datos!$K34)-($I34*(0.07-(20/Datos!$K34)))-0.215),Interno!$BK34="5",((1/Datos!$K34)+0.015),Interno!$BK34="6",((24/Datos!$K34)-0.215),Interno!$BK34="8",((24/Datos!$K34)-0.215),Interno!$BK34="10",0.015,Interno!$BK34="20",-0.175,Interno!$BK34="40",,Interno!$BK34="50",0.015,Interno!$BK34="60",-0.175,Interno!$BK34="80",0.15)</f>
        <v/>
      </c>
      <c r="AJ34" s="99" t="str">
        <f>IF($AE34="","",($AE34/Datos!$U34)*Datos!$AF34)</f>
        <v/>
      </c>
    </row>
    <row r="35" spans="2:36" x14ac:dyDescent="0.35">
      <c r="B35" s="96" t="str">
        <f>IF(Datos!$B35="","",Datos!$B35)</f>
        <v/>
      </c>
      <c r="C35" s="97" t="str">
        <f>IF(Datos!$E35="","",Datos!$E35)</f>
        <v/>
      </c>
      <c r="D35" s="98" t="str">
        <f>IF(Datos!$I35="","",Datos!$I35)</f>
        <v/>
      </c>
      <c r="F35" s="96" t="str" cm="1">
        <f t="array" ref="F35">_xlfn.IFS($D35="","",AND(Datos!$H35="GHE16",$D35="GEI1"),Maestro!$M$11,AND(Datos!$H35="GHE16",$D35="GEI2"),Maestro!$M$12,AND(Datos!$H35="GHE16",$D35="GEI3"),Maestro!$M$13,$D35="GEI1",Maestro!$M$6,$D35="GEI2",Maestro!$M$7,$D35="GEI3",Maestro!$M$8,$D35="GI1",Maestro!$M$18,$D35="GI2",Maestro!$M$19,$D35="GI3",Maestro!$M$20,$D35="GEC14",Maestro!$M$21,$D35="GE14",Maestro!$M$22,$D35="GEE10",Maestro!$M$27,$D35="GECC10",Maestro!$M$28)</f>
        <v/>
      </c>
      <c r="G35" s="97" t="str" cm="1">
        <f t="array" ref="G35">_xlfn.IFS($D35="","",AND(Datos!$H35="GHE16",$D35="GEI1"),Maestro!$N$11,AND(Datos!$H35="GHE16",$D35="GEI2"),Maestro!$N$12,AND(Datos!$H35="GHE16",$D35="GEI3"),Maestro!$N$13,$D35="GEI1",Maestro!$N$6,$D35="GEI2",Maestro!$N$7,$D35="GEI3",Maestro!$N$8,$D35="GI1",Maestro!$N$18,$D35="GI2",Maestro!$N$19,$D35="GI3",Maestro!$N$20,$D35="GEC14",Maestro!$N$21,$D35="GE14",Maestro!$N$22,$D35="GEE10",Maestro!$N$27,$D35="GECC10",Maestro!$N$28)</f>
        <v/>
      </c>
      <c r="H35" s="97" t="str" cm="1">
        <f t="array" ref="H35">_xlfn.IFS($D35="","",OR($D35="GEI1",$D35="GEI2",$D35="GEI3",$D35="GI1",$D35="GI2",$D35="GI3",$D35="GEC14",$D35="GE14"),0.4,OR($D35="GED10",$D35="GEE10",$D35="GECC10"),"N/A")</f>
        <v/>
      </c>
      <c r="I35" s="98" t="str" cm="1">
        <f t="array" ref="I35">_xlfn.IFS($D35="","",OR($D35="GEI1",$D35="GEI2",$D35="GI1",$D35="GI2",$D35="GEC14",$D35="GE14"),0,AND(OR($D35="GEI3",$D35="GI3"),$G35&lt;=0.25),0,AND(OR($D35="GEI3",$D35="GI3"),AND($G35&gt;0.25,$G35&lt;=0.4)),((0.4-$G35)/0.15),OR($D35="GED10",$D35="GEE10",$D35="GECC10"),"N/A")</f>
        <v/>
      </c>
      <c r="J35" s="96" t="str" cm="1">
        <f t="array" ref="J35">_xlfn.IFS(Interno!$BK35="","",Interno!$BK35="1",((2.5/Datos!$K35)+0.015),Interno!$BK35="2",((50/Datos!$K35)-0.175),Interno!$BK35="4",((50/Datos!$K35)-($I35*(0.05-(12.5/Datos!$K35)))-0.175),Interno!$BK35="5",((1/Datos!$K35)+0.015),Interno!$BK35="6",((20/Datos!$K35)-0.175),Interno!$BK35="8",((20/Datos!$K35)-0.15),Interno!$BK35="10",0.015,Interno!$BK35="20",-0.175,Interno!$BK35="40",,Interno!$BK35="50",0.015,Interno!$BK35="60",-0.175,Interno!$BK35="80",0.15)</f>
        <v/>
      </c>
      <c r="K35" s="98" t="str" cm="1">
        <f t="array" ref="K35">_xlfn.IFS(Interno!$BK35="","",Interno!$BK35="1",((2.5/Datos!$K35)+0.015),Interno!$BK35="2",((60/Datos!$K35)-0.215),Interno!$BK35="3",((2.5/Datos!$K35)-((2.5*$I35)/Datos!$K35)+0.015),Interno!$BK35="4",((60/Datos!$K35)-($I35*(0.07-(20/Datos!$K35)))-0.215),Interno!$BK35="5",((1/Datos!$K35)+0.015),Interno!$BK35="6",((24/Datos!$K35)-0.215),Interno!$BK35="8",((24/Datos!$K35)-0.215),Interno!$BK35="10",0.015,Interno!$BK35="20",-0.175,Interno!$BK35="40",,Interno!$BK35="50",0.015,Interno!$BK35="60",-0.175,Interno!$BK35="80",0.15)</f>
        <v/>
      </c>
      <c r="L35" s="99" t="str">
        <f>IF($G35="","",($G35/Datos!$U35)*Datos!$AF35)</f>
        <v/>
      </c>
      <c r="N35" s="96" t="str" cm="1">
        <f t="array" ref="N35">_xlfn.IFS($D35="","",$D35="GEI1",Maestro!$O$6,$D35="GEI2",Maestro!$O$7,$D35="GEI3",Maestro!$O$8,$D35="GI1",Maestro!$O$18,$D35="GI2",Maestro!$O$19,$D35="GI3",Maestro!$O$20,$D35="GEC14",Maestro!$O$21,$D35="GE14",Maestro!$O$22,$D35="GEE10",Maestro!$O$27,$D35="GECC10",Maestro!$O$28)</f>
        <v/>
      </c>
      <c r="O35" s="97" t="str" cm="1">
        <f t="array" ref="O35">_xlfn.IFS($D35="","",$D35="GEI1",Maestro!$P$6,$D35="GEI2",Maestro!$P$7,$D35="GEI3",Maestro!$P$8,$D35="GI1",Maestro!$P$18,$D35="GI2",Maestro!$P$19,$D35="GI3",Maestro!$P$20,$D35="GEC14",Maestro!$P$21,$D35="GE14",Maestro!$P$22,$D35="GEE10",Maestro!$P$27,$D35="GECC10",Maestro!$P$28)</f>
        <v/>
      </c>
      <c r="P35" s="97" t="str" cm="1">
        <f t="array" ref="P35">_xlfn.IFS($D35="","",OR($D35="GEI1",$D35="GEI2",$D35="GEI3",$D35="GI1",$D35="GI2",$D35="GI3",$D35="GEC14",$D35="GE14"),0.4,OR($D35="GED10",$D35="GEE10",$D35="GECC10"),"N/A")</f>
        <v/>
      </c>
      <c r="Q35" s="98" t="str" cm="1">
        <f t="array" ref="Q35">_xlfn.IFS($D35="","",OR($D35="GEI1",$D35="GEI2",$D35="GI1",$D35="GI2",$D35="GEC14",$D35="GE14"),0,AND(OR($D35="GEI3",$D35="GI3"),$O35&lt;=0.25),0,AND(OR($D35="GEI3",$D35="GI3"),AND($O35&gt;0.25,$O35&lt;=0.4)),((0.4-$O35)/0.15),OR($D35="GED10",$D35="GEE10",$D35="GECC10"),"N/A")</f>
        <v/>
      </c>
      <c r="R35" s="96" t="str" cm="1">
        <f t="array" ref="R35">_xlfn.IFS(Interno!$BK35="","",Interno!$BK35="1",((2.5/Datos!$K35)+0.015),Interno!$BK35="2",((50/Datos!$K35)-0.175),Interno!$BK35="4",((50/Datos!$K35)-($Q35*(0.05-(12.5/Datos!$K35)))-0.175),Interno!$BK35="5",((1/Datos!$K35)+0.015),Interno!$BK35="6",((20/Datos!$K35)-0.175),Interno!$BK35="8",((20/Datos!$K35)-0.15),Interno!$BK35="10",0.015,Interno!$BK35="20",-0.175,Interno!$BK35="40",,Interno!$BK35="50",0.015,Interno!$BK35="60",-0.175,Interno!$BK35="80",0.15)</f>
        <v/>
      </c>
      <c r="S35" s="98" t="str" cm="1">
        <f t="array" ref="S35">_xlfn.IFS(Interno!$BK35="","",Interno!$BK35="1",((2.5/Datos!$K35)+0.015),Interno!$BK35="2",((60/Datos!$K35)-0.215),Interno!$BK35="3",((2.5/Datos!$K35)-((2.5*$Q35)/Datos!$K35)+0.015),Interno!$BK35="4",((60/Datos!$K35)-($I35*(0.07-(20/Datos!$K35)))-0.215),Interno!$BK35="5",((1/Datos!$K35)+0.015),Interno!$BK35="6",((24/Datos!$K35)-0.215),Interno!$BK35="8",((24/Datos!$K35)-0.215),Interno!$BK35="10",0.015,Interno!$BK35="20",-0.175,Interno!$BK35="40",,Interno!$BK35="50",0.015,Interno!$BK35="60",-0.175,Interno!$BK35="80",0.15)</f>
        <v/>
      </c>
      <c r="T35" s="99" t="str">
        <f>IF($O35="","",($O35/Datos!$U35)*Datos!$AF35)</f>
        <v/>
      </c>
      <c r="V35" s="96" t="str" cm="1">
        <f t="array" ref="V35">_xlfn.IFS($D35="","",$D35="GEI1",Maestro!$Q$6,$D35="GEI2",Maestro!$Q$7,$D35="GEI3",Maestro!$Q$8,$D35="GI1",Maestro!$Q$18,$D35="GI2",Maestro!$Q$19,$D35="GI3",Maestro!$Q$20,$D35="GEC14",Maestro!$Q$21,$D35="GE14",Maestro!$Q$22,$D35="GEE10",Maestro!$Q$27,$D35="GECC10",Maestro!$Q$28)</f>
        <v/>
      </c>
      <c r="W35" s="97" t="str" cm="1">
        <f t="array" ref="W35">_xlfn.IFS($D35="","",$D35="GEI1",Maestro!$R$6,$D35="GEI2",Maestro!$R$7,$D35="GEI3",Maestro!$R$8,$D35="GI1",Maestro!$R$18,$D35="GI2",Maestro!$R$19,$D35="GI3",Maestro!$R$20,$D35="GEC14",Maestro!$R$21,$D35="GE14",Maestro!$R$22,$D35="GEE10",Maestro!$R$27,$D35="GECC10",Maestro!$R$28)</f>
        <v/>
      </c>
      <c r="X35" s="97" t="str" cm="1">
        <f t="array" ref="X35">_xlfn.IFS($D35="","",OR($D35="GEI1",$D35="GEI2",$D35="GEI3",$D35="GI1",$D35="GI2",$D35="GI3",$D35="GEC14",$D35="GE14"),0.4,OR($D35="GED10",$D35="GEE10",$D35="GECC10"),"N/A")</f>
        <v/>
      </c>
      <c r="Y35" s="98" t="str" cm="1">
        <f t="array" ref="Y35">_xlfn.IFS($D35="","",OR($D35="GEI1",$D35="GEI2",$D35="GI1",$D35="GI2",$D35="GEC14",$D35="GE14"),0,AND(OR($D35="GEI3",$D35="GI3"),$W35&lt;=0.25),0,AND(OR($D35="GEI3",$D35="GI3"),AND($W35&gt;0.25,$W35&lt;=0.4)),((0.4-$W35)/0.15),OR($D35="GED10",$D35="GEE10",$D35="GECC10"),"N/A")</f>
        <v/>
      </c>
      <c r="Z35" s="96" t="str" cm="1">
        <f t="array" ref="Z35">_xlfn.IFS(Interno!$BK35="","",Interno!$BK35="1",((2.5/Datos!$K35)+0.015),Interno!$BK35="2",((50/Datos!$K35)-0.175),Interno!$BK35="4",((50/Datos!$K35)-($Y35*(0.05-(12.5/Datos!$K35)))-0.175),Interno!$BK35="5",((1/Datos!$K35)+0.015),Interno!$BK35="6",((20/Datos!$K35)-0.175),Interno!$BK35="8",((20/Datos!$K35)-0.15),Interno!$BK35="10",0.015,Interno!$BK35="20",-0.175,Interno!$BK35="40",,Interno!$BK35="50",0.015,Interno!$BK35="60",-0.175,Interno!$BK35="80",0.15)</f>
        <v/>
      </c>
      <c r="AA35" s="98" t="str" cm="1">
        <f t="array" ref="AA35">_xlfn.IFS(Interno!$BK35="","",Interno!$BK35="1",((2.5/Datos!$K35)+0.015),Interno!$BK35="2",((60/Datos!$K35)-0.215),Interno!$BK35="3",((2.5/Datos!$K35)-((2.5*$Y35)/Datos!$K35)+0.015),Interno!$BK35="4",((60/Datos!$K35)-($I35*(0.07-(20/Datos!$K35)))-0.215),Interno!$BK35="5",((1/Datos!$K35)+0.015),Interno!$BK35="6",((24/Datos!$K35)-0.215),Interno!$BK35="8",((24/Datos!$K35)-0.215),Interno!$BK35="10",0.015,Interno!$BK35="20",-0.175,Interno!$BK35="40",,Interno!$BK35="50",0.015,Interno!$BK35="60",-0.175,Interno!$BK35="80",0.15)</f>
        <v/>
      </c>
      <c r="AB35" s="99" t="str">
        <f>IF($W35="","",($W35/Datos!$U35)*Datos!$AF35)</f>
        <v/>
      </c>
      <c r="AD35" s="96" t="str" cm="1">
        <f t="array" ref="AD35">_xlfn.IFS($D35="","",$D35="GEI1",Maestro!$S$6,$D35="GEI2",Maestro!$S$6,$D35="GEI3",Maestro!$S$6,$D35="GI1",Maestro!$S$6,$D35="GI2",Maestro!$S$6,$D35="GI3",Maestro!$S$6,$D35="GEC14",Maestro!$S$6,$D35="GE14",Maestro!$S$6,$D35="GEE10",Maestro!$S$6,$D35="GECC10",Maestro!$S$6)</f>
        <v/>
      </c>
      <c r="AE35" s="97" t="str" cm="1">
        <f t="array" ref="AE35">_xlfn.IFS($D35="","",$D35="GEI1",Maestro!$T$6,$D35="GEI2",Maestro!$T$7,$D35="GEI3",Maestro!$T$8,$D35="GI1",Maestro!$T$18,$D35="GI2",Maestro!$T$19,$D35="GI3",Maestro!$T$20,$D35="GEC14",Maestro!$T$21,$D35="GE14",Maestro!$T$22,$D35="GEE10",Maestro!$T$27,$D35="GECC10",Maestro!$T$28)</f>
        <v/>
      </c>
      <c r="AF35" s="97" t="str" cm="1">
        <f t="array" ref="AF35">_xlfn.IFS($D35="","",OR($D35="GEI1",$D35="GEI2",$D35="GEI3",$D35="GI1",$D35="GI2",$D35="GI3",$D35="GEC14",$D35="GE14"),0.4,OR($D35="GED10",$D35="GEE10",$D35="GECC10"),"N/A")</f>
        <v/>
      </c>
      <c r="AG35" s="98" t="str" cm="1">
        <f t="array" ref="AG35">_xlfn.IFS($D35="","",OR($D35="GEI1",$D35="GEI2",$D35="GI1",$D35="GI2",$D35="GEC14",$D35="GE14"),0,AND(OR($D35="GEI3",$D35="GI3"),$AE35&lt;=0.25),0,AND(OR($D35="GEI3",$D35="GI3"),AND($AE35&gt;0.25,$AE35&lt;=0.4)),((0.4-$AE35)/0.15),OR($D35="GED10",$D35="GEE10",$D35="GECC10"),"N/A")</f>
        <v/>
      </c>
      <c r="AH35" s="96" t="str" cm="1">
        <f t="array" ref="AH35">_xlfn.IFS(Interno!$BK35="","",Interno!$BK35="1",((2.5/Datos!$K35)+0.015),Interno!$BK35="2",((50/Datos!$K35)-0.175),Interno!$BK35="4",((50/Datos!$K35)-($AG35*(0.05-(12.5/Datos!$K35)))-0.175),Interno!$BK35="5",((1/Datos!$K35)+0.015),Interno!$BK35="6",((20/Datos!$K35)-0.175),Interno!$BK35="8",((20/Datos!$K35)-0.15),Interno!$BK35="10",0.015,Interno!$BK35="20",-0.175,Interno!$BK35="40",,Interno!$BK35="50",0.015,Interno!$BK35="60",-0.175,Interno!$BK35="80",0.15)</f>
        <v/>
      </c>
      <c r="AI35" s="98" t="str" cm="1">
        <f t="array" ref="AI35">_xlfn.IFS(Interno!$BK35="","",Interno!$BK35="1",((2.5/Datos!$K35)+0.015),Interno!$BK35="2",((60/Datos!$K35)-0.215),Interno!$BK35="3",((2.5/Datos!$K35)-((2.5*$AG35)/Datos!$K35)+0.015),Interno!$BK35="4",((60/Datos!$K35)-($I35*(0.07-(20/Datos!$K35)))-0.215),Interno!$BK35="5",((1/Datos!$K35)+0.015),Interno!$BK35="6",((24/Datos!$K35)-0.215),Interno!$BK35="8",((24/Datos!$K35)-0.215),Interno!$BK35="10",0.015,Interno!$BK35="20",-0.175,Interno!$BK35="40",,Interno!$BK35="50",0.015,Interno!$BK35="60",-0.175,Interno!$BK35="80",0.15)</f>
        <v/>
      </c>
      <c r="AJ35" s="99" t="str">
        <f>IF($AE35="","",($AE35/Datos!$U35)*Datos!$AF35)</f>
        <v/>
      </c>
    </row>
    <row r="36" spans="2:36" x14ac:dyDescent="0.35">
      <c r="B36" s="96" t="str">
        <f>IF(Datos!$B36="","",Datos!$B36)</f>
        <v/>
      </c>
      <c r="C36" s="97" t="str">
        <f>IF(Datos!$E36="","",Datos!$E36)</f>
        <v/>
      </c>
      <c r="D36" s="98" t="str">
        <f>IF(Datos!$I36="","",Datos!$I36)</f>
        <v/>
      </c>
      <c r="F36" s="96" t="str" cm="1">
        <f t="array" ref="F36">_xlfn.IFS($D36="","",AND(Datos!$H36="GHE16",$D36="GEI1"),Maestro!$M$11,AND(Datos!$H36="GHE16",$D36="GEI2"),Maestro!$M$12,AND(Datos!$H36="GHE16",$D36="GEI3"),Maestro!$M$13,$D36="GEI1",Maestro!$M$6,$D36="GEI2",Maestro!$M$7,$D36="GEI3",Maestro!$M$8,$D36="GI1",Maestro!$M$18,$D36="GI2",Maestro!$M$19,$D36="GI3",Maestro!$M$20,$D36="GEC14",Maestro!$M$21,$D36="GE14",Maestro!$M$22,$D36="GEE10",Maestro!$M$27,$D36="GECC10",Maestro!$M$28)</f>
        <v/>
      </c>
      <c r="G36" s="97" t="str" cm="1">
        <f t="array" ref="G36">_xlfn.IFS($D36="","",AND(Datos!$H36="GHE16",$D36="GEI1"),Maestro!$N$11,AND(Datos!$H36="GHE16",$D36="GEI2"),Maestro!$N$12,AND(Datos!$H36="GHE16",$D36="GEI3"),Maestro!$N$13,$D36="GEI1",Maestro!$N$6,$D36="GEI2",Maestro!$N$7,$D36="GEI3",Maestro!$N$8,$D36="GI1",Maestro!$N$18,$D36="GI2",Maestro!$N$19,$D36="GI3",Maestro!$N$20,$D36="GEC14",Maestro!$N$21,$D36="GE14",Maestro!$N$22,$D36="GEE10",Maestro!$N$27,$D36="GECC10",Maestro!$N$28)</f>
        <v/>
      </c>
      <c r="H36" s="97" t="str" cm="1">
        <f t="array" ref="H36">_xlfn.IFS($D36="","",OR($D36="GEI1",$D36="GEI2",$D36="GEI3",$D36="GI1",$D36="GI2",$D36="GI3",$D36="GEC14",$D36="GE14"),0.4,OR($D36="GED10",$D36="GEE10",$D36="GECC10"),"N/A")</f>
        <v/>
      </c>
      <c r="I36" s="98" t="str" cm="1">
        <f t="array" ref="I36">_xlfn.IFS($D36="","",OR($D36="GEI1",$D36="GEI2",$D36="GI1",$D36="GI2",$D36="GEC14",$D36="GE14"),0,AND(OR($D36="GEI3",$D36="GI3"),$G36&lt;=0.25),0,AND(OR($D36="GEI3",$D36="GI3"),AND($G36&gt;0.25,$G36&lt;=0.4)),((0.4-$G36)/0.15),OR($D36="GED10",$D36="GEE10",$D36="GECC10"),"N/A")</f>
        <v/>
      </c>
      <c r="J36" s="96" t="str" cm="1">
        <f t="array" ref="J36">_xlfn.IFS(Interno!$BK36="","",Interno!$BK36="1",((2.5/Datos!$K36)+0.015),Interno!$BK36="2",((50/Datos!$K36)-0.175),Interno!$BK36="4",((50/Datos!$K36)-($I36*(0.05-(12.5/Datos!$K36)))-0.175),Interno!$BK36="5",((1/Datos!$K36)+0.015),Interno!$BK36="6",((20/Datos!$K36)-0.175),Interno!$BK36="8",((20/Datos!$K36)-0.15),Interno!$BK36="10",0.015,Interno!$BK36="20",-0.175,Interno!$BK36="40",,Interno!$BK36="50",0.015,Interno!$BK36="60",-0.175,Interno!$BK36="80",0.15)</f>
        <v/>
      </c>
      <c r="K36" s="98" t="str" cm="1">
        <f t="array" ref="K36">_xlfn.IFS(Interno!$BK36="","",Interno!$BK36="1",((2.5/Datos!$K36)+0.015),Interno!$BK36="2",((60/Datos!$K36)-0.215),Interno!$BK36="3",((2.5/Datos!$K36)-((2.5*$I36)/Datos!$K36)+0.015),Interno!$BK36="4",((60/Datos!$K36)-($I36*(0.07-(20/Datos!$K36)))-0.215),Interno!$BK36="5",((1/Datos!$K36)+0.015),Interno!$BK36="6",((24/Datos!$K36)-0.215),Interno!$BK36="8",((24/Datos!$K36)-0.215),Interno!$BK36="10",0.015,Interno!$BK36="20",-0.175,Interno!$BK36="40",,Interno!$BK36="50",0.015,Interno!$BK36="60",-0.175,Interno!$BK36="80",0.15)</f>
        <v/>
      </c>
      <c r="L36" s="99" t="str">
        <f>IF($G36="","",($G36/Datos!$U36)*Datos!$AF36)</f>
        <v/>
      </c>
      <c r="N36" s="96" t="str" cm="1">
        <f t="array" ref="N36">_xlfn.IFS($D36="","",$D36="GEI1",Maestro!$O$6,$D36="GEI2",Maestro!$O$7,$D36="GEI3",Maestro!$O$8,$D36="GI1",Maestro!$O$18,$D36="GI2",Maestro!$O$19,$D36="GI3",Maestro!$O$20,$D36="GEC14",Maestro!$O$21,$D36="GE14",Maestro!$O$22,$D36="GEE10",Maestro!$O$27,$D36="GECC10",Maestro!$O$28)</f>
        <v/>
      </c>
      <c r="O36" s="97" t="str" cm="1">
        <f t="array" ref="O36">_xlfn.IFS($D36="","",$D36="GEI1",Maestro!$P$6,$D36="GEI2",Maestro!$P$7,$D36="GEI3",Maestro!$P$8,$D36="GI1",Maestro!$P$18,$D36="GI2",Maestro!$P$19,$D36="GI3",Maestro!$P$20,$D36="GEC14",Maestro!$P$21,$D36="GE14",Maestro!$P$22,$D36="GEE10",Maestro!$P$27,$D36="GECC10",Maestro!$P$28)</f>
        <v/>
      </c>
      <c r="P36" s="97" t="str" cm="1">
        <f t="array" ref="P36">_xlfn.IFS($D36="","",OR($D36="GEI1",$D36="GEI2",$D36="GEI3",$D36="GI1",$D36="GI2",$D36="GI3",$D36="GEC14",$D36="GE14"),0.4,OR($D36="GED10",$D36="GEE10",$D36="GECC10"),"N/A")</f>
        <v/>
      </c>
      <c r="Q36" s="98" t="str" cm="1">
        <f t="array" ref="Q36">_xlfn.IFS($D36="","",OR($D36="GEI1",$D36="GEI2",$D36="GI1",$D36="GI2",$D36="GEC14",$D36="GE14"),0,AND(OR($D36="GEI3",$D36="GI3"),$O36&lt;=0.25),0,AND(OR($D36="GEI3",$D36="GI3"),AND($O36&gt;0.25,$O36&lt;=0.4)),((0.4-$O36)/0.15),OR($D36="GED10",$D36="GEE10",$D36="GECC10"),"N/A")</f>
        <v/>
      </c>
      <c r="R36" s="96" t="str" cm="1">
        <f t="array" ref="R36">_xlfn.IFS(Interno!$BK36="","",Interno!$BK36="1",((2.5/Datos!$K36)+0.015),Interno!$BK36="2",((50/Datos!$K36)-0.175),Interno!$BK36="4",((50/Datos!$K36)-($Q36*(0.05-(12.5/Datos!$K36)))-0.175),Interno!$BK36="5",((1/Datos!$K36)+0.015),Interno!$BK36="6",((20/Datos!$K36)-0.175),Interno!$BK36="8",((20/Datos!$K36)-0.15),Interno!$BK36="10",0.015,Interno!$BK36="20",-0.175,Interno!$BK36="40",,Interno!$BK36="50",0.015,Interno!$BK36="60",-0.175,Interno!$BK36="80",0.15)</f>
        <v/>
      </c>
      <c r="S36" s="98" t="str" cm="1">
        <f t="array" ref="S36">_xlfn.IFS(Interno!$BK36="","",Interno!$BK36="1",((2.5/Datos!$K36)+0.015),Interno!$BK36="2",((60/Datos!$K36)-0.215),Interno!$BK36="3",((2.5/Datos!$K36)-((2.5*$Q36)/Datos!$K36)+0.015),Interno!$BK36="4",((60/Datos!$K36)-($I36*(0.07-(20/Datos!$K36)))-0.215),Interno!$BK36="5",((1/Datos!$K36)+0.015),Interno!$BK36="6",((24/Datos!$K36)-0.215),Interno!$BK36="8",((24/Datos!$K36)-0.215),Interno!$BK36="10",0.015,Interno!$BK36="20",-0.175,Interno!$BK36="40",,Interno!$BK36="50",0.015,Interno!$BK36="60",-0.175,Interno!$BK36="80",0.15)</f>
        <v/>
      </c>
      <c r="T36" s="99" t="str">
        <f>IF($O36="","",($O36/Datos!$U36)*Datos!$AF36)</f>
        <v/>
      </c>
      <c r="V36" s="96" t="str" cm="1">
        <f t="array" ref="V36">_xlfn.IFS($D36="","",$D36="GEI1",Maestro!$Q$6,$D36="GEI2",Maestro!$Q$7,$D36="GEI3",Maestro!$Q$8,$D36="GI1",Maestro!$Q$18,$D36="GI2",Maestro!$Q$19,$D36="GI3",Maestro!$Q$20,$D36="GEC14",Maestro!$Q$21,$D36="GE14",Maestro!$Q$22,$D36="GEE10",Maestro!$Q$27,$D36="GECC10",Maestro!$Q$28)</f>
        <v/>
      </c>
      <c r="W36" s="97" t="str" cm="1">
        <f t="array" ref="W36">_xlfn.IFS($D36="","",$D36="GEI1",Maestro!$R$6,$D36="GEI2",Maestro!$R$7,$D36="GEI3",Maestro!$R$8,$D36="GI1",Maestro!$R$18,$D36="GI2",Maestro!$R$19,$D36="GI3",Maestro!$R$20,$D36="GEC14",Maestro!$R$21,$D36="GE14",Maestro!$R$22,$D36="GEE10",Maestro!$R$27,$D36="GECC10",Maestro!$R$28)</f>
        <v/>
      </c>
      <c r="X36" s="97" t="str" cm="1">
        <f t="array" ref="X36">_xlfn.IFS($D36="","",OR($D36="GEI1",$D36="GEI2",$D36="GEI3",$D36="GI1",$D36="GI2",$D36="GI3",$D36="GEC14",$D36="GE14"),0.4,OR($D36="GED10",$D36="GEE10",$D36="GECC10"),"N/A")</f>
        <v/>
      </c>
      <c r="Y36" s="98" t="str" cm="1">
        <f t="array" ref="Y36">_xlfn.IFS($D36="","",OR($D36="GEI1",$D36="GEI2",$D36="GI1",$D36="GI2",$D36="GEC14",$D36="GE14"),0,AND(OR($D36="GEI3",$D36="GI3"),$W36&lt;=0.25),0,AND(OR($D36="GEI3",$D36="GI3"),AND($W36&gt;0.25,$W36&lt;=0.4)),((0.4-$W36)/0.15),OR($D36="GED10",$D36="GEE10",$D36="GECC10"),"N/A")</f>
        <v/>
      </c>
      <c r="Z36" s="96" t="str" cm="1">
        <f t="array" ref="Z36">_xlfn.IFS(Interno!$BK36="","",Interno!$BK36="1",((2.5/Datos!$K36)+0.015),Interno!$BK36="2",((50/Datos!$K36)-0.175),Interno!$BK36="4",((50/Datos!$K36)-($Y36*(0.05-(12.5/Datos!$K36)))-0.175),Interno!$BK36="5",((1/Datos!$K36)+0.015),Interno!$BK36="6",((20/Datos!$K36)-0.175),Interno!$BK36="8",((20/Datos!$K36)-0.15),Interno!$BK36="10",0.015,Interno!$BK36="20",-0.175,Interno!$BK36="40",,Interno!$BK36="50",0.015,Interno!$BK36="60",-0.175,Interno!$BK36="80",0.15)</f>
        <v/>
      </c>
      <c r="AA36" s="98" t="str" cm="1">
        <f t="array" ref="AA36">_xlfn.IFS(Interno!$BK36="","",Interno!$BK36="1",((2.5/Datos!$K36)+0.015),Interno!$BK36="2",((60/Datos!$K36)-0.215),Interno!$BK36="3",((2.5/Datos!$K36)-((2.5*$Y36)/Datos!$K36)+0.015),Interno!$BK36="4",((60/Datos!$K36)-($I36*(0.07-(20/Datos!$K36)))-0.215),Interno!$BK36="5",((1/Datos!$K36)+0.015),Interno!$BK36="6",((24/Datos!$K36)-0.215),Interno!$BK36="8",((24/Datos!$K36)-0.215),Interno!$BK36="10",0.015,Interno!$BK36="20",-0.175,Interno!$BK36="40",,Interno!$BK36="50",0.015,Interno!$BK36="60",-0.175,Interno!$BK36="80",0.15)</f>
        <v/>
      </c>
      <c r="AB36" s="99" t="str">
        <f>IF($W36="","",($W36/Datos!$U36)*Datos!$AF36)</f>
        <v/>
      </c>
      <c r="AD36" s="96" t="str" cm="1">
        <f t="array" ref="AD36">_xlfn.IFS($D36="","",$D36="GEI1",Maestro!$S$6,$D36="GEI2",Maestro!$S$6,$D36="GEI3",Maestro!$S$6,$D36="GI1",Maestro!$S$6,$D36="GI2",Maestro!$S$6,$D36="GI3",Maestro!$S$6,$D36="GEC14",Maestro!$S$6,$D36="GE14",Maestro!$S$6,$D36="GEE10",Maestro!$S$6,$D36="GECC10",Maestro!$S$6)</f>
        <v/>
      </c>
      <c r="AE36" s="97" t="str" cm="1">
        <f t="array" ref="AE36">_xlfn.IFS($D36="","",$D36="GEI1",Maestro!$T$6,$D36="GEI2",Maestro!$T$7,$D36="GEI3",Maestro!$T$8,$D36="GI1",Maestro!$T$18,$D36="GI2",Maestro!$T$19,$D36="GI3",Maestro!$T$20,$D36="GEC14",Maestro!$T$21,$D36="GE14",Maestro!$T$22,$D36="GEE10",Maestro!$T$27,$D36="GECC10",Maestro!$T$28)</f>
        <v/>
      </c>
      <c r="AF36" s="97" t="str" cm="1">
        <f t="array" ref="AF36">_xlfn.IFS($D36="","",OR($D36="GEI1",$D36="GEI2",$D36="GEI3",$D36="GI1",$D36="GI2",$D36="GI3",$D36="GEC14",$D36="GE14"),0.4,OR($D36="GED10",$D36="GEE10",$D36="GECC10"),"N/A")</f>
        <v/>
      </c>
      <c r="AG36" s="98" t="str" cm="1">
        <f t="array" ref="AG36">_xlfn.IFS($D36="","",OR($D36="GEI1",$D36="GEI2",$D36="GI1",$D36="GI2",$D36="GEC14",$D36="GE14"),0,AND(OR($D36="GEI3",$D36="GI3"),$AE36&lt;=0.25),0,AND(OR($D36="GEI3",$D36="GI3"),AND($AE36&gt;0.25,$AE36&lt;=0.4)),((0.4-$AE36)/0.15),OR($D36="GED10",$D36="GEE10",$D36="GECC10"),"N/A")</f>
        <v/>
      </c>
      <c r="AH36" s="96" t="str" cm="1">
        <f t="array" ref="AH36">_xlfn.IFS(Interno!$BK36="","",Interno!$BK36="1",((2.5/Datos!$K36)+0.015),Interno!$BK36="2",((50/Datos!$K36)-0.175),Interno!$BK36="4",((50/Datos!$K36)-($AG36*(0.05-(12.5/Datos!$K36)))-0.175),Interno!$BK36="5",((1/Datos!$K36)+0.015),Interno!$BK36="6",((20/Datos!$K36)-0.175),Interno!$BK36="8",((20/Datos!$K36)-0.15),Interno!$BK36="10",0.015,Interno!$BK36="20",-0.175,Interno!$BK36="40",,Interno!$BK36="50",0.015,Interno!$BK36="60",-0.175,Interno!$BK36="80",0.15)</f>
        <v/>
      </c>
      <c r="AI36" s="98" t="str" cm="1">
        <f t="array" ref="AI36">_xlfn.IFS(Interno!$BK36="","",Interno!$BK36="1",((2.5/Datos!$K36)+0.015),Interno!$BK36="2",((60/Datos!$K36)-0.215),Interno!$BK36="3",((2.5/Datos!$K36)-((2.5*$AG36)/Datos!$K36)+0.015),Interno!$BK36="4",((60/Datos!$K36)-($I36*(0.07-(20/Datos!$K36)))-0.215),Interno!$BK36="5",((1/Datos!$K36)+0.015),Interno!$BK36="6",((24/Datos!$K36)-0.215),Interno!$BK36="8",((24/Datos!$K36)-0.215),Interno!$BK36="10",0.015,Interno!$BK36="20",-0.175,Interno!$BK36="40",,Interno!$BK36="50",0.015,Interno!$BK36="60",-0.175,Interno!$BK36="80",0.15)</f>
        <v/>
      </c>
      <c r="AJ36" s="99" t="str">
        <f>IF($AE36="","",($AE36/Datos!$U36)*Datos!$AF36)</f>
        <v/>
      </c>
    </row>
    <row r="37" spans="2:36" x14ac:dyDescent="0.35">
      <c r="B37" s="96" t="str">
        <f>IF(Datos!$B37="","",Datos!$B37)</f>
        <v/>
      </c>
      <c r="C37" s="97" t="str">
        <f>IF(Datos!$E37="","",Datos!$E37)</f>
        <v/>
      </c>
      <c r="D37" s="98" t="str">
        <f>IF(Datos!$I37="","",Datos!$I37)</f>
        <v/>
      </c>
      <c r="F37" s="96" t="str" cm="1">
        <f t="array" ref="F37">_xlfn.IFS($D37="","",AND(Datos!$H37="GHE16",$D37="GEI1"),Maestro!$M$11,AND(Datos!$H37="GHE16",$D37="GEI2"),Maestro!$M$12,AND(Datos!$H37="GHE16",$D37="GEI3"),Maestro!$M$13,$D37="GEI1",Maestro!$M$6,$D37="GEI2",Maestro!$M$7,$D37="GEI3",Maestro!$M$8,$D37="GI1",Maestro!$M$18,$D37="GI2",Maestro!$M$19,$D37="GI3",Maestro!$M$20,$D37="GEC14",Maestro!$M$21,$D37="GE14",Maestro!$M$22,$D37="GEE10",Maestro!$M$27,$D37="GECC10",Maestro!$M$28)</f>
        <v/>
      </c>
      <c r="G37" s="97" t="str" cm="1">
        <f t="array" ref="G37">_xlfn.IFS($D37="","",AND(Datos!$H37="GHE16",$D37="GEI1"),Maestro!$N$11,AND(Datos!$H37="GHE16",$D37="GEI2"),Maestro!$N$12,AND(Datos!$H37="GHE16",$D37="GEI3"),Maestro!$N$13,$D37="GEI1",Maestro!$N$6,$D37="GEI2",Maestro!$N$7,$D37="GEI3",Maestro!$N$8,$D37="GI1",Maestro!$N$18,$D37="GI2",Maestro!$N$19,$D37="GI3",Maestro!$N$20,$D37="GEC14",Maestro!$N$21,$D37="GE14",Maestro!$N$22,$D37="GEE10",Maestro!$N$27,$D37="GECC10",Maestro!$N$28)</f>
        <v/>
      </c>
      <c r="H37" s="97" t="str" cm="1">
        <f t="array" ref="H37">_xlfn.IFS($D37="","",OR($D37="GEI1",$D37="GEI2",$D37="GEI3",$D37="GI1",$D37="GI2",$D37="GI3",$D37="GEC14",$D37="GE14"),0.4,OR($D37="GED10",$D37="GEE10",$D37="GECC10"),"N/A")</f>
        <v/>
      </c>
      <c r="I37" s="98" t="str" cm="1">
        <f t="array" ref="I37">_xlfn.IFS($D37="","",OR($D37="GEI1",$D37="GEI2",$D37="GI1",$D37="GI2",$D37="GEC14",$D37="GE14"),0,AND(OR($D37="GEI3",$D37="GI3"),$G37&lt;=0.25),0,AND(OR($D37="GEI3",$D37="GI3"),AND($G37&gt;0.25,$G37&lt;=0.4)),((0.4-$G37)/0.15),OR($D37="GED10",$D37="GEE10",$D37="GECC10"),"N/A")</f>
        <v/>
      </c>
      <c r="J37" s="96" t="str" cm="1">
        <f t="array" ref="J37">_xlfn.IFS(Interno!$BK37="","",Interno!$BK37="1",((2.5/Datos!$K37)+0.015),Interno!$BK37="2",((50/Datos!$K37)-0.175),Interno!$BK37="4",((50/Datos!$K37)-($I37*(0.05-(12.5/Datos!$K37)))-0.175),Interno!$BK37="5",((1/Datos!$K37)+0.015),Interno!$BK37="6",((20/Datos!$K37)-0.175),Interno!$BK37="8",((20/Datos!$K37)-0.15),Interno!$BK37="10",0.015,Interno!$BK37="20",-0.175,Interno!$BK37="40",,Interno!$BK37="50",0.015,Interno!$BK37="60",-0.175,Interno!$BK37="80",0.15)</f>
        <v/>
      </c>
      <c r="K37" s="98" t="str" cm="1">
        <f t="array" ref="K37">_xlfn.IFS(Interno!$BK37="","",Interno!$BK37="1",((2.5/Datos!$K37)+0.015),Interno!$BK37="2",((60/Datos!$K37)-0.215),Interno!$BK37="3",((2.5/Datos!$K37)-((2.5*$I37)/Datos!$K37)+0.015),Interno!$BK37="4",((60/Datos!$K37)-($I37*(0.07-(20/Datos!$K37)))-0.215),Interno!$BK37="5",((1/Datos!$K37)+0.015),Interno!$BK37="6",((24/Datos!$K37)-0.215),Interno!$BK37="8",((24/Datos!$K37)-0.215),Interno!$BK37="10",0.015,Interno!$BK37="20",-0.175,Interno!$BK37="40",,Interno!$BK37="50",0.015,Interno!$BK37="60",-0.175,Interno!$BK37="80",0.15)</f>
        <v/>
      </c>
      <c r="L37" s="99" t="str">
        <f>IF($G37="","",($G37/Datos!$U37)*Datos!$AF37)</f>
        <v/>
      </c>
      <c r="N37" s="96" t="str" cm="1">
        <f t="array" ref="N37">_xlfn.IFS($D37="","",$D37="GEI1",Maestro!$O$6,$D37="GEI2",Maestro!$O$7,$D37="GEI3",Maestro!$O$8,$D37="GI1",Maestro!$O$18,$D37="GI2",Maestro!$O$19,$D37="GI3",Maestro!$O$20,$D37="GEC14",Maestro!$O$21,$D37="GE14",Maestro!$O$22,$D37="GEE10",Maestro!$O$27,$D37="GECC10",Maestro!$O$28)</f>
        <v/>
      </c>
      <c r="O37" s="97" t="str" cm="1">
        <f t="array" ref="O37">_xlfn.IFS($D37="","",$D37="GEI1",Maestro!$P$6,$D37="GEI2",Maestro!$P$7,$D37="GEI3",Maestro!$P$8,$D37="GI1",Maestro!$P$18,$D37="GI2",Maestro!$P$19,$D37="GI3",Maestro!$P$20,$D37="GEC14",Maestro!$P$21,$D37="GE14",Maestro!$P$22,$D37="GEE10",Maestro!$P$27,$D37="GECC10",Maestro!$P$28)</f>
        <v/>
      </c>
      <c r="P37" s="97" t="str" cm="1">
        <f t="array" ref="P37">_xlfn.IFS($D37="","",OR($D37="GEI1",$D37="GEI2",$D37="GEI3",$D37="GI1",$D37="GI2",$D37="GI3",$D37="GEC14",$D37="GE14"),0.4,OR($D37="GED10",$D37="GEE10",$D37="GECC10"),"N/A")</f>
        <v/>
      </c>
      <c r="Q37" s="98" t="str" cm="1">
        <f t="array" ref="Q37">_xlfn.IFS($D37="","",OR($D37="GEI1",$D37="GEI2",$D37="GI1",$D37="GI2",$D37="GEC14",$D37="GE14"),0,AND(OR($D37="GEI3",$D37="GI3"),$O37&lt;=0.25),0,AND(OR($D37="GEI3",$D37="GI3"),AND($O37&gt;0.25,$O37&lt;=0.4)),((0.4-$O37)/0.15),OR($D37="GED10",$D37="GEE10",$D37="GECC10"),"N/A")</f>
        <v/>
      </c>
      <c r="R37" s="96" t="str" cm="1">
        <f t="array" ref="R37">_xlfn.IFS(Interno!$BK37="","",Interno!$BK37="1",((2.5/Datos!$K37)+0.015),Interno!$BK37="2",((50/Datos!$K37)-0.175),Interno!$BK37="4",((50/Datos!$K37)-($Q37*(0.05-(12.5/Datos!$K37)))-0.175),Interno!$BK37="5",((1/Datos!$K37)+0.015),Interno!$BK37="6",((20/Datos!$K37)-0.175),Interno!$BK37="8",((20/Datos!$K37)-0.15),Interno!$BK37="10",0.015,Interno!$BK37="20",-0.175,Interno!$BK37="40",,Interno!$BK37="50",0.015,Interno!$BK37="60",-0.175,Interno!$BK37="80",0.15)</f>
        <v/>
      </c>
      <c r="S37" s="98" t="str" cm="1">
        <f t="array" ref="S37">_xlfn.IFS(Interno!$BK37="","",Interno!$BK37="1",((2.5/Datos!$K37)+0.015),Interno!$BK37="2",((60/Datos!$K37)-0.215),Interno!$BK37="3",((2.5/Datos!$K37)-((2.5*$Q37)/Datos!$K37)+0.015),Interno!$BK37="4",((60/Datos!$K37)-($I37*(0.07-(20/Datos!$K37)))-0.215),Interno!$BK37="5",((1/Datos!$K37)+0.015),Interno!$BK37="6",((24/Datos!$K37)-0.215),Interno!$BK37="8",((24/Datos!$K37)-0.215),Interno!$BK37="10",0.015,Interno!$BK37="20",-0.175,Interno!$BK37="40",,Interno!$BK37="50",0.015,Interno!$BK37="60",-0.175,Interno!$BK37="80",0.15)</f>
        <v/>
      </c>
      <c r="T37" s="99" t="str">
        <f>IF($O37="","",($O37/Datos!$U37)*Datos!$AF37)</f>
        <v/>
      </c>
      <c r="V37" s="96" t="str" cm="1">
        <f t="array" ref="V37">_xlfn.IFS($D37="","",$D37="GEI1",Maestro!$Q$6,$D37="GEI2",Maestro!$Q$7,$D37="GEI3",Maestro!$Q$8,$D37="GI1",Maestro!$Q$18,$D37="GI2",Maestro!$Q$19,$D37="GI3",Maestro!$Q$20,$D37="GEC14",Maestro!$Q$21,$D37="GE14",Maestro!$Q$22,$D37="GEE10",Maestro!$Q$27,$D37="GECC10",Maestro!$Q$28)</f>
        <v/>
      </c>
      <c r="W37" s="97" t="str" cm="1">
        <f t="array" ref="W37">_xlfn.IFS($D37="","",$D37="GEI1",Maestro!$R$6,$D37="GEI2",Maestro!$R$7,$D37="GEI3",Maestro!$R$8,$D37="GI1",Maestro!$R$18,$D37="GI2",Maestro!$R$19,$D37="GI3",Maestro!$R$20,$D37="GEC14",Maestro!$R$21,$D37="GE14",Maestro!$R$22,$D37="GEE10",Maestro!$R$27,$D37="GECC10",Maestro!$R$28)</f>
        <v/>
      </c>
      <c r="X37" s="97" t="str" cm="1">
        <f t="array" ref="X37">_xlfn.IFS($D37="","",OR($D37="GEI1",$D37="GEI2",$D37="GEI3",$D37="GI1",$D37="GI2",$D37="GI3",$D37="GEC14",$D37="GE14"),0.4,OR($D37="GED10",$D37="GEE10",$D37="GECC10"),"N/A")</f>
        <v/>
      </c>
      <c r="Y37" s="98" t="str" cm="1">
        <f t="array" ref="Y37">_xlfn.IFS($D37="","",OR($D37="GEI1",$D37="GEI2",$D37="GI1",$D37="GI2",$D37="GEC14",$D37="GE14"),0,AND(OR($D37="GEI3",$D37="GI3"),$W37&lt;=0.25),0,AND(OR($D37="GEI3",$D37="GI3"),AND($W37&gt;0.25,$W37&lt;=0.4)),((0.4-$W37)/0.15),OR($D37="GED10",$D37="GEE10",$D37="GECC10"),"N/A")</f>
        <v/>
      </c>
      <c r="Z37" s="96" t="str" cm="1">
        <f t="array" ref="Z37">_xlfn.IFS(Interno!$BK37="","",Interno!$BK37="1",((2.5/Datos!$K37)+0.015),Interno!$BK37="2",((50/Datos!$K37)-0.175),Interno!$BK37="4",((50/Datos!$K37)-($Y37*(0.05-(12.5/Datos!$K37)))-0.175),Interno!$BK37="5",((1/Datos!$K37)+0.015),Interno!$BK37="6",((20/Datos!$K37)-0.175),Interno!$BK37="8",((20/Datos!$K37)-0.15),Interno!$BK37="10",0.015,Interno!$BK37="20",-0.175,Interno!$BK37="40",,Interno!$BK37="50",0.015,Interno!$BK37="60",-0.175,Interno!$BK37="80",0.15)</f>
        <v/>
      </c>
      <c r="AA37" s="98" t="str" cm="1">
        <f t="array" ref="AA37">_xlfn.IFS(Interno!$BK37="","",Interno!$BK37="1",((2.5/Datos!$K37)+0.015),Interno!$BK37="2",((60/Datos!$K37)-0.215),Interno!$BK37="3",((2.5/Datos!$K37)-((2.5*$Y37)/Datos!$K37)+0.015),Interno!$BK37="4",((60/Datos!$K37)-($I37*(0.07-(20/Datos!$K37)))-0.215),Interno!$BK37="5",((1/Datos!$K37)+0.015),Interno!$BK37="6",((24/Datos!$K37)-0.215),Interno!$BK37="8",((24/Datos!$K37)-0.215),Interno!$BK37="10",0.015,Interno!$BK37="20",-0.175,Interno!$BK37="40",,Interno!$BK37="50",0.015,Interno!$BK37="60",-0.175,Interno!$BK37="80",0.15)</f>
        <v/>
      </c>
      <c r="AB37" s="99" t="str">
        <f>IF($W37="","",($W37/Datos!$U37)*Datos!$AF37)</f>
        <v/>
      </c>
      <c r="AD37" s="96" t="str" cm="1">
        <f t="array" ref="AD37">_xlfn.IFS($D37="","",$D37="GEI1",Maestro!$S$6,$D37="GEI2",Maestro!$S$6,$D37="GEI3",Maestro!$S$6,$D37="GI1",Maestro!$S$6,$D37="GI2",Maestro!$S$6,$D37="GI3",Maestro!$S$6,$D37="GEC14",Maestro!$S$6,$D37="GE14",Maestro!$S$6,$D37="GEE10",Maestro!$S$6,$D37="GECC10",Maestro!$S$6)</f>
        <v/>
      </c>
      <c r="AE37" s="97" t="str" cm="1">
        <f t="array" ref="AE37">_xlfn.IFS($D37="","",$D37="GEI1",Maestro!$T$6,$D37="GEI2",Maestro!$T$7,$D37="GEI3",Maestro!$T$8,$D37="GI1",Maestro!$T$18,$D37="GI2",Maestro!$T$19,$D37="GI3",Maestro!$T$20,$D37="GEC14",Maestro!$T$21,$D37="GE14",Maestro!$T$22,$D37="GEE10",Maestro!$T$27,$D37="GECC10",Maestro!$T$28)</f>
        <v/>
      </c>
      <c r="AF37" s="97" t="str" cm="1">
        <f t="array" ref="AF37">_xlfn.IFS($D37="","",OR($D37="GEI1",$D37="GEI2",$D37="GEI3",$D37="GI1",$D37="GI2",$D37="GI3",$D37="GEC14",$D37="GE14"),0.4,OR($D37="GED10",$D37="GEE10",$D37="GECC10"),"N/A")</f>
        <v/>
      </c>
      <c r="AG37" s="98" t="str" cm="1">
        <f t="array" ref="AG37">_xlfn.IFS($D37="","",OR($D37="GEI1",$D37="GEI2",$D37="GI1",$D37="GI2",$D37="GEC14",$D37="GE14"),0,AND(OR($D37="GEI3",$D37="GI3"),$AE37&lt;=0.25),0,AND(OR($D37="GEI3",$D37="GI3"),AND($AE37&gt;0.25,$AE37&lt;=0.4)),((0.4-$AE37)/0.15),OR($D37="GED10",$D37="GEE10",$D37="GECC10"),"N/A")</f>
        <v/>
      </c>
      <c r="AH37" s="96" t="str" cm="1">
        <f t="array" ref="AH37">_xlfn.IFS(Interno!$BK37="","",Interno!$BK37="1",((2.5/Datos!$K37)+0.015),Interno!$BK37="2",((50/Datos!$K37)-0.175),Interno!$BK37="4",((50/Datos!$K37)-($AG37*(0.05-(12.5/Datos!$K37)))-0.175),Interno!$BK37="5",((1/Datos!$K37)+0.015),Interno!$BK37="6",((20/Datos!$K37)-0.175),Interno!$BK37="8",((20/Datos!$K37)-0.15),Interno!$BK37="10",0.015,Interno!$BK37="20",-0.175,Interno!$BK37="40",,Interno!$BK37="50",0.015,Interno!$BK37="60",-0.175,Interno!$BK37="80",0.15)</f>
        <v/>
      </c>
      <c r="AI37" s="98" t="str" cm="1">
        <f t="array" ref="AI37">_xlfn.IFS(Interno!$BK37="","",Interno!$BK37="1",((2.5/Datos!$K37)+0.015),Interno!$BK37="2",((60/Datos!$K37)-0.215),Interno!$BK37="3",((2.5/Datos!$K37)-((2.5*$AG37)/Datos!$K37)+0.015),Interno!$BK37="4",((60/Datos!$K37)-($I37*(0.07-(20/Datos!$K37)))-0.215),Interno!$BK37="5",((1/Datos!$K37)+0.015),Interno!$BK37="6",((24/Datos!$K37)-0.215),Interno!$BK37="8",((24/Datos!$K37)-0.215),Interno!$BK37="10",0.015,Interno!$BK37="20",-0.175,Interno!$BK37="40",,Interno!$BK37="50",0.015,Interno!$BK37="60",-0.175,Interno!$BK37="80",0.15)</f>
        <v/>
      </c>
      <c r="AJ37" s="99" t="str">
        <f>IF($AE37="","",($AE37/Datos!$U37)*Datos!$AF37)</f>
        <v/>
      </c>
    </row>
    <row r="38" spans="2:36" x14ac:dyDescent="0.35">
      <c r="B38" s="96" t="str">
        <f>IF(Datos!$B38="","",Datos!$B38)</f>
        <v/>
      </c>
      <c r="C38" s="97" t="str">
        <f>IF(Datos!$E38="","",Datos!$E38)</f>
        <v/>
      </c>
      <c r="D38" s="98" t="str">
        <f>IF(Datos!$I38="","",Datos!$I38)</f>
        <v/>
      </c>
      <c r="F38" s="96" t="str" cm="1">
        <f t="array" ref="F38">_xlfn.IFS($D38="","",AND(Datos!$H38="GHE16",$D38="GEI1"),Maestro!$M$11,AND(Datos!$H38="GHE16",$D38="GEI2"),Maestro!$M$12,AND(Datos!$H38="GHE16",$D38="GEI3"),Maestro!$M$13,$D38="GEI1",Maestro!$M$6,$D38="GEI2",Maestro!$M$7,$D38="GEI3",Maestro!$M$8,$D38="GI1",Maestro!$M$18,$D38="GI2",Maestro!$M$19,$D38="GI3",Maestro!$M$20,$D38="GEC14",Maestro!$M$21,$D38="GE14",Maestro!$M$22,$D38="GEE10",Maestro!$M$27,$D38="GECC10",Maestro!$M$28)</f>
        <v/>
      </c>
      <c r="G38" s="97" t="str" cm="1">
        <f t="array" ref="G38">_xlfn.IFS($D38="","",AND(Datos!$H38="GHE16",$D38="GEI1"),Maestro!$N$11,AND(Datos!$H38="GHE16",$D38="GEI2"),Maestro!$N$12,AND(Datos!$H38="GHE16",$D38="GEI3"),Maestro!$N$13,$D38="GEI1",Maestro!$N$6,$D38="GEI2",Maestro!$N$7,$D38="GEI3",Maestro!$N$8,$D38="GI1",Maestro!$N$18,$D38="GI2",Maestro!$N$19,$D38="GI3",Maestro!$N$20,$D38="GEC14",Maestro!$N$21,$D38="GE14",Maestro!$N$22,$D38="GEE10",Maestro!$N$27,$D38="GECC10",Maestro!$N$28)</f>
        <v/>
      </c>
      <c r="H38" s="97" t="str" cm="1">
        <f t="array" ref="H38">_xlfn.IFS($D38="","",OR($D38="GEI1",$D38="GEI2",$D38="GEI3",$D38="GI1",$D38="GI2",$D38="GI3",$D38="GEC14",$D38="GE14"),0.4,OR($D38="GED10",$D38="GEE10",$D38="GECC10"),"N/A")</f>
        <v/>
      </c>
      <c r="I38" s="98" t="str" cm="1">
        <f t="array" ref="I38">_xlfn.IFS($D38="","",OR($D38="GEI1",$D38="GEI2",$D38="GI1",$D38="GI2",$D38="GEC14",$D38="GE14"),0,AND(OR($D38="GEI3",$D38="GI3"),$G38&lt;=0.25),0,AND(OR($D38="GEI3",$D38="GI3"),AND($G38&gt;0.25,$G38&lt;=0.4)),((0.4-$G38)/0.15),OR($D38="GED10",$D38="GEE10",$D38="GECC10"),"N/A")</f>
        <v/>
      </c>
      <c r="J38" s="96" t="str" cm="1">
        <f t="array" ref="J38">_xlfn.IFS(Interno!$BK38="","",Interno!$BK38="1",((2.5/Datos!$K38)+0.015),Interno!$BK38="2",((50/Datos!$K38)-0.175),Interno!$BK38="4",((50/Datos!$K38)-($I38*(0.05-(12.5/Datos!$K38)))-0.175),Interno!$BK38="5",((1/Datos!$K38)+0.015),Interno!$BK38="6",((20/Datos!$K38)-0.175),Interno!$BK38="8",((20/Datos!$K38)-0.15),Interno!$BK38="10",0.015,Interno!$BK38="20",-0.175,Interno!$BK38="40",,Interno!$BK38="50",0.015,Interno!$BK38="60",-0.175,Interno!$BK38="80",0.15)</f>
        <v/>
      </c>
      <c r="K38" s="98" t="str" cm="1">
        <f t="array" ref="K38">_xlfn.IFS(Interno!$BK38="","",Interno!$BK38="1",((2.5/Datos!$K38)+0.015),Interno!$BK38="2",((60/Datos!$K38)-0.215),Interno!$BK38="3",((2.5/Datos!$K38)-((2.5*$I38)/Datos!$K38)+0.015),Interno!$BK38="4",((60/Datos!$K38)-($I38*(0.07-(20/Datos!$K38)))-0.215),Interno!$BK38="5",((1/Datos!$K38)+0.015),Interno!$BK38="6",((24/Datos!$K38)-0.215),Interno!$BK38="8",((24/Datos!$K38)-0.215),Interno!$BK38="10",0.015,Interno!$BK38="20",-0.175,Interno!$BK38="40",,Interno!$BK38="50",0.015,Interno!$BK38="60",-0.175,Interno!$BK38="80",0.15)</f>
        <v/>
      </c>
      <c r="L38" s="99" t="str">
        <f>IF($G38="","",($G38/Datos!$U38)*Datos!$AF38)</f>
        <v/>
      </c>
      <c r="N38" s="96" t="str" cm="1">
        <f t="array" ref="N38">_xlfn.IFS($D38="","",$D38="GEI1",Maestro!$O$6,$D38="GEI2",Maestro!$O$7,$D38="GEI3",Maestro!$O$8,$D38="GI1",Maestro!$O$18,$D38="GI2",Maestro!$O$19,$D38="GI3",Maestro!$O$20,$D38="GEC14",Maestro!$O$21,$D38="GE14",Maestro!$O$22,$D38="GEE10",Maestro!$O$27,$D38="GECC10",Maestro!$O$28)</f>
        <v/>
      </c>
      <c r="O38" s="97" t="str" cm="1">
        <f t="array" ref="O38">_xlfn.IFS($D38="","",$D38="GEI1",Maestro!$P$6,$D38="GEI2",Maestro!$P$7,$D38="GEI3",Maestro!$P$8,$D38="GI1",Maestro!$P$18,$D38="GI2",Maestro!$P$19,$D38="GI3",Maestro!$P$20,$D38="GEC14",Maestro!$P$21,$D38="GE14",Maestro!$P$22,$D38="GEE10",Maestro!$P$27,$D38="GECC10",Maestro!$P$28)</f>
        <v/>
      </c>
      <c r="P38" s="97" t="str" cm="1">
        <f t="array" ref="P38">_xlfn.IFS($D38="","",OR($D38="GEI1",$D38="GEI2",$D38="GEI3",$D38="GI1",$D38="GI2",$D38="GI3",$D38="GEC14",$D38="GE14"),0.4,OR($D38="GED10",$D38="GEE10",$D38="GECC10"),"N/A")</f>
        <v/>
      </c>
      <c r="Q38" s="98" t="str" cm="1">
        <f t="array" ref="Q38">_xlfn.IFS($D38="","",OR($D38="GEI1",$D38="GEI2",$D38="GI1",$D38="GI2",$D38="GEC14",$D38="GE14"),0,AND(OR($D38="GEI3",$D38="GI3"),$O38&lt;=0.25),0,AND(OR($D38="GEI3",$D38="GI3"),AND($O38&gt;0.25,$O38&lt;=0.4)),((0.4-$O38)/0.15),OR($D38="GED10",$D38="GEE10",$D38="GECC10"),"N/A")</f>
        <v/>
      </c>
      <c r="R38" s="96" t="str" cm="1">
        <f t="array" ref="R38">_xlfn.IFS(Interno!$BK38="","",Interno!$BK38="1",((2.5/Datos!$K38)+0.015),Interno!$BK38="2",((50/Datos!$K38)-0.175),Interno!$BK38="4",((50/Datos!$K38)-($Q38*(0.05-(12.5/Datos!$K38)))-0.175),Interno!$BK38="5",((1/Datos!$K38)+0.015),Interno!$BK38="6",((20/Datos!$K38)-0.175),Interno!$BK38="8",((20/Datos!$K38)-0.15),Interno!$BK38="10",0.015,Interno!$BK38="20",-0.175,Interno!$BK38="40",,Interno!$BK38="50",0.015,Interno!$BK38="60",-0.175,Interno!$BK38="80",0.15)</f>
        <v/>
      </c>
      <c r="S38" s="98" t="str" cm="1">
        <f t="array" ref="S38">_xlfn.IFS(Interno!$BK38="","",Interno!$BK38="1",((2.5/Datos!$K38)+0.015),Interno!$BK38="2",((60/Datos!$K38)-0.215),Interno!$BK38="3",((2.5/Datos!$K38)-((2.5*$Q38)/Datos!$K38)+0.015),Interno!$BK38="4",((60/Datos!$K38)-($I38*(0.07-(20/Datos!$K38)))-0.215),Interno!$BK38="5",((1/Datos!$K38)+0.015),Interno!$BK38="6",((24/Datos!$K38)-0.215),Interno!$BK38="8",((24/Datos!$K38)-0.215),Interno!$BK38="10",0.015,Interno!$BK38="20",-0.175,Interno!$BK38="40",,Interno!$BK38="50",0.015,Interno!$BK38="60",-0.175,Interno!$BK38="80",0.15)</f>
        <v/>
      </c>
      <c r="T38" s="99" t="str">
        <f>IF($O38="","",($O38/Datos!$U38)*Datos!$AF38)</f>
        <v/>
      </c>
      <c r="V38" s="96" t="str" cm="1">
        <f t="array" ref="V38">_xlfn.IFS($D38="","",$D38="GEI1",Maestro!$Q$6,$D38="GEI2",Maestro!$Q$7,$D38="GEI3",Maestro!$Q$8,$D38="GI1",Maestro!$Q$18,$D38="GI2",Maestro!$Q$19,$D38="GI3",Maestro!$Q$20,$D38="GEC14",Maestro!$Q$21,$D38="GE14",Maestro!$Q$22,$D38="GEE10",Maestro!$Q$27,$D38="GECC10",Maestro!$Q$28)</f>
        <v/>
      </c>
      <c r="W38" s="97" t="str" cm="1">
        <f t="array" ref="W38">_xlfn.IFS($D38="","",$D38="GEI1",Maestro!$R$6,$D38="GEI2",Maestro!$R$7,$D38="GEI3",Maestro!$R$8,$D38="GI1",Maestro!$R$18,$D38="GI2",Maestro!$R$19,$D38="GI3",Maestro!$R$20,$D38="GEC14",Maestro!$R$21,$D38="GE14",Maestro!$R$22,$D38="GEE10",Maestro!$R$27,$D38="GECC10",Maestro!$R$28)</f>
        <v/>
      </c>
      <c r="X38" s="97" t="str" cm="1">
        <f t="array" ref="X38">_xlfn.IFS($D38="","",OR($D38="GEI1",$D38="GEI2",$D38="GEI3",$D38="GI1",$D38="GI2",$D38="GI3",$D38="GEC14",$D38="GE14"),0.4,OR($D38="GED10",$D38="GEE10",$D38="GECC10"),"N/A")</f>
        <v/>
      </c>
      <c r="Y38" s="98" t="str" cm="1">
        <f t="array" ref="Y38">_xlfn.IFS($D38="","",OR($D38="GEI1",$D38="GEI2",$D38="GI1",$D38="GI2",$D38="GEC14",$D38="GE14"),0,AND(OR($D38="GEI3",$D38="GI3"),$W38&lt;=0.25),0,AND(OR($D38="GEI3",$D38="GI3"),AND($W38&gt;0.25,$W38&lt;=0.4)),((0.4-$W38)/0.15),OR($D38="GED10",$D38="GEE10",$D38="GECC10"),"N/A")</f>
        <v/>
      </c>
      <c r="Z38" s="96" t="str" cm="1">
        <f t="array" ref="Z38">_xlfn.IFS(Interno!$BK38="","",Interno!$BK38="1",((2.5/Datos!$K38)+0.015),Interno!$BK38="2",((50/Datos!$K38)-0.175),Interno!$BK38="4",((50/Datos!$K38)-($Y38*(0.05-(12.5/Datos!$K38)))-0.175),Interno!$BK38="5",((1/Datos!$K38)+0.015),Interno!$BK38="6",((20/Datos!$K38)-0.175),Interno!$BK38="8",((20/Datos!$K38)-0.15),Interno!$BK38="10",0.015,Interno!$BK38="20",-0.175,Interno!$BK38="40",,Interno!$BK38="50",0.015,Interno!$BK38="60",-0.175,Interno!$BK38="80",0.15)</f>
        <v/>
      </c>
      <c r="AA38" s="98" t="str" cm="1">
        <f t="array" ref="AA38">_xlfn.IFS(Interno!$BK38="","",Interno!$BK38="1",((2.5/Datos!$K38)+0.015),Interno!$BK38="2",((60/Datos!$K38)-0.215),Interno!$BK38="3",((2.5/Datos!$K38)-((2.5*$Y38)/Datos!$K38)+0.015),Interno!$BK38="4",((60/Datos!$K38)-($I38*(0.07-(20/Datos!$K38)))-0.215),Interno!$BK38="5",((1/Datos!$K38)+0.015),Interno!$BK38="6",((24/Datos!$K38)-0.215),Interno!$BK38="8",((24/Datos!$K38)-0.215),Interno!$BK38="10",0.015,Interno!$BK38="20",-0.175,Interno!$BK38="40",,Interno!$BK38="50",0.015,Interno!$BK38="60",-0.175,Interno!$BK38="80",0.15)</f>
        <v/>
      </c>
      <c r="AB38" s="99" t="str">
        <f>IF($W38="","",($W38/Datos!$U38)*Datos!$AF38)</f>
        <v/>
      </c>
      <c r="AD38" s="96" t="str" cm="1">
        <f t="array" ref="AD38">_xlfn.IFS($D38="","",$D38="GEI1",Maestro!$S$6,$D38="GEI2",Maestro!$S$6,$D38="GEI3",Maestro!$S$6,$D38="GI1",Maestro!$S$6,$D38="GI2",Maestro!$S$6,$D38="GI3",Maestro!$S$6,$D38="GEC14",Maestro!$S$6,$D38="GE14",Maestro!$S$6,$D38="GEE10",Maestro!$S$6,$D38="GECC10",Maestro!$S$6)</f>
        <v/>
      </c>
      <c r="AE38" s="97" t="str" cm="1">
        <f t="array" ref="AE38">_xlfn.IFS($D38="","",$D38="GEI1",Maestro!$T$6,$D38="GEI2",Maestro!$T$7,$D38="GEI3",Maestro!$T$8,$D38="GI1",Maestro!$T$18,$D38="GI2",Maestro!$T$19,$D38="GI3",Maestro!$T$20,$D38="GEC14",Maestro!$T$21,$D38="GE14",Maestro!$T$22,$D38="GEE10",Maestro!$T$27,$D38="GECC10",Maestro!$T$28)</f>
        <v/>
      </c>
      <c r="AF38" s="97" t="str" cm="1">
        <f t="array" ref="AF38">_xlfn.IFS($D38="","",OR($D38="GEI1",$D38="GEI2",$D38="GEI3",$D38="GI1",$D38="GI2",$D38="GI3",$D38="GEC14",$D38="GE14"),0.4,OR($D38="GED10",$D38="GEE10",$D38="GECC10"),"N/A")</f>
        <v/>
      </c>
      <c r="AG38" s="98" t="str" cm="1">
        <f t="array" ref="AG38">_xlfn.IFS($D38="","",OR($D38="GEI1",$D38="GEI2",$D38="GI1",$D38="GI2",$D38="GEC14",$D38="GE14"),0,AND(OR($D38="GEI3",$D38="GI3"),$AE38&lt;=0.25),0,AND(OR($D38="GEI3",$D38="GI3"),AND($AE38&gt;0.25,$AE38&lt;=0.4)),((0.4-$AE38)/0.15),OR($D38="GED10",$D38="GEE10",$D38="GECC10"),"N/A")</f>
        <v/>
      </c>
      <c r="AH38" s="96" t="str" cm="1">
        <f t="array" ref="AH38">_xlfn.IFS(Interno!$BK38="","",Interno!$BK38="1",((2.5/Datos!$K38)+0.015),Interno!$BK38="2",((50/Datos!$K38)-0.175),Interno!$BK38="4",((50/Datos!$K38)-($AG38*(0.05-(12.5/Datos!$K38)))-0.175),Interno!$BK38="5",((1/Datos!$K38)+0.015),Interno!$BK38="6",((20/Datos!$K38)-0.175),Interno!$BK38="8",((20/Datos!$K38)-0.15),Interno!$BK38="10",0.015,Interno!$BK38="20",-0.175,Interno!$BK38="40",,Interno!$BK38="50",0.015,Interno!$BK38="60",-0.175,Interno!$BK38="80",0.15)</f>
        <v/>
      </c>
      <c r="AI38" s="98" t="str" cm="1">
        <f t="array" ref="AI38">_xlfn.IFS(Interno!$BK38="","",Interno!$BK38="1",((2.5/Datos!$K38)+0.015),Interno!$BK38="2",((60/Datos!$K38)-0.215),Interno!$BK38="3",((2.5/Datos!$K38)-((2.5*$AG38)/Datos!$K38)+0.015),Interno!$BK38="4",((60/Datos!$K38)-($I38*(0.07-(20/Datos!$K38)))-0.215),Interno!$BK38="5",((1/Datos!$K38)+0.015),Interno!$BK38="6",((24/Datos!$K38)-0.215),Interno!$BK38="8",((24/Datos!$K38)-0.215),Interno!$BK38="10",0.015,Interno!$BK38="20",-0.175,Interno!$BK38="40",,Interno!$BK38="50",0.015,Interno!$BK38="60",-0.175,Interno!$BK38="80",0.15)</f>
        <v/>
      </c>
      <c r="AJ38" s="99" t="str">
        <f>IF($AE38="","",($AE38/Datos!$U38)*Datos!$AF38)</f>
        <v/>
      </c>
    </row>
    <row r="39" spans="2:36" x14ac:dyDescent="0.35">
      <c r="B39" s="96" t="str">
        <f>IF(Datos!$B39="","",Datos!$B39)</f>
        <v/>
      </c>
      <c r="C39" s="97" t="str">
        <f>IF(Datos!$E39="","",Datos!$E39)</f>
        <v/>
      </c>
      <c r="D39" s="98" t="str">
        <f>IF(Datos!$I39="","",Datos!$I39)</f>
        <v/>
      </c>
      <c r="F39" s="96" t="str" cm="1">
        <f t="array" ref="F39">_xlfn.IFS($D39="","",AND(Datos!$H39="GHE16",$D39="GEI1"),Maestro!$M$11,AND(Datos!$H39="GHE16",$D39="GEI2"),Maestro!$M$12,AND(Datos!$H39="GHE16",$D39="GEI3"),Maestro!$M$13,$D39="GEI1",Maestro!$M$6,$D39="GEI2",Maestro!$M$7,$D39="GEI3",Maestro!$M$8,$D39="GI1",Maestro!$M$18,$D39="GI2",Maestro!$M$19,$D39="GI3",Maestro!$M$20,$D39="GEC14",Maestro!$M$21,$D39="GE14",Maestro!$M$22,$D39="GEE10",Maestro!$M$27,$D39="GECC10",Maestro!$M$28)</f>
        <v/>
      </c>
      <c r="G39" s="97" t="str" cm="1">
        <f t="array" ref="G39">_xlfn.IFS($D39="","",AND(Datos!$H39="GHE16",$D39="GEI1"),Maestro!$N$11,AND(Datos!$H39="GHE16",$D39="GEI2"),Maestro!$N$12,AND(Datos!$H39="GHE16",$D39="GEI3"),Maestro!$N$13,$D39="GEI1",Maestro!$N$6,$D39="GEI2",Maestro!$N$7,$D39="GEI3",Maestro!$N$8,$D39="GI1",Maestro!$N$18,$D39="GI2",Maestro!$N$19,$D39="GI3",Maestro!$N$20,$D39="GEC14",Maestro!$N$21,$D39="GE14",Maestro!$N$22,$D39="GEE10",Maestro!$N$27,$D39="GECC10",Maestro!$N$28)</f>
        <v/>
      </c>
      <c r="H39" s="97" t="str" cm="1">
        <f t="array" ref="H39">_xlfn.IFS($D39="","",OR($D39="GEI1",$D39="GEI2",$D39="GEI3",$D39="GI1",$D39="GI2",$D39="GI3",$D39="GEC14",$D39="GE14"),0.4,OR($D39="GED10",$D39="GEE10",$D39="GECC10"),"N/A")</f>
        <v/>
      </c>
      <c r="I39" s="98" t="str" cm="1">
        <f t="array" ref="I39">_xlfn.IFS($D39="","",OR($D39="GEI1",$D39="GEI2",$D39="GI1",$D39="GI2",$D39="GEC14",$D39="GE14"),0,AND(OR($D39="GEI3",$D39="GI3"),$G39&lt;=0.25),0,AND(OR($D39="GEI3",$D39="GI3"),AND($G39&gt;0.25,$G39&lt;=0.4)),((0.4-$G39)/0.15),OR($D39="GED10",$D39="GEE10",$D39="GECC10"),"N/A")</f>
        <v/>
      </c>
      <c r="J39" s="96" t="str" cm="1">
        <f t="array" ref="J39">_xlfn.IFS(Interno!$BK39="","",Interno!$BK39="1",((2.5/Datos!$K39)+0.015),Interno!$BK39="2",((50/Datos!$K39)-0.175),Interno!$BK39="4",((50/Datos!$K39)-($I39*(0.05-(12.5/Datos!$K39)))-0.175),Interno!$BK39="5",((1/Datos!$K39)+0.015),Interno!$BK39="6",((20/Datos!$K39)-0.175),Interno!$BK39="8",((20/Datos!$K39)-0.15),Interno!$BK39="10",0.015,Interno!$BK39="20",-0.175,Interno!$BK39="40",,Interno!$BK39="50",0.015,Interno!$BK39="60",-0.175,Interno!$BK39="80",0.15)</f>
        <v/>
      </c>
      <c r="K39" s="98" t="str" cm="1">
        <f t="array" ref="K39">_xlfn.IFS(Interno!$BK39="","",Interno!$BK39="1",((2.5/Datos!$K39)+0.015),Interno!$BK39="2",((60/Datos!$K39)-0.215),Interno!$BK39="3",((2.5/Datos!$K39)-((2.5*$I39)/Datos!$K39)+0.015),Interno!$BK39="4",((60/Datos!$K39)-($I39*(0.07-(20/Datos!$K39)))-0.215),Interno!$BK39="5",((1/Datos!$K39)+0.015),Interno!$BK39="6",((24/Datos!$K39)-0.215),Interno!$BK39="8",((24/Datos!$K39)-0.215),Interno!$BK39="10",0.015,Interno!$BK39="20",-0.175,Interno!$BK39="40",,Interno!$BK39="50",0.015,Interno!$BK39="60",-0.175,Interno!$BK39="80",0.15)</f>
        <v/>
      </c>
      <c r="L39" s="99" t="str">
        <f>IF($G39="","",($G39/Datos!$U39)*Datos!$AF39)</f>
        <v/>
      </c>
      <c r="N39" s="96" t="str" cm="1">
        <f t="array" ref="N39">_xlfn.IFS($D39="","",$D39="GEI1",Maestro!$O$6,$D39="GEI2",Maestro!$O$7,$D39="GEI3",Maestro!$O$8,$D39="GI1",Maestro!$O$18,$D39="GI2",Maestro!$O$19,$D39="GI3",Maestro!$O$20,$D39="GEC14",Maestro!$O$21,$D39="GE14",Maestro!$O$22,$D39="GEE10",Maestro!$O$27,$D39="GECC10",Maestro!$O$28)</f>
        <v/>
      </c>
      <c r="O39" s="97" t="str" cm="1">
        <f t="array" ref="O39">_xlfn.IFS($D39="","",$D39="GEI1",Maestro!$P$6,$D39="GEI2",Maestro!$P$7,$D39="GEI3",Maestro!$P$8,$D39="GI1",Maestro!$P$18,$D39="GI2",Maestro!$P$19,$D39="GI3",Maestro!$P$20,$D39="GEC14",Maestro!$P$21,$D39="GE14",Maestro!$P$22,$D39="GEE10",Maestro!$P$27,$D39="GECC10",Maestro!$P$28)</f>
        <v/>
      </c>
      <c r="P39" s="97" t="str" cm="1">
        <f t="array" ref="P39">_xlfn.IFS($D39="","",OR($D39="GEI1",$D39="GEI2",$D39="GEI3",$D39="GI1",$D39="GI2",$D39="GI3",$D39="GEC14",$D39="GE14"),0.4,OR($D39="GED10",$D39="GEE10",$D39="GECC10"),"N/A")</f>
        <v/>
      </c>
      <c r="Q39" s="98" t="str" cm="1">
        <f t="array" ref="Q39">_xlfn.IFS($D39="","",OR($D39="GEI1",$D39="GEI2",$D39="GI1",$D39="GI2",$D39="GEC14",$D39="GE14"),0,AND(OR($D39="GEI3",$D39="GI3"),$O39&lt;=0.25),0,AND(OR($D39="GEI3",$D39="GI3"),AND($O39&gt;0.25,$O39&lt;=0.4)),((0.4-$O39)/0.15),OR($D39="GED10",$D39="GEE10",$D39="GECC10"),"N/A")</f>
        <v/>
      </c>
      <c r="R39" s="96" t="str" cm="1">
        <f t="array" ref="R39">_xlfn.IFS(Interno!$BK39="","",Interno!$BK39="1",((2.5/Datos!$K39)+0.015),Interno!$BK39="2",((50/Datos!$K39)-0.175),Interno!$BK39="4",((50/Datos!$K39)-($Q39*(0.05-(12.5/Datos!$K39)))-0.175),Interno!$BK39="5",((1/Datos!$K39)+0.015),Interno!$BK39="6",((20/Datos!$K39)-0.175),Interno!$BK39="8",((20/Datos!$K39)-0.15),Interno!$BK39="10",0.015,Interno!$BK39="20",-0.175,Interno!$BK39="40",,Interno!$BK39="50",0.015,Interno!$BK39="60",-0.175,Interno!$BK39="80",0.15)</f>
        <v/>
      </c>
      <c r="S39" s="98" t="str" cm="1">
        <f t="array" ref="S39">_xlfn.IFS(Interno!$BK39="","",Interno!$BK39="1",((2.5/Datos!$K39)+0.015),Interno!$BK39="2",((60/Datos!$K39)-0.215),Interno!$BK39="3",((2.5/Datos!$K39)-((2.5*$Q39)/Datos!$K39)+0.015),Interno!$BK39="4",((60/Datos!$K39)-($I39*(0.07-(20/Datos!$K39)))-0.215),Interno!$BK39="5",((1/Datos!$K39)+0.015),Interno!$BK39="6",((24/Datos!$K39)-0.215),Interno!$BK39="8",((24/Datos!$K39)-0.215),Interno!$BK39="10",0.015,Interno!$BK39="20",-0.175,Interno!$BK39="40",,Interno!$BK39="50",0.015,Interno!$BK39="60",-0.175,Interno!$BK39="80",0.15)</f>
        <v/>
      </c>
      <c r="T39" s="99" t="str">
        <f>IF($O39="","",($O39/Datos!$U39)*Datos!$AF39)</f>
        <v/>
      </c>
      <c r="V39" s="96" t="str" cm="1">
        <f t="array" ref="V39">_xlfn.IFS($D39="","",$D39="GEI1",Maestro!$Q$6,$D39="GEI2",Maestro!$Q$7,$D39="GEI3",Maestro!$Q$8,$D39="GI1",Maestro!$Q$18,$D39="GI2",Maestro!$Q$19,$D39="GI3",Maestro!$Q$20,$D39="GEC14",Maestro!$Q$21,$D39="GE14",Maestro!$Q$22,$D39="GEE10",Maestro!$Q$27,$D39="GECC10",Maestro!$Q$28)</f>
        <v/>
      </c>
      <c r="W39" s="97" t="str" cm="1">
        <f t="array" ref="W39">_xlfn.IFS($D39="","",$D39="GEI1",Maestro!$R$6,$D39="GEI2",Maestro!$R$7,$D39="GEI3",Maestro!$R$8,$D39="GI1",Maestro!$R$18,$D39="GI2",Maestro!$R$19,$D39="GI3",Maestro!$R$20,$D39="GEC14",Maestro!$R$21,$D39="GE14",Maestro!$R$22,$D39="GEE10",Maestro!$R$27,$D39="GECC10",Maestro!$R$28)</f>
        <v/>
      </c>
      <c r="X39" s="97" t="str" cm="1">
        <f t="array" ref="X39">_xlfn.IFS($D39="","",OR($D39="GEI1",$D39="GEI2",$D39="GEI3",$D39="GI1",$D39="GI2",$D39="GI3",$D39="GEC14",$D39="GE14"),0.4,OR($D39="GED10",$D39="GEE10",$D39="GECC10"),"N/A")</f>
        <v/>
      </c>
      <c r="Y39" s="98" t="str" cm="1">
        <f t="array" ref="Y39">_xlfn.IFS($D39="","",OR($D39="GEI1",$D39="GEI2",$D39="GI1",$D39="GI2",$D39="GEC14",$D39="GE14"),0,AND(OR($D39="GEI3",$D39="GI3"),$W39&lt;=0.25),0,AND(OR($D39="GEI3",$D39="GI3"),AND($W39&gt;0.25,$W39&lt;=0.4)),((0.4-$W39)/0.15),OR($D39="GED10",$D39="GEE10",$D39="GECC10"),"N/A")</f>
        <v/>
      </c>
      <c r="Z39" s="96" t="str" cm="1">
        <f t="array" ref="Z39">_xlfn.IFS(Interno!$BK39="","",Interno!$BK39="1",((2.5/Datos!$K39)+0.015),Interno!$BK39="2",((50/Datos!$K39)-0.175),Interno!$BK39="4",((50/Datos!$K39)-($Y39*(0.05-(12.5/Datos!$K39)))-0.175),Interno!$BK39="5",((1/Datos!$K39)+0.015),Interno!$BK39="6",((20/Datos!$K39)-0.175),Interno!$BK39="8",((20/Datos!$K39)-0.15),Interno!$BK39="10",0.015,Interno!$BK39="20",-0.175,Interno!$BK39="40",,Interno!$BK39="50",0.015,Interno!$BK39="60",-0.175,Interno!$BK39="80",0.15)</f>
        <v/>
      </c>
      <c r="AA39" s="98" t="str" cm="1">
        <f t="array" ref="AA39">_xlfn.IFS(Interno!$BK39="","",Interno!$BK39="1",((2.5/Datos!$K39)+0.015),Interno!$BK39="2",((60/Datos!$K39)-0.215),Interno!$BK39="3",((2.5/Datos!$K39)-((2.5*$Y39)/Datos!$K39)+0.015),Interno!$BK39="4",((60/Datos!$K39)-($I39*(0.07-(20/Datos!$K39)))-0.215),Interno!$BK39="5",((1/Datos!$K39)+0.015),Interno!$BK39="6",((24/Datos!$K39)-0.215),Interno!$BK39="8",((24/Datos!$K39)-0.215),Interno!$BK39="10",0.015,Interno!$BK39="20",-0.175,Interno!$BK39="40",,Interno!$BK39="50",0.015,Interno!$BK39="60",-0.175,Interno!$BK39="80",0.15)</f>
        <v/>
      </c>
      <c r="AB39" s="99" t="str">
        <f>IF($W39="","",($W39/Datos!$U39)*Datos!$AF39)</f>
        <v/>
      </c>
      <c r="AD39" s="96" t="str" cm="1">
        <f t="array" ref="AD39">_xlfn.IFS($D39="","",$D39="GEI1",Maestro!$S$6,$D39="GEI2",Maestro!$S$6,$D39="GEI3",Maestro!$S$6,$D39="GI1",Maestro!$S$6,$D39="GI2",Maestro!$S$6,$D39="GI3",Maestro!$S$6,$D39="GEC14",Maestro!$S$6,$D39="GE14",Maestro!$S$6,$D39="GEE10",Maestro!$S$6,$D39="GECC10",Maestro!$S$6)</f>
        <v/>
      </c>
      <c r="AE39" s="97" t="str" cm="1">
        <f t="array" ref="AE39">_xlfn.IFS($D39="","",$D39="GEI1",Maestro!$T$6,$D39="GEI2",Maestro!$T$7,$D39="GEI3",Maestro!$T$8,$D39="GI1",Maestro!$T$18,$D39="GI2",Maestro!$T$19,$D39="GI3",Maestro!$T$20,$D39="GEC14",Maestro!$T$21,$D39="GE14",Maestro!$T$22,$D39="GEE10",Maestro!$T$27,$D39="GECC10",Maestro!$T$28)</f>
        <v/>
      </c>
      <c r="AF39" s="97" t="str" cm="1">
        <f t="array" ref="AF39">_xlfn.IFS($D39="","",OR($D39="GEI1",$D39="GEI2",$D39="GEI3",$D39="GI1",$D39="GI2",$D39="GI3",$D39="GEC14",$D39="GE14"),0.4,OR($D39="GED10",$D39="GEE10",$D39="GECC10"),"N/A")</f>
        <v/>
      </c>
      <c r="AG39" s="98" t="str" cm="1">
        <f t="array" ref="AG39">_xlfn.IFS($D39="","",OR($D39="GEI1",$D39="GEI2",$D39="GI1",$D39="GI2",$D39="GEC14",$D39="GE14"),0,AND(OR($D39="GEI3",$D39="GI3"),$AE39&lt;=0.25),0,AND(OR($D39="GEI3",$D39="GI3"),AND($AE39&gt;0.25,$AE39&lt;=0.4)),((0.4-$AE39)/0.15),OR($D39="GED10",$D39="GEE10",$D39="GECC10"),"N/A")</f>
        <v/>
      </c>
      <c r="AH39" s="96" t="str" cm="1">
        <f t="array" ref="AH39">_xlfn.IFS(Interno!$BK39="","",Interno!$BK39="1",((2.5/Datos!$K39)+0.015),Interno!$BK39="2",((50/Datos!$K39)-0.175),Interno!$BK39="4",((50/Datos!$K39)-($AG39*(0.05-(12.5/Datos!$K39)))-0.175),Interno!$BK39="5",((1/Datos!$K39)+0.015),Interno!$BK39="6",((20/Datos!$K39)-0.175),Interno!$BK39="8",((20/Datos!$K39)-0.15),Interno!$BK39="10",0.015,Interno!$BK39="20",-0.175,Interno!$BK39="40",,Interno!$BK39="50",0.015,Interno!$BK39="60",-0.175,Interno!$BK39="80",0.15)</f>
        <v/>
      </c>
      <c r="AI39" s="98" t="str" cm="1">
        <f t="array" ref="AI39">_xlfn.IFS(Interno!$BK39="","",Interno!$BK39="1",((2.5/Datos!$K39)+0.015),Interno!$BK39="2",((60/Datos!$K39)-0.215),Interno!$BK39="3",((2.5/Datos!$K39)-((2.5*$AG39)/Datos!$K39)+0.015),Interno!$BK39="4",((60/Datos!$K39)-($I39*(0.07-(20/Datos!$K39)))-0.215),Interno!$BK39="5",((1/Datos!$K39)+0.015),Interno!$BK39="6",((24/Datos!$K39)-0.215),Interno!$BK39="8",((24/Datos!$K39)-0.215),Interno!$BK39="10",0.015,Interno!$BK39="20",-0.175,Interno!$BK39="40",,Interno!$BK39="50",0.015,Interno!$BK39="60",-0.175,Interno!$BK39="80",0.15)</f>
        <v/>
      </c>
      <c r="AJ39" s="99" t="str">
        <f>IF($AE39="","",($AE39/Datos!$U39)*Datos!$AF39)</f>
        <v/>
      </c>
    </row>
    <row r="40" spans="2:36" x14ac:dyDescent="0.35">
      <c r="B40" s="96" t="str">
        <f>IF(Datos!$B40="","",Datos!$B40)</f>
        <v/>
      </c>
      <c r="C40" s="97" t="str">
        <f>IF(Datos!$E40="","",Datos!$E40)</f>
        <v/>
      </c>
      <c r="D40" s="98" t="str">
        <f>IF(Datos!$I40="","",Datos!$I40)</f>
        <v/>
      </c>
      <c r="F40" s="96" t="str" cm="1">
        <f t="array" ref="F40">_xlfn.IFS($D40="","",AND(Datos!$H40="GHE16",$D40="GEI1"),Maestro!$M$11,AND(Datos!$H40="GHE16",$D40="GEI2"),Maestro!$M$12,AND(Datos!$H40="GHE16",$D40="GEI3"),Maestro!$M$13,$D40="GEI1",Maestro!$M$6,$D40="GEI2",Maestro!$M$7,$D40="GEI3",Maestro!$M$8,$D40="GI1",Maestro!$M$18,$D40="GI2",Maestro!$M$19,$D40="GI3",Maestro!$M$20,$D40="GEC14",Maestro!$M$21,$D40="GE14",Maestro!$M$22,$D40="GEE10",Maestro!$M$27,$D40="GECC10",Maestro!$M$28)</f>
        <v/>
      </c>
      <c r="G40" s="97" t="str" cm="1">
        <f t="array" ref="G40">_xlfn.IFS($D40="","",AND(Datos!$H40="GHE16",$D40="GEI1"),Maestro!$N$11,AND(Datos!$H40="GHE16",$D40="GEI2"),Maestro!$N$12,AND(Datos!$H40="GHE16",$D40="GEI3"),Maestro!$N$13,$D40="GEI1",Maestro!$N$6,$D40="GEI2",Maestro!$N$7,$D40="GEI3",Maestro!$N$8,$D40="GI1",Maestro!$N$18,$D40="GI2",Maestro!$N$19,$D40="GI3",Maestro!$N$20,$D40="GEC14",Maestro!$N$21,$D40="GE14",Maestro!$N$22,$D40="GEE10",Maestro!$N$27,$D40="GECC10",Maestro!$N$28)</f>
        <v/>
      </c>
      <c r="H40" s="97" t="str" cm="1">
        <f t="array" ref="H40">_xlfn.IFS($D40="","",OR($D40="GEI1",$D40="GEI2",$D40="GEI3",$D40="GI1",$D40="GI2",$D40="GI3",$D40="GEC14",$D40="GE14"),0.4,OR($D40="GED10",$D40="GEE10",$D40="GECC10"),"N/A")</f>
        <v/>
      </c>
      <c r="I40" s="98" t="str" cm="1">
        <f t="array" ref="I40">_xlfn.IFS($D40="","",OR($D40="GEI1",$D40="GEI2",$D40="GI1",$D40="GI2",$D40="GEC14",$D40="GE14"),0,AND(OR($D40="GEI3",$D40="GI3"),$G40&lt;=0.25),0,AND(OR($D40="GEI3",$D40="GI3"),AND($G40&gt;0.25,$G40&lt;=0.4)),((0.4-$G40)/0.15),OR($D40="GED10",$D40="GEE10",$D40="GECC10"),"N/A")</f>
        <v/>
      </c>
      <c r="J40" s="96" t="str" cm="1">
        <f t="array" ref="J40">_xlfn.IFS(Interno!$BK40="","",Interno!$BK40="1",((2.5/Datos!$K40)+0.015),Interno!$BK40="2",((50/Datos!$K40)-0.175),Interno!$BK40="4",((50/Datos!$K40)-($I40*(0.05-(12.5/Datos!$K40)))-0.175),Interno!$BK40="5",((1/Datos!$K40)+0.015),Interno!$BK40="6",((20/Datos!$K40)-0.175),Interno!$BK40="8",((20/Datos!$K40)-0.15),Interno!$BK40="10",0.015,Interno!$BK40="20",-0.175,Interno!$BK40="40",,Interno!$BK40="50",0.015,Interno!$BK40="60",-0.175,Interno!$BK40="80",0.15)</f>
        <v/>
      </c>
      <c r="K40" s="98" t="str" cm="1">
        <f t="array" ref="K40">_xlfn.IFS(Interno!$BK40="","",Interno!$BK40="1",((2.5/Datos!$K40)+0.015),Interno!$BK40="2",((60/Datos!$K40)-0.215),Interno!$BK40="3",((2.5/Datos!$K40)-((2.5*$I40)/Datos!$K40)+0.015),Interno!$BK40="4",((60/Datos!$K40)-($I40*(0.07-(20/Datos!$K40)))-0.215),Interno!$BK40="5",((1/Datos!$K40)+0.015),Interno!$BK40="6",((24/Datos!$K40)-0.215),Interno!$BK40="8",((24/Datos!$K40)-0.215),Interno!$BK40="10",0.015,Interno!$BK40="20",-0.175,Interno!$BK40="40",,Interno!$BK40="50",0.015,Interno!$BK40="60",-0.175,Interno!$BK40="80",0.15)</f>
        <v/>
      </c>
      <c r="L40" s="99" t="str">
        <f>IF($G40="","",($G40/Datos!$U40)*Datos!$AF40)</f>
        <v/>
      </c>
      <c r="N40" s="96" t="str" cm="1">
        <f t="array" ref="N40">_xlfn.IFS($D40="","",$D40="GEI1",Maestro!$O$6,$D40="GEI2",Maestro!$O$7,$D40="GEI3",Maestro!$O$8,$D40="GI1",Maestro!$O$18,$D40="GI2",Maestro!$O$19,$D40="GI3",Maestro!$O$20,$D40="GEC14",Maestro!$O$21,$D40="GE14",Maestro!$O$22,$D40="GEE10",Maestro!$O$27,$D40="GECC10",Maestro!$O$28)</f>
        <v/>
      </c>
      <c r="O40" s="97" t="str" cm="1">
        <f t="array" ref="O40">_xlfn.IFS($D40="","",$D40="GEI1",Maestro!$P$6,$D40="GEI2",Maestro!$P$7,$D40="GEI3",Maestro!$P$8,$D40="GI1",Maestro!$P$18,$D40="GI2",Maestro!$P$19,$D40="GI3",Maestro!$P$20,$D40="GEC14",Maestro!$P$21,$D40="GE14",Maestro!$P$22,$D40="GEE10",Maestro!$P$27,$D40="GECC10",Maestro!$P$28)</f>
        <v/>
      </c>
      <c r="P40" s="97" t="str" cm="1">
        <f t="array" ref="P40">_xlfn.IFS($D40="","",OR($D40="GEI1",$D40="GEI2",$D40="GEI3",$D40="GI1",$D40="GI2",$D40="GI3",$D40="GEC14",$D40="GE14"),0.4,OR($D40="GED10",$D40="GEE10",$D40="GECC10"),"N/A")</f>
        <v/>
      </c>
      <c r="Q40" s="98" t="str" cm="1">
        <f t="array" ref="Q40">_xlfn.IFS($D40="","",OR($D40="GEI1",$D40="GEI2",$D40="GI1",$D40="GI2",$D40="GEC14",$D40="GE14"),0,AND(OR($D40="GEI3",$D40="GI3"),$O40&lt;=0.25),0,AND(OR($D40="GEI3",$D40="GI3"),AND($O40&gt;0.25,$O40&lt;=0.4)),((0.4-$O40)/0.15),OR($D40="GED10",$D40="GEE10",$D40="GECC10"),"N/A")</f>
        <v/>
      </c>
      <c r="R40" s="96" t="str" cm="1">
        <f t="array" ref="R40">_xlfn.IFS(Interno!$BK40="","",Interno!$BK40="1",((2.5/Datos!$K40)+0.015),Interno!$BK40="2",((50/Datos!$K40)-0.175),Interno!$BK40="4",((50/Datos!$K40)-($Q40*(0.05-(12.5/Datos!$K40)))-0.175),Interno!$BK40="5",((1/Datos!$K40)+0.015),Interno!$BK40="6",((20/Datos!$K40)-0.175),Interno!$BK40="8",((20/Datos!$K40)-0.15),Interno!$BK40="10",0.015,Interno!$BK40="20",-0.175,Interno!$BK40="40",,Interno!$BK40="50",0.015,Interno!$BK40="60",-0.175,Interno!$BK40="80",0.15)</f>
        <v/>
      </c>
      <c r="S40" s="98" t="str" cm="1">
        <f t="array" ref="S40">_xlfn.IFS(Interno!$BK40="","",Interno!$BK40="1",((2.5/Datos!$K40)+0.015),Interno!$BK40="2",((60/Datos!$K40)-0.215),Interno!$BK40="3",((2.5/Datos!$K40)-((2.5*$Q40)/Datos!$K40)+0.015),Interno!$BK40="4",((60/Datos!$K40)-($I40*(0.07-(20/Datos!$K40)))-0.215),Interno!$BK40="5",((1/Datos!$K40)+0.015),Interno!$BK40="6",((24/Datos!$K40)-0.215),Interno!$BK40="8",((24/Datos!$K40)-0.215),Interno!$BK40="10",0.015,Interno!$BK40="20",-0.175,Interno!$BK40="40",,Interno!$BK40="50",0.015,Interno!$BK40="60",-0.175,Interno!$BK40="80",0.15)</f>
        <v/>
      </c>
      <c r="T40" s="99" t="str">
        <f>IF($O40="","",($O40/Datos!$U40)*Datos!$AF40)</f>
        <v/>
      </c>
      <c r="V40" s="96" t="str" cm="1">
        <f t="array" ref="V40">_xlfn.IFS($D40="","",$D40="GEI1",Maestro!$Q$6,$D40="GEI2",Maestro!$Q$7,$D40="GEI3",Maestro!$Q$8,$D40="GI1",Maestro!$Q$18,$D40="GI2",Maestro!$Q$19,$D40="GI3",Maestro!$Q$20,$D40="GEC14",Maestro!$Q$21,$D40="GE14",Maestro!$Q$22,$D40="GEE10",Maestro!$Q$27,$D40="GECC10",Maestro!$Q$28)</f>
        <v/>
      </c>
      <c r="W40" s="97" t="str" cm="1">
        <f t="array" ref="W40">_xlfn.IFS($D40="","",$D40="GEI1",Maestro!$R$6,$D40="GEI2",Maestro!$R$7,$D40="GEI3",Maestro!$R$8,$D40="GI1",Maestro!$R$18,$D40="GI2",Maestro!$R$19,$D40="GI3",Maestro!$R$20,$D40="GEC14",Maestro!$R$21,$D40="GE14",Maestro!$R$22,$D40="GEE10",Maestro!$R$27,$D40="GECC10",Maestro!$R$28)</f>
        <v/>
      </c>
      <c r="X40" s="97" t="str" cm="1">
        <f t="array" ref="X40">_xlfn.IFS($D40="","",OR($D40="GEI1",$D40="GEI2",$D40="GEI3",$D40="GI1",$D40="GI2",$D40="GI3",$D40="GEC14",$D40="GE14"),0.4,OR($D40="GED10",$D40="GEE10",$D40="GECC10"),"N/A")</f>
        <v/>
      </c>
      <c r="Y40" s="98" t="str" cm="1">
        <f t="array" ref="Y40">_xlfn.IFS($D40="","",OR($D40="GEI1",$D40="GEI2",$D40="GI1",$D40="GI2",$D40="GEC14",$D40="GE14"),0,AND(OR($D40="GEI3",$D40="GI3"),$W40&lt;=0.25),0,AND(OR($D40="GEI3",$D40="GI3"),AND($W40&gt;0.25,$W40&lt;=0.4)),((0.4-$W40)/0.15),OR($D40="GED10",$D40="GEE10",$D40="GECC10"),"N/A")</f>
        <v/>
      </c>
      <c r="Z40" s="96" t="str" cm="1">
        <f t="array" ref="Z40">_xlfn.IFS(Interno!$BK40="","",Interno!$BK40="1",((2.5/Datos!$K40)+0.015),Interno!$BK40="2",((50/Datos!$K40)-0.175),Interno!$BK40="4",((50/Datos!$K40)-($Y40*(0.05-(12.5/Datos!$K40)))-0.175),Interno!$BK40="5",((1/Datos!$K40)+0.015),Interno!$BK40="6",((20/Datos!$K40)-0.175),Interno!$BK40="8",((20/Datos!$K40)-0.15),Interno!$BK40="10",0.015,Interno!$BK40="20",-0.175,Interno!$BK40="40",,Interno!$BK40="50",0.015,Interno!$BK40="60",-0.175,Interno!$BK40="80",0.15)</f>
        <v/>
      </c>
      <c r="AA40" s="98" t="str" cm="1">
        <f t="array" ref="AA40">_xlfn.IFS(Interno!$BK40="","",Interno!$BK40="1",((2.5/Datos!$K40)+0.015),Interno!$BK40="2",((60/Datos!$K40)-0.215),Interno!$BK40="3",((2.5/Datos!$K40)-((2.5*$Y40)/Datos!$K40)+0.015),Interno!$BK40="4",((60/Datos!$K40)-($I40*(0.07-(20/Datos!$K40)))-0.215),Interno!$BK40="5",((1/Datos!$K40)+0.015),Interno!$BK40="6",((24/Datos!$K40)-0.215),Interno!$BK40="8",((24/Datos!$K40)-0.215),Interno!$BK40="10",0.015,Interno!$BK40="20",-0.175,Interno!$BK40="40",,Interno!$BK40="50",0.015,Interno!$BK40="60",-0.175,Interno!$BK40="80",0.15)</f>
        <v/>
      </c>
      <c r="AB40" s="99" t="str">
        <f>IF($W40="","",($W40/Datos!$U40)*Datos!$AF40)</f>
        <v/>
      </c>
      <c r="AD40" s="96" t="str" cm="1">
        <f t="array" ref="AD40">_xlfn.IFS($D40="","",$D40="GEI1",Maestro!$S$6,$D40="GEI2",Maestro!$S$6,$D40="GEI3",Maestro!$S$6,$D40="GI1",Maestro!$S$6,$D40="GI2",Maestro!$S$6,$D40="GI3",Maestro!$S$6,$D40="GEC14",Maestro!$S$6,$D40="GE14",Maestro!$S$6,$D40="GEE10",Maestro!$S$6,$D40="GECC10",Maestro!$S$6)</f>
        <v/>
      </c>
      <c r="AE40" s="97" t="str" cm="1">
        <f t="array" ref="AE40">_xlfn.IFS($D40="","",$D40="GEI1",Maestro!$T$6,$D40="GEI2",Maestro!$T$7,$D40="GEI3",Maestro!$T$8,$D40="GI1",Maestro!$T$18,$D40="GI2",Maestro!$T$19,$D40="GI3",Maestro!$T$20,$D40="GEC14",Maestro!$T$21,$D40="GE14",Maestro!$T$22,$D40="GEE10",Maestro!$T$27,$D40="GECC10",Maestro!$T$28)</f>
        <v/>
      </c>
      <c r="AF40" s="97" t="str" cm="1">
        <f t="array" ref="AF40">_xlfn.IFS($D40="","",OR($D40="GEI1",$D40="GEI2",$D40="GEI3",$D40="GI1",$D40="GI2",$D40="GI3",$D40="GEC14",$D40="GE14"),0.4,OR($D40="GED10",$D40="GEE10",$D40="GECC10"),"N/A")</f>
        <v/>
      </c>
      <c r="AG40" s="98" t="str" cm="1">
        <f t="array" ref="AG40">_xlfn.IFS($D40="","",OR($D40="GEI1",$D40="GEI2",$D40="GI1",$D40="GI2",$D40="GEC14",$D40="GE14"),0,AND(OR($D40="GEI3",$D40="GI3"),$AE40&lt;=0.25),0,AND(OR($D40="GEI3",$D40="GI3"),AND($AE40&gt;0.25,$AE40&lt;=0.4)),((0.4-$AE40)/0.15),OR($D40="GED10",$D40="GEE10",$D40="GECC10"),"N/A")</f>
        <v/>
      </c>
      <c r="AH40" s="96" t="str" cm="1">
        <f t="array" ref="AH40">_xlfn.IFS(Interno!$BK40="","",Interno!$BK40="1",((2.5/Datos!$K40)+0.015),Interno!$BK40="2",((50/Datos!$K40)-0.175),Interno!$BK40="4",((50/Datos!$K40)-($AG40*(0.05-(12.5/Datos!$K40)))-0.175),Interno!$BK40="5",((1/Datos!$K40)+0.015),Interno!$BK40="6",((20/Datos!$K40)-0.175),Interno!$BK40="8",((20/Datos!$K40)-0.15),Interno!$BK40="10",0.015,Interno!$BK40="20",-0.175,Interno!$BK40="40",,Interno!$BK40="50",0.015,Interno!$BK40="60",-0.175,Interno!$BK40="80",0.15)</f>
        <v/>
      </c>
      <c r="AI40" s="98" t="str" cm="1">
        <f t="array" ref="AI40">_xlfn.IFS(Interno!$BK40="","",Interno!$BK40="1",((2.5/Datos!$K40)+0.015),Interno!$BK40="2",((60/Datos!$K40)-0.215),Interno!$BK40="3",((2.5/Datos!$K40)-((2.5*$AG40)/Datos!$K40)+0.015),Interno!$BK40="4",((60/Datos!$K40)-($I40*(0.07-(20/Datos!$K40)))-0.215),Interno!$BK40="5",((1/Datos!$K40)+0.015),Interno!$BK40="6",((24/Datos!$K40)-0.215),Interno!$BK40="8",((24/Datos!$K40)-0.215),Interno!$BK40="10",0.015,Interno!$BK40="20",-0.175,Interno!$BK40="40",,Interno!$BK40="50",0.015,Interno!$BK40="60",-0.175,Interno!$BK40="80",0.15)</f>
        <v/>
      </c>
      <c r="AJ40" s="99" t="str">
        <f>IF($AE40="","",($AE40/Datos!$U40)*Datos!$AF40)</f>
        <v/>
      </c>
    </row>
    <row r="41" spans="2:36" x14ac:dyDescent="0.35">
      <c r="B41" s="96" t="str">
        <f>IF(Datos!$B41="","",Datos!$B41)</f>
        <v/>
      </c>
      <c r="C41" s="97" t="str">
        <f>IF(Datos!$E41="","",Datos!$E41)</f>
        <v/>
      </c>
      <c r="D41" s="98" t="str">
        <f>IF(Datos!$I41="","",Datos!$I41)</f>
        <v/>
      </c>
      <c r="F41" s="96" t="str" cm="1">
        <f t="array" ref="F41">_xlfn.IFS($D41="","",AND(Datos!$H41="GHE16",$D41="GEI1"),Maestro!$M$11,AND(Datos!$H41="GHE16",$D41="GEI2"),Maestro!$M$12,AND(Datos!$H41="GHE16",$D41="GEI3"),Maestro!$M$13,$D41="GEI1",Maestro!$M$6,$D41="GEI2",Maestro!$M$7,$D41="GEI3",Maestro!$M$8,$D41="GI1",Maestro!$M$18,$D41="GI2",Maestro!$M$19,$D41="GI3",Maestro!$M$20,$D41="GEC14",Maestro!$M$21,$D41="GE14",Maestro!$M$22,$D41="GEE10",Maestro!$M$27,$D41="GECC10",Maestro!$M$28)</f>
        <v/>
      </c>
      <c r="G41" s="97" t="str" cm="1">
        <f t="array" ref="G41">_xlfn.IFS($D41="","",AND(Datos!$H41="GHE16",$D41="GEI1"),Maestro!$N$11,AND(Datos!$H41="GHE16",$D41="GEI2"),Maestro!$N$12,AND(Datos!$H41="GHE16",$D41="GEI3"),Maestro!$N$13,$D41="GEI1",Maestro!$N$6,$D41="GEI2",Maestro!$N$7,$D41="GEI3",Maestro!$N$8,$D41="GI1",Maestro!$N$18,$D41="GI2",Maestro!$N$19,$D41="GI3",Maestro!$N$20,$D41="GEC14",Maestro!$N$21,$D41="GE14",Maestro!$N$22,$D41="GEE10",Maestro!$N$27,$D41="GECC10",Maestro!$N$28)</f>
        <v/>
      </c>
      <c r="H41" s="97" t="str" cm="1">
        <f t="array" ref="H41">_xlfn.IFS($D41="","",OR($D41="GEI1",$D41="GEI2",$D41="GEI3",$D41="GI1",$D41="GI2",$D41="GI3",$D41="GEC14",$D41="GE14"),0.4,OR($D41="GED10",$D41="GEE10",$D41="GECC10"),"N/A")</f>
        <v/>
      </c>
      <c r="I41" s="98" t="str" cm="1">
        <f t="array" ref="I41">_xlfn.IFS($D41="","",OR($D41="GEI1",$D41="GEI2",$D41="GI1",$D41="GI2",$D41="GEC14",$D41="GE14"),0,AND(OR($D41="GEI3",$D41="GI3"),$G41&lt;=0.25),0,AND(OR($D41="GEI3",$D41="GI3"),AND($G41&gt;0.25,$G41&lt;=0.4)),((0.4-$G41)/0.15),OR($D41="GED10",$D41="GEE10",$D41="GECC10"),"N/A")</f>
        <v/>
      </c>
      <c r="J41" s="96" t="str" cm="1">
        <f t="array" ref="J41">_xlfn.IFS(Interno!$BK41="","",Interno!$BK41="1",((2.5/Datos!$K41)+0.015),Interno!$BK41="2",((50/Datos!$K41)-0.175),Interno!$BK41="4",((50/Datos!$K41)-($I41*(0.05-(12.5/Datos!$K41)))-0.175),Interno!$BK41="5",((1/Datos!$K41)+0.015),Interno!$BK41="6",((20/Datos!$K41)-0.175),Interno!$BK41="8",((20/Datos!$K41)-0.15),Interno!$BK41="10",0.015,Interno!$BK41="20",-0.175,Interno!$BK41="40",,Interno!$BK41="50",0.015,Interno!$BK41="60",-0.175,Interno!$BK41="80",0.15)</f>
        <v/>
      </c>
      <c r="K41" s="98" t="str" cm="1">
        <f t="array" ref="K41">_xlfn.IFS(Interno!$BK41="","",Interno!$BK41="1",((2.5/Datos!$K41)+0.015),Interno!$BK41="2",((60/Datos!$K41)-0.215),Interno!$BK41="3",((2.5/Datos!$K41)-((2.5*$I41)/Datos!$K41)+0.015),Interno!$BK41="4",((60/Datos!$K41)-($I41*(0.07-(20/Datos!$K41)))-0.215),Interno!$BK41="5",((1/Datos!$K41)+0.015),Interno!$BK41="6",((24/Datos!$K41)-0.215),Interno!$BK41="8",((24/Datos!$K41)-0.215),Interno!$BK41="10",0.015,Interno!$BK41="20",-0.175,Interno!$BK41="40",,Interno!$BK41="50",0.015,Interno!$BK41="60",-0.175,Interno!$BK41="80",0.15)</f>
        <v/>
      </c>
      <c r="L41" s="99" t="str">
        <f>IF($G41="","",($G41/Datos!$U41)*Datos!$AF41)</f>
        <v/>
      </c>
      <c r="N41" s="96" t="str" cm="1">
        <f t="array" ref="N41">_xlfn.IFS($D41="","",$D41="GEI1",Maestro!$O$6,$D41="GEI2",Maestro!$O$7,$D41="GEI3",Maestro!$O$8,$D41="GI1",Maestro!$O$18,$D41="GI2",Maestro!$O$19,$D41="GI3",Maestro!$O$20,$D41="GEC14",Maestro!$O$21,$D41="GE14",Maestro!$O$22,$D41="GEE10",Maestro!$O$27,$D41="GECC10",Maestro!$O$28)</f>
        <v/>
      </c>
      <c r="O41" s="97" t="str" cm="1">
        <f t="array" ref="O41">_xlfn.IFS($D41="","",$D41="GEI1",Maestro!$P$6,$D41="GEI2",Maestro!$P$7,$D41="GEI3",Maestro!$P$8,$D41="GI1",Maestro!$P$18,$D41="GI2",Maestro!$P$19,$D41="GI3",Maestro!$P$20,$D41="GEC14",Maestro!$P$21,$D41="GE14",Maestro!$P$22,$D41="GEE10",Maestro!$P$27,$D41="GECC10",Maestro!$P$28)</f>
        <v/>
      </c>
      <c r="P41" s="97" t="str" cm="1">
        <f t="array" ref="P41">_xlfn.IFS($D41="","",OR($D41="GEI1",$D41="GEI2",$D41="GEI3",$D41="GI1",$D41="GI2",$D41="GI3",$D41="GEC14",$D41="GE14"),0.4,OR($D41="GED10",$D41="GEE10",$D41="GECC10"),"N/A")</f>
        <v/>
      </c>
      <c r="Q41" s="98" t="str" cm="1">
        <f t="array" ref="Q41">_xlfn.IFS($D41="","",OR($D41="GEI1",$D41="GEI2",$D41="GI1",$D41="GI2",$D41="GEC14",$D41="GE14"),0,AND(OR($D41="GEI3",$D41="GI3"),$O41&lt;=0.25),0,AND(OR($D41="GEI3",$D41="GI3"),AND($O41&gt;0.25,$O41&lt;=0.4)),((0.4-$O41)/0.15),OR($D41="GED10",$D41="GEE10",$D41="GECC10"),"N/A")</f>
        <v/>
      </c>
      <c r="R41" s="96" t="str" cm="1">
        <f t="array" ref="R41">_xlfn.IFS(Interno!$BK41="","",Interno!$BK41="1",((2.5/Datos!$K41)+0.015),Interno!$BK41="2",((50/Datos!$K41)-0.175),Interno!$BK41="4",((50/Datos!$K41)-($Q41*(0.05-(12.5/Datos!$K41)))-0.175),Interno!$BK41="5",((1/Datos!$K41)+0.015),Interno!$BK41="6",((20/Datos!$K41)-0.175),Interno!$BK41="8",((20/Datos!$K41)-0.15),Interno!$BK41="10",0.015,Interno!$BK41="20",-0.175,Interno!$BK41="40",,Interno!$BK41="50",0.015,Interno!$BK41="60",-0.175,Interno!$BK41="80",0.15)</f>
        <v/>
      </c>
      <c r="S41" s="98" t="str" cm="1">
        <f t="array" ref="S41">_xlfn.IFS(Interno!$BK41="","",Interno!$BK41="1",((2.5/Datos!$K41)+0.015),Interno!$BK41="2",((60/Datos!$K41)-0.215),Interno!$BK41="3",((2.5/Datos!$K41)-((2.5*$Q41)/Datos!$K41)+0.015),Interno!$BK41="4",((60/Datos!$K41)-($I41*(0.07-(20/Datos!$K41)))-0.215),Interno!$BK41="5",((1/Datos!$K41)+0.015),Interno!$BK41="6",((24/Datos!$K41)-0.215),Interno!$BK41="8",((24/Datos!$K41)-0.215),Interno!$BK41="10",0.015,Interno!$BK41="20",-0.175,Interno!$BK41="40",,Interno!$BK41="50",0.015,Interno!$BK41="60",-0.175,Interno!$BK41="80",0.15)</f>
        <v/>
      </c>
      <c r="T41" s="99" t="str">
        <f>IF($O41="","",($O41/Datos!$U41)*Datos!$AF41)</f>
        <v/>
      </c>
      <c r="V41" s="96" t="str" cm="1">
        <f t="array" ref="V41">_xlfn.IFS($D41="","",$D41="GEI1",Maestro!$Q$6,$D41="GEI2",Maestro!$Q$7,$D41="GEI3",Maestro!$Q$8,$D41="GI1",Maestro!$Q$18,$D41="GI2",Maestro!$Q$19,$D41="GI3",Maestro!$Q$20,$D41="GEC14",Maestro!$Q$21,$D41="GE14",Maestro!$Q$22,$D41="GEE10",Maestro!$Q$27,$D41="GECC10",Maestro!$Q$28)</f>
        <v/>
      </c>
      <c r="W41" s="97" t="str" cm="1">
        <f t="array" ref="W41">_xlfn.IFS($D41="","",$D41="GEI1",Maestro!$R$6,$D41="GEI2",Maestro!$R$7,$D41="GEI3",Maestro!$R$8,$D41="GI1",Maestro!$R$18,$D41="GI2",Maestro!$R$19,$D41="GI3",Maestro!$R$20,$D41="GEC14",Maestro!$R$21,$D41="GE14",Maestro!$R$22,$D41="GEE10",Maestro!$R$27,$D41="GECC10",Maestro!$R$28)</f>
        <v/>
      </c>
      <c r="X41" s="97" t="str" cm="1">
        <f t="array" ref="X41">_xlfn.IFS($D41="","",OR($D41="GEI1",$D41="GEI2",$D41="GEI3",$D41="GI1",$D41="GI2",$D41="GI3",$D41="GEC14",$D41="GE14"),0.4,OR($D41="GED10",$D41="GEE10",$D41="GECC10"),"N/A")</f>
        <v/>
      </c>
      <c r="Y41" s="98" t="str" cm="1">
        <f t="array" ref="Y41">_xlfn.IFS($D41="","",OR($D41="GEI1",$D41="GEI2",$D41="GI1",$D41="GI2",$D41="GEC14",$D41="GE14"),0,AND(OR($D41="GEI3",$D41="GI3"),$W41&lt;=0.25),0,AND(OR($D41="GEI3",$D41="GI3"),AND($W41&gt;0.25,$W41&lt;=0.4)),((0.4-$W41)/0.15),OR($D41="GED10",$D41="GEE10",$D41="GECC10"),"N/A")</f>
        <v/>
      </c>
      <c r="Z41" s="96" t="str" cm="1">
        <f t="array" ref="Z41">_xlfn.IFS(Interno!$BK41="","",Interno!$BK41="1",((2.5/Datos!$K41)+0.015),Interno!$BK41="2",((50/Datos!$K41)-0.175),Interno!$BK41="4",((50/Datos!$K41)-($Y41*(0.05-(12.5/Datos!$K41)))-0.175),Interno!$BK41="5",((1/Datos!$K41)+0.015),Interno!$BK41="6",((20/Datos!$K41)-0.175),Interno!$BK41="8",((20/Datos!$K41)-0.15),Interno!$BK41="10",0.015,Interno!$BK41="20",-0.175,Interno!$BK41="40",,Interno!$BK41="50",0.015,Interno!$BK41="60",-0.175,Interno!$BK41="80",0.15)</f>
        <v/>
      </c>
      <c r="AA41" s="98" t="str" cm="1">
        <f t="array" ref="AA41">_xlfn.IFS(Interno!$BK41="","",Interno!$BK41="1",((2.5/Datos!$K41)+0.015),Interno!$BK41="2",((60/Datos!$K41)-0.215),Interno!$BK41="3",((2.5/Datos!$K41)-((2.5*$Y41)/Datos!$K41)+0.015),Interno!$BK41="4",((60/Datos!$K41)-($I41*(0.07-(20/Datos!$K41)))-0.215),Interno!$BK41="5",((1/Datos!$K41)+0.015),Interno!$BK41="6",((24/Datos!$K41)-0.215),Interno!$BK41="8",((24/Datos!$K41)-0.215),Interno!$BK41="10",0.015,Interno!$BK41="20",-0.175,Interno!$BK41="40",,Interno!$BK41="50",0.015,Interno!$BK41="60",-0.175,Interno!$BK41="80",0.15)</f>
        <v/>
      </c>
      <c r="AB41" s="99" t="str">
        <f>IF($W41="","",($W41/Datos!$U41)*Datos!$AF41)</f>
        <v/>
      </c>
      <c r="AD41" s="96" t="str" cm="1">
        <f t="array" ref="AD41">_xlfn.IFS($D41="","",$D41="GEI1",Maestro!$S$6,$D41="GEI2",Maestro!$S$6,$D41="GEI3",Maestro!$S$6,$D41="GI1",Maestro!$S$6,$D41="GI2",Maestro!$S$6,$D41="GI3",Maestro!$S$6,$D41="GEC14",Maestro!$S$6,$D41="GE14",Maestro!$S$6,$D41="GEE10",Maestro!$S$6,$D41="GECC10",Maestro!$S$6)</f>
        <v/>
      </c>
      <c r="AE41" s="97" t="str" cm="1">
        <f t="array" ref="AE41">_xlfn.IFS($D41="","",$D41="GEI1",Maestro!$T$6,$D41="GEI2",Maestro!$T$7,$D41="GEI3",Maestro!$T$8,$D41="GI1",Maestro!$T$18,$D41="GI2",Maestro!$T$19,$D41="GI3",Maestro!$T$20,$D41="GEC14",Maestro!$T$21,$D41="GE14",Maestro!$T$22,$D41="GEE10",Maestro!$T$27,$D41="GECC10",Maestro!$T$28)</f>
        <v/>
      </c>
      <c r="AF41" s="97" t="str" cm="1">
        <f t="array" ref="AF41">_xlfn.IFS($D41="","",OR($D41="GEI1",$D41="GEI2",$D41="GEI3",$D41="GI1",$D41="GI2",$D41="GI3",$D41="GEC14",$D41="GE14"),0.4,OR($D41="GED10",$D41="GEE10",$D41="GECC10"),"N/A")</f>
        <v/>
      </c>
      <c r="AG41" s="98" t="str" cm="1">
        <f t="array" ref="AG41">_xlfn.IFS($D41="","",OR($D41="GEI1",$D41="GEI2",$D41="GI1",$D41="GI2",$D41="GEC14",$D41="GE14"),0,AND(OR($D41="GEI3",$D41="GI3"),$AE41&lt;=0.25),0,AND(OR($D41="GEI3",$D41="GI3"),AND($AE41&gt;0.25,$AE41&lt;=0.4)),((0.4-$AE41)/0.15),OR($D41="GED10",$D41="GEE10",$D41="GECC10"),"N/A")</f>
        <v/>
      </c>
      <c r="AH41" s="96" t="str" cm="1">
        <f t="array" ref="AH41">_xlfn.IFS(Interno!$BK41="","",Interno!$BK41="1",((2.5/Datos!$K41)+0.015),Interno!$BK41="2",((50/Datos!$K41)-0.175),Interno!$BK41="4",((50/Datos!$K41)-($AG41*(0.05-(12.5/Datos!$K41)))-0.175),Interno!$BK41="5",((1/Datos!$K41)+0.015),Interno!$BK41="6",((20/Datos!$K41)-0.175),Interno!$BK41="8",((20/Datos!$K41)-0.15),Interno!$BK41="10",0.015,Interno!$BK41="20",-0.175,Interno!$BK41="40",,Interno!$BK41="50",0.015,Interno!$BK41="60",-0.175,Interno!$BK41="80",0.15)</f>
        <v/>
      </c>
      <c r="AI41" s="98" t="str" cm="1">
        <f t="array" ref="AI41">_xlfn.IFS(Interno!$BK41="","",Interno!$BK41="1",((2.5/Datos!$K41)+0.015),Interno!$BK41="2",((60/Datos!$K41)-0.215),Interno!$BK41="3",((2.5/Datos!$K41)-((2.5*$AG41)/Datos!$K41)+0.015),Interno!$BK41="4",((60/Datos!$K41)-($I41*(0.07-(20/Datos!$K41)))-0.215),Interno!$BK41="5",((1/Datos!$K41)+0.015),Interno!$BK41="6",((24/Datos!$K41)-0.215),Interno!$BK41="8",((24/Datos!$K41)-0.215),Interno!$BK41="10",0.015,Interno!$BK41="20",-0.175,Interno!$BK41="40",,Interno!$BK41="50",0.015,Interno!$BK41="60",-0.175,Interno!$BK41="80",0.15)</f>
        <v/>
      </c>
      <c r="AJ41" s="99" t="str">
        <f>IF($AE41="","",($AE41/Datos!$U41)*Datos!$AF41)</f>
        <v/>
      </c>
    </row>
    <row r="42" spans="2:36" x14ac:dyDescent="0.35">
      <c r="B42" s="96" t="str">
        <f>IF(Datos!$B42="","",Datos!$B42)</f>
        <v/>
      </c>
      <c r="C42" s="97" t="str">
        <f>IF(Datos!$E42="","",Datos!$E42)</f>
        <v/>
      </c>
      <c r="D42" s="98" t="str">
        <f>IF(Datos!$I42="","",Datos!$I42)</f>
        <v/>
      </c>
      <c r="F42" s="96" t="str" cm="1">
        <f t="array" ref="F42">_xlfn.IFS($D42="","",AND(Datos!$H42="GHE16",$D42="GEI1"),Maestro!$M$11,AND(Datos!$H42="GHE16",$D42="GEI2"),Maestro!$M$12,AND(Datos!$H42="GHE16",$D42="GEI3"),Maestro!$M$13,$D42="GEI1",Maestro!$M$6,$D42="GEI2",Maestro!$M$7,$D42="GEI3",Maestro!$M$8,$D42="GI1",Maestro!$M$18,$D42="GI2",Maestro!$M$19,$D42="GI3",Maestro!$M$20,$D42="GEC14",Maestro!$M$21,$D42="GE14",Maestro!$M$22,$D42="GEE10",Maestro!$M$27,$D42="GECC10",Maestro!$M$28)</f>
        <v/>
      </c>
      <c r="G42" s="97" t="str" cm="1">
        <f t="array" ref="G42">_xlfn.IFS($D42="","",AND(Datos!$H42="GHE16",$D42="GEI1"),Maestro!$N$11,AND(Datos!$H42="GHE16",$D42="GEI2"),Maestro!$N$12,AND(Datos!$H42="GHE16",$D42="GEI3"),Maestro!$N$13,$D42="GEI1",Maestro!$N$6,$D42="GEI2",Maestro!$N$7,$D42="GEI3",Maestro!$N$8,$D42="GI1",Maestro!$N$18,$D42="GI2",Maestro!$N$19,$D42="GI3",Maestro!$N$20,$D42="GEC14",Maestro!$N$21,$D42="GE14",Maestro!$N$22,$D42="GEE10",Maestro!$N$27,$D42="GECC10",Maestro!$N$28)</f>
        <v/>
      </c>
      <c r="H42" s="97" t="str" cm="1">
        <f t="array" ref="H42">_xlfn.IFS($D42="","",OR($D42="GEI1",$D42="GEI2",$D42="GEI3",$D42="GI1",$D42="GI2",$D42="GI3",$D42="GEC14",$D42="GE14"),0.4,OR($D42="GED10",$D42="GEE10",$D42="GECC10"),"N/A")</f>
        <v/>
      </c>
      <c r="I42" s="98" t="str" cm="1">
        <f t="array" ref="I42">_xlfn.IFS($D42="","",OR($D42="GEI1",$D42="GEI2",$D42="GI1",$D42="GI2",$D42="GEC14",$D42="GE14"),0,AND(OR($D42="GEI3",$D42="GI3"),$G42&lt;=0.25),0,AND(OR($D42="GEI3",$D42="GI3"),AND($G42&gt;0.25,$G42&lt;=0.4)),((0.4-$G42)/0.15),OR($D42="GED10",$D42="GEE10",$D42="GECC10"),"N/A")</f>
        <v/>
      </c>
      <c r="J42" s="96" t="str" cm="1">
        <f t="array" ref="J42">_xlfn.IFS(Interno!$BK42="","",Interno!$BK42="1",((2.5/Datos!$K42)+0.015),Interno!$BK42="2",((50/Datos!$K42)-0.175),Interno!$BK42="4",((50/Datos!$K42)-($I42*(0.05-(12.5/Datos!$K42)))-0.175),Interno!$BK42="5",((1/Datos!$K42)+0.015),Interno!$BK42="6",((20/Datos!$K42)-0.175),Interno!$BK42="8",((20/Datos!$K42)-0.15),Interno!$BK42="10",0.015,Interno!$BK42="20",-0.175,Interno!$BK42="40",,Interno!$BK42="50",0.015,Interno!$BK42="60",-0.175,Interno!$BK42="80",0.15)</f>
        <v/>
      </c>
      <c r="K42" s="98" t="str" cm="1">
        <f t="array" ref="K42">_xlfn.IFS(Interno!$BK42="","",Interno!$BK42="1",((2.5/Datos!$K42)+0.015),Interno!$BK42="2",((60/Datos!$K42)-0.215),Interno!$BK42="3",((2.5/Datos!$K42)-((2.5*$I42)/Datos!$K42)+0.015),Interno!$BK42="4",((60/Datos!$K42)-($I42*(0.07-(20/Datos!$K42)))-0.215),Interno!$BK42="5",((1/Datos!$K42)+0.015),Interno!$BK42="6",((24/Datos!$K42)-0.215),Interno!$BK42="8",((24/Datos!$K42)-0.215),Interno!$BK42="10",0.015,Interno!$BK42="20",-0.175,Interno!$BK42="40",,Interno!$BK42="50",0.015,Interno!$BK42="60",-0.175,Interno!$BK42="80",0.15)</f>
        <v/>
      </c>
      <c r="L42" s="99" t="str">
        <f>IF($G42="","",($G42/Datos!$U42)*Datos!$AF42)</f>
        <v/>
      </c>
      <c r="N42" s="96" t="str" cm="1">
        <f t="array" ref="N42">_xlfn.IFS($D42="","",$D42="GEI1",Maestro!$O$6,$D42="GEI2",Maestro!$O$7,$D42="GEI3",Maestro!$O$8,$D42="GI1",Maestro!$O$18,$D42="GI2",Maestro!$O$19,$D42="GI3",Maestro!$O$20,$D42="GEC14",Maestro!$O$21,$D42="GE14",Maestro!$O$22,$D42="GEE10",Maestro!$O$27,$D42="GECC10",Maestro!$O$28)</f>
        <v/>
      </c>
      <c r="O42" s="97" t="str" cm="1">
        <f t="array" ref="O42">_xlfn.IFS($D42="","",$D42="GEI1",Maestro!$P$6,$D42="GEI2",Maestro!$P$7,$D42="GEI3",Maestro!$P$8,$D42="GI1",Maestro!$P$18,$D42="GI2",Maestro!$P$19,$D42="GI3",Maestro!$P$20,$D42="GEC14",Maestro!$P$21,$D42="GE14",Maestro!$P$22,$D42="GEE10",Maestro!$P$27,$D42="GECC10",Maestro!$P$28)</f>
        <v/>
      </c>
      <c r="P42" s="97" t="str" cm="1">
        <f t="array" ref="P42">_xlfn.IFS($D42="","",OR($D42="GEI1",$D42="GEI2",$D42="GEI3",$D42="GI1",$D42="GI2",$D42="GI3",$D42="GEC14",$D42="GE14"),0.4,OR($D42="GED10",$D42="GEE10",$D42="GECC10"),"N/A")</f>
        <v/>
      </c>
      <c r="Q42" s="98" t="str" cm="1">
        <f t="array" ref="Q42">_xlfn.IFS($D42="","",OR($D42="GEI1",$D42="GEI2",$D42="GI1",$D42="GI2",$D42="GEC14",$D42="GE14"),0,AND(OR($D42="GEI3",$D42="GI3"),$O42&lt;=0.25),0,AND(OR($D42="GEI3",$D42="GI3"),AND($O42&gt;0.25,$O42&lt;=0.4)),((0.4-$O42)/0.15),OR($D42="GED10",$D42="GEE10",$D42="GECC10"),"N/A")</f>
        <v/>
      </c>
      <c r="R42" s="96" t="str" cm="1">
        <f t="array" ref="R42">_xlfn.IFS(Interno!$BK42="","",Interno!$BK42="1",((2.5/Datos!$K42)+0.015),Interno!$BK42="2",((50/Datos!$K42)-0.175),Interno!$BK42="4",((50/Datos!$K42)-($Q42*(0.05-(12.5/Datos!$K42)))-0.175),Interno!$BK42="5",((1/Datos!$K42)+0.015),Interno!$BK42="6",((20/Datos!$K42)-0.175),Interno!$BK42="8",((20/Datos!$K42)-0.15),Interno!$BK42="10",0.015,Interno!$BK42="20",-0.175,Interno!$BK42="40",,Interno!$BK42="50",0.015,Interno!$BK42="60",-0.175,Interno!$BK42="80",0.15)</f>
        <v/>
      </c>
      <c r="S42" s="98" t="str" cm="1">
        <f t="array" ref="S42">_xlfn.IFS(Interno!$BK42="","",Interno!$BK42="1",((2.5/Datos!$K42)+0.015),Interno!$BK42="2",((60/Datos!$K42)-0.215),Interno!$BK42="3",((2.5/Datos!$K42)-((2.5*$Q42)/Datos!$K42)+0.015),Interno!$BK42="4",((60/Datos!$K42)-($I42*(0.07-(20/Datos!$K42)))-0.215),Interno!$BK42="5",((1/Datos!$K42)+0.015),Interno!$BK42="6",((24/Datos!$K42)-0.215),Interno!$BK42="8",((24/Datos!$K42)-0.215),Interno!$BK42="10",0.015,Interno!$BK42="20",-0.175,Interno!$BK42="40",,Interno!$BK42="50",0.015,Interno!$BK42="60",-0.175,Interno!$BK42="80",0.15)</f>
        <v/>
      </c>
      <c r="T42" s="99" t="str">
        <f>IF($O42="","",($O42/Datos!$U42)*Datos!$AF42)</f>
        <v/>
      </c>
      <c r="V42" s="96" t="str" cm="1">
        <f t="array" ref="V42">_xlfn.IFS($D42="","",$D42="GEI1",Maestro!$Q$6,$D42="GEI2",Maestro!$Q$7,$D42="GEI3",Maestro!$Q$8,$D42="GI1",Maestro!$Q$18,$D42="GI2",Maestro!$Q$19,$D42="GI3",Maestro!$Q$20,$D42="GEC14",Maestro!$Q$21,$D42="GE14",Maestro!$Q$22,$D42="GEE10",Maestro!$Q$27,$D42="GECC10",Maestro!$Q$28)</f>
        <v/>
      </c>
      <c r="W42" s="97" t="str" cm="1">
        <f t="array" ref="W42">_xlfn.IFS($D42="","",$D42="GEI1",Maestro!$R$6,$D42="GEI2",Maestro!$R$7,$D42="GEI3",Maestro!$R$8,$D42="GI1",Maestro!$R$18,$D42="GI2",Maestro!$R$19,$D42="GI3",Maestro!$R$20,$D42="GEC14",Maestro!$R$21,$D42="GE14",Maestro!$R$22,$D42="GEE10",Maestro!$R$27,$D42="GECC10",Maestro!$R$28)</f>
        <v/>
      </c>
      <c r="X42" s="97" t="str" cm="1">
        <f t="array" ref="X42">_xlfn.IFS($D42="","",OR($D42="GEI1",$D42="GEI2",$D42="GEI3",$D42="GI1",$D42="GI2",$D42="GI3",$D42="GEC14",$D42="GE14"),0.4,OR($D42="GED10",$D42="GEE10",$D42="GECC10"),"N/A")</f>
        <v/>
      </c>
      <c r="Y42" s="98" t="str" cm="1">
        <f t="array" ref="Y42">_xlfn.IFS($D42="","",OR($D42="GEI1",$D42="GEI2",$D42="GI1",$D42="GI2",$D42="GEC14",$D42="GE14"),0,AND(OR($D42="GEI3",$D42="GI3"),$W42&lt;=0.25),0,AND(OR($D42="GEI3",$D42="GI3"),AND($W42&gt;0.25,$W42&lt;=0.4)),((0.4-$W42)/0.15),OR($D42="GED10",$D42="GEE10",$D42="GECC10"),"N/A")</f>
        <v/>
      </c>
      <c r="Z42" s="96" t="str" cm="1">
        <f t="array" ref="Z42">_xlfn.IFS(Interno!$BK42="","",Interno!$BK42="1",((2.5/Datos!$K42)+0.015),Interno!$BK42="2",((50/Datos!$K42)-0.175),Interno!$BK42="4",((50/Datos!$K42)-($Y42*(0.05-(12.5/Datos!$K42)))-0.175),Interno!$BK42="5",((1/Datos!$K42)+0.015),Interno!$BK42="6",((20/Datos!$K42)-0.175),Interno!$BK42="8",((20/Datos!$K42)-0.15),Interno!$BK42="10",0.015,Interno!$BK42="20",-0.175,Interno!$BK42="40",,Interno!$BK42="50",0.015,Interno!$BK42="60",-0.175,Interno!$BK42="80",0.15)</f>
        <v/>
      </c>
      <c r="AA42" s="98" t="str" cm="1">
        <f t="array" ref="AA42">_xlfn.IFS(Interno!$BK42="","",Interno!$BK42="1",((2.5/Datos!$K42)+0.015),Interno!$BK42="2",((60/Datos!$K42)-0.215),Interno!$BK42="3",((2.5/Datos!$K42)-((2.5*$Y42)/Datos!$K42)+0.015),Interno!$BK42="4",((60/Datos!$K42)-($I42*(0.07-(20/Datos!$K42)))-0.215),Interno!$BK42="5",((1/Datos!$K42)+0.015),Interno!$BK42="6",((24/Datos!$K42)-0.215),Interno!$BK42="8",((24/Datos!$K42)-0.215),Interno!$BK42="10",0.015,Interno!$BK42="20",-0.175,Interno!$BK42="40",,Interno!$BK42="50",0.015,Interno!$BK42="60",-0.175,Interno!$BK42="80",0.15)</f>
        <v/>
      </c>
      <c r="AB42" s="99" t="str">
        <f>IF($W42="","",($W42/Datos!$U42)*Datos!$AF42)</f>
        <v/>
      </c>
      <c r="AD42" s="96" t="str" cm="1">
        <f t="array" ref="AD42">_xlfn.IFS($D42="","",$D42="GEI1",Maestro!$S$6,$D42="GEI2",Maestro!$S$6,$D42="GEI3",Maestro!$S$6,$D42="GI1",Maestro!$S$6,$D42="GI2",Maestro!$S$6,$D42="GI3",Maestro!$S$6,$D42="GEC14",Maestro!$S$6,$D42="GE14",Maestro!$S$6,$D42="GEE10",Maestro!$S$6,$D42="GECC10",Maestro!$S$6)</f>
        <v/>
      </c>
      <c r="AE42" s="97" t="str" cm="1">
        <f t="array" ref="AE42">_xlfn.IFS($D42="","",$D42="GEI1",Maestro!$T$6,$D42="GEI2",Maestro!$T$7,$D42="GEI3",Maestro!$T$8,$D42="GI1",Maestro!$T$18,$D42="GI2",Maestro!$T$19,$D42="GI3",Maestro!$T$20,$D42="GEC14",Maestro!$T$21,$D42="GE14",Maestro!$T$22,$D42="GEE10",Maestro!$T$27,$D42="GECC10",Maestro!$T$28)</f>
        <v/>
      </c>
      <c r="AF42" s="97" t="str" cm="1">
        <f t="array" ref="AF42">_xlfn.IFS($D42="","",OR($D42="GEI1",$D42="GEI2",$D42="GEI3",$D42="GI1",$D42="GI2",$D42="GI3",$D42="GEC14",$D42="GE14"),0.4,OR($D42="GED10",$D42="GEE10",$D42="GECC10"),"N/A")</f>
        <v/>
      </c>
      <c r="AG42" s="98" t="str" cm="1">
        <f t="array" ref="AG42">_xlfn.IFS($D42="","",OR($D42="GEI1",$D42="GEI2",$D42="GI1",$D42="GI2",$D42="GEC14",$D42="GE14"),0,AND(OR($D42="GEI3",$D42="GI3"),$AE42&lt;=0.25),0,AND(OR($D42="GEI3",$D42="GI3"),AND($AE42&gt;0.25,$AE42&lt;=0.4)),((0.4-$AE42)/0.15),OR($D42="GED10",$D42="GEE10",$D42="GECC10"),"N/A")</f>
        <v/>
      </c>
      <c r="AH42" s="96" t="str" cm="1">
        <f t="array" ref="AH42">_xlfn.IFS(Interno!$BK42="","",Interno!$BK42="1",((2.5/Datos!$K42)+0.015),Interno!$BK42="2",((50/Datos!$K42)-0.175),Interno!$BK42="4",((50/Datos!$K42)-($AG42*(0.05-(12.5/Datos!$K42)))-0.175),Interno!$BK42="5",((1/Datos!$K42)+0.015),Interno!$BK42="6",((20/Datos!$K42)-0.175),Interno!$BK42="8",((20/Datos!$K42)-0.15),Interno!$BK42="10",0.015,Interno!$BK42="20",-0.175,Interno!$BK42="40",,Interno!$BK42="50",0.015,Interno!$BK42="60",-0.175,Interno!$BK42="80",0.15)</f>
        <v/>
      </c>
      <c r="AI42" s="98" t="str" cm="1">
        <f t="array" ref="AI42">_xlfn.IFS(Interno!$BK42="","",Interno!$BK42="1",((2.5/Datos!$K42)+0.015),Interno!$BK42="2",((60/Datos!$K42)-0.215),Interno!$BK42="3",((2.5/Datos!$K42)-((2.5*$AG42)/Datos!$K42)+0.015),Interno!$BK42="4",((60/Datos!$K42)-($I42*(0.07-(20/Datos!$K42)))-0.215),Interno!$BK42="5",((1/Datos!$K42)+0.015),Interno!$BK42="6",((24/Datos!$K42)-0.215),Interno!$BK42="8",((24/Datos!$K42)-0.215),Interno!$BK42="10",0.015,Interno!$BK42="20",-0.175,Interno!$BK42="40",,Interno!$BK42="50",0.015,Interno!$BK42="60",-0.175,Interno!$BK42="80",0.15)</f>
        <v/>
      </c>
      <c r="AJ42" s="99" t="str">
        <f>IF($AE42="","",($AE42/Datos!$U42)*Datos!$AF42)</f>
        <v/>
      </c>
    </row>
    <row r="43" spans="2:36" x14ac:dyDescent="0.35">
      <c r="B43" s="96" t="str">
        <f>IF(Datos!$B43="","",Datos!$B43)</f>
        <v/>
      </c>
      <c r="C43" s="97" t="str">
        <f>IF(Datos!$E43="","",Datos!$E43)</f>
        <v/>
      </c>
      <c r="D43" s="98" t="str">
        <f>IF(Datos!$I43="","",Datos!$I43)</f>
        <v/>
      </c>
      <c r="F43" s="96" t="str" cm="1">
        <f t="array" ref="F43">_xlfn.IFS($D43="","",AND(Datos!$H43="GHE16",$D43="GEI1"),Maestro!$M$11,AND(Datos!$H43="GHE16",$D43="GEI2"),Maestro!$M$12,AND(Datos!$H43="GHE16",$D43="GEI3"),Maestro!$M$13,$D43="GEI1",Maestro!$M$6,$D43="GEI2",Maestro!$M$7,$D43="GEI3",Maestro!$M$8,$D43="GI1",Maestro!$M$18,$D43="GI2",Maestro!$M$19,$D43="GI3",Maestro!$M$20,$D43="GEC14",Maestro!$M$21,$D43="GE14",Maestro!$M$22,$D43="GEE10",Maestro!$M$27,$D43="GECC10",Maestro!$M$28)</f>
        <v/>
      </c>
      <c r="G43" s="97" t="str" cm="1">
        <f t="array" ref="G43">_xlfn.IFS($D43="","",AND(Datos!$H43="GHE16",$D43="GEI1"),Maestro!$N$11,AND(Datos!$H43="GHE16",$D43="GEI2"),Maestro!$N$12,AND(Datos!$H43="GHE16",$D43="GEI3"),Maestro!$N$13,$D43="GEI1",Maestro!$N$6,$D43="GEI2",Maestro!$N$7,$D43="GEI3",Maestro!$N$8,$D43="GI1",Maestro!$N$18,$D43="GI2",Maestro!$N$19,$D43="GI3",Maestro!$N$20,$D43="GEC14",Maestro!$N$21,$D43="GE14",Maestro!$N$22,$D43="GEE10",Maestro!$N$27,$D43="GECC10",Maestro!$N$28)</f>
        <v/>
      </c>
      <c r="H43" s="97" t="str" cm="1">
        <f t="array" ref="H43">_xlfn.IFS($D43="","",OR($D43="GEI1",$D43="GEI2",$D43="GEI3",$D43="GI1",$D43="GI2",$D43="GI3",$D43="GEC14",$D43="GE14"),0.4,OR($D43="GED10",$D43="GEE10",$D43="GECC10"),"N/A")</f>
        <v/>
      </c>
      <c r="I43" s="98" t="str" cm="1">
        <f t="array" ref="I43">_xlfn.IFS($D43="","",OR($D43="GEI1",$D43="GEI2",$D43="GI1",$D43="GI2",$D43="GEC14",$D43="GE14"),0,AND(OR($D43="GEI3",$D43="GI3"),$G43&lt;=0.25),0,AND(OR($D43="GEI3",$D43="GI3"),AND($G43&gt;0.25,$G43&lt;=0.4)),((0.4-$G43)/0.15),OR($D43="GED10",$D43="GEE10",$D43="GECC10"),"N/A")</f>
        <v/>
      </c>
      <c r="J43" s="96" t="str" cm="1">
        <f t="array" ref="J43">_xlfn.IFS(Interno!$BK43="","",Interno!$BK43="1",((2.5/Datos!$K43)+0.015),Interno!$BK43="2",((50/Datos!$K43)-0.175),Interno!$BK43="4",((50/Datos!$K43)-($I43*(0.05-(12.5/Datos!$K43)))-0.175),Interno!$BK43="5",((1/Datos!$K43)+0.015),Interno!$BK43="6",((20/Datos!$K43)-0.175),Interno!$BK43="8",((20/Datos!$K43)-0.15),Interno!$BK43="10",0.015,Interno!$BK43="20",-0.175,Interno!$BK43="40",,Interno!$BK43="50",0.015,Interno!$BK43="60",-0.175,Interno!$BK43="80",0.15)</f>
        <v/>
      </c>
      <c r="K43" s="98" t="str" cm="1">
        <f t="array" ref="K43">_xlfn.IFS(Interno!$BK43="","",Interno!$BK43="1",((2.5/Datos!$K43)+0.015),Interno!$BK43="2",((60/Datos!$K43)-0.215),Interno!$BK43="3",((2.5/Datos!$K43)-((2.5*$I43)/Datos!$K43)+0.015),Interno!$BK43="4",((60/Datos!$K43)-($I43*(0.07-(20/Datos!$K43)))-0.215),Interno!$BK43="5",((1/Datos!$K43)+0.015),Interno!$BK43="6",((24/Datos!$K43)-0.215),Interno!$BK43="8",((24/Datos!$K43)-0.215),Interno!$BK43="10",0.015,Interno!$BK43="20",-0.175,Interno!$BK43="40",,Interno!$BK43="50",0.015,Interno!$BK43="60",-0.175,Interno!$BK43="80",0.15)</f>
        <v/>
      </c>
      <c r="L43" s="99" t="str">
        <f>IF($G43="","",($G43/Datos!$U43)*Datos!$AF43)</f>
        <v/>
      </c>
      <c r="N43" s="96" t="str" cm="1">
        <f t="array" ref="N43">_xlfn.IFS($D43="","",$D43="GEI1",Maestro!$O$6,$D43="GEI2",Maestro!$O$7,$D43="GEI3",Maestro!$O$8,$D43="GI1",Maestro!$O$18,$D43="GI2",Maestro!$O$19,$D43="GI3",Maestro!$O$20,$D43="GEC14",Maestro!$O$21,$D43="GE14",Maestro!$O$22,$D43="GEE10",Maestro!$O$27,$D43="GECC10",Maestro!$O$28)</f>
        <v/>
      </c>
      <c r="O43" s="97" t="str" cm="1">
        <f t="array" ref="O43">_xlfn.IFS($D43="","",$D43="GEI1",Maestro!$P$6,$D43="GEI2",Maestro!$P$7,$D43="GEI3",Maestro!$P$8,$D43="GI1",Maestro!$P$18,$D43="GI2",Maestro!$P$19,$D43="GI3",Maestro!$P$20,$D43="GEC14",Maestro!$P$21,$D43="GE14",Maestro!$P$22,$D43="GEE10",Maestro!$P$27,$D43="GECC10",Maestro!$P$28)</f>
        <v/>
      </c>
      <c r="P43" s="97" t="str" cm="1">
        <f t="array" ref="P43">_xlfn.IFS($D43="","",OR($D43="GEI1",$D43="GEI2",$D43="GEI3",$D43="GI1",$D43="GI2",$D43="GI3",$D43="GEC14",$D43="GE14"),0.4,OR($D43="GED10",$D43="GEE10",$D43="GECC10"),"N/A")</f>
        <v/>
      </c>
      <c r="Q43" s="98" t="str" cm="1">
        <f t="array" ref="Q43">_xlfn.IFS($D43="","",OR($D43="GEI1",$D43="GEI2",$D43="GI1",$D43="GI2",$D43="GEC14",$D43="GE14"),0,AND(OR($D43="GEI3",$D43="GI3"),$O43&lt;=0.25),0,AND(OR($D43="GEI3",$D43="GI3"),AND($O43&gt;0.25,$O43&lt;=0.4)),((0.4-$O43)/0.15),OR($D43="GED10",$D43="GEE10",$D43="GECC10"),"N/A")</f>
        <v/>
      </c>
      <c r="R43" s="96" t="str" cm="1">
        <f t="array" ref="R43">_xlfn.IFS(Interno!$BK43="","",Interno!$BK43="1",((2.5/Datos!$K43)+0.015),Interno!$BK43="2",((50/Datos!$K43)-0.175),Interno!$BK43="4",((50/Datos!$K43)-($Q43*(0.05-(12.5/Datos!$K43)))-0.175),Interno!$BK43="5",((1/Datos!$K43)+0.015),Interno!$BK43="6",((20/Datos!$K43)-0.175),Interno!$BK43="8",((20/Datos!$K43)-0.15),Interno!$BK43="10",0.015,Interno!$BK43="20",-0.175,Interno!$BK43="40",,Interno!$BK43="50",0.015,Interno!$BK43="60",-0.175,Interno!$BK43="80",0.15)</f>
        <v/>
      </c>
      <c r="S43" s="98" t="str" cm="1">
        <f t="array" ref="S43">_xlfn.IFS(Interno!$BK43="","",Interno!$BK43="1",((2.5/Datos!$K43)+0.015),Interno!$BK43="2",((60/Datos!$K43)-0.215),Interno!$BK43="3",((2.5/Datos!$K43)-((2.5*$Q43)/Datos!$K43)+0.015),Interno!$BK43="4",((60/Datos!$K43)-($I43*(0.07-(20/Datos!$K43)))-0.215),Interno!$BK43="5",((1/Datos!$K43)+0.015),Interno!$BK43="6",((24/Datos!$K43)-0.215),Interno!$BK43="8",((24/Datos!$K43)-0.215),Interno!$BK43="10",0.015,Interno!$BK43="20",-0.175,Interno!$BK43="40",,Interno!$BK43="50",0.015,Interno!$BK43="60",-0.175,Interno!$BK43="80",0.15)</f>
        <v/>
      </c>
      <c r="T43" s="99" t="str">
        <f>IF($O43="","",($O43/Datos!$U43)*Datos!$AF43)</f>
        <v/>
      </c>
      <c r="V43" s="96" t="str" cm="1">
        <f t="array" ref="V43">_xlfn.IFS($D43="","",$D43="GEI1",Maestro!$Q$6,$D43="GEI2",Maestro!$Q$7,$D43="GEI3",Maestro!$Q$8,$D43="GI1",Maestro!$Q$18,$D43="GI2",Maestro!$Q$19,$D43="GI3",Maestro!$Q$20,$D43="GEC14",Maestro!$Q$21,$D43="GE14",Maestro!$Q$22,$D43="GEE10",Maestro!$Q$27,$D43="GECC10",Maestro!$Q$28)</f>
        <v/>
      </c>
      <c r="W43" s="97" t="str" cm="1">
        <f t="array" ref="W43">_xlfn.IFS($D43="","",$D43="GEI1",Maestro!$R$6,$D43="GEI2",Maestro!$R$7,$D43="GEI3",Maestro!$R$8,$D43="GI1",Maestro!$R$18,$D43="GI2",Maestro!$R$19,$D43="GI3",Maestro!$R$20,$D43="GEC14",Maestro!$R$21,$D43="GE14",Maestro!$R$22,$D43="GEE10",Maestro!$R$27,$D43="GECC10",Maestro!$R$28)</f>
        <v/>
      </c>
      <c r="X43" s="97" t="str" cm="1">
        <f t="array" ref="X43">_xlfn.IFS($D43="","",OR($D43="GEI1",$D43="GEI2",$D43="GEI3",$D43="GI1",$D43="GI2",$D43="GI3",$D43="GEC14",$D43="GE14"),0.4,OR($D43="GED10",$D43="GEE10",$D43="GECC10"),"N/A")</f>
        <v/>
      </c>
      <c r="Y43" s="98" t="str" cm="1">
        <f t="array" ref="Y43">_xlfn.IFS($D43="","",OR($D43="GEI1",$D43="GEI2",$D43="GI1",$D43="GI2",$D43="GEC14",$D43="GE14"),0,AND(OR($D43="GEI3",$D43="GI3"),$W43&lt;=0.25),0,AND(OR($D43="GEI3",$D43="GI3"),AND($W43&gt;0.25,$W43&lt;=0.4)),((0.4-$W43)/0.15),OR($D43="GED10",$D43="GEE10",$D43="GECC10"),"N/A")</f>
        <v/>
      </c>
      <c r="Z43" s="96" t="str" cm="1">
        <f t="array" ref="Z43">_xlfn.IFS(Interno!$BK43="","",Interno!$BK43="1",((2.5/Datos!$K43)+0.015),Interno!$BK43="2",((50/Datos!$K43)-0.175),Interno!$BK43="4",((50/Datos!$K43)-($Y43*(0.05-(12.5/Datos!$K43)))-0.175),Interno!$BK43="5",((1/Datos!$K43)+0.015),Interno!$BK43="6",((20/Datos!$K43)-0.175),Interno!$BK43="8",((20/Datos!$K43)-0.15),Interno!$BK43="10",0.015,Interno!$BK43="20",-0.175,Interno!$BK43="40",,Interno!$BK43="50",0.015,Interno!$BK43="60",-0.175,Interno!$BK43="80",0.15)</f>
        <v/>
      </c>
      <c r="AA43" s="98" t="str" cm="1">
        <f t="array" ref="AA43">_xlfn.IFS(Interno!$BK43="","",Interno!$BK43="1",((2.5/Datos!$K43)+0.015),Interno!$BK43="2",((60/Datos!$K43)-0.215),Interno!$BK43="3",((2.5/Datos!$K43)-((2.5*$Y43)/Datos!$K43)+0.015),Interno!$BK43="4",((60/Datos!$K43)-($I43*(0.07-(20/Datos!$K43)))-0.215),Interno!$BK43="5",((1/Datos!$K43)+0.015),Interno!$BK43="6",((24/Datos!$K43)-0.215),Interno!$BK43="8",((24/Datos!$K43)-0.215),Interno!$BK43="10",0.015,Interno!$BK43="20",-0.175,Interno!$BK43="40",,Interno!$BK43="50",0.015,Interno!$BK43="60",-0.175,Interno!$BK43="80",0.15)</f>
        <v/>
      </c>
      <c r="AB43" s="99" t="str">
        <f>IF($W43="","",($W43/Datos!$U43)*Datos!$AF43)</f>
        <v/>
      </c>
      <c r="AD43" s="96" t="str" cm="1">
        <f t="array" ref="AD43">_xlfn.IFS($D43="","",$D43="GEI1",Maestro!$S$6,$D43="GEI2",Maestro!$S$6,$D43="GEI3",Maestro!$S$6,$D43="GI1",Maestro!$S$6,$D43="GI2",Maestro!$S$6,$D43="GI3",Maestro!$S$6,$D43="GEC14",Maestro!$S$6,$D43="GE14",Maestro!$S$6,$D43="GEE10",Maestro!$S$6,$D43="GECC10",Maestro!$S$6)</f>
        <v/>
      </c>
      <c r="AE43" s="97" t="str" cm="1">
        <f t="array" ref="AE43">_xlfn.IFS($D43="","",$D43="GEI1",Maestro!$T$6,$D43="GEI2",Maestro!$T$7,$D43="GEI3",Maestro!$T$8,$D43="GI1",Maestro!$T$18,$D43="GI2",Maestro!$T$19,$D43="GI3",Maestro!$T$20,$D43="GEC14",Maestro!$T$21,$D43="GE14",Maestro!$T$22,$D43="GEE10",Maestro!$T$27,$D43="GECC10",Maestro!$T$28)</f>
        <v/>
      </c>
      <c r="AF43" s="97" t="str" cm="1">
        <f t="array" ref="AF43">_xlfn.IFS($D43="","",OR($D43="GEI1",$D43="GEI2",$D43="GEI3",$D43="GI1",$D43="GI2",$D43="GI3",$D43="GEC14",$D43="GE14"),0.4,OR($D43="GED10",$D43="GEE10",$D43="GECC10"),"N/A")</f>
        <v/>
      </c>
      <c r="AG43" s="98" t="str" cm="1">
        <f t="array" ref="AG43">_xlfn.IFS($D43="","",OR($D43="GEI1",$D43="GEI2",$D43="GI1",$D43="GI2",$D43="GEC14",$D43="GE14"),0,AND(OR($D43="GEI3",$D43="GI3"),$AE43&lt;=0.25),0,AND(OR($D43="GEI3",$D43="GI3"),AND($AE43&gt;0.25,$AE43&lt;=0.4)),((0.4-$AE43)/0.15),OR($D43="GED10",$D43="GEE10",$D43="GECC10"),"N/A")</f>
        <v/>
      </c>
      <c r="AH43" s="96" t="str" cm="1">
        <f t="array" ref="AH43">_xlfn.IFS(Interno!$BK43="","",Interno!$BK43="1",((2.5/Datos!$K43)+0.015),Interno!$BK43="2",((50/Datos!$K43)-0.175),Interno!$BK43="4",((50/Datos!$K43)-($AG43*(0.05-(12.5/Datos!$K43)))-0.175),Interno!$BK43="5",((1/Datos!$K43)+0.015),Interno!$BK43="6",((20/Datos!$K43)-0.175),Interno!$BK43="8",((20/Datos!$K43)-0.15),Interno!$BK43="10",0.015,Interno!$BK43="20",-0.175,Interno!$BK43="40",,Interno!$BK43="50",0.015,Interno!$BK43="60",-0.175,Interno!$BK43="80",0.15)</f>
        <v/>
      </c>
      <c r="AI43" s="98" t="str" cm="1">
        <f t="array" ref="AI43">_xlfn.IFS(Interno!$BK43="","",Interno!$BK43="1",((2.5/Datos!$K43)+0.015),Interno!$BK43="2",((60/Datos!$K43)-0.215),Interno!$BK43="3",((2.5/Datos!$K43)-((2.5*$AG43)/Datos!$K43)+0.015),Interno!$BK43="4",((60/Datos!$K43)-($I43*(0.07-(20/Datos!$K43)))-0.215),Interno!$BK43="5",((1/Datos!$K43)+0.015),Interno!$BK43="6",((24/Datos!$K43)-0.215),Interno!$BK43="8",((24/Datos!$K43)-0.215),Interno!$BK43="10",0.015,Interno!$BK43="20",-0.175,Interno!$BK43="40",,Interno!$BK43="50",0.015,Interno!$BK43="60",-0.175,Interno!$BK43="80",0.15)</f>
        <v/>
      </c>
      <c r="AJ43" s="99" t="str">
        <f>IF($AE43="","",($AE43/Datos!$U43)*Datos!$AF43)</f>
        <v/>
      </c>
    </row>
    <row r="44" spans="2:36" x14ac:dyDescent="0.35">
      <c r="B44" s="96" t="str">
        <f>IF(Datos!$B44="","",Datos!$B44)</f>
        <v/>
      </c>
      <c r="C44" s="97" t="str">
        <f>IF(Datos!$E44="","",Datos!$E44)</f>
        <v/>
      </c>
      <c r="D44" s="98" t="str">
        <f>IF(Datos!$I44="","",Datos!$I44)</f>
        <v/>
      </c>
      <c r="F44" s="96" t="str" cm="1">
        <f t="array" ref="F44">_xlfn.IFS($D44="","",AND(Datos!$H44="GHE16",$D44="GEI1"),Maestro!$M$11,AND(Datos!$H44="GHE16",$D44="GEI2"),Maestro!$M$12,AND(Datos!$H44="GHE16",$D44="GEI3"),Maestro!$M$13,$D44="GEI1",Maestro!$M$6,$D44="GEI2",Maestro!$M$7,$D44="GEI3",Maestro!$M$8,$D44="GI1",Maestro!$M$18,$D44="GI2",Maestro!$M$19,$D44="GI3",Maestro!$M$20,$D44="GEC14",Maestro!$M$21,$D44="GE14",Maestro!$M$22,$D44="GEE10",Maestro!$M$27,$D44="GECC10",Maestro!$M$28)</f>
        <v/>
      </c>
      <c r="G44" s="97" t="str" cm="1">
        <f t="array" ref="G44">_xlfn.IFS($D44="","",AND(Datos!$H44="GHE16",$D44="GEI1"),Maestro!$N$11,AND(Datos!$H44="GHE16",$D44="GEI2"),Maestro!$N$12,AND(Datos!$H44="GHE16",$D44="GEI3"),Maestro!$N$13,$D44="GEI1",Maestro!$N$6,$D44="GEI2",Maestro!$N$7,$D44="GEI3",Maestro!$N$8,$D44="GI1",Maestro!$N$18,$D44="GI2",Maestro!$N$19,$D44="GI3",Maestro!$N$20,$D44="GEC14",Maestro!$N$21,$D44="GE14",Maestro!$N$22,$D44="GEE10",Maestro!$N$27,$D44="GECC10",Maestro!$N$28)</f>
        <v/>
      </c>
      <c r="H44" s="97" t="str" cm="1">
        <f t="array" ref="H44">_xlfn.IFS($D44="","",OR($D44="GEI1",$D44="GEI2",$D44="GEI3",$D44="GI1",$D44="GI2",$D44="GI3",$D44="GEC14",$D44="GE14"),0.4,OR($D44="GED10",$D44="GEE10",$D44="GECC10"),"N/A")</f>
        <v/>
      </c>
      <c r="I44" s="98" t="str" cm="1">
        <f t="array" ref="I44">_xlfn.IFS($D44="","",OR($D44="GEI1",$D44="GEI2",$D44="GI1",$D44="GI2",$D44="GEC14",$D44="GE14"),0,AND(OR($D44="GEI3",$D44="GI3"),$G44&lt;=0.25),0,AND(OR($D44="GEI3",$D44="GI3"),AND($G44&gt;0.25,$G44&lt;=0.4)),((0.4-$G44)/0.15),OR($D44="GED10",$D44="GEE10",$D44="GECC10"),"N/A")</f>
        <v/>
      </c>
      <c r="J44" s="96" t="str" cm="1">
        <f t="array" ref="J44">_xlfn.IFS(Interno!$BK44="","",Interno!$BK44="1",((2.5/Datos!$K44)+0.015),Interno!$BK44="2",((50/Datos!$K44)-0.175),Interno!$BK44="4",((50/Datos!$K44)-($I44*(0.05-(12.5/Datos!$K44)))-0.175),Interno!$BK44="5",((1/Datos!$K44)+0.015),Interno!$BK44="6",((20/Datos!$K44)-0.175),Interno!$BK44="8",((20/Datos!$K44)-0.15),Interno!$BK44="10",0.015,Interno!$BK44="20",-0.175,Interno!$BK44="40",,Interno!$BK44="50",0.015,Interno!$BK44="60",-0.175,Interno!$BK44="80",0.15)</f>
        <v/>
      </c>
      <c r="K44" s="98" t="str" cm="1">
        <f t="array" ref="K44">_xlfn.IFS(Interno!$BK44="","",Interno!$BK44="1",((2.5/Datos!$K44)+0.015),Interno!$BK44="2",((60/Datos!$K44)-0.215),Interno!$BK44="3",((2.5/Datos!$K44)-((2.5*$I44)/Datos!$K44)+0.015),Interno!$BK44="4",((60/Datos!$K44)-($I44*(0.07-(20/Datos!$K44)))-0.215),Interno!$BK44="5",((1/Datos!$K44)+0.015),Interno!$BK44="6",((24/Datos!$K44)-0.215),Interno!$BK44="8",((24/Datos!$K44)-0.215),Interno!$BK44="10",0.015,Interno!$BK44="20",-0.175,Interno!$BK44="40",,Interno!$BK44="50",0.015,Interno!$BK44="60",-0.175,Interno!$BK44="80",0.15)</f>
        <v/>
      </c>
      <c r="L44" s="99" t="str">
        <f>IF($G44="","",($G44/Datos!$U44)*Datos!$AF44)</f>
        <v/>
      </c>
      <c r="N44" s="96" t="str" cm="1">
        <f t="array" ref="N44">_xlfn.IFS($D44="","",$D44="GEI1",Maestro!$O$6,$D44="GEI2",Maestro!$O$7,$D44="GEI3",Maestro!$O$8,$D44="GI1",Maestro!$O$18,$D44="GI2",Maestro!$O$19,$D44="GI3",Maestro!$O$20,$D44="GEC14",Maestro!$O$21,$D44="GE14",Maestro!$O$22,$D44="GEE10",Maestro!$O$27,$D44="GECC10",Maestro!$O$28)</f>
        <v/>
      </c>
      <c r="O44" s="97" t="str" cm="1">
        <f t="array" ref="O44">_xlfn.IFS($D44="","",$D44="GEI1",Maestro!$P$6,$D44="GEI2",Maestro!$P$7,$D44="GEI3",Maestro!$P$8,$D44="GI1",Maestro!$P$18,$D44="GI2",Maestro!$P$19,$D44="GI3",Maestro!$P$20,$D44="GEC14",Maestro!$P$21,$D44="GE14",Maestro!$P$22,$D44="GEE10",Maestro!$P$27,$D44="GECC10",Maestro!$P$28)</f>
        <v/>
      </c>
      <c r="P44" s="97" t="str" cm="1">
        <f t="array" ref="P44">_xlfn.IFS($D44="","",OR($D44="GEI1",$D44="GEI2",$D44="GEI3",$D44="GI1",$D44="GI2",$D44="GI3",$D44="GEC14",$D44="GE14"),0.4,OR($D44="GED10",$D44="GEE10",$D44="GECC10"),"N/A")</f>
        <v/>
      </c>
      <c r="Q44" s="98" t="str" cm="1">
        <f t="array" ref="Q44">_xlfn.IFS($D44="","",OR($D44="GEI1",$D44="GEI2",$D44="GI1",$D44="GI2",$D44="GEC14",$D44="GE14"),0,AND(OR($D44="GEI3",$D44="GI3"),$O44&lt;=0.25),0,AND(OR($D44="GEI3",$D44="GI3"),AND($O44&gt;0.25,$O44&lt;=0.4)),((0.4-$O44)/0.15),OR($D44="GED10",$D44="GEE10",$D44="GECC10"),"N/A")</f>
        <v/>
      </c>
      <c r="R44" s="96" t="str" cm="1">
        <f t="array" ref="R44">_xlfn.IFS(Interno!$BK44="","",Interno!$BK44="1",((2.5/Datos!$K44)+0.015),Interno!$BK44="2",((50/Datos!$K44)-0.175),Interno!$BK44="4",((50/Datos!$K44)-($Q44*(0.05-(12.5/Datos!$K44)))-0.175),Interno!$BK44="5",((1/Datos!$K44)+0.015),Interno!$BK44="6",((20/Datos!$K44)-0.175),Interno!$BK44="8",((20/Datos!$K44)-0.15),Interno!$BK44="10",0.015,Interno!$BK44="20",-0.175,Interno!$BK44="40",,Interno!$BK44="50",0.015,Interno!$BK44="60",-0.175,Interno!$BK44="80",0.15)</f>
        <v/>
      </c>
      <c r="S44" s="98" t="str" cm="1">
        <f t="array" ref="S44">_xlfn.IFS(Interno!$BK44="","",Interno!$BK44="1",((2.5/Datos!$K44)+0.015),Interno!$BK44="2",((60/Datos!$K44)-0.215),Interno!$BK44="3",((2.5/Datos!$K44)-((2.5*$Q44)/Datos!$K44)+0.015),Interno!$BK44="4",((60/Datos!$K44)-($I44*(0.07-(20/Datos!$K44)))-0.215),Interno!$BK44="5",((1/Datos!$K44)+0.015),Interno!$BK44="6",((24/Datos!$K44)-0.215),Interno!$BK44="8",((24/Datos!$K44)-0.215),Interno!$BK44="10",0.015,Interno!$BK44="20",-0.175,Interno!$BK44="40",,Interno!$BK44="50",0.015,Interno!$BK44="60",-0.175,Interno!$BK44="80",0.15)</f>
        <v/>
      </c>
      <c r="T44" s="99" t="str">
        <f>IF($O44="","",($O44/Datos!$U44)*Datos!$AF44)</f>
        <v/>
      </c>
      <c r="V44" s="96" t="str" cm="1">
        <f t="array" ref="V44">_xlfn.IFS($D44="","",$D44="GEI1",Maestro!$Q$6,$D44="GEI2",Maestro!$Q$7,$D44="GEI3",Maestro!$Q$8,$D44="GI1",Maestro!$Q$18,$D44="GI2",Maestro!$Q$19,$D44="GI3",Maestro!$Q$20,$D44="GEC14",Maestro!$Q$21,$D44="GE14",Maestro!$Q$22,$D44="GEE10",Maestro!$Q$27,$D44="GECC10",Maestro!$Q$28)</f>
        <v/>
      </c>
      <c r="W44" s="97" t="str" cm="1">
        <f t="array" ref="W44">_xlfn.IFS($D44="","",$D44="GEI1",Maestro!$R$6,$D44="GEI2",Maestro!$R$7,$D44="GEI3",Maestro!$R$8,$D44="GI1",Maestro!$R$18,$D44="GI2",Maestro!$R$19,$D44="GI3",Maestro!$R$20,$D44="GEC14",Maestro!$R$21,$D44="GE14",Maestro!$R$22,$D44="GEE10",Maestro!$R$27,$D44="GECC10",Maestro!$R$28)</f>
        <v/>
      </c>
      <c r="X44" s="97" t="str" cm="1">
        <f t="array" ref="X44">_xlfn.IFS($D44="","",OR($D44="GEI1",$D44="GEI2",$D44="GEI3",$D44="GI1",$D44="GI2",$D44="GI3",$D44="GEC14",$D44="GE14"),0.4,OR($D44="GED10",$D44="GEE10",$D44="GECC10"),"N/A")</f>
        <v/>
      </c>
      <c r="Y44" s="98" t="str" cm="1">
        <f t="array" ref="Y44">_xlfn.IFS($D44="","",OR($D44="GEI1",$D44="GEI2",$D44="GI1",$D44="GI2",$D44="GEC14",$D44="GE14"),0,AND(OR($D44="GEI3",$D44="GI3"),$W44&lt;=0.25),0,AND(OR($D44="GEI3",$D44="GI3"),AND($W44&gt;0.25,$W44&lt;=0.4)),((0.4-$W44)/0.15),OR($D44="GED10",$D44="GEE10",$D44="GECC10"),"N/A")</f>
        <v/>
      </c>
      <c r="Z44" s="96" t="str" cm="1">
        <f t="array" ref="Z44">_xlfn.IFS(Interno!$BK44="","",Interno!$BK44="1",((2.5/Datos!$K44)+0.015),Interno!$BK44="2",((50/Datos!$K44)-0.175),Interno!$BK44="4",((50/Datos!$K44)-($Y44*(0.05-(12.5/Datos!$K44)))-0.175),Interno!$BK44="5",((1/Datos!$K44)+0.015),Interno!$BK44="6",((20/Datos!$K44)-0.175),Interno!$BK44="8",((20/Datos!$K44)-0.15),Interno!$BK44="10",0.015,Interno!$BK44="20",-0.175,Interno!$BK44="40",,Interno!$BK44="50",0.015,Interno!$BK44="60",-0.175,Interno!$BK44="80",0.15)</f>
        <v/>
      </c>
      <c r="AA44" s="98" t="str" cm="1">
        <f t="array" ref="AA44">_xlfn.IFS(Interno!$BK44="","",Interno!$BK44="1",((2.5/Datos!$K44)+0.015),Interno!$BK44="2",((60/Datos!$K44)-0.215),Interno!$BK44="3",((2.5/Datos!$K44)-((2.5*$Y44)/Datos!$K44)+0.015),Interno!$BK44="4",((60/Datos!$K44)-($I44*(0.07-(20/Datos!$K44)))-0.215),Interno!$BK44="5",((1/Datos!$K44)+0.015),Interno!$BK44="6",((24/Datos!$K44)-0.215),Interno!$BK44="8",((24/Datos!$K44)-0.215),Interno!$BK44="10",0.015,Interno!$BK44="20",-0.175,Interno!$BK44="40",,Interno!$BK44="50",0.015,Interno!$BK44="60",-0.175,Interno!$BK44="80",0.15)</f>
        <v/>
      </c>
      <c r="AB44" s="99" t="str">
        <f>IF($W44="","",($W44/Datos!$U44)*Datos!$AF44)</f>
        <v/>
      </c>
      <c r="AD44" s="96" t="str" cm="1">
        <f t="array" ref="AD44">_xlfn.IFS($D44="","",$D44="GEI1",Maestro!$S$6,$D44="GEI2",Maestro!$S$6,$D44="GEI3",Maestro!$S$6,$D44="GI1",Maestro!$S$6,$D44="GI2",Maestro!$S$6,$D44="GI3",Maestro!$S$6,$D44="GEC14",Maestro!$S$6,$D44="GE14",Maestro!$S$6,$D44="GEE10",Maestro!$S$6,$D44="GECC10",Maestro!$S$6)</f>
        <v/>
      </c>
      <c r="AE44" s="97" t="str" cm="1">
        <f t="array" ref="AE44">_xlfn.IFS($D44="","",$D44="GEI1",Maestro!$T$6,$D44="GEI2",Maestro!$T$7,$D44="GEI3",Maestro!$T$8,$D44="GI1",Maestro!$T$18,$D44="GI2",Maestro!$T$19,$D44="GI3",Maestro!$T$20,$D44="GEC14",Maestro!$T$21,$D44="GE14",Maestro!$T$22,$D44="GEE10",Maestro!$T$27,$D44="GECC10",Maestro!$T$28)</f>
        <v/>
      </c>
      <c r="AF44" s="97" t="str" cm="1">
        <f t="array" ref="AF44">_xlfn.IFS($D44="","",OR($D44="GEI1",$D44="GEI2",$D44="GEI3",$D44="GI1",$D44="GI2",$D44="GI3",$D44="GEC14",$D44="GE14"),0.4,OR($D44="GED10",$D44="GEE10",$D44="GECC10"),"N/A")</f>
        <v/>
      </c>
      <c r="AG44" s="98" t="str" cm="1">
        <f t="array" ref="AG44">_xlfn.IFS($D44="","",OR($D44="GEI1",$D44="GEI2",$D44="GI1",$D44="GI2",$D44="GEC14",$D44="GE14"),0,AND(OR($D44="GEI3",$D44="GI3"),$AE44&lt;=0.25),0,AND(OR($D44="GEI3",$D44="GI3"),AND($AE44&gt;0.25,$AE44&lt;=0.4)),((0.4-$AE44)/0.15),OR($D44="GED10",$D44="GEE10",$D44="GECC10"),"N/A")</f>
        <v/>
      </c>
      <c r="AH44" s="96" t="str" cm="1">
        <f t="array" ref="AH44">_xlfn.IFS(Interno!$BK44="","",Interno!$BK44="1",((2.5/Datos!$K44)+0.015),Interno!$BK44="2",((50/Datos!$K44)-0.175),Interno!$BK44="4",((50/Datos!$K44)-($AG44*(0.05-(12.5/Datos!$K44)))-0.175),Interno!$BK44="5",((1/Datos!$K44)+0.015),Interno!$BK44="6",((20/Datos!$K44)-0.175),Interno!$BK44="8",((20/Datos!$K44)-0.15),Interno!$BK44="10",0.015,Interno!$BK44="20",-0.175,Interno!$BK44="40",,Interno!$BK44="50",0.015,Interno!$BK44="60",-0.175,Interno!$BK44="80",0.15)</f>
        <v/>
      </c>
      <c r="AI44" s="98" t="str" cm="1">
        <f t="array" ref="AI44">_xlfn.IFS(Interno!$BK44="","",Interno!$BK44="1",((2.5/Datos!$K44)+0.015),Interno!$BK44="2",((60/Datos!$K44)-0.215),Interno!$BK44="3",((2.5/Datos!$K44)-((2.5*$AG44)/Datos!$K44)+0.015),Interno!$BK44="4",((60/Datos!$K44)-($I44*(0.07-(20/Datos!$K44)))-0.215),Interno!$BK44="5",((1/Datos!$K44)+0.015),Interno!$BK44="6",((24/Datos!$K44)-0.215),Interno!$BK44="8",((24/Datos!$K44)-0.215),Interno!$BK44="10",0.015,Interno!$BK44="20",-0.175,Interno!$BK44="40",,Interno!$BK44="50",0.015,Interno!$BK44="60",-0.175,Interno!$BK44="80",0.15)</f>
        <v/>
      </c>
      <c r="AJ44" s="99" t="str">
        <f>IF($AE44="","",($AE44/Datos!$U44)*Datos!$AF44)</f>
        <v/>
      </c>
    </row>
    <row r="45" spans="2:36" x14ac:dyDescent="0.35">
      <c r="B45" s="96" t="str">
        <f>IF(Datos!$B45="","",Datos!$B45)</f>
        <v/>
      </c>
      <c r="C45" s="97" t="str">
        <f>IF(Datos!$E45="","",Datos!$E45)</f>
        <v/>
      </c>
      <c r="D45" s="98" t="str">
        <f>IF(Datos!$I45="","",Datos!$I45)</f>
        <v/>
      </c>
      <c r="F45" s="96" t="str" cm="1">
        <f t="array" ref="F45">_xlfn.IFS($D45="","",AND(Datos!$H45="GHE16",$D45="GEI1"),Maestro!$M$11,AND(Datos!$H45="GHE16",$D45="GEI2"),Maestro!$M$12,AND(Datos!$H45="GHE16",$D45="GEI3"),Maestro!$M$13,$D45="GEI1",Maestro!$M$6,$D45="GEI2",Maestro!$M$7,$D45="GEI3",Maestro!$M$8,$D45="GI1",Maestro!$M$18,$D45="GI2",Maestro!$M$19,$D45="GI3",Maestro!$M$20,$D45="GEC14",Maestro!$M$21,$D45="GE14",Maestro!$M$22,$D45="GEE10",Maestro!$M$27,$D45="GECC10",Maestro!$M$28)</f>
        <v/>
      </c>
      <c r="G45" s="97" t="str" cm="1">
        <f t="array" ref="G45">_xlfn.IFS($D45="","",AND(Datos!$H45="GHE16",$D45="GEI1"),Maestro!$N$11,AND(Datos!$H45="GHE16",$D45="GEI2"),Maestro!$N$12,AND(Datos!$H45="GHE16",$D45="GEI3"),Maestro!$N$13,$D45="GEI1",Maestro!$N$6,$D45="GEI2",Maestro!$N$7,$D45="GEI3",Maestro!$N$8,$D45="GI1",Maestro!$N$18,$D45="GI2",Maestro!$N$19,$D45="GI3",Maestro!$N$20,$D45="GEC14",Maestro!$N$21,$D45="GE14",Maestro!$N$22,$D45="GEE10",Maestro!$N$27,$D45="GECC10",Maestro!$N$28)</f>
        <v/>
      </c>
      <c r="H45" s="97" t="str" cm="1">
        <f t="array" ref="H45">_xlfn.IFS($D45="","",OR($D45="GEI1",$D45="GEI2",$D45="GEI3",$D45="GI1",$D45="GI2",$D45="GI3",$D45="GEC14",$D45="GE14"),0.4,OR($D45="GED10",$D45="GEE10",$D45="GECC10"),"N/A")</f>
        <v/>
      </c>
      <c r="I45" s="98" t="str" cm="1">
        <f t="array" ref="I45">_xlfn.IFS($D45="","",OR($D45="GEI1",$D45="GEI2",$D45="GI1",$D45="GI2",$D45="GEC14",$D45="GE14"),0,AND(OR($D45="GEI3",$D45="GI3"),$G45&lt;=0.25),0,AND(OR($D45="GEI3",$D45="GI3"),AND($G45&gt;0.25,$G45&lt;=0.4)),((0.4-$G45)/0.15),OR($D45="GED10",$D45="GEE10",$D45="GECC10"),"N/A")</f>
        <v/>
      </c>
      <c r="J45" s="96" t="str" cm="1">
        <f t="array" ref="J45">_xlfn.IFS(Interno!$BK45="","",Interno!$BK45="1",((2.5/Datos!$K45)+0.015),Interno!$BK45="2",((50/Datos!$K45)-0.175),Interno!$BK45="4",((50/Datos!$K45)-($I45*(0.05-(12.5/Datos!$K45)))-0.175),Interno!$BK45="5",((1/Datos!$K45)+0.015),Interno!$BK45="6",((20/Datos!$K45)-0.175),Interno!$BK45="8",((20/Datos!$K45)-0.15),Interno!$BK45="10",0.015,Interno!$BK45="20",-0.175,Interno!$BK45="40",,Interno!$BK45="50",0.015,Interno!$BK45="60",-0.175,Interno!$BK45="80",0.15)</f>
        <v/>
      </c>
      <c r="K45" s="98" t="str" cm="1">
        <f t="array" ref="K45">_xlfn.IFS(Interno!$BK45="","",Interno!$BK45="1",((2.5/Datos!$K45)+0.015),Interno!$BK45="2",((60/Datos!$K45)-0.215),Interno!$BK45="3",((2.5/Datos!$K45)-((2.5*$I45)/Datos!$K45)+0.015),Interno!$BK45="4",((60/Datos!$K45)-($I45*(0.07-(20/Datos!$K45)))-0.215),Interno!$BK45="5",((1/Datos!$K45)+0.015),Interno!$BK45="6",((24/Datos!$K45)-0.215),Interno!$BK45="8",((24/Datos!$K45)-0.215),Interno!$BK45="10",0.015,Interno!$BK45="20",-0.175,Interno!$BK45="40",,Interno!$BK45="50",0.015,Interno!$BK45="60",-0.175,Interno!$BK45="80",0.15)</f>
        <v/>
      </c>
      <c r="L45" s="99" t="str">
        <f>IF($G45="","",($G45/Datos!$U45)*Datos!$AF45)</f>
        <v/>
      </c>
      <c r="N45" s="96" t="str" cm="1">
        <f t="array" ref="N45">_xlfn.IFS($D45="","",$D45="GEI1",Maestro!$O$6,$D45="GEI2",Maestro!$O$7,$D45="GEI3",Maestro!$O$8,$D45="GI1",Maestro!$O$18,$D45="GI2",Maestro!$O$19,$D45="GI3",Maestro!$O$20,$D45="GEC14",Maestro!$O$21,$D45="GE14",Maestro!$O$22,$D45="GEE10",Maestro!$O$27,$D45="GECC10",Maestro!$O$28)</f>
        <v/>
      </c>
      <c r="O45" s="97" t="str" cm="1">
        <f t="array" ref="O45">_xlfn.IFS($D45="","",$D45="GEI1",Maestro!$P$6,$D45="GEI2",Maestro!$P$7,$D45="GEI3",Maestro!$P$8,$D45="GI1",Maestro!$P$18,$D45="GI2",Maestro!$P$19,$D45="GI3",Maestro!$P$20,$D45="GEC14",Maestro!$P$21,$D45="GE14",Maestro!$P$22,$D45="GEE10",Maestro!$P$27,$D45="GECC10",Maestro!$P$28)</f>
        <v/>
      </c>
      <c r="P45" s="97" t="str" cm="1">
        <f t="array" ref="P45">_xlfn.IFS($D45="","",OR($D45="GEI1",$D45="GEI2",$D45="GEI3",$D45="GI1",$D45="GI2",$D45="GI3",$D45="GEC14",$D45="GE14"),0.4,OR($D45="GED10",$D45="GEE10",$D45="GECC10"),"N/A")</f>
        <v/>
      </c>
      <c r="Q45" s="98" t="str" cm="1">
        <f t="array" ref="Q45">_xlfn.IFS($D45="","",OR($D45="GEI1",$D45="GEI2",$D45="GI1",$D45="GI2",$D45="GEC14",$D45="GE14"),0,AND(OR($D45="GEI3",$D45="GI3"),$O45&lt;=0.25),0,AND(OR($D45="GEI3",$D45="GI3"),AND($O45&gt;0.25,$O45&lt;=0.4)),((0.4-$O45)/0.15),OR($D45="GED10",$D45="GEE10",$D45="GECC10"),"N/A")</f>
        <v/>
      </c>
      <c r="R45" s="96" t="str" cm="1">
        <f t="array" ref="R45">_xlfn.IFS(Interno!$BK45="","",Interno!$BK45="1",((2.5/Datos!$K45)+0.015),Interno!$BK45="2",((50/Datos!$K45)-0.175),Interno!$BK45="4",((50/Datos!$K45)-($Q45*(0.05-(12.5/Datos!$K45)))-0.175),Interno!$BK45="5",((1/Datos!$K45)+0.015),Interno!$BK45="6",((20/Datos!$K45)-0.175),Interno!$BK45="8",((20/Datos!$K45)-0.15),Interno!$BK45="10",0.015,Interno!$BK45="20",-0.175,Interno!$BK45="40",,Interno!$BK45="50",0.015,Interno!$BK45="60",-0.175,Interno!$BK45="80",0.15)</f>
        <v/>
      </c>
      <c r="S45" s="98" t="str" cm="1">
        <f t="array" ref="S45">_xlfn.IFS(Interno!$BK45="","",Interno!$BK45="1",((2.5/Datos!$K45)+0.015),Interno!$BK45="2",((60/Datos!$K45)-0.215),Interno!$BK45="3",((2.5/Datos!$K45)-((2.5*$Q45)/Datos!$K45)+0.015),Interno!$BK45="4",((60/Datos!$K45)-($I45*(0.07-(20/Datos!$K45)))-0.215),Interno!$BK45="5",((1/Datos!$K45)+0.015),Interno!$BK45="6",((24/Datos!$K45)-0.215),Interno!$BK45="8",((24/Datos!$K45)-0.215),Interno!$BK45="10",0.015,Interno!$BK45="20",-0.175,Interno!$BK45="40",,Interno!$BK45="50",0.015,Interno!$BK45="60",-0.175,Interno!$BK45="80",0.15)</f>
        <v/>
      </c>
      <c r="T45" s="99" t="str">
        <f>IF($O45="","",($O45/Datos!$U45)*Datos!$AF45)</f>
        <v/>
      </c>
      <c r="V45" s="96" t="str" cm="1">
        <f t="array" ref="V45">_xlfn.IFS($D45="","",$D45="GEI1",Maestro!$Q$6,$D45="GEI2",Maestro!$Q$7,$D45="GEI3",Maestro!$Q$8,$D45="GI1",Maestro!$Q$18,$D45="GI2",Maestro!$Q$19,$D45="GI3",Maestro!$Q$20,$D45="GEC14",Maestro!$Q$21,$D45="GE14",Maestro!$Q$22,$D45="GEE10",Maestro!$Q$27,$D45="GECC10",Maestro!$Q$28)</f>
        <v/>
      </c>
      <c r="W45" s="97" t="str" cm="1">
        <f t="array" ref="W45">_xlfn.IFS($D45="","",$D45="GEI1",Maestro!$R$6,$D45="GEI2",Maestro!$R$7,$D45="GEI3",Maestro!$R$8,$D45="GI1",Maestro!$R$18,$D45="GI2",Maestro!$R$19,$D45="GI3",Maestro!$R$20,$D45="GEC14",Maestro!$R$21,$D45="GE14",Maestro!$R$22,$D45="GEE10",Maestro!$R$27,$D45="GECC10",Maestro!$R$28)</f>
        <v/>
      </c>
      <c r="X45" s="97" t="str" cm="1">
        <f t="array" ref="X45">_xlfn.IFS($D45="","",OR($D45="GEI1",$D45="GEI2",$D45="GEI3",$D45="GI1",$D45="GI2",$D45="GI3",$D45="GEC14",$D45="GE14"),0.4,OR($D45="GED10",$D45="GEE10",$D45="GECC10"),"N/A")</f>
        <v/>
      </c>
      <c r="Y45" s="98" t="str" cm="1">
        <f t="array" ref="Y45">_xlfn.IFS($D45="","",OR($D45="GEI1",$D45="GEI2",$D45="GI1",$D45="GI2",$D45="GEC14",$D45="GE14"),0,AND(OR($D45="GEI3",$D45="GI3"),$W45&lt;=0.25),0,AND(OR($D45="GEI3",$D45="GI3"),AND($W45&gt;0.25,$W45&lt;=0.4)),((0.4-$W45)/0.15),OR($D45="GED10",$D45="GEE10",$D45="GECC10"),"N/A")</f>
        <v/>
      </c>
      <c r="Z45" s="96" t="str" cm="1">
        <f t="array" ref="Z45">_xlfn.IFS(Interno!$BK45="","",Interno!$BK45="1",((2.5/Datos!$K45)+0.015),Interno!$BK45="2",((50/Datos!$K45)-0.175),Interno!$BK45="4",((50/Datos!$K45)-($Y45*(0.05-(12.5/Datos!$K45)))-0.175),Interno!$BK45="5",((1/Datos!$K45)+0.015),Interno!$BK45="6",((20/Datos!$K45)-0.175),Interno!$BK45="8",((20/Datos!$K45)-0.15),Interno!$BK45="10",0.015,Interno!$BK45="20",-0.175,Interno!$BK45="40",,Interno!$BK45="50",0.015,Interno!$BK45="60",-0.175,Interno!$BK45="80",0.15)</f>
        <v/>
      </c>
      <c r="AA45" s="98" t="str" cm="1">
        <f t="array" ref="AA45">_xlfn.IFS(Interno!$BK45="","",Interno!$BK45="1",((2.5/Datos!$K45)+0.015),Interno!$BK45="2",((60/Datos!$K45)-0.215),Interno!$BK45="3",((2.5/Datos!$K45)-((2.5*$Y45)/Datos!$K45)+0.015),Interno!$BK45="4",((60/Datos!$K45)-($I45*(0.07-(20/Datos!$K45)))-0.215),Interno!$BK45="5",((1/Datos!$K45)+0.015),Interno!$BK45="6",((24/Datos!$K45)-0.215),Interno!$BK45="8",((24/Datos!$K45)-0.215),Interno!$BK45="10",0.015,Interno!$BK45="20",-0.175,Interno!$BK45="40",,Interno!$BK45="50",0.015,Interno!$BK45="60",-0.175,Interno!$BK45="80",0.15)</f>
        <v/>
      </c>
      <c r="AB45" s="99" t="str">
        <f>IF($W45="","",($W45/Datos!$U45)*Datos!$AF45)</f>
        <v/>
      </c>
      <c r="AD45" s="96" t="str" cm="1">
        <f t="array" ref="AD45">_xlfn.IFS($D45="","",$D45="GEI1",Maestro!$S$6,$D45="GEI2",Maestro!$S$6,$D45="GEI3",Maestro!$S$6,$D45="GI1",Maestro!$S$6,$D45="GI2",Maestro!$S$6,$D45="GI3",Maestro!$S$6,$D45="GEC14",Maestro!$S$6,$D45="GE14",Maestro!$S$6,$D45="GEE10",Maestro!$S$6,$D45="GECC10",Maestro!$S$6)</f>
        <v/>
      </c>
      <c r="AE45" s="97" t="str" cm="1">
        <f t="array" ref="AE45">_xlfn.IFS($D45="","",$D45="GEI1",Maestro!$T$6,$D45="GEI2",Maestro!$T$7,$D45="GEI3",Maestro!$T$8,$D45="GI1",Maestro!$T$18,$D45="GI2",Maestro!$T$19,$D45="GI3",Maestro!$T$20,$D45="GEC14",Maestro!$T$21,$D45="GE14",Maestro!$T$22,$D45="GEE10",Maestro!$T$27,$D45="GECC10",Maestro!$T$28)</f>
        <v/>
      </c>
      <c r="AF45" s="97" t="str" cm="1">
        <f t="array" ref="AF45">_xlfn.IFS($D45="","",OR($D45="GEI1",$D45="GEI2",$D45="GEI3",$D45="GI1",$D45="GI2",$D45="GI3",$D45="GEC14",$D45="GE14"),0.4,OR($D45="GED10",$D45="GEE10",$D45="GECC10"),"N/A")</f>
        <v/>
      </c>
      <c r="AG45" s="98" t="str" cm="1">
        <f t="array" ref="AG45">_xlfn.IFS($D45="","",OR($D45="GEI1",$D45="GEI2",$D45="GI1",$D45="GI2",$D45="GEC14",$D45="GE14"),0,AND(OR($D45="GEI3",$D45="GI3"),$AE45&lt;=0.25),0,AND(OR($D45="GEI3",$D45="GI3"),AND($AE45&gt;0.25,$AE45&lt;=0.4)),((0.4-$AE45)/0.15),OR($D45="GED10",$D45="GEE10",$D45="GECC10"),"N/A")</f>
        <v/>
      </c>
      <c r="AH45" s="96" t="str" cm="1">
        <f t="array" ref="AH45">_xlfn.IFS(Interno!$BK45="","",Interno!$BK45="1",((2.5/Datos!$K45)+0.015),Interno!$BK45="2",((50/Datos!$K45)-0.175),Interno!$BK45="4",((50/Datos!$K45)-($AG45*(0.05-(12.5/Datos!$K45)))-0.175),Interno!$BK45="5",((1/Datos!$K45)+0.015),Interno!$BK45="6",((20/Datos!$K45)-0.175),Interno!$BK45="8",((20/Datos!$K45)-0.15),Interno!$BK45="10",0.015,Interno!$BK45="20",-0.175,Interno!$BK45="40",,Interno!$BK45="50",0.015,Interno!$BK45="60",-0.175,Interno!$BK45="80",0.15)</f>
        <v/>
      </c>
      <c r="AI45" s="98" t="str" cm="1">
        <f t="array" ref="AI45">_xlfn.IFS(Interno!$BK45="","",Interno!$BK45="1",((2.5/Datos!$K45)+0.015),Interno!$BK45="2",((60/Datos!$K45)-0.215),Interno!$BK45="3",((2.5/Datos!$K45)-((2.5*$AG45)/Datos!$K45)+0.015),Interno!$BK45="4",((60/Datos!$K45)-($I45*(0.07-(20/Datos!$K45)))-0.215),Interno!$BK45="5",((1/Datos!$K45)+0.015),Interno!$BK45="6",((24/Datos!$K45)-0.215),Interno!$BK45="8",((24/Datos!$K45)-0.215),Interno!$BK45="10",0.015,Interno!$BK45="20",-0.175,Interno!$BK45="40",,Interno!$BK45="50",0.015,Interno!$BK45="60",-0.175,Interno!$BK45="80",0.15)</f>
        <v/>
      </c>
      <c r="AJ45" s="99" t="str">
        <f>IF($AE45="","",($AE45/Datos!$U45)*Datos!$AF45)</f>
        <v/>
      </c>
    </row>
    <row r="46" spans="2:36" x14ac:dyDescent="0.35">
      <c r="B46" s="96" t="str">
        <f>IF(Datos!$B46="","",Datos!$B46)</f>
        <v/>
      </c>
      <c r="C46" s="97" t="str">
        <f>IF(Datos!$E46="","",Datos!$E46)</f>
        <v/>
      </c>
      <c r="D46" s="98" t="str">
        <f>IF(Datos!$I46="","",Datos!$I46)</f>
        <v/>
      </c>
      <c r="F46" s="96" t="str" cm="1">
        <f t="array" ref="F46">_xlfn.IFS($D46="","",AND(Datos!$H46="GHE16",$D46="GEI1"),Maestro!$M$11,AND(Datos!$H46="GHE16",$D46="GEI2"),Maestro!$M$12,AND(Datos!$H46="GHE16",$D46="GEI3"),Maestro!$M$13,$D46="GEI1",Maestro!$M$6,$D46="GEI2",Maestro!$M$7,$D46="GEI3",Maestro!$M$8,$D46="GI1",Maestro!$M$18,$D46="GI2",Maestro!$M$19,$D46="GI3",Maestro!$M$20,$D46="GEC14",Maestro!$M$21,$D46="GE14",Maestro!$M$22,$D46="GEE10",Maestro!$M$27,$D46="GECC10",Maestro!$M$28)</f>
        <v/>
      </c>
      <c r="G46" s="97" t="str" cm="1">
        <f t="array" ref="G46">_xlfn.IFS($D46="","",AND(Datos!$H46="GHE16",$D46="GEI1"),Maestro!$N$11,AND(Datos!$H46="GHE16",$D46="GEI2"),Maestro!$N$12,AND(Datos!$H46="GHE16",$D46="GEI3"),Maestro!$N$13,$D46="GEI1",Maestro!$N$6,$D46="GEI2",Maestro!$N$7,$D46="GEI3",Maestro!$N$8,$D46="GI1",Maestro!$N$18,$D46="GI2",Maestro!$N$19,$D46="GI3",Maestro!$N$20,$D46="GEC14",Maestro!$N$21,$D46="GE14",Maestro!$N$22,$D46="GEE10",Maestro!$N$27,$D46="GECC10",Maestro!$N$28)</f>
        <v/>
      </c>
      <c r="H46" s="97" t="str" cm="1">
        <f t="array" ref="H46">_xlfn.IFS($D46="","",OR($D46="GEI1",$D46="GEI2",$D46="GEI3",$D46="GI1",$D46="GI2",$D46="GI3",$D46="GEC14",$D46="GE14"),0.4,OR($D46="GED10",$D46="GEE10",$D46="GECC10"),"N/A")</f>
        <v/>
      </c>
      <c r="I46" s="98" t="str" cm="1">
        <f t="array" ref="I46">_xlfn.IFS($D46="","",OR($D46="GEI1",$D46="GEI2",$D46="GI1",$D46="GI2",$D46="GEC14",$D46="GE14"),0,AND(OR($D46="GEI3",$D46="GI3"),$G46&lt;=0.25),0,AND(OR($D46="GEI3",$D46="GI3"),AND($G46&gt;0.25,$G46&lt;=0.4)),((0.4-$G46)/0.15),OR($D46="GED10",$D46="GEE10",$D46="GECC10"),"N/A")</f>
        <v/>
      </c>
      <c r="J46" s="96" t="str" cm="1">
        <f t="array" ref="J46">_xlfn.IFS(Interno!$BK46="","",Interno!$BK46="1",((2.5/Datos!$K46)+0.015),Interno!$BK46="2",((50/Datos!$K46)-0.175),Interno!$BK46="4",((50/Datos!$K46)-($I46*(0.05-(12.5/Datos!$K46)))-0.175),Interno!$BK46="5",((1/Datos!$K46)+0.015),Interno!$BK46="6",((20/Datos!$K46)-0.175),Interno!$BK46="8",((20/Datos!$K46)-0.15),Interno!$BK46="10",0.015,Interno!$BK46="20",-0.175,Interno!$BK46="40",,Interno!$BK46="50",0.015,Interno!$BK46="60",-0.175,Interno!$BK46="80",0.15)</f>
        <v/>
      </c>
      <c r="K46" s="98" t="str" cm="1">
        <f t="array" ref="K46">_xlfn.IFS(Interno!$BK46="","",Interno!$BK46="1",((2.5/Datos!$K46)+0.015),Interno!$BK46="2",((60/Datos!$K46)-0.215),Interno!$BK46="3",((2.5/Datos!$K46)-((2.5*$I46)/Datos!$K46)+0.015),Interno!$BK46="4",((60/Datos!$K46)-($I46*(0.07-(20/Datos!$K46)))-0.215),Interno!$BK46="5",((1/Datos!$K46)+0.015),Interno!$BK46="6",((24/Datos!$K46)-0.215),Interno!$BK46="8",((24/Datos!$K46)-0.215),Interno!$BK46="10",0.015,Interno!$BK46="20",-0.175,Interno!$BK46="40",,Interno!$BK46="50",0.015,Interno!$BK46="60",-0.175,Interno!$BK46="80",0.15)</f>
        <v/>
      </c>
      <c r="L46" s="99" t="str">
        <f>IF($G46="","",($G46/Datos!$U46)*Datos!$AF46)</f>
        <v/>
      </c>
      <c r="N46" s="96" t="str" cm="1">
        <f t="array" ref="N46">_xlfn.IFS($D46="","",$D46="GEI1",Maestro!$O$6,$D46="GEI2",Maestro!$O$7,$D46="GEI3",Maestro!$O$8,$D46="GI1",Maestro!$O$18,$D46="GI2",Maestro!$O$19,$D46="GI3",Maestro!$O$20,$D46="GEC14",Maestro!$O$21,$D46="GE14",Maestro!$O$22,$D46="GEE10",Maestro!$O$27,$D46="GECC10",Maestro!$O$28)</f>
        <v/>
      </c>
      <c r="O46" s="97" t="str" cm="1">
        <f t="array" ref="O46">_xlfn.IFS($D46="","",$D46="GEI1",Maestro!$P$6,$D46="GEI2",Maestro!$P$7,$D46="GEI3",Maestro!$P$8,$D46="GI1",Maestro!$P$18,$D46="GI2",Maestro!$P$19,$D46="GI3",Maestro!$P$20,$D46="GEC14",Maestro!$P$21,$D46="GE14",Maestro!$P$22,$D46="GEE10",Maestro!$P$27,$D46="GECC10",Maestro!$P$28)</f>
        <v/>
      </c>
      <c r="P46" s="97" t="str" cm="1">
        <f t="array" ref="P46">_xlfn.IFS($D46="","",OR($D46="GEI1",$D46="GEI2",$D46="GEI3",$D46="GI1",$D46="GI2",$D46="GI3",$D46="GEC14",$D46="GE14"),0.4,OR($D46="GED10",$D46="GEE10",$D46="GECC10"),"N/A")</f>
        <v/>
      </c>
      <c r="Q46" s="98" t="str" cm="1">
        <f t="array" ref="Q46">_xlfn.IFS($D46="","",OR($D46="GEI1",$D46="GEI2",$D46="GI1",$D46="GI2",$D46="GEC14",$D46="GE14"),0,AND(OR($D46="GEI3",$D46="GI3"),$O46&lt;=0.25),0,AND(OR($D46="GEI3",$D46="GI3"),AND($O46&gt;0.25,$O46&lt;=0.4)),((0.4-$O46)/0.15),OR($D46="GED10",$D46="GEE10",$D46="GECC10"),"N/A")</f>
        <v/>
      </c>
      <c r="R46" s="96" t="str" cm="1">
        <f t="array" ref="R46">_xlfn.IFS(Interno!$BK46="","",Interno!$BK46="1",((2.5/Datos!$K46)+0.015),Interno!$BK46="2",((50/Datos!$K46)-0.175),Interno!$BK46="4",((50/Datos!$K46)-($Q46*(0.05-(12.5/Datos!$K46)))-0.175),Interno!$BK46="5",((1/Datos!$K46)+0.015),Interno!$BK46="6",((20/Datos!$K46)-0.175),Interno!$BK46="8",((20/Datos!$K46)-0.15),Interno!$BK46="10",0.015,Interno!$BK46="20",-0.175,Interno!$BK46="40",,Interno!$BK46="50",0.015,Interno!$BK46="60",-0.175,Interno!$BK46="80",0.15)</f>
        <v/>
      </c>
      <c r="S46" s="98" t="str" cm="1">
        <f t="array" ref="S46">_xlfn.IFS(Interno!$BK46="","",Interno!$BK46="1",((2.5/Datos!$K46)+0.015),Interno!$BK46="2",((60/Datos!$K46)-0.215),Interno!$BK46="3",((2.5/Datos!$K46)-((2.5*$Q46)/Datos!$K46)+0.015),Interno!$BK46="4",((60/Datos!$K46)-($I46*(0.07-(20/Datos!$K46)))-0.215),Interno!$BK46="5",((1/Datos!$K46)+0.015),Interno!$BK46="6",((24/Datos!$K46)-0.215),Interno!$BK46="8",((24/Datos!$K46)-0.215),Interno!$BK46="10",0.015,Interno!$BK46="20",-0.175,Interno!$BK46="40",,Interno!$BK46="50",0.015,Interno!$BK46="60",-0.175,Interno!$BK46="80",0.15)</f>
        <v/>
      </c>
      <c r="T46" s="99" t="str">
        <f>IF($O46="","",($O46/Datos!$U46)*Datos!$AF46)</f>
        <v/>
      </c>
      <c r="V46" s="96" t="str" cm="1">
        <f t="array" ref="V46">_xlfn.IFS($D46="","",$D46="GEI1",Maestro!$Q$6,$D46="GEI2",Maestro!$Q$7,$D46="GEI3",Maestro!$Q$8,$D46="GI1",Maestro!$Q$18,$D46="GI2",Maestro!$Q$19,$D46="GI3",Maestro!$Q$20,$D46="GEC14",Maestro!$Q$21,$D46="GE14",Maestro!$Q$22,$D46="GEE10",Maestro!$Q$27,$D46="GECC10",Maestro!$Q$28)</f>
        <v/>
      </c>
      <c r="W46" s="97" t="str" cm="1">
        <f t="array" ref="W46">_xlfn.IFS($D46="","",$D46="GEI1",Maestro!$R$6,$D46="GEI2",Maestro!$R$7,$D46="GEI3",Maestro!$R$8,$D46="GI1",Maestro!$R$18,$D46="GI2",Maestro!$R$19,$D46="GI3",Maestro!$R$20,$D46="GEC14",Maestro!$R$21,$D46="GE14",Maestro!$R$22,$D46="GEE10",Maestro!$R$27,$D46="GECC10",Maestro!$R$28)</f>
        <v/>
      </c>
      <c r="X46" s="97" t="str" cm="1">
        <f t="array" ref="X46">_xlfn.IFS($D46="","",OR($D46="GEI1",$D46="GEI2",$D46="GEI3",$D46="GI1",$D46="GI2",$D46="GI3",$D46="GEC14",$D46="GE14"),0.4,OR($D46="GED10",$D46="GEE10",$D46="GECC10"),"N/A")</f>
        <v/>
      </c>
      <c r="Y46" s="98" t="str" cm="1">
        <f t="array" ref="Y46">_xlfn.IFS($D46="","",OR($D46="GEI1",$D46="GEI2",$D46="GI1",$D46="GI2",$D46="GEC14",$D46="GE14"),0,AND(OR($D46="GEI3",$D46="GI3"),$W46&lt;=0.25),0,AND(OR($D46="GEI3",$D46="GI3"),AND($W46&gt;0.25,$W46&lt;=0.4)),((0.4-$W46)/0.15),OR($D46="GED10",$D46="GEE10",$D46="GECC10"),"N/A")</f>
        <v/>
      </c>
      <c r="Z46" s="96" t="str" cm="1">
        <f t="array" ref="Z46">_xlfn.IFS(Interno!$BK46="","",Interno!$BK46="1",((2.5/Datos!$K46)+0.015),Interno!$BK46="2",((50/Datos!$K46)-0.175),Interno!$BK46="4",((50/Datos!$K46)-($Y46*(0.05-(12.5/Datos!$K46)))-0.175),Interno!$BK46="5",((1/Datos!$K46)+0.015),Interno!$BK46="6",((20/Datos!$K46)-0.175),Interno!$BK46="8",((20/Datos!$K46)-0.15),Interno!$BK46="10",0.015,Interno!$BK46="20",-0.175,Interno!$BK46="40",,Interno!$BK46="50",0.015,Interno!$BK46="60",-0.175,Interno!$BK46="80",0.15)</f>
        <v/>
      </c>
      <c r="AA46" s="98" t="str" cm="1">
        <f t="array" ref="AA46">_xlfn.IFS(Interno!$BK46="","",Interno!$BK46="1",((2.5/Datos!$K46)+0.015),Interno!$BK46="2",((60/Datos!$K46)-0.215),Interno!$BK46="3",((2.5/Datos!$K46)-((2.5*$Y46)/Datos!$K46)+0.015),Interno!$BK46="4",((60/Datos!$K46)-($I46*(0.07-(20/Datos!$K46)))-0.215),Interno!$BK46="5",((1/Datos!$K46)+0.015),Interno!$BK46="6",((24/Datos!$K46)-0.215),Interno!$BK46="8",((24/Datos!$K46)-0.215),Interno!$BK46="10",0.015,Interno!$BK46="20",-0.175,Interno!$BK46="40",,Interno!$BK46="50",0.015,Interno!$BK46="60",-0.175,Interno!$BK46="80",0.15)</f>
        <v/>
      </c>
      <c r="AB46" s="99" t="str">
        <f>IF($W46="","",($W46/Datos!$U46)*Datos!$AF46)</f>
        <v/>
      </c>
      <c r="AD46" s="96" t="str" cm="1">
        <f t="array" ref="AD46">_xlfn.IFS($D46="","",$D46="GEI1",Maestro!$S$6,$D46="GEI2",Maestro!$S$6,$D46="GEI3",Maestro!$S$6,$D46="GI1",Maestro!$S$6,$D46="GI2",Maestro!$S$6,$D46="GI3",Maestro!$S$6,$D46="GEC14",Maestro!$S$6,$D46="GE14",Maestro!$S$6,$D46="GEE10",Maestro!$S$6,$D46="GECC10",Maestro!$S$6)</f>
        <v/>
      </c>
      <c r="AE46" s="97" t="str" cm="1">
        <f t="array" ref="AE46">_xlfn.IFS($D46="","",$D46="GEI1",Maestro!$T$6,$D46="GEI2",Maestro!$T$7,$D46="GEI3",Maestro!$T$8,$D46="GI1",Maestro!$T$18,$D46="GI2",Maestro!$T$19,$D46="GI3",Maestro!$T$20,$D46="GEC14",Maestro!$T$21,$D46="GE14",Maestro!$T$22,$D46="GEE10",Maestro!$T$27,$D46="GECC10",Maestro!$T$28)</f>
        <v/>
      </c>
      <c r="AF46" s="97" t="str" cm="1">
        <f t="array" ref="AF46">_xlfn.IFS($D46="","",OR($D46="GEI1",$D46="GEI2",$D46="GEI3",$D46="GI1",$D46="GI2",$D46="GI3",$D46="GEC14",$D46="GE14"),0.4,OR($D46="GED10",$D46="GEE10",$D46="GECC10"),"N/A")</f>
        <v/>
      </c>
      <c r="AG46" s="98" t="str" cm="1">
        <f t="array" ref="AG46">_xlfn.IFS($D46="","",OR($D46="GEI1",$D46="GEI2",$D46="GI1",$D46="GI2",$D46="GEC14",$D46="GE14"),0,AND(OR($D46="GEI3",$D46="GI3"),$AE46&lt;=0.25),0,AND(OR($D46="GEI3",$D46="GI3"),AND($AE46&gt;0.25,$AE46&lt;=0.4)),((0.4-$AE46)/0.15),OR($D46="GED10",$D46="GEE10",$D46="GECC10"),"N/A")</f>
        <v/>
      </c>
      <c r="AH46" s="96" t="str" cm="1">
        <f t="array" ref="AH46">_xlfn.IFS(Interno!$BK46="","",Interno!$BK46="1",((2.5/Datos!$K46)+0.015),Interno!$BK46="2",((50/Datos!$K46)-0.175),Interno!$BK46="4",((50/Datos!$K46)-($AG46*(0.05-(12.5/Datos!$K46)))-0.175),Interno!$BK46="5",((1/Datos!$K46)+0.015),Interno!$BK46="6",((20/Datos!$K46)-0.175),Interno!$BK46="8",((20/Datos!$K46)-0.15),Interno!$BK46="10",0.015,Interno!$BK46="20",-0.175,Interno!$BK46="40",,Interno!$BK46="50",0.015,Interno!$BK46="60",-0.175,Interno!$BK46="80",0.15)</f>
        <v/>
      </c>
      <c r="AI46" s="98" t="str" cm="1">
        <f t="array" ref="AI46">_xlfn.IFS(Interno!$BK46="","",Interno!$BK46="1",((2.5/Datos!$K46)+0.015),Interno!$BK46="2",((60/Datos!$K46)-0.215),Interno!$BK46="3",((2.5/Datos!$K46)-((2.5*$AG46)/Datos!$K46)+0.015),Interno!$BK46="4",((60/Datos!$K46)-($I46*(0.07-(20/Datos!$K46)))-0.215),Interno!$BK46="5",((1/Datos!$K46)+0.015),Interno!$BK46="6",((24/Datos!$K46)-0.215),Interno!$BK46="8",((24/Datos!$K46)-0.215),Interno!$BK46="10",0.015,Interno!$BK46="20",-0.175,Interno!$BK46="40",,Interno!$BK46="50",0.015,Interno!$BK46="60",-0.175,Interno!$BK46="80",0.15)</f>
        <v/>
      </c>
      <c r="AJ46" s="99" t="str">
        <f>IF($AE46="","",($AE46/Datos!$U46)*Datos!$AF46)</f>
        <v/>
      </c>
    </row>
    <row r="47" spans="2:36" x14ac:dyDescent="0.35">
      <c r="B47" s="96" t="str">
        <f>IF(Datos!$B47="","",Datos!$B47)</f>
        <v/>
      </c>
      <c r="C47" s="97" t="str">
        <f>IF(Datos!$E47="","",Datos!$E47)</f>
        <v/>
      </c>
      <c r="D47" s="98" t="str">
        <f>IF(Datos!$I47="","",Datos!$I47)</f>
        <v/>
      </c>
      <c r="F47" s="96" t="str" cm="1">
        <f t="array" ref="F47">_xlfn.IFS($D47="","",AND(Datos!$H47="GHE16",$D47="GEI1"),Maestro!$M$11,AND(Datos!$H47="GHE16",$D47="GEI2"),Maestro!$M$12,AND(Datos!$H47="GHE16",$D47="GEI3"),Maestro!$M$13,$D47="GEI1",Maestro!$M$6,$D47="GEI2",Maestro!$M$7,$D47="GEI3",Maestro!$M$8,$D47="GI1",Maestro!$M$18,$D47="GI2",Maestro!$M$19,$D47="GI3",Maestro!$M$20,$D47="GEC14",Maestro!$M$21,$D47="GE14",Maestro!$M$22,$D47="GEE10",Maestro!$M$27,$D47="GECC10",Maestro!$M$28)</f>
        <v/>
      </c>
      <c r="G47" s="97" t="str" cm="1">
        <f t="array" ref="G47">_xlfn.IFS($D47="","",AND(Datos!$H47="GHE16",$D47="GEI1"),Maestro!$N$11,AND(Datos!$H47="GHE16",$D47="GEI2"),Maestro!$N$12,AND(Datos!$H47="GHE16",$D47="GEI3"),Maestro!$N$13,$D47="GEI1",Maestro!$N$6,$D47="GEI2",Maestro!$N$7,$D47="GEI3",Maestro!$N$8,$D47="GI1",Maestro!$N$18,$D47="GI2",Maestro!$N$19,$D47="GI3",Maestro!$N$20,$D47="GEC14",Maestro!$N$21,$D47="GE14",Maestro!$N$22,$D47="GEE10",Maestro!$N$27,$D47="GECC10",Maestro!$N$28)</f>
        <v/>
      </c>
      <c r="H47" s="97" t="str" cm="1">
        <f t="array" ref="H47">_xlfn.IFS($D47="","",OR($D47="GEI1",$D47="GEI2",$D47="GEI3",$D47="GI1",$D47="GI2",$D47="GI3",$D47="GEC14",$D47="GE14"),0.4,OR($D47="GED10",$D47="GEE10",$D47="GECC10"),"N/A")</f>
        <v/>
      </c>
      <c r="I47" s="98" t="str" cm="1">
        <f t="array" ref="I47">_xlfn.IFS($D47="","",OR($D47="GEI1",$D47="GEI2",$D47="GI1",$D47="GI2",$D47="GEC14",$D47="GE14"),0,AND(OR($D47="GEI3",$D47="GI3"),$G47&lt;=0.25),0,AND(OR($D47="GEI3",$D47="GI3"),AND($G47&gt;0.25,$G47&lt;=0.4)),((0.4-$G47)/0.15),OR($D47="GED10",$D47="GEE10",$D47="GECC10"),"N/A")</f>
        <v/>
      </c>
      <c r="J47" s="96" t="str" cm="1">
        <f t="array" ref="J47">_xlfn.IFS(Interno!$BK47="","",Interno!$BK47="1",((2.5/Datos!$K47)+0.015),Interno!$BK47="2",((50/Datos!$K47)-0.175),Interno!$BK47="4",((50/Datos!$K47)-($I47*(0.05-(12.5/Datos!$K47)))-0.175),Interno!$BK47="5",((1/Datos!$K47)+0.015),Interno!$BK47="6",((20/Datos!$K47)-0.175),Interno!$BK47="8",((20/Datos!$K47)-0.15),Interno!$BK47="10",0.015,Interno!$BK47="20",-0.175,Interno!$BK47="40",,Interno!$BK47="50",0.015,Interno!$BK47="60",-0.175,Interno!$BK47="80",0.15)</f>
        <v/>
      </c>
      <c r="K47" s="98" t="str" cm="1">
        <f t="array" ref="K47">_xlfn.IFS(Interno!$BK47="","",Interno!$BK47="1",((2.5/Datos!$K47)+0.015),Interno!$BK47="2",((60/Datos!$K47)-0.215),Interno!$BK47="3",((2.5/Datos!$K47)-((2.5*$I47)/Datos!$K47)+0.015),Interno!$BK47="4",((60/Datos!$K47)-($I47*(0.07-(20/Datos!$K47)))-0.215),Interno!$BK47="5",((1/Datos!$K47)+0.015),Interno!$BK47="6",((24/Datos!$K47)-0.215),Interno!$BK47="8",((24/Datos!$K47)-0.215),Interno!$BK47="10",0.015,Interno!$BK47="20",-0.175,Interno!$BK47="40",,Interno!$BK47="50",0.015,Interno!$BK47="60",-0.175,Interno!$BK47="80",0.15)</f>
        <v/>
      </c>
      <c r="L47" s="99" t="str">
        <f>IF($G47="","",($G47/Datos!$U47)*Datos!$AF47)</f>
        <v/>
      </c>
      <c r="N47" s="96" t="str" cm="1">
        <f t="array" ref="N47">_xlfn.IFS($D47="","",$D47="GEI1",Maestro!$O$6,$D47="GEI2",Maestro!$O$7,$D47="GEI3",Maestro!$O$8,$D47="GI1",Maestro!$O$18,$D47="GI2",Maestro!$O$19,$D47="GI3",Maestro!$O$20,$D47="GEC14",Maestro!$O$21,$D47="GE14",Maestro!$O$22,$D47="GEE10",Maestro!$O$27,$D47="GECC10",Maestro!$O$28)</f>
        <v/>
      </c>
      <c r="O47" s="97" t="str" cm="1">
        <f t="array" ref="O47">_xlfn.IFS($D47="","",$D47="GEI1",Maestro!$P$6,$D47="GEI2",Maestro!$P$7,$D47="GEI3",Maestro!$P$8,$D47="GI1",Maestro!$P$18,$D47="GI2",Maestro!$P$19,$D47="GI3",Maestro!$P$20,$D47="GEC14",Maestro!$P$21,$D47="GE14",Maestro!$P$22,$D47="GEE10",Maestro!$P$27,$D47="GECC10",Maestro!$P$28)</f>
        <v/>
      </c>
      <c r="P47" s="97" t="str" cm="1">
        <f t="array" ref="P47">_xlfn.IFS($D47="","",OR($D47="GEI1",$D47="GEI2",$D47="GEI3",$D47="GI1",$D47="GI2",$D47="GI3",$D47="GEC14",$D47="GE14"),0.4,OR($D47="GED10",$D47="GEE10",$D47="GECC10"),"N/A")</f>
        <v/>
      </c>
      <c r="Q47" s="98" t="str" cm="1">
        <f t="array" ref="Q47">_xlfn.IFS($D47="","",OR($D47="GEI1",$D47="GEI2",$D47="GI1",$D47="GI2",$D47="GEC14",$D47="GE14"),0,AND(OR($D47="GEI3",$D47="GI3"),$O47&lt;=0.25),0,AND(OR($D47="GEI3",$D47="GI3"),AND($O47&gt;0.25,$O47&lt;=0.4)),((0.4-$O47)/0.15),OR($D47="GED10",$D47="GEE10",$D47="GECC10"),"N/A")</f>
        <v/>
      </c>
      <c r="R47" s="96" t="str" cm="1">
        <f t="array" ref="R47">_xlfn.IFS(Interno!$BK47="","",Interno!$BK47="1",((2.5/Datos!$K47)+0.015),Interno!$BK47="2",((50/Datos!$K47)-0.175),Interno!$BK47="4",((50/Datos!$K47)-($Q47*(0.05-(12.5/Datos!$K47)))-0.175),Interno!$BK47="5",((1/Datos!$K47)+0.015),Interno!$BK47="6",((20/Datos!$K47)-0.175),Interno!$BK47="8",((20/Datos!$K47)-0.15),Interno!$BK47="10",0.015,Interno!$BK47="20",-0.175,Interno!$BK47="40",,Interno!$BK47="50",0.015,Interno!$BK47="60",-0.175,Interno!$BK47="80",0.15)</f>
        <v/>
      </c>
      <c r="S47" s="98" t="str" cm="1">
        <f t="array" ref="S47">_xlfn.IFS(Interno!$BK47="","",Interno!$BK47="1",((2.5/Datos!$K47)+0.015),Interno!$BK47="2",((60/Datos!$K47)-0.215),Interno!$BK47="3",((2.5/Datos!$K47)-((2.5*$Q47)/Datos!$K47)+0.015),Interno!$BK47="4",((60/Datos!$K47)-($I47*(0.07-(20/Datos!$K47)))-0.215),Interno!$BK47="5",((1/Datos!$K47)+0.015),Interno!$BK47="6",((24/Datos!$K47)-0.215),Interno!$BK47="8",((24/Datos!$K47)-0.215),Interno!$BK47="10",0.015,Interno!$BK47="20",-0.175,Interno!$BK47="40",,Interno!$BK47="50",0.015,Interno!$BK47="60",-0.175,Interno!$BK47="80",0.15)</f>
        <v/>
      </c>
      <c r="T47" s="99" t="str">
        <f>IF($O47="","",($O47/Datos!$U47)*Datos!$AF47)</f>
        <v/>
      </c>
      <c r="V47" s="96" t="str" cm="1">
        <f t="array" ref="V47">_xlfn.IFS($D47="","",$D47="GEI1",Maestro!$Q$6,$D47="GEI2",Maestro!$Q$7,$D47="GEI3",Maestro!$Q$8,$D47="GI1",Maestro!$Q$18,$D47="GI2",Maestro!$Q$19,$D47="GI3",Maestro!$Q$20,$D47="GEC14",Maestro!$Q$21,$D47="GE14",Maestro!$Q$22,$D47="GEE10",Maestro!$Q$27,$D47="GECC10",Maestro!$Q$28)</f>
        <v/>
      </c>
      <c r="W47" s="97" t="str" cm="1">
        <f t="array" ref="W47">_xlfn.IFS($D47="","",$D47="GEI1",Maestro!$R$6,$D47="GEI2",Maestro!$R$7,$D47="GEI3",Maestro!$R$8,$D47="GI1",Maestro!$R$18,$D47="GI2",Maestro!$R$19,$D47="GI3",Maestro!$R$20,$D47="GEC14",Maestro!$R$21,$D47="GE14",Maestro!$R$22,$D47="GEE10",Maestro!$R$27,$D47="GECC10",Maestro!$R$28)</f>
        <v/>
      </c>
      <c r="X47" s="97" t="str" cm="1">
        <f t="array" ref="X47">_xlfn.IFS($D47="","",OR($D47="GEI1",$D47="GEI2",$D47="GEI3",$D47="GI1",$D47="GI2",$D47="GI3",$D47="GEC14",$D47="GE14"),0.4,OR($D47="GED10",$D47="GEE10",$D47="GECC10"),"N/A")</f>
        <v/>
      </c>
      <c r="Y47" s="98" t="str" cm="1">
        <f t="array" ref="Y47">_xlfn.IFS($D47="","",OR($D47="GEI1",$D47="GEI2",$D47="GI1",$D47="GI2",$D47="GEC14",$D47="GE14"),0,AND(OR($D47="GEI3",$D47="GI3"),$W47&lt;=0.25),0,AND(OR($D47="GEI3",$D47="GI3"),AND($W47&gt;0.25,$W47&lt;=0.4)),((0.4-$W47)/0.15),OR($D47="GED10",$D47="GEE10",$D47="GECC10"),"N/A")</f>
        <v/>
      </c>
      <c r="Z47" s="96" t="str" cm="1">
        <f t="array" ref="Z47">_xlfn.IFS(Interno!$BK47="","",Interno!$BK47="1",((2.5/Datos!$K47)+0.015),Interno!$BK47="2",((50/Datos!$K47)-0.175),Interno!$BK47="4",((50/Datos!$K47)-($Y47*(0.05-(12.5/Datos!$K47)))-0.175),Interno!$BK47="5",((1/Datos!$K47)+0.015),Interno!$BK47="6",((20/Datos!$K47)-0.175),Interno!$BK47="8",((20/Datos!$K47)-0.15),Interno!$BK47="10",0.015,Interno!$BK47="20",-0.175,Interno!$BK47="40",,Interno!$BK47="50",0.015,Interno!$BK47="60",-0.175,Interno!$BK47="80",0.15)</f>
        <v/>
      </c>
      <c r="AA47" s="98" t="str" cm="1">
        <f t="array" ref="AA47">_xlfn.IFS(Interno!$BK47="","",Interno!$BK47="1",((2.5/Datos!$K47)+0.015),Interno!$BK47="2",((60/Datos!$K47)-0.215),Interno!$BK47="3",((2.5/Datos!$K47)-((2.5*$Y47)/Datos!$K47)+0.015),Interno!$BK47="4",((60/Datos!$K47)-($I47*(0.07-(20/Datos!$K47)))-0.215),Interno!$BK47="5",((1/Datos!$K47)+0.015),Interno!$BK47="6",((24/Datos!$K47)-0.215),Interno!$BK47="8",((24/Datos!$K47)-0.215),Interno!$BK47="10",0.015,Interno!$BK47="20",-0.175,Interno!$BK47="40",,Interno!$BK47="50",0.015,Interno!$BK47="60",-0.175,Interno!$BK47="80",0.15)</f>
        <v/>
      </c>
      <c r="AB47" s="99" t="str">
        <f>IF($W47="","",($W47/Datos!$U47)*Datos!$AF47)</f>
        <v/>
      </c>
      <c r="AD47" s="96" t="str" cm="1">
        <f t="array" ref="AD47">_xlfn.IFS($D47="","",$D47="GEI1",Maestro!$S$6,$D47="GEI2",Maestro!$S$6,$D47="GEI3",Maestro!$S$6,$D47="GI1",Maestro!$S$6,$D47="GI2",Maestro!$S$6,$D47="GI3",Maestro!$S$6,$D47="GEC14",Maestro!$S$6,$D47="GE14",Maestro!$S$6,$D47="GEE10",Maestro!$S$6,$D47="GECC10",Maestro!$S$6)</f>
        <v/>
      </c>
      <c r="AE47" s="97" t="str" cm="1">
        <f t="array" ref="AE47">_xlfn.IFS($D47="","",$D47="GEI1",Maestro!$T$6,$D47="GEI2",Maestro!$T$7,$D47="GEI3",Maestro!$T$8,$D47="GI1",Maestro!$T$18,$D47="GI2",Maestro!$T$19,$D47="GI3",Maestro!$T$20,$D47="GEC14",Maestro!$T$21,$D47="GE14",Maestro!$T$22,$D47="GEE10",Maestro!$T$27,$D47="GECC10",Maestro!$T$28)</f>
        <v/>
      </c>
      <c r="AF47" s="97" t="str" cm="1">
        <f t="array" ref="AF47">_xlfn.IFS($D47="","",OR($D47="GEI1",$D47="GEI2",$D47="GEI3",$D47="GI1",$D47="GI2",$D47="GI3",$D47="GEC14",$D47="GE14"),0.4,OR($D47="GED10",$D47="GEE10",$D47="GECC10"),"N/A")</f>
        <v/>
      </c>
      <c r="AG47" s="98" t="str" cm="1">
        <f t="array" ref="AG47">_xlfn.IFS($D47="","",OR($D47="GEI1",$D47="GEI2",$D47="GI1",$D47="GI2",$D47="GEC14",$D47="GE14"),0,AND(OR($D47="GEI3",$D47="GI3"),$AE47&lt;=0.25),0,AND(OR($D47="GEI3",$D47="GI3"),AND($AE47&gt;0.25,$AE47&lt;=0.4)),((0.4-$AE47)/0.15),OR($D47="GED10",$D47="GEE10",$D47="GECC10"),"N/A")</f>
        <v/>
      </c>
      <c r="AH47" s="96" t="str" cm="1">
        <f t="array" ref="AH47">_xlfn.IFS(Interno!$BK47="","",Interno!$BK47="1",((2.5/Datos!$K47)+0.015),Interno!$BK47="2",((50/Datos!$K47)-0.175),Interno!$BK47="4",((50/Datos!$K47)-($AG47*(0.05-(12.5/Datos!$K47)))-0.175),Interno!$BK47="5",((1/Datos!$K47)+0.015),Interno!$BK47="6",((20/Datos!$K47)-0.175),Interno!$BK47="8",((20/Datos!$K47)-0.15),Interno!$BK47="10",0.015,Interno!$BK47="20",-0.175,Interno!$BK47="40",,Interno!$BK47="50",0.015,Interno!$BK47="60",-0.175,Interno!$BK47="80",0.15)</f>
        <v/>
      </c>
      <c r="AI47" s="98" t="str" cm="1">
        <f t="array" ref="AI47">_xlfn.IFS(Interno!$BK47="","",Interno!$BK47="1",((2.5/Datos!$K47)+0.015),Interno!$BK47="2",((60/Datos!$K47)-0.215),Interno!$BK47="3",((2.5/Datos!$K47)-((2.5*$AG47)/Datos!$K47)+0.015),Interno!$BK47="4",((60/Datos!$K47)-($I47*(0.07-(20/Datos!$K47)))-0.215),Interno!$BK47="5",((1/Datos!$K47)+0.015),Interno!$BK47="6",((24/Datos!$K47)-0.215),Interno!$BK47="8",((24/Datos!$K47)-0.215),Interno!$BK47="10",0.015,Interno!$BK47="20",-0.175,Interno!$BK47="40",,Interno!$BK47="50",0.015,Interno!$BK47="60",-0.175,Interno!$BK47="80",0.15)</f>
        <v/>
      </c>
      <c r="AJ47" s="99" t="str">
        <f>IF($AE47="","",($AE47/Datos!$U47)*Datos!$AF47)</f>
        <v/>
      </c>
    </row>
    <row r="48" spans="2:36" x14ac:dyDescent="0.35">
      <c r="B48" s="96" t="str">
        <f>IF(Datos!$B48="","",Datos!$B48)</f>
        <v/>
      </c>
      <c r="C48" s="97" t="str">
        <f>IF(Datos!$E48="","",Datos!$E48)</f>
        <v/>
      </c>
      <c r="D48" s="98" t="str">
        <f>IF(Datos!$I48="","",Datos!$I48)</f>
        <v/>
      </c>
      <c r="F48" s="96" t="str" cm="1">
        <f t="array" ref="F48">_xlfn.IFS($D48="","",AND(Datos!$H48="GHE16",$D48="GEI1"),Maestro!$M$11,AND(Datos!$H48="GHE16",$D48="GEI2"),Maestro!$M$12,AND(Datos!$H48="GHE16",$D48="GEI3"),Maestro!$M$13,$D48="GEI1",Maestro!$M$6,$D48="GEI2",Maestro!$M$7,$D48="GEI3",Maestro!$M$8,$D48="GI1",Maestro!$M$18,$D48="GI2",Maestro!$M$19,$D48="GI3",Maestro!$M$20,$D48="GEC14",Maestro!$M$21,$D48="GE14",Maestro!$M$22,$D48="GEE10",Maestro!$M$27,$D48="GECC10",Maestro!$M$28)</f>
        <v/>
      </c>
      <c r="G48" s="97" t="str" cm="1">
        <f t="array" ref="G48">_xlfn.IFS($D48="","",AND(Datos!$H48="GHE16",$D48="GEI1"),Maestro!$N$11,AND(Datos!$H48="GHE16",$D48="GEI2"),Maestro!$N$12,AND(Datos!$H48="GHE16",$D48="GEI3"),Maestro!$N$13,$D48="GEI1",Maestro!$N$6,$D48="GEI2",Maestro!$N$7,$D48="GEI3",Maestro!$N$8,$D48="GI1",Maestro!$N$18,$D48="GI2",Maestro!$N$19,$D48="GI3",Maestro!$N$20,$D48="GEC14",Maestro!$N$21,$D48="GE14",Maestro!$N$22,$D48="GEE10",Maestro!$N$27,$D48="GECC10",Maestro!$N$28)</f>
        <v/>
      </c>
      <c r="H48" s="97" t="str" cm="1">
        <f t="array" ref="H48">_xlfn.IFS($D48="","",OR($D48="GEI1",$D48="GEI2",$D48="GEI3",$D48="GI1",$D48="GI2",$D48="GI3",$D48="GEC14",$D48="GE14"),0.4,OR($D48="GED10",$D48="GEE10",$D48="GECC10"),"N/A")</f>
        <v/>
      </c>
      <c r="I48" s="98" t="str" cm="1">
        <f t="array" ref="I48">_xlfn.IFS($D48="","",OR($D48="GEI1",$D48="GEI2",$D48="GI1",$D48="GI2",$D48="GEC14",$D48="GE14"),0,AND(OR($D48="GEI3",$D48="GI3"),$G48&lt;=0.25),0,AND(OR($D48="GEI3",$D48="GI3"),AND($G48&gt;0.25,$G48&lt;=0.4)),((0.4-$G48)/0.15),OR($D48="GED10",$D48="GEE10",$D48="GECC10"),"N/A")</f>
        <v/>
      </c>
      <c r="J48" s="96" t="str" cm="1">
        <f t="array" ref="J48">_xlfn.IFS(Interno!$BK48="","",Interno!$BK48="1",((2.5/Datos!$K48)+0.015),Interno!$BK48="2",((50/Datos!$K48)-0.175),Interno!$BK48="4",((50/Datos!$K48)-($I48*(0.05-(12.5/Datos!$K48)))-0.175),Interno!$BK48="5",((1/Datos!$K48)+0.015),Interno!$BK48="6",((20/Datos!$K48)-0.175),Interno!$BK48="8",((20/Datos!$K48)-0.15),Interno!$BK48="10",0.015,Interno!$BK48="20",-0.175,Interno!$BK48="40",,Interno!$BK48="50",0.015,Interno!$BK48="60",-0.175,Interno!$BK48="80",0.15)</f>
        <v/>
      </c>
      <c r="K48" s="98" t="str" cm="1">
        <f t="array" ref="K48">_xlfn.IFS(Interno!$BK48="","",Interno!$BK48="1",((2.5/Datos!$K48)+0.015),Interno!$BK48="2",((60/Datos!$K48)-0.215),Interno!$BK48="3",((2.5/Datos!$K48)-((2.5*$I48)/Datos!$K48)+0.015),Interno!$BK48="4",((60/Datos!$K48)-($I48*(0.07-(20/Datos!$K48)))-0.215),Interno!$BK48="5",((1/Datos!$K48)+0.015),Interno!$BK48="6",((24/Datos!$K48)-0.215),Interno!$BK48="8",((24/Datos!$K48)-0.215),Interno!$BK48="10",0.015,Interno!$BK48="20",-0.175,Interno!$BK48="40",,Interno!$BK48="50",0.015,Interno!$BK48="60",-0.175,Interno!$BK48="80",0.15)</f>
        <v/>
      </c>
      <c r="L48" s="99" t="str">
        <f>IF($G48="","",($G48/Datos!$U48)*Datos!$AF48)</f>
        <v/>
      </c>
      <c r="N48" s="96" t="str" cm="1">
        <f t="array" ref="N48">_xlfn.IFS($D48="","",$D48="GEI1",Maestro!$O$6,$D48="GEI2",Maestro!$O$7,$D48="GEI3",Maestro!$O$8,$D48="GI1",Maestro!$O$18,$D48="GI2",Maestro!$O$19,$D48="GI3",Maestro!$O$20,$D48="GEC14",Maestro!$O$21,$D48="GE14",Maestro!$O$22,$D48="GEE10",Maestro!$O$27,$D48="GECC10",Maestro!$O$28)</f>
        <v/>
      </c>
      <c r="O48" s="97" t="str" cm="1">
        <f t="array" ref="O48">_xlfn.IFS($D48="","",$D48="GEI1",Maestro!$P$6,$D48="GEI2",Maestro!$P$7,$D48="GEI3",Maestro!$P$8,$D48="GI1",Maestro!$P$18,$D48="GI2",Maestro!$P$19,$D48="GI3",Maestro!$P$20,$D48="GEC14",Maestro!$P$21,$D48="GE14",Maestro!$P$22,$D48="GEE10",Maestro!$P$27,$D48="GECC10",Maestro!$P$28)</f>
        <v/>
      </c>
      <c r="P48" s="97" t="str" cm="1">
        <f t="array" ref="P48">_xlfn.IFS($D48="","",OR($D48="GEI1",$D48="GEI2",$D48="GEI3",$D48="GI1",$D48="GI2",$D48="GI3",$D48="GEC14",$D48="GE14"),0.4,OR($D48="GED10",$D48="GEE10",$D48="GECC10"),"N/A")</f>
        <v/>
      </c>
      <c r="Q48" s="98" t="str" cm="1">
        <f t="array" ref="Q48">_xlfn.IFS($D48="","",OR($D48="GEI1",$D48="GEI2",$D48="GI1",$D48="GI2",$D48="GEC14",$D48="GE14"),0,AND(OR($D48="GEI3",$D48="GI3"),$O48&lt;=0.25),0,AND(OR($D48="GEI3",$D48="GI3"),AND($O48&gt;0.25,$O48&lt;=0.4)),((0.4-$O48)/0.15),OR($D48="GED10",$D48="GEE10",$D48="GECC10"),"N/A")</f>
        <v/>
      </c>
      <c r="R48" s="96" t="str" cm="1">
        <f t="array" ref="R48">_xlfn.IFS(Interno!$BK48="","",Interno!$BK48="1",((2.5/Datos!$K48)+0.015),Interno!$BK48="2",((50/Datos!$K48)-0.175),Interno!$BK48="4",((50/Datos!$K48)-($Q48*(0.05-(12.5/Datos!$K48)))-0.175),Interno!$BK48="5",((1/Datos!$K48)+0.015),Interno!$BK48="6",((20/Datos!$K48)-0.175),Interno!$BK48="8",((20/Datos!$K48)-0.15),Interno!$BK48="10",0.015,Interno!$BK48="20",-0.175,Interno!$BK48="40",,Interno!$BK48="50",0.015,Interno!$BK48="60",-0.175,Interno!$BK48="80",0.15)</f>
        <v/>
      </c>
      <c r="S48" s="98" t="str" cm="1">
        <f t="array" ref="S48">_xlfn.IFS(Interno!$BK48="","",Interno!$BK48="1",((2.5/Datos!$K48)+0.015),Interno!$BK48="2",((60/Datos!$K48)-0.215),Interno!$BK48="3",((2.5/Datos!$K48)-((2.5*$Q48)/Datos!$K48)+0.015),Interno!$BK48="4",((60/Datos!$K48)-($I48*(0.07-(20/Datos!$K48)))-0.215),Interno!$BK48="5",((1/Datos!$K48)+0.015),Interno!$BK48="6",((24/Datos!$K48)-0.215),Interno!$BK48="8",((24/Datos!$K48)-0.215),Interno!$BK48="10",0.015,Interno!$BK48="20",-0.175,Interno!$BK48="40",,Interno!$BK48="50",0.015,Interno!$BK48="60",-0.175,Interno!$BK48="80",0.15)</f>
        <v/>
      </c>
      <c r="T48" s="99" t="str">
        <f>IF($O48="","",($O48/Datos!$U48)*Datos!$AF48)</f>
        <v/>
      </c>
      <c r="V48" s="96" t="str" cm="1">
        <f t="array" ref="V48">_xlfn.IFS($D48="","",$D48="GEI1",Maestro!$Q$6,$D48="GEI2",Maestro!$Q$7,$D48="GEI3",Maestro!$Q$8,$D48="GI1",Maestro!$Q$18,$D48="GI2",Maestro!$Q$19,$D48="GI3",Maestro!$Q$20,$D48="GEC14",Maestro!$Q$21,$D48="GE14",Maestro!$Q$22,$D48="GEE10",Maestro!$Q$27,$D48="GECC10",Maestro!$Q$28)</f>
        <v/>
      </c>
      <c r="W48" s="97" t="str" cm="1">
        <f t="array" ref="W48">_xlfn.IFS($D48="","",$D48="GEI1",Maestro!$R$6,$D48="GEI2",Maestro!$R$7,$D48="GEI3",Maestro!$R$8,$D48="GI1",Maestro!$R$18,$D48="GI2",Maestro!$R$19,$D48="GI3",Maestro!$R$20,$D48="GEC14",Maestro!$R$21,$D48="GE14",Maestro!$R$22,$D48="GEE10",Maestro!$R$27,$D48="GECC10",Maestro!$R$28)</f>
        <v/>
      </c>
      <c r="X48" s="97" t="str" cm="1">
        <f t="array" ref="X48">_xlfn.IFS($D48="","",OR($D48="GEI1",$D48="GEI2",$D48="GEI3",$D48="GI1",$D48="GI2",$D48="GI3",$D48="GEC14",$D48="GE14"),0.4,OR($D48="GED10",$D48="GEE10",$D48="GECC10"),"N/A")</f>
        <v/>
      </c>
      <c r="Y48" s="98" t="str" cm="1">
        <f t="array" ref="Y48">_xlfn.IFS($D48="","",OR($D48="GEI1",$D48="GEI2",$D48="GI1",$D48="GI2",$D48="GEC14",$D48="GE14"),0,AND(OR($D48="GEI3",$D48="GI3"),$W48&lt;=0.25),0,AND(OR($D48="GEI3",$D48="GI3"),AND($W48&gt;0.25,$W48&lt;=0.4)),((0.4-$W48)/0.15),OR($D48="GED10",$D48="GEE10",$D48="GECC10"),"N/A")</f>
        <v/>
      </c>
      <c r="Z48" s="96" t="str" cm="1">
        <f t="array" ref="Z48">_xlfn.IFS(Interno!$BK48="","",Interno!$BK48="1",((2.5/Datos!$K48)+0.015),Interno!$BK48="2",((50/Datos!$K48)-0.175),Interno!$BK48="4",((50/Datos!$K48)-($Y48*(0.05-(12.5/Datos!$K48)))-0.175),Interno!$BK48="5",((1/Datos!$K48)+0.015),Interno!$BK48="6",((20/Datos!$K48)-0.175),Interno!$BK48="8",((20/Datos!$K48)-0.15),Interno!$BK48="10",0.015,Interno!$BK48="20",-0.175,Interno!$BK48="40",,Interno!$BK48="50",0.015,Interno!$BK48="60",-0.175,Interno!$BK48="80",0.15)</f>
        <v/>
      </c>
      <c r="AA48" s="98" t="str" cm="1">
        <f t="array" ref="AA48">_xlfn.IFS(Interno!$BK48="","",Interno!$BK48="1",((2.5/Datos!$K48)+0.015),Interno!$BK48="2",((60/Datos!$K48)-0.215),Interno!$BK48="3",((2.5/Datos!$K48)-((2.5*$Y48)/Datos!$K48)+0.015),Interno!$BK48="4",((60/Datos!$K48)-($I48*(0.07-(20/Datos!$K48)))-0.215),Interno!$BK48="5",((1/Datos!$K48)+0.015),Interno!$BK48="6",((24/Datos!$K48)-0.215),Interno!$BK48="8",((24/Datos!$K48)-0.215),Interno!$BK48="10",0.015,Interno!$BK48="20",-0.175,Interno!$BK48="40",,Interno!$BK48="50",0.015,Interno!$BK48="60",-0.175,Interno!$BK48="80",0.15)</f>
        <v/>
      </c>
      <c r="AB48" s="99" t="str">
        <f>IF($W48="","",($W48/Datos!$U48)*Datos!$AF48)</f>
        <v/>
      </c>
      <c r="AD48" s="96" t="str" cm="1">
        <f t="array" ref="AD48">_xlfn.IFS($D48="","",$D48="GEI1",Maestro!$S$6,$D48="GEI2",Maestro!$S$6,$D48="GEI3",Maestro!$S$6,$D48="GI1",Maestro!$S$6,$D48="GI2",Maestro!$S$6,$D48="GI3",Maestro!$S$6,$D48="GEC14",Maestro!$S$6,$D48="GE14",Maestro!$S$6,$D48="GEE10",Maestro!$S$6,$D48="GECC10",Maestro!$S$6)</f>
        <v/>
      </c>
      <c r="AE48" s="97" t="str" cm="1">
        <f t="array" ref="AE48">_xlfn.IFS($D48="","",$D48="GEI1",Maestro!$T$6,$D48="GEI2",Maestro!$T$7,$D48="GEI3",Maestro!$T$8,$D48="GI1",Maestro!$T$18,$D48="GI2",Maestro!$T$19,$D48="GI3",Maestro!$T$20,$D48="GEC14",Maestro!$T$21,$D48="GE14",Maestro!$T$22,$D48="GEE10",Maestro!$T$27,$D48="GECC10",Maestro!$T$28)</f>
        <v/>
      </c>
      <c r="AF48" s="97" t="str" cm="1">
        <f t="array" ref="AF48">_xlfn.IFS($D48="","",OR($D48="GEI1",$D48="GEI2",$D48="GEI3",$D48="GI1",$D48="GI2",$D48="GI3",$D48="GEC14",$D48="GE14"),0.4,OR($D48="GED10",$D48="GEE10",$D48="GECC10"),"N/A")</f>
        <v/>
      </c>
      <c r="AG48" s="98" t="str" cm="1">
        <f t="array" ref="AG48">_xlfn.IFS($D48="","",OR($D48="GEI1",$D48="GEI2",$D48="GI1",$D48="GI2",$D48="GEC14",$D48="GE14"),0,AND(OR($D48="GEI3",$D48="GI3"),$AE48&lt;=0.25),0,AND(OR($D48="GEI3",$D48="GI3"),AND($AE48&gt;0.25,$AE48&lt;=0.4)),((0.4-$AE48)/0.15),OR($D48="GED10",$D48="GEE10",$D48="GECC10"),"N/A")</f>
        <v/>
      </c>
      <c r="AH48" s="96" t="str" cm="1">
        <f t="array" ref="AH48">_xlfn.IFS(Interno!$BK48="","",Interno!$BK48="1",((2.5/Datos!$K48)+0.015),Interno!$BK48="2",((50/Datos!$K48)-0.175),Interno!$BK48="4",((50/Datos!$K48)-($AG48*(0.05-(12.5/Datos!$K48)))-0.175),Interno!$BK48="5",((1/Datos!$K48)+0.015),Interno!$BK48="6",((20/Datos!$K48)-0.175),Interno!$BK48="8",((20/Datos!$K48)-0.15),Interno!$BK48="10",0.015,Interno!$BK48="20",-0.175,Interno!$BK48="40",,Interno!$BK48="50",0.015,Interno!$BK48="60",-0.175,Interno!$BK48="80",0.15)</f>
        <v/>
      </c>
      <c r="AI48" s="98" t="str" cm="1">
        <f t="array" ref="AI48">_xlfn.IFS(Interno!$BK48="","",Interno!$BK48="1",((2.5/Datos!$K48)+0.015),Interno!$BK48="2",((60/Datos!$K48)-0.215),Interno!$BK48="3",((2.5/Datos!$K48)-((2.5*$AG48)/Datos!$K48)+0.015),Interno!$BK48="4",((60/Datos!$K48)-($I48*(0.07-(20/Datos!$K48)))-0.215),Interno!$BK48="5",((1/Datos!$K48)+0.015),Interno!$BK48="6",((24/Datos!$K48)-0.215),Interno!$BK48="8",((24/Datos!$K48)-0.215),Interno!$BK48="10",0.015,Interno!$BK48="20",-0.175,Interno!$BK48="40",,Interno!$BK48="50",0.015,Interno!$BK48="60",-0.175,Interno!$BK48="80",0.15)</f>
        <v/>
      </c>
      <c r="AJ48" s="99" t="str">
        <f>IF($AE48="","",($AE48/Datos!$U48)*Datos!$AF48)</f>
        <v/>
      </c>
    </row>
    <row r="49" spans="2:36" x14ac:dyDescent="0.35">
      <c r="B49" s="96" t="str">
        <f>IF(Datos!$B49="","",Datos!$B49)</f>
        <v/>
      </c>
      <c r="C49" s="97" t="str">
        <f>IF(Datos!$E49="","",Datos!$E49)</f>
        <v/>
      </c>
      <c r="D49" s="98" t="str">
        <f>IF(Datos!$I49="","",Datos!$I49)</f>
        <v/>
      </c>
      <c r="F49" s="96" t="str" cm="1">
        <f t="array" ref="F49">_xlfn.IFS($D49="","",AND(Datos!$H49="GHE16",$D49="GEI1"),Maestro!$M$11,AND(Datos!$H49="GHE16",$D49="GEI2"),Maestro!$M$12,AND(Datos!$H49="GHE16",$D49="GEI3"),Maestro!$M$13,$D49="GEI1",Maestro!$M$6,$D49="GEI2",Maestro!$M$7,$D49="GEI3",Maestro!$M$8,$D49="GI1",Maestro!$M$18,$D49="GI2",Maestro!$M$19,$D49="GI3",Maestro!$M$20,$D49="GEC14",Maestro!$M$21,$D49="GE14",Maestro!$M$22,$D49="GEE10",Maestro!$M$27,$D49="GECC10",Maestro!$M$28)</f>
        <v/>
      </c>
      <c r="G49" s="97" t="str" cm="1">
        <f t="array" ref="G49">_xlfn.IFS($D49="","",AND(Datos!$H49="GHE16",$D49="GEI1"),Maestro!$N$11,AND(Datos!$H49="GHE16",$D49="GEI2"),Maestro!$N$12,AND(Datos!$H49="GHE16",$D49="GEI3"),Maestro!$N$13,$D49="GEI1",Maestro!$N$6,$D49="GEI2",Maestro!$N$7,$D49="GEI3",Maestro!$N$8,$D49="GI1",Maestro!$N$18,$D49="GI2",Maestro!$N$19,$D49="GI3",Maestro!$N$20,$D49="GEC14",Maestro!$N$21,$D49="GE14",Maestro!$N$22,$D49="GEE10",Maestro!$N$27,$D49="GECC10",Maestro!$N$28)</f>
        <v/>
      </c>
      <c r="H49" s="97" t="str" cm="1">
        <f t="array" ref="H49">_xlfn.IFS($D49="","",OR($D49="GEI1",$D49="GEI2",$D49="GEI3",$D49="GI1",$D49="GI2",$D49="GI3",$D49="GEC14",$D49="GE14"),0.4,OR($D49="GED10",$D49="GEE10",$D49="GECC10"),"N/A")</f>
        <v/>
      </c>
      <c r="I49" s="98" t="str" cm="1">
        <f t="array" ref="I49">_xlfn.IFS($D49="","",OR($D49="GEI1",$D49="GEI2",$D49="GI1",$D49="GI2",$D49="GEC14",$D49="GE14"),0,AND(OR($D49="GEI3",$D49="GI3"),$G49&lt;=0.25),0,AND(OR($D49="GEI3",$D49="GI3"),AND($G49&gt;0.25,$G49&lt;=0.4)),((0.4-$G49)/0.15),OR($D49="GED10",$D49="GEE10",$D49="GECC10"),"N/A")</f>
        <v/>
      </c>
      <c r="J49" s="96" t="str" cm="1">
        <f t="array" ref="J49">_xlfn.IFS(Interno!$BK49="","",Interno!$BK49="1",((2.5/Datos!$K49)+0.015),Interno!$BK49="2",((50/Datos!$K49)-0.175),Interno!$BK49="4",((50/Datos!$K49)-($I49*(0.05-(12.5/Datos!$K49)))-0.175),Interno!$BK49="5",((1/Datos!$K49)+0.015),Interno!$BK49="6",((20/Datos!$K49)-0.175),Interno!$BK49="8",((20/Datos!$K49)-0.15),Interno!$BK49="10",0.015,Interno!$BK49="20",-0.175,Interno!$BK49="40",,Interno!$BK49="50",0.015,Interno!$BK49="60",-0.175,Interno!$BK49="80",0.15)</f>
        <v/>
      </c>
      <c r="K49" s="98" t="str" cm="1">
        <f t="array" ref="K49">_xlfn.IFS(Interno!$BK49="","",Interno!$BK49="1",((2.5/Datos!$K49)+0.015),Interno!$BK49="2",((60/Datos!$K49)-0.215),Interno!$BK49="3",((2.5/Datos!$K49)-((2.5*$I49)/Datos!$K49)+0.015),Interno!$BK49="4",((60/Datos!$K49)-($I49*(0.07-(20/Datos!$K49)))-0.215),Interno!$BK49="5",((1/Datos!$K49)+0.015),Interno!$BK49="6",((24/Datos!$K49)-0.215),Interno!$BK49="8",((24/Datos!$K49)-0.215),Interno!$BK49="10",0.015,Interno!$BK49="20",-0.175,Interno!$BK49="40",,Interno!$BK49="50",0.015,Interno!$BK49="60",-0.175,Interno!$BK49="80",0.15)</f>
        <v/>
      </c>
      <c r="L49" s="99" t="str">
        <f>IF($G49="","",($G49/Datos!$U49)*Datos!$AF49)</f>
        <v/>
      </c>
      <c r="N49" s="96" t="str" cm="1">
        <f t="array" ref="N49">_xlfn.IFS($D49="","",$D49="GEI1",Maestro!$O$6,$D49="GEI2",Maestro!$O$7,$D49="GEI3",Maestro!$O$8,$D49="GI1",Maestro!$O$18,$D49="GI2",Maestro!$O$19,$D49="GI3",Maestro!$O$20,$D49="GEC14",Maestro!$O$21,$D49="GE14",Maestro!$O$22,$D49="GEE10",Maestro!$O$27,$D49="GECC10",Maestro!$O$28)</f>
        <v/>
      </c>
      <c r="O49" s="97" t="str" cm="1">
        <f t="array" ref="O49">_xlfn.IFS($D49="","",$D49="GEI1",Maestro!$P$6,$D49="GEI2",Maestro!$P$7,$D49="GEI3",Maestro!$P$8,$D49="GI1",Maestro!$P$18,$D49="GI2",Maestro!$P$19,$D49="GI3",Maestro!$P$20,$D49="GEC14",Maestro!$P$21,$D49="GE14",Maestro!$P$22,$D49="GEE10",Maestro!$P$27,$D49="GECC10",Maestro!$P$28)</f>
        <v/>
      </c>
      <c r="P49" s="97" t="str" cm="1">
        <f t="array" ref="P49">_xlfn.IFS($D49="","",OR($D49="GEI1",$D49="GEI2",$D49="GEI3",$D49="GI1",$D49="GI2",$D49="GI3",$D49="GEC14",$D49="GE14"),0.4,OR($D49="GED10",$D49="GEE10",$D49="GECC10"),"N/A")</f>
        <v/>
      </c>
      <c r="Q49" s="98" t="str" cm="1">
        <f t="array" ref="Q49">_xlfn.IFS($D49="","",OR($D49="GEI1",$D49="GEI2",$D49="GI1",$D49="GI2",$D49="GEC14",$D49="GE14"),0,AND(OR($D49="GEI3",$D49="GI3"),$O49&lt;=0.25),0,AND(OR($D49="GEI3",$D49="GI3"),AND($O49&gt;0.25,$O49&lt;=0.4)),((0.4-$O49)/0.15),OR($D49="GED10",$D49="GEE10",$D49="GECC10"),"N/A")</f>
        <v/>
      </c>
      <c r="R49" s="96" t="str" cm="1">
        <f t="array" ref="R49">_xlfn.IFS(Interno!$BK49="","",Interno!$BK49="1",((2.5/Datos!$K49)+0.015),Interno!$BK49="2",((50/Datos!$K49)-0.175),Interno!$BK49="4",((50/Datos!$K49)-($Q49*(0.05-(12.5/Datos!$K49)))-0.175),Interno!$BK49="5",((1/Datos!$K49)+0.015),Interno!$BK49="6",((20/Datos!$K49)-0.175),Interno!$BK49="8",((20/Datos!$K49)-0.15),Interno!$BK49="10",0.015,Interno!$BK49="20",-0.175,Interno!$BK49="40",,Interno!$BK49="50",0.015,Interno!$BK49="60",-0.175,Interno!$BK49="80",0.15)</f>
        <v/>
      </c>
      <c r="S49" s="98" t="str" cm="1">
        <f t="array" ref="S49">_xlfn.IFS(Interno!$BK49="","",Interno!$BK49="1",((2.5/Datos!$K49)+0.015),Interno!$BK49="2",((60/Datos!$K49)-0.215),Interno!$BK49="3",((2.5/Datos!$K49)-((2.5*$Q49)/Datos!$K49)+0.015),Interno!$BK49="4",((60/Datos!$K49)-($I49*(0.07-(20/Datos!$K49)))-0.215),Interno!$BK49="5",((1/Datos!$K49)+0.015),Interno!$BK49="6",((24/Datos!$K49)-0.215),Interno!$BK49="8",((24/Datos!$K49)-0.215),Interno!$BK49="10",0.015,Interno!$BK49="20",-0.175,Interno!$BK49="40",,Interno!$BK49="50",0.015,Interno!$BK49="60",-0.175,Interno!$BK49="80",0.15)</f>
        <v/>
      </c>
      <c r="T49" s="99" t="str">
        <f>IF($O49="","",($O49/Datos!$U49)*Datos!$AF49)</f>
        <v/>
      </c>
      <c r="V49" s="96" t="str" cm="1">
        <f t="array" ref="V49">_xlfn.IFS($D49="","",$D49="GEI1",Maestro!$Q$6,$D49="GEI2",Maestro!$Q$7,$D49="GEI3",Maestro!$Q$8,$D49="GI1",Maestro!$Q$18,$D49="GI2",Maestro!$Q$19,$D49="GI3",Maestro!$Q$20,$D49="GEC14",Maestro!$Q$21,$D49="GE14",Maestro!$Q$22,$D49="GEE10",Maestro!$Q$27,$D49="GECC10",Maestro!$Q$28)</f>
        <v/>
      </c>
      <c r="W49" s="97" t="str" cm="1">
        <f t="array" ref="W49">_xlfn.IFS($D49="","",$D49="GEI1",Maestro!$R$6,$D49="GEI2",Maestro!$R$7,$D49="GEI3",Maestro!$R$8,$D49="GI1",Maestro!$R$18,$D49="GI2",Maestro!$R$19,$D49="GI3",Maestro!$R$20,$D49="GEC14",Maestro!$R$21,$D49="GE14",Maestro!$R$22,$D49="GEE10",Maestro!$R$27,$D49="GECC10",Maestro!$R$28)</f>
        <v/>
      </c>
      <c r="X49" s="97" t="str" cm="1">
        <f t="array" ref="X49">_xlfn.IFS($D49="","",OR($D49="GEI1",$D49="GEI2",$D49="GEI3",$D49="GI1",$D49="GI2",$D49="GI3",$D49="GEC14",$D49="GE14"),0.4,OR($D49="GED10",$D49="GEE10",$D49="GECC10"),"N/A")</f>
        <v/>
      </c>
      <c r="Y49" s="98" t="str" cm="1">
        <f t="array" ref="Y49">_xlfn.IFS($D49="","",OR($D49="GEI1",$D49="GEI2",$D49="GI1",$D49="GI2",$D49="GEC14",$D49="GE14"),0,AND(OR($D49="GEI3",$D49="GI3"),$W49&lt;=0.25),0,AND(OR($D49="GEI3",$D49="GI3"),AND($W49&gt;0.25,$W49&lt;=0.4)),((0.4-$W49)/0.15),OR($D49="GED10",$D49="GEE10",$D49="GECC10"),"N/A")</f>
        <v/>
      </c>
      <c r="Z49" s="96" t="str" cm="1">
        <f t="array" ref="Z49">_xlfn.IFS(Interno!$BK49="","",Interno!$BK49="1",((2.5/Datos!$K49)+0.015),Interno!$BK49="2",((50/Datos!$K49)-0.175),Interno!$BK49="4",((50/Datos!$K49)-($Y49*(0.05-(12.5/Datos!$K49)))-0.175),Interno!$BK49="5",((1/Datos!$K49)+0.015),Interno!$BK49="6",((20/Datos!$K49)-0.175),Interno!$BK49="8",((20/Datos!$K49)-0.15),Interno!$BK49="10",0.015,Interno!$BK49="20",-0.175,Interno!$BK49="40",,Interno!$BK49="50",0.015,Interno!$BK49="60",-0.175,Interno!$BK49="80",0.15)</f>
        <v/>
      </c>
      <c r="AA49" s="98" t="str" cm="1">
        <f t="array" ref="AA49">_xlfn.IFS(Interno!$BK49="","",Interno!$BK49="1",((2.5/Datos!$K49)+0.015),Interno!$BK49="2",((60/Datos!$K49)-0.215),Interno!$BK49="3",((2.5/Datos!$K49)-((2.5*$Y49)/Datos!$K49)+0.015),Interno!$BK49="4",((60/Datos!$K49)-($I49*(0.07-(20/Datos!$K49)))-0.215),Interno!$BK49="5",((1/Datos!$K49)+0.015),Interno!$BK49="6",((24/Datos!$K49)-0.215),Interno!$BK49="8",((24/Datos!$K49)-0.215),Interno!$BK49="10",0.015,Interno!$BK49="20",-0.175,Interno!$BK49="40",,Interno!$BK49="50",0.015,Interno!$BK49="60",-0.175,Interno!$BK49="80",0.15)</f>
        <v/>
      </c>
      <c r="AB49" s="99" t="str">
        <f>IF($W49="","",($W49/Datos!$U49)*Datos!$AF49)</f>
        <v/>
      </c>
      <c r="AD49" s="96" t="str" cm="1">
        <f t="array" ref="AD49">_xlfn.IFS($D49="","",$D49="GEI1",Maestro!$S$6,$D49="GEI2",Maestro!$S$6,$D49="GEI3",Maestro!$S$6,$D49="GI1",Maestro!$S$6,$D49="GI2",Maestro!$S$6,$D49="GI3",Maestro!$S$6,$D49="GEC14",Maestro!$S$6,$D49="GE14",Maestro!$S$6,$D49="GEE10",Maestro!$S$6,$D49="GECC10",Maestro!$S$6)</f>
        <v/>
      </c>
      <c r="AE49" s="97" t="str" cm="1">
        <f t="array" ref="AE49">_xlfn.IFS($D49="","",$D49="GEI1",Maestro!$T$6,$D49="GEI2",Maestro!$T$7,$D49="GEI3",Maestro!$T$8,$D49="GI1",Maestro!$T$18,$D49="GI2",Maestro!$T$19,$D49="GI3",Maestro!$T$20,$D49="GEC14",Maestro!$T$21,$D49="GE14",Maestro!$T$22,$D49="GEE10",Maestro!$T$27,$D49="GECC10",Maestro!$T$28)</f>
        <v/>
      </c>
      <c r="AF49" s="97" t="str" cm="1">
        <f t="array" ref="AF49">_xlfn.IFS($D49="","",OR($D49="GEI1",$D49="GEI2",$D49="GEI3",$D49="GI1",$D49="GI2",$D49="GI3",$D49="GEC14",$D49="GE14"),0.4,OR($D49="GED10",$D49="GEE10",$D49="GECC10"),"N/A")</f>
        <v/>
      </c>
      <c r="AG49" s="98" t="str" cm="1">
        <f t="array" ref="AG49">_xlfn.IFS($D49="","",OR($D49="GEI1",$D49="GEI2",$D49="GI1",$D49="GI2",$D49="GEC14",$D49="GE14"),0,AND(OR($D49="GEI3",$D49="GI3"),$AE49&lt;=0.25),0,AND(OR($D49="GEI3",$D49="GI3"),AND($AE49&gt;0.25,$AE49&lt;=0.4)),((0.4-$AE49)/0.15),OR($D49="GED10",$D49="GEE10",$D49="GECC10"),"N/A")</f>
        <v/>
      </c>
      <c r="AH49" s="96" t="str" cm="1">
        <f t="array" ref="AH49">_xlfn.IFS(Interno!$BK49="","",Interno!$BK49="1",((2.5/Datos!$K49)+0.015),Interno!$BK49="2",((50/Datos!$K49)-0.175),Interno!$BK49="4",((50/Datos!$K49)-($AG49*(0.05-(12.5/Datos!$K49)))-0.175),Interno!$BK49="5",((1/Datos!$K49)+0.015),Interno!$BK49="6",((20/Datos!$K49)-0.175),Interno!$BK49="8",((20/Datos!$K49)-0.15),Interno!$BK49="10",0.015,Interno!$BK49="20",-0.175,Interno!$BK49="40",,Interno!$BK49="50",0.015,Interno!$BK49="60",-0.175,Interno!$BK49="80",0.15)</f>
        <v/>
      </c>
      <c r="AI49" s="98" t="str" cm="1">
        <f t="array" ref="AI49">_xlfn.IFS(Interno!$BK49="","",Interno!$BK49="1",((2.5/Datos!$K49)+0.015),Interno!$BK49="2",((60/Datos!$K49)-0.215),Interno!$BK49="3",((2.5/Datos!$K49)-((2.5*$AG49)/Datos!$K49)+0.015),Interno!$BK49="4",((60/Datos!$K49)-($I49*(0.07-(20/Datos!$K49)))-0.215),Interno!$BK49="5",((1/Datos!$K49)+0.015),Interno!$BK49="6",((24/Datos!$K49)-0.215),Interno!$BK49="8",((24/Datos!$K49)-0.215),Interno!$BK49="10",0.015,Interno!$BK49="20",-0.175,Interno!$BK49="40",,Interno!$BK49="50",0.015,Interno!$BK49="60",-0.175,Interno!$BK49="80",0.15)</f>
        <v/>
      </c>
      <c r="AJ49" s="99" t="str">
        <f>IF($AE49="","",($AE49/Datos!$U49)*Datos!$AF49)</f>
        <v/>
      </c>
    </row>
    <row r="50" spans="2:36" x14ac:dyDescent="0.35">
      <c r="B50" s="96" t="str">
        <f>IF(Datos!$B50="","",Datos!$B50)</f>
        <v/>
      </c>
      <c r="C50" s="97" t="str">
        <f>IF(Datos!$E50="","",Datos!$E50)</f>
        <v/>
      </c>
      <c r="D50" s="98" t="str">
        <f>IF(Datos!$I50="","",Datos!$I50)</f>
        <v/>
      </c>
      <c r="F50" s="96" t="str" cm="1">
        <f t="array" ref="F50">_xlfn.IFS($D50="","",AND(Datos!$H50="GHE16",$D50="GEI1"),Maestro!$M$11,AND(Datos!$H50="GHE16",$D50="GEI2"),Maestro!$M$12,AND(Datos!$H50="GHE16",$D50="GEI3"),Maestro!$M$13,$D50="GEI1",Maestro!$M$6,$D50="GEI2",Maestro!$M$7,$D50="GEI3",Maestro!$M$8,$D50="GI1",Maestro!$M$18,$D50="GI2",Maestro!$M$19,$D50="GI3",Maestro!$M$20,$D50="GEC14",Maestro!$M$21,$D50="GE14",Maestro!$M$22,$D50="GEE10",Maestro!$M$27,$D50="GECC10",Maestro!$M$28)</f>
        <v/>
      </c>
      <c r="G50" s="97" t="str" cm="1">
        <f t="array" ref="G50">_xlfn.IFS($D50="","",AND(Datos!$H50="GHE16",$D50="GEI1"),Maestro!$N$11,AND(Datos!$H50="GHE16",$D50="GEI2"),Maestro!$N$12,AND(Datos!$H50="GHE16",$D50="GEI3"),Maestro!$N$13,$D50="GEI1",Maestro!$N$6,$D50="GEI2",Maestro!$N$7,$D50="GEI3",Maestro!$N$8,$D50="GI1",Maestro!$N$18,$D50="GI2",Maestro!$N$19,$D50="GI3",Maestro!$N$20,$D50="GEC14",Maestro!$N$21,$D50="GE14",Maestro!$N$22,$D50="GEE10",Maestro!$N$27,$D50="GECC10",Maestro!$N$28)</f>
        <v/>
      </c>
      <c r="H50" s="97" t="str" cm="1">
        <f t="array" ref="H50">_xlfn.IFS($D50="","",OR($D50="GEI1",$D50="GEI2",$D50="GEI3",$D50="GI1",$D50="GI2",$D50="GI3",$D50="GEC14",$D50="GE14"),0.4,OR($D50="GED10",$D50="GEE10",$D50="GECC10"),"N/A")</f>
        <v/>
      </c>
      <c r="I50" s="98" t="str" cm="1">
        <f t="array" ref="I50">_xlfn.IFS($D50="","",OR($D50="GEI1",$D50="GEI2",$D50="GI1",$D50="GI2",$D50="GEC14",$D50="GE14"),0,AND(OR($D50="GEI3",$D50="GI3"),$G50&lt;=0.25),0,AND(OR($D50="GEI3",$D50="GI3"),AND($G50&gt;0.25,$G50&lt;=0.4)),((0.4-$G50)/0.15),OR($D50="GED10",$D50="GEE10",$D50="GECC10"),"N/A")</f>
        <v/>
      </c>
      <c r="J50" s="96" t="str" cm="1">
        <f t="array" ref="J50">_xlfn.IFS(Interno!$BK50="","",Interno!$BK50="1",((2.5/Datos!$K50)+0.015),Interno!$BK50="2",((50/Datos!$K50)-0.175),Interno!$BK50="4",((50/Datos!$K50)-($I50*(0.05-(12.5/Datos!$K50)))-0.175),Interno!$BK50="5",((1/Datos!$K50)+0.015),Interno!$BK50="6",((20/Datos!$K50)-0.175),Interno!$BK50="8",((20/Datos!$K50)-0.15),Interno!$BK50="10",0.015,Interno!$BK50="20",-0.175,Interno!$BK50="40",,Interno!$BK50="50",0.015,Interno!$BK50="60",-0.175,Interno!$BK50="80",0.15)</f>
        <v/>
      </c>
      <c r="K50" s="98" t="str" cm="1">
        <f t="array" ref="K50">_xlfn.IFS(Interno!$BK50="","",Interno!$BK50="1",((2.5/Datos!$K50)+0.015),Interno!$BK50="2",((60/Datos!$K50)-0.215),Interno!$BK50="3",((2.5/Datos!$K50)-((2.5*$I50)/Datos!$K50)+0.015),Interno!$BK50="4",((60/Datos!$K50)-($I50*(0.07-(20/Datos!$K50)))-0.215),Interno!$BK50="5",((1/Datos!$K50)+0.015),Interno!$BK50="6",((24/Datos!$K50)-0.215),Interno!$BK50="8",((24/Datos!$K50)-0.215),Interno!$BK50="10",0.015,Interno!$BK50="20",-0.175,Interno!$BK50="40",,Interno!$BK50="50",0.015,Interno!$BK50="60",-0.175,Interno!$BK50="80",0.15)</f>
        <v/>
      </c>
      <c r="L50" s="99" t="str">
        <f>IF($G50="","",($G50/Datos!$U50)*Datos!$AF50)</f>
        <v/>
      </c>
      <c r="N50" s="96" t="str" cm="1">
        <f t="array" ref="N50">_xlfn.IFS($D50="","",$D50="GEI1",Maestro!$O$6,$D50="GEI2",Maestro!$O$7,$D50="GEI3",Maestro!$O$8,$D50="GI1",Maestro!$O$18,$D50="GI2",Maestro!$O$19,$D50="GI3",Maestro!$O$20,$D50="GEC14",Maestro!$O$21,$D50="GE14",Maestro!$O$22,$D50="GEE10",Maestro!$O$27,$D50="GECC10",Maestro!$O$28)</f>
        <v/>
      </c>
      <c r="O50" s="97" t="str" cm="1">
        <f t="array" ref="O50">_xlfn.IFS($D50="","",$D50="GEI1",Maestro!$P$6,$D50="GEI2",Maestro!$P$7,$D50="GEI3",Maestro!$P$8,$D50="GI1",Maestro!$P$18,$D50="GI2",Maestro!$P$19,$D50="GI3",Maestro!$P$20,$D50="GEC14",Maestro!$P$21,$D50="GE14",Maestro!$P$22,$D50="GEE10",Maestro!$P$27,$D50="GECC10",Maestro!$P$28)</f>
        <v/>
      </c>
      <c r="P50" s="97" t="str" cm="1">
        <f t="array" ref="P50">_xlfn.IFS($D50="","",OR($D50="GEI1",$D50="GEI2",$D50="GEI3",$D50="GI1",$D50="GI2",$D50="GI3",$D50="GEC14",$D50="GE14"),0.4,OR($D50="GED10",$D50="GEE10",$D50="GECC10"),"N/A")</f>
        <v/>
      </c>
      <c r="Q50" s="98" t="str" cm="1">
        <f t="array" ref="Q50">_xlfn.IFS($D50="","",OR($D50="GEI1",$D50="GEI2",$D50="GI1",$D50="GI2",$D50="GEC14",$D50="GE14"),0,AND(OR($D50="GEI3",$D50="GI3"),$O50&lt;=0.25),0,AND(OR($D50="GEI3",$D50="GI3"),AND($O50&gt;0.25,$O50&lt;=0.4)),((0.4-$O50)/0.15),OR($D50="GED10",$D50="GEE10",$D50="GECC10"),"N/A")</f>
        <v/>
      </c>
      <c r="R50" s="96" t="str" cm="1">
        <f t="array" ref="R50">_xlfn.IFS(Interno!$BK50="","",Interno!$BK50="1",((2.5/Datos!$K50)+0.015),Interno!$BK50="2",((50/Datos!$K50)-0.175),Interno!$BK50="4",((50/Datos!$K50)-($Q50*(0.05-(12.5/Datos!$K50)))-0.175),Interno!$BK50="5",((1/Datos!$K50)+0.015),Interno!$BK50="6",((20/Datos!$K50)-0.175),Interno!$BK50="8",((20/Datos!$K50)-0.15),Interno!$BK50="10",0.015,Interno!$BK50="20",-0.175,Interno!$BK50="40",,Interno!$BK50="50",0.015,Interno!$BK50="60",-0.175,Interno!$BK50="80",0.15)</f>
        <v/>
      </c>
      <c r="S50" s="98" t="str" cm="1">
        <f t="array" ref="S50">_xlfn.IFS(Interno!$BK50="","",Interno!$BK50="1",((2.5/Datos!$K50)+0.015),Interno!$BK50="2",((60/Datos!$K50)-0.215),Interno!$BK50="3",((2.5/Datos!$K50)-((2.5*$Q50)/Datos!$K50)+0.015),Interno!$BK50="4",((60/Datos!$K50)-($I50*(0.07-(20/Datos!$K50)))-0.215),Interno!$BK50="5",((1/Datos!$K50)+0.015),Interno!$BK50="6",((24/Datos!$K50)-0.215),Interno!$BK50="8",((24/Datos!$K50)-0.215),Interno!$BK50="10",0.015,Interno!$BK50="20",-0.175,Interno!$BK50="40",,Interno!$BK50="50",0.015,Interno!$BK50="60",-0.175,Interno!$BK50="80",0.15)</f>
        <v/>
      </c>
      <c r="T50" s="99" t="str">
        <f>IF($O50="","",($O50/Datos!$U50)*Datos!$AF50)</f>
        <v/>
      </c>
      <c r="V50" s="96" t="str" cm="1">
        <f t="array" ref="V50">_xlfn.IFS($D50="","",$D50="GEI1",Maestro!$Q$6,$D50="GEI2",Maestro!$Q$7,$D50="GEI3",Maestro!$Q$8,$D50="GI1",Maestro!$Q$18,$D50="GI2",Maestro!$Q$19,$D50="GI3",Maestro!$Q$20,$D50="GEC14",Maestro!$Q$21,$D50="GE14",Maestro!$Q$22,$D50="GEE10",Maestro!$Q$27,$D50="GECC10",Maestro!$Q$28)</f>
        <v/>
      </c>
      <c r="W50" s="97" t="str" cm="1">
        <f t="array" ref="W50">_xlfn.IFS($D50="","",$D50="GEI1",Maestro!$R$6,$D50="GEI2",Maestro!$R$7,$D50="GEI3",Maestro!$R$8,$D50="GI1",Maestro!$R$18,$D50="GI2",Maestro!$R$19,$D50="GI3",Maestro!$R$20,$D50="GEC14",Maestro!$R$21,$D50="GE14",Maestro!$R$22,$D50="GEE10",Maestro!$R$27,$D50="GECC10",Maestro!$R$28)</f>
        <v/>
      </c>
      <c r="X50" s="97" t="str" cm="1">
        <f t="array" ref="X50">_xlfn.IFS($D50="","",OR($D50="GEI1",$D50="GEI2",$D50="GEI3",$D50="GI1",$D50="GI2",$D50="GI3",$D50="GEC14",$D50="GE14"),0.4,OR($D50="GED10",$D50="GEE10",$D50="GECC10"),"N/A")</f>
        <v/>
      </c>
      <c r="Y50" s="98" t="str" cm="1">
        <f t="array" ref="Y50">_xlfn.IFS($D50="","",OR($D50="GEI1",$D50="GEI2",$D50="GI1",$D50="GI2",$D50="GEC14",$D50="GE14"),0,AND(OR($D50="GEI3",$D50="GI3"),$W50&lt;=0.25),0,AND(OR($D50="GEI3",$D50="GI3"),AND($W50&gt;0.25,$W50&lt;=0.4)),((0.4-$W50)/0.15),OR($D50="GED10",$D50="GEE10",$D50="GECC10"),"N/A")</f>
        <v/>
      </c>
      <c r="Z50" s="96" t="str" cm="1">
        <f t="array" ref="Z50">_xlfn.IFS(Interno!$BK50="","",Interno!$BK50="1",((2.5/Datos!$K50)+0.015),Interno!$BK50="2",((50/Datos!$K50)-0.175),Interno!$BK50="4",((50/Datos!$K50)-($Y50*(0.05-(12.5/Datos!$K50)))-0.175),Interno!$BK50="5",((1/Datos!$K50)+0.015),Interno!$BK50="6",((20/Datos!$K50)-0.175),Interno!$BK50="8",((20/Datos!$K50)-0.15),Interno!$BK50="10",0.015,Interno!$BK50="20",-0.175,Interno!$BK50="40",,Interno!$BK50="50",0.015,Interno!$BK50="60",-0.175,Interno!$BK50="80",0.15)</f>
        <v/>
      </c>
      <c r="AA50" s="98" t="str" cm="1">
        <f t="array" ref="AA50">_xlfn.IFS(Interno!$BK50="","",Interno!$BK50="1",((2.5/Datos!$K50)+0.015),Interno!$BK50="2",((60/Datos!$K50)-0.215),Interno!$BK50="3",((2.5/Datos!$K50)-((2.5*$Y50)/Datos!$K50)+0.015),Interno!$BK50="4",((60/Datos!$K50)-($I50*(0.07-(20/Datos!$K50)))-0.215),Interno!$BK50="5",((1/Datos!$K50)+0.015),Interno!$BK50="6",((24/Datos!$K50)-0.215),Interno!$BK50="8",((24/Datos!$K50)-0.215),Interno!$BK50="10",0.015,Interno!$BK50="20",-0.175,Interno!$BK50="40",,Interno!$BK50="50",0.015,Interno!$BK50="60",-0.175,Interno!$BK50="80",0.15)</f>
        <v/>
      </c>
      <c r="AB50" s="99" t="str">
        <f>IF($W50="","",($W50/Datos!$U50)*Datos!$AF50)</f>
        <v/>
      </c>
      <c r="AD50" s="96" t="str" cm="1">
        <f t="array" ref="AD50">_xlfn.IFS($D50="","",$D50="GEI1",Maestro!$S$6,$D50="GEI2",Maestro!$S$6,$D50="GEI3",Maestro!$S$6,$D50="GI1",Maestro!$S$6,$D50="GI2",Maestro!$S$6,$D50="GI3",Maestro!$S$6,$D50="GEC14",Maestro!$S$6,$D50="GE14",Maestro!$S$6,$D50="GEE10",Maestro!$S$6,$D50="GECC10",Maestro!$S$6)</f>
        <v/>
      </c>
      <c r="AE50" s="97" t="str" cm="1">
        <f t="array" ref="AE50">_xlfn.IFS($D50="","",$D50="GEI1",Maestro!$T$6,$D50="GEI2",Maestro!$T$7,$D50="GEI3",Maestro!$T$8,$D50="GI1",Maestro!$T$18,$D50="GI2",Maestro!$T$19,$D50="GI3",Maestro!$T$20,$D50="GEC14",Maestro!$T$21,$D50="GE14",Maestro!$T$22,$D50="GEE10",Maestro!$T$27,$D50="GECC10",Maestro!$T$28)</f>
        <v/>
      </c>
      <c r="AF50" s="97" t="str" cm="1">
        <f t="array" ref="AF50">_xlfn.IFS($D50="","",OR($D50="GEI1",$D50="GEI2",$D50="GEI3",$D50="GI1",$D50="GI2",$D50="GI3",$D50="GEC14",$D50="GE14"),0.4,OR($D50="GED10",$D50="GEE10",$D50="GECC10"),"N/A")</f>
        <v/>
      </c>
      <c r="AG50" s="98" t="str" cm="1">
        <f t="array" ref="AG50">_xlfn.IFS($D50="","",OR($D50="GEI1",$D50="GEI2",$D50="GI1",$D50="GI2",$D50="GEC14",$D50="GE14"),0,AND(OR($D50="GEI3",$D50="GI3"),$AE50&lt;=0.25),0,AND(OR($D50="GEI3",$D50="GI3"),AND($AE50&gt;0.25,$AE50&lt;=0.4)),((0.4-$AE50)/0.15),OR($D50="GED10",$D50="GEE10",$D50="GECC10"),"N/A")</f>
        <v/>
      </c>
      <c r="AH50" s="96" t="str" cm="1">
        <f t="array" ref="AH50">_xlfn.IFS(Interno!$BK50="","",Interno!$BK50="1",((2.5/Datos!$K50)+0.015),Interno!$BK50="2",((50/Datos!$K50)-0.175),Interno!$BK50="4",((50/Datos!$K50)-($AG50*(0.05-(12.5/Datos!$K50)))-0.175),Interno!$BK50="5",((1/Datos!$K50)+0.015),Interno!$BK50="6",((20/Datos!$K50)-0.175),Interno!$BK50="8",((20/Datos!$K50)-0.15),Interno!$BK50="10",0.015,Interno!$BK50="20",-0.175,Interno!$BK50="40",,Interno!$BK50="50",0.015,Interno!$BK50="60",-0.175,Interno!$BK50="80",0.15)</f>
        <v/>
      </c>
      <c r="AI50" s="98" t="str" cm="1">
        <f t="array" ref="AI50">_xlfn.IFS(Interno!$BK50="","",Interno!$BK50="1",((2.5/Datos!$K50)+0.015),Interno!$BK50="2",((60/Datos!$K50)-0.215),Interno!$BK50="3",((2.5/Datos!$K50)-((2.5*$AG50)/Datos!$K50)+0.015),Interno!$BK50="4",((60/Datos!$K50)-($I50*(0.07-(20/Datos!$K50)))-0.215),Interno!$BK50="5",((1/Datos!$K50)+0.015),Interno!$BK50="6",((24/Datos!$K50)-0.215),Interno!$BK50="8",((24/Datos!$K50)-0.215),Interno!$BK50="10",0.015,Interno!$BK50="20",-0.175,Interno!$BK50="40",,Interno!$BK50="50",0.015,Interno!$BK50="60",-0.175,Interno!$BK50="80",0.15)</f>
        <v/>
      </c>
      <c r="AJ50" s="99" t="str">
        <f>IF($AE50="","",($AE50/Datos!$U50)*Datos!$AF50)</f>
        <v/>
      </c>
    </row>
    <row r="51" spans="2:36" x14ac:dyDescent="0.35">
      <c r="B51" s="96" t="str">
        <f>IF(Datos!$B51="","",Datos!$B51)</f>
        <v/>
      </c>
      <c r="C51" s="97" t="str">
        <f>IF(Datos!$E51="","",Datos!$E51)</f>
        <v/>
      </c>
      <c r="D51" s="98" t="str">
        <f>IF(Datos!$I51="","",Datos!$I51)</f>
        <v/>
      </c>
      <c r="F51" s="96" t="str" cm="1">
        <f t="array" ref="F51">_xlfn.IFS($D51="","",AND(Datos!$H51="GHE16",$D51="GEI1"),Maestro!$M$11,AND(Datos!$H51="GHE16",$D51="GEI2"),Maestro!$M$12,AND(Datos!$H51="GHE16",$D51="GEI3"),Maestro!$M$13,$D51="GEI1",Maestro!$M$6,$D51="GEI2",Maestro!$M$7,$D51="GEI3",Maestro!$M$8,$D51="GI1",Maestro!$M$18,$D51="GI2",Maestro!$M$19,$D51="GI3",Maestro!$M$20,$D51="GEC14",Maestro!$M$21,$D51="GE14",Maestro!$M$22,$D51="GEE10",Maestro!$M$27,$D51="GECC10",Maestro!$M$28)</f>
        <v/>
      </c>
      <c r="G51" s="97" t="str" cm="1">
        <f t="array" ref="G51">_xlfn.IFS($D51="","",AND(Datos!$H51="GHE16",$D51="GEI1"),Maestro!$N$11,AND(Datos!$H51="GHE16",$D51="GEI2"),Maestro!$N$12,AND(Datos!$H51="GHE16",$D51="GEI3"),Maestro!$N$13,$D51="GEI1",Maestro!$N$6,$D51="GEI2",Maestro!$N$7,$D51="GEI3",Maestro!$N$8,$D51="GI1",Maestro!$N$18,$D51="GI2",Maestro!$N$19,$D51="GI3",Maestro!$N$20,$D51="GEC14",Maestro!$N$21,$D51="GE14",Maestro!$N$22,$D51="GEE10",Maestro!$N$27,$D51="GECC10",Maestro!$N$28)</f>
        <v/>
      </c>
      <c r="H51" s="97" t="str" cm="1">
        <f t="array" ref="H51">_xlfn.IFS($D51="","",OR($D51="GEI1",$D51="GEI2",$D51="GEI3",$D51="GI1",$D51="GI2",$D51="GI3",$D51="GEC14",$D51="GE14"),0.4,OR($D51="GED10",$D51="GEE10",$D51="GECC10"),"N/A")</f>
        <v/>
      </c>
      <c r="I51" s="98" t="str" cm="1">
        <f t="array" ref="I51">_xlfn.IFS($D51="","",OR($D51="GEI1",$D51="GEI2",$D51="GI1",$D51="GI2",$D51="GEC14",$D51="GE14"),0,AND(OR($D51="GEI3",$D51="GI3"),$G51&lt;=0.25),0,AND(OR($D51="GEI3",$D51="GI3"),AND($G51&gt;0.25,$G51&lt;=0.4)),((0.4-$G51)/0.15),OR($D51="GED10",$D51="GEE10",$D51="GECC10"),"N/A")</f>
        <v/>
      </c>
      <c r="J51" s="96" t="str" cm="1">
        <f t="array" ref="J51">_xlfn.IFS(Interno!$BK51="","",Interno!$BK51="1",((2.5/Datos!$K51)+0.015),Interno!$BK51="2",((50/Datos!$K51)-0.175),Interno!$BK51="4",((50/Datos!$K51)-($I51*(0.05-(12.5/Datos!$K51)))-0.175),Interno!$BK51="5",((1/Datos!$K51)+0.015),Interno!$BK51="6",((20/Datos!$K51)-0.175),Interno!$BK51="8",((20/Datos!$K51)-0.15),Interno!$BK51="10",0.015,Interno!$BK51="20",-0.175,Interno!$BK51="40",,Interno!$BK51="50",0.015,Interno!$BK51="60",-0.175,Interno!$BK51="80",0.15)</f>
        <v/>
      </c>
      <c r="K51" s="98" t="str" cm="1">
        <f t="array" ref="K51">_xlfn.IFS(Interno!$BK51="","",Interno!$BK51="1",((2.5/Datos!$K51)+0.015),Interno!$BK51="2",((60/Datos!$K51)-0.215),Interno!$BK51="3",((2.5/Datos!$K51)-((2.5*$I51)/Datos!$K51)+0.015),Interno!$BK51="4",((60/Datos!$K51)-($I51*(0.07-(20/Datos!$K51)))-0.215),Interno!$BK51="5",((1/Datos!$K51)+0.015),Interno!$BK51="6",((24/Datos!$K51)-0.215),Interno!$BK51="8",((24/Datos!$K51)-0.215),Interno!$BK51="10",0.015,Interno!$BK51="20",-0.175,Interno!$BK51="40",,Interno!$BK51="50",0.015,Interno!$BK51="60",-0.175,Interno!$BK51="80",0.15)</f>
        <v/>
      </c>
      <c r="L51" s="99" t="str">
        <f>IF($G51="","",($G51/Datos!$U51)*Datos!$AF51)</f>
        <v/>
      </c>
      <c r="N51" s="96" t="str" cm="1">
        <f t="array" ref="N51">_xlfn.IFS($D51="","",$D51="GEI1",Maestro!$O$6,$D51="GEI2",Maestro!$O$7,$D51="GEI3",Maestro!$O$8,$D51="GI1",Maestro!$O$18,$D51="GI2",Maestro!$O$19,$D51="GI3",Maestro!$O$20,$D51="GEC14",Maestro!$O$21,$D51="GE14",Maestro!$O$22,$D51="GEE10",Maestro!$O$27,$D51="GECC10",Maestro!$O$28)</f>
        <v/>
      </c>
      <c r="O51" s="97" t="str" cm="1">
        <f t="array" ref="O51">_xlfn.IFS($D51="","",$D51="GEI1",Maestro!$P$6,$D51="GEI2",Maestro!$P$7,$D51="GEI3",Maestro!$P$8,$D51="GI1",Maestro!$P$18,$D51="GI2",Maestro!$P$19,$D51="GI3",Maestro!$P$20,$D51="GEC14",Maestro!$P$21,$D51="GE14",Maestro!$P$22,$D51="GEE10",Maestro!$P$27,$D51="GECC10",Maestro!$P$28)</f>
        <v/>
      </c>
      <c r="P51" s="97" t="str" cm="1">
        <f t="array" ref="P51">_xlfn.IFS($D51="","",OR($D51="GEI1",$D51="GEI2",$D51="GEI3",$D51="GI1",$D51="GI2",$D51="GI3",$D51="GEC14",$D51="GE14"),0.4,OR($D51="GED10",$D51="GEE10",$D51="GECC10"),"N/A")</f>
        <v/>
      </c>
      <c r="Q51" s="98" t="str" cm="1">
        <f t="array" ref="Q51">_xlfn.IFS($D51="","",OR($D51="GEI1",$D51="GEI2",$D51="GI1",$D51="GI2",$D51="GEC14",$D51="GE14"),0,AND(OR($D51="GEI3",$D51="GI3"),$O51&lt;=0.25),0,AND(OR($D51="GEI3",$D51="GI3"),AND($O51&gt;0.25,$O51&lt;=0.4)),((0.4-$O51)/0.15),OR($D51="GED10",$D51="GEE10",$D51="GECC10"),"N/A")</f>
        <v/>
      </c>
      <c r="R51" s="96" t="str" cm="1">
        <f t="array" ref="R51">_xlfn.IFS(Interno!$BK51="","",Interno!$BK51="1",((2.5/Datos!$K51)+0.015),Interno!$BK51="2",((50/Datos!$K51)-0.175),Interno!$BK51="4",((50/Datos!$K51)-($Q51*(0.05-(12.5/Datos!$K51)))-0.175),Interno!$BK51="5",((1/Datos!$K51)+0.015),Interno!$BK51="6",((20/Datos!$K51)-0.175),Interno!$BK51="8",((20/Datos!$K51)-0.15),Interno!$BK51="10",0.015,Interno!$BK51="20",-0.175,Interno!$BK51="40",,Interno!$BK51="50",0.015,Interno!$BK51="60",-0.175,Interno!$BK51="80",0.15)</f>
        <v/>
      </c>
      <c r="S51" s="98" t="str" cm="1">
        <f t="array" ref="S51">_xlfn.IFS(Interno!$BK51="","",Interno!$BK51="1",((2.5/Datos!$K51)+0.015),Interno!$BK51="2",((60/Datos!$K51)-0.215),Interno!$BK51="3",((2.5/Datos!$K51)-((2.5*$Q51)/Datos!$K51)+0.015),Interno!$BK51="4",((60/Datos!$K51)-($I51*(0.07-(20/Datos!$K51)))-0.215),Interno!$BK51="5",((1/Datos!$K51)+0.015),Interno!$BK51="6",((24/Datos!$K51)-0.215),Interno!$BK51="8",((24/Datos!$K51)-0.215),Interno!$BK51="10",0.015,Interno!$BK51="20",-0.175,Interno!$BK51="40",,Interno!$BK51="50",0.015,Interno!$BK51="60",-0.175,Interno!$BK51="80",0.15)</f>
        <v/>
      </c>
      <c r="T51" s="99" t="str">
        <f>IF($O51="","",($O51/Datos!$U51)*Datos!$AF51)</f>
        <v/>
      </c>
      <c r="V51" s="96" t="str" cm="1">
        <f t="array" ref="V51">_xlfn.IFS($D51="","",$D51="GEI1",Maestro!$Q$6,$D51="GEI2",Maestro!$Q$7,$D51="GEI3",Maestro!$Q$8,$D51="GI1",Maestro!$Q$18,$D51="GI2",Maestro!$Q$19,$D51="GI3",Maestro!$Q$20,$D51="GEC14",Maestro!$Q$21,$D51="GE14",Maestro!$Q$22,$D51="GEE10",Maestro!$Q$27,$D51="GECC10",Maestro!$Q$28)</f>
        <v/>
      </c>
      <c r="W51" s="97" t="str" cm="1">
        <f t="array" ref="W51">_xlfn.IFS($D51="","",$D51="GEI1",Maestro!$R$6,$D51="GEI2",Maestro!$R$7,$D51="GEI3",Maestro!$R$8,$D51="GI1",Maestro!$R$18,$D51="GI2",Maestro!$R$19,$D51="GI3",Maestro!$R$20,$D51="GEC14",Maestro!$R$21,$D51="GE14",Maestro!$R$22,$D51="GEE10",Maestro!$R$27,$D51="GECC10",Maestro!$R$28)</f>
        <v/>
      </c>
      <c r="X51" s="97" t="str" cm="1">
        <f t="array" ref="X51">_xlfn.IFS($D51="","",OR($D51="GEI1",$D51="GEI2",$D51="GEI3",$D51="GI1",$D51="GI2",$D51="GI3",$D51="GEC14",$D51="GE14"),0.4,OR($D51="GED10",$D51="GEE10",$D51="GECC10"),"N/A")</f>
        <v/>
      </c>
      <c r="Y51" s="98" t="str" cm="1">
        <f t="array" ref="Y51">_xlfn.IFS($D51="","",OR($D51="GEI1",$D51="GEI2",$D51="GI1",$D51="GI2",$D51="GEC14",$D51="GE14"),0,AND(OR($D51="GEI3",$D51="GI3"),$W51&lt;=0.25),0,AND(OR($D51="GEI3",$D51="GI3"),AND($W51&gt;0.25,$W51&lt;=0.4)),((0.4-$W51)/0.15),OR($D51="GED10",$D51="GEE10",$D51="GECC10"),"N/A")</f>
        <v/>
      </c>
      <c r="Z51" s="96" t="str" cm="1">
        <f t="array" ref="Z51">_xlfn.IFS(Interno!$BK51="","",Interno!$BK51="1",((2.5/Datos!$K51)+0.015),Interno!$BK51="2",((50/Datos!$K51)-0.175),Interno!$BK51="4",((50/Datos!$K51)-($Y51*(0.05-(12.5/Datos!$K51)))-0.175),Interno!$BK51="5",((1/Datos!$K51)+0.015),Interno!$BK51="6",((20/Datos!$K51)-0.175),Interno!$BK51="8",((20/Datos!$K51)-0.15),Interno!$BK51="10",0.015,Interno!$BK51="20",-0.175,Interno!$BK51="40",,Interno!$BK51="50",0.015,Interno!$BK51="60",-0.175,Interno!$BK51="80",0.15)</f>
        <v/>
      </c>
      <c r="AA51" s="98" t="str" cm="1">
        <f t="array" ref="AA51">_xlfn.IFS(Interno!$BK51="","",Interno!$BK51="1",((2.5/Datos!$K51)+0.015),Interno!$BK51="2",((60/Datos!$K51)-0.215),Interno!$BK51="3",((2.5/Datos!$K51)-((2.5*$Y51)/Datos!$K51)+0.015),Interno!$BK51="4",((60/Datos!$K51)-($I51*(0.07-(20/Datos!$K51)))-0.215),Interno!$BK51="5",((1/Datos!$K51)+0.015),Interno!$BK51="6",((24/Datos!$K51)-0.215),Interno!$BK51="8",((24/Datos!$K51)-0.215),Interno!$BK51="10",0.015,Interno!$BK51="20",-0.175,Interno!$BK51="40",,Interno!$BK51="50",0.015,Interno!$BK51="60",-0.175,Interno!$BK51="80",0.15)</f>
        <v/>
      </c>
      <c r="AB51" s="99" t="str">
        <f>IF($W51="","",($W51/Datos!$U51)*Datos!$AF51)</f>
        <v/>
      </c>
      <c r="AD51" s="96" t="str" cm="1">
        <f t="array" ref="AD51">_xlfn.IFS($D51="","",$D51="GEI1",Maestro!$S$6,$D51="GEI2",Maestro!$S$6,$D51="GEI3",Maestro!$S$6,$D51="GI1",Maestro!$S$6,$D51="GI2",Maestro!$S$6,$D51="GI3",Maestro!$S$6,$D51="GEC14",Maestro!$S$6,$D51="GE14",Maestro!$S$6,$D51="GEE10",Maestro!$S$6,$D51="GECC10",Maestro!$S$6)</f>
        <v/>
      </c>
      <c r="AE51" s="97" t="str" cm="1">
        <f t="array" ref="AE51">_xlfn.IFS($D51="","",$D51="GEI1",Maestro!$T$6,$D51="GEI2",Maestro!$T$7,$D51="GEI3",Maestro!$T$8,$D51="GI1",Maestro!$T$18,$D51="GI2",Maestro!$T$19,$D51="GI3",Maestro!$T$20,$D51="GEC14",Maestro!$T$21,$D51="GE14",Maestro!$T$22,$D51="GEE10",Maestro!$T$27,$D51="GECC10",Maestro!$T$28)</f>
        <v/>
      </c>
      <c r="AF51" s="97" t="str" cm="1">
        <f t="array" ref="AF51">_xlfn.IFS($D51="","",OR($D51="GEI1",$D51="GEI2",$D51="GEI3",$D51="GI1",$D51="GI2",$D51="GI3",$D51="GEC14",$D51="GE14"),0.4,OR($D51="GED10",$D51="GEE10",$D51="GECC10"),"N/A")</f>
        <v/>
      </c>
      <c r="AG51" s="98" t="str" cm="1">
        <f t="array" ref="AG51">_xlfn.IFS($D51="","",OR($D51="GEI1",$D51="GEI2",$D51="GI1",$D51="GI2",$D51="GEC14",$D51="GE14"),0,AND(OR($D51="GEI3",$D51="GI3"),$AE51&lt;=0.25),0,AND(OR($D51="GEI3",$D51="GI3"),AND($AE51&gt;0.25,$AE51&lt;=0.4)),((0.4-$AE51)/0.15),OR($D51="GED10",$D51="GEE10",$D51="GECC10"),"N/A")</f>
        <v/>
      </c>
      <c r="AH51" s="96" t="str" cm="1">
        <f t="array" ref="AH51">_xlfn.IFS(Interno!$BK51="","",Interno!$BK51="1",((2.5/Datos!$K51)+0.015),Interno!$BK51="2",((50/Datos!$K51)-0.175),Interno!$BK51="4",((50/Datos!$K51)-($AG51*(0.05-(12.5/Datos!$K51)))-0.175),Interno!$BK51="5",((1/Datos!$K51)+0.015),Interno!$BK51="6",((20/Datos!$K51)-0.175),Interno!$BK51="8",((20/Datos!$K51)-0.15),Interno!$BK51="10",0.015,Interno!$BK51="20",-0.175,Interno!$BK51="40",,Interno!$BK51="50",0.015,Interno!$BK51="60",-0.175,Interno!$BK51="80",0.15)</f>
        <v/>
      </c>
      <c r="AI51" s="98" t="str" cm="1">
        <f t="array" ref="AI51">_xlfn.IFS(Interno!$BK51="","",Interno!$BK51="1",((2.5/Datos!$K51)+0.015),Interno!$BK51="2",((60/Datos!$K51)-0.215),Interno!$BK51="3",((2.5/Datos!$K51)-((2.5*$AG51)/Datos!$K51)+0.015),Interno!$BK51="4",((60/Datos!$K51)-($I51*(0.07-(20/Datos!$K51)))-0.215),Interno!$BK51="5",((1/Datos!$K51)+0.015),Interno!$BK51="6",((24/Datos!$K51)-0.215),Interno!$BK51="8",((24/Datos!$K51)-0.215),Interno!$BK51="10",0.015,Interno!$BK51="20",-0.175,Interno!$BK51="40",,Interno!$BK51="50",0.015,Interno!$BK51="60",-0.175,Interno!$BK51="80",0.15)</f>
        <v/>
      </c>
      <c r="AJ51" s="99" t="str">
        <f>IF($AE51="","",($AE51/Datos!$U51)*Datos!$AF51)</f>
        <v/>
      </c>
    </row>
    <row r="52" spans="2:36" x14ac:dyDescent="0.35">
      <c r="B52" s="96" t="str">
        <f>IF(Datos!$B52="","",Datos!$B52)</f>
        <v/>
      </c>
      <c r="C52" s="97" t="str">
        <f>IF(Datos!$E52="","",Datos!$E52)</f>
        <v/>
      </c>
      <c r="D52" s="98" t="str">
        <f>IF(Datos!$I52="","",Datos!$I52)</f>
        <v/>
      </c>
      <c r="F52" s="96" t="str" cm="1">
        <f t="array" ref="F52">_xlfn.IFS($D52="","",AND(Datos!$H52="GHE16",$D52="GEI1"),Maestro!$M$11,AND(Datos!$H52="GHE16",$D52="GEI2"),Maestro!$M$12,AND(Datos!$H52="GHE16",$D52="GEI3"),Maestro!$M$13,$D52="GEI1",Maestro!$M$6,$D52="GEI2",Maestro!$M$7,$D52="GEI3",Maestro!$M$8,$D52="GI1",Maestro!$M$18,$D52="GI2",Maestro!$M$19,$D52="GI3",Maestro!$M$20,$D52="GEC14",Maestro!$M$21,$D52="GE14",Maestro!$M$22,$D52="GEE10",Maestro!$M$27,$D52="GECC10",Maestro!$M$28)</f>
        <v/>
      </c>
      <c r="G52" s="97" t="str" cm="1">
        <f t="array" ref="G52">_xlfn.IFS($D52="","",AND(Datos!$H52="GHE16",$D52="GEI1"),Maestro!$N$11,AND(Datos!$H52="GHE16",$D52="GEI2"),Maestro!$N$12,AND(Datos!$H52="GHE16",$D52="GEI3"),Maestro!$N$13,$D52="GEI1",Maestro!$N$6,$D52="GEI2",Maestro!$N$7,$D52="GEI3",Maestro!$N$8,$D52="GI1",Maestro!$N$18,$D52="GI2",Maestro!$N$19,$D52="GI3",Maestro!$N$20,$D52="GEC14",Maestro!$N$21,$D52="GE14",Maestro!$N$22,$D52="GEE10",Maestro!$N$27,$D52="GECC10",Maestro!$N$28)</f>
        <v/>
      </c>
      <c r="H52" s="97" t="str" cm="1">
        <f t="array" ref="H52">_xlfn.IFS($D52="","",OR($D52="GEI1",$D52="GEI2",$D52="GEI3",$D52="GI1",$D52="GI2",$D52="GI3",$D52="GEC14",$D52="GE14"),0.4,OR($D52="GED10",$D52="GEE10",$D52="GECC10"),"N/A")</f>
        <v/>
      </c>
      <c r="I52" s="98" t="str" cm="1">
        <f t="array" ref="I52">_xlfn.IFS($D52="","",OR($D52="GEI1",$D52="GEI2",$D52="GI1",$D52="GI2",$D52="GEC14",$D52="GE14"),0,AND(OR($D52="GEI3",$D52="GI3"),$G52&lt;=0.25),0,AND(OR($D52="GEI3",$D52="GI3"),AND($G52&gt;0.25,$G52&lt;=0.4)),((0.4-$G52)/0.15),OR($D52="GED10",$D52="GEE10",$D52="GECC10"),"N/A")</f>
        <v/>
      </c>
      <c r="J52" s="96" t="str" cm="1">
        <f t="array" ref="J52">_xlfn.IFS(Interno!$BK52="","",Interno!$BK52="1",((2.5/Datos!$K52)+0.015),Interno!$BK52="2",((50/Datos!$K52)-0.175),Interno!$BK52="4",((50/Datos!$K52)-($I52*(0.05-(12.5/Datos!$K52)))-0.175),Interno!$BK52="5",((1/Datos!$K52)+0.015),Interno!$BK52="6",((20/Datos!$K52)-0.175),Interno!$BK52="8",((20/Datos!$K52)-0.15),Interno!$BK52="10",0.015,Interno!$BK52="20",-0.175,Interno!$BK52="40",,Interno!$BK52="50",0.015,Interno!$BK52="60",-0.175,Interno!$BK52="80",0.15)</f>
        <v/>
      </c>
      <c r="K52" s="98" t="str" cm="1">
        <f t="array" ref="K52">_xlfn.IFS(Interno!$BK52="","",Interno!$BK52="1",((2.5/Datos!$K52)+0.015),Interno!$BK52="2",((60/Datos!$K52)-0.215),Interno!$BK52="3",((2.5/Datos!$K52)-((2.5*$I52)/Datos!$K52)+0.015),Interno!$BK52="4",((60/Datos!$K52)-($I52*(0.07-(20/Datos!$K52)))-0.215),Interno!$BK52="5",((1/Datos!$K52)+0.015),Interno!$BK52="6",((24/Datos!$K52)-0.215),Interno!$BK52="8",((24/Datos!$K52)-0.215),Interno!$BK52="10",0.015,Interno!$BK52="20",-0.175,Interno!$BK52="40",,Interno!$BK52="50",0.015,Interno!$BK52="60",-0.175,Interno!$BK52="80",0.15)</f>
        <v/>
      </c>
      <c r="L52" s="99" t="str">
        <f>IF($G52="","",($G52/Datos!$U52)*Datos!$AF52)</f>
        <v/>
      </c>
      <c r="N52" s="96" t="str" cm="1">
        <f t="array" ref="N52">_xlfn.IFS($D52="","",$D52="GEI1",Maestro!$O$6,$D52="GEI2",Maestro!$O$7,$D52="GEI3",Maestro!$O$8,$D52="GI1",Maestro!$O$18,$D52="GI2",Maestro!$O$19,$D52="GI3",Maestro!$O$20,$D52="GEC14",Maestro!$O$21,$D52="GE14",Maestro!$O$22,$D52="GEE10",Maestro!$O$27,$D52="GECC10",Maestro!$O$28)</f>
        <v/>
      </c>
      <c r="O52" s="97" t="str" cm="1">
        <f t="array" ref="O52">_xlfn.IFS($D52="","",$D52="GEI1",Maestro!$P$6,$D52="GEI2",Maestro!$P$7,$D52="GEI3",Maestro!$P$8,$D52="GI1",Maestro!$P$18,$D52="GI2",Maestro!$P$19,$D52="GI3",Maestro!$P$20,$D52="GEC14",Maestro!$P$21,$D52="GE14",Maestro!$P$22,$D52="GEE10",Maestro!$P$27,$D52="GECC10",Maestro!$P$28)</f>
        <v/>
      </c>
      <c r="P52" s="97" t="str" cm="1">
        <f t="array" ref="P52">_xlfn.IFS($D52="","",OR($D52="GEI1",$D52="GEI2",$D52="GEI3",$D52="GI1",$D52="GI2",$D52="GI3",$D52="GEC14",$D52="GE14"),0.4,OR($D52="GED10",$D52="GEE10",$D52="GECC10"),"N/A")</f>
        <v/>
      </c>
      <c r="Q52" s="98" t="str" cm="1">
        <f t="array" ref="Q52">_xlfn.IFS($D52="","",OR($D52="GEI1",$D52="GEI2",$D52="GI1",$D52="GI2",$D52="GEC14",$D52="GE14"),0,AND(OR($D52="GEI3",$D52="GI3"),$O52&lt;=0.25),0,AND(OR($D52="GEI3",$D52="GI3"),AND($O52&gt;0.25,$O52&lt;=0.4)),((0.4-$O52)/0.15),OR($D52="GED10",$D52="GEE10",$D52="GECC10"),"N/A")</f>
        <v/>
      </c>
      <c r="R52" s="96" t="str" cm="1">
        <f t="array" ref="R52">_xlfn.IFS(Interno!$BK52="","",Interno!$BK52="1",((2.5/Datos!$K52)+0.015),Interno!$BK52="2",((50/Datos!$K52)-0.175),Interno!$BK52="4",((50/Datos!$K52)-($Q52*(0.05-(12.5/Datos!$K52)))-0.175),Interno!$BK52="5",((1/Datos!$K52)+0.015),Interno!$BK52="6",((20/Datos!$K52)-0.175),Interno!$BK52="8",((20/Datos!$K52)-0.15),Interno!$BK52="10",0.015,Interno!$BK52="20",-0.175,Interno!$BK52="40",,Interno!$BK52="50",0.015,Interno!$BK52="60",-0.175,Interno!$BK52="80",0.15)</f>
        <v/>
      </c>
      <c r="S52" s="98" t="str" cm="1">
        <f t="array" ref="S52">_xlfn.IFS(Interno!$BK52="","",Interno!$BK52="1",((2.5/Datos!$K52)+0.015),Interno!$BK52="2",((60/Datos!$K52)-0.215),Interno!$BK52="3",((2.5/Datos!$K52)-((2.5*$Q52)/Datos!$K52)+0.015),Interno!$BK52="4",((60/Datos!$K52)-($I52*(0.07-(20/Datos!$K52)))-0.215),Interno!$BK52="5",((1/Datos!$K52)+0.015),Interno!$BK52="6",((24/Datos!$K52)-0.215),Interno!$BK52="8",((24/Datos!$K52)-0.215),Interno!$BK52="10",0.015,Interno!$BK52="20",-0.175,Interno!$BK52="40",,Interno!$BK52="50",0.015,Interno!$BK52="60",-0.175,Interno!$BK52="80",0.15)</f>
        <v/>
      </c>
      <c r="T52" s="99" t="str">
        <f>IF($O52="","",($O52/Datos!$U52)*Datos!$AF52)</f>
        <v/>
      </c>
      <c r="V52" s="96" t="str" cm="1">
        <f t="array" ref="V52">_xlfn.IFS($D52="","",$D52="GEI1",Maestro!$Q$6,$D52="GEI2",Maestro!$Q$7,$D52="GEI3",Maestro!$Q$8,$D52="GI1",Maestro!$Q$18,$D52="GI2",Maestro!$Q$19,$D52="GI3",Maestro!$Q$20,$D52="GEC14",Maestro!$Q$21,$D52="GE14",Maestro!$Q$22,$D52="GEE10",Maestro!$Q$27,$D52="GECC10",Maestro!$Q$28)</f>
        <v/>
      </c>
      <c r="W52" s="97" t="str" cm="1">
        <f t="array" ref="W52">_xlfn.IFS($D52="","",$D52="GEI1",Maestro!$R$6,$D52="GEI2",Maestro!$R$7,$D52="GEI3",Maestro!$R$8,$D52="GI1",Maestro!$R$18,$D52="GI2",Maestro!$R$19,$D52="GI3",Maestro!$R$20,$D52="GEC14",Maestro!$R$21,$D52="GE14",Maestro!$R$22,$D52="GEE10",Maestro!$R$27,$D52="GECC10",Maestro!$R$28)</f>
        <v/>
      </c>
      <c r="X52" s="97" t="str" cm="1">
        <f t="array" ref="X52">_xlfn.IFS($D52="","",OR($D52="GEI1",$D52="GEI2",$D52="GEI3",$D52="GI1",$D52="GI2",$D52="GI3",$D52="GEC14",$D52="GE14"),0.4,OR($D52="GED10",$D52="GEE10",$D52="GECC10"),"N/A")</f>
        <v/>
      </c>
      <c r="Y52" s="98" t="str" cm="1">
        <f t="array" ref="Y52">_xlfn.IFS($D52="","",OR($D52="GEI1",$D52="GEI2",$D52="GI1",$D52="GI2",$D52="GEC14",$D52="GE14"),0,AND(OR($D52="GEI3",$D52="GI3"),$W52&lt;=0.25),0,AND(OR($D52="GEI3",$D52="GI3"),AND($W52&gt;0.25,$W52&lt;=0.4)),((0.4-$W52)/0.15),OR($D52="GED10",$D52="GEE10",$D52="GECC10"),"N/A")</f>
        <v/>
      </c>
      <c r="Z52" s="96" t="str" cm="1">
        <f t="array" ref="Z52">_xlfn.IFS(Interno!$BK52="","",Interno!$BK52="1",((2.5/Datos!$K52)+0.015),Interno!$BK52="2",((50/Datos!$K52)-0.175),Interno!$BK52="4",((50/Datos!$K52)-($Y52*(0.05-(12.5/Datos!$K52)))-0.175),Interno!$BK52="5",((1/Datos!$K52)+0.015),Interno!$BK52="6",((20/Datos!$K52)-0.175),Interno!$BK52="8",((20/Datos!$K52)-0.15),Interno!$BK52="10",0.015,Interno!$BK52="20",-0.175,Interno!$BK52="40",,Interno!$BK52="50",0.015,Interno!$BK52="60",-0.175,Interno!$BK52="80",0.15)</f>
        <v/>
      </c>
      <c r="AA52" s="98" t="str" cm="1">
        <f t="array" ref="AA52">_xlfn.IFS(Interno!$BK52="","",Interno!$BK52="1",((2.5/Datos!$K52)+0.015),Interno!$BK52="2",((60/Datos!$K52)-0.215),Interno!$BK52="3",((2.5/Datos!$K52)-((2.5*$Y52)/Datos!$K52)+0.015),Interno!$BK52="4",((60/Datos!$K52)-($I52*(0.07-(20/Datos!$K52)))-0.215),Interno!$BK52="5",((1/Datos!$K52)+0.015),Interno!$BK52="6",((24/Datos!$K52)-0.215),Interno!$BK52="8",((24/Datos!$K52)-0.215),Interno!$BK52="10",0.015,Interno!$BK52="20",-0.175,Interno!$BK52="40",,Interno!$BK52="50",0.015,Interno!$BK52="60",-0.175,Interno!$BK52="80",0.15)</f>
        <v/>
      </c>
      <c r="AB52" s="99" t="str">
        <f>IF($W52="","",($W52/Datos!$U52)*Datos!$AF52)</f>
        <v/>
      </c>
      <c r="AD52" s="96" t="str" cm="1">
        <f t="array" ref="AD52">_xlfn.IFS($D52="","",$D52="GEI1",Maestro!$S$6,$D52="GEI2",Maestro!$S$6,$D52="GEI3",Maestro!$S$6,$D52="GI1",Maestro!$S$6,$D52="GI2",Maestro!$S$6,$D52="GI3",Maestro!$S$6,$D52="GEC14",Maestro!$S$6,$D52="GE14",Maestro!$S$6,$D52="GEE10",Maestro!$S$6,$D52="GECC10",Maestro!$S$6)</f>
        <v/>
      </c>
      <c r="AE52" s="97" t="str" cm="1">
        <f t="array" ref="AE52">_xlfn.IFS($D52="","",$D52="GEI1",Maestro!$T$6,$D52="GEI2",Maestro!$T$7,$D52="GEI3",Maestro!$T$8,$D52="GI1",Maestro!$T$18,$D52="GI2",Maestro!$T$19,$D52="GI3",Maestro!$T$20,$D52="GEC14",Maestro!$T$21,$D52="GE14",Maestro!$T$22,$D52="GEE10",Maestro!$T$27,$D52="GECC10",Maestro!$T$28)</f>
        <v/>
      </c>
      <c r="AF52" s="97" t="str" cm="1">
        <f t="array" ref="AF52">_xlfn.IFS($D52="","",OR($D52="GEI1",$D52="GEI2",$D52="GEI3",$D52="GI1",$D52="GI2",$D52="GI3",$D52="GEC14",$D52="GE14"),0.4,OR($D52="GED10",$D52="GEE10",$D52="GECC10"),"N/A")</f>
        <v/>
      </c>
      <c r="AG52" s="98" t="str" cm="1">
        <f t="array" ref="AG52">_xlfn.IFS($D52="","",OR($D52="GEI1",$D52="GEI2",$D52="GI1",$D52="GI2",$D52="GEC14",$D52="GE14"),0,AND(OR($D52="GEI3",$D52="GI3"),$AE52&lt;=0.25),0,AND(OR($D52="GEI3",$D52="GI3"),AND($AE52&gt;0.25,$AE52&lt;=0.4)),((0.4-$AE52)/0.15),OR($D52="GED10",$D52="GEE10",$D52="GECC10"),"N/A")</f>
        <v/>
      </c>
      <c r="AH52" s="96" t="str" cm="1">
        <f t="array" ref="AH52">_xlfn.IFS(Interno!$BK52="","",Interno!$BK52="1",((2.5/Datos!$K52)+0.015),Interno!$BK52="2",((50/Datos!$K52)-0.175),Interno!$BK52="4",((50/Datos!$K52)-($AG52*(0.05-(12.5/Datos!$K52)))-0.175),Interno!$BK52="5",((1/Datos!$K52)+0.015),Interno!$BK52="6",((20/Datos!$K52)-0.175),Interno!$BK52="8",((20/Datos!$K52)-0.15),Interno!$BK52="10",0.015,Interno!$BK52="20",-0.175,Interno!$BK52="40",,Interno!$BK52="50",0.015,Interno!$BK52="60",-0.175,Interno!$BK52="80",0.15)</f>
        <v/>
      </c>
      <c r="AI52" s="98" t="str" cm="1">
        <f t="array" ref="AI52">_xlfn.IFS(Interno!$BK52="","",Interno!$BK52="1",((2.5/Datos!$K52)+0.015),Interno!$BK52="2",((60/Datos!$K52)-0.215),Interno!$BK52="3",((2.5/Datos!$K52)-((2.5*$AG52)/Datos!$K52)+0.015),Interno!$BK52="4",((60/Datos!$K52)-($I52*(0.07-(20/Datos!$K52)))-0.215),Interno!$BK52="5",((1/Datos!$K52)+0.015),Interno!$BK52="6",((24/Datos!$K52)-0.215),Interno!$BK52="8",((24/Datos!$K52)-0.215),Interno!$BK52="10",0.015,Interno!$BK52="20",-0.175,Interno!$BK52="40",,Interno!$BK52="50",0.015,Interno!$BK52="60",-0.175,Interno!$BK52="80",0.15)</f>
        <v/>
      </c>
      <c r="AJ52" s="99" t="str">
        <f>IF($AE52="","",($AE52/Datos!$U52)*Datos!$AF52)</f>
        <v/>
      </c>
    </row>
    <row r="53" spans="2:36" x14ac:dyDescent="0.35">
      <c r="B53" s="96" t="str">
        <f>IF(Datos!$B53="","",Datos!$B53)</f>
        <v/>
      </c>
      <c r="C53" s="97" t="str">
        <f>IF(Datos!$E53="","",Datos!$E53)</f>
        <v/>
      </c>
      <c r="D53" s="98" t="str">
        <f>IF(Datos!$I53="","",Datos!$I53)</f>
        <v/>
      </c>
      <c r="F53" s="96" t="str" cm="1">
        <f t="array" ref="F53">_xlfn.IFS($D53="","",AND(Datos!$H53="GHE16",$D53="GEI1"),Maestro!$M$11,AND(Datos!$H53="GHE16",$D53="GEI2"),Maestro!$M$12,AND(Datos!$H53="GHE16",$D53="GEI3"),Maestro!$M$13,$D53="GEI1",Maestro!$M$6,$D53="GEI2",Maestro!$M$7,$D53="GEI3",Maestro!$M$8,$D53="GI1",Maestro!$M$18,$D53="GI2",Maestro!$M$19,$D53="GI3",Maestro!$M$20,$D53="GEC14",Maestro!$M$21,$D53="GE14",Maestro!$M$22,$D53="GEE10",Maestro!$M$27,$D53="GECC10",Maestro!$M$28)</f>
        <v/>
      </c>
      <c r="G53" s="97" t="str" cm="1">
        <f t="array" ref="G53">_xlfn.IFS($D53="","",AND(Datos!$H53="GHE16",$D53="GEI1"),Maestro!$N$11,AND(Datos!$H53="GHE16",$D53="GEI2"),Maestro!$N$12,AND(Datos!$H53="GHE16",$D53="GEI3"),Maestro!$N$13,$D53="GEI1",Maestro!$N$6,$D53="GEI2",Maestro!$N$7,$D53="GEI3",Maestro!$N$8,$D53="GI1",Maestro!$N$18,$D53="GI2",Maestro!$N$19,$D53="GI3",Maestro!$N$20,$D53="GEC14",Maestro!$N$21,$D53="GE14",Maestro!$N$22,$D53="GEE10",Maestro!$N$27,$D53="GECC10",Maestro!$N$28)</f>
        <v/>
      </c>
      <c r="H53" s="97" t="str" cm="1">
        <f t="array" ref="H53">_xlfn.IFS($D53="","",OR($D53="GEI1",$D53="GEI2",$D53="GEI3",$D53="GI1",$D53="GI2",$D53="GI3",$D53="GEC14",$D53="GE14"),0.4,OR($D53="GED10",$D53="GEE10",$D53="GECC10"),"N/A")</f>
        <v/>
      </c>
      <c r="I53" s="98" t="str" cm="1">
        <f t="array" ref="I53">_xlfn.IFS($D53="","",OR($D53="GEI1",$D53="GEI2",$D53="GI1",$D53="GI2",$D53="GEC14",$D53="GE14"),0,AND(OR($D53="GEI3",$D53="GI3"),$G53&lt;=0.25),0,AND(OR($D53="GEI3",$D53="GI3"),AND($G53&gt;0.25,$G53&lt;=0.4)),((0.4-$G53)/0.15),OR($D53="GED10",$D53="GEE10",$D53="GECC10"),"N/A")</f>
        <v/>
      </c>
      <c r="J53" s="96" t="str" cm="1">
        <f t="array" ref="J53">_xlfn.IFS(Interno!$BK53="","",Interno!$BK53="1",((2.5/Datos!$K53)+0.015),Interno!$BK53="2",((50/Datos!$K53)-0.175),Interno!$BK53="4",((50/Datos!$K53)-($I53*(0.05-(12.5/Datos!$K53)))-0.175),Interno!$BK53="5",((1/Datos!$K53)+0.015),Interno!$BK53="6",((20/Datos!$K53)-0.175),Interno!$BK53="8",((20/Datos!$K53)-0.15),Interno!$BK53="10",0.015,Interno!$BK53="20",-0.175,Interno!$BK53="40",,Interno!$BK53="50",0.015,Interno!$BK53="60",-0.175,Interno!$BK53="80",0.15)</f>
        <v/>
      </c>
      <c r="K53" s="98" t="str" cm="1">
        <f t="array" ref="K53">_xlfn.IFS(Interno!$BK53="","",Interno!$BK53="1",((2.5/Datos!$K53)+0.015),Interno!$BK53="2",((60/Datos!$K53)-0.215),Interno!$BK53="3",((2.5/Datos!$K53)-((2.5*$I53)/Datos!$K53)+0.015),Interno!$BK53="4",((60/Datos!$K53)-($I53*(0.07-(20/Datos!$K53)))-0.215),Interno!$BK53="5",((1/Datos!$K53)+0.015),Interno!$BK53="6",((24/Datos!$K53)-0.215),Interno!$BK53="8",((24/Datos!$K53)-0.215),Interno!$BK53="10",0.015,Interno!$BK53="20",-0.175,Interno!$BK53="40",,Interno!$BK53="50",0.015,Interno!$BK53="60",-0.175,Interno!$BK53="80",0.15)</f>
        <v/>
      </c>
      <c r="L53" s="99" t="str">
        <f>IF($G53="","",($G53/Datos!$U53)*Datos!$AF53)</f>
        <v/>
      </c>
      <c r="N53" s="96" t="str" cm="1">
        <f t="array" ref="N53">_xlfn.IFS($D53="","",$D53="GEI1",Maestro!$O$6,$D53="GEI2",Maestro!$O$7,$D53="GEI3",Maestro!$O$8,$D53="GI1",Maestro!$O$18,$D53="GI2",Maestro!$O$19,$D53="GI3",Maestro!$O$20,$D53="GEC14",Maestro!$O$21,$D53="GE14",Maestro!$O$22,$D53="GEE10",Maestro!$O$27,$D53="GECC10",Maestro!$O$28)</f>
        <v/>
      </c>
      <c r="O53" s="97" t="str" cm="1">
        <f t="array" ref="O53">_xlfn.IFS($D53="","",$D53="GEI1",Maestro!$P$6,$D53="GEI2",Maestro!$P$7,$D53="GEI3",Maestro!$P$8,$D53="GI1",Maestro!$P$18,$D53="GI2",Maestro!$P$19,$D53="GI3",Maestro!$P$20,$D53="GEC14",Maestro!$P$21,$D53="GE14",Maestro!$P$22,$D53="GEE10",Maestro!$P$27,$D53="GECC10",Maestro!$P$28)</f>
        <v/>
      </c>
      <c r="P53" s="97" t="str" cm="1">
        <f t="array" ref="P53">_xlfn.IFS($D53="","",OR($D53="GEI1",$D53="GEI2",$D53="GEI3",$D53="GI1",$D53="GI2",$D53="GI3",$D53="GEC14",$D53="GE14"),0.4,OR($D53="GED10",$D53="GEE10",$D53="GECC10"),"N/A")</f>
        <v/>
      </c>
      <c r="Q53" s="98" t="str" cm="1">
        <f t="array" ref="Q53">_xlfn.IFS($D53="","",OR($D53="GEI1",$D53="GEI2",$D53="GI1",$D53="GI2",$D53="GEC14",$D53="GE14"),0,AND(OR($D53="GEI3",$D53="GI3"),$O53&lt;=0.25),0,AND(OR($D53="GEI3",$D53="GI3"),AND($O53&gt;0.25,$O53&lt;=0.4)),((0.4-$O53)/0.15),OR($D53="GED10",$D53="GEE10",$D53="GECC10"),"N/A")</f>
        <v/>
      </c>
      <c r="R53" s="96" t="str" cm="1">
        <f t="array" ref="R53">_xlfn.IFS(Interno!$BK53="","",Interno!$BK53="1",((2.5/Datos!$K53)+0.015),Interno!$BK53="2",((50/Datos!$K53)-0.175),Interno!$BK53="4",((50/Datos!$K53)-($Q53*(0.05-(12.5/Datos!$K53)))-0.175),Interno!$BK53="5",((1/Datos!$K53)+0.015),Interno!$BK53="6",((20/Datos!$K53)-0.175),Interno!$BK53="8",((20/Datos!$K53)-0.15),Interno!$BK53="10",0.015,Interno!$BK53="20",-0.175,Interno!$BK53="40",,Interno!$BK53="50",0.015,Interno!$BK53="60",-0.175,Interno!$BK53="80",0.15)</f>
        <v/>
      </c>
      <c r="S53" s="98" t="str" cm="1">
        <f t="array" ref="S53">_xlfn.IFS(Interno!$BK53="","",Interno!$BK53="1",((2.5/Datos!$K53)+0.015),Interno!$BK53="2",((60/Datos!$K53)-0.215),Interno!$BK53="3",((2.5/Datos!$K53)-((2.5*$Q53)/Datos!$K53)+0.015),Interno!$BK53="4",((60/Datos!$K53)-($I53*(0.07-(20/Datos!$K53)))-0.215),Interno!$BK53="5",((1/Datos!$K53)+0.015),Interno!$BK53="6",((24/Datos!$K53)-0.215),Interno!$BK53="8",((24/Datos!$K53)-0.215),Interno!$BK53="10",0.015,Interno!$BK53="20",-0.175,Interno!$BK53="40",,Interno!$BK53="50",0.015,Interno!$BK53="60",-0.175,Interno!$BK53="80",0.15)</f>
        <v/>
      </c>
      <c r="T53" s="99" t="str">
        <f>IF($O53="","",($O53/Datos!$U53)*Datos!$AF53)</f>
        <v/>
      </c>
      <c r="V53" s="96" t="str" cm="1">
        <f t="array" ref="V53">_xlfn.IFS($D53="","",$D53="GEI1",Maestro!$Q$6,$D53="GEI2",Maestro!$Q$7,$D53="GEI3",Maestro!$Q$8,$D53="GI1",Maestro!$Q$18,$D53="GI2",Maestro!$Q$19,$D53="GI3",Maestro!$Q$20,$D53="GEC14",Maestro!$Q$21,$D53="GE14",Maestro!$Q$22,$D53="GEE10",Maestro!$Q$27,$D53="GECC10",Maestro!$Q$28)</f>
        <v/>
      </c>
      <c r="W53" s="97" t="str" cm="1">
        <f t="array" ref="W53">_xlfn.IFS($D53="","",$D53="GEI1",Maestro!$R$6,$D53="GEI2",Maestro!$R$7,$D53="GEI3",Maestro!$R$8,$D53="GI1",Maestro!$R$18,$D53="GI2",Maestro!$R$19,$D53="GI3",Maestro!$R$20,$D53="GEC14",Maestro!$R$21,$D53="GE14",Maestro!$R$22,$D53="GEE10",Maestro!$R$27,$D53="GECC10",Maestro!$R$28)</f>
        <v/>
      </c>
      <c r="X53" s="97" t="str" cm="1">
        <f t="array" ref="X53">_xlfn.IFS($D53="","",OR($D53="GEI1",$D53="GEI2",$D53="GEI3",$D53="GI1",$D53="GI2",$D53="GI3",$D53="GEC14",$D53="GE14"),0.4,OR($D53="GED10",$D53="GEE10",$D53="GECC10"),"N/A")</f>
        <v/>
      </c>
      <c r="Y53" s="98" t="str" cm="1">
        <f t="array" ref="Y53">_xlfn.IFS($D53="","",OR($D53="GEI1",$D53="GEI2",$D53="GI1",$D53="GI2",$D53="GEC14",$D53="GE14"),0,AND(OR($D53="GEI3",$D53="GI3"),$W53&lt;=0.25),0,AND(OR($D53="GEI3",$D53="GI3"),AND($W53&gt;0.25,$W53&lt;=0.4)),((0.4-$W53)/0.15),OR($D53="GED10",$D53="GEE10",$D53="GECC10"),"N/A")</f>
        <v/>
      </c>
      <c r="Z53" s="96" t="str" cm="1">
        <f t="array" ref="Z53">_xlfn.IFS(Interno!$BK53="","",Interno!$BK53="1",((2.5/Datos!$K53)+0.015),Interno!$BK53="2",((50/Datos!$K53)-0.175),Interno!$BK53="4",((50/Datos!$K53)-($Y53*(0.05-(12.5/Datos!$K53)))-0.175),Interno!$BK53="5",((1/Datos!$K53)+0.015),Interno!$BK53="6",((20/Datos!$K53)-0.175),Interno!$BK53="8",((20/Datos!$K53)-0.15),Interno!$BK53="10",0.015,Interno!$BK53="20",-0.175,Interno!$BK53="40",,Interno!$BK53="50",0.015,Interno!$BK53="60",-0.175,Interno!$BK53="80",0.15)</f>
        <v/>
      </c>
      <c r="AA53" s="98" t="str" cm="1">
        <f t="array" ref="AA53">_xlfn.IFS(Interno!$BK53="","",Interno!$BK53="1",((2.5/Datos!$K53)+0.015),Interno!$BK53="2",((60/Datos!$K53)-0.215),Interno!$BK53="3",((2.5/Datos!$K53)-((2.5*$Y53)/Datos!$K53)+0.015),Interno!$BK53="4",((60/Datos!$K53)-($I53*(0.07-(20/Datos!$K53)))-0.215),Interno!$BK53="5",((1/Datos!$K53)+0.015),Interno!$BK53="6",((24/Datos!$K53)-0.215),Interno!$BK53="8",((24/Datos!$K53)-0.215),Interno!$BK53="10",0.015,Interno!$BK53="20",-0.175,Interno!$BK53="40",,Interno!$BK53="50",0.015,Interno!$BK53="60",-0.175,Interno!$BK53="80",0.15)</f>
        <v/>
      </c>
      <c r="AB53" s="99" t="str">
        <f>IF($W53="","",($W53/Datos!$U53)*Datos!$AF53)</f>
        <v/>
      </c>
      <c r="AD53" s="96" t="str" cm="1">
        <f t="array" ref="AD53">_xlfn.IFS($D53="","",$D53="GEI1",Maestro!$S$6,$D53="GEI2",Maestro!$S$6,$D53="GEI3",Maestro!$S$6,$D53="GI1",Maestro!$S$6,$D53="GI2",Maestro!$S$6,$D53="GI3",Maestro!$S$6,$D53="GEC14",Maestro!$S$6,$D53="GE14",Maestro!$S$6,$D53="GEE10",Maestro!$S$6,$D53="GECC10",Maestro!$S$6)</f>
        <v/>
      </c>
      <c r="AE53" s="97" t="str" cm="1">
        <f t="array" ref="AE53">_xlfn.IFS($D53="","",$D53="GEI1",Maestro!$T$6,$D53="GEI2",Maestro!$T$7,$D53="GEI3",Maestro!$T$8,$D53="GI1",Maestro!$T$18,$D53="GI2",Maestro!$T$19,$D53="GI3",Maestro!$T$20,$D53="GEC14",Maestro!$T$21,$D53="GE14",Maestro!$T$22,$D53="GEE10",Maestro!$T$27,$D53="GECC10",Maestro!$T$28)</f>
        <v/>
      </c>
      <c r="AF53" s="97" t="str" cm="1">
        <f t="array" ref="AF53">_xlfn.IFS($D53="","",OR($D53="GEI1",$D53="GEI2",$D53="GEI3",$D53="GI1",$D53="GI2",$D53="GI3",$D53="GEC14",$D53="GE14"),0.4,OR($D53="GED10",$D53="GEE10",$D53="GECC10"),"N/A")</f>
        <v/>
      </c>
      <c r="AG53" s="98" t="str" cm="1">
        <f t="array" ref="AG53">_xlfn.IFS($D53="","",OR($D53="GEI1",$D53="GEI2",$D53="GI1",$D53="GI2",$D53="GEC14",$D53="GE14"),0,AND(OR($D53="GEI3",$D53="GI3"),$AE53&lt;=0.25),0,AND(OR($D53="GEI3",$D53="GI3"),AND($AE53&gt;0.25,$AE53&lt;=0.4)),((0.4-$AE53)/0.15),OR($D53="GED10",$D53="GEE10",$D53="GECC10"),"N/A")</f>
        <v/>
      </c>
      <c r="AH53" s="96" t="str" cm="1">
        <f t="array" ref="AH53">_xlfn.IFS(Interno!$BK53="","",Interno!$BK53="1",((2.5/Datos!$K53)+0.015),Interno!$BK53="2",((50/Datos!$K53)-0.175),Interno!$BK53="4",((50/Datos!$K53)-($AG53*(0.05-(12.5/Datos!$K53)))-0.175),Interno!$BK53="5",((1/Datos!$K53)+0.015),Interno!$BK53="6",((20/Datos!$K53)-0.175),Interno!$BK53="8",((20/Datos!$K53)-0.15),Interno!$BK53="10",0.015,Interno!$BK53="20",-0.175,Interno!$BK53="40",,Interno!$BK53="50",0.015,Interno!$BK53="60",-0.175,Interno!$BK53="80",0.15)</f>
        <v/>
      </c>
      <c r="AI53" s="98" t="str" cm="1">
        <f t="array" ref="AI53">_xlfn.IFS(Interno!$BK53="","",Interno!$BK53="1",((2.5/Datos!$K53)+0.015),Interno!$BK53="2",((60/Datos!$K53)-0.215),Interno!$BK53="3",((2.5/Datos!$K53)-((2.5*$AG53)/Datos!$K53)+0.015),Interno!$BK53="4",((60/Datos!$K53)-($I53*(0.07-(20/Datos!$K53)))-0.215),Interno!$BK53="5",((1/Datos!$K53)+0.015),Interno!$BK53="6",((24/Datos!$K53)-0.215),Interno!$BK53="8",((24/Datos!$K53)-0.215),Interno!$BK53="10",0.015,Interno!$BK53="20",-0.175,Interno!$BK53="40",,Interno!$BK53="50",0.015,Interno!$BK53="60",-0.175,Interno!$BK53="80",0.15)</f>
        <v/>
      </c>
      <c r="AJ53" s="99" t="str">
        <f>IF($AE53="","",($AE53/Datos!$U53)*Datos!$AF53)</f>
        <v/>
      </c>
    </row>
    <row r="54" spans="2:36" x14ac:dyDescent="0.35">
      <c r="B54" s="96" t="str">
        <f>IF(Datos!$B54="","",Datos!$B54)</f>
        <v/>
      </c>
      <c r="C54" s="97" t="str">
        <f>IF(Datos!$E54="","",Datos!$E54)</f>
        <v/>
      </c>
      <c r="D54" s="98" t="str">
        <f>IF(Datos!$I54="","",Datos!$I54)</f>
        <v/>
      </c>
      <c r="F54" s="96" t="str" cm="1">
        <f t="array" ref="F54">_xlfn.IFS($D54="","",AND(Datos!$H54="GHE16",$D54="GEI1"),Maestro!$M$11,AND(Datos!$H54="GHE16",$D54="GEI2"),Maestro!$M$12,AND(Datos!$H54="GHE16",$D54="GEI3"),Maestro!$M$13,$D54="GEI1",Maestro!$M$6,$D54="GEI2",Maestro!$M$7,$D54="GEI3",Maestro!$M$8,$D54="GI1",Maestro!$M$18,$D54="GI2",Maestro!$M$19,$D54="GI3",Maestro!$M$20,$D54="GEC14",Maestro!$M$21,$D54="GE14",Maestro!$M$22,$D54="GEE10",Maestro!$M$27,$D54="GECC10",Maestro!$M$28)</f>
        <v/>
      </c>
      <c r="G54" s="97" t="str" cm="1">
        <f t="array" ref="G54">_xlfn.IFS($D54="","",AND(Datos!$H54="GHE16",$D54="GEI1"),Maestro!$N$11,AND(Datos!$H54="GHE16",$D54="GEI2"),Maestro!$N$12,AND(Datos!$H54="GHE16",$D54="GEI3"),Maestro!$N$13,$D54="GEI1",Maestro!$N$6,$D54="GEI2",Maestro!$N$7,$D54="GEI3",Maestro!$N$8,$D54="GI1",Maestro!$N$18,$D54="GI2",Maestro!$N$19,$D54="GI3",Maestro!$N$20,$D54="GEC14",Maestro!$N$21,$D54="GE14",Maestro!$N$22,$D54="GEE10",Maestro!$N$27,$D54="GECC10",Maestro!$N$28)</f>
        <v/>
      </c>
      <c r="H54" s="97" t="str" cm="1">
        <f t="array" ref="H54">_xlfn.IFS($D54="","",OR($D54="GEI1",$D54="GEI2",$D54="GEI3",$D54="GI1",$D54="GI2",$D54="GI3",$D54="GEC14",$D54="GE14"),0.4,OR($D54="GED10",$D54="GEE10",$D54="GECC10"),"N/A")</f>
        <v/>
      </c>
      <c r="I54" s="98" t="str" cm="1">
        <f t="array" ref="I54">_xlfn.IFS($D54="","",OR($D54="GEI1",$D54="GEI2",$D54="GI1",$D54="GI2",$D54="GEC14",$D54="GE14"),0,AND(OR($D54="GEI3",$D54="GI3"),$G54&lt;=0.25),0,AND(OR($D54="GEI3",$D54="GI3"),AND($G54&gt;0.25,$G54&lt;=0.4)),((0.4-$G54)/0.15),OR($D54="GED10",$D54="GEE10",$D54="GECC10"),"N/A")</f>
        <v/>
      </c>
      <c r="J54" s="96" t="str" cm="1">
        <f t="array" ref="J54">_xlfn.IFS(Interno!$BK54="","",Interno!$BK54="1",((2.5/Datos!$K54)+0.015),Interno!$BK54="2",((50/Datos!$K54)-0.175),Interno!$BK54="4",((50/Datos!$K54)-($I54*(0.05-(12.5/Datos!$K54)))-0.175),Interno!$BK54="5",((1/Datos!$K54)+0.015),Interno!$BK54="6",((20/Datos!$K54)-0.175),Interno!$BK54="8",((20/Datos!$K54)-0.15),Interno!$BK54="10",0.015,Interno!$BK54="20",-0.175,Interno!$BK54="40",,Interno!$BK54="50",0.015,Interno!$BK54="60",-0.175,Interno!$BK54="80",0.15)</f>
        <v/>
      </c>
      <c r="K54" s="98" t="str" cm="1">
        <f t="array" ref="K54">_xlfn.IFS(Interno!$BK54="","",Interno!$BK54="1",((2.5/Datos!$K54)+0.015),Interno!$BK54="2",((60/Datos!$K54)-0.215),Interno!$BK54="3",((2.5/Datos!$K54)-((2.5*$I54)/Datos!$K54)+0.015),Interno!$BK54="4",((60/Datos!$K54)-($I54*(0.07-(20/Datos!$K54)))-0.215),Interno!$BK54="5",((1/Datos!$K54)+0.015),Interno!$BK54="6",((24/Datos!$K54)-0.215),Interno!$BK54="8",((24/Datos!$K54)-0.215),Interno!$BK54="10",0.015,Interno!$BK54="20",-0.175,Interno!$BK54="40",,Interno!$BK54="50",0.015,Interno!$BK54="60",-0.175,Interno!$BK54="80",0.15)</f>
        <v/>
      </c>
      <c r="L54" s="99" t="str">
        <f>IF($G54="","",($G54/Datos!$U54)*Datos!$AF54)</f>
        <v/>
      </c>
      <c r="N54" s="96" t="str" cm="1">
        <f t="array" ref="N54">_xlfn.IFS($D54="","",$D54="GEI1",Maestro!$O$6,$D54="GEI2",Maestro!$O$7,$D54="GEI3",Maestro!$O$8,$D54="GI1",Maestro!$O$18,$D54="GI2",Maestro!$O$19,$D54="GI3",Maestro!$O$20,$D54="GEC14",Maestro!$O$21,$D54="GE14",Maestro!$O$22,$D54="GEE10",Maestro!$O$27,$D54="GECC10",Maestro!$O$28)</f>
        <v/>
      </c>
      <c r="O54" s="97" t="str" cm="1">
        <f t="array" ref="O54">_xlfn.IFS($D54="","",$D54="GEI1",Maestro!$P$6,$D54="GEI2",Maestro!$P$7,$D54="GEI3",Maestro!$P$8,$D54="GI1",Maestro!$P$18,$D54="GI2",Maestro!$P$19,$D54="GI3",Maestro!$P$20,$D54="GEC14",Maestro!$P$21,$D54="GE14",Maestro!$P$22,$D54="GEE10",Maestro!$P$27,$D54="GECC10",Maestro!$P$28)</f>
        <v/>
      </c>
      <c r="P54" s="97" t="str" cm="1">
        <f t="array" ref="P54">_xlfn.IFS($D54="","",OR($D54="GEI1",$D54="GEI2",$D54="GEI3",$D54="GI1",$D54="GI2",$D54="GI3",$D54="GEC14",$D54="GE14"),0.4,OR($D54="GED10",$D54="GEE10",$D54="GECC10"),"N/A")</f>
        <v/>
      </c>
      <c r="Q54" s="98" t="str" cm="1">
        <f t="array" ref="Q54">_xlfn.IFS($D54="","",OR($D54="GEI1",$D54="GEI2",$D54="GI1",$D54="GI2",$D54="GEC14",$D54="GE14"),0,AND(OR($D54="GEI3",$D54="GI3"),$O54&lt;=0.25),0,AND(OR($D54="GEI3",$D54="GI3"),AND($O54&gt;0.25,$O54&lt;=0.4)),((0.4-$O54)/0.15),OR($D54="GED10",$D54="GEE10",$D54="GECC10"),"N/A")</f>
        <v/>
      </c>
      <c r="R54" s="96" t="str" cm="1">
        <f t="array" ref="R54">_xlfn.IFS(Interno!$BK54="","",Interno!$BK54="1",((2.5/Datos!$K54)+0.015),Interno!$BK54="2",((50/Datos!$K54)-0.175),Interno!$BK54="4",((50/Datos!$K54)-($Q54*(0.05-(12.5/Datos!$K54)))-0.175),Interno!$BK54="5",((1/Datos!$K54)+0.015),Interno!$BK54="6",((20/Datos!$K54)-0.175),Interno!$BK54="8",((20/Datos!$K54)-0.15),Interno!$BK54="10",0.015,Interno!$BK54="20",-0.175,Interno!$BK54="40",,Interno!$BK54="50",0.015,Interno!$BK54="60",-0.175,Interno!$BK54="80",0.15)</f>
        <v/>
      </c>
      <c r="S54" s="98" t="str" cm="1">
        <f t="array" ref="S54">_xlfn.IFS(Interno!$BK54="","",Interno!$BK54="1",((2.5/Datos!$K54)+0.015),Interno!$BK54="2",((60/Datos!$K54)-0.215),Interno!$BK54="3",((2.5/Datos!$K54)-((2.5*$Q54)/Datos!$K54)+0.015),Interno!$BK54="4",((60/Datos!$K54)-($I54*(0.07-(20/Datos!$K54)))-0.215),Interno!$BK54="5",((1/Datos!$K54)+0.015),Interno!$BK54="6",((24/Datos!$K54)-0.215),Interno!$BK54="8",((24/Datos!$K54)-0.215),Interno!$BK54="10",0.015,Interno!$BK54="20",-0.175,Interno!$BK54="40",,Interno!$BK54="50",0.015,Interno!$BK54="60",-0.175,Interno!$BK54="80",0.15)</f>
        <v/>
      </c>
      <c r="T54" s="99" t="str">
        <f>IF($O54="","",($O54/Datos!$U54)*Datos!$AF54)</f>
        <v/>
      </c>
      <c r="V54" s="96" t="str" cm="1">
        <f t="array" ref="V54">_xlfn.IFS($D54="","",$D54="GEI1",Maestro!$Q$6,$D54="GEI2",Maestro!$Q$7,$D54="GEI3",Maestro!$Q$8,$D54="GI1",Maestro!$Q$18,$D54="GI2",Maestro!$Q$19,$D54="GI3",Maestro!$Q$20,$D54="GEC14",Maestro!$Q$21,$D54="GE14",Maestro!$Q$22,$D54="GEE10",Maestro!$Q$27,$D54="GECC10",Maestro!$Q$28)</f>
        <v/>
      </c>
      <c r="W54" s="97" t="str" cm="1">
        <f t="array" ref="W54">_xlfn.IFS($D54="","",$D54="GEI1",Maestro!$R$6,$D54="GEI2",Maestro!$R$7,$D54="GEI3",Maestro!$R$8,$D54="GI1",Maestro!$R$18,$D54="GI2",Maestro!$R$19,$D54="GI3",Maestro!$R$20,$D54="GEC14",Maestro!$R$21,$D54="GE14",Maestro!$R$22,$D54="GEE10",Maestro!$R$27,$D54="GECC10",Maestro!$R$28)</f>
        <v/>
      </c>
      <c r="X54" s="97" t="str" cm="1">
        <f t="array" ref="X54">_xlfn.IFS($D54="","",OR($D54="GEI1",$D54="GEI2",$D54="GEI3",$D54="GI1",$D54="GI2",$D54="GI3",$D54="GEC14",$D54="GE14"),0.4,OR($D54="GED10",$D54="GEE10",$D54="GECC10"),"N/A")</f>
        <v/>
      </c>
      <c r="Y54" s="98" t="str" cm="1">
        <f t="array" ref="Y54">_xlfn.IFS($D54="","",OR($D54="GEI1",$D54="GEI2",$D54="GI1",$D54="GI2",$D54="GEC14",$D54="GE14"),0,AND(OR($D54="GEI3",$D54="GI3"),$W54&lt;=0.25),0,AND(OR($D54="GEI3",$D54="GI3"),AND($W54&gt;0.25,$W54&lt;=0.4)),((0.4-$W54)/0.15),OR($D54="GED10",$D54="GEE10",$D54="GECC10"),"N/A")</f>
        <v/>
      </c>
      <c r="Z54" s="96" t="str" cm="1">
        <f t="array" ref="Z54">_xlfn.IFS(Interno!$BK54="","",Interno!$BK54="1",((2.5/Datos!$K54)+0.015),Interno!$BK54="2",((50/Datos!$K54)-0.175),Interno!$BK54="4",((50/Datos!$K54)-($Y54*(0.05-(12.5/Datos!$K54)))-0.175),Interno!$BK54="5",((1/Datos!$K54)+0.015),Interno!$BK54="6",((20/Datos!$K54)-0.175),Interno!$BK54="8",((20/Datos!$K54)-0.15),Interno!$BK54="10",0.015,Interno!$BK54="20",-0.175,Interno!$BK54="40",,Interno!$BK54="50",0.015,Interno!$BK54="60",-0.175,Interno!$BK54="80",0.15)</f>
        <v/>
      </c>
      <c r="AA54" s="98" t="str" cm="1">
        <f t="array" ref="AA54">_xlfn.IFS(Interno!$BK54="","",Interno!$BK54="1",((2.5/Datos!$K54)+0.015),Interno!$BK54="2",((60/Datos!$K54)-0.215),Interno!$BK54="3",((2.5/Datos!$K54)-((2.5*$Y54)/Datos!$K54)+0.015),Interno!$BK54="4",((60/Datos!$K54)-($I54*(0.07-(20/Datos!$K54)))-0.215),Interno!$BK54="5",((1/Datos!$K54)+0.015),Interno!$BK54="6",((24/Datos!$K54)-0.215),Interno!$BK54="8",((24/Datos!$K54)-0.215),Interno!$BK54="10",0.015,Interno!$BK54="20",-0.175,Interno!$BK54="40",,Interno!$BK54="50",0.015,Interno!$BK54="60",-0.175,Interno!$BK54="80",0.15)</f>
        <v/>
      </c>
      <c r="AB54" s="99" t="str">
        <f>IF($W54="","",($W54/Datos!$U54)*Datos!$AF54)</f>
        <v/>
      </c>
      <c r="AD54" s="96" t="str" cm="1">
        <f t="array" ref="AD54">_xlfn.IFS($D54="","",$D54="GEI1",Maestro!$S$6,$D54="GEI2",Maestro!$S$6,$D54="GEI3",Maestro!$S$6,$D54="GI1",Maestro!$S$6,$D54="GI2",Maestro!$S$6,$D54="GI3",Maestro!$S$6,$D54="GEC14",Maestro!$S$6,$D54="GE14",Maestro!$S$6,$D54="GEE10",Maestro!$S$6,$D54="GECC10",Maestro!$S$6)</f>
        <v/>
      </c>
      <c r="AE54" s="97" t="str" cm="1">
        <f t="array" ref="AE54">_xlfn.IFS($D54="","",$D54="GEI1",Maestro!$T$6,$D54="GEI2",Maestro!$T$7,$D54="GEI3",Maestro!$T$8,$D54="GI1",Maestro!$T$18,$D54="GI2",Maestro!$T$19,$D54="GI3",Maestro!$T$20,$D54="GEC14",Maestro!$T$21,$D54="GE14",Maestro!$T$22,$D54="GEE10",Maestro!$T$27,$D54="GECC10",Maestro!$T$28)</f>
        <v/>
      </c>
      <c r="AF54" s="97" t="str" cm="1">
        <f t="array" ref="AF54">_xlfn.IFS($D54="","",OR($D54="GEI1",$D54="GEI2",$D54="GEI3",$D54="GI1",$D54="GI2",$D54="GI3",$D54="GEC14",$D54="GE14"),0.4,OR($D54="GED10",$D54="GEE10",$D54="GECC10"),"N/A")</f>
        <v/>
      </c>
      <c r="AG54" s="98" t="str" cm="1">
        <f t="array" ref="AG54">_xlfn.IFS($D54="","",OR($D54="GEI1",$D54="GEI2",$D54="GI1",$D54="GI2",$D54="GEC14",$D54="GE14"),0,AND(OR($D54="GEI3",$D54="GI3"),$AE54&lt;=0.25),0,AND(OR($D54="GEI3",$D54="GI3"),AND($AE54&gt;0.25,$AE54&lt;=0.4)),((0.4-$AE54)/0.15),OR($D54="GED10",$D54="GEE10",$D54="GECC10"),"N/A")</f>
        <v/>
      </c>
      <c r="AH54" s="96" t="str" cm="1">
        <f t="array" ref="AH54">_xlfn.IFS(Interno!$BK54="","",Interno!$BK54="1",((2.5/Datos!$K54)+0.015),Interno!$BK54="2",((50/Datos!$K54)-0.175),Interno!$BK54="4",((50/Datos!$K54)-($AG54*(0.05-(12.5/Datos!$K54)))-0.175),Interno!$BK54="5",((1/Datos!$K54)+0.015),Interno!$BK54="6",((20/Datos!$K54)-0.175),Interno!$BK54="8",((20/Datos!$K54)-0.15),Interno!$BK54="10",0.015,Interno!$BK54="20",-0.175,Interno!$BK54="40",,Interno!$BK54="50",0.015,Interno!$BK54="60",-0.175,Interno!$BK54="80",0.15)</f>
        <v/>
      </c>
      <c r="AI54" s="98" t="str" cm="1">
        <f t="array" ref="AI54">_xlfn.IFS(Interno!$BK54="","",Interno!$BK54="1",((2.5/Datos!$K54)+0.015),Interno!$BK54="2",((60/Datos!$K54)-0.215),Interno!$BK54="3",((2.5/Datos!$K54)-((2.5*$AG54)/Datos!$K54)+0.015),Interno!$BK54="4",((60/Datos!$K54)-($I54*(0.07-(20/Datos!$K54)))-0.215),Interno!$BK54="5",((1/Datos!$K54)+0.015),Interno!$BK54="6",((24/Datos!$K54)-0.215),Interno!$BK54="8",((24/Datos!$K54)-0.215),Interno!$BK54="10",0.015,Interno!$BK54="20",-0.175,Interno!$BK54="40",,Interno!$BK54="50",0.015,Interno!$BK54="60",-0.175,Interno!$BK54="80",0.15)</f>
        <v/>
      </c>
      <c r="AJ54" s="99" t="str">
        <f>IF($AE54="","",($AE54/Datos!$U54)*Datos!$AF54)</f>
        <v/>
      </c>
    </row>
    <row r="55" spans="2:36" x14ac:dyDescent="0.35">
      <c r="B55" s="96" t="str">
        <f>IF(Datos!$B55="","",Datos!$B55)</f>
        <v/>
      </c>
      <c r="C55" s="97" t="str">
        <f>IF(Datos!$E55="","",Datos!$E55)</f>
        <v/>
      </c>
      <c r="D55" s="98" t="str">
        <f>IF(Datos!$I55="","",Datos!$I55)</f>
        <v/>
      </c>
      <c r="F55" s="96" t="str" cm="1">
        <f t="array" ref="F55">_xlfn.IFS($D55="","",AND(Datos!$H55="GHE16",$D55="GEI1"),Maestro!$M$11,AND(Datos!$H55="GHE16",$D55="GEI2"),Maestro!$M$12,AND(Datos!$H55="GHE16",$D55="GEI3"),Maestro!$M$13,$D55="GEI1",Maestro!$M$6,$D55="GEI2",Maestro!$M$7,$D55="GEI3",Maestro!$M$8,$D55="GI1",Maestro!$M$18,$D55="GI2",Maestro!$M$19,$D55="GI3",Maestro!$M$20,$D55="GEC14",Maestro!$M$21,$D55="GE14",Maestro!$M$22,$D55="GEE10",Maestro!$M$27,$D55="GECC10",Maestro!$M$28)</f>
        <v/>
      </c>
      <c r="G55" s="97" t="str" cm="1">
        <f t="array" ref="G55">_xlfn.IFS($D55="","",AND(Datos!$H55="GHE16",$D55="GEI1"),Maestro!$N$11,AND(Datos!$H55="GHE16",$D55="GEI2"),Maestro!$N$12,AND(Datos!$H55="GHE16",$D55="GEI3"),Maestro!$N$13,$D55="GEI1",Maestro!$N$6,$D55="GEI2",Maestro!$N$7,$D55="GEI3",Maestro!$N$8,$D55="GI1",Maestro!$N$18,$D55="GI2",Maestro!$N$19,$D55="GI3",Maestro!$N$20,$D55="GEC14",Maestro!$N$21,$D55="GE14",Maestro!$N$22,$D55="GEE10",Maestro!$N$27,$D55="GECC10",Maestro!$N$28)</f>
        <v/>
      </c>
      <c r="H55" s="97" t="str" cm="1">
        <f t="array" ref="H55">_xlfn.IFS($D55="","",OR($D55="GEI1",$D55="GEI2",$D55="GEI3",$D55="GI1",$D55="GI2",$D55="GI3",$D55="GEC14",$D55="GE14"),0.4,OR($D55="GED10",$D55="GEE10",$D55="GECC10"),"N/A")</f>
        <v/>
      </c>
      <c r="I55" s="98" t="str" cm="1">
        <f t="array" ref="I55">_xlfn.IFS($D55="","",OR($D55="GEI1",$D55="GEI2",$D55="GI1",$D55="GI2",$D55="GEC14",$D55="GE14"),0,AND(OR($D55="GEI3",$D55="GI3"),$G55&lt;=0.25),0,AND(OR($D55="GEI3",$D55="GI3"),AND($G55&gt;0.25,$G55&lt;=0.4)),((0.4-$G55)/0.15),OR($D55="GED10",$D55="GEE10",$D55="GECC10"),"N/A")</f>
        <v/>
      </c>
      <c r="J55" s="96" t="str" cm="1">
        <f t="array" ref="J55">_xlfn.IFS(Interno!$BK55="","",Interno!$BK55="1",((2.5/Datos!$K55)+0.015),Interno!$BK55="2",((50/Datos!$K55)-0.175),Interno!$BK55="4",((50/Datos!$K55)-($I55*(0.05-(12.5/Datos!$K55)))-0.175),Interno!$BK55="5",((1/Datos!$K55)+0.015),Interno!$BK55="6",((20/Datos!$K55)-0.175),Interno!$BK55="8",((20/Datos!$K55)-0.15),Interno!$BK55="10",0.015,Interno!$BK55="20",-0.175,Interno!$BK55="40",,Interno!$BK55="50",0.015,Interno!$BK55="60",-0.175,Interno!$BK55="80",0.15)</f>
        <v/>
      </c>
      <c r="K55" s="98" t="str" cm="1">
        <f t="array" ref="K55">_xlfn.IFS(Interno!$BK55="","",Interno!$BK55="1",((2.5/Datos!$K55)+0.015),Interno!$BK55="2",((60/Datos!$K55)-0.215),Interno!$BK55="3",((2.5/Datos!$K55)-((2.5*$I55)/Datos!$K55)+0.015),Interno!$BK55="4",((60/Datos!$K55)-($I55*(0.07-(20/Datos!$K55)))-0.215),Interno!$BK55="5",((1/Datos!$K55)+0.015),Interno!$BK55="6",((24/Datos!$K55)-0.215),Interno!$BK55="8",((24/Datos!$K55)-0.215),Interno!$BK55="10",0.015,Interno!$BK55="20",-0.175,Interno!$BK55="40",,Interno!$BK55="50",0.015,Interno!$BK55="60",-0.175,Interno!$BK55="80",0.15)</f>
        <v/>
      </c>
      <c r="L55" s="99" t="str">
        <f>IF($G55="","",($G55/Datos!$U55)*Datos!$AF55)</f>
        <v/>
      </c>
      <c r="N55" s="96" t="str" cm="1">
        <f t="array" ref="N55">_xlfn.IFS($D55="","",$D55="GEI1",Maestro!$O$6,$D55="GEI2",Maestro!$O$7,$D55="GEI3",Maestro!$O$8,$D55="GI1",Maestro!$O$18,$D55="GI2",Maestro!$O$19,$D55="GI3",Maestro!$O$20,$D55="GEC14",Maestro!$O$21,$D55="GE14",Maestro!$O$22,$D55="GEE10",Maestro!$O$27,$D55="GECC10",Maestro!$O$28)</f>
        <v/>
      </c>
      <c r="O55" s="97" t="str" cm="1">
        <f t="array" ref="O55">_xlfn.IFS($D55="","",$D55="GEI1",Maestro!$P$6,$D55="GEI2",Maestro!$P$7,$D55="GEI3",Maestro!$P$8,$D55="GI1",Maestro!$P$18,$D55="GI2",Maestro!$P$19,$D55="GI3",Maestro!$P$20,$D55="GEC14",Maestro!$P$21,$D55="GE14",Maestro!$P$22,$D55="GEE10",Maestro!$P$27,$D55="GECC10",Maestro!$P$28)</f>
        <v/>
      </c>
      <c r="P55" s="97" t="str" cm="1">
        <f t="array" ref="P55">_xlfn.IFS($D55="","",OR($D55="GEI1",$D55="GEI2",$D55="GEI3",$D55="GI1",$D55="GI2",$D55="GI3",$D55="GEC14",$D55="GE14"),0.4,OR($D55="GED10",$D55="GEE10",$D55="GECC10"),"N/A")</f>
        <v/>
      </c>
      <c r="Q55" s="98" t="str" cm="1">
        <f t="array" ref="Q55">_xlfn.IFS($D55="","",OR($D55="GEI1",$D55="GEI2",$D55="GI1",$D55="GI2",$D55="GEC14",$D55="GE14"),0,AND(OR($D55="GEI3",$D55="GI3"),$O55&lt;=0.25),0,AND(OR($D55="GEI3",$D55="GI3"),AND($O55&gt;0.25,$O55&lt;=0.4)),((0.4-$O55)/0.15),OR($D55="GED10",$D55="GEE10",$D55="GECC10"),"N/A")</f>
        <v/>
      </c>
      <c r="R55" s="96" t="str" cm="1">
        <f t="array" ref="R55">_xlfn.IFS(Interno!$BK55="","",Interno!$BK55="1",((2.5/Datos!$K55)+0.015),Interno!$BK55="2",((50/Datos!$K55)-0.175),Interno!$BK55="4",((50/Datos!$K55)-($Q55*(0.05-(12.5/Datos!$K55)))-0.175),Interno!$BK55="5",((1/Datos!$K55)+0.015),Interno!$BK55="6",((20/Datos!$K55)-0.175),Interno!$BK55="8",((20/Datos!$K55)-0.15),Interno!$BK55="10",0.015,Interno!$BK55="20",-0.175,Interno!$BK55="40",,Interno!$BK55="50",0.015,Interno!$BK55="60",-0.175,Interno!$BK55="80",0.15)</f>
        <v/>
      </c>
      <c r="S55" s="98" t="str" cm="1">
        <f t="array" ref="S55">_xlfn.IFS(Interno!$BK55="","",Interno!$BK55="1",((2.5/Datos!$K55)+0.015),Interno!$BK55="2",((60/Datos!$K55)-0.215),Interno!$BK55="3",((2.5/Datos!$K55)-((2.5*$Q55)/Datos!$K55)+0.015),Interno!$BK55="4",((60/Datos!$K55)-($I55*(0.07-(20/Datos!$K55)))-0.215),Interno!$BK55="5",((1/Datos!$K55)+0.015),Interno!$BK55="6",((24/Datos!$K55)-0.215),Interno!$BK55="8",((24/Datos!$K55)-0.215),Interno!$BK55="10",0.015,Interno!$BK55="20",-0.175,Interno!$BK55="40",,Interno!$BK55="50",0.015,Interno!$BK55="60",-0.175,Interno!$BK55="80",0.15)</f>
        <v/>
      </c>
      <c r="T55" s="99" t="str">
        <f>IF($O55="","",($O55/Datos!$U55)*Datos!$AF55)</f>
        <v/>
      </c>
      <c r="V55" s="96" t="str" cm="1">
        <f t="array" ref="V55">_xlfn.IFS($D55="","",$D55="GEI1",Maestro!$Q$6,$D55="GEI2",Maestro!$Q$7,$D55="GEI3",Maestro!$Q$8,$D55="GI1",Maestro!$Q$18,$D55="GI2",Maestro!$Q$19,$D55="GI3",Maestro!$Q$20,$D55="GEC14",Maestro!$Q$21,$D55="GE14",Maestro!$Q$22,$D55="GEE10",Maestro!$Q$27,$D55="GECC10",Maestro!$Q$28)</f>
        <v/>
      </c>
      <c r="W55" s="97" t="str" cm="1">
        <f t="array" ref="W55">_xlfn.IFS($D55="","",$D55="GEI1",Maestro!$R$6,$D55="GEI2",Maestro!$R$7,$D55="GEI3",Maestro!$R$8,$D55="GI1",Maestro!$R$18,$D55="GI2",Maestro!$R$19,$D55="GI3",Maestro!$R$20,$D55="GEC14",Maestro!$R$21,$D55="GE14",Maestro!$R$22,$D55="GEE10",Maestro!$R$27,$D55="GECC10",Maestro!$R$28)</f>
        <v/>
      </c>
      <c r="X55" s="97" t="str" cm="1">
        <f t="array" ref="X55">_xlfn.IFS($D55="","",OR($D55="GEI1",$D55="GEI2",$D55="GEI3",$D55="GI1",$D55="GI2",$D55="GI3",$D55="GEC14",$D55="GE14"),0.4,OR($D55="GED10",$D55="GEE10",$D55="GECC10"),"N/A")</f>
        <v/>
      </c>
      <c r="Y55" s="98" t="str" cm="1">
        <f t="array" ref="Y55">_xlfn.IFS($D55="","",OR($D55="GEI1",$D55="GEI2",$D55="GI1",$D55="GI2",$D55="GEC14",$D55="GE14"),0,AND(OR($D55="GEI3",$D55="GI3"),$W55&lt;=0.25),0,AND(OR($D55="GEI3",$D55="GI3"),AND($W55&gt;0.25,$W55&lt;=0.4)),((0.4-$W55)/0.15),OR($D55="GED10",$D55="GEE10",$D55="GECC10"),"N/A")</f>
        <v/>
      </c>
      <c r="Z55" s="96" t="str" cm="1">
        <f t="array" ref="Z55">_xlfn.IFS(Interno!$BK55="","",Interno!$BK55="1",((2.5/Datos!$K55)+0.015),Interno!$BK55="2",((50/Datos!$K55)-0.175),Interno!$BK55="4",((50/Datos!$K55)-($Y55*(0.05-(12.5/Datos!$K55)))-0.175),Interno!$BK55="5",((1/Datos!$K55)+0.015),Interno!$BK55="6",((20/Datos!$K55)-0.175),Interno!$BK55="8",((20/Datos!$K55)-0.15),Interno!$BK55="10",0.015,Interno!$BK55="20",-0.175,Interno!$BK55="40",,Interno!$BK55="50",0.015,Interno!$BK55="60",-0.175,Interno!$BK55="80",0.15)</f>
        <v/>
      </c>
      <c r="AA55" s="98" t="str" cm="1">
        <f t="array" ref="AA55">_xlfn.IFS(Interno!$BK55="","",Interno!$BK55="1",((2.5/Datos!$K55)+0.015),Interno!$BK55="2",((60/Datos!$K55)-0.215),Interno!$BK55="3",((2.5/Datos!$K55)-((2.5*$Y55)/Datos!$K55)+0.015),Interno!$BK55="4",((60/Datos!$K55)-($I55*(0.07-(20/Datos!$K55)))-0.215),Interno!$BK55="5",((1/Datos!$K55)+0.015),Interno!$BK55="6",((24/Datos!$K55)-0.215),Interno!$BK55="8",((24/Datos!$K55)-0.215),Interno!$BK55="10",0.015,Interno!$BK55="20",-0.175,Interno!$BK55="40",,Interno!$BK55="50",0.015,Interno!$BK55="60",-0.175,Interno!$BK55="80",0.15)</f>
        <v/>
      </c>
      <c r="AB55" s="99" t="str">
        <f>IF($W55="","",($W55/Datos!$U55)*Datos!$AF55)</f>
        <v/>
      </c>
      <c r="AD55" s="96" t="str" cm="1">
        <f t="array" ref="AD55">_xlfn.IFS($D55="","",$D55="GEI1",Maestro!$S$6,$D55="GEI2",Maestro!$S$6,$D55="GEI3",Maestro!$S$6,$D55="GI1",Maestro!$S$6,$D55="GI2",Maestro!$S$6,$D55="GI3",Maestro!$S$6,$D55="GEC14",Maestro!$S$6,$D55="GE14",Maestro!$S$6,$D55="GEE10",Maestro!$S$6,$D55="GECC10",Maestro!$S$6)</f>
        <v/>
      </c>
      <c r="AE55" s="97" t="str" cm="1">
        <f t="array" ref="AE55">_xlfn.IFS($D55="","",$D55="GEI1",Maestro!$T$6,$D55="GEI2",Maestro!$T$7,$D55="GEI3",Maestro!$T$8,$D55="GI1",Maestro!$T$18,$D55="GI2",Maestro!$T$19,$D55="GI3",Maestro!$T$20,$D55="GEC14",Maestro!$T$21,$D55="GE14",Maestro!$T$22,$D55="GEE10",Maestro!$T$27,$D55="GECC10",Maestro!$T$28)</f>
        <v/>
      </c>
      <c r="AF55" s="97" t="str" cm="1">
        <f t="array" ref="AF55">_xlfn.IFS($D55="","",OR($D55="GEI1",$D55="GEI2",$D55="GEI3",$D55="GI1",$D55="GI2",$D55="GI3",$D55="GEC14",$D55="GE14"),0.4,OR($D55="GED10",$D55="GEE10",$D55="GECC10"),"N/A")</f>
        <v/>
      </c>
      <c r="AG55" s="98" t="str" cm="1">
        <f t="array" ref="AG55">_xlfn.IFS($D55="","",OR($D55="GEI1",$D55="GEI2",$D55="GI1",$D55="GI2",$D55="GEC14",$D55="GE14"),0,AND(OR($D55="GEI3",$D55="GI3"),$AE55&lt;=0.25),0,AND(OR($D55="GEI3",$D55="GI3"),AND($AE55&gt;0.25,$AE55&lt;=0.4)),((0.4-$AE55)/0.15),OR($D55="GED10",$D55="GEE10",$D55="GECC10"),"N/A")</f>
        <v/>
      </c>
      <c r="AH55" s="96" t="str" cm="1">
        <f t="array" ref="AH55">_xlfn.IFS(Interno!$BK55="","",Interno!$BK55="1",((2.5/Datos!$K55)+0.015),Interno!$BK55="2",((50/Datos!$K55)-0.175),Interno!$BK55="4",((50/Datos!$K55)-($AG55*(0.05-(12.5/Datos!$K55)))-0.175),Interno!$BK55="5",((1/Datos!$K55)+0.015),Interno!$BK55="6",((20/Datos!$K55)-0.175),Interno!$BK55="8",((20/Datos!$K55)-0.15),Interno!$BK55="10",0.015,Interno!$BK55="20",-0.175,Interno!$BK55="40",,Interno!$BK55="50",0.015,Interno!$BK55="60",-0.175,Interno!$BK55="80",0.15)</f>
        <v/>
      </c>
      <c r="AI55" s="98" t="str" cm="1">
        <f t="array" ref="AI55">_xlfn.IFS(Interno!$BK55="","",Interno!$BK55="1",((2.5/Datos!$K55)+0.015),Interno!$BK55="2",((60/Datos!$K55)-0.215),Interno!$BK55="3",((2.5/Datos!$K55)-((2.5*$AG55)/Datos!$K55)+0.015),Interno!$BK55="4",((60/Datos!$K55)-($I55*(0.07-(20/Datos!$K55)))-0.215),Interno!$BK55="5",((1/Datos!$K55)+0.015),Interno!$BK55="6",((24/Datos!$K55)-0.215),Interno!$BK55="8",((24/Datos!$K55)-0.215),Interno!$BK55="10",0.015,Interno!$BK55="20",-0.175,Interno!$BK55="40",,Interno!$BK55="50",0.015,Interno!$BK55="60",-0.175,Interno!$BK55="80",0.15)</f>
        <v/>
      </c>
      <c r="AJ55" s="99" t="str">
        <f>IF($AE55="","",($AE55/Datos!$U55)*Datos!$AF55)</f>
        <v/>
      </c>
    </row>
    <row r="56" spans="2:36" x14ac:dyDescent="0.35">
      <c r="B56" s="96" t="str">
        <f>IF(Datos!$B56="","",Datos!$B56)</f>
        <v/>
      </c>
      <c r="C56" s="97" t="str">
        <f>IF(Datos!$E56="","",Datos!$E56)</f>
        <v/>
      </c>
      <c r="D56" s="98" t="str">
        <f>IF(Datos!$I56="","",Datos!$I56)</f>
        <v/>
      </c>
      <c r="F56" s="96" t="str" cm="1">
        <f t="array" ref="F56">_xlfn.IFS($D56="","",AND(Datos!$H56="GHE16",$D56="GEI1"),Maestro!$M$11,AND(Datos!$H56="GHE16",$D56="GEI2"),Maestro!$M$12,AND(Datos!$H56="GHE16",$D56="GEI3"),Maestro!$M$13,$D56="GEI1",Maestro!$M$6,$D56="GEI2",Maestro!$M$7,$D56="GEI3",Maestro!$M$8,$D56="GI1",Maestro!$M$18,$D56="GI2",Maestro!$M$19,$D56="GI3",Maestro!$M$20,$D56="GEC14",Maestro!$M$21,$D56="GE14",Maestro!$M$22,$D56="GEE10",Maestro!$M$27,$D56="GECC10",Maestro!$M$28)</f>
        <v/>
      </c>
      <c r="G56" s="97" t="str" cm="1">
        <f t="array" ref="G56">_xlfn.IFS($D56="","",AND(Datos!$H56="GHE16",$D56="GEI1"),Maestro!$N$11,AND(Datos!$H56="GHE16",$D56="GEI2"),Maestro!$N$12,AND(Datos!$H56="GHE16",$D56="GEI3"),Maestro!$N$13,$D56="GEI1",Maestro!$N$6,$D56="GEI2",Maestro!$N$7,$D56="GEI3",Maestro!$N$8,$D56="GI1",Maestro!$N$18,$D56="GI2",Maestro!$N$19,$D56="GI3",Maestro!$N$20,$D56="GEC14",Maestro!$N$21,$D56="GE14",Maestro!$N$22,$D56="GEE10",Maestro!$N$27,$D56="GECC10",Maestro!$N$28)</f>
        <v/>
      </c>
      <c r="H56" s="97" t="str" cm="1">
        <f t="array" ref="H56">_xlfn.IFS($D56="","",OR($D56="GEI1",$D56="GEI2",$D56="GEI3",$D56="GI1",$D56="GI2",$D56="GI3",$D56="GEC14",$D56="GE14"),0.4,OR($D56="GED10",$D56="GEE10",$D56="GECC10"),"N/A")</f>
        <v/>
      </c>
      <c r="I56" s="98" t="str" cm="1">
        <f t="array" ref="I56">_xlfn.IFS($D56="","",OR($D56="GEI1",$D56="GEI2",$D56="GI1",$D56="GI2",$D56="GEC14",$D56="GE14"),0,AND(OR($D56="GEI3",$D56="GI3"),$G56&lt;=0.25),0,AND(OR($D56="GEI3",$D56="GI3"),AND($G56&gt;0.25,$G56&lt;=0.4)),((0.4-$G56)/0.15),OR($D56="GED10",$D56="GEE10",$D56="GECC10"),"N/A")</f>
        <v/>
      </c>
      <c r="J56" s="96" t="str" cm="1">
        <f t="array" ref="J56">_xlfn.IFS(Interno!$BK56="","",Interno!$BK56="1",((2.5/Datos!$K56)+0.015),Interno!$BK56="2",((50/Datos!$K56)-0.175),Interno!$BK56="4",((50/Datos!$K56)-($I56*(0.05-(12.5/Datos!$K56)))-0.175),Interno!$BK56="5",((1/Datos!$K56)+0.015),Interno!$BK56="6",((20/Datos!$K56)-0.175),Interno!$BK56="8",((20/Datos!$K56)-0.15),Interno!$BK56="10",0.015,Interno!$BK56="20",-0.175,Interno!$BK56="40",,Interno!$BK56="50",0.015,Interno!$BK56="60",-0.175,Interno!$BK56="80",0.15)</f>
        <v/>
      </c>
      <c r="K56" s="98" t="str" cm="1">
        <f t="array" ref="K56">_xlfn.IFS(Interno!$BK56="","",Interno!$BK56="1",((2.5/Datos!$K56)+0.015),Interno!$BK56="2",((60/Datos!$K56)-0.215),Interno!$BK56="3",((2.5/Datos!$K56)-((2.5*$I56)/Datos!$K56)+0.015),Interno!$BK56="4",((60/Datos!$K56)-($I56*(0.07-(20/Datos!$K56)))-0.215),Interno!$BK56="5",((1/Datos!$K56)+0.015),Interno!$BK56="6",((24/Datos!$K56)-0.215),Interno!$BK56="8",((24/Datos!$K56)-0.215),Interno!$BK56="10",0.015,Interno!$BK56="20",-0.175,Interno!$BK56="40",,Interno!$BK56="50",0.015,Interno!$BK56="60",-0.175,Interno!$BK56="80",0.15)</f>
        <v/>
      </c>
      <c r="L56" s="99" t="str">
        <f>IF($G56="","",($G56/Datos!$U56)*Datos!$AF56)</f>
        <v/>
      </c>
      <c r="N56" s="96" t="str" cm="1">
        <f t="array" ref="N56">_xlfn.IFS($D56="","",$D56="GEI1",Maestro!$O$6,$D56="GEI2",Maestro!$O$7,$D56="GEI3",Maestro!$O$8,$D56="GI1",Maestro!$O$18,$D56="GI2",Maestro!$O$19,$D56="GI3",Maestro!$O$20,$D56="GEC14",Maestro!$O$21,$D56="GE14",Maestro!$O$22,$D56="GEE10",Maestro!$O$27,$D56="GECC10",Maestro!$O$28)</f>
        <v/>
      </c>
      <c r="O56" s="97" t="str" cm="1">
        <f t="array" ref="O56">_xlfn.IFS($D56="","",$D56="GEI1",Maestro!$P$6,$D56="GEI2",Maestro!$P$7,$D56="GEI3",Maestro!$P$8,$D56="GI1",Maestro!$P$18,$D56="GI2",Maestro!$P$19,$D56="GI3",Maestro!$P$20,$D56="GEC14",Maestro!$P$21,$D56="GE14",Maestro!$P$22,$D56="GEE10",Maestro!$P$27,$D56="GECC10",Maestro!$P$28)</f>
        <v/>
      </c>
      <c r="P56" s="97" t="str" cm="1">
        <f t="array" ref="P56">_xlfn.IFS($D56="","",OR($D56="GEI1",$D56="GEI2",$D56="GEI3",$D56="GI1",$D56="GI2",$D56="GI3",$D56="GEC14",$D56="GE14"),0.4,OR($D56="GED10",$D56="GEE10",$D56="GECC10"),"N/A")</f>
        <v/>
      </c>
      <c r="Q56" s="98" t="str" cm="1">
        <f t="array" ref="Q56">_xlfn.IFS($D56="","",OR($D56="GEI1",$D56="GEI2",$D56="GI1",$D56="GI2",$D56="GEC14",$D56="GE14"),0,AND(OR($D56="GEI3",$D56="GI3"),$O56&lt;=0.25),0,AND(OR($D56="GEI3",$D56="GI3"),AND($O56&gt;0.25,$O56&lt;=0.4)),((0.4-$O56)/0.15),OR($D56="GED10",$D56="GEE10",$D56="GECC10"),"N/A")</f>
        <v/>
      </c>
      <c r="R56" s="96" t="str" cm="1">
        <f t="array" ref="R56">_xlfn.IFS(Interno!$BK56="","",Interno!$BK56="1",((2.5/Datos!$K56)+0.015),Interno!$BK56="2",((50/Datos!$K56)-0.175),Interno!$BK56="4",((50/Datos!$K56)-($Q56*(0.05-(12.5/Datos!$K56)))-0.175),Interno!$BK56="5",((1/Datos!$K56)+0.015),Interno!$BK56="6",((20/Datos!$K56)-0.175),Interno!$BK56="8",((20/Datos!$K56)-0.15),Interno!$BK56="10",0.015,Interno!$BK56="20",-0.175,Interno!$BK56="40",,Interno!$BK56="50",0.015,Interno!$BK56="60",-0.175,Interno!$BK56="80",0.15)</f>
        <v/>
      </c>
      <c r="S56" s="98" t="str" cm="1">
        <f t="array" ref="S56">_xlfn.IFS(Interno!$BK56="","",Interno!$BK56="1",((2.5/Datos!$K56)+0.015),Interno!$BK56="2",((60/Datos!$K56)-0.215),Interno!$BK56="3",((2.5/Datos!$K56)-((2.5*$Q56)/Datos!$K56)+0.015),Interno!$BK56="4",((60/Datos!$K56)-($I56*(0.07-(20/Datos!$K56)))-0.215),Interno!$BK56="5",((1/Datos!$K56)+0.015),Interno!$BK56="6",((24/Datos!$K56)-0.215),Interno!$BK56="8",((24/Datos!$K56)-0.215),Interno!$BK56="10",0.015,Interno!$BK56="20",-0.175,Interno!$BK56="40",,Interno!$BK56="50",0.015,Interno!$BK56="60",-0.175,Interno!$BK56="80",0.15)</f>
        <v/>
      </c>
      <c r="T56" s="99" t="str">
        <f>IF($O56="","",($O56/Datos!$U56)*Datos!$AF56)</f>
        <v/>
      </c>
      <c r="V56" s="96" t="str" cm="1">
        <f t="array" ref="V56">_xlfn.IFS($D56="","",$D56="GEI1",Maestro!$Q$6,$D56="GEI2",Maestro!$Q$7,$D56="GEI3",Maestro!$Q$8,$D56="GI1",Maestro!$Q$18,$D56="GI2",Maestro!$Q$19,$D56="GI3",Maestro!$Q$20,$D56="GEC14",Maestro!$Q$21,$D56="GE14",Maestro!$Q$22,$D56="GEE10",Maestro!$Q$27,$D56="GECC10",Maestro!$Q$28)</f>
        <v/>
      </c>
      <c r="W56" s="97" t="str" cm="1">
        <f t="array" ref="W56">_xlfn.IFS($D56="","",$D56="GEI1",Maestro!$R$6,$D56="GEI2",Maestro!$R$7,$D56="GEI3",Maestro!$R$8,$D56="GI1",Maestro!$R$18,$D56="GI2",Maestro!$R$19,$D56="GI3",Maestro!$R$20,$D56="GEC14",Maestro!$R$21,$D56="GE14",Maestro!$R$22,$D56="GEE10",Maestro!$R$27,$D56="GECC10",Maestro!$R$28)</f>
        <v/>
      </c>
      <c r="X56" s="97" t="str" cm="1">
        <f t="array" ref="X56">_xlfn.IFS($D56="","",OR($D56="GEI1",$D56="GEI2",$D56="GEI3",$D56="GI1",$D56="GI2",$D56="GI3",$D56="GEC14",$D56="GE14"),0.4,OR($D56="GED10",$D56="GEE10",$D56="GECC10"),"N/A")</f>
        <v/>
      </c>
      <c r="Y56" s="98" t="str" cm="1">
        <f t="array" ref="Y56">_xlfn.IFS($D56="","",OR($D56="GEI1",$D56="GEI2",$D56="GI1",$D56="GI2",$D56="GEC14",$D56="GE14"),0,AND(OR($D56="GEI3",$D56="GI3"),$W56&lt;=0.25),0,AND(OR($D56="GEI3",$D56="GI3"),AND($W56&gt;0.25,$W56&lt;=0.4)),((0.4-$W56)/0.15),OR($D56="GED10",$D56="GEE10",$D56="GECC10"),"N/A")</f>
        <v/>
      </c>
      <c r="Z56" s="96" t="str" cm="1">
        <f t="array" ref="Z56">_xlfn.IFS(Interno!$BK56="","",Interno!$BK56="1",((2.5/Datos!$K56)+0.015),Interno!$BK56="2",((50/Datos!$K56)-0.175),Interno!$BK56="4",((50/Datos!$K56)-($Y56*(0.05-(12.5/Datos!$K56)))-0.175),Interno!$BK56="5",((1/Datos!$K56)+0.015),Interno!$BK56="6",((20/Datos!$K56)-0.175),Interno!$BK56="8",((20/Datos!$K56)-0.15),Interno!$BK56="10",0.015,Interno!$BK56="20",-0.175,Interno!$BK56="40",,Interno!$BK56="50",0.015,Interno!$BK56="60",-0.175,Interno!$BK56="80",0.15)</f>
        <v/>
      </c>
      <c r="AA56" s="98" t="str" cm="1">
        <f t="array" ref="AA56">_xlfn.IFS(Interno!$BK56="","",Interno!$BK56="1",((2.5/Datos!$K56)+0.015),Interno!$BK56="2",((60/Datos!$K56)-0.215),Interno!$BK56="3",((2.5/Datos!$K56)-((2.5*$Y56)/Datos!$K56)+0.015),Interno!$BK56="4",((60/Datos!$K56)-($I56*(0.07-(20/Datos!$K56)))-0.215),Interno!$BK56="5",((1/Datos!$K56)+0.015),Interno!$BK56="6",((24/Datos!$K56)-0.215),Interno!$BK56="8",((24/Datos!$K56)-0.215),Interno!$BK56="10",0.015,Interno!$BK56="20",-0.175,Interno!$BK56="40",,Interno!$BK56="50",0.015,Interno!$BK56="60",-0.175,Interno!$BK56="80",0.15)</f>
        <v/>
      </c>
      <c r="AB56" s="99" t="str">
        <f>IF($W56="","",($W56/Datos!$U56)*Datos!$AF56)</f>
        <v/>
      </c>
      <c r="AD56" s="96" t="str" cm="1">
        <f t="array" ref="AD56">_xlfn.IFS($D56="","",$D56="GEI1",Maestro!$S$6,$D56="GEI2",Maestro!$S$6,$D56="GEI3",Maestro!$S$6,$D56="GI1",Maestro!$S$6,$D56="GI2",Maestro!$S$6,$D56="GI3",Maestro!$S$6,$D56="GEC14",Maestro!$S$6,$D56="GE14",Maestro!$S$6,$D56="GEE10",Maestro!$S$6,$D56="GECC10",Maestro!$S$6)</f>
        <v/>
      </c>
      <c r="AE56" s="97" t="str" cm="1">
        <f t="array" ref="AE56">_xlfn.IFS($D56="","",$D56="GEI1",Maestro!$T$6,$D56="GEI2",Maestro!$T$7,$D56="GEI3",Maestro!$T$8,$D56="GI1",Maestro!$T$18,$D56="GI2",Maestro!$T$19,$D56="GI3",Maestro!$T$20,$D56="GEC14",Maestro!$T$21,$D56="GE14",Maestro!$T$22,$D56="GEE10",Maestro!$T$27,$D56="GECC10",Maestro!$T$28)</f>
        <v/>
      </c>
      <c r="AF56" s="97" t="str" cm="1">
        <f t="array" ref="AF56">_xlfn.IFS($D56="","",OR($D56="GEI1",$D56="GEI2",$D56="GEI3",$D56="GI1",$D56="GI2",$D56="GI3",$D56="GEC14",$D56="GE14"),0.4,OR($D56="GED10",$D56="GEE10",$D56="GECC10"),"N/A")</f>
        <v/>
      </c>
      <c r="AG56" s="98" t="str" cm="1">
        <f t="array" ref="AG56">_xlfn.IFS($D56="","",OR($D56="GEI1",$D56="GEI2",$D56="GI1",$D56="GI2",$D56="GEC14",$D56="GE14"),0,AND(OR($D56="GEI3",$D56="GI3"),$AE56&lt;=0.25),0,AND(OR($D56="GEI3",$D56="GI3"),AND($AE56&gt;0.25,$AE56&lt;=0.4)),((0.4-$AE56)/0.15),OR($D56="GED10",$D56="GEE10",$D56="GECC10"),"N/A")</f>
        <v/>
      </c>
      <c r="AH56" s="96" t="str" cm="1">
        <f t="array" ref="AH56">_xlfn.IFS(Interno!$BK56="","",Interno!$BK56="1",((2.5/Datos!$K56)+0.015),Interno!$BK56="2",((50/Datos!$K56)-0.175),Interno!$BK56="4",((50/Datos!$K56)-($AG56*(0.05-(12.5/Datos!$K56)))-0.175),Interno!$BK56="5",((1/Datos!$K56)+0.015),Interno!$BK56="6",((20/Datos!$K56)-0.175),Interno!$BK56="8",((20/Datos!$K56)-0.15),Interno!$BK56="10",0.015,Interno!$BK56="20",-0.175,Interno!$BK56="40",,Interno!$BK56="50",0.015,Interno!$BK56="60",-0.175,Interno!$BK56="80",0.15)</f>
        <v/>
      </c>
      <c r="AI56" s="98" t="str" cm="1">
        <f t="array" ref="AI56">_xlfn.IFS(Interno!$BK56="","",Interno!$BK56="1",((2.5/Datos!$K56)+0.015),Interno!$BK56="2",((60/Datos!$K56)-0.215),Interno!$BK56="3",((2.5/Datos!$K56)-((2.5*$AG56)/Datos!$K56)+0.015),Interno!$BK56="4",((60/Datos!$K56)-($I56*(0.07-(20/Datos!$K56)))-0.215),Interno!$BK56="5",((1/Datos!$K56)+0.015),Interno!$BK56="6",((24/Datos!$K56)-0.215),Interno!$BK56="8",((24/Datos!$K56)-0.215),Interno!$BK56="10",0.015,Interno!$BK56="20",-0.175,Interno!$BK56="40",,Interno!$BK56="50",0.015,Interno!$BK56="60",-0.175,Interno!$BK56="80",0.15)</f>
        <v/>
      </c>
      <c r="AJ56" s="99" t="str">
        <f>IF($AE56="","",($AE56/Datos!$U56)*Datos!$AF56)</f>
        <v/>
      </c>
    </row>
    <row r="57" spans="2:36" x14ac:dyDescent="0.35">
      <c r="B57" s="96" t="str">
        <f>IF(Datos!$B57="","",Datos!$B57)</f>
        <v/>
      </c>
      <c r="C57" s="97" t="str">
        <f>IF(Datos!$E57="","",Datos!$E57)</f>
        <v/>
      </c>
      <c r="D57" s="98" t="str">
        <f>IF(Datos!$I57="","",Datos!$I57)</f>
        <v/>
      </c>
      <c r="F57" s="96" t="str" cm="1">
        <f t="array" ref="F57">_xlfn.IFS($D57="","",AND(Datos!$H57="GHE16",$D57="GEI1"),Maestro!$M$11,AND(Datos!$H57="GHE16",$D57="GEI2"),Maestro!$M$12,AND(Datos!$H57="GHE16",$D57="GEI3"),Maestro!$M$13,$D57="GEI1",Maestro!$M$6,$D57="GEI2",Maestro!$M$7,$D57="GEI3",Maestro!$M$8,$D57="GI1",Maestro!$M$18,$D57="GI2",Maestro!$M$19,$D57="GI3",Maestro!$M$20,$D57="GEC14",Maestro!$M$21,$D57="GE14",Maestro!$M$22,$D57="GEE10",Maestro!$M$27,$D57="GECC10",Maestro!$M$28)</f>
        <v/>
      </c>
      <c r="G57" s="97" t="str" cm="1">
        <f t="array" ref="G57">_xlfn.IFS($D57="","",AND(Datos!$H57="GHE16",$D57="GEI1"),Maestro!$N$11,AND(Datos!$H57="GHE16",$D57="GEI2"),Maestro!$N$12,AND(Datos!$H57="GHE16",$D57="GEI3"),Maestro!$N$13,$D57="GEI1",Maestro!$N$6,$D57="GEI2",Maestro!$N$7,$D57="GEI3",Maestro!$N$8,$D57="GI1",Maestro!$N$18,$D57="GI2",Maestro!$N$19,$D57="GI3",Maestro!$N$20,$D57="GEC14",Maestro!$N$21,$D57="GE14",Maestro!$N$22,$D57="GEE10",Maestro!$N$27,$D57="GECC10",Maestro!$N$28)</f>
        <v/>
      </c>
      <c r="H57" s="97" t="str" cm="1">
        <f t="array" ref="H57">_xlfn.IFS($D57="","",OR($D57="GEI1",$D57="GEI2",$D57="GEI3",$D57="GI1",$D57="GI2",$D57="GI3",$D57="GEC14",$D57="GE14"),0.4,OR($D57="GED10",$D57="GEE10",$D57="GECC10"),"N/A")</f>
        <v/>
      </c>
      <c r="I57" s="98" t="str" cm="1">
        <f t="array" ref="I57">_xlfn.IFS($D57="","",OR($D57="GEI1",$D57="GEI2",$D57="GI1",$D57="GI2",$D57="GEC14",$D57="GE14"),0,AND(OR($D57="GEI3",$D57="GI3"),$G57&lt;=0.25),0,AND(OR($D57="GEI3",$D57="GI3"),AND($G57&gt;0.25,$G57&lt;=0.4)),((0.4-$G57)/0.15),OR($D57="GED10",$D57="GEE10",$D57="GECC10"),"N/A")</f>
        <v/>
      </c>
      <c r="J57" s="96" t="str" cm="1">
        <f t="array" ref="J57">_xlfn.IFS(Interno!$BK57="","",Interno!$BK57="1",((2.5/Datos!$K57)+0.015),Interno!$BK57="2",((50/Datos!$K57)-0.175),Interno!$BK57="4",((50/Datos!$K57)-($I57*(0.05-(12.5/Datos!$K57)))-0.175),Interno!$BK57="5",((1/Datos!$K57)+0.015),Interno!$BK57="6",((20/Datos!$K57)-0.175),Interno!$BK57="8",((20/Datos!$K57)-0.15),Interno!$BK57="10",0.015,Interno!$BK57="20",-0.175,Interno!$BK57="40",,Interno!$BK57="50",0.015,Interno!$BK57="60",-0.175,Interno!$BK57="80",0.15)</f>
        <v/>
      </c>
      <c r="K57" s="98" t="str" cm="1">
        <f t="array" ref="K57">_xlfn.IFS(Interno!$BK57="","",Interno!$BK57="1",((2.5/Datos!$K57)+0.015),Interno!$BK57="2",((60/Datos!$K57)-0.215),Interno!$BK57="3",((2.5/Datos!$K57)-((2.5*$I57)/Datos!$K57)+0.015),Interno!$BK57="4",((60/Datos!$K57)-($I57*(0.07-(20/Datos!$K57)))-0.215),Interno!$BK57="5",((1/Datos!$K57)+0.015),Interno!$BK57="6",((24/Datos!$K57)-0.215),Interno!$BK57="8",((24/Datos!$K57)-0.215),Interno!$BK57="10",0.015,Interno!$BK57="20",-0.175,Interno!$BK57="40",,Interno!$BK57="50",0.015,Interno!$BK57="60",-0.175,Interno!$BK57="80",0.15)</f>
        <v/>
      </c>
      <c r="L57" s="99" t="str">
        <f>IF($G57="","",($G57/Datos!$U57)*Datos!$AF57)</f>
        <v/>
      </c>
      <c r="N57" s="96" t="str" cm="1">
        <f t="array" ref="N57">_xlfn.IFS($D57="","",$D57="GEI1",Maestro!$O$6,$D57="GEI2",Maestro!$O$7,$D57="GEI3",Maestro!$O$8,$D57="GI1",Maestro!$O$18,$D57="GI2",Maestro!$O$19,$D57="GI3",Maestro!$O$20,$D57="GEC14",Maestro!$O$21,$D57="GE14",Maestro!$O$22,$D57="GEE10",Maestro!$O$27,$D57="GECC10",Maestro!$O$28)</f>
        <v/>
      </c>
      <c r="O57" s="97" t="str" cm="1">
        <f t="array" ref="O57">_xlfn.IFS($D57="","",$D57="GEI1",Maestro!$P$6,$D57="GEI2",Maestro!$P$7,$D57="GEI3",Maestro!$P$8,$D57="GI1",Maestro!$P$18,$D57="GI2",Maestro!$P$19,$D57="GI3",Maestro!$P$20,$D57="GEC14",Maestro!$P$21,$D57="GE14",Maestro!$P$22,$D57="GEE10",Maestro!$P$27,$D57="GECC10",Maestro!$P$28)</f>
        <v/>
      </c>
      <c r="P57" s="97" t="str" cm="1">
        <f t="array" ref="P57">_xlfn.IFS($D57="","",OR($D57="GEI1",$D57="GEI2",$D57="GEI3",$D57="GI1",$D57="GI2",$D57="GI3",$D57="GEC14",$D57="GE14"),0.4,OR($D57="GED10",$D57="GEE10",$D57="GECC10"),"N/A")</f>
        <v/>
      </c>
      <c r="Q57" s="98" t="str" cm="1">
        <f t="array" ref="Q57">_xlfn.IFS($D57="","",OR($D57="GEI1",$D57="GEI2",$D57="GI1",$D57="GI2",$D57="GEC14",$D57="GE14"),0,AND(OR($D57="GEI3",$D57="GI3"),$O57&lt;=0.25),0,AND(OR($D57="GEI3",$D57="GI3"),AND($O57&gt;0.25,$O57&lt;=0.4)),((0.4-$O57)/0.15),OR($D57="GED10",$D57="GEE10",$D57="GECC10"),"N/A")</f>
        <v/>
      </c>
      <c r="R57" s="96" t="str" cm="1">
        <f t="array" ref="R57">_xlfn.IFS(Interno!$BK57="","",Interno!$BK57="1",((2.5/Datos!$K57)+0.015),Interno!$BK57="2",((50/Datos!$K57)-0.175),Interno!$BK57="4",((50/Datos!$K57)-($Q57*(0.05-(12.5/Datos!$K57)))-0.175),Interno!$BK57="5",((1/Datos!$K57)+0.015),Interno!$BK57="6",((20/Datos!$K57)-0.175),Interno!$BK57="8",((20/Datos!$K57)-0.15),Interno!$BK57="10",0.015,Interno!$BK57="20",-0.175,Interno!$BK57="40",,Interno!$BK57="50",0.015,Interno!$BK57="60",-0.175,Interno!$BK57="80",0.15)</f>
        <v/>
      </c>
      <c r="S57" s="98" t="str" cm="1">
        <f t="array" ref="S57">_xlfn.IFS(Interno!$BK57="","",Interno!$BK57="1",((2.5/Datos!$K57)+0.015),Interno!$BK57="2",((60/Datos!$K57)-0.215),Interno!$BK57="3",((2.5/Datos!$K57)-((2.5*$Q57)/Datos!$K57)+0.015),Interno!$BK57="4",((60/Datos!$K57)-($I57*(0.07-(20/Datos!$K57)))-0.215),Interno!$BK57="5",((1/Datos!$K57)+0.015),Interno!$BK57="6",((24/Datos!$K57)-0.215),Interno!$BK57="8",((24/Datos!$K57)-0.215),Interno!$BK57="10",0.015,Interno!$BK57="20",-0.175,Interno!$BK57="40",,Interno!$BK57="50",0.015,Interno!$BK57="60",-0.175,Interno!$BK57="80",0.15)</f>
        <v/>
      </c>
      <c r="T57" s="99" t="str">
        <f>IF($O57="","",($O57/Datos!$U57)*Datos!$AF57)</f>
        <v/>
      </c>
      <c r="V57" s="96" t="str" cm="1">
        <f t="array" ref="V57">_xlfn.IFS($D57="","",$D57="GEI1",Maestro!$Q$6,$D57="GEI2",Maestro!$Q$7,$D57="GEI3",Maestro!$Q$8,$D57="GI1",Maestro!$Q$18,$D57="GI2",Maestro!$Q$19,$D57="GI3",Maestro!$Q$20,$D57="GEC14",Maestro!$Q$21,$D57="GE14",Maestro!$Q$22,$D57="GEE10",Maestro!$Q$27,$D57="GECC10",Maestro!$Q$28)</f>
        <v/>
      </c>
      <c r="W57" s="97" t="str" cm="1">
        <f t="array" ref="W57">_xlfn.IFS($D57="","",$D57="GEI1",Maestro!$R$6,$D57="GEI2",Maestro!$R$7,$D57="GEI3",Maestro!$R$8,$D57="GI1",Maestro!$R$18,$D57="GI2",Maestro!$R$19,$D57="GI3",Maestro!$R$20,$D57="GEC14",Maestro!$R$21,$D57="GE14",Maestro!$R$22,$D57="GEE10",Maestro!$R$27,$D57="GECC10",Maestro!$R$28)</f>
        <v/>
      </c>
      <c r="X57" s="97" t="str" cm="1">
        <f t="array" ref="X57">_xlfn.IFS($D57="","",OR($D57="GEI1",$D57="GEI2",$D57="GEI3",$D57="GI1",$D57="GI2",$D57="GI3",$D57="GEC14",$D57="GE14"),0.4,OR($D57="GED10",$D57="GEE10",$D57="GECC10"),"N/A")</f>
        <v/>
      </c>
      <c r="Y57" s="98" t="str" cm="1">
        <f t="array" ref="Y57">_xlfn.IFS($D57="","",OR($D57="GEI1",$D57="GEI2",$D57="GI1",$D57="GI2",$D57="GEC14",$D57="GE14"),0,AND(OR($D57="GEI3",$D57="GI3"),$W57&lt;=0.25),0,AND(OR($D57="GEI3",$D57="GI3"),AND($W57&gt;0.25,$W57&lt;=0.4)),((0.4-$W57)/0.15),OR($D57="GED10",$D57="GEE10",$D57="GECC10"),"N/A")</f>
        <v/>
      </c>
      <c r="Z57" s="96" t="str" cm="1">
        <f t="array" ref="Z57">_xlfn.IFS(Interno!$BK57="","",Interno!$BK57="1",((2.5/Datos!$K57)+0.015),Interno!$BK57="2",((50/Datos!$K57)-0.175),Interno!$BK57="4",((50/Datos!$K57)-($Y57*(0.05-(12.5/Datos!$K57)))-0.175),Interno!$BK57="5",((1/Datos!$K57)+0.015),Interno!$BK57="6",((20/Datos!$K57)-0.175),Interno!$BK57="8",((20/Datos!$K57)-0.15),Interno!$BK57="10",0.015,Interno!$BK57="20",-0.175,Interno!$BK57="40",,Interno!$BK57="50",0.015,Interno!$BK57="60",-0.175,Interno!$BK57="80",0.15)</f>
        <v/>
      </c>
      <c r="AA57" s="98" t="str" cm="1">
        <f t="array" ref="AA57">_xlfn.IFS(Interno!$BK57="","",Interno!$BK57="1",((2.5/Datos!$K57)+0.015),Interno!$BK57="2",((60/Datos!$K57)-0.215),Interno!$BK57="3",((2.5/Datos!$K57)-((2.5*$Y57)/Datos!$K57)+0.015),Interno!$BK57="4",((60/Datos!$K57)-($I57*(0.07-(20/Datos!$K57)))-0.215),Interno!$BK57="5",((1/Datos!$K57)+0.015),Interno!$BK57="6",((24/Datos!$K57)-0.215),Interno!$BK57="8",((24/Datos!$K57)-0.215),Interno!$BK57="10",0.015,Interno!$BK57="20",-0.175,Interno!$BK57="40",,Interno!$BK57="50",0.015,Interno!$BK57="60",-0.175,Interno!$BK57="80",0.15)</f>
        <v/>
      </c>
      <c r="AB57" s="99" t="str">
        <f>IF($W57="","",($W57/Datos!$U57)*Datos!$AF57)</f>
        <v/>
      </c>
      <c r="AD57" s="96" t="str" cm="1">
        <f t="array" ref="AD57">_xlfn.IFS($D57="","",$D57="GEI1",Maestro!$S$6,$D57="GEI2",Maestro!$S$6,$D57="GEI3",Maestro!$S$6,$D57="GI1",Maestro!$S$6,$D57="GI2",Maestro!$S$6,$D57="GI3",Maestro!$S$6,$D57="GEC14",Maestro!$S$6,$D57="GE14",Maestro!$S$6,$D57="GEE10",Maestro!$S$6,$D57="GECC10",Maestro!$S$6)</f>
        <v/>
      </c>
      <c r="AE57" s="97" t="str" cm="1">
        <f t="array" ref="AE57">_xlfn.IFS($D57="","",$D57="GEI1",Maestro!$T$6,$D57="GEI2",Maestro!$T$7,$D57="GEI3",Maestro!$T$8,$D57="GI1",Maestro!$T$18,$D57="GI2",Maestro!$T$19,$D57="GI3",Maestro!$T$20,$D57="GEC14",Maestro!$T$21,$D57="GE14",Maestro!$T$22,$D57="GEE10",Maestro!$T$27,$D57="GECC10",Maestro!$T$28)</f>
        <v/>
      </c>
      <c r="AF57" s="97" t="str" cm="1">
        <f t="array" ref="AF57">_xlfn.IFS($D57="","",OR($D57="GEI1",$D57="GEI2",$D57="GEI3",$D57="GI1",$D57="GI2",$D57="GI3",$D57="GEC14",$D57="GE14"),0.4,OR($D57="GED10",$D57="GEE10",$D57="GECC10"),"N/A")</f>
        <v/>
      </c>
      <c r="AG57" s="98" t="str" cm="1">
        <f t="array" ref="AG57">_xlfn.IFS($D57="","",OR($D57="GEI1",$D57="GEI2",$D57="GI1",$D57="GI2",$D57="GEC14",$D57="GE14"),0,AND(OR($D57="GEI3",$D57="GI3"),$AE57&lt;=0.25),0,AND(OR($D57="GEI3",$D57="GI3"),AND($AE57&gt;0.25,$AE57&lt;=0.4)),((0.4-$AE57)/0.15),OR($D57="GED10",$D57="GEE10",$D57="GECC10"),"N/A")</f>
        <v/>
      </c>
      <c r="AH57" s="96" t="str" cm="1">
        <f t="array" ref="AH57">_xlfn.IFS(Interno!$BK57="","",Interno!$BK57="1",((2.5/Datos!$K57)+0.015),Interno!$BK57="2",((50/Datos!$K57)-0.175),Interno!$BK57="4",((50/Datos!$K57)-($AG57*(0.05-(12.5/Datos!$K57)))-0.175),Interno!$BK57="5",((1/Datos!$K57)+0.015),Interno!$BK57="6",((20/Datos!$K57)-0.175),Interno!$BK57="8",((20/Datos!$K57)-0.15),Interno!$BK57="10",0.015,Interno!$BK57="20",-0.175,Interno!$BK57="40",,Interno!$BK57="50",0.015,Interno!$BK57="60",-0.175,Interno!$BK57="80",0.15)</f>
        <v/>
      </c>
      <c r="AI57" s="98" t="str" cm="1">
        <f t="array" ref="AI57">_xlfn.IFS(Interno!$BK57="","",Interno!$BK57="1",((2.5/Datos!$K57)+0.015),Interno!$BK57="2",((60/Datos!$K57)-0.215),Interno!$BK57="3",((2.5/Datos!$K57)-((2.5*$AG57)/Datos!$K57)+0.015),Interno!$BK57="4",((60/Datos!$K57)-($I57*(0.07-(20/Datos!$K57)))-0.215),Interno!$BK57="5",((1/Datos!$K57)+0.015),Interno!$BK57="6",((24/Datos!$K57)-0.215),Interno!$BK57="8",((24/Datos!$K57)-0.215),Interno!$BK57="10",0.015,Interno!$BK57="20",-0.175,Interno!$BK57="40",,Interno!$BK57="50",0.015,Interno!$BK57="60",-0.175,Interno!$BK57="80",0.15)</f>
        <v/>
      </c>
      <c r="AJ57" s="99" t="str">
        <f>IF($AE57="","",($AE57/Datos!$U57)*Datos!$AF57)</f>
        <v/>
      </c>
    </row>
    <row r="58" spans="2:36" x14ac:dyDescent="0.35">
      <c r="B58" s="96" t="str">
        <f>IF(Datos!$B58="","",Datos!$B58)</f>
        <v/>
      </c>
      <c r="C58" s="97" t="str">
        <f>IF(Datos!$E58="","",Datos!$E58)</f>
        <v/>
      </c>
      <c r="D58" s="98" t="str">
        <f>IF(Datos!$I58="","",Datos!$I58)</f>
        <v/>
      </c>
      <c r="F58" s="96" t="str" cm="1">
        <f t="array" ref="F58">_xlfn.IFS($D58="","",AND(Datos!$H58="GHE16",$D58="GEI1"),Maestro!$M$11,AND(Datos!$H58="GHE16",$D58="GEI2"),Maestro!$M$12,AND(Datos!$H58="GHE16",$D58="GEI3"),Maestro!$M$13,$D58="GEI1",Maestro!$M$6,$D58="GEI2",Maestro!$M$7,$D58="GEI3",Maestro!$M$8,$D58="GI1",Maestro!$M$18,$D58="GI2",Maestro!$M$19,$D58="GI3",Maestro!$M$20,$D58="GEC14",Maestro!$M$21,$D58="GE14",Maestro!$M$22,$D58="GEE10",Maestro!$M$27,$D58="GECC10",Maestro!$M$28)</f>
        <v/>
      </c>
      <c r="G58" s="97" t="str" cm="1">
        <f t="array" ref="G58">_xlfn.IFS($D58="","",AND(Datos!$H58="GHE16",$D58="GEI1"),Maestro!$N$11,AND(Datos!$H58="GHE16",$D58="GEI2"),Maestro!$N$12,AND(Datos!$H58="GHE16",$D58="GEI3"),Maestro!$N$13,$D58="GEI1",Maestro!$N$6,$D58="GEI2",Maestro!$N$7,$D58="GEI3",Maestro!$N$8,$D58="GI1",Maestro!$N$18,$D58="GI2",Maestro!$N$19,$D58="GI3",Maestro!$N$20,$D58="GEC14",Maestro!$N$21,$D58="GE14",Maestro!$N$22,$D58="GEE10",Maestro!$N$27,$D58="GECC10",Maestro!$N$28)</f>
        <v/>
      </c>
      <c r="H58" s="97" t="str" cm="1">
        <f t="array" ref="H58">_xlfn.IFS($D58="","",OR($D58="GEI1",$D58="GEI2",$D58="GEI3",$D58="GI1",$D58="GI2",$D58="GI3",$D58="GEC14",$D58="GE14"),0.4,OR($D58="GED10",$D58="GEE10",$D58="GECC10"),"N/A")</f>
        <v/>
      </c>
      <c r="I58" s="98" t="str" cm="1">
        <f t="array" ref="I58">_xlfn.IFS($D58="","",OR($D58="GEI1",$D58="GEI2",$D58="GI1",$D58="GI2",$D58="GEC14",$D58="GE14"),0,AND(OR($D58="GEI3",$D58="GI3"),$G58&lt;=0.25),0,AND(OR($D58="GEI3",$D58="GI3"),AND($G58&gt;0.25,$G58&lt;=0.4)),((0.4-$G58)/0.15),OR($D58="GED10",$D58="GEE10",$D58="GECC10"),"N/A")</f>
        <v/>
      </c>
      <c r="J58" s="96" t="str" cm="1">
        <f t="array" ref="J58">_xlfn.IFS(Interno!$BK58="","",Interno!$BK58="1",((2.5/Datos!$K58)+0.015),Interno!$BK58="2",((50/Datos!$K58)-0.175),Interno!$BK58="4",((50/Datos!$K58)-($I58*(0.05-(12.5/Datos!$K58)))-0.175),Interno!$BK58="5",((1/Datos!$K58)+0.015),Interno!$BK58="6",((20/Datos!$K58)-0.175),Interno!$BK58="8",((20/Datos!$K58)-0.15),Interno!$BK58="10",0.015,Interno!$BK58="20",-0.175,Interno!$BK58="40",,Interno!$BK58="50",0.015,Interno!$BK58="60",-0.175,Interno!$BK58="80",0.15)</f>
        <v/>
      </c>
      <c r="K58" s="98" t="str" cm="1">
        <f t="array" ref="K58">_xlfn.IFS(Interno!$BK58="","",Interno!$BK58="1",((2.5/Datos!$K58)+0.015),Interno!$BK58="2",((60/Datos!$K58)-0.215),Interno!$BK58="3",((2.5/Datos!$K58)-((2.5*$I58)/Datos!$K58)+0.015),Interno!$BK58="4",((60/Datos!$K58)-($I58*(0.07-(20/Datos!$K58)))-0.215),Interno!$BK58="5",((1/Datos!$K58)+0.015),Interno!$BK58="6",((24/Datos!$K58)-0.215),Interno!$BK58="8",((24/Datos!$K58)-0.215),Interno!$BK58="10",0.015,Interno!$BK58="20",-0.175,Interno!$BK58="40",,Interno!$BK58="50",0.015,Interno!$BK58="60",-0.175,Interno!$BK58="80",0.15)</f>
        <v/>
      </c>
      <c r="L58" s="99" t="str">
        <f>IF($G58="","",($G58/Datos!$U58)*Datos!$AF58)</f>
        <v/>
      </c>
      <c r="N58" s="96" t="str" cm="1">
        <f t="array" ref="N58">_xlfn.IFS($D58="","",$D58="GEI1",Maestro!$O$6,$D58="GEI2",Maestro!$O$7,$D58="GEI3",Maestro!$O$8,$D58="GI1",Maestro!$O$18,$D58="GI2",Maestro!$O$19,$D58="GI3",Maestro!$O$20,$D58="GEC14",Maestro!$O$21,$D58="GE14",Maestro!$O$22,$D58="GEE10",Maestro!$O$27,$D58="GECC10",Maestro!$O$28)</f>
        <v/>
      </c>
      <c r="O58" s="97" t="str" cm="1">
        <f t="array" ref="O58">_xlfn.IFS($D58="","",$D58="GEI1",Maestro!$P$6,$D58="GEI2",Maestro!$P$7,$D58="GEI3",Maestro!$P$8,$D58="GI1",Maestro!$P$18,$D58="GI2",Maestro!$P$19,$D58="GI3",Maestro!$P$20,$D58="GEC14",Maestro!$P$21,$D58="GE14",Maestro!$P$22,$D58="GEE10",Maestro!$P$27,$D58="GECC10",Maestro!$P$28)</f>
        <v/>
      </c>
      <c r="P58" s="97" t="str" cm="1">
        <f t="array" ref="P58">_xlfn.IFS($D58="","",OR($D58="GEI1",$D58="GEI2",$D58="GEI3",$D58="GI1",$D58="GI2",$D58="GI3",$D58="GEC14",$D58="GE14"),0.4,OR($D58="GED10",$D58="GEE10",$D58="GECC10"),"N/A")</f>
        <v/>
      </c>
      <c r="Q58" s="98" t="str" cm="1">
        <f t="array" ref="Q58">_xlfn.IFS($D58="","",OR($D58="GEI1",$D58="GEI2",$D58="GI1",$D58="GI2",$D58="GEC14",$D58="GE14"),0,AND(OR($D58="GEI3",$D58="GI3"),$O58&lt;=0.25),0,AND(OR($D58="GEI3",$D58="GI3"),AND($O58&gt;0.25,$O58&lt;=0.4)),((0.4-$O58)/0.15),OR($D58="GED10",$D58="GEE10",$D58="GECC10"),"N/A")</f>
        <v/>
      </c>
      <c r="R58" s="96" t="str" cm="1">
        <f t="array" ref="R58">_xlfn.IFS(Interno!$BK58="","",Interno!$BK58="1",((2.5/Datos!$K58)+0.015),Interno!$BK58="2",((50/Datos!$K58)-0.175),Interno!$BK58="4",((50/Datos!$K58)-($Q58*(0.05-(12.5/Datos!$K58)))-0.175),Interno!$BK58="5",((1/Datos!$K58)+0.015),Interno!$BK58="6",((20/Datos!$K58)-0.175),Interno!$BK58="8",((20/Datos!$K58)-0.15),Interno!$BK58="10",0.015,Interno!$BK58="20",-0.175,Interno!$BK58="40",,Interno!$BK58="50",0.015,Interno!$BK58="60",-0.175,Interno!$BK58="80",0.15)</f>
        <v/>
      </c>
      <c r="S58" s="98" t="str" cm="1">
        <f t="array" ref="S58">_xlfn.IFS(Interno!$BK58="","",Interno!$BK58="1",((2.5/Datos!$K58)+0.015),Interno!$BK58="2",((60/Datos!$K58)-0.215),Interno!$BK58="3",((2.5/Datos!$K58)-((2.5*$Q58)/Datos!$K58)+0.015),Interno!$BK58="4",((60/Datos!$K58)-($I58*(0.07-(20/Datos!$K58)))-0.215),Interno!$BK58="5",((1/Datos!$K58)+0.015),Interno!$BK58="6",((24/Datos!$K58)-0.215),Interno!$BK58="8",((24/Datos!$K58)-0.215),Interno!$BK58="10",0.015,Interno!$BK58="20",-0.175,Interno!$BK58="40",,Interno!$BK58="50",0.015,Interno!$BK58="60",-0.175,Interno!$BK58="80",0.15)</f>
        <v/>
      </c>
      <c r="T58" s="99" t="str">
        <f>IF($O58="","",($O58/Datos!$U58)*Datos!$AF58)</f>
        <v/>
      </c>
      <c r="V58" s="96" t="str" cm="1">
        <f t="array" ref="V58">_xlfn.IFS($D58="","",$D58="GEI1",Maestro!$Q$6,$D58="GEI2",Maestro!$Q$7,$D58="GEI3",Maestro!$Q$8,$D58="GI1",Maestro!$Q$18,$D58="GI2",Maestro!$Q$19,$D58="GI3",Maestro!$Q$20,$D58="GEC14",Maestro!$Q$21,$D58="GE14",Maestro!$Q$22,$D58="GEE10",Maestro!$Q$27,$D58="GECC10",Maestro!$Q$28)</f>
        <v/>
      </c>
      <c r="W58" s="97" t="str" cm="1">
        <f t="array" ref="W58">_xlfn.IFS($D58="","",$D58="GEI1",Maestro!$R$6,$D58="GEI2",Maestro!$R$7,$D58="GEI3",Maestro!$R$8,$D58="GI1",Maestro!$R$18,$D58="GI2",Maestro!$R$19,$D58="GI3",Maestro!$R$20,$D58="GEC14",Maestro!$R$21,$D58="GE14",Maestro!$R$22,$D58="GEE10",Maestro!$R$27,$D58="GECC10",Maestro!$R$28)</f>
        <v/>
      </c>
      <c r="X58" s="97" t="str" cm="1">
        <f t="array" ref="X58">_xlfn.IFS($D58="","",OR($D58="GEI1",$D58="GEI2",$D58="GEI3",$D58="GI1",$D58="GI2",$D58="GI3",$D58="GEC14",$D58="GE14"),0.4,OR($D58="GED10",$D58="GEE10",$D58="GECC10"),"N/A")</f>
        <v/>
      </c>
      <c r="Y58" s="98" t="str" cm="1">
        <f t="array" ref="Y58">_xlfn.IFS($D58="","",OR($D58="GEI1",$D58="GEI2",$D58="GI1",$D58="GI2",$D58="GEC14",$D58="GE14"),0,AND(OR($D58="GEI3",$D58="GI3"),$W58&lt;=0.25),0,AND(OR($D58="GEI3",$D58="GI3"),AND($W58&gt;0.25,$W58&lt;=0.4)),((0.4-$W58)/0.15),OR($D58="GED10",$D58="GEE10",$D58="GECC10"),"N/A")</f>
        <v/>
      </c>
      <c r="Z58" s="96" t="str" cm="1">
        <f t="array" ref="Z58">_xlfn.IFS(Interno!$BK58="","",Interno!$BK58="1",((2.5/Datos!$K58)+0.015),Interno!$BK58="2",((50/Datos!$K58)-0.175),Interno!$BK58="4",((50/Datos!$K58)-($Y58*(0.05-(12.5/Datos!$K58)))-0.175),Interno!$BK58="5",((1/Datos!$K58)+0.015),Interno!$BK58="6",((20/Datos!$K58)-0.175),Interno!$BK58="8",((20/Datos!$K58)-0.15),Interno!$BK58="10",0.015,Interno!$BK58="20",-0.175,Interno!$BK58="40",,Interno!$BK58="50",0.015,Interno!$BK58="60",-0.175,Interno!$BK58="80",0.15)</f>
        <v/>
      </c>
      <c r="AA58" s="98" t="str" cm="1">
        <f t="array" ref="AA58">_xlfn.IFS(Interno!$BK58="","",Interno!$BK58="1",((2.5/Datos!$K58)+0.015),Interno!$BK58="2",((60/Datos!$K58)-0.215),Interno!$BK58="3",((2.5/Datos!$K58)-((2.5*$Y58)/Datos!$K58)+0.015),Interno!$BK58="4",((60/Datos!$K58)-($I58*(0.07-(20/Datos!$K58)))-0.215),Interno!$BK58="5",((1/Datos!$K58)+0.015),Interno!$BK58="6",((24/Datos!$K58)-0.215),Interno!$BK58="8",((24/Datos!$K58)-0.215),Interno!$BK58="10",0.015,Interno!$BK58="20",-0.175,Interno!$BK58="40",,Interno!$BK58="50",0.015,Interno!$BK58="60",-0.175,Interno!$BK58="80",0.15)</f>
        <v/>
      </c>
      <c r="AB58" s="99" t="str">
        <f>IF($W58="","",($W58/Datos!$U58)*Datos!$AF58)</f>
        <v/>
      </c>
      <c r="AD58" s="96" t="str" cm="1">
        <f t="array" ref="AD58">_xlfn.IFS($D58="","",$D58="GEI1",Maestro!$S$6,$D58="GEI2",Maestro!$S$6,$D58="GEI3",Maestro!$S$6,$D58="GI1",Maestro!$S$6,$D58="GI2",Maestro!$S$6,$D58="GI3",Maestro!$S$6,$D58="GEC14",Maestro!$S$6,$D58="GE14",Maestro!$S$6,$D58="GEE10",Maestro!$S$6,$D58="GECC10",Maestro!$S$6)</f>
        <v/>
      </c>
      <c r="AE58" s="97" t="str" cm="1">
        <f t="array" ref="AE58">_xlfn.IFS($D58="","",$D58="GEI1",Maestro!$T$6,$D58="GEI2",Maestro!$T$7,$D58="GEI3",Maestro!$T$8,$D58="GI1",Maestro!$T$18,$D58="GI2",Maestro!$T$19,$D58="GI3",Maestro!$T$20,$D58="GEC14",Maestro!$T$21,$D58="GE14",Maestro!$T$22,$D58="GEE10",Maestro!$T$27,$D58="GECC10",Maestro!$T$28)</f>
        <v/>
      </c>
      <c r="AF58" s="97" t="str" cm="1">
        <f t="array" ref="AF58">_xlfn.IFS($D58="","",OR($D58="GEI1",$D58="GEI2",$D58="GEI3",$D58="GI1",$D58="GI2",$D58="GI3",$D58="GEC14",$D58="GE14"),0.4,OR($D58="GED10",$D58="GEE10",$D58="GECC10"),"N/A")</f>
        <v/>
      </c>
      <c r="AG58" s="98" t="str" cm="1">
        <f t="array" ref="AG58">_xlfn.IFS($D58="","",OR($D58="GEI1",$D58="GEI2",$D58="GI1",$D58="GI2",$D58="GEC14",$D58="GE14"),0,AND(OR($D58="GEI3",$D58="GI3"),$AE58&lt;=0.25),0,AND(OR($D58="GEI3",$D58="GI3"),AND($AE58&gt;0.25,$AE58&lt;=0.4)),((0.4-$AE58)/0.15),OR($D58="GED10",$D58="GEE10",$D58="GECC10"),"N/A")</f>
        <v/>
      </c>
      <c r="AH58" s="96" t="str" cm="1">
        <f t="array" ref="AH58">_xlfn.IFS(Interno!$BK58="","",Interno!$BK58="1",((2.5/Datos!$K58)+0.015),Interno!$BK58="2",((50/Datos!$K58)-0.175),Interno!$BK58="4",((50/Datos!$K58)-($AG58*(0.05-(12.5/Datos!$K58)))-0.175),Interno!$BK58="5",((1/Datos!$K58)+0.015),Interno!$BK58="6",((20/Datos!$K58)-0.175),Interno!$BK58="8",((20/Datos!$K58)-0.15),Interno!$BK58="10",0.015,Interno!$BK58="20",-0.175,Interno!$BK58="40",,Interno!$BK58="50",0.015,Interno!$BK58="60",-0.175,Interno!$BK58="80",0.15)</f>
        <v/>
      </c>
      <c r="AI58" s="98" t="str" cm="1">
        <f t="array" ref="AI58">_xlfn.IFS(Interno!$BK58="","",Interno!$BK58="1",((2.5/Datos!$K58)+0.015),Interno!$BK58="2",((60/Datos!$K58)-0.215),Interno!$BK58="3",((2.5/Datos!$K58)-((2.5*$AG58)/Datos!$K58)+0.015),Interno!$BK58="4",((60/Datos!$K58)-($I58*(0.07-(20/Datos!$K58)))-0.215),Interno!$BK58="5",((1/Datos!$K58)+0.015),Interno!$BK58="6",((24/Datos!$K58)-0.215),Interno!$BK58="8",((24/Datos!$K58)-0.215),Interno!$BK58="10",0.015,Interno!$BK58="20",-0.175,Interno!$BK58="40",,Interno!$BK58="50",0.015,Interno!$BK58="60",-0.175,Interno!$BK58="80",0.15)</f>
        <v/>
      </c>
      <c r="AJ58" s="99" t="str">
        <f>IF($AE58="","",($AE58/Datos!$U58)*Datos!$AF58)</f>
        <v/>
      </c>
    </row>
    <row r="59" spans="2:36" x14ac:dyDescent="0.35">
      <c r="B59" s="96" t="str">
        <f>IF(Datos!$B59="","",Datos!$B59)</f>
        <v/>
      </c>
      <c r="C59" s="97" t="str">
        <f>IF(Datos!$E59="","",Datos!$E59)</f>
        <v/>
      </c>
      <c r="D59" s="98" t="str">
        <f>IF(Datos!$I59="","",Datos!$I59)</f>
        <v/>
      </c>
      <c r="F59" s="96" t="str" cm="1">
        <f t="array" ref="F59">_xlfn.IFS($D59="","",AND(Datos!$H59="GHE16",$D59="GEI1"),Maestro!$M$11,AND(Datos!$H59="GHE16",$D59="GEI2"),Maestro!$M$12,AND(Datos!$H59="GHE16",$D59="GEI3"),Maestro!$M$13,$D59="GEI1",Maestro!$M$6,$D59="GEI2",Maestro!$M$7,$D59="GEI3",Maestro!$M$8,$D59="GI1",Maestro!$M$18,$D59="GI2",Maestro!$M$19,$D59="GI3",Maestro!$M$20,$D59="GEC14",Maestro!$M$21,$D59="GE14",Maestro!$M$22,$D59="GEE10",Maestro!$M$27,$D59="GECC10",Maestro!$M$28)</f>
        <v/>
      </c>
      <c r="G59" s="97" t="str" cm="1">
        <f t="array" ref="G59">_xlfn.IFS($D59="","",AND(Datos!$H59="GHE16",$D59="GEI1"),Maestro!$N$11,AND(Datos!$H59="GHE16",$D59="GEI2"),Maestro!$N$12,AND(Datos!$H59="GHE16",$D59="GEI3"),Maestro!$N$13,$D59="GEI1",Maestro!$N$6,$D59="GEI2",Maestro!$N$7,$D59="GEI3",Maestro!$N$8,$D59="GI1",Maestro!$N$18,$D59="GI2",Maestro!$N$19,$D59="GI3",Maestro!$N$20,$D59="GEC14",Maestro!$N$21,$D59="GE14",Maestro!$N$22,$D59="GEE10",Maestro!$N$27,$D59="GECC10",Maestro!$N$28)</f>
        <v/>
      </c>
      <c r="H59" s="97" t="str" cm="1">
        <f t="array" ref="H59">_xlfn.IFS($D59="","",OR($D59="GEI1",$D59="GEI2",$D59="GEI3",$D59="GI1",$D59="GI2",$D59="GI3",$D59="GEC14",$D59="GE14"),0.4,OR($D59="GED10",$D59="GEE10",$D59="GECC10"),"N/A")</f>
        <v/>
      </c>
      <c r="I59" s="98" t="str" cm="1">
        <f t="array" ref="I59">_xlfn.IFS($D59="","",OR($D59="GEI1",$D59="GEI2",$D59="GI1",$D59="GI2",$D59="GEC14",$D59="GE14"),0,AND(OR($D59="GEI3",$D59="GI3"),$G59&lt;=0.25),0,AND(OR($D59="GEI3",$D59="GI3"),AND($G59&gt;0.25,$G59&lt;=0.4)),((0.4-$G59)/0.15),OR($D59="GED10",$D59="GEE10",$D59="GECC10"),"N/A")</f>
        <v/>
      </c>
      <c r="J59" s="96" t="str" cm="1">
        <f t="array" ref="J59">_xlfn.IFS(Interno!$BK59="","",Interno!$BK59="1",((2.5/Datos!$K59)+0.015),Interno!$BK59="2",((50/Datos!$K59)-0.175),Interno!$BK59="4",((50/Datos!$K59)-($I59*(0.05-(12.5/Datos!$K59)))-0.175),Interno!$BK59="5",((1/Datos!$K59)+0.015),Interno!$BK59="6",((20/Datos!$K59)-0.175),Interno!$BK59="8",((20/Datos!$K59)-0.15),Interno!$BK59="10",0.015,Interno!$BK59="20",-0.175,Interno!$BK59="40",,Interno!$BK59="50",0.015,Interno!$BK59="60",-0.175,Interno!$BK59="80",0.15)</f>
        <v/>
      </c>
      <c r="K59" s="98" t="str" cm="1">
        <f t="array" ref="K59">_xlfn.IFS(Interno!$BK59="","",Interno!$BK59="1",((2.5/Datos!$K59)+0.015),Interno!$BK59="2",((60/Datos!$K59)-0.215),Interno!$BK59="3",((2.5/Datos!$K59)-((2.5*$I59)/Datos!$K59)+0.015),Interno!$BK59="4",((60/Datos!$K59)-($I59*(0.07-(20/Datos!$K59)))-0.215),Interno!$BK59="5",((1/Datos!$K59)+0.015),Interno!$BK59="6",((24/Datos!$K59)-0.215),Interno!$BK59="8",((24/Datos!$K59)-0.215),Interno!$BK59="10",0.015,Interno!$BK59="20",-0.175,Interno!$BK59="40",,Interno!$BK59="50",0.015,Interno!$BK59="60",-0.175,Interno!$BK59="80",0.15)</f>
        <v/>
      </c>
      <c r="L59" s="99" t="str">
        <f>IF($G59="","",($G59/Datos!$U59)*Datos!$AF59)</f>
        <v/>
      </c>
      <c r="N59" s="96" t="str" cm="1">
        <f t="array" ref="N59">_xlfn.IFS($D59="","",$D59="GEI1",Maestro!$O$6,$D59="GEI2",Maestro!$O$7,$D59="GEI3",Maestro!$O$8,$D59="GI1",Maestro!$O$18,$D59="GI2",Maestro!$O$19,$D59="GI3",Maestro!$O$20,$D59="GEC14",Maestro!$O$21,$D59="GE14",Maestro!$O$22,$D59="GEE10",Maestro!$O$27,$D59="GECC10",Maestro!$O$28)</f>
        <v/>
      </c>
      <c r="O59" s="97" t="str" cm="1">
        <f t="array" ref="O59">_xlfn.IFS($D59="","",$D59="GEI1",Maestro!$P$6,$D59="GEI2",Maestro!$P$7,$D59="GEI3",Maestro!$P$8,$D59="GI1",Maestro!$P$18,$D59="GI2",Maestro!$P$19,$D59="GI3",Maestro!$P$20,$D59="GEC14",Maestro!$P$21,$D59="GE14",Maestro!$P$22,$D59="GEE10",Maestro!$P$27,$D59="GECC10",Maestro!$P$28)</f>
        <v/>
      </c>
      <c r="P59" s="97" t="str" cm="1">
        <f t="array" ref="P59">_xlfn.IFS($D59="","",OR($D59="GEI1",$D59="GEI2",$D59="GEI3",$D59="GI1",$D59="GI2",$D59="GI3",$D59="GEC14",$D59="GE14"),0.4,OR($D59="GED10",$D59="GEE10",$D59="GECC10"),"N/A")</f>
        <v/>
      </c>
      <c r="Q59" s="98" t="str" cm="1">
        <f t="array" ref="Q59">_xlfn.IFS($D59="","",OR($D59="GEI1",$D59="GEI2",$D59="GI1",$D59="GI2",$D59="GEC14",$D59="GE14"),0,AND(OR($D59="GEI3",$D59="GI3"),$O59&lt;=0.25),0,AND(OR($D59="GEI3",$D59="GI3"),AND($O59&gt;0.25,$O59&lt;=0.4)),((0.4-$O59)/0.15),OR($D59="GED10",$D59="GEE10",$D59="GECC10"),"N/A")</f>
        <v/>
      </c>
      <c r="R59" s="96" t="str" cm="1">
        <f t="array" ref="R59">_xlfn.IFS(Interno!$BK59="","",Interno!$BK59="1",((2.5/Datos!$K59)+0.015),Interno!$BK59="2",((50/Datos!$K59)-0.175),Interno!$BK59="4",((50/Datos!$K59)-($Q59*(0.05-(12.5/Datos!$K59)))-0.175),Interno!$BK59="5",((1/Datos!$K59)+0.015),Interno!$BK59="6",((20/Datos!$K59)-0.175),Interno!$BK59="8",((20/Datos!$K59)-0.15),Interno!$BK59="10",0.015,Interno!$BK59="20",-0.175,Interno!$BK59="40",,Interno!$BK59="50",0.015,Interno!$BK59="60",-0.175,Interno!$BK59="80",0.15)</f>
        <v/>
      </c>
      <c r="S59" s="98" t="str" cm="1">
        <f t="array" ref="S59">_xlfn.IFS(Interno!$BK59="","",Interno!$BK59="1",((2.5/Datos!$K59)+0.015),Interno!$BK59="2",((60/Datos!$K59)-0.215),Interno!$BK59="3",((2.5/Datos!$K59)-((2.5*$Q59)/Datos!$K59)+0.015),Interno!$BK59="4",((60/Datos!$K59)-($I59*(0.07-(20/Datos!$K59)))-0.215),Interno!$BK59="5",((1/Datos!$K59)+0.015),Interno!$BK59="6",((24/Datos!$K59)-0.215),Interno!$BK59="8",((24/Datos!$K59)-0.215),Interno!$BK59="10",0.015,Interno!$BK59="20",-0.175,Interno!$BK59="40",,Interno!$BK59="50",0.015,Interno!$BK59="60",-0.175,Interno!$BK59="80",0.15)</f>
        <v/>
      </c>
      <c r="T59" s="99" t="str">
        <f>IF($O59="","",($O59/Datos!$U59)*Datos!$AF59)</f>
        <v/>
      </c>
      <c r="V59" s="96" t="str" cm="1">
        <f t="array" ref="V59">_xlfn.IFS($D59="","",$D59="GEI1",Maestro!$Q$6,$D59="GEI2",Maestro!$Q$7,$D59="GEI3",Maestro!$Q$8,$D59="GI1",Maestro!$Q$18,$D59="GI2",Maestro!$Q$19,$D59="GI3",Maestro!$Q$20,$D59="GEC14",Maestro!$Q$21,$D59="GE14",Maestro!$Q$22,$D59="GEE10",Maestro!$Q$27,$D59="GECC10",Maestro!$Q$28)</f>
        <v/>
      </c>
      <c r="W59" s="97" t="str" cm="1">
        <f t="array" ref="W59">_xlfn.IFS($D59="","",$D59="GEI1",Maestro!$R$6,$D59="GEI2",Maestro!$R$7,$D59="GEI3",Maestro!$R$8,$D59="GI1",Maestro!$R$18,$D59="GI2",Maestro!$R$19,$D59="GI3",Maestro!$R$20,$D59="GEC14",Maestro!$R$21,$D59="GE14",Maestro!$R$22,$D59="GEE10",Maestro!$R$27,$D59="GECC10",Maestro!$R$28)</f>
        <v/>
      </c>
      <c r="X59" s="97" t="str" cm="1">
        <f t="array" ref="X59">_xlfn.IFS($D59="","",OR($D59="GEI1",$D59="GEI2",$D59="GEI3",$D59="GI1",$D59="GI2",$D59="GI3",$D59="GEC14",$D59="GE14"),0.4,OR($D59="GED10",$D59="GEE10",$D59="GECC10"),"N/A")</f>
        <v/>
      </c>
      <c r="Y59" s="98" t="str" cm="1">
        <f t="array" ref="Y59">_xlfn.IFS($D59="","",OR($D59="GEI1",$D59="GEI2",$D59="GI1",$D59="GI2",$D59="GEC14",$D59="GE14"),0,AND(OR($D59="GEI3",$D59="GI3"),$W59&lt;=0.25),0,AND(OR($D59="GEI3",$D59="GI3"),AND($W59&gt;0.25,$W59&lt;=0.4)),((0.4-$W59)/0.15),OR($D59="GED10",$D59="GEE10",$D59="GECC10"),"N/A")</f>
        <v/>
      </c>
      <c r="Z59" s="96" t="str" cm="1">
        <f t="array" ref="Z59">_xlfn.IFS(Interno!$BK59="","",Interno!$BK59="1",((2.5/Datos!$K59)+0.015),Interno!$BK59="2",((50/Datos!$K59)-0.175),Interno!$BK59="4",((50/Datos!$K59)-($Y59*(0.05-(12.5/Datos!$K59)))-0.175),Interno!$BK59="5",((1/Datos!$K59)+0.015),Interno!$BK59="6",((20/Datos!$K59)-0.175),Interno!$BK59="8",((20/Datos!$K59)-0.15),Interno!$BK59="10",0.015,Interno!$BK59="20",-0.175,Interno!$BK59="40",,Interno!$BK59="50",0.015,Interno!$BK59="60",-0.175,Interno!$BK59="80",0.15)</f>
        <v/>
      </c>
      <c r="AA59" s="98" t="str" cm="1">
        <f t="array" ref="AA59">_xlfn.IFS(Interno!$BK59="","",Interno!$BK59="1",((2.5/Datos!$K59)+0.015),Interno!$BK59="2",((60/Datos!$K59)-0.215),Interno!$BK59="3",((2.5/Datos!$K59)-((2.5*$Y59)/Datos!$K59)+0.015),Interno!$BK59="4",((60/Datos!$K59)-($I59*(0.07-(20/Datos!$K59)))-0.215),Interno!$BK59="5",((1/Datos!$K59)+0.015),Interno!$BK59="6",((24/Datos!$K59)-0.215),Interno!$BK59="8",((24/Datos!$K59)-0.215),Interno!$BK59="10",0.015,Interno!$BK59="20",-0.175,Interno!$BK59="40",,Interno!$BK59="50",0.015,Interno!$BK59="60",-0.175,Interno!$BK59="80",0.15)</f>
        <v/>
      </c>
      <c r="AB59" s="99" t="str">
        <f>IF($W59="","",($W59/Datos!$U59)*Datos!$AF59)</f>
        <v/>
      </c>
      <c r="AD59" s="96" t="str" cm="1">
        <f t="array" ref="AD59">_xlfn.IFS($D59="","",$D59="GEI1",Maestro!$S$6,$D59="GEI2",Maestro!$S$6,$D59="GEI3",Maestro!$S$6,$D59="GI1",Maestro!$S$6,$D59="GI2",Maestro!$S$6,$D59="GI3",Maestro!$S$6,$D59="GEC14",Maestro!$S$6,$D59="GE14",Maestro!$S$6,$D59="GEE10",Maestro!$S$6,$D59="GECC10",Maestro!$S$6)</f>
        <v/>
      </c>
      <c r="AE59" s="97" t="str" cm="1">
        <f t="array" ref="AE59">_xlfn.IFS($D59="","",$D59="GEI1",Maestro!$T$6,$D59="GEI2",Maestro!$T$7,$D59="GEI3",Maestro!$T$8,$D59="GI1",Maestro!$T$18,$D59="GI2",Maestro!$T$19,$D59="GI3",Maestro!$T$20,$D59="GEC14",Maestro!$T$21,$D59="GE14",Maestro!$T$22,$D59="GEE10",Maestro!$T$27,$D59="GECC10",Maestro!$T$28)</f>
        <v/>
      </c>
      <c r="AF59" s="97" t="str" cm="1">
        <f t="array" ref="AF59">_xlfn.IFS($D59="","",OR($D59="GEI1",$D59="GEI2",$D59="GEI3",$D59="GI1",$D59="GI2",$D59="GI3",$D59="GEC14",$D59="GE14"),0.4,OR($D59="GED10",$D59="GEE10",$D59="GECC10"),"N/A")</f>
        <v/>
      </c>
      <c r="AG59" s="98" t="str" cm="1">
        <f t="array" ref="AG59">_xlfn.IFS($D59="","",OR($D59="GEI1",$D59="GEI2",$D59="GI1",$D59="GI2",$D59="GEC14",$D59="GE14"),0,AND(OR($D59="GEI3",$D59="GI3"),$AE59&lt;=0.25),0,AND(OR($D59="GEI3",$D59="GI3"),AND($AE59&gt;0.25,$AE59&lt;=0.4)),((0.4-$AE59)/0.15),OR($D59="GED10",$D59="GEE10",$D59="GECC10"),"N/A")</f>
        <v/>
      </c>
      <c r="AH59" s="96" t="str" cm="1">
        <f t="array" ref="AH59">_xlfn.IFS(Interno!$BK59="","",Interno!$BK59="1",((2.5/Datos!$K59)+0.015),Interno!$BK59="2",((50/Datos!$K59)-0.175),Interno!$BK59="4",((50/Datos!$K59)-($AG59*(0.05-(12.5/Datos!$K59)))-0.175),Interno!$BK59="5",((1/Datos!$K59)+0.015),Interno!$BK59="6",((20/Datos!$K59)-0.175),Interno!$BK59="8",((20/Datos!$K59)-0.15),Interno!$BK59="10",0.015,Interno!$BK59="20",-0.175,Interno!$BK59="40",,Interno!$BK59="50",0.015,Interno!$BK59="60",-0.175,Interno!$BK59="80",0.15)</f>
        <v/>
      </c>
      <c r="AI59" s="98" t="str" cm="1">
        <f t="array" ref="AI59">_xlfn.IFS(Interno!$BK59="","",Interno!$BK59="1",((2.5/Datos!$K59)+0.015),Interno!$BK59="2",((60/Datos!$K59)-0.215),Interno!$BK59="3",((2.5/Datos!$K59)-((2.5*$AG59)/Datos!$K59)+0.015),Interno!$BK59="4",((60/Datos!$K59)-($I59*(0.07-(20/Datos!$K59)))-0.215),Interno!$BK59="5",((1/Datos!$K59)+0.015),Interno!$BK59="6",((24/Datos!$K59)-0.215),Interno!$BK59="8",((24/Datos!$K59)-0.215),Interno!$BK59="10",0.015,Interno!$BK59="20",-0.175,Interno!$BK59="40",,Interno!$BK59="50",0.015,Interno!$BK59="60",-0.175,Interno!$BK59="80",0.15)</f>
        <v/>
      </c>
      <c r="AJ59" s="99" t="str">
        <f>IF($AE59="","",($AE59/Datos!$U59)*Datos!$AF59)</f>
        <v/>
      </c>
    </row>
    <row r="60" spans="2:36" x14ac:dyDescent="0.35">
      <c r="B60" s="96" t="str">
        <f>IF(Datos!$B60="","",Datos!$B60)</f>
        <v/>
      </c>
      <c r="C60" s="97" t="str">
        <f>IF(Datos!$E60="","",Datos!$E60)</f>
        <v/>
      </c>
      <c r="D60" s="98" t="str">
        <f>IF(Datos!$I60="","",Datos!$I60)</f>
        <v/>
      </c>
      <c r="F60" s="96" t="str" cm="1">
        <f t="array" ref="F60">_xlfn.IFS($D60="","",AND(Datos!$H60="GHE16",$D60="GEI1"),Maestro!$M$11,AND(Datos!$H60="GHE16",$D60="GEI2"),Maestro!$M$12,AND(Datos!$H60="GHE16",$D60="GEI3"),Maestro!$M$13,$D60="GEI1",Maestro!$M$6,$D60="GEI2",Maestro!$M$7,$D60="GEI3",Maestro!$M$8,$D60="GI1",Maestro!$M$18,$D60="GI2",Maestro!$M$19,$D60="GI3",Maestro!$M$20,$D60="GEC14",Maestro!$M$21,$D60="GE14",Maestro!$M$22,$D60="GEE10",Maestro!$M$27,$D60="GECC10",Maestro!$M$28)</f>
        <v/>
      </c>
      <c r="G60" s="97" t="str" cm="1">
        <f t="array" ref="G60">_xlfn.IFS($D60="","",AND(Datos!$H60="GHE16",$D60="GEI1"),Maestro!$N$11,AND(Datos!$H60="GHE16",$D60="GEI2"),Maestro!$N$12,AND(Datos!$H60="GHE16",$D60="GEI3"),Maestro!$N$13,$D60="GEI1",Maestro!$N$6,$D60="GEI2",Maestro!$N$7,$D60="GEI3",Maestro!$N$8,$D60="GI1",Maestro!$N$18,$D60="GI2",Maestro!$N$19,$D60="GI3",Maestro!$N$20,$D60="GEC14",Maestro!$N$21,$D60="GE14",Maestro!$N$22,$D60="GEE10",Maestro!$N$27,$D60="GECC10",Maestro!$N$28)</f>
        <v/>
      </c>
      <c r="H60" s="97" t="str" cm="1">
        <f t="array" ref="H60">_xlfn.IFS($D60="","",OR($D60="GEI1",$D60="GEI2",$D60="GEI3",$D60="GI1",$D60="GI2",$D60="GI3",$D60="GEC14",$D60="GE14"),0.4,OR($D60="GED10",$D60="GEE10",$D60="GECC10"),"N/A")</f>
        <v/>
      </c>
      <c r="I60" s="98" t="str" cm="1">
        <f t="array" ref="I60">_xlfn.IFS($D60="","",OR($D60="GEI1",$D60="GEI2",$D60="GI1",$D60="GI2",$D60="GEC14",$D60="GE14"),0,AND(OR($D60="GEI3",$D60="GI3"),$G60&lt;=0.25),0,AND(OR($D60="GEI3",$D60="GI3"),AND($G60&gt;0.25,$G60&lt;=0.4)),((0.4-$G60)/0.15),OR($D60="GED10",$D60="GEE10",$D60="GECC10"),"N/A")</f>
        <v/>
      </c>
      <c r="J60" s="96" t="str" cm="1">
        <f t="array" ref="J60">_xlfn.IFS(Interno!$BK60="","",Interno!$BK60="1",((2.5/Datos!$K60)+0.015),Interno!$BK60="2",((50/Datos!$K60)-0.175),Interno!$BK60="4",((50/Datos!$K60)-($I60*(0.05-(12.5/Datos!$K60)))-0.175),Interno!$BK60="5",((1/Datos!$K60)+0.015),Interno!$BK60="6",((20/Datos!$K60)-0.175),Interno!$BK60="8",((20/Datos!$K60)-0.15),Interno!$BK60="10",0.015,Interno!$BK60="20",-0.175,Interno!$BK60="40",,Interno!$BK60="50",0.015,Interno!$BK60="60",-0.175,Interno!$BK60="80",0.15)</f>
        <v/>
      </c>
      <c r="K60" s="98" t="str" cm="1">
        <f t="array" ref="K60">_xlfn.IFS(Interno!$BK60="","",Interno!$BK60="1",((2.5/Datos!$K60)+0.015),Interno!$BK60="2",((60/Datos!$K60)-0.215),Interno!$BK60="3",((2.5/Datos!$K60)-((2.5*$I60)/Datos!$K60)+0.015),Interno!$BK60="4",((60/Datos!$K60)-($I60*(0.07-(20/Datos!$K60)))-0.215),Interno!$BK60="5",((1/Datos!$K60)+0.015),Interno!$BK60="6",((24/Datos!$K60)-0.215),Interno!$BK60="8",((24/Datos!$K60)-0.215),Interno!$BK60="10",0.015,Interno!$BK60="20",-0.175,Interno!$BK60="40",,Interno!$BK60="50",0.015,Interno!$BK60="60",-0.175,Interno!$BK60="80",0.15)</f>
        <v/>
      </c>
      <c r="L60" s="99" t="str">
        <f>IF($G60="","",($G60/Datos!$U60)*Datos!$AF60)</f>
        <v/>
      </c>
      <c r="N60" s="96" t="str" cm="1">
        <f t="array" ref="N60">_xlfn.IFS($D60="","",$D60="GEI1",Maestro!$O$6,$D60="GEI2",Maestro!$O$7,$D60="GEI3",Maestro!$O$8,$D60="GI1",Maestro!$O$18,$D60="GI2",Maestro!$O$19,$D60="GI3",Maestro!$O$20,$D60="GEC14",Maestro!$O$21,$D60="GE14",Maestro!$O$22,$D60="GEE10",Maestro!$O$27,$D60="GECC10",Maestro!$O$28)</f>
        <v/>
      </c>
      <c r="O60" s="97" t="str" cm="1">
        <f t="array" ref="O60">_xlfn.IFS($D60="","",$D60="GEI1",Maestro!$P$6,$D60="GEI2",Maestro!$P$7,$D60="GEI3",Maestro!$P$8,$D60="GI1",Maestro!$P$18,$D60="GI2",Maestro!$P$19,$D60="GI3",Maestro!$P$20,$D60="GEC14",Maestro!$P$21,$D60="GE14",Maestro!$P$22,$D60="GEE10",Maestro!$P$27,$D60="GECC10",Maestro!$P$28)</f>
        <v/>
      </c>
      <c r="P60" s="97" t="str" cm="1">
        <f t="array" ref="P60">_xlfn.IFS($D60="","",OR($D60="GEI1",$D60="GEI2",$D60="GEI3",$D60="GI1",$D60="GI2",$D60="GI3",$D60="GEC14",$D60="GE14"),0.4,OR($D60="GED10",$D60="GEE10",$D60="GECC10"),"N/A")</f>
        <v/>
      </c>
      <c r="Q60" s="98" t="str" cm="1">
        <f t="array" ref="Q60">_xlfn.IFS($D60="","",OR($D60="GEI1",$D60="GEI2",$D60="GI1",$D60="GI2",$D60="GEC14",$D60="GE14"),0,AND(OR($D60="GEI3",$D60="GI3"),$O60&lt;=0.25),0,AND(OR($D60="GEI3",$D60="GI3"),AND($O60&gt;0.25,$O60&lt;=0.4)),((0.4-$O60)/0.15),OR($D60="GED10",$D60="GEE10",$D60="GECC10"),"N/A")</f>
        <v/>
      </c>
      <c r="R60" s="96" t="str" cm="1">
        <f t="array" ref="R60">_xlfn.IFS(Interno!$BK60="","",Interno!$BK60="1",((2.5/Datos!$K60)+0.015),Interno!$BK60="2",((50/Datos!$K60)-0.175),Interno!$BK60="4",((50/Datos!$K60)-($Q60*(0.05-(12.5/Datos!$K60)))-0.175),Interno!$BK60="5",((1/Datos!$K60)+0.015),Interno!$BK60="6",((20/Datos!$K60)-0.175),Interno!$BK60="8",((20/Datos!$K60)-0.15),Interno!$BK60="10",0.015,Interno!$BK60="20",-0.175,Interno!$BK60="40",,Interno!$BK60="50",0.015,Interno!$BK60="60",-0.175,Interno!$BK60="80",0.15)</f>
        <v/>
      </c>
      <c r="S60" s="98" t="str" cm="1">
        <f t="array" ref="S60">_xlfn.IFS(Interno!$BK60="","",Interno!$BK60="1",((2.5/Datos!$K60)+0.015),Interno!$BK60="2",((60/Datos!$K60)-0.215),Interno!$BK60="3",((2.5/Datos!$K60)-((2.5*$Q60)/Datos!$K60)+0.015),Interno!$BK60="4",((60/Datos!$K60)-($I60*(0.07-(20/Datos!$K60)))-0.215),Interno!$BK60="5",((1/Datos!$K60)+0.015),Interno!$BK60="6",((24/Datos!$K60)-0.215),Interno!$BK60="8",((24/Datos!$K60)-0.215),Interno!$BK60="10",0.015,Interno!$BK60="20",-0.175,Interno!$BK60="40",,Interno!$BK60="50",0.015,Interno!$BK60="60",-0.175,Interno!$BK60="80",0.15)</f>
        <v/>
      </c>
      <c r="T60" s="99" t="str">
        <f>IF($O60="","",($O60/Datos!$U60)*Datos!$AF60)</f>
        <v/>
      </c>
      <c r="V60" s="96" t="str" cm="1">
        <f t="array" ref="V60">_xlfn.IFS($D60="","",$D60="GEI1",Maestro!$Q$6,$D60="GEI2",Maestro!$Q$7,$D60="GEI3",Maestro!$Q$8,$D60="GI1",Maestro!$Q$18,$D60="GI2",Maestro!$Q$19,$D60="GI3",Maestro!$Q$20,$D60="GEC14",Maestro!$Q$21,$D60="GE14",Maestro!$Q$22,$D60="GEE10",Maestro!$Q$27,$D60="GECC10",Maestro!$Q$28)</f>
        <v/>
      </c>
      <c r="W60" s="97" t="str" cm="1">
        <f t="array" ref="W60">_xlfn.IFS($D60="","",$D60="GEI1",Maestro!$R$6,$D60="GEI2",Maestro!$R$7,$D60="GEI3",Maestro!$R$8,$D60="GI1",Maestro!$R$18,$D60="GI2",Maestro!$R$19,$D60="GI3",Maestro!$R$20,$D60="GEC14",Maestro!$R$21,$D60="GE14",Maestro!$R$22,$D60="GEE10",Maestro!$R$27,$D60="GECC10",Maestro!$R$28)</f>
        <v/>
      </c>
      <c r="X60" s="97" t="str" cm="1">
        <f t="array" ref="X60">_xlfn.IFS($D60="","",OR($D60="GEI1",$D60="GEI2",$D60="GEI3",$D60="GI1",$D60="GI2",$D60="GI3",$D60="GEC14",$D60="GE14"),0.4,OR($D60="GED10",$D60="GEE10",$D60="GECC10"),"N/A")</f>
        <v/>
      </c>
      <c r="Y60" s="98" t="str" cm="1">
        <f t="array" ref="Y60">_xlfn.IFS($D60="","",OR($D60="GEI1",$D60="GEI2",$D60="GI1",$D60="GI2",$D60="GEC14",$D60="GE14"),0,AND(OR($D60="GEI3",$D60="GI3"),$W60&lt;=0.25),0,AND(OR($D60="GEI3",$D60="GI3"),AND($W60&gt;0.25,$W60&lt;=0.4)),((0.4-$W60)/0.15),OR($D60="GED10",$D60="GEE10",$D60="GECC10"),"N/A")</f>
        <v/>
      </c>
      <c r="Z60" s="96" t="str" cm="1">
        <f t="array" ref="Z60">_xlfn.IFS(Interno!$BK60="","",Interno!$BK60="1",((2.5/Datos!$K60)+0.015),Interno!$BK60="2",((50/Datos!$K60)-0.175),Interno!$BK60="4",((50/Datos!$K60)-($Y60*(0.05-(12.5/Datos!$K60)))-0.175),Interno!$BK60="5",((1/Datos!$K60)+0.015),Interno!$BK60="6",((20/Datos!$K60)-0.175),Interno!$BK60="8",((20/Datos!$K60)-0.15),Interno!$BK60="10",0.015,Interno!$BK60="20",-0.175,Interno!$BK60="40",,Interno!$BK60="50",0.015,Interno!$BK60="60",-0.175,Interno!$BK60="80",0.15)</f>
        <v/>
      </c>
      <c r="AA60" s="98" t="str" cm="1">
        <f t="array" ref="AA60">_xlfn.IFS(Interno!$BK60="","",Interno!$BK60="1",((2.5/Datos!$K60)+0.015),Interno!$BK60="2",((60/Datos!$K60)-0.215),Interno!$BK60="3",((2.5/Datos!$K60)-((2.5*$Y60)/Datos!$K60)+0.015),Interno!$BK60="4",((60/Datos!$K60)-($I60*(0.07-(20/Datos!$K60)))-0.215),Interno!$BK60="5",((1/Datos!$K60)+0.015),Interno!$BK60="6",((24/Datos!$K60)-0.215),Interno!$BK60="8",((24/Datos!$K60)-0.215),Interno!$BK60="10",0.015,Interno!$BK60="20",-0.175,Interno!$BK60="40",,Interno!$BK60="50",0.015,Interno!$BK60="60",-0.175,Interno!$BK60="80",0.15)</f>
        <v/>
      </c>
      <c r="AB60" s="99" t="str">
        <f>IF($W60="","",($W60/Datos!$U60)*Datos!$AF60)</f>
        <v/>
      </c>
      <c r="AD60" s="96" t="str" cm="1">
        <f t="array" ref="AD60">_xlfn.IFS($D60="","",$D60="GEI1",Maestro!$S$6,$D60="GEI2",Maestro!$S$6,$D60="GEI3",Maestro!$S$6,$D60="GI1",Maestro!$S$6,$D60="GI2",Maestro!$S$6,$D60="GI3",Maestro!$S$6,$D60="GEC14",Maestro!$S$6,$D60="GE14",Maestro!$S$6,$D60="GEE10",Maestro!$S$6,$D60="GECC10",Maestro!$S$6)</f>
        <v/>
      </c>
      <c r="AE60" s="97" t="str" cm="1">
        <f t="array" ref="AE60">_xlfn.IFS($D60="","",$D60="GEI1",Maestro!$T$6,$D60="GEI2",Maestro!$T$7,$D60="GEI3",Maestro!$T$8,$D60="GI1",Maestro!$T$18,$D60="GI2",Maestro!$T$19,$D60="GI3",Maestro!$T$20,$D60="GEC14",Maestro!$T$21,$D60="GE14",Maestro!$T$22,$D60="GEE10",Maestro!$T$27,$D60="GECC10",Maestro!$T$28)</f>
        <v/>
      </c>
      <c r="AF60" s="97" t="str" cm="1">
        <f t="array" ref="AF60">_xlfn.IFS($D60="","",OR($D60="GEI1",$D60="GEI2",$D60="GEI3",$D60="GI1",$D60="GI2",$D60="GI3",$D60="GEC14",$D60="GE14"),0.4,OR($D60="GED10",$D60="GEE10",$D60="GECC10"),"N/A")</f>
        <v/>
      </c>
      <c r="AG60" s="98" t="str" cm="1">
        <f t="array" ref="AG60">_xlfn.IFS($D60="","",OR($D60="GEI1",$D60="GEI2",$D60="GI1",$D60="GI2",$D60="GEC14",$D60="GE14"),0,AND(OR($D60="GEI3",$D60="GI3"),$AE60&lt;=0.25),0,AND(OR($D60="GEI3",$D60="GI3"),AND($AE60&gt;0.25,$AE60&lt;=0.4)),((0.4-$AE60)/0.15),OR($D60="GED10",$D60="GEE10",$D60="GECC10"),"N/A")</f>
        <v/>
      </c>
      <c r="AH60" s="96" t="str" cm="1">
        <f t="array" ref="AH60">_xlfn.IFS(Interno!$BK60="","",Interno!$BK60="1",((2.5/Datos!$K60)+0.015),Interno!$BK60="2",((50/Datos!$K60)-0.175),Interno!$BK60="4",((50/Datos!$K60)-($AG60*(0.05-(12.5/Datos!$K60)))-0.175),Interno!$BK60="5",((1/Datos!$K60)+0.015),Interno!$BK60="6",((20/Datos!$K60)-0.175),Interno!$BK60="8",((20/Datos!$K60)-0.15),Interno!$BK60="10",0.015,Interno!$BK60="20",-0.175,Interno!$BK60="40",,Interno!$BK60="50",0.015,Interno!$BK60="60",-0.175,Interno!$BK60="80",0.15)</f>
        <v/>
      </c>
      <c r="AI60" s="98" t="str" cm="1">
        <f t="array" ref="AI60">_xlfn.IFS(Interno!$BK60="","",Interno!$BK60="1",((2.5/Datos!$K60)+0.015),Interno!$BK60="2",((60/Datos!$K60)-0.215),Interno!$BK60="3",((2.5/Datos!$K60)-((2.5*$AG60)/Datos!$K60)+0.015),Interno!$BK60="4",((60/Datos!$K60)-($I60*(0.07-(20/Datos!$K60)))-0.215),Interno!$BK60="5",((1/Datos!$K60)+0.015),Interno!$BK60="6",((24/Datos!$K60)-0.215),Interno!$BK60="8",((24/Datos!$K60)-0.215),Interno!$BK60="10",0.015,Interno!$BK60="20",-0.175,Interno!$BK60="40",,Interno!$BK60="50",0.015,Interno!$BK60="60",-0.175,Interno!$BK60="80",0.15)</f>
        <v/>
      </c>
      <c r="AJ60" s="99" t="str">
        <f>IF($AE60="","",($AE60/Datos!$U60)*Datos!$AF60)</f>
        <v/>
      </c>
    </row>
    <row r="61" spans="2:36" x14ac:dyDescent="0.35">
      <c r="B61" s="96" t="str">
        <f>IF(Datos!$B61="","",Datos!$B61)</f>
        <v/>
      </c>
      <c r="C61" s="97" t="str">
        <f>IF(Datos!$E61="","",Datos!$E61)</f>
        <v/>
      </c>
      <c r="D61" s="98" t="str">
        <f>IF(Datos!$I61="","",Datos!$I61)</f>
        <v/>
      </c>
      <c r="F61" s="96" t="str" cm="1">
        <f t="array" ref="F61">_xlfn.IFS($D61="","",AND(Datos!$H61="GHE16",$D61="GEI1"),Maestro!$M$11,AND(Datos!$H61="GHE16",$D61="GEI2"),Maestro!$M$12,AND(Datos!$H61="GHE16",$D61="GEI3"),Maestro!$M$13,$D61="GEI1",Maestro!$M$6,$D61="GEI2",Maestro!$M$7,$D61="GEI3",Maestro!$M$8,$D61="GI1",Maestro!$M$18,$D61="GI2",Maestro!$M$19,$D61="GI3",Maestro!$M$20,$D61="GEC14",Maestro!$M$21,$D61="GE14",Maestro!$M$22,$D61="GEE10",Maestro!$M$27,$D61="GECC10",Maestro!$M$28)</f>
        <v/>
      </c>
      <c r="G61" s="97" t="str" cm="1">
        <f t="array" ref="G61">_xlfn.IFS($D61="","",AND(Datos!$H61="GHE16",$D61="GEI1"),Maestro!$N$11,AND(Datos!$H61="GHE16",$D61="GEI2"),Maestro!$N$12,AND(Datos!$H61="GHE16",$D61="GEI3"),Maestro!$N$13,$D61="GEI1",Maestro!$N$6,$D61="GEI2",Maestro!$N$7,$D61="GEI3",Maestro!$N$8,$D61="GI1",Maestro!$N$18,$D61="GI2",Maestro!$N$19,$D61="GI3",Maestro!$N$20,$D61="GEC14",Maestro!$N$21,$D61="GE14",Maestro!$N$22,$D61="GEE10",Maestro!$N$27,$D61="GECC10",Maestro!$N$28)</f>
        <v/>
      </c>
      <c r="H61" s="97" t="str" cm="1">
        <f t="array" ref="H61">_xlfn.IFS($D61="","",OR($D61="GEI1",$D61="GEI2",$D61="GEI3",$D61="GI1",$D61="GI2",$D61="GI3",$D61="GEC14",$D61="GE14"),0.4,OR($D61="GED10",$D61="GEE10",$D61="GECC10"),"N/A")</f>
        <v/>
      </c>
      <c r="I61" s="98" t="str" cm="1">
        <f t="array" ref="I61">_xlfn.IFS($D61="","",OR($D61="GEI1",$D61="GEI2",$D61="GI1",$D61="GI2",$D61="GEC14",$D61="GE14"),0,AND(OR($D61="GEI3",$D61="GI3"),$G61&lt;=0.25),0,AND(OR($D61="GEI3",$D61="GI3"),AND($G61&gt;0.25,$G61&lt;=0.4)),((0.4-$G61)/0.15),OR($D61="GED10",$D61="GEE10",$D61="GECC10"),"N/A")</f>
        <v/>
      </c>
      <c r="J61" s="96" t="str" cm="1">
        <f t="array" ref="J61">_xlfn.IFS(Interno!$BK61="","",Interno!$BK61="1",((2.5/Datos!$K61)+0.015),Interno!$BK61="2",((50/Datos!$K61)-0.175),Interno!$BK61="4",((50/Datos!$K61)-($I61*(0.05-(12.5/Datos!$K61)))-0.175),Interno!$BK61="5",((1/Datos!$K61)+0.015),Interno!$BK61="6",((20/Datos!$K61)-0.175),Interno!$BK61="8",((20/Datos!$K61)-0.15),Interno!$BK61="10",0.015,Interno!$BK61="20",-0.175,Interno!$BK61="40",,Interno!$BK61="50",0.015,Interno!$BK61="60",-0.175,Interno!$BK61="80",0.15)</f>
        <v/>
      </c>
      <c r="K61" s="98" t="str" cm="1">
        <f t="array" ref="K61">_xlfn.IFS(Interno!$BK61="","",Interno!$BK61="1",((2.5/Datos!$K61)+0.015),Interno!$BK61="2",((60/Datos!$K61)-0.215),Interno!$BK61="3",((2.5/Datos!$K61)-((2.5*$I61)/Datos!$K61)+0.015),Interno!$BK61="4",((60/Datos!$K61)-($I61*(0.07-(20/Datos!$K61)))-0.215),Interno!$BK61="5",((1/Datos!$K61)+0.015),Interno!$BK61="6",((24/Datos!$K61)-0.215),Interno!$BK61="8",((24/Datos!$K61)-0.215),Interno!$BK61="10",0.015,Interno!$BK61="20",-0.175,Interno!$BK61="40",,Interno!$BK61="50",0.015,Interno!$BK61="60",-0.175,Interno!$BK61="80",0.15)</f>
        <v/>
      </c>
      <c r="L61" s="99" t="str">
        <f>IF($G61="","",($G61/Datos!$U61)*Datos!$AF61)</f>
        <v/>
      </c>
      <c r="N61" s="96" t="str" cm="1">
        <f t="array" ref="N61">_xlfn.IFS($D61="","",$D61="GEI1",Maestro!$O$6,$D61="GEI2",Maestro!$O$7,$D61="GEI3",Maestro!$O$8,$D61="GI1",Maestro!$O$18,$D61="GI2",Maestro!$O$19,$D61="GI3",Maestro!$O$20,$D61="GEC14",Maestro!$O$21,$D61="GE14",Maestro!$O$22,$D61="GEE10",Maestro!$O$27,$D61="GECC10",Maestro!$O$28)</f>
        <v/>
      </c>
      <c r="O61" s="97" t="str" cm="1">
        <f t="array" ref="O61">_xlfn.IFS($D61="","",$D61="GEI1",Maestro!$P$6,$D61="GEI2",Maestro!$P$7,$D61="GEI3",Maestro!$P$8,$D61="GI1",Maestro!$P$18,$D61="GI2",Maestro!$P$19,$D61="GI3",Maestro!$P$20,$D61="GEC14",Maestro!$P$21,$D61="GE14",Maestro!$P$22,$D61="GEE10",Maestro!$P$27,$D61="GECC10",Maestro!$P$28)</f>
        <v/>
      </c>
      <c r="P61" s="97" t="str" cm="1">
        <f t="array" ref="P61">_xlfn.IFS($D61="","",OR($D61="GEI1",$D61="GEI2",$D61="GEI3",$D61="GI1",$D61="GI2",$D61="GI3",$D61="GEC14",$D61="GE14"),0.4,OR($D61="GED10",$D61="GEE10",$D61="GECC10"),"N/A")</f>
        <v/>
      </c>
      <c r="Q61" s="98" t="str" cm="1">
        <f t="array" ref="Q61">_xlfn.IFS($D61="","",OR($D61="GEI1",$D61="GEI2",$D61="GI1",$D61="GI2",$D61="GEC14",$D61="GE14"),0,AND(OR($D61="GEI3",$D61="GI3"),$O61&lt;=0.25),0,AND(OR($D61="GEI3",$D61="GI3"),AND($O61&gt;0.25,$O61&lt;=0.4)),((0.4-$O61)/0.15),OR($D61="GED10",$D61="GEE10",$D61="GECC10"),"N/A")</f>
        <v/>
      </c>
      <c r="R61" s="96" t="str" cm="1">
        <f t="array" ref="R61">_xlfn.IFS(Interno!$BK61="","",Interno!$BK61="1",((2.5/Datos!$K61)+0.015),Interno!$BK61="2",((50/Datos!$K61)-0.175),Interno!$BK61="4",((50/Datos!$K61)-($Q61*(0.05-(12.5/Datos!$K61)))-0.175),Interno!$BK61="5",((1/Datos!$K61)+0.015),Interno!$BK61="6",((20/Datos!$K61)-0.175),Interno!$BK61="8",((20/Datos!$K61)-0.15),Interno!$BK61="10",0.015,Interno!$BK61="20",-0.175,Interno!$BK61="40",,Interno!$BK61="50",0.015,Interno!$BK61="60",-0.175,Interno!$BK61="80",0.15)</f>
        <v/>
      </c>
      <c r="S61" s="98" t="str" cm="1">
        <f t="array" ref="S61">_xlfn.IFS(Interno!$BK61="","",Interno!$BK61="1",((2.5/Datos!$K61)+0.015),Interno!$BK61="2",((60/Datos!$K61)-0.215),Interno!$BK61="3",((2.5/Datos!$K61)-((2.5*$Q61)/Datos!$K61)+0.015),Interno!$BK61="4",((60/Datos!$K61)-($I61*(0.07-(20/Datos!$K61)))-0.215),Interno!$BK61="5",((1/Datos!$K61)+0.015),Interno!$BK61="6",((24/Datos!$K61)-0.215),Interno!$BK61="8",((24/Datos!$K61)-0.215),Interno!$BK61="10",0.015,Interno!$BK61="20",-0.175,Interno!$BK61="40",,Interno!$BK61="50",0.015,Interno!$BK61="60",-0.175,Interno!$BK61="80",0.15)</f>
        <v/>
      </c>
      <c r="T61" s="99" t="str">
        <f>IF($O61="","",($O61/Datos!$U61)*Datos!$AF61)</f>
        <v/>
      </c>
      <c r="V61" s="96" t="str" cm="1">
        <f t="array" ref="V61">_xlfn.IFS($D61="","",$D61="GEI1",Maestro!$Q$6,$D61="GEI2",Maestro!$Q$7,$D61="GEI3",Maestro!$Q$8,$D61="GI1",Maestro!$Q$18,$D61="GI2",Maestro!$Q$19,$D61="GI3",Maestro!$Q$20,$D61="GEC14",Maestro!$Q$21,$D61="GE14",Maestro!$Q$22,$D61="GEE10",Maestro!$Q$27,$D61="GECC10",Maestro!$Q$28)</f>
        <v/>
      </c>
      <c r="W61" s="97" t="str" cm="1">
        <f t="array" ref="W61">_xlfn.IFS($D61="","",$D61="GEI1",Maestro!$R$6,$D61="GEI2",Maestro!$R$7,$D61="GEI3",Maestro!$R$8,$D61="GI1",Maestro!$R$18,$D61="GI2",Maestro!$R$19,$D61="GI3",Maestro!$R$20,$D61="GEC14",Maestro!$R$21,$D61="GE14",Maestro!$R$22,$D61="GEE10",Maestro!$R$27,$D61="GECC10",Maestro!$R$28)</f>
        <v/>
      </c>
      <c r="X61" s="97" t="str" cm="1">
        <f t="array" ref="X61">_xlfn.IFS($D61="","",OR($D61="GEI1",$D61="GEI2",$D61="GEI3",$D61="GI1",$D61="GI2",$D61="GI3",$D61="GEC14",$D61="GE14"),0.4,OR($D61="GED10",$D61="GEE10",$D61="GECC10"),"N/A")</f>
        <v/>
      </c>
      <c r="Y61" s="98" t="str" cm="1">
        <f t="array" ref="Y61">_xlfn.IFS($D61="","",OR($D61="GEI1",$D61="GEI2",$D61="GI1",$D61="GI2",$D61="GEC14",$D61="GE14"),0,AND(OR($D61="GEI3",$D61="GI3"),$W61&lt;=0.25),0,AND(OR($D61="GEI3",$D61="GI3"),AND($W61&gt;0.25,$W61&lt;=0.4)),((0.4-$W61)/0.15),OR($D61="GED10",$D61="GEE10",$D61="GECC10"),"N/A")</f>
        <v/>
      </c>
      <c r="Z61" s="96" t="str" cm="1">
        <f t="array" ref="Z61">_xlfn.IFS(Interno!$BK61="","",Interno!$BK61="1",((2.5/Datos!$K61)+0.015),Interno!$BK61="2",((50/Datos!$K61)-0.175),Interno!$BK61="4",((50/Datos!$K61)-($Y61*(0.05-(12.5/Datos!$K61)))-0.175),Interno!$BK61="5",((1/Datos!$K61)+0.015),Interno!$BK61="6",((20/Datos!$K61)-0.175),Interno!$BK61="8",((20/Datos!$K61)-0.15),Interno!$BK61="10",0.015,Interno!$BK61="20",-0.175,Interno!$BK61="40",,Interno!$BK61="50",0.015,Interno!$BK61="60",-0.175,Interno!$BK61="80",0.15)</f>
        <v/>
      </c>
      <c r="AA61" s="98" t="str" cm="1">
        <f t="array" ref="AA61">_xlfn.IFS(Interno!$BK61="","",Interno!$BK61="1",((2.5/Datos!$K61)+0.015),Interno!$BK61="2",((60/Datos!$K61)-0.215),Interno!$BK61="3",((2.5/Datos!$K61)-((2.5*$Y61)/Datos!$K61)+0.015),Interno!$BK61="4",((60/Datos!$K61)-($I61*(0.07-(20/Datos!$K61)))-0.215),Interno!$BK61="5",((1/Datos!$K61)+0.015),Interno!$BK61="6",((24/Datos!$K61)-0.215),Interno!$BK61="8",((24/Datos!$K61)-0.215),Interno!$BK61="10",0.015,Interno!$BK61="20",-0.175,Interno!$BK61="40",,Interno!$BK61="50",0.015,Interno!$BK61="60",-0.175,Interno!$BK61="80",0.15)</f>
        <v/>
      </c>
      <c r="AB61" s="99" t="str">
        <f>IF($W61="","",($W61/Datos!$U61)*Datos!$AF61)</f>
        <v/>
      </c>
      <c r="AD61" s="96" t="str" cm="1">
        <f t="array" ref="AD61">_xlfn.IFS($D61="","",$D61="GEI1",Maestro!$S$6,$D61="GEI2",Maestro!$S$6,$D61="GEI3",Maestro!$S$6,$D61="GI1",Maestro!$S$6,$D61="GI2",Maestro!$S$6,$D61="GI3",Maestro!$S$6,$D61="GEC14",Maestro!$S$6,$D61="GE14",Maestro!$S$6,$D61="GEE10",Maestro!$S$6,$D61="GECC10",Maestro!$S$6)</f>
        <v/>
      </c>
      <c r="AE61" s="97" t="str" cm="1">
        <f t="array" ref="AE61">_xlfn.IFS($D61="","",$D61="GEI1",Maestro!$T$6,$D61="GEI2",Maestro!$T$7,$D61="GEI3",Maestro!$T$8,$D61="GI1",Maestro!$T$18,$D61="GI2",Maestro!$T$19,$D61="GI3",Maestro!$T$20,$D61="GEC14",Maestro!$T$21,$D61="GE14",Maestro!$T$22,$D61="GEE10",Maestro!$T$27,$D61="GECC10",Maestro!$T$28)</f>
        <v/>
      </c>
      <c r="AF61" s="97" t="str" cm="1">
        <f t="array" ref="AF61">_xlfn.IFS($D61="","",OR($D61="GEI1",$D61="GEI2",$D61="GEI3",$D61="GI1",$D61="GI2",$D61="GI3",$D61="GEC14",$D61="GE14"),0.4,OR($D61="GED10",$D61="GEE10",$D61="GECC10"),"N/A")</f>
        <v/>
      </c>
      <c r="AG61" s="98" t="str" cm="1">
        <f t="array" ref="AG61">_xlfn.IFS($D61="","",OR($D61="GEI1",$D61="GEI2",$D61="GI1",$D61="GI2",$D61="GEC14",$D61="GE14"),0,AND(OR($D61="GEI3",$D61="GI3"),$AE61&lt;=0.25),0,AND(OR($D61="GEI3",$D61="GI3"),AND($AE61&gt;0.25,$AE61&lt;=0.4)),((0.4-$AE61)/0.15),OR($D61="GED10",$D61="GEE10",$D61="GECC10"),"N/A")</f>
        <v/>
      </c>
      <c r="AH61" s="96" t="str" cm="1">
        <f t="array" ref="AH61">_xlfn.IFS(Interno!$BK61="","",Interno!$BK61="1",((2.5/Datos!$K61)+0.015),Interno!$BK61="2",((50/Datos!$K61)-0.175),Interno!$BK61="4",((50/Datos!$K61)-($AG61*(0.05-(12.5/Datos!$K61)))-0.175),Interno!$BK61="5",((1/Datos!$K61)+0.015),Interno!$BK61="6",((20/Datos!$K61)-0.175),Interno!$BK61="8",((20/Datos!$K61)-0.15),Interno!$BK61="10",0.015,Interno!$BK61="20",-0.175,Interno!$BK61="40",,Interno!$BK61="50",0.015,Interno!$BK61="60",-0.175,Interno!$BK61="80",0.15)</f>
        <v/>
      </c>
      <c r="AI61" s="98" t="str" cm="1">
        <f t="array" ref="AI61">_xlfn.IFS(Interno!$BK61="","",Interno!$BK61="1",((2.5/Datos!$K61)+0.015),Interno!$BK61="2",((60/Datos!$K61)-0.215),Interno!$BK61="3",((2.5/Datos!$K61)-((2.5*$AG61)/Datos!$K61)+0.015),Interno!$BK61="4",((60/Datos!$K61)-($I61*(0.07-(20/Datos!$K61)))-0.215),Interno!$BK61="5",((1/Datos!$K61)+0.015),Interno!$BK61="6",((24/Datos!$K61)-0.215),Interno!$BK61="8",((24/Datos!$K61)-0.215),Interno!$BK61="10",0.015,Interno!$BK61="20",-0.175,Interno!$BK61="40",,Interno!$BK61="50",0.015,Interno!$BK61="60",-0.175,Interno!$BK61="80",0.15)</f>
        <v/>
      </c>
      <c r="AJ61" s="99" t="str">
        <f>IF($AE61="","",($AE61/Datos!$U61)*Datos!$AF61)</f>
        <v/>
      </c>
    </row>
    <row r="62" spans="2:36" x14ac:dyDescent="0.35">
      <c r="B62" s="96" t="str">
        <f>IF(Datos!$B62="","",Datos!$B62)</f>
        <v/>
      </c>
      <c r="C62" s="97" t="str">
        <f>IF(Datos!$E62="","",Datos!$E62)</f>
        <v/>
      </c>
      <c r="D62" s="98" t="str">
        <f>IF(Datos!$I62="","",Datos!$I62)</f>
        <v/>
      </c>
      <c r="F62" s="96" t="str" cm="1">
        <f t="array" ref="F62">_xlfn.IFS($D62="","",AND(Datos!$H62="GHE16",$D62="GEI1"),Maestro!$M$11,AND(Datos!$H62="GHE16",$D62="GEI2"),Maestro!$M$12,AND(Datos!$H62="GHE16",$D62="GEI3"),Maestro!$M$13,$D62="GEI1",Maestro!$M$6,$D62="GEI2",Maestro!$M$7,$D62="GEI3",Maestro!$M$8,$D62="GI1",Maestro!$M$18,$D62="GI2",Maestro!$M$19,$D62="GI3",Maestro!$M$20,$D62="GEC14",Maestro!$M$21,$D62="GE14",Maestro!$M$22,$D62="GEE10",Maestro!$M$27,$D62="GECC10",Maestro!$M$28)</f>
        <v/>
      </c>
      <c r="G62" s="97" t="str" cm="1">
        <f t="array" ref="G62">_xlfn.IFS($D62="","",AND(Datos!$H62="GHE16",$D62="GEI1"),Maestro!$N$11,AND(Datos!$H62="GHE16",$D62="GEI2"),Maestro!$N$12,AND(Datos!$H62="GHE16",$D62="GEI3"),Maestro!$N$13,$D62="GEI1",Maestro!$N$6,$D62="GEI2",Maestro!$N$7,$D62="GEI3",Maestro!$N$8,$D62="GI1",Maestro!$N$18,$D62="GI2",Maestro!$N$19,$D62="GI3",Maestro!$N$20,$D62="GEC14",Maestro!$N$21,$D62="GE14",Maestro!$N$22,$D62="GEE10",Maestro!$N$27,$D62="GECC10",Maestro!$N$28)</f>
        <v/>
      </c>
      <c r="H62" s="97" t="str" cm="1">
        <f t="array" ref="H62">_xlfn.IFS($D62="","",OR($D62="GEI1",$D62="GEI2",$D62="GEI3",$D62="GI1",$D62="GI2",$D62="GI3",$D62="GEC14",$D62="GE14"),0.4,OR($D62="GED10",$D62="GEE10",$D62="GECC10"),"N/A")</f>
        <v/>
      </c>
      <c r="I62" s="98" t="str" cm="1">
        <f t="array" ref="I62">_xlfn.IFS($D62="","",OR($D62="GEI1",$D62="GEI2",$D62="GI1",$D62="GI2",$D62="GEC14",$D62="GE14"),0,AND(OR($D62="GEI3",$D62="GI3"),$G62&lt;=0.25),0,AND(OR($D62="GEI3",$D62="GI3"),AND($G62&gt;0.25,$G62&lt;=0.4)),((0.4-$G62)/0.15),OR($D62="GED10",$D62="GEE10",$D62="GECC10"),"N/A")</f>
        <v/>
      </c>
      <c r="J62" s="96" t="str" cm="1">
        <f t="array" ref="J62">_xlfn.IFS(Interno!$BK62="","",Interno!$BK62="1",((2.5/Datos!$K62)+0.015),Interno!$BK62="2",((50/Datos!$K62)-0.175),Interno!$BK62="4",((50/Datos!$K62)-($I62*(0.05-(12.5/Datos!$K62)))-0.175),Interno!$BK62="5",((1/Datos!$K62)+0.015),Interno!$BK62="6",((20/Datos!$K62)-0.175),Interno!$BK62="8",((20/Datos!$K62)-0.15),Interno!$BK62="10",0.015,Interno!$BK62="20",-0.175,Interno!$BK62="40",,Interno!$BK62="50",0.015,Interno!$BK62="60",-0.175,Interno!$BK62="80",0.15)</f>
        <v/>
      </c>
      <c r="K62" s="98" t="str" cm="1">
        <f t="array" ref="K62">_xlfn.IFS(Interno!$BK62="","",Interno!$BK62="1",((2.5/Datos!$K62)+0.015),Interno!$BK62="2",((60/Datos!$K62)-0.215),Interno!$BK62="3",((2.5/Datos!$K62)-((2.5*$I62)/Datos!$K62)+0.015),Interno!$BK62="4",((60/Datos!$K62)-($I62*(0.07-(20/Datos!$K62)))-0.215),Interno!$BK62="5",((1/Datos!$K62)+0.015),Interno!$BK62="6",((24/Datos!$K62)-0.215),Interno!$BK62="8",((24/Datos!$K62)-0.215),Interno!$BK62="10",0.015,Interno!$BK62="20",-0.175,Interno!$BK62="40",,Interno!$BK62="50",0.015,Interno!$BK62="60",-0.175,Interno!$BK62="80",0.15)</f>
        <v/>
      </c>
      <c r="L62" s="99" t="str">
        <f>IF($G62="","",($G62/Datos!$U62)*Datos!$AF62)</f>
        <v/>
      </c>
      <c r="N62" s="96" t="str" cm="1">
        <f t="array" ref="N62">_xlfn.IFS($D62="","",$D62="GEI1",Maestro!$O$6,$D62="GEI2",Maestro!$O$7,$D62="GEI3",Maestro!$O$8,$D62="GI1",Maestro!$O$18,$D62="GI2",Maestro!$O$19,$D62="GI3",Maestro!$O$20,$D62="GEC14",Maestro!$O$21,$D62="GE14",Maestro!$O$22,$D62="GEE10",Maestro!$O$27,$D62="GECC10",Maestro!$O$28)</f>
        <v/>
      </c>
      <c r="O62" s="97" t="str" cm="1">
        <f t="array" ref="O62">_xlfn.IFS($D62="","",$D62="GEI1",Maestro!$P$6,$D62="GEI2",Maestro!$P$7,$D62="GEI3",Maestro!$P$8,$D62="GI1",Maestro!$P$18,$D62="GI2",Maestro!$P$19,$D62="GI3",Maestro!$P$20,$D62="GEC14",Maestro!$P$21,$D62="GE14",Maestro!$P$22,$D62="GEE10",Maestro!$P$27,$D62="GECC10",Maestro!$P$28)</f>
        <v/>
      </c>
      <c r="P62" s="97" t="str" cm="1">
        <f t="array" ref="P62">_xlfn.IFS($D62="","",OR($D62="GEI1",$D62="GEI2",$D62="GEI3",$D62="GI1",$D62="GI2",$D62="GI3",$D62="GEC14",$D62="GE14"),0.4,OR($D62="GED10",$D62="GEE10",$D62="GECC10"),"N/A")</f>
        <v/>
      </c>
      <c r="Q62" s="98" t="str" cm="1">
        <f t="array" ref="Q62">_xlfn.IFS($D62="","",OR($D62="GEI1",$D62="GEI2",$D62="GI1",$D62="GI2",$D62="GEC14",$D62="GE14"),0,AND(OR($D62="GEI3",$D62="GI3"),$O62&lt;=0.25),0,AND(OR($D62="GEI3",$D62="GI3"),AND($O62&gt;0.25,$O62&lt;=0.4)),((0.4-$O62)/0.15),OR($D62="GED10",$D62="GEE10",$D62="GECC10"),"N/A")</f>
        <v/>
      </c>
      <c r="R62" s="96" t="str" cm="1">
        <f t="array" ref="R62">_xlfn.IFS(Interno!$BK62="","",Interno!$BK62="1",((2.5/Datos!$K62)+0.015),Interno!$BK62="2",((50/Datos!$K62)-0.175),Interno!$BK62="4",((50/Datos!$K62)-($Q62*(0.05-(12.5/Datos!$K62)))-0.175),Interno!$BK62="5",((1/Datos!$K62)+0.015),Interno!$BK62="6",((20/Datos!$K62)-0.175),Interno!$BK62="8",((20/Datos!$K62)-0.15),Interno!$BK62="10",0.015,Interno!$BK62="20",-0.175,Interno!$BK62="40",,Interno!$BK62="50",0.015,Interno!$BK62="60",-0.175,Interno!$BK62="80",0.15)</f>
        <v/>
      </c>
      <c r="S62" s="98" t="str" cm="1">
        <f t="array" ref="S62">_xlfn.IFS(Interno!$BK62="","",Interno!$BK62="1",((2.5/Datos!$K62)+0.015),Interno!$BK62="2",((60/Datos!$K62)-0.215),Interno!$BK62="3",((2.5/Datos!$K62)-((2.5*$Q62)/Datos!$K62)+0.015),Interno!$BK62="4",((60/Datos!$K62)-($I62*(0.07-(20/Datos!$K62)))-0.215),Interno!$BK62="5",((1/Datos!$K62)+0.015),Interno!$BK62="6",((24/Datos!$K62)-0.215),Interno!$BK62="8",((24/Datos!$K62)-0.215),Interno!$BK62="10",0.015,Interno!$BK62="20",-0.175,Interno!$BK62="40",,Interno!$BK62="50",0.015,Interno!$BK62="60",-0.175,Interno!$BK62="80",0.15)</f>
        <v/>
      </c>
      <c r="T62" s="99" t="str">
        <f>IF($O62="","",($O62/Datos!$U62)*Datos!$AF62)</f>
        <v/>
      </c>
      <c r="V62" s="96" t="str" cm="1">
        <f t="array" ref="V62">_xlfn.IFS($D62="","",$D62="GEI1",Maestro!$Q$6,$D62="GEI2",Maestro!$Q$7,$D62="GEI3",Maestro!$Q$8,$D62="GI1",Maestro!$Q$18,$D62="GI2",Maestro!$Q$19,$D62="GI3",Maestro!$Q$20,$D62="GEC14",Maestro!$Q$21,$D62="GE14",Maestro!$Q$22,$D62="GEE10",Maestro!$Q$27,$D62="GECC10",Maestro!$Q$28)</f>
        <v/>
      </c>
      <c r="W62" s="97" t="str" cm="1">
        <f t="array" ref="W62">_xlfn.IFS($D62="","",$D62="GEI1",Maestro!$R$6,$D62="GEI2",Maestro!$R$7,$D62="GEI3",Maestro!$R$8,$D62="GI1",Maestro!$R$18,$D62="GI2",Maestro!$R$19,$D62="GI3",Maestro!$R$20,$D62="GEC14",Maestro!$R$21,$D62="GE14",Maestro!$R$22,$D62="GEE10",Maestro!$R$27,$D62="GECC10",Maestro!$R$28)</f>
        <v/>
      </c>
      <c r="X62" s="97" t="str" cm="1">
        <f t="array" ref="X62">_xlfn.IFS($D62="","",OR($D62="GEI1",$D62="GEI2",$D62="GEI3",$D62="GI1",$D62="GI2",$D62="GI3",$D62="GEC14",$D62="GE14"),0.4,OR($D62="GED10",$D62="GEE10",$D62="GECC10"),"N/A")</f>
        <v/>
      </c>
      <c r="Y62" s="98" t="str" cm="1">
        <f t="array" ref="Y62">_xlfn.IFS($D62="","",OR($D62="GEI1",$D62="GEI2",$D62="GI1",$D62="GI2",$D62="GEC14",$D62="GE14"),0,AND(OR($D62="GEI3",$D62="GI3"),$W62&lt;=0.25),0,AND(OR($D62="GEI3",$D62="GI3"),AND($W62&gt;0.25,$W62&lt;=0.4)),((0.4-$W62)/0.15),OR($D62="GED10",$D62="GEE10",$D62="GECC10"),"N/A")</f>
        <v/>
      </c>
      <c r="Z62" s="96" t="str" cm="1">
        <f t="array" ref="Z62">_xlfn.IFS(Interno!$BK62="","",Interno!$BK62="1",((2.5/Datos!$K62)+0.015),Interno!$BK62="2",((50/Datos!$K62)-0.175),Interno!$BK62="4",((50/Datos!$K62)-($Y62*(0.05-(12.5/Datos!$K62)))-0.175),Interno!$BK62="5",((1/Datos!$K62)+0.015),Interno!$BK62="6",((20/Datos!$K62)-0.175),Interno!$BK62="8",((20/Datos!$K62)-0.15),Interno!$BK62="10",0.015,Interno!$BK62="20",-0.175,Interno!$BK62="40",,Interno!$BK62="50",0.015,Interno!$BK62="60",-0.175,Interno!$BK62="80",0.15)</f>
        <v/>
      </c>
      <c r="AA62" s="98" t="str" cm="1">
        <f t="array" ref="AA62">_xlfn.IFS(Interno!$BK62="","",Interno!$BK62="1",((2.5/Datos!$K62)+0.015),Interno!$BK62="2",((60/Datos!$K62)-0.215),Interno!$BK62="3",((2.5/Datos!$K62)-((2.5*$Y62)/Datos!$K62)+0.015),Interno!$BK62="4",((60/Datos!$K62)-($I62*(0.07-(20/Datos!$K62)))-0.215),Interno!$BK62="5",((1/Datos!$K62)+0.015),Interno!$BK62="6",((24/Datos!$K62)-0.215),Interno!$BK62="8",((24/Datos!$K62)-0.215),Interno!$BK62="10",0.015,Interno!$BK62="20",-0.175,Interno!$BK62="40",,Interno!$BK62="50",0.015,Interno!$BK62="60",-0.175,Interno!$BK62="80",0.15)</f>
        <v/>
      </c>
      <c r="AB62" s="99" t="str">
        <f>IF($W62="","",($W62/Datos!$U62)*Datos!$AF62)</f>
        <v/>
      </c>
      <c r="AD62" s="96" t="str" cm="1">
        <f t="array" ref="AD62">_xlfn.IFS($D62="","",$D62="GEI1",Maestro!$S$6,$D62="GEI2",Maestro!$S$6,$D62="GEI3",Maestro!$S$6,$D62="GI1",Maestro!$S$6,$D62="GI2",Maestro!$S$6,$D62="GI3",Maestro!$S$6,$D62="GEC14",Maestro!$S$6,$D62="GE14",Maestro!$S$6,$D62="GEE10",Maestro!$S$6,$D62="GECC10",Maestro!$S$6)</f>
        <v/>
      </c>
      <c r="AE62" s="97" t="str" cm="1">
        <f t="array" ref="AE62">_xlfn.IFS($D62="","",$D62="GEI1",Maestro!$T$6,$D62="GEI2",Maestro!$T$7,$D62="GEI3",Maestro!$T$8,$D62="GI1",Maestro!$T$18,$D62="GI2",Maestro!$T$19,$D62="GI3",Maestro!$T$20,$D62="GEC14",Maestro!$T$21,$D62="GE14",Maestro!$T$22,$D62="GEE10",Maestro!$T$27,$D62="GECC10",Maestro!$T$28)</f>
        <v/>
      </c>
      <c r="AF62" s="97" t="str" cm="1">
        <f t="array" ref="AF62">_xlfn.IFS($D62="","",OR($D62="GEI1",$D62="GEI2",$D62="GEI3",$D62="GI1",$D62="GI2",$D62="GI3",$D62="GEC14",$D62="GE14"),0.4,OR($D62="GED10",$D62="GEE10",$D62="GECC10"),"N/A")</f>
        <v/>
      </c>
      <c r="AG62" s="98" t="str" cm="1">
        <f t="array" ref="AG62">_xlfn.IFS($D62="","",OR($D62="GEI1",$D62="GEI2",$D62="GI1",$D62="GI2",$D62="GEC14",$D62="GE14"),0,AND(OR($D62="GEI3",$D62="GI3"),$AE62&lt;=0.25),0,AND(OR($D62="GEI3",$D62="GI3"),AND($AE62&gt;0.25,$AE62&lt;=0.4)),((0.4-$AE62)/0.15),OR($D62="GED10",$D62="GEE10",$D62="GECC10"),"N/A")</f>
        <v/>
      </c>
      <c r="AH62" s="96" t="str" cm="1">
        <f t="array" ref="AH62">_xlfn.IFS(Interno!$BK62="","",Interno!$BK62="1",((2.5/Datos!$K62)+0.015),Interno!$BK62="2",((50/Datos!$K62)-0.175),Interno!$BK62="4",((50/Datos!$K62)-($AG62*(0.05-(12.5/Datos!$K62)))-0.175),Interno!$BK62="5",((1/Datos!$K62)+0.015),Interno!$BK62="6",((20/Datos!$K62)-0.175),Interno!$BK62="8",((20/Datos!$K62)-0.15),Interno!$BK62="10",0.015,Interno!$BK62="20",-0.175,Interno!$BK62="40",,Interno!$BK62="50",0.015,Interno!$BK62="60",-0.175,Interno!$BK62="80",0.15)</f>
        <v/>
      </c>
      <c r="AI62" s="98" t="str" cm="1">
        <f t="array" ref="AI62">_xlfn.IFS(Interno!$BK62="","",Interno!$BK62="1",((2.5/Datos!$K62)+0.015),Interno!$BK62="2",((60/Datos!$K62)-0.215),Interno!$BK62="3",((2.5/Datos!$K62)-((2.5*$AG62)/Datos!$K62)+0.015),Interno!$BK62="4",((60/Datos!$K62)-($I62*(0.07-(20/Datos!$K62)))-0.215),Interno!$BK62="5",((1/Datos!$K62)+0.015),Interno!$BK62="6",((24/Datos!$K62)-0.215),Interno!$BK62="8",((24/Datos!$K62)-0.215),Interno!$BK62="10",0.015,Interno!$BK62="20",-0.175,Interno!$BK62="40",,Interno!$BK62="50",0.015,Interno!$BK62="60",-0.175,Interno!$BK62="80",0.15)</f>
        <v/>
      </c>
      <c r="AJ62" s="99" t="str">
        <f>IF($AE62="","",($AE62/Datos!$U62)*Datos!$AF62)</f>
        <v/>
      </c>
    </row>
    <row r="63" spans="2:36" x14ac:dyDescent="0.35">
      <c r="B63" s="96" t="str">
        <f>IF(Datos!$B63="","",Datos!$B63)</f>
        <v/>
      </c>
      <c r="C63" s="97" t="str">
        <f>IF(Datos!$E63="","",Datos!$E63)</f>
        <v/>
      </c>
      <c r="D63" s="98" t="str">
        <f>IF(Datos!$I63="","",Datos!$I63)</f>
        <v/>
      </c>
      <c r="F63" s="96" t="str" cm="1">
        <f t="array" ref="F63">_xlfn.IFS($D63="","",AND(Datos!$H63="GHE16",$D63="GEI1"),Maestro!$M$11,AND(Datos!$H63="GHE16",$D63="GEI2"),Maestro!$M$12,AND(Datos!$H63="GHE16",$D63="GEI3"),Maestro!$M$13,$D63="GEI1",Maestro!$M$6,$D63="GEI2",Maestro!$M$7,$D63="GEI3",Maestro!$M$8,$D63="GI1",Maestro!$M$18,$D63="GI2",Maestro!$M$19,$D63="GI3",Maestro!$M$20,$D63="GEC14",Maestro!$M$21,$D63="GE14",Maestro!$M$22,$D63="GEE10",Maestro!$M$27,$D63="GECC10",Maestro!$M$28)</f>
        <v/>
      </c>
      <c r="G63" s="97" t="str" cm="1">
        <f t="array" ref="G63">_xlfn.IFS($D63="","",AND(Datos!$H63="GHE16",$D63="GEI1"),Maestro!$N$11,AND(Datos!$H63="GHE16",$D63="GEI2"),Maestro!$N$12,AND(Datos!$H63="GHE16",$D63="GEI3"),Maestro!$N$13,$D63="GEI1",Maestro!$N$6,$D63="GEI2",Maestro!$N$7,$D63="GEI3",Maestro!$N$8,$D63="GI1",Maestro!$N$18,$D63="GI2",Maestro!$N$19,$D63="GI3",Maestro!$N$20,$D63="GEC14",Maestro!$N$21,$D63="GE14",Maestro!$N$22,$D63="GEE10",Maestro!$N$27,$D63="GECC10",Maestro!$N$28)</f>
        <v/>
      </c>
      <c r="H63" s="97" t="str" cm="1">
        <f t="array" ref="H63">_xlfn.IFS($D63="","",OR($D63="GEI1",$D63="GEI2",$D63="GEI3",$D63="GI1",$D63="GI2",$D63="GI3",$D63="GEC14",$D63="GE14"),0.4,OR($D63="GED10",$D63="GEE10",$D63="GECC10"),"N/A")</f>
        <v/>
      </c>
      <c r="I63" s="98" t="str" cm="1">
        <f t="array" ref="I63">_xlfn.IFS($D63="","",OR($D63="GEI1",$D63="GEI2",$D63="GI1",$D63="GI2",$D63="GEC14",$D63="GE14"),0,AND(OR($D63="GEI3",$D63="GI3"),$G63&lt;=0.25),0,AND(OR($D63="GEI3",$D63="GI3"),AND($G63&gt;0.25,$G63&lt;=0.4)),((0.4-$G63)/0.15),OR($D63="GED10",$D63="GEE10",$D63="GECC10"),"N/A")</f>
        <v/>
      </c>
      <c r="J63" s="96" t="str" cm="1">
        <f t="array" ref="J63">_xlfn.IFS(Interno!$BK63="","",Interno!$BK63="1",((2.5/Datos!$K63)+0.015),Interno!$BK63="2",((50/Datos!$K63)-0.175),Interno!$BK63="4",((50/Datos!$K63)-($I63*(0.05-(12.5/Datos!$K63)))-0.175),Interno!$BK63="5",((1/Datos!$K63)+0.015),Interno!$BK63="6",((20/Datos!$K63)-0.175),Interno!$BK63="8",((20/Datos!$K63)-0.15),Interno!$BK63="10",0.015,Interno!$BK63="20",-0.175,Interno!$BK63="40",,Interno!$BK63="50",0.015,Interno!$BK63="60",-0.175,Interno!$BK63="80",0.15)</f>
        <v/>
      </c>
      <c r="K63" s="98" t="str" cm="1">
        <f t="array" ref="K63">_xlfn.IFS(Interno!$BK63="","",Interno!$BK63="1",((2.5/Datos!$K63)+0.015),Interno!$BK63="2",((60/Datos!$K63)-0.215),Interno!$BK63="3",((2.5/Datos!$K63)-((2.5*$I63)/Datos!$K63)+0.015),Interno!$BK63="4",((60/Datos!$K63)-($I63*(0.07-(20/Datos!$K63)))-0.215),Interno!$BK63="5",((1/Datos!$K63)+0.015),Interno!$BK63="6",((24/Datos!$K63)-0.215),Interno!$BK63="8",((24/Datos!$K63)-0.215),Interno!$BK63="10",0.015,Interno!$BK63="20",-0.175,Interno!$BK63="40",,Interno!$BK63="50",0.015,Interno!$BK63="60",-0.175,Interno!$BK63="80",0.15)</f>
        <v/>
      </c>
      <c r="L63" s="99" t="str">
        <f>IF($G63="","",($G63/Datos!$U63)*Datos!$AF63)</f>
        <v/>
      </c>
      <c r="N63" s="96" t="str" cm="1">
        <f t="array" ref="N63">_xlfn.IFS($D63="","",$D63="GEI1",Maestro!$O$6,$D63="GEI2",Maestro!$O$7,$D63="GEI3",Maestro!$O$8,$D63="GI1",Maestro!$O$18,$D63="GI2",Maestro!$O$19,$D63="GI3",Maestro!$O$20,$D63="GEC14",Maestro!$O$21,$D63="GE14",Maestro!$O$22,$D63="GEE10",Maestro!$O$27,$D63="GECC10",Maestro!$O$28)</f>
        <v/>
      </c>
      <c r="O63" s="97" t="str" cm="1">
        <f t="array" ref="O63">_xlfn.IFS($D63="","",$D63="GEI1",Maestro!$P$6,$D63="GEI2",Maestro!$P$7,$D63="GEI3",Maestro!$P$8,$D63="GI1",Maestro!$P$18,$D63="GI2",Maestro!$P$19,$D63="GI3",Maestro!$P$20,$D63="GEC14",Maestro!$P$21,$D63="GE14",Maestro!$P$22,$D63="GEE10",Maestro!$P$27,$D63="GECC10",Maestro!$P$28)</f>
        <v/>
      </c>
      <c r="P63" s="97" t="str" cm="1">
        <f t="array" ref="P63">_xlfn.IFS($D63="","",OR($D63="GEI1",$D63="GEI2",$D63="GEI3",$D63="GI1",$D63="GI2",$D63="GI3",$D63="GEC14",$D63="GE14"),0.4,OR($D63="GED10",$D63="GEE10",$D63="GECC10"),"N/A")</f>
        <v/>
      </c>
      <c r="Q63" s="98" t="str" cm="1">
        <f t="array" ref="Q63">_xlfn.IFS($D63="","",OR($D63="GEI1",$D63="GEI2",$D63="GI1",$D63="GI2",$D63="GEC14",$D63="GE14"),0,AND(OR($D63="GEI3",$D63="GI3"),$O63&lt;=0.25),0,AND(OR($D63="GEI3",$D63="GI3"),AND($O63&gt;0.25,$O63&lt;=0.4)),((0.4-$O63)/0.15),OR($D63="GED10",$D63="GEE10",$D63="GECC10"),"N/A")</f>
        <v/>
      </c>
      <c r="R63" s="96" t="str" cm="1">
        <f t="array" ref="R63">_xlfn.IFS(Interno!$BK63="","",Interno!$BK63="1",((2.5/Datos!$K63)+0.015),Interno!$BK63="2",((50/Datos!$K63)-0.175),Interno!$BK63="4",((50/Datos!$K63)-($Q63*(0.05-(12.5/Datos!$K63)))-0.175),Interno!$BK63="5",((1/Datos!$K63)+0.015),Interno!$BK63="6",((20/Datos!$K63)-0.175),Interno!$BK63="8",((20/Datos!$K63)-0.15),Interno!$BK63="10",0.015,Interno!$BK63="20",-0.175,Interno!$BK63="40",,Interno!$BK63="50",0.015,Interno!$BK63="60",-0.175,Interno!$BK63="80",0.15)</f>
        <v/>
      </c>
      <c r="S63" s="98" t="str" cm="1">
        <f t="array" ref="S63">_xlfn.IFS(Interno!$BK63="","",Interno!$BK63="1",((2.5/Datos!$K63)+0.015),Interno!$BK63="2",((60/Datos!$K63)-0.215),Interno!$BK63="3",((2.5/Datos!$K63)-((2.5*$Q63)/Datos!$K63)+0.015),Interno!$BK63="4",((60/Datos!$K63)-($I63*(0.07-(20/Datos!$K63)))-0.215),Interno!$BK63="5",((1/Datos!$K63)+0.015),Interno!$BK63="6",((24/Datos!$K63)-0.215),Interno!$BK63="8",((24/Datos!$K63)-0.215),Interno!$BK63="10",0.015,Interno!$BK63="20",-0.175,Interno!$BK63="40",,Interno!$BK63="50",0.015,Interno!$BK63="60",-0.175,Interno!$BK63="80",0.15)</f>
        <v/>
      </c>
      <c r="T63" s="99" t="str">
        <f>IF($O63="","",($O63/Datos!$U63)*Datos!$AF63)</f>
        <v/>
      </c>
      <c r="V63" s="96" t="str" cm="1">
        <f t="array" ref="V63">_xlfn.IFS($D63="","",$D63="GEI1",Maestro!$Q$6,$D63="GEI2",Maestro!$Q$7,$D63="GEI3",Maestro!$Q$8,$D63="GI1",Maestro!$Q$18,$D63="GI2",Maestro!$Q$19,$D63="GI3",Maestro!$Q$20,$D63="GEC14",Maestro!$Q$21,$D63="GE14",Maestro!$Q$22,$D63="GEE10",Maestro!$Q$27,$D63="GECC10",Maestro!$Q$28)</f>
        <v/>
      </c>
      <c r="W63" s="97" t="str" cm="1">
        <f t="array" ref="W63">_xlfn.IFS($D63="","",$D63="GEI1",Maestro!$R$6,$D63="GEI2",Maestro!$R$7,$D63="GEI3",Maestro!$R$8,$D63="GI1",Maestro!$R$18,$D63="GI2",Maestro!$R$19,$D63="GI3",Maestro!$R$20,$D63="GEC14",Maestro!$R$21,$D63="GE14",Maestro!$R$22,$D63="GEE10",Maestro!$R$27,$D63="GECC10",Maestro!$R$28)</f>
        <v/>
      </c>
      <c r="X63" s="97" t="str" cm="1">
        <f t="array" ref="X63">_xlfn.IFS($D63="","",OR($D63="GEI1",$D63="GEI2",$D63="GEI3",$D63="GI1",$D63="GI2",$D63="GI3",$D63="GEC14",$D63="GE14"),0.4,OR($D63="GED10",$D63="GEE10",$D63="GECC10"),"N/A")</f>
        <v/>
      </c>
      <c r="Y63" s="98" t="str" cm="1">
        <f t="array" ref="Y63">_xlfn.IFS($D63="","",OR($D63="GEI1",$D63="GEI2",$D63="GI1",$D63="GI2",$D63="GEC14",$D63="GE14"),0,AND(OR($D63="GEI3",$D63="GI3"),$W63&lt;=0.25),0,AND(OR($D63="GEI3",$D63="GI3"),AND($W63&gt;0.25,$W63&lt;=0.4)),((0.4-$W63)/0.15),OR($D63="GED10",$D63="GEE10",$D63="GECC10"),"N/A")</f>
        <v/>
      </c>
      <c r="Z63" s="96" t="str" cm="1">
        <f t="array" ref="Z63">_xlfn.IFS(Interno!$BK63="","",Interno!$BK63="1",((2.5/Datos!$K63)+0.015),Interno!$BK63="2",((50/Datos!$K63)-0.175),Interno!$BK63="4",((50/Datos!$K63)-($Y63*(0.05-(12.5/Datos!$K63)))-0.175),Interno!$BK63="5",((1/Datos!$K63)+0.015),Interno!$BK63="6",((20/Datos!$K63)-0.175),Interno!$BK63="8",((20/Datos!$K63)-0.15),Interno!$BK63="10",0.015,Interno!$BK63="20",-0.175,Interno!$BK63="40",,Interno!$BK63="50",0.015,Interno!$BK63="60",-0.175,Interno!$BK63="80",0.15)</f>
        <v/>
      </c>
      <c r="AA63" s="98" t="str" cm="1">
        <f t="array" ref="AA63">_xlfn.IFS(Interno!$BK63="","",Interno!$BK63="1",((2.5/Datos!$K63)+0.015),Interno!$BK63="2",((60/Datos!$K63)-0.215),Interno!$BK63="3",((2.5/Datos!$K63)-((2.5*$Y63)/Datos!$K63)+0.015),Interno!$BK63="4",((60/Datos!$K63)-($I63*(0.07-(20/Datos!$K63)))-0.215),Interno!$BK63="5",((1/Datos!$K63)+0.015),Interno!$BK63="6",((24/Datos!$K63)-0.215),Interno!$BK63="8",((24/Datos!$K63)-0.215),Interno!$BK63="10",0.015,Interno!$BK63="20",-0.175,Interno!$BK63="40",,Interno!$BK63="50",0.015,Interno!$BK63="60",-0.175,Interno!$BK63="80",0.15)</f>
        <v/>
      </c>
      <c r="AB63" s="99" t="str">
        <f>IF($W63="","",($W63/Datos!$U63)*Datos!$AF63)</f>
        <v/>
      </c>
      <c r="AD63" s="96" t="str" cm="1">
        <f t="array" ref="AD63">_xlfn.IFS($D63="","",$D63="GEI1",Maestro!$S$6,$D63="GEI2",Maestro!$S$6,$D63="GEI3",Maestro!$S$6,$D63="GI1",Maestro!$S$6,$D63="GI2",Maestro!$S$6,$D63="GI3",Maestro!$S$6,$D63="GEC14",Maestro!$S$6,$D63="GE14",Maestro!$S$6,$D63="GEE10",Maestro!$S$6,$D63="GECC10",Maestro!$S$6)</f>
        <v/>
      </c>
      <c r="AE63" s="97" t="str" cm="1">
        <f t="array" ref="AE63">_xlfn.IFS($D63="","",$D63="GEI1",Maestro!$T$6,$D63="GEI2",Maestro!$T$7,$D63="GEI3",Maestro!$T$8,$D63="GI1",Maestro!$T$18,$D63="GI2",Maestro!$T$19,$D63="GI3",Maestro!$T$20,$D63="GEC14",Maestro!$T$21,$D63="GE14",Maestro!$T$22,$D63="GEE10",Maestro!$T$27,$D63="GECC10",Maestro!$T$28)</f>
        <v/>
      </c>
      <c r="AF63" s="97" t="str" cm="1">
        <f t="array" ref="AF63">_xlfn.IFS($D63="","",OR($D63="GEI1",$D63="GEI2",$D63="GEI3",$D63="GI1",$D63="GI2",$D63="GI3",$D63="GEC14",$D63="GE14"),0.4,OR($D63="GED10",$D63="GEE10",$D63="GECC10"),"N/A")</f>
        <v/>
      </c>
      <c r="AG63" s="98" t="str" cm="1">
        <f t="array" ref="AG63">_xlfn.IFS($D63="","",OR($D63="GEI1",$D63="GEI2",$D63="GI1",$D63="GI2",$D63="GEC14",$D63="GE14"),0,AND(OR($D63="GEI3",$D63="GI3"),$AE63&lt;=0.25),0,AND(OR($D63="GEI3",$D63="GI3"),AND($AE63&gt;0.25,$AE63&lt;=0.4)),((0.4-$AE63)/0.15),OR($D63="GED10",$D63="GEE10",$D63="GECC10"),"N/A")</f>
        <v/>
      </c>
      <c r="AH63" s="96" t="str" cm="1">
        <f t="array" ref="AH63">_xlfn.IFS(Interno!$BK63="","",Interno!$BK63="1",((2.5/Datos!$K63)+0.015),Interno!$BK63="2",((50/Datos!$K63)-0.175),Interno!$BK63="4",((50/Datos!$K63)-($AG63*(0.05-(12.5/Datos!$K63)))-0.175),Interno!$BK63="5",((1/Datos!$K63)+0.015),Interno!$BK63="6",((20/Datos!$K63)-0.175),Interno!$BK63="8",((20/Datos!$K63)-0.15),Interno!$BK63="10",0.015,Interno!$BK63="20",-0.175,Interno!$BK63="40",,Interno!$BK63="50",0.015,Interno!$BK63="60",-0.175,Interno!$BK63="80",0.15)</f>
        <v/>
      </c>
      <c r="AI63" s="98" t="str" cm="1">
        <f t="array" ref="AI63">_xlfn.IFS(Interno!$BK63="","",Interno!$BK63="1",((2.5/Datos!$K63)+0.015),Interno!$BK63="2",((60/Datos!$K63)-0.215),Interno!$BK63="3",((2.5/Datos!$K63)-((2.5*$AG63)/Datos!$K63)+0.015),Interno!$BK63="4",((60/Datos!$K63)-($I63*(0.07-(20/Datos!$K63)))-0.215),Interno!$BK63="5",((1/Datos!$K63)+0.015),Interno!$BK63="6",((24/Datos!$K63)-0.215),Interno!$BK63="8",((24/Datos!$K63)-0.215),Interno!$BK63="10",0.015,Interno!$BK63="20",-0.175,Interno!$BK63="40",,Interno!$BK63="50",0.015,Interno!$BK63="60",-0.175,Interno!$BK63="80",0.15)</f>
        <v/>
      </c>
      <c r="AJ63" s="99" t="str">
        <f>IF($AE63="","",($AE63/Datos!$U63)*Datos!$AF63)</f>
        <v/>
      </c>
    </row>
    <row r="64" spans="2:36" x14ac:dyDescent="0.35">
      <c r="B64" s="96" t="str">
        <f>IF(Datos!$B64="","",Datos!$B64)</f>
        <v/>
      </c>
      <c r="C64" s="97" t="str">
        <f>IF(Datos!$E64="","",Datos!$E64)</f>
        <v/>
      </c>
      <c r="D64" s="98" t="str">
        <f>IF(Datos!$I64="","",Datos!$I64)</f>
        <v/>
      </c>
      <c r="F64" s="96" t="str" cm="1">
        <f t="array" ref="F64">_xlfn.IFS($D64="","",AND(Datos!$H64="GHE16",$D64="GEI1"),Maestro!$M$11,AND(Datos!$H64="GHE16",$D64="GEI2"),Maestro!$M$12,AND(Datos!$H64="GHE16",$D64="GEI3"),Maestro!$M$13,$D64="GEI1",Maestro!$M$6,$D64="GEI2",Maestro!$M$7,$D64="GEI3",Maestro!$M$8,$D64="GI1",Maestro!$M$18,$D64="GI2",Maestro!$M$19,$D64="GI3",Maestro!$M$20,$D64="GEC14",Maestro!$M$21,$D64="GE14",Maestro!$M$22,$D64="GEE10",Maestro!$M$27,$D64="GECC10",Maestro!$M$28)</f>
        <v/>
      </c>
      <c r="G64" s="97" t="str" cm="1">
        <f t="array" ref="G64">_xlfn.IFS($D64="","",AND(Datos!$H64="GHE16",$D64="GEI1"),Maestro!$N$11,AND(Datos!$H64="GHE16",$D64="GEI2"),Maestro!$N$12,AND(Datos!$H64="GHE16",$D64="GEI3"),Maestro!$N$13,$D64="GEI1",Maestro!$N$6,$D64="GEI2",Maestro!$N$7,$D64="GEI3",Maestro!$N$8,$D64="GI1",Maestro!$N$18,$D64="GI2",Maestro!$N$19,$D64="GI3",Maestro!$N$20,$D64="GEC14",Maestro!$N$21,$D64="GE14",Maestro!$N$22,$D64="GEE10",Maestro!$N$27,$D64="GECC10",Maestro!$N$28)</f>
        <v/>
      </c>
      <c r="H64" s="97" t="str" cm="1">
        <f t="array" ref="H64">_xlfn.IFS($D64="","",OR($D64="GEI1",$D64="GEI2",$D64="GEI3",$D64="GI1",$D64="GI2",$D64="GI3",$D64="GEC14",$D64="GE14"),0.4,OR($D64="GED10",$D64="GEE10",$D64="GECC10"),"N/A")</f>
        <v/>
      </c>
      <c r="I64" s="98" t="str" cm="1">
        <f t="array" ref="I64">_xlfn.IFS($D64="","",OR($D64="GEI1",$D64="GEI2",$D64="GI1",$D64="GI2",$D64="GEC14",$D64="GE14"),0,AND(OR($D64="GEI3",$D64="GI3"),$G64&lt;=0.25),0,AND(OR($D64="GEI3",$D64="GI3"),AND($G64&gt;0.25,$G64&lt;=0.4)),((0.4-$G64)/0.15),OR($D64="GED10",$D64="GEE10",$D64="GECC10"),"N/A")</f>
        <v/>
      </c>
      <c r="J64" s="96" t="str" cm="1">
        <f t="array" ref="J64">_xlfn.IFS(Interno!$BK64="","",Interno!$BK64="1",((2.5/Datos!$K64)+0.015),Interno!$BK64="2",((50/Datos!$K64)-0.175),Interno!$BK64="4",((50/Datos!$K64)-($I64*(0.05-(12.5/Datos!$K64)))-0.175),Interno!$BK64="5",((1/Datos!$K64)+0.015),Interno!$BK64="6",((20/Datos!$K64)-0.175),Interno!$BK64="8",((20/Datos!$K64)-0.15),Interno!$BK64="10",0.015,Interno!$BK64="20",-0.175,Interno!$BK64="40",,Interno!$BK64="50",0.015,Interno!$BK64="60",-0.175,Interno!$BK64="80",0.15)</f>
        <v/>
      </c>
      <c r="K64" s="98" t="str" cm="1">
        <f t="array" ref="K64">_xlfn.IFS(Interno!$BK64="","",Interno!$BK64="1",((2.5/Datos!$K64)+0.015),Interno!$BK64="2",((60/Datos!$K64)-0.215),Interno!$BK64="3",((2.5/Datos!$K64)-((2.5*$I64)/Datos!$K64)+0.015),Interno!$BK64="4",((60/Datos!$K64)-($I64*(0.07-(20/Datos!$K64)))-0.215),Interno!$BK64="5",((1/Datos!$K64)+0.015),Interno!$BK64="6",((24/Datos!$K64)-0.215),Interno!$BK64="8",((24/Datos!$K64)-0.215),Interno!$BK64="10",0.015,Interno!$BK64="20",-0.175,Interno!$BK64="40",,Interno!$BK64="50",0.015,Interno!$BK64="60",-0.175,Interno!$BK64="80",0.15)</f>
        <v/>
      </c>
      <c r="L64" s="99" t="str">
        <f>IF($G64="","",($G64/Datos!$U64)*Datos!$AF64)</f>
        <v/>
      </c>
      <c r="N64" s="96" t="str" cm="1">
        <f t="array" ref="N64">_xlfn.IFS($D64="","",$D64="GEI1",Maestro!$O$6,$D64="GEI2",Maestro!$O$7,$D64="GEI3",Maestro!$O$8,$D64="GI1",Maestro!$O$18,$D64="GI2",Maestro!$O$19,$D64="GI3",Maestro!$O$20,$D64="GEC14",Maestro!$O$21,$D64="GE14",Maestro!$O$22,$D64="GEE10",Maestro!$O$27,$D64="GECC10",Maestro!$O$28)</f>
        <v/>
      </c>
      <c r="O64" s="97" t="str" cm="1">
        <f t="array" ref="O64">_xlfn.IFS($D64="","",$D64="GEI1",Maestro!$P$6,$D64="GEI2",Maestro!$P$7,$D64="GEI3",Maestro!$P$8,$D64="GI1",Maestro!$P$18,$D64="GI2",Maestro!$P$19,$D64="GI3",Maestro!$P$20,$D64="GEC14",Maestro!$P$21,$D64="GE14",Maestro!$P$22,$D64="GEE10",Maestro!$P$27,$D64="GECC10",Maestro!$P$28)</f>
        <v/>
      </c>
      <c r="P64" s="97" t="str" cm="1">
        <f t="array" ref="P64">_xlfn.IFS($D64="","",OR($D64="GEI1",$D64="GEI2",$D64="GEI3",$D64="GI1",$D64="GI2",$D64="GI3",$D64="GEC14",$D64="GE14"),0.4,OR($D64="GED10",$D64="GEE10",$D64="GECC10"),"N/A")</f>
        <v/>
      </c>
      <c r="Q64" s="98" t="str" cm="1">
        <f t="array" ref="Q64">_xlfn.IFS($D64="","",OR($D64="GEI1",$D64="GEI2",$D64="GI1",$D64="GI2",$D64="GEC14",$D64="GE14"),0,AND(OR($D64="GEI3",$D64="GI3"),$O64&lt;=0.25),0,AND(OR($D64="GEI3",$D64="GI3"),AND($O64&gt;0.25,$O64&lt;=0.4)),((0.4-$O64)/0.15),OR($D64="GED10",$D64="GEE10",$D64="GECC10"),"N/A")</f>
        <v/>
      </c>
      <c r="R64" s="96" t="str" cm="1">
        <f t="array" ref="R64">_xlfn.IFS(Interno!$BK64="","",Interno!$BK64="1",((2.5/Datos!$K64)+0.015),Interno!$BK64="2",((50/Datos!$K64)-0.175),Interno!$BK64="4",((50/Datos!$K64)-($Q64*(0.05-(12.5/Datos!$K64)))-0.175),Interno!$BK64="5",((1/Datos!$K64)+0.015),Interno!$BK64="6",((20/Datos!$K64)-0.175),Interno!$BK64="8",((20/Datos!$K64)-0.15),Interno!$BK64="10",0.015,Interno!$BK64="20",-0.175,Interno!$BK64="40",,Interno!$BK64="50",0.015,Interno!$BK64="60",-0.175,Interno!$BK64="80",0.15)</f>
        <v/>
      </c>
      <c r="S64" s="98" t="str" cm="1">
        <f t="array" ref="S64">_xlfn.IFS(Interno!$BK64="","",Interno!$BK64="1",((2.5/Datos!$K64)+0.015),Interno!$BK64="2",((60/Datos!$K64)-0.215),Interno!$BK64="3",((2.5/Datos!$K64)-((2.5*$Q64)/Datos!$K64)+0.015),Interno!$BK64="4",((60/Datos!$K64)-($I64*(0.07-(20/Datos!$K64)))-0.215),Interno!$BK64="5",((1/Datos!$K64)+0.015),Interno!$BK64="6",((24/Datos!$K64)-0.215),Interno!$BK64="8",((24/Datos!$K64)-0.215),Interno!$BK64="10",0.015,Interno!$BK64="20",-0.175,Interno!$BK64="40",,Interno!$BK64="50",0.015,Interno!$BK64="60",-0.175,Interno!$BK64="80",0.15)</f>
        <v/>
      </c>
      <c r="T64" s="99" t="str">
        <f>IF($O64="","",($O64/Datos!$U64)*Datos!$AF64)</f>
        <v/>
      </c>
      <c r="V64" s="96" t="str" cm="1">
        <f t="array" ref="V64">_xlfn.IFS($D64="","",$D64="GEI1",Maestro!$Q$6,$D64="GEI2",Maestro!$Q$7,$D64="GEI3",Maestro!$Q$8,$D64="GI1",Maestro!$Q$18,$D64="GI2",Maestro!$Q$19,$D64="GI3",Maestro!$Q$20,$D64="GEC14",Maestro!$Q$21,$D64="GE14",Maestro!$Q$22,$D64="GEE10",Maestro!$Q$27,$D64="GECC10",Maestro!$Q$28)</f>
        <v/>
      </c>
      <c r="W64" s="97" t="str" cm="1">
        <f t="array" ref="W64">_xlfn.IFS($D64="","",$D64="GEI1",Maestro!$R$6,$D64="GEI2",Maestro!$R$7,$D64="GEI3",Maestro!$R$8,$D64="GI1",Maestro!$R$18,$D64="GI2",Maestro!$R$19,$D64="GI3",Maestro!$R$20,$D64="GEC14",Maestro!$R$21,$D64="GE14",Maestro!$R$22,$D64="GEE10",Maestro!$R$27,$D64="GECC10",Maestro!$R$28)</f>
        <v/>
      </c>
      <c r="X64" s="97" t="str" cm="1">
        <f t="array" ref="X64">_xlfn.IFS($D64="","",OR($D64="GEI1",$D64="GEI2",$D64="GEI3",$D64="GI1",$D64="GI2",$D64="GI3",$D64="GEC14",$D64="GE14"),0.4,OR($D64="GED10",$D64="GEE10",$D64="GECC10"),"N/A")</f>
        <v/>
      </c>
      <c r="Y64" s="98" t="str" cm="1">
        <f t="array" ref="Y64">_xlfn.IFS($D64="","",OR($D64="GEI1",$D64="GEI2",$D64="GI1",$D64="GI2",$D64="GEC14",$D64="GE14"),0,AND(OR($D64="GEI3",$D64="GI3"),$W64&lt;=0.25),0,AND(OR($D64="GEI3",$D64="GI3"),AND($W64&gt;0.25,$W64&lt;=0.4)),((0.4-$W64)/0.15),OR($D64="GED10",$D64="GEE10",$D64="GECC10"),"N/A")</f>
        <v/>
      </c>
      <c r="Z64" s="96" t="str" cm="1">
        <f t="array" ref="Z64">_xlfn.IFS(Interno!$BK64="","",Interno!$BK64="1",((2.5/Datos!$K64)+0.015),Interno!$BK64="2",((50/Datos!$K64)-0.175),Interno!$BK64="4",((50/Datos!$K64)-($Y64*(0.05-(12.5/Datos!$K64)))-0.175),Interno!$BK64="5",((1/Datos!$K64)+0.015),Interno!$BK64="6",((20/Datos!$K64)-0.175),Interno!$BK64="8",((20/Datos!$K64)-0.15),Interno!$BK64="10",0.015,Interno!$BK64="20",-0.175,Interno!$BK64="40",,Interno!$BK64="50",0.015,Interno!$BK64="60",-0.175,Interno!$BK64="80",0.15)</f>
        <v/>
      </c>
      <c r="AA64" s="98" t="str" cm="1">
        <f t="array" ref="AA64">_xlfn.IFS(Interno!$BK64="","",Interno!$BK64="1",((2.5/Datos!$K64)+0.015),Interno!$BK64="2",((60/Datos!$K64)-0.215),Interno!$BK64="3",((2.5/Datos!$K64)-((2.5*$Y64)/Datos!$K64)+0.015),Interno!$BK64="4",((60/Datos!$K64)-($I64*(0.07-(20/Datos!$K64)))-0.215),Interno!$BK64="5",((1/Datos!$K64)+0.015),Interno!$BK64="6",((24/Datos!$K64)-0.215),Interno!$BK64="8",((24/Datos!$K64)-0.215),Interno!$BK64="10",0.015,Interno!$BK64="20",-0.175,Interno!$BK64="40",,Interno!$BK64="50",0.015,Interno!$BK64="60",-0.175,Interno!$BK64="80",0.15)</f>
        <v/>
      </c>
      <c r="AB64" s="99" t="str">
        <f>IF($W64="","",($W64/Datos!$U64)*Datos!$AF64)</f>
        <v/>
      </c>
      <c r="AD64" s="96" t="str" cm="1">
        <f t="array" ref="AD64">_xlfn.IFS($D64="","",$D64="GEI1",Maestro!$S$6,$D64="GEI2",Maestro!$S$6,$D64="GEI3",Maestro!$S$6,$D64="GI1",Maestro!$S$6,$D64="GI2",Maestro!$S$6,$D64="GI3",Maestro!$S$6,$D64="GEC14",Maestro!$S$6,$D64="GE14",Maestro!$S$6,$D64="GEE10",Maestro!$S$6,$D64="GECC10",Maestro!$S$6)</f>
        <v/>
      </c>
      <c r="AE64" s="97" t="str" cm="1">
        <f t="array" ref="AE64">_xlfn.IFS($D64="","",$D64="GEI1",Maestro!$T$6,$D64="GEI2",Maestro!$T$7,$D64="GEI3",Maestro!$T$8,$D64="GI1",Maestro!$T$18,$D64="GI2",Maestro!$T$19,$D64="GI3",Maestro!$T$20,$D64="GEC14",Maestro!$T$21,$D64="GE14",Maestro!$T$22,$D64="GEE10",Maestro!$T$27,$D64="GECC10",Maestro!$T$28)</f>
        <v/>
      </c>
      <c r="AF64" s="97" t="str" cm="1">
        <f t="array" ref="AF64">_xlfn.IFS($D64="","",OR($D64="GEI1",$D64="GEI2",$D64="GEI3",$D64="GI1",$D64="GI2",$D64="GI3",$D64="GEC14",$D64="GE14"),0.4,OR($D64="GED10",$D64="GEE10",$D64="GECC10"),"N/A")</f>
        <v/>
      </c>
      <c r="AG64" s="98" t="str" cm="1">
        <f t="array" ref="AG64">_xlfn.IFS($D64="","",OR($D64="GEI1",$D64="GEI2",$D64="GI1",$D64="GI2",$D64="GEC14",$D64="GE14"),0,AND(OR($D64="GEI3",$D64="GI3"),$AE64&lt;=0.25),0,AND(OR($D64="GEI3",$D64="GI3"),AND($AE64&gt;0.25,$AE64&lt;=0.4)),((0.4-$AE64)/0.15),OR($D64="GED10",$D64="GEE10",$D64="GECC10"),"N/A")</f>
        <v/>
      </c>
      <c r="AH64" s="96" t="str" cm="1">
        <f t="array" ref="AH64">_xlfn.IFS(Interno!$BK64="","",Interno!$BK64="1",((2.5/Datos!$K64)+0.015),Interno!$BK64="2",((50/Datos!$K64)-0.175),Interno!$BK64="4",((50/Datos!$K64)-($AG64*(0.05-(12.5/Datos!$K64)))-0.175),Interno!$BK64="5",((1/Datos!$K64)+0.015),Interno!$BK64="6",((20/Datos!$K64)-0.175),Interno!$BK64="8",((20/Datos!$K64)-0.15),Interno!$BK64="10",0.015,Interno!$BK64="20",-0.175,Interno!$BK64="40",,Interno!$BK64="50",0.015,Interno!$BK64="60",-0.175,Interno!$BK64="80",0.15)</f>
        <v/>
      </c>
      <c r="AI64" s="98" t="str" cm="1">
        <f t="array" ref="AI64">_xlfn.IFS(Interno!$BK64="","",Interno!$BK64="1",((2.5/Datos!$K64)+0.015),Interno!$BK64="2",((60/Datos!$K64)-0.215),Interno!$BK64="3",((2.5/Datos!$K64)-((2.5*$AG64)/Datos!$K64)+0.015),Interno!$BK64="4",((60/Datos!$K64)-($I64*(0.07-(20/Datos!$K64)))-0.215),Interno!$BK64="5",((1/Datos!$K64)+0.015),Interno!$BK64="6",((24/Datos!$K64)-0.215),Interno!$BK64="8",((24/Datos!$K64)-0.215),Interno!$BK64="10",0.015,Interno!$BK64="20",-0.175,Interno!$BK64="40",,Interno!$BK64="50",0.015,Interno!$BK64="60",-0.175,Interno!$BK64="80",0.15)</f>
        <v/>
      </c>
      <c r="AJ64" s="99" t="str">
        <f>IF($AE64="","",($AE64/Datos!$U64)*Datos!$AF64)</f>
        <v/>
      </c>
    </row>
    <row r="65" spans="2:36" x14ac:dyDescent="0.35">
      <c r="B65" s="96" t="str">
        <f>IF(Datos!$B65="","",Datos!$B65)</f>
        <v/>
      </c>
      <c r="C65" s="97" t="str">
        <f>IF(Datos!$E65="","",Datos!$E65)</f>
        <v/>
      </c>
      <c r="D65" s="98" t="str">
        <f>IF(Datos!$I65="","",Datos!$I65)</f>
        <v/>
      </c>
      <c r="F65" s="96" t="str" cm="1">
        <f t="array" ref="F65">_xlfn.IFS($D65="","",AND(Datos!$H65="GHE16",$D65="GEI1"),Maestro!$M$11,AND(Datos!$H65="GHE16",$D65="GEI2"),Maestro!$M$12,AND(Datos!$H65="GHE16",$D65="GEI3"),Maestro!$M$13,$D65="GEI1",Maestro!$M$6,$D65="GEI2",Maestro!$M$7,$D65="GEI3",Maestro!$M$8,$D65="GI1",Maestro!$M$18,$D65="GI2",Maestro!$M$19,$D65="GI3",Maestro!$M$20,$D65="GEC14",Maestro!$M$21,$D65="GE14",Maestro!$M$22,$D65="GEE10",Maestro!$M$27,$D65="GECC10",Maestro!$M$28)</f>
        <v/>
      </c>
      <c r="G65" s="97" t="str" cm="1">
        <f t="array" ref="G65">_xlfn.IFS($D65="","",AND(Datos!$H65="GHE16",$D65="GEI1"),Maestro!$N$11,AND(Datos!$H65="GHE16",$D65="GEI2"),Maestro!$N$12,AND(Datos!$H65="GHE16",$D65="GEI3"),Maestro!$N$13,$D65="GEI1",Maestro!$N$6,$D65="GEI2",Maestro!$N$7,$D65="GEI3",Maestro!$N$8,$D65="GI1",Maestro!$N$18,$D65="GI2",Maestro!$N$19,$D65="GI3",Maestro!$N$20,$D65="GEC14",Maestro!$N$21,$D65="GE14",Maestro!$N$22,$D65="GEE10",Maestro!$N$27,$D65="GECC10",Maestro!$N$28)</f>
        <v/>
      </c>
      <c r="H65" s="97" t="str" cm="1">
        <f t="array" ref="H65">_xlfn.IFS($D65="","",OR($D65="GEI1",$D65="GEI2",$D65="GEI3",$D65="GI1",$D65="GI2",$D65="GI3",$D65="GEC14",$D65="GE14"),0.4,OR($D65="GED10",$D65="GEE10",$D65="GECC10"),"N/A")</f>
        <v/>
      </c>
      <c r="I65" s="98" t="str" cm="1">
        <f t="array" ref="I65">_xlfn.IFS($D65="","",OR($D65="GEI1",$D65="GEI2",$D65="GI1",$D65="GI2",$D65="GEC14",$D65="GE14"),0,AND(OR($D65="GEI3",$D65="GI3"),$G65&lt;=0.25),0,AND(OR($D65="GEI3",$D65="GI3"),AND($G65&gt;0.25,$G65&lt;=0.4)),((0.4-$G65)/0.15),OR($D65="GED10",$D65="GEE10",$D65="GECC10"),"N/A")</f>
        <v/>
      </c>
      <c r="J65" s="96" t="str" cm="1">
        <f t="array" ref="J65">_xlfn.IFS(Interno!$BK65="","",Interno!$BK65="1",((2.5/Datos!$K65)+0.015),Interno!$BK65="2",((50/Datos!$K65)-0.175),Interno!$BK65="4",((50/Datos!$K65)-($I65*(0.05-(12.5/Datos!$K65)))-0.175),Interno!$BK65="5",((1/Datos!$K65)+0.015),Interno!$BK65="6",((20/Datos!$K65)-0.175),Interno!$BK65="8",((20/Datos!$K65)-0.15),Interno!$BK65="10",0.015,Interno!$BK65="20",-0.175,Interno!$BK65="40",,Interno!$BK65="50",0.015,Interno!$BK65="60",-0.175,Interno!$BK65="80",0.15)</f>
        <v/>
      </c>
      <c r="K65" s="98" t="str" cm="1">
        <f t="array" ref="K65">_xlfn.IFS(Interno!$BK65="","",Interno!$BK65="1",((2.5/Datos!$K65)+0.015),Interno!$BK65="2",((60/Datos!$K65)-0.215),Interno!$BK65="3",((2.5/Datos!$K65)-((2.5*$I65)/Datos!$K65)+0.015),Interno!$BK65="4",((60/Datos!$K65)-($I65*(0.07-(20/Datos!$K65)))-0.215),Interno!$BK65="5",((1/Datos!$K65)+0.015),Interno!$BK65="6",((24/Datos!$K65)-0.215),Interno!$BK65="8",((24/Datos!$K65)-0.215),Interno!$BK65="10",0.015,Interno!$BK65="20",-0.175,Interno!$BK65="40",,Interno!$BK65="50",0.015,Interno!$BK65="60",-0.175,Interno!$BK65="80",0.15)</f>
        <v/>
      </c>
      <c r="L65" s="99" t="str">
        <f>IF($G65="","",($G65/Datos!$U65)*Datos!$AF65)</f>
        <v/>
      </c>
      <c r="N65" s="96" t="str" cm="1">
        <f t="array" ref="N65">_xlfn.IFS($D65="","",$D65="GEI1",Maestro!$O$6,$D65="GEI2",Maestro!$O$7,$D65="GEI3",Maestro!$O$8,$D65="GI1",Maestro!$O$18,$D65="GI2",Maestro!$O$19,$D65="GI3",Maestro!$O$20,$D65="GEC14",Maestro!$O$21,$D65="GE14",Maestro!$O$22,$D65="GEE10",Maestro!$O$27,$D65="GECC10",Maestro!$O$28)</f>
        <v/>
      </c>
      <c r="O65" s="97" t="str" cm="1">
        <f t="array" ref="O65">_xlfn.IFS($D65="","",$D65="GEI1",Maestro!$P$6,$D65="GEI2",Maestro!$P$7,$D65="GEI3",Maestro!$P$8,$D65="GI1",Maestro!$P$18,$D65="GI2",Maestro!$P$19,$D65="GI3",Maestro!$P$20,$D65="GEC14",Maestro!$P$21,$D65="GE14",Maestro!$P$22,$D65="GEE10",Maestro!$P$27,$D65="GECC10",Maestro!$P$28)</f>
        <v/>
      </c>
      <c r="P65" s="97" t="str" cm="1">
        <f t="array" ref="P65">_xlfn.IFS($D65="","",OR($D65="GEI1",$D65="GEI2",$D65="GEI3",$D65="GI1",$D65="GI2",$D65="GI3",$D65="GEC14",$D65="GE14"),0.4,OR($D65="GED10",$D65="GEE10",$D65="GECC10"),"N/A")</f>
        <v/>
      </c>
      <c r="Q65" s="98" t="str" cm="1">
        <f t="array" ref="Q65">_xlfn.IFS($D65="","",OR($D65="GEI1",$D65="GEI2",$D65="GI1",$D65="GI2",$D65="GEC14",$D65="GE14"),0,AND(OR($D65="GEI3",$D65="GI3"),$O65&lt;=0.25),0,AND(OR($D65="GEI3",$D65="GI3"),AND($O65&gt;0.25,$O65&lt;=0.4)),((0.4-$O65)/0.15),OR($D65="GED10",$D65="GEE10",$D65="GECC10"),"N/A")</f>
        <v/>
      </c>
      <c r="R65" s="96" t="str" cm="1">
        <f t="array" ref="R65">_xlfn.IFS(Interno!$BK65="","",Interno!$BK65="1",((2.5/Datos!$K65)+0.015),Interno!$BK65="2",((50/Datos!$K65)-0.175),Interno!$BK65="4",((50/Datos!$K65)-($Q65*(0.05-(12.5/Datos!$K65)))-0.175),Interno!$BK65="5",((1/Datos!$K65)+0.015),Interno!$BK65="6",((20/Datos!$K65)-0.175),Interno!$BK65="8",((20/Datos!$K65)-0.15),Interno!$BK65="10",0.015,Interno!$BK65="20",-0.175,Interno!$BK65="40",,Interno!$BK65="50",0.015,Interno!$BK65="60",-0.175,Interno!$BK65="80",0.15)</f>
        <v/>
      </c>
      <c r="S65" s="98" t="str" cm="1">
        <f t="array" ref="S65">_xlfn.IFS(Interno!$BK65="","",Interno!$BK65="1",((2.5/Datos!$K65)+0.015),Interno!$BK65="2",((60/Datos!$K65)-0.215),Interno!$BK65="3",((2.5/Datos!$K65)-((2.5*$Q65)/Datos!$K65)+0.015),Interno!$BK65="4",((60/Datos!$K65)-($I65*(0.07-(20/Datos!$K65)))-0.215),Interno!$BK65="5",((1/Datos!$K65)+0.015),Interno!$BK65="6",((24/Datos!$K65)-0.215),Interno!$BK65="8",((24/Datos!$K65)-0.215),Interno!$BK65="10",0.015,Interno!$BK65="20",-0.175,Interno!$BK65="40",,Interno!$BK65="50",0.015,Interno!$BK65="60",-0.175,Interno!$BK65="80",0.15)</f>
        <v/>
      </c>
      <c r="T65" s="99" t="str">
        <f>IF($O65="","",($O65/Datos!$U65)*Datos!$AF65)</f>
        <v/>
      </c>
      <c r="V65" s="96" t="str" cm="1">
        <f t="array" ref="V65">_xlfn.IFS($D65="","",$D65="GEI1",Maestro!$Q$6,$D65="GEI2",Maestro!$Q$7,$D65="GEI3",Maestro!$Q$8,$D65="GI1",Maestro!$Q$18,$D65="GI2",Maestro!$Q$19,$D65="GI3",Maestro!$Q$20,$D65="GEC14",Maestro!$Q$21,$D65="GE14",Maestro!$Q$22,$D65="GEE10",Maestro!$Q$27,$D65="GECC10",Maestro!$Q$28)</f>
        <v/>
      </c>
      <c r="W65" s="97" t="str" cm="1">
        <f t="array" ref="W65">_xlfn.IFS($D65="","",$D65="GEI1",Maestro!$R$6,$D65="GEI2",Maestro!$R$7,$D65="GEI3",Maestro!$R$8,$D65="GI1",Maestro!$R$18,$D65="GI2",Maestro!$R$19,$D65="GI3",Maestro!$R$20,$D65="GEC14",Maestro!$R$21,$D65="GE14",Maestro!$R$22,$D65="GEE10",Maestro!$R$27,$D65="GECC10",Maestro!$R$28)</f>
        <v/>
      </c>
      <c r="X65" s="97" t="str" cm="1">
        <f t="array" ref="X65">_xlfn.IFS($D65="","",OR($D65="GEI1",$D65="GEI2",$D65="GEI3",$D65="GI1",$D65="GI2",$D65="GI3",$D65="GEC14",$D65="GE14"),0.4,OR($D65="GED10",$D65="GEE10",$D65="GECC10"),"N/A")</f>
        <v/>
      </c>
      <c r="Y65" s="98" t="str" cm="1">
        <f t="array" ref="Y65">_xlfn.IFS($D65="","",OR($D65="GEI1",$D65="GEI2",$D65="GI1",$D65="GI2",$D65="GEC14",$D65="GE14"),0,AND(OR($D65="GEI3",$D65="GI3"),$W65&lt;=0.25),0,AND(OR($D65="GEI3",$D65="GI3"),AND($W65&gt;0.25,$W65&lt;=0.4)),((0.4-$W65)/0.15),OR($D65="GED10",$D65="GEE10",$D65="GECC10"),"N/A")</f>
        <v/>
      </c>
      <c r="Z65" s="96" t="str" cm="1">
        <f t="array" ref="Z65">_xlfn.IFS(Interno!$BK65="","",Interno!$BK65="1",((2.5/Datos!$K65)+0.015),Interno!$BK65="2",((50/Datos!$K65)-0.175),Interno!$BK65="4",((50/Datos!$K65)-($Y65*(0.05-(12.5/Datos!$K65)))-0.175),Interno!$BK65="5",((1/Datos!$K65)+0.015),Interno!$BK65="6",((20/Datos!$K65)-0.175),Interno!$BK65="8",((20/Datos!$K65)-0.15),Interno!$BK65="10",0.015,Interno!$BK65="20",-0.175,Interno!$BK65="40",,Interno!$BK65="50",0.015,Interno!$BK65="60",-0.175,Interno!$BK65="80",0.15)</f>
        <v/>
      </c>
      <c r="AA65" s="98" t="str" cm="1">
        <f t="array" ref="AA65">_xlfn.IFS(Interno!$BK65="","",Interno!$BK65="1",((2.5/Datos!$K65)+0.015),Interno!$BK65="2",((60/Datos!$K65)-0.215),Interno!$BK65="3",((2.5/Datos!$K65)-((2.5*$Y65)/Datos!$K65)+0.015),Interno!$BK65="4",((60/Datos!$K65)-($I65*(0.07-(20/Datos!$K65)))-0.215),Interno!$BK65="5",((1/Datos!$K65)+0.015),Interno!$BK65="6",((24/Datos!$K65)-0.215),Interno!$BK65="8",((24/Datos!$K65)-0.215),Interno!$BK65="10",0.015,Interno!$BK65="20",-0.175,Interno!$BK65="40",,Interno!$BK65="50",0.015,Interno!$BK65="60",-0.175,Interno!$BK65="80",0.15)</f>
        <v/>
      </c>
      <c r="AB65" s="99" t="str">
        <f>IF($W65="","",($W65/Datos!$U65)*Datos!$AF65)</f>
        <v/>
      </c>
      <c r="AD65" s="96" t="str" cm="1">
        <f t="array" ref="AD65">_xlfn.IFS($D65="","",$D65="GEI1",Maestro!$S$6,$D65="GEI2",Maestro!$S$6,$D65="GEI3",Maestro!$S$6,$D65="GI1",Maestro!$S$6,$D65="GI2",Maestro!$S$6,$D65="GI3",Maestro!$S$6,$D65="GEC14",Maestro!$S$6,$D65="GE14",Maestro!$S$6,$D65="GEE10",Maestro!$S$6,$D65="GECC10",Maestro!$S$6)</f>
        <v/>
      </c>
      <c r="AE65" s="97" t="str" cm="1">
        <f t="array" ref="AE65">_xlfn.IFS($D65="","",$D65="GEI1",Maestro!$T$6,$D65="GEI2",Maestro!$T$7,$D65="GEI3",Maestro!$T$8,$D65="GI1",Maestro!$T$18,$D65="GI2",Maestro!$T$19,$D65="GI3",Maestro!$T$20,$D65="GEC14",Maestro!$T$21,$D65="GE14",Maestro!$T$22,$D65="GEE10",Maestro!$T$27,$D65="GECC10",Maestro!$T$28)</f>
        <v/>
      </c>
      <c r="AF65" s="97" t="str" cm="1">
        <f t="array" ref="AF65">_xlfn.IFS($D65="","",OR($D65="GEI1",$D65="GEI2",$D65="GEI3",$D65="GI1",$D65="GI2",$D65="GI3",$D65="GEC14",$D65="GE14"),0.4,OR($D65="GED10",$D65="GEE10",$D65="GECC10"),"N/A")</f>
        <v/>
      </c>
      <c r="AG65" s="98" t="str" cm="1">
        <f t="array" ref="AG65">_xlfn.IFS($D65="","",OR($D65="GEI1",$D65="GEI2",$D65="GI1",$D65="GI2",$D65="GEC14",$D65="GE14"),0,AND(OR($D65="GEI3",$D65="GI3"),$AE65&lt;=0.25),0,AND(OR($D65="GEI3",$D65="GI3"),AND($AE65&gt;0.25,$AE65&lt;=0.4)),((0.4-$AE65)/0.15),OR($D65="GED10",$D65="GEE10",$D65="GECC10"),"N/A")</f>
        <v/>
      </c>
      <c r="AH65" s="96" t="str" cm="1">
        <f t="array" ref="AH65">_xlfn.IFS(Interno!$BK65="","",Interno!$BK65="1",((2.5/Datos!$K65)+0.015),Interno!$BK65="2",((50/Datos!$K65)-0.175),Interno!$BK65="4",((50/Datos!$K65)-($AG65*(0.05-(12.5/Datos!$K65)))-0.175),Interno!$BK65="5",((1/Datos!$K65)+0.015),Interno!$BK65="6",((20/Datos!$K65)-0.175),Interno!$BK65="8",((20/Datos!$K65)-0.15),Interno!$BK65="10",0.015,Interno!$BK65="20",-0.175,Interno!$BK65="40",,Interno!$BK65="50",0.015,Interno!$BK65="60",-0.175,Interno!$BK65="80",0.15)</f>
        <v/>
      </c>
      <c r="AI65" s="98" t="str" cm="1">
        <f t="array" ref="AI65">_xlfn.IFS(Interno!$BK65="","",Interno!$BK65="1",((2.5/Datos!$K65)+0.015),Interno!$BK65="2",((60/Datos!$K65)-0.215),Interno!$BK65="3",((2.5/Datos!$K65)-((2.5*$AG65)/Datos!$K65)+0.015),Interno!$BK65="4",((60/Datos!$K65)-($I65*(0.07-(20/Datos!$K65)))-0.215),Interno!$BK65="5",((1/Datos!$K65)+0.015),Interno!$BK65="6",((24/Datos!$K65)-0.215),Interno!$BK65="8",((24/Datos!$K65)-0.215),Interno!$BK65="10",0.015,Interno!$BK65="20",-0.175,Interno!$BK65="40",,Interno!$BK65="50",0.015,Interno!$BK65="60",-0.175,Interno!$BK65="80",0.15)</f>
        <v/>
      </c>
      <c r="AJ65" s="99" t="str">
        <f>IF($AE65="","",($AE65/Datos!$U65)*Datos!$AF65)</f>
        <v/>
      </c>
    </row>
    <row r="66" spans="2:36" x14ac:dyDescent="0.35">
      <c r="B66" s="96" t="str">
        <f>IF(Datos!$B66="","",Datos!$B66)</f>
        <v/>
      </c>
      <c r="C66" s="97" t="str">
        <f>IF(Datos!$E66="","",Datos!$E66)</f>
        <v/>
      </c>
      <c r="D66" s="98" t="str">
        <f>IF(Datos!$I66="","",Datos!$I66)</f>
        <v/>
      </c>
      <c r="F66" s="96" t="str" cm="1">
        <f t="array" ref="F66">_xlfn.IFS($D66="","",AND(Datos!$H66="GHE16",$D66="GEI1"),Maestro!$M$11,AND(Datos!$H66="GHE16",$D66="GEI2"),Maestro!$M$12,AND(Datos!$H66="GHE16",$D66="GEI3"),Maestro!$M$13,$D66="GEI1",Maestro!$M$6,$D66="GEI2",Maestro!$M$7,$D66="GEI3",Maestro!$M$8,$D66="GI1",Maestro!$M$18,$D66="GI2",Maestro!$M$19,$D66="GI3",Maestro!$M$20,$D66="GEC14",Maestro!$M$21,$D66="GE14",Maestro!$M$22,$D66="GEE10",Maestro!$M$27,$D66="GECC10",Maestro!$M$28)</f>
        <v/>
      </c>
      <c r="G66" s="97" t="str" cm="1">
        <f t="array" ref="G66">_xlfn.IFS($D66="","",AND(Datos!$H66="GHE16",$D66="GEI1"),Maestro!$N$11,AND(Datos!$H66="GHE16",$D66="GEI2"),Maestro!$N$12,AND(Datos!$H66="GHE16",$D66="GEI3"),Maestro!$N$13,$D66="GEI1",Maestro!$N$6,$D66="GEI2",Maestro!$N$7,$D66="GEI3",Maestro!$N$8,$D66="GI1",Maestro!$N$18,$D66="GI2",Maestro!$N$19,$D66="GI3",Maestro!$N$20,$D66="GEC14",Maestro!$N$21,$D66="GE14",Maestro!$N$22,$D66="GEE10",Maestro!$N$27,$D66="GECC10",Maestro!$N$28)</f>
        <v/>
      </c>
      <c r="H66" s="97" t="str" cm="1">
        <f t="array" ref="H66">_xlfn.IFS($D66="","",OR($D66="GEI1",$D66="GEI2",$D66="GEI3",$D66="GI1",$D66="GI2",$D66="GI3",$D66="GEC14",$D66="GE14"),0.4,OR($D66="GED10",$D66="GEE10",$D66="GECC10"),"N/A")</f>
        <v/>
      </c>
      <c r="I66" s="98" t="str" cm="1">
        <f t="array" ref="I66">_xlfn.IFS($D66="","",OR($D66="GEI1",$D66="GEI2",$D66="GI1",$D66="GI2",$D66="GEC14",$D66="GE14"),0,AND(OR($D66="GEI3",$D66="GI3"),$G66&lt;=0.25),0,AND(OR($D66="GEI3",$D66="GI3"),AND($G66&gt;0.25,$G66&lt;=0.4)),((0.4-$G66)/0.15),OR($D66="GED10",$D66="GEE10",$D66="GECC10"),"N/A")</f>
        <v/>
      </c>
      <c r="J66" s="96" t="str" cm="1">
        <f t="array" ref="J66">_xlfn.IFS(Interno!$BK66="","",Interno!$BK66="1",((2.5/Datos!$K66)+0.015),Interno!$BK66="2",((50/Datos!$K66)-0.175),Interno!$BK66="4",((50/Datos!$K66)-($I66*(0.05-(12.5/Datos!$K66)))-0.175),Interno!$BK66="5",((1/Datos!$K66)+0.015),Interno!$BK66="6",((20/Datos!$K66)-0.175),Interno!$BK66="8",((20/Datos!$K66)-0.15),Interno!$BK66="10",0.015,Interno!$BK66="20",-0.175,Interno!$BK66="40",,Interno!$BK66="50",0.015,Interno!$BK66="60",-0.175,Interno!$BK66="80",0.15)</f>
        <v/>
      </c>
      <c r="K66" s="98" t="str" cm="1">
        <f t="array" ref="K66">_xlfn.IFS(Interno!$BK66="","",Interno!$BK66="1",((2.5/Datos!$K66)+0.015),Interno!$BK66="2",((60/Datos!$K66)-0.215),Interno!$BK66="3",((2.5/Datos!$K66)-((2.5*$I66)/Datos!$K66)+0.015),Interno!$BK66="4",((60/Datos!$K66)-($I66*(0.07-(20/Datos!$K66)))-0.215),Interno!$BK66="5",((1/Datos!$K66)+0.015),Interno!$BK66="6",((24/Datos!$K66)-0.215),Interno!$BK66="8",((24/Datos!$K66)-0.215),Interno!$BK66="10",0.015,Interno!$BK66="20",-0.175,Interno!$BK66="40",,Interno!$BK66="50",0.015,Interno!$BK66="60",-0.175,Interno!$BK66="80",0.15)</f>
        <v/>
      </c>
      <c r="L66" s="99" t="str">
        <f>IF($G66="","",($G66/Datos!$U66)*Datos!$AF66)</f>
        <v/>
      </c>
      <c r="N66" s="96" t="str" cm="1">
        <f t="array" ref="N66">_xlfn.IFS($D66="","",$D66="GEI1",Maestro!$O$6,$D66="GEI2",Maestro!$O$7,$D66="GEI3",Maestro!$O$8,$D66="GI1",Maestro!$O$18,$D66="GI2",Maestro!$O$19,$D66="GI3",Maestro!$O$20,$D66="GEC14",Maestro!$O$21,$D66="GE14",Maestro!$O$22,$D66="GEE10",Maestro!$O$27,$D66="GECC10",Maestro!$O$28)</f>
        <v/>
      </c>
      <c r="O66" s="97" t="str" cm="1">
        <f t="array" ref="O66">_xlfn.IFS($D66="","",$D66="GEI1",Maestro!$P$6,$D66="GEI2",Maestro!$P$7,$D66="GEI3",Maestro!$P$8,$D66="GI1",Maestro!$P$18,$D66="GI2",Maestro!$P$19,$D66="GI3",Maestro!$P$20,$D66="GEC14",Maestro!$P$21,$D66="GE14",Maestro!$P$22,$D66="GEE10",Maestro!$P$27,$D66="GECC10",Maestro!$P$28)</f>
        <v/>
      </c>
      <c r="P66" s="97" t="str" cm="1">
        <f t="array" ref="P66">_xlfn.IFS($D66="","",OR($D66="GEI1",$D66="GEI2",$D66="GEI3",$D66="GI1",$D66="GI2",$D66="GI3",$D66="GEC14",$D66="GE14"),0.4,OR($D66="GED10",$D66="GEE10",$D66="GECC10"),"N/A")</f>
        <v/>
      </c>
      <c r="Q66" s="98" t="str" cm="1">
        <f t="array" ref="Q66">_xlfn.IFS($D66="","",OR($D66="GEI1",$D66="GEI2",$D66="GI1",$D66="GI2",$D66="GEC14",$D66="GE14"),0,AND(OR($D66="GEI3",$D66="GI3"),$O66&lt;=0.25),0,AND(OR($D66="GEI3",$D66="GI3"),AND($O66&gt;0.25,$O66&lt;=0.4)),((0.4-$O66)/0.15),OR($D66="GED10",$D66="GEE10",$D66="GECC10"),"N/A")</f>
        <v/>
      </c>
      <c r="R66" s="96" t="str" cm="1">
        <f t="array" ref="R66">_xlfn.IFS(Interno!$BK66="","",Interno!$BK66="1",((2.5/Datos!$K66)+0.015),Interno!$BK66="2",((50/Datos!$K66)-0.175),Interno!$BK66="4",((50/Datos!$K66)-($Q66*(0.05-(12.5/Datos!$K66)))-0.175),Interno!$BK66="5",((1/Datos!$K66)+0.015),Interno!$BK66="6",((20/Datos!$K66)-0.175),Interno!$BK66="8",((20/Datos!$K66)-0.15),Interno!$BK66="10",0.015,Interno!$BK66="20",-0.175,Interno!$BK66="40",,Interno!$BK66="50",0.015,Interno!$BK66="60",-0.175,Interno!$BK66="80",0.15)</f>
        <v/>
      </c>
      <c r="S66" s="98" t="str" cm="1">
        <f t="array" ref="S66">_xlfn.IFS(Interno!$BK66="","",Interno!$BK66="1",((2.5/Datos!$K66)+0.015),Interno!$BK66="2",((60/Datos!$K66)-0.215),Interno!$BK66="3",((2.5/Datos!$K66)-((2.5*$Q66)/Datos!$K66)+0.015),Interno!$BK66="4",((60/Datos!$K66)-($I66*(0.07-(20/Datos!$K66)))-0.215),Interno!$BK66="5",((1/Datos!$K66)+0.015),Interno!$BK66="6",((24/Datos!$K66)-0.215),Interno!$BK66="8",((24/Datos!$K66)-0.215),Interno!$BK66="10",0.015,Interno!$BK66="20",-0.175,Interno!$BK66="40",,Interno!$BK66="50",0.015,Interno!$BK66="60",-0.175,Interno!$BK66="80",0.15)</f>
        <v/>
      </c>
      <c r="T66" s="99" t="str">
        <f>IF($O66="","",($O66/Datos!$U66)*Datos!$AF66)</f>
        <v/>
      </c>
      <c r="V66" s="96" t="str" cm="1">
        <f t="array" ref="V66">_xlfn.IFS($D66="","",$D66="GEI1",Maestro!$Q$6,$D66="GEI2",Maestro!$Q$7,$D66="GEI3",Maestro!$Q$8,$D66="GI1",Maestro!$Q$18,$D66="GI2",Maestro!$Q$19,$D66="GI3",Maestro!$Q$20,$D66="GEC14",Maestro!$Q$21,$D66="GE14",Maestro!$Q$22,$D66="GEE10",Maestro!$Q$27,$D66="GECC10",Maestro!$Q$28)</f>
        <v/>
      </c>
      <c r="W66" s="97" t="str" cm="1">
        <f t="array" ref="W66">_xlfn.IFS($D66="","",$D66="GEI1",Maestro!$R$6,$D66="GEI2",Maestro!$R$7,$D66="GEI3",Maestro!$R$8,$D66="GI1",Maestro!$R$18,$D66="GI2",Maestro!$R$19,$D66="GI3",Maestro!$R$20,$D66="GEC14",Maestro!$R$21,$D66="GE14",Maestro!$R$22,$D66="GEE10",Maestro!$R$27,$D66="GECC10",Maestro!$R$28)</f>
        <v/>
      </c>
      <c r="X66" s="97" t="str" cm="1">
        <f t="array" ref="X66">_xlfn.IFS($D66="","",OR($D66="GEI1",$D66="GEI2",$D66="GEI3",$D66="GI1",$D66="GI2",$D66="GI3",$D66="GEC14",$D66="GE14"),0.4,OR($D66="GED10",$D66="GEE10",$D66="GECC10"),"N/A")</f>
        <v/>
      </c>
      <c r="Y66" s="98" t="str" cm="1">
        <f t="array" ref="Y66">_xlfn.IFS($D66="","",OR($D66="GEI1",$D66="GEI2",$D66="GI1",$D66="GI2",$D66="GEC14",$D66="GE14"),0,AND(OR($D66="GEI3",$D66="GI3"),$W66&lt;=0.25),0,AND(OR($D66="GEI3",$D66="GI3"),AND($W66&gt;0.25,$W66&lt;=0.4)),((0.4-$W66)/0.15),OR($D66="GED10",$D66="GEE10",$D66="GECC10"),"N/A")</f>
        <v/>
      </c>
      <c r="Z66" s="96" t="str" cm="1">
        <f t="array" ref="Z66">_xlfn.IFS(Interno!$BK66="","",Interno!$BK66="1",((2.5/Datos!$K66)+0.015),Interno!$BK66="2",((50/Datos!$K66)-0.175),Interno!$BK66="4",((50/Datos!$K66)-($Y66*(0.05-(12.5/Datos!$K66)))-0.175),Interno!$BK66="5",((1/Datos!$K66)+0.015),Interno!$BK66="6",((20/Datos!$K66)-0.175),Interno!$BK66="8",((20/Datos!$K66)-0.15),Interno!$BK66="10",0.015,Interno!$BK66="20",-0.175,Interno!$BK66="40",,Interno!$BK66="50",0.015,Interno!$BK66="60",-0.175,Interno!$BK66="80",0.15)</f>
        <v/>
      </c>
      <c r="AA66" s="98" t="str" cm="1">
        <f t="array" ref="AA66">_xlfn.IFS(Interno!$BK66="","",Interno!$BK66="1",((2.5/Datos!$K66)+0.015),Interno!$BK66="2",((60/Datos!$K66)-0.215),Interno!$BK66="3",((2.5/Datos!$K66)-((2.5*$Y66)/Datos!$K66)+0.015),Interno!$BK66="4",((60/Datos!$K66)-($I66*(0.07-(20/Datos!$K66)))-0.215),Interno!$BK66="5",((1/Datos!$K66)+0.015),Interno!$BK66="6",((24/Datos!$K66)-0.215),Interno!$BK66="8",((24/Datos!$K66)-0.215),Interno!$BK66="10",0.015,Interno!$BK66="20",-0.175,Interno!$BK66="40",,Interno!$BK66="50",0.015,Interno!$BK66="60",-0.175,Interno!$BK66="80",0.15)</f>
        <v/>
      </c>
      <c r="AB66" s="99" t="str">
        <f>IF($W66="","",($W66/Datos!$U66)*Datos!$AF66)</f>
        <v/>
      </c>
      <c r="AD66" s="96" t="str" cm="1">
        <f t="array" ref="AD66">_xlfn.IFS($D66="","",$D66="GEI1",Maestro!$S$6,$D66="GEI2",Maestro!$S$6,$D66="GEI3",Maestro!$S$6,$D66="GI1",Maestro!$S$6,$D66="GI2",Maestro!$S$6,$D66="GI3",Maestro!$S$6,$D66="GEC14",Maestro!$S$6,$D66="GE14",Maestro!$S$6,$D66="GEE10",Maestro!$S$6,$D66="GECC10",Maestro!$S$6)</f>
        <v/>
      </c>
      <c r="AE66" s="97" t="str" cm="1">
        <f t="array" ref="AE66">_xlfn.IFS($D66="","",$D66="GEI1",Maestro!$T$6,$D66="GEI2",Maestro!$T$7,$D66="GEI3",Maestro!$T$8,$D66="GI1",Maestro!$T$18,$D66="GI2",Maestro!$T$19,$D66="GI3",Maestro!$T$20,$D66="GEC14",Maestro!$T$21,$D66="GE14",Maestro!$T$22,$D66="GEE10",Maestro!$T$27,$D66="GECC10",Maestro!$T$28)</f>
        <v/>
      </c>
      <c r="AF66" s="97" t="str" cm="1">
        <f t="array" ref="AF66">_xlfn.IFS($D66="","",OR($D66="GEI1",$D66="GEI2",$D66="GEI3",$D66="GI1",$D66="GI2",$D66="GI3",$D66="GEC14",$D66="GE14"),0.4,OR($D66="GED10",$D66="GEE10",$D66="GECC10"),"N/A")</f>
        <v/>
      </c>
      <c r="AG66" s="98" t="str" cm="1">
        <f t="array" ref="AG66">_xlfn.IFS($D66="","",OR($D66="GEI1",$D66="GEI2",$D66="GI1",$D66="GI2",$D66="GEC14",$D66="GE14"),0,AND(OR($D66="GEI3",$D66="GI3"),$AE66&lt;=0.25),0,AND(OR($D66="GEI3",$D66="GI3"),AND($AE66&gt;0.25,$AE66&lt;=0.4)),((0.4-$AE66)/0.15),OR($D66="GED10",$D66="GEE10",$D66="GECC10"),"N/A")</f>
        <v/>
      </c>
      <c r="AH66" s="96" t="str" cm="1">
        <f t="array" ref="AH66">_xlfn.IFS(Interno!$BK66="","",Interno!$BK66="1",((2.5/Datos!$K66)+0.015),Interno!$BK66="2",((50/Datos!$K66)-0.175),Interno!$BK66="4",((50/Datos!$K66)-($AG66*(0.05-(12.5/Datos!$K66)))-0.175),Interno!$BK66="5",((1/Datos!$K66)+0.015),Interno!$BK66="6",((20/Datos!$K66)-0.175),Interno!$BK66="8",((20/Datos!$K66)-0.15),Interno!$BK66="10",0.015,Interno!$BK66="20",-0.175,Interno!$BK66="40",,Interno!$BK66="50",0.015,Interno!$BK66="60",-0.175,Interno!$BK66="80",0.15)</f>
        <v/>
      </c>
      <c r="AI66" s="98" t="str" cm="1">
        <f t="array" ref="AI66">_xlfn.IFS(Interno!$BK66="","",Interno!$BK66="1",((2.5/Datos!$K66)+0.015),Interno!$BK66="2",((60/Datos!$K66)-0.215),Interno!$BK66="3",((2.5/Datos!$K66)-((2.5*$AG66)/Datos!$K66)+0.015),Interno!$BK66="4",((60/Datos!$K66)-($I66*(0.07-(20/Datos!$K66)))-0.215),Interno!$BK66="5",((1/Datos!$K66)+0.015),Interno!$BK66="6",((24/Datos!$K66)-0.215),Interno!$BK66="8",((24/Datos!$K66)-0.215),Interno!$BK66="10",0.015,Interno!$BK66="20",-0.175,Interno!$BK66="40",,Interno!$BK66="50",0.015,Interno!$BK66="60",-0.175,Interno!$BK66="80",0.15)</f>
        <v/>
      </c>
      <c r="AJ66" s="99" t="str">
        <f>IF($AE66="","",($AE66/Datos!$U66)*Datos!$AF66)</f>
        <v/>
      </c>
    </row>
    <row r="67" spans="2:36" x14ac:dyDescent="0.35">
      <c r="B67" s="96" t="str">
        <f>IF(Datos!$B67="","",Datos!$B67)</f>
        <v/>
      </c>
      <c r="C67" s="97" t="str">
        <f>IF(Datos!$E67="","",Datos!$E67)</f>
        <v/>
      </c>
      <c r="D67" s="98" t="str">
        <f>IF(Datos!$I67="","",Datos!$I67)</f>
        <v/>
      </c>
      <c r="F67" s="96" t="str" cm="1">
        <f t="array" ref="F67">_xlfn.IFS($D67="","",AND(Datos!$H67="GHE16",$D67="GEI1"),Maestro!$M$11,AND(Datos!$H67="GHE16",$D67="GEI2"),Maestro!$M$12,AND(Datos!$H67="GHE16",$D67="GEI3"),Maestro!$M$13,$D67="GEI1",Maestro!$M$6,$D67="GEI2",Maestro!$M$7,$D67="GEI3",Maestro!$M$8,$D67="GI1",Maestro!$M$18,$D67="GI2",Maestro!$M$19,$D67="GI3",Maestro!$M$20,$D67="GEC14",Maestro!$M$21,$D67="GE14",Maestro!$M$22,$D67="GEE10",Maestro!$M$27,$D67="GECC10",Maestro!$M$28)</f>
        <v/>
      </c>
      <c r="G67" s="97" t="str" cm="1">
        <f t="array" ref="G67">_xlfn.IFS($D67="","",AND(Datos!$H67="GHE16",$D67="GEI1"),Maestro!$N$11,AND(Datos!$H67="GHE16",$D67="GEI2"),Maestro!$N$12,AND(Datos!$H67="GHE16",$D67="GEI3"),Maestro!$N$13,$D67="GEI1",Maestro!$N$6,$D67="GEI2",Maestro!$N$7,$D67="GEI3",Maestro!$N$8,$D67="GI1",Maestro!$N$18,$D67="GI2",Maestro!$N$19,$D67="GI3",Maestro!$N$20,$D67="GEC14",Maestro!$N$21,$D67="GE14",Maestro!$N$22,$D67="GEE10",Maestro!$N$27,$D67="GECC10",Maestro!$N$28)</f>
        <v/>
      </c>
      <c r="H67" s="97" t="str" cm="1">
        <f t="array" ref="H67">_xlfn.IFS($D67="","",OR($D67="GEI1",$D67="GEI2",$D67="GEI3",$D67="GI1",$D67="GI2",$D67="GI3",$D67="GEC14",$D67="GE14"),0.4,OR($D67="GED10",$D67="GEE10",$D67="GECC10"),"N/A")</f>
        <v/>
      </c>
      <c r="I67" s="98" t="str" cm="1">
        <f t="array" ref="I67">_xlfn.IFS($D67="","",OR($D67="GEI1",$D67="GEI2",$D67="GI1",$D67="GI2",$D67="GEC14",$D67="GE14"),0,AND(OR($D67="GEI3",$D67="GI3"),$G67&lt;=0.25),0,AND(OR($D67="GEI3",$D67="GI3"),AND($G67&gt;0.25,$G67&lt;=0.4)),((0.4-$G67)/0.15),OR($D67="GED10",$D67="GEE10",$D67="GECC10"),"N/A")</f>
        <v/>
      </c>
      <c r="J67" s="96" t="str" cm="1">
        <f t="array" ref="J67">_xlfn.IFS(Interno!$BK67="","",Interno!$BK67="1",((2.5/Datos!$K67)+0.015),Interno!$BK67="2",((50/Datos!$K67)-0.175),Interno!$BK67="4",((50/Datos!$K67)-($I67*(0.05-(12.5/Datos!$K67)))-0.175),Interno!$BK67="5",((1/Datos!$K67)+0.015),Interno!$BK67="6",((20/Datos!$K67)-0.175),Interno!$BK67="8",((20/Datos!$K67)-0.15),Interno!$BK67="10",0.015,Interno!$BK67="20",-0.175,Interno!$BK67="40",,Interno!$BK67="50",0.015,Interno!$BK67="60",-0.175,Interno!$BK67="80",0.15)</f>
        <v/>
      </c>
      <c r="K67" s="98" t="str" cm="1">
        <f t="array" ref="K67">_xlfn.IFS(Interno!$BK67="","",Interno!$BK67="1",((2.5/Datos!$K67)+0.015),Interno!$BK67="2",((60/Datos!$K67)-0.215),Interno!$BK67="3",((2.5/Datos!$K67)-((2.5*$I67)/Datos!$K67)+0.015),Interno!$BK67="4",((60/Datos!$K67)-($I67*(0.07-(20/Datos!$K67)))-0.215),Interno!$BK67="5",((1/Datos!$K67)+0.015),Interno!$BK67="6",((24/Datos!$K67)-0.215),Interno!$BK67="8",((24/Datos!$K67)-0.215),Interno!$BK67="10",0.015,Interno!$BK67="20",-0.175,Interno!$BK67="40",,Interno!$BK67="50",0.015,Interno!$BK67="60",-0.175,Interno!$BK67="80",0.15)</f>
        <v/>
      </c>
      <c r="L67" s="99" t="str">
        <f>IF($G67="","",($G67/Datos!$U67)*Datos!$AF67)</f>
        <v/>
      </c>
      <c r="N67" s="96" t="str" cm="1">
        <f t="array" ref="N67">_xlfn.IFS($D67="","",$D67="GEI1",Maestro!$O$6,$D67="GEI2",Maestro!$O$7,$D67="GEI3",Maestro!$O$8,$D67="GI1",Maestro!$O$18,$D67="GI2",Maestro!$O$19,$D67="GI3",Maestro!$O$20,$D67="GEC14",Maestro!$O$21,$D67="GE14",Maestro!$O$22,$D67="GEE10",Maestro!$O$27,$D67="GECC10",Maestro!$O$28)</f>
        <v/>
      </c>
      <c r="O67" s="97" t="str" cm="1">
        <f t="array" ref="O67">_xlfn.IFS($D67="","",$D67="GEI1",Maestro!$P$6,$D67="GEI2",Maestro!$P$7,$D67="GEI3",Maestro!$P$8,$D67="GI1",Maestro!$P$18,$D67="GI2",Maestro!$P$19,$D67="GI3",Maestro!$P$20,$D67="GEC14",Maestro!$P$21,$D67="GE14",Maestro!$P$22,$D67="GEE10",Maestro!$P$27,$D67="GECC10",Maestro!$P$28)</f>
        <v/>
      </c>
      <c r="P67" s="97" t="str" cm="1">
        <f t="array" ref="P67">_xlfn.IFS($D67="","",OR($D67="GEI1",$D67="GEI2",$D67="GEI3",$D67="GI1",$D67="GI2",$D67="GI3",$D67="GEC14",$D67="GE14"),0.4,OR($D67="GED10",$D67="GEE10",$D67="GECC10"),"N/A")</f>
        <v/>
      </c>
      <c r="Q67" s="98" t="str" cm="1">
        <f t="array" ref="Q67">_xlfn.IFS($D67="","",OR($D67="GEI1",$D67="GEI2",$D67="GI1",$D67="GI2",$D67="GEC14",$D67="GE14"),0,AND(OR($D67="GEI3",$D67="GI3"),$O67&lt;=0.25),0,AND(OR($D67="GEI3",$D67="GI3"),AND($O67&gt;0.25,$O67&lt;=0.4)),((0.4-$O67)/0.15),OR($D67="GED10",$D67="GEE10",$D67="GECC10"),"N/A")</f>
        <v/>
      </c>
      <c r="R67" s="96" t="str" cm="1">
        <f t="array" ref="R67">_xlfn.IFS(Interno!$BK67="","",Interno!$BK67="1",((2.5/Datos!$K67)+0.015),Interno!$BK67="2",((50/Datos!$K67)-0.175),Interno!$BK67="4",((50/Datos!$K67)-($Q67*(0.05-(12.5/Datos!$K67)))-0.175),Interno!$BK67="5",((1/Datos!$K67)+0.015),Interno!$BK67="6",((20/Datos!$K67)-0.175),Interno!$BK67="8",((20/Datos!$K67)-0.15),Interno!$BK67="10",0.015,Interno!$BK67="20",-0.175,Interno!$BK67="40",,Interno!$BK67="50",0.015,Interno!$BK67="60",-0.175,Interno!$BK67="80",0.15)</f>
        <v/>
      </c>
      <c r="S67" s="98" t="str" cm="1">
        <f t="array" ref="S67">_xlfn.IFS(Interno!$BK67="","",Interno!$BK67="1",((2.5/Datos!$K67)+0.015),Interno!$BK67="2",((60/Datos!$K67)-0.215),Interno!$BK67="3",((2.5/Datos!$K67)-((2.5*$Q67)/Datos!$K67)+0.015),Interno!$BK67="4",((60/Datos!$K67)-($I67*(0.07-(20/Datos!$K67)))-0.215),Interno!$BK67="5",((1/Datos!$K67)+0.015),Interno!$BK67="6",((24/Datos!$K67)-0.215),Interno!$BK67="8",((24/Datos!$K67)-0.215),Interno!$BK67="10",0.015,Interno!$BK67="20",-0.175,Interno!$BK67="40",,Interno!$BK67="50",0.015,Interno!$BK67="60",-0.175,Interno!$BK67="80",0.15)</f>
        <v/>
      </c>
      <c r="T67" s="99" t="str">
        <f>IF($O67="","",($O67/Datos!$U67)*Datos!$AF67)</f>
        <v/>
      </c>
      <c r="V67" s="96" t="str" cm="1">
        <f t="array" ref="V67">_xlfn.IFS($D67="","",$D67="GEI1",Maestro!$Q$6,$D67="GEI2",Maestro!$Q$7,$D67="GEI3",Maestro!$Q$8,$D67="GI1",Maestro!$Q$18,$D67="GI2",Maestro!$Q$19,$D67="GI3",Maestro!$Q$20,$D67="GEC14",Maestro!$Q$21,$D67="GE14",Maestro!$Q$22,$D67="GEE10",Maestro!$Q$27,$D67="GECC10",Maestro!$Q$28)</f>
        <v/>
      </c>
      <c r="W67" s="97" t="str" cm="1">
        <f t="array" ref="W67">_xlfn.IFS($D67="","",$D67="GEI1",Maestro!$R$6,$D67="GEI2",Maestro!$R$7,$D67="GEI3",Maestro!$R$8,$D67="GI1",Maestro!$R$18,$D67="GI2",Maestro!$R$19,$D67="GI3",Maestro!$R$20,$D67="GEC14",Maestro!$R$21,$D67="GE14",Maestro!$R$22,$D67="GEE10",Maestro!$R$27,$D67="GECC10",Maestro!$R$28)</f>
        <v/>
      </c>
      <c r="X67" s="97" t="str" cm="1">
        <f t="array" ref="X67">_xlfn.IFS($D67="","",OR($D67="GEI1",$D67="GEI2",$D67="GEI3",$D67="GI1",$D67="GI2",$D67="GI3",$D67="GEC14",$D67="GE14"),0.4,OR($D67="GED10",$D67="GEE10",$D67="GECC10"),"N/A")</f>
        <v/>
      </c>
      <c r="Y67" s="98" t="str" cm="1">
        <f t="array" ref="Y67">_xlfn.IFS($D67="","",OR($D67="GEI1",$D67="GEI2",$D67="GI1",$D67="GI2",$D67="GEC14",$D67="GE14"),0,AND(OR($D67="GEI3",$D67="GI3"),$W67&lt;=0.25),0,AND(OR($D67="GEI3",$D67="GI3"),AND($W67&gt;0.25,$W67&lt;=0.4)),((0.4-$W67)/0.15),OR($D67="GED10",$D67="GEE10",$D67="GECC10"),"N/A")</f>
        <v/>
      </c>
      <c r="Z67" s="96" t="str" cm="1">
        <f t="array" ref="Z67">_xlfn.IFS(Interno!$BK67="","",Interno!$BK67="1",((2.5/Datos!$K67)+0.015),Interno!$BK67="2",((50/Datos!$K67)-0.175),Interno!$BK67="4",((50/Datos!$K67)-($Y67*(0.05-(12.5/Datos!$K67)))-0.175),Interno!$BK67="5",((1/Datos!$K67)+0.015),Interno!$BK67="6",((20/Datos!$K67)-0.175),Interno!$BK67="8",((20/Datos!$K67)-0.15),Interno!$BK67="10",0.015,Interno!$BK67="20",-0.175,Interno!$BK67="40",,Interno!$BK67="50",0.015,Interno!$BK67="60",-0.175,Interno!$BK67="80",0.15)</f>
        <v/>
      </c>
      <c r="AA67" s="98" t="str" cm="1">
        <f t="array" ref="AA67">_xlfn.IFS(Interno!$BK67="","",Interno!$BK67="1",((2.5/Datos!$K67)+0.015),Interno!$BK67="2",((60/Datos!$K67)-0.215),Interno!$BK67="3",((2.5/Datos!$K67)-((2.5*$Y67)/Datos!$K67)+0.015),Interno!$BK67="4",((60/Datos!$K67)-($I67*(0.07-(20/Datos!$K67)))-0.215),Interno!$BK67="5",((1/Datos!$K67)+0.015),Interno!$BK67="6",((24/Datos!$K67)-0.215),Interno!$BK67="8",((24/Datos!$K67)-0.215),Interno!$BK67="10",0.015,Interno!$BK67="20",-0.175,Interno!$BK67="40",,Interno!$BK67="50",0.015,Interno!$BK67="60",-0.175,Interno!$BK67="80",0.15)</f>
        <v/>
      </c>
      <c r="AB67" s="99" t="str">
        <f>IF($W67="","",($W67/Datos!$U67)*Datos!$AF67)</f>
        <v/>
      </c>
      <c r="AD67" s="96" t="str" cm="1">
        <f t="array" ref="AD67">_xlfn.IFS($D67="","",$D67="GEI1",Maestro!$S$6,$D67="GEI2",Maestro!$S$6,$D67="GEI3",Maestro!$S$6,$D67="GI1",Maestro!$S$6,$D67="GI2",Maestro!$S$6,$D67="GI3",Maestro!$S$6,$D67="GEC14",Maestro!$S$6,$D67="GE14",Maestro!$S$6,$D67="GEE10",Maestro!$S$6,$D67="GECC10",Maestro!$S$6)</f>
        <v/>
      </c>
      <c r="AE67" s="97" t="str" cm="1">
        <f t="array" ref="AE67">_xlfn.IFS($D67="","",$D67="GEI1",Maestro!$T$6,$D67="GEI2",Maestro!$T$7,$D67="GEI3",Maestro!$T$8,$D67="GI1",Maestro!$T$18,$D67="GI2",Maestro!$T$19,$D67="GI3",Maestro!$T$20,$D67="GEC14",Maestro!$T$21,$D67="GE14",Maestro!$T$22,$D67="GEE10",Maestro!$T$27,$D67="GECC10",Maestro!$T$28)</f>
        <v/>
      </c>
      <c r="AF67" s="97" t="str" cm="1">
        <f t="array" ref="AF67">_xlfn.IFS($D67="","",OR($D67="GEI1",$D67="GEI2",$D67="GEI3",$D67="GI1",$D67="GI2",$D67="GI3",$D67="GEC14",$D67="GE14"),0.4,OR($D67="GED10",$D67="GEE10",$D67="GECC10"),"N/A")</f>
        <v/>
      </c>
      <c r="AG67" s="98" t="str" cm="1">
        <f t="array" ref="AG67">_xlfn.IFS($D67="","",OR($D67="GEI1",$D67="GEI2",$D67="GI1",$D67="GI2",$D67="GEC14",$D67="GE14"),0,AND(OR($D67="GEI3",$D67="GI3"),$AE67&lt;=0.25),0,AND(OR($D67="GEI3",$D67="GI3"),AND($AE67&gt;0.25,$AE67&lt;=0.4)),((0.4-$AE67)/0.15),OR($D67="GED10",$D67="GEE10",$D67="GECC10"),"N/A")</f>
        <v/>
      </c>
      <c r="AH67" s="96" t="str" cm="1">
        <f t="array" ref="AH67">_xlfn.IFS(Interno!$BK67="","",Interno!$BK67="1",((2.5/Datos!$K67)+0.015),Interno!$BK67="2",((50/Datos!$K67)-0.175),Interno!$BK67="4",((50/Datos!$K67)-($AG67*(0.05-(12.5/Datos!$K67)))-0.175),Interno!$BK67="5",((1/Datos!$K67)+0.015),Interno!$BK67="6",((20/Datos!$K67)-0.175),Interno!$BK67="8",((20/Datos!$K67)-0.15),Interno!$BK67="10",0.015,Interno!$BK67="20",-0.175,Interno!$BK67="40",,Interno!$BK67="50",0.015,Interno!$BK67="60",-0.175,Interno!$BK67="80",0.15)</f>
        <v/>
      </c>
      <c r="AI67" s="98" t="str" cm="1">
        <f t="array" ref="AI67">_xlfn.IFS(Interno!$BK67="","",Interno!$BK67="1",((2.5/Datos!$K67)+0.015),Interno!$BK67="2",((60/Datos!$K67)-0.215),Interno!$BK67="3",((2.5/Datos!$K67)-((2.5*$AG67)/Datos!$K67)+0.015),Interno!$BK67="4",((60/Datos!$K67)-($I67*(0.07-(20/Datos!$K67)))-0.215),Interno!$BK67="5",((1/Datos!$K67)+0.015),Interno!$BK67="6",((24/Datos!$K67)-0.215),Interno!$BK67="8",((24/Datos!$K67)-0.215),Interno!$BK67="10",0.015,Interno!$BK67="20",-0.175,Interno!$BK67="40",,Interno!$BK67="50",0.015,Interno!$BK67="60",-0.175,Interno!$BK67="80",0.15)</f>
        <v/>
      </c>
      <c r="AJ67" s="99" t="str">
        <f>IF($AE67="","",($AE67/Datos!$U67)*Datos!$AF67)</f>
        <v/>
      </c>
    </row>
    <row r="68" spans="2:36" x14ac:dyDescent="0.35">
      <c r="B68" s="96" t="str">
        <f>IF(Datos!$B68="","",Datos!$B68)</f>
        <v/>
      </c>
      <c r="C68" s="97" t="str">
        <f>IF(Datos!$E68="","",Datos!$E68)</f>
        <v/>
      </c>
      <c r="D68" s="98" t="str">
        <f>IF(Datos!$I68="","",Datos!$I68)</f>
        <v/>
      </c>
      <c r="F68" s="96" t="str" cm="1">
        <f t="array" ref="F68">_xlfn.IFS($D68="","",AND(Datos!$H68="GHE16",$D68="GEI1"),Maestro!$M$11,AND(Datos!$H68="GHE16",$D68="GEI2"),Maestro!$M$12,AND(Datos!$H68="GHE16",$D68="GEI3"),Maestro!$M$13,$D68="GEI1",Maestro!$M$6,$D68="GEI2",Maestro!$M$7,$D68="GEI3",Maestro!$M$8,$D68="GI1",Maestro!$M$18,$D68="GI2",Maestro!$M$19,$D68="GI3",Maestro!$M$20,$D68="GEC14",Maestro!$M$21,$D68="GE14",Maestro!$M$22,$D68="GEE10",Maestro!$M$27,$D68="GECC10",Maestro!$M$28)</f>
        <v/>
      </c>
      <c r="G68" s="97" t="str" cm="1">
        <f t="array" ref="G68">_xlfn.IFS($D68="","",AND(Datos!$H68="GHE16",$D68="GEI1"),Maestro!$N$11,AND(Datos!$H68="GHE16",$D68="GEI2"),Maestro!$N$12,AND(Datos!$H68="GHE16",$D68="GEI3"),Maestro!$N$13,$D68="GEI1",Maestro!$N$6,$D68="GEI2",Maestro!$N$7,$D68="GEI3",Maestro!$N$8,$D68="GI1",Maestro!$N$18,$D68="GI2",Maestro!$N$19,$D68="GI3",Maestro!$N$20,$D68="GEC14",Maestro!$N$21,$D68="GE14",Maestro!$N$22,$D68="GEE10",Maestro!$N$27,$D68="GECC10",Maestro!$N$28)</f>
        <v/>
      </c>
      <c r="H68" s="97" t="str" cm="1">
        <f t="array" ref="H68">_xlfn.IFS($D68="","",OR($D68="GEI1",$D68="GEI2",$D68="GEI3",$D68="GI1",$D68="GI2",$D68="GI3",$D68="GEC14",$D68="GE14"),0.4,OR($D68="GED10",$D68="GEE10",$D68="GECC10"),"N/A")</f>
        <v/>
      </c>
      <c r="I68" s="98" t="str" cm="1">
        <f t="array" ref="I68">_xlfn.IFS($D68="","",OR($D68="GEI1",$D68="GEI2",$D68="GI1",$D68="GI2",$D68="GEC14",$D68="GE14"),0,AND(OR($D68="GEI3",$D68="GI3"),$G68&lt;=0.25),0,AND(OR($D68="GEI3",$D68="GI3"),AND($G68&gt;0.25,$G68&lt;=0.4)),((0.4-$G68)/0.15),OR($D68="GED10",$D68="GEE10",$D68="GECC10"),"N/A")</f>
        <v/>
      </c>
      <c r="J68" s="96" t="str" cm="1">
        <f t="array" ref="J68">_xlfn.IFS(Interno!$BK68="","",Interno!$BK68="1",((2.5/Datos!$K68)+0.015),Interno!$BK68="2",((50/Datos!$K68)-0.175),Interno!$BK68="4",((50/Datos!$K68)-($I68*(0.05-(12.5/Datos!$K68)))-0.175),Interno!$BK68="5",((1/Datos!$K68)+0.015),Interno!$BK68="6",((20/Datos!$K68)-0.175),Interno!$BK68="8",((20/Datos!$K68)-0.15),Interno!$BK68="10",0.015,Interno!$BK68="20",-0.175,Interno!$BK68="40",,Interno!$BK68="50",0.015,Interno!$BK68="60",-0.175,Interno!$BK68="80",0.15)</f>
        <v/>
      </c>
      <c r="K68" s="98" t="str" cm="1">
        <f t="array" ref="K68">_xlfn.IFS(Interno!$BK68="","",Interno!$BK68="1",((2.5/Datos!$K68)+0.015),Interno!$BK68="2",((60/Datos!$K68)-0.215),Interno!$BK68="3",((2.5/Datos!$K68)-((2.5*$I68)/Datos!$K68)+0.015),Interno!$BK68="4",((60/Datos!$K68)-($I68*(0.07-(20/Datos!$K68)))-0.215),Interno!$BK68="5",((1/Datos!$K68)+0.015),Interno!$BK68="6",((24/Datos!$K68)-0.215),Interno!$BK68="8",((24/Datos!$K68)-0.215),Interno!$BK68="10",0.015,Interno!$BK68="20",-0.175,Interno!$BK68="40",,Interno!$BK68="50",0.015,Interno!$BK68="60",-0.175,Interno!$BK68="80",0.15)</f>
        <v/>
      </c>
      <c r="L68" s="99" t="str">
        <f>IF($G68="","",($G68/Datos!$U68)*Datos!$AF68)</f>
        <v/>
      </c>
      <c r="N68" s="96" t="str" cm="1">
        <f t="array" ref="N68">_xlfn.IFS($D68="","",$D68="GEI1",Maestro!$O$6,$D68="GEI2",Maestro!$O$7,$D68="GEI3",Maestro!$O$8,$D68="GI1",Maestro!$O$18,$D68="GI2",Maestro!$O$19,$D68="GI3",Maestro!$O$20,$D68="GEC14",Maestro!$O$21,$D68="GE14",Maestro!$O$22,$D68="GEE10",Maestro!$O$27,$D68="GECC10",Maestro!$O$28)</f>
        <v/>
      </c>
      <c r="O68" s="97" t="str" cm="1">
        <f t="array" ref="O68">_xlfn.IFS($D68="","",$D68="GEI1",Maestro!$P$6,$D68="GEI2",Maestro!$P$7,$D68="GEI3",Maestro!$P$8,$D68="GI1",Maestro!$P$18,$D68="GI2",Maestro!$P$19,$D68="GI3",Maestro!$P$20,$D68="GEC14",Maestro!$P$21,$D68="GE14",Maestro!$P$22,$D68="GEE10",Maestro!$P$27,$D68="GECC10",Maestro!$P$28)</f>
        <v/>
      </c>
      <c r="P68" s="97" t="str" cm="1">
        <f t="array" ref="P68">_xlfn.IFS($D68="","",OR($D68="GEI1",$D68="GEI2",$D68="GEI3",$D68="GI1",$D68="GI2",$D68="GI3",$D68="GEC14",$D68="GE14"),0.4,OR($D68="GED10",$D68="GEE10",$D68="GECC10"),"N/A")</f>
        <v/>
      </c>
      <c r="Q68" s="98" t="str" cm="1">
        <f t="array" ref="Q68">_xlfn.IFS($D68="","",OR($D68="GEI1",$D68="GEI2",$D68="GI1",$D68="GI2",$D68="GEC14",$D68="GE14"),0,AND(OR($D68="GEI3",$D68="GI3"),$O68&lt;=0.25),0,AND(OR($D68="GEI3",$D68="GI3"),AND($O68&gt;0.25,$O68&lt;=0.4)),((0.4-$O68)/0.15),OR($D68="GED10",$D68="GEE10",$D68="GECC10"),"N/A")</f>
        <v/>
      </c>
      <c r="R68" s="96" t="str" cm="1">
        <f t="array" ref="R68">_xlfn.IFS(Interno!$BK68="","",Interno!$BK68="1",((2.5/Datos!$K68)+0.015),Interno!$BK68="2",((50/Datos!$K68)-0.175),Interno!$BK68="4",((50/Datos!$K68)-($Q68*(0.05-(12.5/Datos!$K68)))-0.175),Interno!$BK68="5",((1/Datos!$K68)+0.015),Interno!$BK68="6",((20/Datos!$K68)-0.175),Interno!$BK68="8",((20/Datos!$K68)-0.15),Interno!$BK68="10",0.015,Interno!$BK68="20",-0.175,Interno!$BK68="40",,Interno!$BK68="50",0.015,Interno!$BK68="60",-0.175,Interno!$BK68="80",0.15)</f>
        <v/>
      </c>
      <c r="S68" s="98" t="str" cm="1">
        <f t="array" ref="S68">_xlfn.IFS(Interno!$BK68="","",Interno!$BK68="1",((2.5/Datos!$K68)+0.015),Interno!$BK68="2",((60/Datos!$K68)-0.215),Interno!$BK68="3",((2.5/Datos!$K68)-((2.5*$Q68)/Datos!$K68)+0.015),Interno!$BK68="4",((60/Datos!$K68)-($I68*(0.07-(20/Datos!$K68)))-0.215),Interno!$BK68="5",((1/Datos!$K68)+0.015),Interno!$BK68="6",((24/Datos!$K68)-0.215),Interno!$BK68="8",((24/Datos!$K68)-0.215),Interno!$BK68="10",0.015,Interno!$BK68="20",-0.175,Interno!$BK68="40",,Interno!$BK68="50",0.015,Interno!$BK68="60",-0.175,Interno!$BK68="80",0.15)</f>
        <v/>
      </c>
      <c r="T68" s="99" t="str">
        <f>IF($O68="","",($O68/Datos!$U68)*Datos!$AF68)</f>
        <v/>
      </c>
      <c r="V68" s="96" t="str" cm="1">
        <f t="array" ref="V68">_xlfn.IFS($D68="","",$D68="GEI1",Maestro!$Q$6,$D68="GEI2",Maestro!$Q$7,$D68="GEI3",Maestro!$Q$8,$D68="GI1",Maestro!$Q$18,$D68="GI2",Maestro!$Q$19,$D68="GI3",Maestro!$Q$20,$D68="GEC14",Maestro!$Q$21,$D68="GE14",Maestro!$Q$22,$D68="GEE10",Maestro!$Q$27,$D68="GECC10",Maestro!$Q$28)</f>
        <v/>
      </c>
      <c r="W68" s="97" t="str" cm="1">
        <f t="array" ref="W68">_xlfn.IFS($D68="","",$D68="GEI1",Maestro!$R$6,$D68="GEI2",Maestro!$R$7,$D68="GEI3",Maestro!$R$8,$D68="GI1",Maestro!$R$18,$D68="GI2",Maestro!$R$19,$D68="GI3",Maestro!$R$20,$D68="GEC14",Maestro!$R$21,$D68="GE14",Maestro!$R$22,$D68="GEE10",Maestro!$R$27,$D68="GECC10",Maestro!$R$28)</f>
        <v/>
      </c>
      <c r="X68" s="97" t="str" cm="1">
        <f t="array" ref="X68">_xlfn.IFS($D68="","",OR($D68="GEI1",$D68="GEI2",$D68="GEI3",$D68="GI1",$D68="GI2",$D68="GI3",$D68="GEC14",$D68="GE14"),0.4,OR($D68="GED10",$D68="GEE10",$D68="GECC10"),"N/A")</f>
        <v/>
      </c>
      <c r="Y68" s="98" t="str" cm="1">
        <f t="array" ref="Y68">_xlfn.IFS($D68="","",OR($D68="GEI1",$D68="GEI2",$D68="GI1",$D68="GI2",$D68="GEC14",$D68="GE14"),0,AND(OR($D68="GEI3",$D68="GI3"),$W68&lt;=0.25),0,AND(OR($D68="GEI3",$D68="GI3"),AND($W68&gt;0.25,$W68&lt;=0.4)),((0.4-$W68)/0.15),OR($D68="GED10",$D68="GEE10",$D68="GECC10"),"N/A")</f>
        <v/>
      </c>
      <c r="Z68" s="96" t="str" cm="1">
        <f t="array" ref="Z68">_xlfn.IFS(Interno!$BK68="","",Interno!$BK68="1",((2.5/Datos!$K68)+0.015),Interno!$BK68="2",((50/Datos!$K68)-0.175),Interno!$BK68="4",((50/Datos!$K68)-($Y68*(0.05-(12.5/Datos!$K68)))-0.175),Interno!$BK68="5",((1/Datos!$K68)+0.015),Interno!$BK68="6",((20/Datos!$K68)-0.175),Interno!$BK68="8",((20/Datos!$K68)-0.15),Interno!$BK68="10",0.015,Interno!$BK68="20",-0.175,Interno!$BK68="40",,Interno!$BK68="50",0.015,Interno!$BK68="60",-0.175,Interno!$BK68="80",0.15)</f>
        <v/>
      </c>
      <c r="AA68" s="98" t="str" cm="1">
        <f t="array" ref="AA68">_xlfn.IFS(Interno!$BK68="","",Interno!$BK68="1",((2.5/Datos!$K68)+0.015),Interno!$BK68="2",((60/Datos!$K68)-0.215),Interno!$BK68="3",((2.5/Datos!$K68)-((2.5*$Y68)/Datos!$K68)+0.015),Interno!$BK68="4",((60/Datos!$K68)-($I68*(0.07-(20/Datos!$K68)))-0.215),Interno!$BK68="5",((1/Datos!$K68)+0.015),Interno!$BK68="6",((24/Datos!$K68)-0.215),Interno!$BK68="8",((24/Datos!$K68)-0.215),Interno!$BK68="10",0.015,Interno!$BK68="20",-0.175,Interno!$BK68="40",,Interno!$BK68="50",0.015,Interno!$BK68="60",-0.175,Interno!$BK68="80",0.15)</f>
        <v/>
      </c>
      <c r="AB68" s="99" t="str">
        <f>IF($W68="","",($W68/Datos!$U68)*Datos!$AF68)</f>
        <v/>
      </c>
      <c r="AD68" s="96" t="str" cm="1">
        <f t="array" ref="AD68">_xlfn.IFS($D68="","",$D68="GEI1",Maestro!$S$6,$D68="GEI2",Maestro!$S$6,$D68="GEI3",Maestro!$S$6,$D68="GI1",Maestro!$S$6,$D68="GI2",Maestro!$S$6,$D68="GI3",Maestro!$S$6,$D68="GEC14",Maestro!$S$6,$D68="GE14",Maestro!$S$6,$D68="GEE10",Maestro!$S$6,$D68="GECC10",Maestro!$S$6)</f>
        <v/>
      </c>
      <c r="AE68" s="97" t="str" cm="1">
        <f t="array" ref="AE68">_xlfn.IFS($D68="","",$D68="GEI1",Maestro!$T$6,$D68="GEI2",Maestro!$T$7,$D68="GEI3",Maestro!$T$8,$D68="GI1",Maestro!$T$18,$D68="GI2",Maestro!$T$19,$D68="GI3",Maestro!$T$20,$D68="GEC14",Maestro!$T$21,$D68="GE14",Maestro!$T$22,$D68="GEE10",Maestro!$T$27,$D68="GECC10",Maestro!$T$28)</f>
        <v/>
      </c>
      <c r="AF68" s="97" t="str" cm="1">
        <f t="array" ref="AF68">_xlfn.IFS($D68="","",OR($D68="GEI1",$D68="GEI2",$D68="GEI3",$D68="GI1",$D68="GI2",$D68="GI3",$D68="GEC14",$D68="GE14"),0.4,OR($D68="GED10",$D68="GEE10",$D68="GECC10"),"N/A")</f>
        <v/>
      </c>
      <c r="AG68" s="98" t="str" cm="1">
        <f t="array" ref="AG68">_xlfn.IFS($D68="","",OR($D68="GEI1",$D68="GEI2",$D68="GI1",$D68="GI2",$D68="GEC14",$D68="GE14"),0,AND(OR($D68="GEI3",$D68="GI3"),$AE68&lt;=0.25),0,AND(OR($D68="GEI3",$D68="GI3"),AND($AE68&gt;0.25,$AE68&lt;=0.4)),((0.4-$AE68)/0.15),OR($D68="GED10",$D68="GEE10",$D68="GECC10"),"N/A")</f>
        <v/>
      </c>
      <c r="AH68" s="96" t="str" cm="1">
        <f t="array" ref="AH68">_xlfn.IFS(Interno!$BK68="","",Interno!$BK68="1",((2.5/Datos!$K68)+0.015),Interno!$BK68="2",((50/Datos!$K68)-0.175),Interno!$BK68="4",((50/Datos!$K68)-($AG68*(0.05-(12.5/Datos!$K68)))-0.175),Interno!$BK68="5",((1/Datos!$K68)+0.015),Interno!$BK68="6",((20/Datos!$K68)-0.175),Interno!$BK68="8",((20/Datos!$K68)-0.15),Interno!$BK68="10",0.015,Interno!$BK68="20",-0.175,Interno!$BK68="40",,Interno!$BK68="50",0.015,Interno!$BK68="60",-0.175,Interno!$BK68="80",0.15)</f>
        <v/>
      </c>
      <c r="AI68" s="98" t="str" cm="1">
        <f t="array" ref="AI68">_xlfn.IFS(Interno!$BK68="","",Interno!$BK68="1",((2.5/Datos!$K68)+0.015),Interno!$BK68="2",((60/Datos!$K68)-0.215),Interno!$BK68="3",((2.5/Datos!$K68)-((2.5*$AG68)/Datos!$K68)+0.015),Interno!$BK68="4",((60/Datos!$K68)-($I68*(0.07-(20/Datos!$K68)))-0.215),Interno!$BK68="5",((1/Datos!$K68)+0.015),Interno!$BK68="6",((24/Datos!$K68)-0.215),Interno!$BK68="8",((24/Datos!$K68)-0.215),Interno!$BK68="10",0.015,Interno!$BK68="20",-0.175,Interno!$BK68="40",,Interno!$BK68="50",0.015,Interno!$BK68="60",-0.175,Interno!$BK68="80",0.15)</f>
        <v/>
      </c>
      <c r="AJ68" s="99" t="str">
        <f>IF($AE68="","",($AE68/Datos!$U68)*Datos!$AF68)</f>
        <v/>
      </c>
    </row>
    <row r="69" spans="2:36" x14ac:dyDescent="0.35">
      <c r="B69" s="96" t="str">
        <f>IF(Datos!$B69="","",Datos!$B69)</f>
        <v/>
      </c>
      <c r="C69" s="97" t="str">
        <f>IF(Datos!$E69="","",Datos!$E69)</f>
        <v/>
      </c>
      <c r="D69" s="98" t="str">
        <f>IF(Datos!$I69="","",Datos!$I69)</f>
        <v/>
      </c>
      <c r="F69" s="96" t="str" cm="1">
        <f t="array" ref="F69">_xlfn.IFS($D69="","",AND(Datos!$H69="GHE16",$D69="GEI1"),Maestro!$M$11,AND(Datos!$H69="GHE16",$D69="GEI2"),Maestro!$M$12,AND(Datos!$H69="GHE16",$D69="GEI3"),Maestro!$M$13,$D69="GEI1",Maestro!$M$6,$D69="GEI2",Maestro!$M$7,$D69="GEI3",Maestro!$M$8,$D69="GI1",Maestro!$M$18,$D69="GI2",Maestro!$M$19,$D69="GI3",Maestro!$M$20,$D69="GEC14",Maestro!$M$21,$D69="GE14",Maestro!$M$22,$D69="GEE10",Maestro!$M$27,$D69="GECC10",Maestro!$M$28)</f>
        <v/>
      </c>
      <c r="G69" s="97" t="str" cm="1">
        <f t="array" ref="G69">_xlfn.IFS($D69="","",AND(Datos!$H69="GHE16",$D69="GEI1"),Maestro!$N$11,AND(Datos!$H69="GHE16",$D69="GEI2"),Maestro!$N$12,AND(Datos!$H69="GHE16",$D69="GEI3"),Maestro!$N$13,$D69="GEI1",Maestro!$N$6,$D69="GEI2",Maestro!$N$7,$D69="GEI3",Maestro!$N$8,$D69="GI1",Maestro!$N$18,$D69="GI2",Maestro!$N$19,$D69="GI3",Maestro!$N$20,$D69="GEC14",Maestro!$N$21,$D69="GE14",Maestro!$N$22,$D69="GEE10",Maestro!$N$27,$D69="GECC10",Maestro!$N$28)</f>
        <v/>
      </c>
      <c r="H69" s="97" t="str" cm="1">
        <f t="array" ref="H69">_xlfn.IFS($D69="","",OR($D69="GEI1",$D69="GEI2",$D69="GEI3",$D69="GI1",$D69="GI2",$D69="GI3",$D69="GEC14",$D69="GE14"),0.4,OR($D69="GED10",$D69="GEE10",$D69="GECC10"),"N/A")</f>
        <v/>
      </c>
      <c r="I69" s="98" t="str" cm="1">
        <f t="array" ref="I69">_xlfn.IFS($D69="","",OR($D69="GEI1",$D69="GEI2",$D69="GI1",$D69="GI2",$D69="GEC14",$D69="GE14"),0,AND(OR($D69="GEI3",$D69="GI3"),$G69&lt;=0.25),0,AND(OR($D69="GEI3",$D69="GI3"),AND($G69&gt;0.25,$G69&lt;=0.4)),((0.4-$G69)/0.15),OR($D69="GED10",$D69="GEE10",$D69="GECC10"),"N/A")</f>
        <v/>
      </c>
      <c r="J69" s="96" t="str" cm="1">
        <f t="array" ref="J69">_xlfn.IFS(Interno!$BK69="","",Interno!$BK69="1",((2.5/Datos!$K69)+0.015),Interno!$BK69="2",((50/Datos!$K69)-0.175),Interno!$BK69="4",((50/Datos!$K69)-($I69*(0.05-(12.5/Datos!$K69)))-0.175),Interno!$BK69="5",((1/Datos!$K69)+0.015),Interno!$BK69="6",((20/Datos!$K69)-0.175),Interno!$BK69="8",((20/Datos!$K69)-0.15),Interno!$BK69="10",0.015,Interno!$BK69="20",-0.175,Interno!$BK69="40",,Interno!$BK69="50",0.015,Interno!$BK69="60",-0.175,Interno!$BK69="80",0.15)</f>
        <v/>
      </c>
      <c r="K69" s="98" t="str" cm="1">
        <f t="array" ref="K69">_xlfn.IFS(Interno!$BK69="","",Interno!$BK69="1",((2.5/Datos!$K69)+0.015),Interno!$BK69="2",((60/Datos!$K69)-0.215),Interno!$BK69="3",((2.5/Datos!$K69)-((2.5*$I69)/Datos!$K69)+0.015),Interno!$BK69="4",((60/Datos!$K69)-($I69*(0.07-(20/Datos!$K69)))-0.215),Interno!$BK69="5",((1/Datos!$K69)+0.015),Interno!$BK69="6",((24/Datos!$K69)-0.215),Interno!$BK69="8",((24/Datos!$K69)-0.215),Interno!$BK69="10",0.015,Interno!$BK69="20",-0.175,Interno!$BK69="40",,Interno!$BK69="50",0.015,Interno!$BK69="60",-0.175,Interno!$BK69="80",0.15)</f>
        <v/>
      </c>
      <c r="L69" s="99" t="str">
        <f>IF($G69="","",($G69/Datos!$U69)*Datos!$AF69)</f>
        <v/>
      </c>
      <c r="N69" s="96" t="str" cm="1">
        <f t="array" ref="N69">_xlfn.IFS($D69="","",$D69="GEI1",Maestro!$O$6,$D69="GEI2",Maestro!$O$7,$D69="GEI3",Maestro!$O$8,$D69="GI1",Maestro!$O$18,$D69="GI2",Maestro!$O$19,$D69="GI3",Maestro!$O$20,$D69="GEC14",Maestro!$O$21,$D69="GE14",Maestro!$O$22,$D69="GEE10",Maestro!$O$27,$D69="GECC10",Maestro!$O$28)</f>
        <v/>
      </c>
      <c r="O69" s="97" t="str" cm="1">
        <f t="array" ref="O69">_xlfn.IFS($D69="","",$D69="GEI1",Maestro!$P$6,$D69="GEI2",Maestro!$P$7,$D69="GEI3",Maestro!$P$8,$D69="GI1",Maestro!$P$18,$D69="GI2",Maestro!$P$19,$D69="GI3",Maestro!$P$20,$D69="GEC14",Maestro!$P$21,$D69="GE14",Maestro!$P$22,$D69="GEE10",Maestro!$P$27,$D69="GECC10",Maestro!$P$28)</f>
        <v/>
      </c>
      <c r="P69" s="97" t="str" cm="1">
        <f t="array" ref="P69">_xlfn.IFS($D69="","",OR($D69="GEI1",$D69="GEI2",$D69="GEI3",$D69="GI1",$D69="GI2",$D69="GI3",$D69="GEC14",$D69="GE14"),0.4,OR($D69="GED10",$D69="GEE10",$D69="GECC10"),"N/A")</f>
        <v/>
      </c>
      <c r="Q69" s="98" t="str" cm="1">
        <f t="array" ref="Q69">_xlfn.IFS($D69="","",OR($D69="GEI1",$D69="GEI2",$D69="GI1",$D69="GI2",$D69="GEC14",$D69="GE14"),0,AND(OR($D69="GEI3",$D69="GI3"),$O69&lt;=0.25),0,AND(OR($D69="GEI3",$D69="GI3"),AND($O69&gt;0.25,$O69&lt;=0.4)),((0.4-$O69)/0.15),OR($D69="GED10",$D69="GEE10",$D69="GECC10"),"N/A")</f>
        <v/>
      </c>
      <c r="R69" s="96" t="str" cm="1">
        <f t="array" ref="R69">_xlfn.IFS(Interno!$BK69="","",Interno!$BK69="1",((2.5/Datos!$K69)+0.015),Interno!$BK69="2",((50/Datos!$K69)-0.175),Interno!$BK69="4",((50/Datos!$K69)-($Q69*(0.05-(12.5/Datos!$K69)))-0.175),Interno!$BK69="5",((1/Datos!$K69)+0.015),Interno!$BK69="6",((20/Datos!$K69)-0.175),Interno!$BK69="8",((20/Datos!$K69)-0.15),Interno!$BK69="10",0.015,Interno!$BK69="20",-0.175,Interno!$BK69="40",,Interno!$BK69="50",0.015,Interno!$BK69="60",-0.175,Interno!$BK69="80",0.15)</f>
        <v/>
      </c>
      <c r="S69" s="98" t="str" cm="1">
        <f t="array" ref="S69">_xlfn.IFS(Interno!$BK69="","",Interno!$BK69="1",((2.5/Datos!$K69)+0.015),Interno!$BK69="2",((60/Datos!$K69)-0.215),Interno!$BK69="3",((2.5/Datos!$K69)-((2.5*$Q69)/Datos!$K69)+0.015),Interno!$BK69="4",((60/Datos!$K69)-($I69*(0.07-(20/Datos!$K69)))-0.215),Interno!$BK69="5",((1/Datos!$K69)+0.015),Interno!$BK69="6",((24/Datos!$K69)-0.215),Interno!$BK69="8",((24/Datos!$K69)-0.215),Interno!$BK69="10",0.015,Interno!$BK69="20",-0.175,Interno!$BK69="40",,Interno!$BK69="50",0.015,Interno!$BK69="60",-0.175,Interno!$BK69="80",0.15)</f>
        <v/>
      </c>
      <c r="T69" s="99" t="str">
        <f>IF($O69="","",($O69/Datos!$U69)*Datos!$AF69)</f>
        <v/>
      </c>
      <c r="V69" s="96" t="str" cm="1">
        <f t="array" ref="V69">_xlfn.IFS($D69="","",$D69="GEI1",Maestro!$Q$6,$D69="GEI2",Maestro!$Q$7,$D69="GEI3",Maestro!$Q$8,$D69="GI1",Maestro!$Q$18,$D69="GI2",Maestro!$Q$19,$D69="GI3",Maestro!$Q$20,$D69="GEC14",Maestro!$Q$21,$D69="GE14",Maestro!$Q$22,$D69="GEE10",Maestro!$Q$27,$D69="GECC10",Maestro!$Q$28)</f>
        <v/>
      </c>
      <c r="W69" s="97" t="str" cm="1">
        <f t="array" ref="W69">_xlfn.IFS($D69="","",$D69="GEI1",Maestro!$R$6,$D69="GEI2",Maestro!$R$7,$D69="GEI3",Maestro!$R$8,$D69="GI1",Maestro!$R$18,$D69="GI2",Maestro!$R$19,$D69="GI3",Maestro!$R$20,$D69="GEC14",Maestro!$R$21,$D69="GE14",Maestro!$R$22,$D69="GEE10",Maestro!$R$27,$D69="GECC10",Maestro!$R$28)</f>
        <v/>
      </c>
      <c r="X69" s="97" t="str" cm="1">
        <f t="array" ref="X69">_xlfn.IFS($D69="","",OR($D69="GEI1",$D69="GEI2",$D69="GEI3",$D69="GI1",$D69="GI2",$D69="GI3",$D69="GEC14",$D69="GE14"),0.4,OR($D69="GED10",$D69="GEE10",$D69="GECC10"),"N/A")</f>
        <v/>
      </c>
      <c r="Y69" s="98" t="str" cm="1">
        <f t="array" ref="Y69">_xlfn.IFS($D69="","",OR($D69="GEI1",$D69="GEI2",$D69="GI1",$D69="GI2",$D69="GEC14",$D69="GE14"),0,AND(OR($D69="GEI3",$D69="GI3"),$W69&lt;=0.25),0,AND(OR($D69="GEI3",$D69="GI3"),AND($W69&gt;0.25,$W69&lt;=0.4)),((0.4-$W69)/0.15),OR($D69="GED10",$D69="GEE10",$D69="GECC10"),"N/A")</f>
        <v/>
      </c>
      <c r="Z69" s="96" t="str" cm="1">
        <f t="array" ref="Z69">_xlfn.IFS(Interno!$BK69="","",Interno!$BK69="1",((2.5/Datos!$K69)+0.015),Interno!$BK69="2",((50/Datos!$K69)-0.175),Interno!$BK69="4",((50/Datos!$K69)-($Y69*(0.05-(12.5/Datos!$K69)))-0.175),Interno!$BK69="5",((1/Datos!$K69)+0.015),Interno!$BK69="6",((20/Datos!$K69)-0.175),Interno!$BK69="8",((20/Datos!$K69)-0.15),Interno!$BK69="10",0.015,Interno!$BK69="20",-0.175,Interno!$BK69="40",,Interno!$BK69="50",0.015,Interno!$BK69="60",-0.175,Interno!$BK69="80",0.15)</f>
        <v/>
      </c>
      <c r="AA69" s="98" t="str" cm="1">
        <f t="array" ref="AA69">_xlfn.IFS(Interno!$BK69="","",Interno!$BK69="1",((2.5/Datos!$K69)+0.015),Interno!$BK69="2",((60/Datos!$K69)-0.215),Interno!$BK69="3",((2.5/Datos!$K69)-((2.5*$Y69)/Datos!$K69)+0.015),Interno!$BK69="4",((60/Datos!$K69)-($I69*(0.07-(20/Datos!$K69)))-0.215),Interno!$BK69="5",((1/Datos!$K69)+0.015),Interno!$BK69="6",((24/Datos!$K69)-0.215),Interno!$BK69="8",((24/Datos!$K69)-0.215),Interno!$BK69="10",0.015,Interno!$BK69="20",-0.175,Interno!$BK69="40",,Interno!$BK69="50",0.015,Interno!$BK69="60",-0.175,Interno!$BK69="80",0.15)</f>
        <v/>
      </c>
      <c r="AB69" s="99" t="str">
        <f>IF($W69="","",($W69/Datos!$U69)*Datos!$AF69)</f>
        <v/>
      </c>
      <c r="AD69" s="96" t="str" cm="1">
        <f t="array" ref="AD69">_xlfn.IFS($D69="","",$D69="GEI1",Maestro!$S$6,$D69="GEI2",Maestro!$S$6,$D69="GEI3",Maestro!$S$6,$D69="GI1",Maestro!$S$6,$D69="GI2",Maestro!$S$6,$D69="GI3",Maestro!$S$6,$D69="GEC14",Maestro!$S$6,$D69="GE14",Maestro!$S$6,$D69="GEE10",Maestro!$S$6,$D69="GECC10",Maestro!$S$6)</f>
        <v/>
      </c>
      <c r="AE69" s="97" t="str" cm="1">
        <f t="array" ref="AE69">_xlfn.IFS($D69="","",$D69="GEI1",Maestro!$T$6,$D69="GEI2",Maestro!$T$7,$D69="GEI3",Maestro!$T$8,$D69="GI1",Maestro!$T$18,$D69="GI2",Maestro!$T$19,$D69="GI3",Maestro!$T$20,$D69="GEC14",Maestro!$T$21,$D69="GE14",Maestro!$T$22,$D69="GEE10",Maestro!$T$27,$D69="GECC10",Maestro!$T$28)</f>
        <v/>
      </c>
      <c r="AF69" s="97" t="str" cm="1">
        <f t="array" ref="AF69">_xlfn.IFS($D69="","",OR($D69="GEI1",$D69="GEI2",$D69="GEI3",$D69="GI1",$D69="GI2",$D69="GI3",$D69="GEC14",$D69="GE14"),0.4,OR($D69="GED10",$D69="GEE10",$D69="GECC10"),"N/A")</f>
        <v/>
      </c>
      <c r="AG69" s="98" t="str" cm="1">
        <f t="array" ref="AG69">_xlfn.IFS($D69="","",OR($D69="GEI1",$D69="GEI2",$D69="GI1",$D69="GI2",$D69="GEC14",$D69="GE14"),0,AND(OR($D69="GEI3",$D69="GI3"),$AE69&lt;=0.25),0,AND(OR($D69="GEI3",$D69="GI3"),AND($AE69&gt;0.25,$AE69&lt;=0.4)),((0.4-$AE69)/0.15),OR($D69="GED10",$D69="GEE10",$D69="GECC10"),"N/A")</f>
        <v/>
      </c>
      <c r="AH69" s="96" t="str" cm="1">
        <f t="array" ref="AH69">_xlfn.IFS(Interno!$BK69="","",Interno!$BK69="1",((2.5/Datos!$K69)+0.015),Interno!$BK69="2",((50/Datos!$K69)-0.175),Interno!$BK69="4",((50/Datos!$K69)-($AG69*(0.05-(12.5/Datos!$K69)))-0.175),Interno!$BK69="5",((1/Datos!$K69)+0.015),Interno!$BK69="6",((20/Datos!$K69)-0.175),Interno!$BK69="8",((20/Datos!$K69)-0.15),Interno!$BK69="10",0.015,Interno!$BK69="20",-0.175,Interno!$BK69="40",,Interno!$BK69="50",0.015,Interno!$BK69="60",-0.175,Interno!$BK69="80",0.15)</f>
        <v/>
      </c>
      <c r="AI69" s="98" t="str" cm="1">
        <f t="array" ref="AI69">_xlfn.IFS(Interno!$BK69="","",Interno!$BK69="1",((2.5/Datos!$K69)+0.015),Interno!$BK69="2",((60/Datos!$K69)-0.215),Interno!$BK69="3",((2.5/Datos!$K69)-((2.5*$AG69)/Datos!$K69)+0.015),Interno!$BK69="4",((60/Datos!$K69)-($I69*(0.07-(20/Datos!$K69)))-0.215),Interno!$BK69="5",((1/Datos!$K69)+0.015),Interno!$BK69="6",((24/Datos!$K69)-0.215),Interno!$BK69="8",((24/Datos!$K69)-0.215),Interno!$BK69="10",0.015,Interno!$BK69="20",-0.175,Interno!$BK69="40",,Interno!$BK69="50",0.015,Interno!$BK69="60",-0.175,Interno!$BK69="80",0.15)</f>
        <v/>
      </c>
      <c r="AJ69" s="99" t="str">
        <f>IF($AE69="","",($AE69/Datos!$U69)*Datos!$AF69)</f>
        <v/>
      </c>
    </row>
    <row r="70" spans="2:36" x14ac:dyDescent="0.35">
      <c r="B70" s="96" t="str">
        <f>IF(Datos!$B70="","",Datos!$B70)</f>
        <v/>
      </c>
      <c r="C70" s="97" t="str">
        <f>IF(Datos!$E70="","",Datos!$E70)</f>
        <v/>
      </c>
      <c r="D70" s="98" t="str">
        <f>IF(Datos!$I70="","",Datos!$I70)</f>
        <v/>
      </c>
      <c r="F70" s="96" t="str" cm="1">
        <f t="array" ref="F70">_xlfn.IFS($D70="","",AND(Datos!$H70="GHE16",$D70="GEI1"),Maestro!$M$11,AND(Datos!$H70="GHE16",$D70="GEI2"),Maestro!$M$12,AND(Datos!$H70="GHE16",$D70="GEI3"),Maestro!$M$13,$D70="GEI1",Maestro!$M$6,$D70="GEI2",Maestro!$M$7,$D70="GEI3",Maestro!$M$8,$D70="GI1",Maestro!$M$18,$D70="GI2",Maestro!$M$19,$D70="GI3",Maestro!$M$20,$D70="GEC14",Maestro!$M$21,$D70="GE14",Maestro!$M$22,$D70="GEE10",Maestro!$M$27,$D70="GECC10",Maestro!$M$28)</f>
        <v/>
      </c>
      <c r="G70" s="97" t="str" cm="1">
        <f t="array" ref="G70">_xlfn.IFS($D70="","",AND(Datos!$H70="GHE16",$D70="GEI1"),Maestro!$N$11,AND(Datos!$H70="GHE16",$D70="GEI2"),Maestro!$N$12,AND(Datos!$H70="GHE16",$D70="GEI3"),Maestro!$N$13,$D70="GEI1",Maestro!$N$6,$D70="GEI2",Maestro!$N$7,$D70="GEI3",Maestro!$N$8,$D70="GI1",Maestro!$N$18,$D70="GI2",Maestro!$N$19,$D70="GI3",Maestro!$N$20,$D70="GEC14",Maestro!$N$21,$D70="GE14",Maestro!$N$22,$D70="GEE10",Maestro!$N$27,$D70="GECC10",Maestro!$N$28)</f>
        <v/>
      </c>
      <c r="H70" s="97" t="str" cm="1">
        <f t="array" ref="H70">_xlfn.IFS($D70="","",OR($D70="GEI1",$D70="GEI2",$D70="GEI3",$D70="GI1",$D70="GI2",$D70="GI3",$D70="GEC14",$D70="GE14"),0.4,OR($D70="GED10",$D70="GEE10",$D70="GECC10"),"N/A")</f>
        <v/>
      </c>
      <c r="I70" s="98" t="str" cm="1">
        <f t="array" ref="I70">_xlfn.IFS($D70="","",OR($D70="GEI1",$D70="GEI2",$D70="GI1",$D70="GI2",$D70="GEC14",$D70="GE14"),0,AND(OR($D70="GEI3",$D70="GI3"),$G70&lt;=0.25),0,AND(OR($D70="GEI3",$D70="GI3"),AND($G70&gt;0.25,$G70&lt;=0.4)),((0.4-$G70)/0.15),OR($D70="GED10",$D70="GEE10",$D70="GECC10"),"N/A")</f>
        <v/>
      </c>
      <c r="J70" s="96" t="str" cm="1">
        <f t="array" ref="J70">_xlfn.IFS(Interno!$BK70="","",Interno!$BK70="1",((2.5/Datos!$K70)+0.015),Interno!$BK70="2",((50/Datos!$K70)-0.175),Interno!$BK70="4",((50/Datos!$K70)-($I70*(0.05-(12.5/Datos!$K70)))-0.175),Interno!$BK70="5",((1/Datos!$K70)+0.015),Interno!$BK70="6",((20/Datos!$K70)-0.175),Interno!$BK70="8",((20/Datos!$K70)-0.15),Interno!$BK70="10",0.015,Interno!$BK70="20",-0.175,Interno!$BK70="40",,Interno!$BK70="50",0.015,Interno!$BK70="60",-0.175,Interno!$BK70="80",0.15)</f>
        <v/>
      </c>
      <c r="K70" s="98" t="str" cm="1">
        <f t="array" ref="K70">_xlfn.IFS(Interno!$BK70="","",Interno!$BK70="1",((2.5/Datos!$K70)+0.015),Interno!$BK70="2",((60/Datos!$K70)-0.215),Interno!$BK70="3",((2.5/Datos!$K70)-((2.5*$I70)/Datos!$K70)+0.015),Interno!$BK70="4",((60/Datos!$K70)-($I70*(0.07-(20/Datos!$K70)))-0.215),Interno!$BK70="5",((1/Datos!$K70)+0.015),Interno!$BK70="6",((24/Datos!$K70)-0.215),Interno!$BK70="8",((24/Datos!$K70)-0.215),Interno!$BK70="10",0.015,Interno!$BK70="20",-0.175,Interno!$BK70="40",,Interno!$BK70="50",0.015,Interno!$BK70="60",-0.175,Interno!$BK70="80",0.15)</f>
        <v/>
      </c>
      <c r="L70" s="99" t="str">
        <f>IF($G70="","",($G70/Datos!$U70)*Datos!$AF70)</f>
        <v/>
      </c>
      <c r="N70" s="96" t="str" cm="1">
        <f t="array" ref="N70">_xlfn.IFS($D70="","",$D70="GEI1",Maestro!$O$6,$D70="GEI2",Maestro!$O$7,$D70="GEI3",Maestro!$O$8,$D70="GI1",Maestro!$O$18,$D70="GI2",Maestro!$O$19,$D70="GI3",Maestro!$O$20,$D70="GEC14",Maestro!$O$21,$D70="GE14",Maestro!$O$22,$D70="GEE10",Maestro!$O$27,$D70="GECC10",Maestro!$O$28)</f>
        <v/>
      </c>
      <c r="O70" s="97" t="str" cm="1">
        <f t="array" ref="O70">_xlfn.IFS($D70="","",$D70="GEI1",Maestro!$P$6,$D70="GEI2",Maestro!$P$7,$D70="GEI3",Maestro!$P$8,$D70="GI1",Maestro!$P$18,$D70="GI2",Maestro!$P$19,$D70="GI3",Maestro!$P$20,$D70="GEC14",Maestro!$P$21,$D70="GE14",Maestro!$P$22,$D70="GEE10",Maestro!$P$27,$D70="GECC10",Maestro!$P$28)</f>
        <v/>
      </c>
      <c r="P70" s="97" t="str" cm="1">
        <f t="array" ref="P70">_xlfn.IFS($D70="","",OR($D70="GEI1",$D70="GEI2",$D70="GEI3",$D70="GI1",$D70="GI2",$D70="GI3",$D70="GEC14",$D70="GE14"),0.4,OR($D70="GED10",$D70="GEE10",$D70="GECC10"),"N/A")</f>
        <v/>
      </c>
      <c r="Q70" s="98" t="str" cm="1">
        <f t="array" ref="Q70">_xlfn.IFS($D70="","",OR($D70="GEI1",$D70="GEI2",$D70="GI1",$D70="GI2",$D70="GEC14",$D70="GE14"),0,AND(OR($D70="GEI3",$D70="GI3"),$O70&lt;=0.25),0,AND(OR($D70="GEI3",$D70="GI3"),AND($O70&gt;0.25,$O70&lt;=0.4)),((0.4-$O70)/0.15),OR($D70="GED10",$D70="GEE10",$D70="GECC10"),"N/A")</f>
        <v/>
      </c>
      <c r="R70" s="96" t="str" cm="1">
        <f t="array" ref="R70">_xlfn.IFS(Interno!$BK70="","",Interno!$BK70="1",((2.5/Datos!$K70)+0.015),Interno!$BK70="2",((50/Datos!$K70)-0.175),Interno!$BK70="4",((50/Datos!$K70)-($Q70*(0.05-(12.5/Datos!$K70)))-0.175),Interno!$BK70="5",((1/Datos!$K70)+0.015),Interno!$BK70="6",((20/Datos!$K70)-0.175),Interno!$BK70="8",((20/Datos!$K70)-0.15),Interno!$BK70="10",0.015,Interno!$BK70="20",-0.175,Interno!$BK70="40",,Interno!$BK70="50",0.015,Interno!$BK70="60",-0.175,Interno!$BK70="80",0.15)</f>
        <v/>
      </c>
      <c r="S70" s="98" t="str" cm="1">
        <f t="array" ref="S70">_xlfn.IFS(Interno!$BK70="","",Interno!$BK70="1",((2.5/Datos!$K70)+0.015),Interno!$BK70="2",((60/Datos!$K70)-0.215),Interno!$BK70="3",((2.5/Datos!$K70)-((2.5*$Q70)/Datos!$K70)+0.015),Interno!$BK70="4",((60/Datos!$K70)-($I70*(0.07-(20/Datos!$K70)))-0.215),Interno!$BK70="5",((1/Datos!$K70)+0.015),Interno!$BK70="6",((24/Datos!$K70)-0.215),Interno!$BK70="8",((24/Datos!$K70)-0.215),Interno!$BK70="10",0.015,Interno!$BK70="20",-0.175,Interno!$BK70="40",,Interno!$BK70="50",0.015,Interno!$BK70="60",-0.175,Interno!$BK70="80",0.15)</f>
        <v/>
      </c>
      <c r="T70" s="99" t="str">
        <f>IF($O70="","",($O70/Datos!$U70)*Datos!$AF70)</f>
        <v/>
      </c>
      <c r="V70" s="96" t="str" cm="1">
        <f t="array" ref="V70">_xlfn.IFS($D70="","",$D70="GEI1",Maestro!$Q$6,$D70="GEI2",Maestro!$Q$7,$D70="GEI3",Maestro!$Q$8,$D70="GI1",Maestro!$Q$18,$D70="GI2",Maestro!$Q$19,$D70="GI3",Maestro!$Q$20,$D70="GEC14",Maestro!$Q$21,$D70="GE14",Maestro!$Q$22,$D70="GEE10",Maestro!$Q$27,$D70="GECC10",Maestro!$Q$28)</f>
        <v/>
      </c>
      <c r="W70" s="97" t="str" cm="1">
        <f t="array" ref="W70">_xlfn.IFS($D70="","",$D70="GEI1",Maestro!$R$6,$D70="GEI2",Maestro!$R$7,$D70="GEI3",Maestro!$R$8,$D70="GI1",Maestro!$R$18,$D70="GI2",Maestro!$R$19,$D70="GI3",Maestro!$R$20,$D70="GEC14",Maestro!$R$21,$D70="GE14",Maestro!$R$22,$D70="GEE10",Maestro!$R$27,$D70="GECC10",Maestro!$R$28)</f>
        <v/>
      </c>
      <c r="X70" s="97" t="str" cm="1">
        <f t="array" ref="X70">_xlfn.IFS($D70="","",OR($D70="GEI1",$D70="GEI2",$D70="GEI3",$D70="GI1",$D70="GI2",$D70="GI3",$D70="GEC14",$D70="GE14"),0.4,OR($D70="GED10",$D70="GEE10",$D70="GECC10"),"N/A")</f>
        <v/>
      </c>
      <c r="Y70" s="98" t="str" cm="1">
        <f t="array" ref="Y70">_xlfn.IFS($D70="","",OR($D70="GEI1",$D70="GEI2",$D70="GI1",$D70="GI2",$D70="GEC14",$D70="GE14"),0,AND(OR($D70="GEI3",$D70="GI3"),$W70&lt;=0.25),0,AND(OR($D70="GEI3",$D70="GI3"),AND($W70&gt;0.25,$W70&lt;=0.4)),((0.4-$W70)/0.15),OR($D70="GED10",$D70="GEE10",$D70="GECC10"),"N/A")</f>
        <v/>
      </c>
      <c r="Z70" s="96" t="str" cm="1">
        <f t="array" ref="Z70">_xlfn.IFS(Interno!$BK70="","",Interno!$BK70="1",((2.5/Datos!$K70)+0.015),Interno!$BK70="2",((50/Datos!$K70)-0.175),Interno!$BK70="4",((50/Datos!$K70)-($Y70*(0.05-(12.5/Datos!$K70)))-0.175),Interno!$BK70="5",((1/Datos!$K70)+0.015),Interno!$BK70="6",((20/Datos!$K70)-0.175),Interno!$BK70="8",((20/Datos!$K70)-0.15),Interno!$BK70="10",0.015,Interno!$BK70="20",-0.175,Interno!$BK70="40",,Interno!$BK70="50",0.015,Interno!$BK70="60",-0.175,Interno!$BK70="80",0.15)</f>
        <v/>
      </c>
      <c r="AA70" s="98" t="str" cm="1">
        <f t="array" ref="AA70">_xlfn.IFS(Interno!$BK70="","",Interno!$BK70="1",((2.5/Datos!$K70)+0.015),Interno!$BK70="2",((60/Datos!$K70)-0.215),Interno!$BK70="3",((2.5/Datos!$K70)-((2.5*$Y70)/Datos!$K70)+0.015),Interno!$BK70="4",((60/Datos!$K70)-($I70*(0.07-(20/Datos!$K70)))-0.215),Interno!$BK70="5",((1/Datos!$K70)+0.015),Interno!$BK70="6",((24/Datos!$K70)-0.215),Interno!$BK70="8",((24/Datos!$K70)-0.215),Interno!$BK70="10",0.015,Interno!$BK70="20",-0.175,Interno!$BK70="40",,Interno!$BK70="50",0.015,Interno!$BK70="60",-0.175,Interno!$BK70="80",0.15)</f>
        <v/>
      </c>
      <c r="AB70" s="99" t="str">
        <f>IF($W70="","",($W70/Datos!$U70)*Datos!$AF70)</f>
        <v/>
      </c>
      <c r="AD70" s="96" t="str" cm="1">
        <f t="array" ref="AD70">_xlfn.IFS($D70="","",$D70="GEI1",Maestro!$S$6,$D70="GEI2",Maestro!$S$6,$D70="GEI3",Maestro!$S$6,$D70="GI1",Maestro!$S$6,$D70="GI2",Maestro!$S$6,$D70="GI3",Maestro!$S$6,$D70="GEC14",Maestro!$S$6,$D70="GE14",Maestro!$S$6,$D70="GEE10",Maestro!$S$6,$D70="GECC10",Maestro!$S$6)</f>
        <v/>
      </c>
      <c r="AE70" s="97" t="str" cm="1">
        <f t="array" ref="AE70">_xlfn.IFS($D70="","",$D70="GEI1",Maestro!$T$6,$D70="GEI2",Maestro!$T$7,$D70="GEI3",Maestro!$T$8,$D70="GI1",Maestro!$T$18,$D70="GI2",Maestro!$T$19,$D70="GI3",Maestro!$T$20,$D70="GEC14",Maestro!$T$21,$D70="GE14",Maestro!$T$22,$D70="GEE10",Maestro!$T$27,$D70="GECC10",Maestro!$T$28)</f>
        <v/>
      </c>
      <c r="AF70" s="97" t="str" cm="1">
        <f t="array" ref="AF70">_xlfn.IFS($D70="","",OR($D70="GEI1",$D70="GEI2",$D70="GEI3",$D70="GI1",$D70="GI2",$D70="GI3",$D70="GEC14",$D70="GE14"),0.4,OR($D70="GED10",$D70="GEE10",$D70="GECC10"),"N/A")</f>
        <v/>
      </c>
      <c r="AG70" s="98" t="str" cm="1">
        <f t="array" ref="AG70">_xlfn.IFS($D70="","",OR($D70="GEI1",$D70="GEI2",$D70="GI1",$D70="GI2",$D70="GEC14",$D70="GE14"),0,AND(OR($D70="GEI3",$D70="GI3"),$AE70&lt;=0.25),0,AND(OR($D70="GEI3",$D70="GI3"),AND($AE70&gt;0.25,$AE70&lt;=0.4)),((0.4-$AE70)/0.15),OR($D70="GED10",$D70="GEE10",$D70="GECC10"),"N/A")</f>
        <v/>
      </c>
      <c r="AH70" s="96" t="str" cm="1">
        <f t="array" ref="AH70">_xlfn.IFS(Interno!$BK70="","",Interno!$BK70="1",((2.5/Datos!$K70)+0.015),Interno!$BK70="2",((50/Datos!$K70)-0.175),Interno!$BK70="4",((50/Datos!$K70)-($AG70*(0.05-(12.5/Datos!$K70)))-0.175),Interno!$BK70="5",((1/Datos!$K70)+0.015),Interno!$BK70="6",((20/Datos!$K70)-0.175),Interno!$BK70="8",((20/Datos!$K70)-0.15),Interno!$BK70="10",0.015,Interno!$BK70="20",-0.175,Interno!$BK70="40",,Interno!$BK70="50",0.015,Interno!$BK70="60",-0.175,Interno!$BK70="80",0.15)</f>
        <v/>
      </c>
      <c r="AI70" s="98" t="str" cm="1">
        <f t="array" ref="AI70">_xlfn.IFS(Interno!$BK70="","",Interno!$BK70="1",((2.5/Datos!$K70)+0.015),Interno!$BK70="2",((60/Datos!$K70)-0.215),Interno!$BK70="3",((2.5/Datos!$K70)-((2.5*$AG70)/Datos!$K70)+0.015),Interno!$BK70="4",((60/Datos!$K70)-($I70*(0.07-(20/Datos!$K70)))-0.215),Interno!$BK70="5",((1/Datos!$K70)+0.015),Interno!$BK70="6",((24/Datos!$K70)-0.215),Interno!$BK70="8",((24/Datos!$K70)-0.215),Interno!$BK70="10",0.015,Interno!$BK70="20",-0.175,Interno!$BK70="40",,Interno!$BK70="50",0.015,Interno!$BK70="60",-0.175,Interno!$BK70="80",0.15)</f>
        <v/>
      </c>
      <c r="AJ70" s="99" t="str">
        <f>IF($AE70="","",($AE70/Datos!$U70)*Datos!$AF70)</f>
        <v/>
      </c>
    </row>
    <row r="71" spans="2:36" x14ac:dyDescent="0.35">
      <c r="B71" s="96" t="str">
        <f>IF(Datos!$B71="","",Datos!$B71)</f>
        <v/>
      </c>
      <c r="C71" s="97" t="str">
        <f>IF(Datos!$E71="","",Datos!$E71)</f>
        <v/>
      </c>
      <c r="D71" s="98" t="str">
        <f>IF(Datos!$I71="","",Datos!$I71)</f>
        <v/>
      </c>
      <c r="F71" s="96" t="str" cm="1">
        <f t="array" ref="F71">_xlfn.IFS($D71="","",AND(Datos!$H71="GHE16",$D71="GEI1"),Maestro!$M$11,AND(Datos!$H71="GHE16",$D71="GEI2"),Maestro!$M$12,AND(Datos!$H71="GHE16",$D71="GEI3"),Maestro!$M$13,$D71="GEI1",Maestro!$M$6,$D71="GEI2",Maestro!$M$7,$D71="GEI3",Maestro!$M$8,$D71="GI1",Maestro!$M$18,$D71="GI2",Maestro!$M$19,$D71="GI3",Maestro!$M$20,$D71="GEC14",Maestro!$M$21,$D71="GE14",Maestro!$M$22,$D71="GEE10",Maestro!$M$27,$D71="GECC10",Maestro!$M$28)</f>
        <v/>
      </c>
      <c r="G71" s="97" t="str" cm="1">
        <f t="array" ref="G71">_xlfn.IFS($D71="","",AND(Datos!$H71="GHE16",$D71="GEI1"),Maestro!$N$11,AND(Datos!$H71="GHE16",$D71="GEI2"),Maestro!$N$12,AND(Datos!$H71="GHE16",$D71="GEI3"),Maestro!$N$13,$D71="GEI1",Maestro!$N$6,$D71="GEI2",Maestro!$N$7,$D71="GEI3",Maestro!$N$8,$D71="GI1",Maestro!$N$18,$D71="GI2",Maestro!$N$19,$D71="GI3",Maestro!$N$20,$D71="GEC14",Maestro!$N$21,$D71="GE14",Maestro!$N$22,$D71="GEE10",Maestro!$N$27,$D71="GECC10",Maestro!$N$28)</f>
        <v/>
      </c>
      <c r="H71" s="97" t="str" cm="1">
        <f t="array" ref="H71">_xlfn.IFS($D71="","",OR($D71="GEI1",$D71="GEI2",$D71="GEI3",$D71="GI1",$D71="GI2",$D71="GI3",$D71="GEC14",$D71="GE14"),0.4,OR($D71="GED10",$D71="GEE10",$D71="GECC10"),"N/A")</f>
        <v/>
      </c>
      <c r="I71" s="98" t="str" cm="1">
        <f t="array" ref="I71">_xlfn.IFS($D71="","",OR($D71="GEI1",$D71="GEI2",$D71="GI1",$D71="GI2",$D71="GEC14",$D71="GE14"),0,AND(OR($D71="GEI3",$D71="GI3"),$G71&lt;=0.25),0,AND(OR($D71="GEI3",$D71="GI3"),AND($G71&gt;0.25,$G71&lt;=0.4)),((0.4-$G71)/0.15),OR($D71="GED10",$D71="GEE10",$D71="GECC10"),"N/A")</f>
        <v/>
      </c>
      <c r="J71" s="96" t="str" cm="1">
        <f t="array" ref="J71">_xlfn.IFS(Interno!$BK71="","",Interno!$BK71="1",((2.5/Datos!$K71)+0.015),Interno!$BK71="2",((50/Datos!$K71)-0.175),Interno!$BK71="4",((50/Datos!$K71)-($I71*(0.05-(12.5/Datos!$K71)))-0.175),Interno!$BK71="5",((1/Datos!$K71)+0.015),Interno!$BK71="6",((20/Datos!$K71)-0.175),Interno!$BK71="8",((20/Datos!$K71)-0.15),Interno!$BK71="10",0.015,Interno!$BK71="20",-0.175,Interno!$BK71="40",,Interno!$BK71="50",0.015,Interno!$BK71="60",-0.175,Interno!$BK71="80",0.15)</f>
        <v/>
      </c>
      <c r="K71" s="98" t="str" cm="1">
        <f t="array" ref="K71">_xlfn.IFS(Interno!$BK71="","",Interno!$BK71="1",((2.5/Datos!$K71)+0.015),Interno!$BK71="2",((60/Datos!$K71)-0.215),Interno!$BK71="3",((2.5/Datos!$K71)-((2.5*$I71)/Datos!$K71)+0.015),Interno!$BK71="4",((60/Datos!$K71)-($I71*(0.07-(20/Datos!$K71)))-0.215),Interno!$BK71="5",((1/Datos!$K71)+0.015),Interno!$BK71="6",((24/Datos!$K71)-0.215),Interno!$BK71="8",((24/Datos!$K71)-0.215),Interno!$BK71="10",0.015,Interno!$BK71="20",-0.175,Interno!$BK71="40",,Interno!$BK71="50",0.015,Interno!$BK71="60",-0.175,Interno!$BK71="80",0.15)</f>
        <v/>
      </c>
      <c r="L71" s="99" t="str">
        <f>IF($G71="","",($G71/Datos!$U71)*Datos!$AF71)</f>
        <v/>
      </c>
      <c r="N71" s="96" t="str" cm="1">
        <f t="array" ref="N71">_xlfn.IFS($D71="","",$D71="GEI1",Maestro!$O$6,$D71="GEI2",Maestro!$O$7,$D71="GEI3",Maestro!$O$8,$D71="GI1",Maestro!$O$18,$D71="GI2",Maestro!$O$19,$D71="GI3",Maestro!$O$20,$D71="GEC14",Maestro!$O$21,$D71="GE14",Maestro!$O$22,$D71="GEE10",Maestro!$O$27,$D71="GECC10",Maestro!$O$28)</f>
        <v/>
      </c>
      <c r="O71" s="97" t="str" cm="1">
        <f t="array" ref="O71">_xlfn.IFS($D71="","",$D71="GEI1",Maestro!$P$6,$D71="GEI2",Maestro!$P$7,$D71="GEI3",Maestro!$P$8,$D71="GI1",Maestro!$P$18,$D71="GI2",Maestro!$P$19,$D71="GI3",Maestro!$P$20,$D71="GEC14",Maestro!$P$21,$D71="GE14",Maestro!$P$22,$D71="GEE10",Maestro!$P$27,$D71="GECC10",Maestro!$P$28)</f>
        <v/>
      </c>
      <c r="P71" s="97" t="str" cm="1">
        <f t="array" ref="P71">_xlfn.IFS($D71="","",OR($D71="GEI1",$D71="GEI2",$D71="GEI3",$D71="GI1",$D71="GI2",$D71="GI3",$D71="GEC14",$D71="GE14"),0.4,OR($D71="GED10",$D71="GEE10",$D71="GECC10"),"N/A")</f>
        <v/>
      </c>
      <c r="Q71" s="98" t="str" cm="1">
        <f t="array" ref="Q71">_xlfn.IFS($D71="","",OR($D71="GEI1",$D71="GEI2",$D71="GI1",$D71="GI2",$D71="GEC14",$D71="GE14"),0,AND(OR($D71="GEI3",$D71="GI3"),$O71&lt;=0.25),0,AND(OR($D71="GEI3",$D71="GI3"),AND($O71&gt;0.25,$O71&lt;=0.4)),((0.4-$O71)/0.15),OR($D71="GED10",$D71="GEE10",$D71="GECC10"),"N/A")</f>
        <v/>
      </c>
      <c r="R71" s="96" t="str" cm="1">
        <f t="array" ref="R71">_xlfn.IFS(Interno!$BK71="","",Interno!$BK71="1",((2.5/Datos!$K71)+0.015),Interno!$BK71="2",((50/Datos!$K71)-0.175),Interno!$BK71="4",((50/Datos!$K71)-($Q71*(0.05-(12.5/Datos!$K71)))-0.175),Interno!$BK71="5",((1/Datos!$K71)+0.015),Interno!$BK71="6",((20/Datos!$K71)-0.175),Interno!$BK71="8",((20/Datos!$K71)-0.15),Interno!$BK71="10",0.015,Interno!$BK71="20",-0.175,Interno!$BK71="40",,Interno!$BK71="50",0.015,Interno!$BK71="60",-0.175,Interno!$BK71="80",0.15)</f>
        <v/>
      </c>
      <c r="S71" s="98" t="str" cm="1">
        <f t="array" ref="S71">_xlfn.IFS(Interno!$BK71="","",Interno!$BK71="1",((2.5/Datos!$K71)+0.015),Interno!$BK71="2",((60/Datos!$K71)-0.215),Interno!$BK71="3",((2.5/Datos!$K71)-((2.5*$Q71)/Datos!$K71)+0.015),Interno!$BK71="4",((60/Datos!$K71)-($I71*(0.07-(20/Datos!$K71)))-0.215),Interno!$BK71="5",((1/Datos!$K71)+0.015),Interno!$BK71="6",((24/Datos!$K71)-0.215),Interno!$BK71="8",((24/Datos!$K71)-0.215),Interno!$BK71="10",0.015,Interno!$BK71="20",-0.175,Interno!$BK71="40",,Interno!$BK71="50",0.015,Interno!$BK71="60",-0.175,Interno!$BK71="80",0.15)</f>
        <v/>
      </c>
      <c r="T71" s="99" t="str">
        <f>IF($O71="","",($O71/Datos!$U71)*Datos!$AF71)</f>
        <v/>
      </c>
      <c r="V71" s="96" t="str" cm="1">
        <f t="array" ref="V71">_xlfn.IFS($D71="","",$D71="GEI1",Maestro!$Q$6,$D71="GEI2",Maestro!$Q$7,$D71="GEI3",Maestro!$Q$8,$D71="GI1",Maestro!$Q$18,$D71="GI2",Maestro!$Q$19,$D71="GI3",Maestro!$Q$20,$D71="GEC14",Maestro!$Q$21,$D71="GE14",Maestro!$Q$22,$D71="GEE10",Maestro!$Q$27,$D71="GECC10",Maestro!$Q$28)</f>
        <v/>
      </c>
      <c r="W71" s="97" t="str" cm="1">
        <f t="array" ref="W71">_xlfn.IFS($D71="","",$D71="GEI1",Maestro!$R$6,$D71="GEI2",Maestro!$R$7,$D71="GEI3",Maestro!$R$8,$D71="GI1",Maestro!$R$18,$D71="GI2",Maestro!$R$19,$D71="GI3",Maestro!$R$20,$D71="GEC14",Maestro!$R$21,$D71="GE14",Maestro!$R$22,$D71="GEE10",Maestro!$R$27,$D71="GECC10",Maestro!$R$28)</f>
        <v/>
      </c>
      <c r="X71" s="97" t="str" cm="1">
        <f t="array" ref="X71">_xlfn.IFS($D71="","",OR($D71="GEI1",$D71="GEI2",$D71="GEI3",$D71="GI1",$D71="GI2",$D71="GI3",$D71="GEC14",$D71="GE14"),0.4,OR($D71="GED10",$D71="GEE10",$D71="GECC10"),"N/A")</f>
        <v/>
      </c>
      <c r="Y71" s="98" t="str" cm="1">
        <f t="array" ref="Y71">_xlfn.IFS($D71="","",OR($D71="GEI1",$D71="GEI2",$D71="GI1",$D71="GI2",$D71="GEC14",$D71="GE14"),0,AND(OR($D71="GEI3",$D71="GI3"),$W71&lt;=0.25),0,AND(OR($D71="GEI3",$D71="GI3"),AND($W71&gt;0.25,$W71&lt;=0.4)),((0.4-$W71)/0.15),OR($D71="GED10",$D71="GEE10",$D71="GECC10"),"N/A")</f>
        <v/>
      </c>
      <c r="Z71" s="96" t="str" cm="1">
        <f t="array" ref="Z71">_xlfn.IFS(Interno!$BK71="","",Interno!$BK71="1",((2.5/Datos!$K71)+0.015),Interno!$BK71="2",((50/Datos!$K71)-0.175),Interno!$BK71="4",((50/Datos!$K71)-($Y71*(0.05-(12.5/Datos!$K71)))-0.175),Interno!$BK71="5",((1/Datos!$K71)+0.015),Interno!$BK71="6",((20/Datos!$K71)-0.175),Interno!$BK71="8",((20/Datos!$K71)-0.15),Interno!$BK71="10",0.015,Interno!$BK71="20",-0.175,Interno!$BK71="40",,Interno!$BK71="50",0.015,Interno!$BK71="60",-0.175,Interno!$BK71="80",0.15)</f>
        <v/>
      </c>
      <c r="AA71" s="98" t="str" cm="1">
        <f t="array" ref="AA71">_xlfn.IFS(Interno!$BK71="","",Interno!$BK71="1",((2.5/Datos!$K71)+0.015),Interno!$BK71="2",((60/Datos!$K71)-0.215),Interno!$BK71="3",((2.5/Datos!$K71)-((2.5*$Y71)/Datos!$K71)+0.015),Interno!$BK71="4",((60/Datos!$K71)-($I71*(0.07-(20/Datos!$K71)))-0.215),Interno!$BK71="5",((1/Datos!$K71)+0.015),Interno!$BK71="6",((24/Datos!$K71)-0.215),Interno!$BK71="8",((24/Datos!$K71)-0.215),Interno!$BK71="10",0.015,Interno!$BK71="20",-0.175,Interno!$BK71="40",,Interno!$BK71="50",0.015,Interno!$BK71="60",-0.175,Interno!$BK71="80",0.15)</f>
        <v/>
      </c>
      <c r="AB71" s="99" t="str">
        <f>IF($W71="","",($W71/Datos!$U71)*Datos!$AF71)</f>
        <v/>
      </c>
      <c r="AD71" s="96" t="str" cm="1">
        <f t="array" ref="AD71">_xlfn.IFS($D71="","",$D71="GEI1",Maestro!$S$6,$D71="GEI2",Maestro!$S$6,$D71="GEI3",Maestro!$S$6,$D71="GI1",Maestro!$S$6,$D71="GI2",Maestro!$S$6,$D71="GI3",Maestro!$S$6,$D71="GEC14",Maestro!$S$6,$D71="GE14",Maestro!$S$6,$D71="GEE10",Maestro!$S$6,$D71="GECC10",Maestro!$S$6)</f>
        <v/>
      </c>
      <c r="AE71" s="97" t="str" cm="1">
        <f t="array" ref="AE71">_xlfn.IFS($D71="","",$D71="GEI1",Maestro!$T$6,$D71="GEI2",Maestro!$T$7,$D71="GEI3",Maestro!$T$8,$D71="GI1",Maestro!$T$18,$D71="GI2",Maestro!$T$19,$D71="GI3",Maestro!$T$20,$D71="GEC14",Maestro!$T$21,$D71="GE14",Maestro!$T$22,$D71="GEE10",Maestro!$T$27,$D71="GECC10",Maestro!$T$28)</f>
        <v/>
      </c>
      <c r="AF71" s="97" t="str" cm="1">
        <f t="array" ref="AF71">_xlfn.IFS($D71="","",OR($D71="GEI1",$D71="GEI2",$D71="GEI3",$D71="GI1",$D71="GI2",$D71="GI3",$D71="GEC14",$D71="GE14"),0.4,OR($D71="GED10",$D71="GEE10",$D71="GECC10"),"N/A")</f>
        <v/>
      </c>
      <c r="AG71" s="98" t="str" cm="1">
        <f t="array" ref="AG71">_xlfn.IFS($D71="","",OR($D71="GEI1",$D71="GEI2",$D71="GI1",$D71="GI2",$D71="GEC14",$D71="GE14"),0,AND(OR($D71="GEI3",$D71="GI3"),$AE71&lt;=0.25),0,AND(OR($D71="GEI3",$D71="GI3"),AND($AE71&gt;0.25,$AE71&lt;=0.4)),((0.4-$AE71)/0.15),OR($D71="GED10",$D71="GEE10",$D71="GECC10"),"N/A")</f>
        <v/>
      </c>
      <c r="AH71" s="96" t="str" cm="1">
        <f t="array" ref="AH71">_xlfn.IFS(Interno!$BK71="","",Interno!$BK71="1",((2.5/Datos!$K71)+0.015),Interno!$BK71="2",((50/Datos!$K71)-0.175),Interno!$BK71="4",((50/Datos!$K71)-($AG71*(0.05-(12.5/Datos!$K71)))-0.175),Interno!$BK71="5",((1/Datos!$K71)+0.015),Interno!$BK71="6",((20/Datos!$K71)-0.175),Interno!$BK71="8",((20/Datos!$K71)-0.15),Interno!$BK71="10",0.015,Interno!$BK71="20",-0.175,Interno!$BK71="40",,Interno!$BK71="50",0.015,Interno!$BK71="60",-0.175,Interno!$BK71="80",0.15)</f>
        <v/>
      </c>
      <c r="AI71" s="98" t="str" cm="1">
        <f t="array" ref="AI71">_xlfn.IFS(Interno!$BK71="","",Interno!$BK71="1",((2.5/Datos!$K71)+0.015),Interno!$BK71="2",((60/Datos!$K71)-0.215),Interno!$BK71="3",((2.5/Datos!$K71)-((2.5*$AG71)/Datos!$K71)+0.015),Interno!$BK71="4",((60/Datos!$K71)-($I71*(0.07-(20/Datos!$K71)))-0.215),Interno!$BK71="5",((1/Datos!$K71)+0.015),Interno!$BK71="6",((24/Datos!$K71)-0.215),Interno!$BK71="8",((24/Datos!$K71)-0.215),Interno!$BK71="10",0.015,Interno!$BK71="20",-0.175,Interno!$BK71="40",,Interno!$BK71="50",0.015,Interno!$BK71="60",-0.175,Interno!$BK71="80",0.15)</f>
        <v/>
      </c>
      <c r="AJ71" s="99" t="str">
        <f>IF($AE71="","",($AE71/Datos!$U71)*Datos!$AF71)</f>
        <v/>
      </c>
    </row>
    <row r="72" spans="2:36" x14ac:dyDescent="0.35">
      <c r="B72" s="96" t="str">
        <f>IF(Datos!$B72="","",Datos!$B72)</f>
        <v/>
      </c>
      <c r="C72" s="97" t="str">
        <f>IF(Datos!$E72="","",Datos!$E72)</f>
        <v/>
      </c>
      <c r="D72" s="98" t="str">
        <f>IF(Datos!$I72="","",Datos!$I72)</f>
        <v/>
      </c>
      <c r="F72" s="96" t="str" cm="1">
        <f t="array" ref="F72">_xlfn.IFS($D72="","",AND(Datos!$H72="GHE16",$D72="GEI1"),Maestro!$M$11,AND(Datos!$H72="GHE16",$D72="GEI2"),Maestro!$M$12,AND(Datos!$H72="GHE16",$D72="GEI3"),Maestro!$M$13,$D72="GEI1",Maestro!$M$6,$D72="GEI2",Maestro!$M$7,$D72="GEI3",Maestro!$M$8,$D72="GI1",Maestro!$M$18,$D72="GI2",Maestro!$M$19,$D72="GI3",Maestro!$M$20,$D72="GEC14",Maestro!$M$21,$D72="GE14",Maestro!$M$22,$D72="GEE10",Maestro!$M$27,$D72="GECC10",Maestro!$M$28)</f>
        <v/>
      </c>
      <c r="G72" s="97" t="str" cm="1">
        <f t="array" ref="G72">_xlfn.IFS($D72="","",AND(Datos!$H72="GHE16",$D72="GEI1"),Maestro!$N$11,AND(Datos!$H72="GHE16",$D72="GEI2"),Maestro!$N$12,AND(Datos!$H72="GHE16",$D72="GEI3"),Maestro!$N$13,$D72="GEI1",Maestro!$N$6,$D72="GEI2",Maestro!$N$7,$D72="GEI3",Maestro!$N$8,$D72="GI1",Maestro!$N$18,$D72="GI2",Maestro!$N$19,$D72="GI3",Maestro!$N$20,$D72="GEC14",Maestro!$N$21,$D72="GE14",Maestro!$N$22,$D72="GEE10",Maestro!$N$27,$D72="GECC10",Maestro!$N$28)</f>
        <v/>
      </c>
      <c r="H72" s="97" t="str" cm="1">
        <f t="array" ref="H72">_xlfn.IFS($D72="","",OR($D72="GEI1",$D72="GEI2",$D72="GEI3",$D72="GI1",$D72="GI2",$D72="GI3",$D72="GEC14",$D72="GE14"),0.4,OR($D72="GED10",$D72="GEE10",$D72="GECC10"),"N/A")</f>
        <v/>
      </c>
      <c r="I72" s="98" t="str" cm="1">
        <f t="array" ref="I72">_xlfn.IFS($D72="","",OR($D72="GEI1",$D72="GEI2",$D72="GI1",$D72="GI2",$D72="GEC14",$D72="GE14"),0,AND(OR($D72="GEI3",$D72="GI3"),$G72&lt;=0.25),0,AND(OR($D72="GEI3",$D72="GI3"),AND($G72&gt;0.25,$G72&lt;=0.4)),((0.4-$G72)/0.15),OR($D72="GED10",$D72="GEE10",$D72="GECC10"),"N/A")</f>
        <v/>
      </c>
      <c r="J72" s="96" t="str" cm="1">
        <f t="array" ref="J72">_xlfn.IFS(Interno!$BK72="","",Interno!$BK72="1",((2.5/Datos!$K72)+0.015),Interno!$BK72="2",((50/Datos!$K72)-0.175),Interno!$BK72="4",((50/Datos!$K72)-($I72*(0.05-(12.5/Datos!$K72)))-0.175),Interno!$BK72="5",((1/Datos!$K72)+0.015),Interno!$BK72="6",((20/Datos!$K72)-0.175),Interno!$BK72="8",((20/Datos!$K72)-0.15),Interno!$BK72="10",0.015,Interno!$BK72="20",-0.175,Interno!$BK72="40",,Interno!$BK72="50",0.015,Interno!$BK72="60",-0.175,Interno!$BK72="80",0.15)</f>
        <v/>
      </c>
      <c r="K72" s="98" t="str" cm="1">
        <f t="array" ref="K72">_xlfn.IFS(Interno!$BK72="","",Interno!$BK72="1",((2.5/Datos!$K72)+0.015),Interno!$BK72="2",((60/Datos!$K72)-0.215),Interno!$BK72="3",((2.5/Datos!$K72)-((2.5*$I72)/Datos!$K72)+0.015),Interno!$BK72="4",((60/Datos!$K72)-($I72*(0.07-(20/Datos!$K72)))-0.215),Interno!$BK72="5",((1/Datos!$K72)+0.015),Interno!$BK72="6",((24/Datos!$K72)-0.215),Interno!$BK72="8",((24/Datos!$K72)-0.215),Interno!$BK72="10",0.015,Interno!$BK72="20",-0.175,Interno!$BK72="40",,Interno!$BK72="50",0.015,Interno!$BK72="60",-0.175,Interno!$BK72="80",0.15)</f>
        <v/>
      </c>
      <c r="L72" s="99" t="str">
        <f>IF($G72="","",($G72/Datos!$U72)*Datos!$AF72)</f>
        <v/>
      </c>
      <c r="N72" s="96" t="str" cm="1">
        <f t="array" ref="N72">_xlfn.IFS($D72="","",$D72="GEI1",Maestro!$O$6,$D72="GEI2",Maestro!$O$7,$D72="GEI3",Maestro!$O$8,$D72="GI1",Maestro!$O$18,$D72="GI2",Maestro!$O$19,$D72="GI3",Maestro!$O$20,$D72="GEC14",Maestro!$O$21,$D72="GE14",Maestro!$O$22,$D72="GEE10",Maestro!$O$27,$D72="GECC10",Maestro!$O$28)</f>
        <v/>
      </c>
      <c r="O72" s="97" t="str" cm="1">
        <f t="array" ref="O72">_xlfn.IFS($D72="","",$D72="GEI1",Maestro!$P$6,$D72="GEI2",Maestro!$P$7,$D72="GEI3",Maestro!$P$8,$D72="GI1",Maestro!$P$18,$D72="GI2",Maestro!$P$19,$D72="GI3",Maestro!$P$20,$D72="GEC14",Maestro!$P$21,$D72="GE14",Maestro!$P$22,$D72="GEE10",Maestro!$P$27,$D72="GECC10",Maestro!$P$28)</f>
        <v/>
      </c>
      <c r="P72" s="97" t="str" cm="1">
        <f t="array" ref="P72">_xlfn.IFS($D72="","",OR($D72="GEI1",$D72="GEI2",$D72="GEI3",$D72="GI1",$D72="GI2",$D72="GI3",$D72="GEC14",$D72="GE14"),0.4,OR($D72="GED10",$D72="GEE10",$D72="GECC10"),"N/A")</f>
        <v/>
      </c>
      <c r="Q72" s="98" t="str" cm="1">
        <f t="array" ref="Q72">_xlfn.IFS($D72="","",OR($D72="GEI1",$D72="GEI2",$D72="GI1",$D72="GI2",$D72="GEC14",$D72="GE14"),0,AND(OR($D72="GEI3",$D72="GI3"),$O72&lt;=0.25),0,AND(OR($D72="GEI3",$D72="GI3"),AND($O72&gt;0.25,$O72&lt;=0.4)),((0.4-$O72)/0.15),OR($D72="GED10",$D72="GEE10",$D72="GECC10"),"N/A")</f>
        <v/>
      </c>
      <c r="R72" s="96" t="str" cm="1">
        <f t="array" ref="R72">_xlfn.IFS(Interno!$BK72="","",Interno!$BK72="1",((2.5/Datos!$K72)+0.015),Interno!$BK72="2",((50/Datos!$K72)-0.175),Interno!$BK72="4",((50/Datos!$K72)-($Q72*(0.05-(12.5/Datos!$K72)))-0.175),Interno!$BK72="5",((1/Datos!$K72)+0.015),Interno!$BK72="6",((20/Datos!$K72)-0.175),Interno!$BK72="8",((20/Datos!$K72)-0.15),Interno!$BK72="10",0.015,Interno!$BK72="20",-0.175,Interno!$BK72="40",,Interno!$BK72="50",0.015,Interno!$BK72="60",-0.175,Interno!$BK72="80",0.15)</f>
        <v/>
      </c>
      <c r="S72" s="98" t="str" cm="1">
        <f t="array" ref="S72">_xlfn.IFS(Interno!$BK72="","",Interno!$BK72="1",((2.5/Datos!$K72)+0.015),Interno!$BK72="2",((60/Datos!$K72)-0.215),Interno!$BK72="3",((2.5/Datos!$K72)-((2.5*$Q72)/Datos!$K72)+0.015),Interno!$BK72="4",((60/Datos!$K72)-($I72*(0.07-(20/Datos!$K72)))-0.215),Interno!$BK72="5",((1/Datos!$K72)+0.015),Interno!$BK72="6",((24/Datos!$K72)-0.215),Interno!$BK72="8",((24/Datos!$K72)-0.215),Interno!$BK72="10",0.015,Interno!$BK72="20",-0.175,Interno!$BK72="40",,Interno!$BK72="50",0.015,Interno!$BK72="60",-0.175,Interno!$BK72="80",0.15)</f>
        <v/>
      </c>
      <c r="T72" s="99" t="str">
        <f>IF($O72="","",($O72/Datos!$U72)*Datos!$AF72)</f>
        <v/>
      </c>
      <c r="V72" s="96" t="str" cm="1">
        <f t="array" ref="V72">_xlfn.IFS($D72="","",$D72="GEI1",Maestro!$Q$6,$D72="GEI2",Maestro!$Q$7,$D72="GEI3",Maestro!$Q$8,$D72="GI1",Maestro!$Q$18,$D72="GI2",Maestro!$Q$19,$D72="GI3",Maestro!$Q$20,$D72="GEC14",Maestro!$Q$21,$D72="GE14",Maestro!$Q$22,$D72="GEE10",Maestro!$Q$27,$D72="GECC10",Maestro!$Q$28)</f>
        <v/>
      </c>
      <c r="W72" s="97" t="str" cm="1">
        <f t="array" ref="W72">_xlfn.IFS($D72="","",$D72="GEI1",Maestro!$R$6,$D72="GEI2",Maestro!$R$7,$D72="GEI3",Maestro!$R$8,$D72="GI1",Maestro!$R$18,$D72="GI2",Maestro!$R$19,$D72="GI3",Maestro!$R$20,$D72="GEC14",Maestro!$R$21,$D72="GE14",Maestro!$R$22,$D72="GEE10",Maestro!$R$27,$D72="GECC10",Maestro!$R$28)</f>
        <v/>
      </c>
      <c r="X72" s="97" t="str" cm="1">
        <f t="array" ref="X72">_xlfn.IFS($D72="","",OR($D72="GEI1",$D72="GEI2",$D72="GEI3",$D72="GI1",$D72="GI2",$D72="GI3",$D72="GEC14",$D72="GE14"),0.4,OR($D72="GED10",$D72="GEE10",$D72="GECC10"),"N/A")</f>
        <v/>
      </c>
      <c r="Y72" s="98" t="str" cm="1">
        <f t="array" ref="Y72">_xlfn.IFS($D72="","",OR($D72="GEI1",$D72="GEI2",$D72="GI1",$D72="GI2",$D72="GEC14",$D72="GE14"),0,AND(OR($D72="GEI3",$D72="GI3"),$W72&lt;=0.25),0,AND(OR($D72="GEI3",$D72="GI3"),AND($W72&gt;0.25,$W72&lt;=0.4)),((0.4-$W72)/0.15),OR($D72="GED10",$D72="GEE10",$D72="GECC10"),"N/A")</f>
        <v/>
      </c>
      <c r="Z72" s="96" t="str" cm="1">
        <f t="array" ref="Z72">_xlfn.IFS(Interno!$BK72="","",Interno!$BK72="1",((2.5/Datos!$K72)+0.015),Interno!$BK72="2",((50/Datos!$K72)-0.175),Interno!$BK72="4",((50/Datos!$K72)-($Y72*(0.05-(12.5/Datos!$K72)))-0.175),Interno!$BK72="5",((1/Datos!$K72)+0.015),Interno!$BK72="6",((20/Datos!$K72)-0.175),Interno!$BK72="8",((20/Datos!$K72)-0.15),Interno!$BK72="10",0.015,Interno!$BK72="20",-0.175,Interno!$BK72="40",,Interno!$BK72="50",0.015,Interno!$BK72="60",-0.175,Interno!$BK72="80",0.15)</f>
        <v/>
      </c>
      <c r="AA72" s="98" t="str" cm="1">
        <f t="array" ref="AA72">_xlfn.IFS(Interno!$BK72="","",Interno!$BK72="1",((2.5/Datos!$K72)+0.015),Interno!$BK72="2",((60/Datos!$K72)-0.215),Interno!$BK72="3",((2.5/Datos!$K72)-((2.5*$Y72)/Datos!$K72)+0.015),Interno!$BK72="4",((60/Datos!$K72)-($I72*(0.07-(20/Datos!$K72)))-0.215),Interno!$BK72="5",((1/Datos!$K72)+0.015),Interno!$BK72="6",((24/Datos!$K72)-0.215),Interno!$BK72="8",((24/Datos!$K72)-0.215),Interno!$BK72="10",0.015,Interno!$BK72="20",-0.175,Interno!$BK72="40",,Interno!$BK72="50",0.015,Interno!$BK72="60",-0.175,Interno!$BK72="80",0.15)</f>
        <v/>
      </c>
      <c r="AB72" s="99" t="str">
        <f>IF($W72="","",($W72/Datos!$U72)*Datos!$AF72)</f>
        <v/>
      </c>
      <c r="AD72" s="96" t="str" cm="1">
        <f t="array" ref="AD72">_xlfn.IFS($D72="","",$D72="GEI1",Maestro!$S$6,$D72="GEI2",Maestro!$S$6,$D72="GEI3",Maestro!$S$6,$D72="GI1",Maestro!$S$6,$D72="GI2",Maestro!$S$6,$D72="GI3",Maestro!$S$6,$D72="GEC14",Maestro!$S$6,$D72="GE14",Maestro!$S$6,$D72="GEE10",Maestro!$S$6,$D72="GECC10",Maestro!$S$6)</f>
        <v/>
      </c>
      <c r="AE72" s="97" t="str" cm="1">
        <f t="array" ref="AE72">_xlfn.IFS($D72="","",$D72="GEI1",Maestro!$T$6,$D72="GEI2",Maestro!$T$7,$D72="GEI3",Maestro!$T$8,$D72="GI1",Maestro!$T$18,$D72="GI2",Maestro!$T$19,$D72="GI3",Maestro!$T$20,$D72="GEC14",Maestro!$T$21,$D72="GE14",Maestro!$T$22,$D72="GEE10",Maestro!$T$27,$D72="GECC10",Maestro!$T$28)</f>
        <v/>
      </c>
      <c r="AF72" s="97" t="str" cm="1">
        <f t="array" ref="AF72">_xlfn.IFS($D72="","",OR($D72="GEI1",$D72="GEI2",$D72="GEI3",$D72="GI1",$D72="GI2",$D72="GI3",$D72="GEC14",$D72="GE14"),0.4,OR($D72="GED10",$D72="GEE10",$D72="GECC10"),"N/A")</f>
        <v/>
      </c>
      <c r="AG72" s="98" t="str" cm="1">
        <f t="array" ref="AG72">_xlfn.IFS($D72="","",OR($D72="GEI1",$D72="GEI2",$D72="GI1",$D72="GI2",$D72="GEC14",$D72="GE14"),0,AND(OR($D72="GEI3",$D72="GI3"),$AE72&lt;=0.25),0,AND(OR($D72="GEI3",$D72="GI3"),AND($AE72&gt;0.25,$AE72&lt;=0.4)),((0.4-$AE72)/0.15),OR($D72="GED10",$D72="GEE10",$D72="GECC10"),"N/A")</f>
        <v/>
      </c>
      <c r="AH72" s="96" t="str" cm="1">
        <f t="array" ref="AH72">_xlfn.IFS(Interno!$BK72="","",Interno!$BK72="1",((2.5/Datos!$K72)+0.015),Interno!$BK72="2",((50/Datos!$K72)-0.175),Interno!$BK72="4",((50/Datos!$K72)-($AG72*(0.05-(12.5/Datos!$K72)))-0.175),Interno!$BK72="5",((1/Datos!$K72)+0.015),Interno!$BK72="6",((20/Datos!$K72)-0.175),Interno!$BK72="8",((20/Datos!$K72)-0.15),Interno!$BK72="10",0.015,Interno!$BK72="20",-0.175,Interno!$BK72="40",,Interno!$BK72="50",0.015,Interno!$BK72="60",-0.175,Interno!$BK72="80",0.15)</f>
        <v/>
      </c>
      <c r="AI72" s="98" t="str" cm="1">
        <f t="array" ref="AI72">_xlfn.IFS(Interno!$BK72="","",Interno!$BK72="1",((2.5/Datos!$K72)+0.015),Interno!$BK72="2",((60/Datos!$K72)-0.215),Interno!$BK72="3",((2.5/Datos!$K72)-((2.5*$AG72)/Datos!$K72)+0.015),Interno!$BK72="4",((60/Datos!$K72)-($I72*(0.07-(20/Datos!$K72)))-0.215),Interno!$BK72="5",((1/Datos!$K72)+0.015),Interno!$BK72="6",((24/Datos!$K72)-0.215),Interno!$BK72="8",((24/Datos!$K72)-0.215),Interno!$BK72="10",0.015,Interno!$BK72="20",-0.175,Interno!$BK72="40",,Interno!$BK72="50",0.015,Interno!$BK72="60",-0.175,Interno!$BK72="80",0.15)</f>
        <v/>
      </c>
      <c r="AJ72" s="99" t="str">
        <f>IF($AE72="","",($AE72/Datos!$U72)*Datos!$AF72)</f>
        <v/>
      </c>
    </row>
    <row r="73" spans="2:36" x14ac:dyDescent="0.35">
      <c r="B73" s="96" t="str">
        <f>IF(Datos!$B73="","",Datos!$B73)</f>
        <v/>
      </c>
      <c r="C73" s="97" t="str">
        <f>IF(Datos!$E73="","",Datos!$E73)</f>
        <v/>
      </c>
      <c r="D73" s="98" t="str">
        <f>IF(Datos!$I73="","",Datos!$I73)</f>
        <v/>
      </c>
      <c r="F73" s="96" t="str" cm="1">
        <f t="array" ref="F73">_xlfn.IFS($D73="","",AND(Datos!$H73="GHE16",$D73="GEI1"),Maestro!$M$11,AND(Datos!$H73="GHE16",$D73="GEI2"),Maestro!$M$12,AND(Datos!$H73="GHE16",$D73="GEI3"),Maestro!$M$13,$D73="GEI1",Maestro!$M$6,$D73="GEI2",Maestro!$M$7,$D73="GEI3",Maestro!$M$8,$D73="GI1",Maestro!$M$18,$D73="GI2",Maestro!$M$19,$D73="GI3",Maestro!$M$20,$D73="GEC14",Maestro!$M$21,$D73="GE14",Maestro!$M$22,$D73="GEE10",Maestro!$M$27,$D73="GECC10",Maestro!$M$28)</f>
        <v/>
      </c>
      <c r="G73" s="97" t="str" cm="1">
        <f t="array" ref="G73">_xlfn.IFS($D73="","",AND(Datos!$H73="GHE16",$D73="GEI1"),Maestro!$N$11,AND(Datos!$H73="GHE16",$D73="GEI2"),Maestro!$N$12,AND(Datos!$H73="GHE16",$D73="GEI3"),Maestro!$N$13,$D73="GEI1",Maestro!$N$6,$D73="GEI2",Maestro!$N$7,$D73="GEI3",Maestro!$N$8,$D73="GI1",Maestro!$N$18,$D73="GI2",Maestro!$N$19,$D73="GI3",Maestro!$N$20,$D73="GEC14",Maestro!$N$21,$D73="GE14",Maestro!$N$22,$D73="GEE10",Maestro!$N$27,$D73="GECC10",Maestro!$N$28)</f>
        <v/>
      </c>
      <c r="H73" s="97" t="str" cm="1">
        <f t="array" ref="H73">_xlfn.IFS($D73="","",OR($D73="GEI1",$D73="GEI2",$D73="GEI3",$D73="GI1",$D73="GI2",$D73="GI3",$D73="GEC14",$D73="GE14"),0.4,OR($D73="GED10",$D73="GEE10",$D73="GECC10"),"N/A")</f>
        <v/>
      </c>
      <c r="I73" s="98" t="str" cm="1">
        <f t="array" ref="I73">_xlfn.IFS($D73="","",OR($D73="GEI1",$D73="GEI2",$D73="GI1",$D73="GI2",$D73="GEC14",$D73="GE14"),0,AND(OR($D73="GEI3",$D73="GI3"),$G73&lt;=0.25),0,AND(OR($D73="GEI3",$D73="GI3"),AND($G73&gt;0.25,$G73&lt;=0.4)),((0.4-$G73)/0.15),OR($D73="GED10",$D73="GEE10",$D73="GECC10"),"N/A")</f>
        <v/>
      </c>
      <c r="J73" s="96" t="str" cm="1">
        <f t="array" ref="J73">_xlfn.IFS(Interno!$BK73="","",Interno!$BK73="1",((2.5/Datos!$K73)+0.015),Interno!$BK73="2",((50/Datos!$K73)-0.175),Interno!$BK73="4",((50/Datos!$K73)-($I73*(0.05-(12.5/Datos!$K73)))-0.175),Interno!$BK73="5",((1/Datos!$K73)+0.015),Interno!$BK73="6",((20/Datos!$K73)-0.175),Interno!$BK73="8",((20/Datos!$K73)-0.15),Interno!$BK73="10",0.015,Interno!$BK73="20",-0.175,Interno!$BK73="40",,Interno!$BK73="50",0.015,Interno!$BK73="60",-0.175,Interno!$BK73="80",0.15)</f>
        <v/>
      </c>
      <c r="K73" s="98" t="str" cm="1">
        <f t="array" ref="K73">_xlfn.IFS(Interno!$BK73="","",Interno!$BK73="1",((2.5/Datos!$K73)+0.015),Interno!$BK73="2",((60/Datos!$K73)-0.215),Interno!$BK73="3",((2.5/Datos!$K73)-((2.5*$I73)/Datos!$K73)+0.015),Interno!$BK73="4",((60/Datos!$K73)-($I73*(0.07-(20/Datos!$K73)))-0.215),Interno!$BK73="5",((1/Datos!$K73)+0.015),Interno!$BK73="6",((24/Datos!$K73)-0.215),Interno!$BK73="8",((24/Datos!$K73)-0.215),Interno!$BK73="10",0.015,Interno!$BK73="20",-0.175,Interno!$BK73="40",,Interno!$BK73="50",0.015,Interno!$BK73="60",-0.175,Interno!$BK73="80",0.15)</f>
        <v/>
      </c>
      <c r="L73" s="99" t="str">
        <f>IF($G73="","",($G73/Datos!$U73)*Datos!$AF73)</f>
        <v/>
      </c>
      <c r="N73" s="96" t="str" cm="1">
        <f t="array" ref="N73">_xlfn.IFS($D73="","",$D73="GEI1",Maestro!$O$6,$D73="GEI2",Maestro!$O$7,$D73="GEI3",Maestro!$O$8,$D73="GI1",Maestro!$O$18,$D73="GI2",Maestro!$O$19,$D73="GI3",Maestro!$O$20,$D73="GEC14",Maestro!$O$21,$D73="GE14",Maestro!$O$22,$D73="GEE10",Maestro!$O$27,$D73="GECC10",Maestro!$O$28)</f>
        <v/>
      </c>
      <c r="O73" s="97" t="str" cm="1">
        <f t="array" ref="O73">_xlfn.IFS($D73="","",$D73="GEI1",Maestro!$P$6,$D73="GEI2",Maestro!$P$7,$D73="GEI3",Maestro!$P$8,$D73="GI1",Maestro!$P$18,$D73="GI2",Maestro!$P$19,$D73="GI3",Maestro!$P$20,$D73="GEC14",Maestro!$P$21,$D73="GE14",Maestro!$P$22,$D73="GEE10",Maestro!$P$27,$D73="GECC10",Maestro!$P$28)</f>
        <v/>
      </c>
      <c r="P73" s="97" t="str" cm="1">
        <f t="array" ref="P73">_xlfn.IFS($D73="","",OR($D73="GEI1",$D73="GEI2",$D73="GEI3",$D73="GI1",$D73="GI2",$D73="GI3",$D73="GEC14",$D73="GE14"),0.4,OR($D73="GED10",$D73="GEE10",$D73="GECC10"),"N/A")</f>
        <v/>
      </c>
      <c r="Q73" s="98" t="str" cm="1">
        <f t="array" ref="Q73">_xlfn.IFS($D73="","",OR($D73="GEI1",$D73="GEI2",$D73="GI1",$D73="GI2",$D73="GEC14",$D73="GE14"),0,AND(OR($D73="GEI3",$D73="GI3"),$O73&lt;=0.25),0,AND(OR($D73="GEI3",$D73="GI3"),AND($O73&gt;0.25,$O73&lt;=0.4)),((0.4-$O73)/0.15),OR($D73="GED10",$D73="GEE10",$D73="GECC10"),"N/A")</f>
        <v/>
      </c>
      <c r="R73" s="96" t="str" cm="1">
        <f t="array" ref="R73">_xlfn.IFS(Interno!$BK73="","",Interno!$BK73="1",((2.5/Datos!$K73)+0.015),Interno!$BK73="2",((50/Datos!$K73)-0.175),Interno!$BK73="4",((50/Datos!$K73)-($Q73*(0.05-(12.5/Datos!$K73)))-0.175),Interno!$BK73="5",((1/Datos!$K73)+0.015),Interno!$BK73="6",((20/Datos!$K73)-0.175),Interno!$BK73="8",((20/Datos!$K73)-0.15),Interno!$BK73="10",0.015,Interno!$BK73="20",-0.175,Interno!$BK73="40",,Interno!$BK73="50",0.015,Interno!$BK73="60",-0.175,Interno!$BK73="80",0.15)</f>
        <v/>
      </c>
      <c r="S73" s="98" t="str" cm="1">
        <f t="array" ref="S73">_xlfn.IFS(Interno!$BK73="","",Interno!$BK73="1",((2.5/Datos!$K73)+0.015),Interno!$BK73="2",((60/Datos!$K73)-0.215),Interno!$BK73="3",((2.5/Datos!$K73)-((2.5*$Q73)/Datos!$K73)+0.015),Interno!$BK73="4",((60/Datos!$K73)-($I73*(0.07-(20/Datos!$K73)))-0.215),Interno!$BK73="5",((1/Datos!$K73)+0.015),Interno!$BK73="6",((24/Datos!$K73)-0.215),Interno!$BK73="8",((24/Datos!$K73)-0.215),Interno!$BK73="10",0.015,Interno!$BK73="20",-0.175,Interno!$BK73="40",,Interno!$BK73="50",0.015,Interno!$BK73="60",-0.175,Interno!$BK73="80",0.15)</f>
        <v/>
      </c>
      <c r="T73" s="99" t="str">
        <f>IF($O73="","",($O73/Datos!$U73)*Datos!$AF73)</f>
        <v/>
      </c>
      <c r="V73" s="96" t="str" cm="1">
        <f t="array" ref="V73">_xlfn.IFS($D73="","",$D73="GEI1",Maestro!$Q$6,$D73="GEI2",Maestro!$Q$7,$D73="GEI3",Maestro!$Q$8,$D73="GI1",Maestro!$Q$18,$D73="GI2",Maestro!$Q$19,$D73="GI3",Maestro!$Q$20,$D73="GEC14",Maestro!$Q$21,$D73="GE14",Maestro!$Q$22,$D73="GEE10",Maestro!$Q$27,$D73="GECC10",Maestro!$Q$28)</f>
        <v/>
      </c>
      <c r="W73" s="97" t="str" cm="1">
        <f t="array" ref="W73">_xlfn.IFS($D73="","",$D73="GEI1",Maestro!$R$6,$D73="GEI2",Maestro!$R$7,$D73="GEI3",Maestro!$R$8,$D73="GI1",Maestro!$R$18,$D73="GI2",Maestro!$R$19,$D73="GI3",Maestro!$R$20,$D73="GEC14",Maestro!$R$21,$D73="GE14",Maestro!$R$22,$D73="GEE10",Maestro!$R$27,$D73="GECC10",Maestro!$R$28)</f>
        <v/>
      </c>
      <c r="X73" s="97" t="str" cm="1">
        <f t="array" ref="X73">_xlfn.IFS($D73="","",OR($D73="GEI1",$D73="GEI2",$D73="GEI3",$D73="GI1",$D73="GI2",$D73="GI3",$D73="GEC14",$D73="GE14"),0.4,OR($D73="GED10",$D73="GEE10",$D73="GECC10"),"N/A")</f>
        <v/>
      </c>
      <c r="Y73" s="98" t="str" cm="1">
        <f t="array" ref="Y73">_xlfn.IFS($D73="","",OR($D73="GEI1",$D73="GEI2",$D73="GI1",$D73="GI2",$D73="GEC14",$D73="GE14"),0,AND(OR($D73="GEI3",$D73="GI3"),$W73&lt;=0.25),0,AND(OR($D73="GEI3",$D73="GI3"),AND($W73&gt;0.25,$W73&lt;=0.4)),((0.4-$W73)/0.15),OR($D73="GED10",$D73="GEE10",$D73="GECC10"),"N/A")</f>
        <v/>
      </c>
      <c r="Z73" s="96" t="str" cm="1">
        <f t="array" ref="Z73">_xlfn.IFS(Interno!$BK73="","",Interno!$BK73="1",((2.5/Datos!$K73)+0.015),Interno!$BK73="2",((50/Datos!$K73)-0.175),Interno!$BK73="4",((50/Datos!$K73)-($Y73*(0.05-(12.5/Datos!$K73)))-0.175),Interno!$BK73="5",((1/Datos!$K73)+0.015),Interno!$BK73="6",((20/Datos!$K73)-0.175),Interno!$BK73="8",((20/Datos!$K73)-0.15),Interno!$BK73="10",0.015,Interno!$BK73="20",-0.175,Interno!$BK73="40",,Interno!$BK73="50",0.015,Interno!$BK73="60",-0.175,Interno!$BK73="80",0.15)</f>
        <v/>
      </c>
      <c r="AA73" s="98" t="str" cm="1">
        <f t="array" ref="AA73">_xlfn.IFS(Interno!$BK73="","",Interno!$BK73="1",((2.5/Datos!$K73)+0.015),Interno!$BK73="2",((60/Datos!$K73)-0.215),Interno!$BK73="3",((2.5/Datos!$K73)-((2.5*$Y73)/Datos!$K73)+0.015),Interno!$BK73="4",((60/Datos!$K73)-($I73*(0.07-(20/Datos!$K73)))-0.215),Interno!$BK73="5",((1/Datos!$K73)+0.015),Interno!$BK73="6",((24/Datos!$K73)-0.215),Interno!$BK73="8",((24/Datos!$K73)-0.215),Interno!$BK73="10",0.015,Interno!$BK73="20",-0.175,Interno!$BK73="40",,Interno!$BK73="50",0.015,Interno!$BK73="60",-0.175,Interno!$BK73="80",0.15)</f>
        <v/>
      </c>
      <c r="AB73" s="99" t="str">
        <f>IF($W73="","",($W73/Datos!$U73)*Datos!$AF73)</f>
        <v/>
      </c>
      <c r="AD73" s="96" t="str" cm="1">
        <f t="array" ref="AD73">_xlfn.IFS($D73="","",$D73="GEI1",Maestro!$S$6,$D73="GEI2",Maestro!$S$6,$D73="GEI3",Maestro!$S$6,$D73="GI1",Maestro!$S$6,$D73="GI2",Maestro!$S$6,$D73="GI3",Maestro!$S$6,$D73="GEC14",Maestro!$S$6,$D73="GE14",Maestro!$S$6,$D73="GEE10",Maestro!$S$6,$D73="GECC10",Maestro!$S$6)</f>
        <v/>
      </c>
      <c r="AE73" s="97" t="str" cm="1">
        <f t="array" ref="AE73">_xlfn.IFS($D73="","",$D73="GEI1",Maestro!$T$6,$D73="GEI2",Maestro!$T$7,$D73="GEI3",Maestro!$T$8,$D73="GI1",Maestro!$T$18,$D73="GI2",Maestro!$T$19,$D73="GI3",Maestro!$T$20,$D73="GEC14",Maestro!$T$21,$D73="GE14",Maestro!$T$22,$D73="GEE10",Maestro!$T$27,$D73="GECC10",Maestro!$T$28)</f>
        <v/>
      </c>
      <c r="AF73" s="97" t="str" cm="1">
        <f t="array" ref="AF73">_xlfn.IFS($D73="","",OR($D73="GEI1",$D73="GEI2",$D73="GEI3",$D73="GI1",$D73="GI2",$D73="GI3",$D73="GEC14",$D73="GE14"),0.4,OR($D73="GED10",$D73="GEE10",$D73="GECC10"),"N/A")</f>
        <v/>
      </c>
      <c r="AG73" s="98" t="str" cm="1">
        <f t="array" ref="AG73">_xlfn.IFS($D73="","",OR($D73="GEI1",$D73="GEI2",$D73="GI1",$D73="GI2",$D73="GEC14",$D73="GE14"),0,AND(OR($D73="GEI3",$D73="GI3"),$AE73&lt;=0.25),0,AND(OR($D73="GEI3",$D73="GI3"),AND($AE73&gt;0.25,$AE73&lt;=0.4)),((0.4-$AE73)/0.15),OR($D73="GED10",$D73="GEE10",$D73="GECC10"),"N/A")</f>
        <v/>
      </c>
      <c r="AH73" s="96" t="str" cm="1">
        <f t="array" ref="AH73">_xlfn.IFS(Interno!$BK73="","",Interno!$BK73="1",((2.5/Datos!$K73)+0.015),Interno!$BK73="2",((50/Datos!$K73)-0.175),Interno!$BK73="4",((50/Datos!$K73)-($AG73*(0.05-(12.5/Datos!$K73)))-0.175),Interno!$BK73="5",((1/Datos!$K73)+0.015),Interno!$BK73="6",((20/Datos!$K73)-0.175),Interno!$BK73="8",((20/Datos!$K73)-0.15),Interno!$BK73="10",0.015,Interno!$BK73="20",-0.175,Interno!$BK73="40",,Interno!$BK73="50",0.015,Interno!$BK73="60",-0.175,Interno!$BK73="80",0.15)</f>
        <v/>
      </c>
      <c r="AI73" s="98" t="str" cm="1">
        <f t="array" ref="AI73">_xlfn.IFS(Interno!$BK73="","",Interno!$BK73="1",((2.5/Datos!$K73)+0.015),Interno!$BK73="2",((60/Datos!$K73)-0.215),Interno!$BK73="3",((2.5/Datos!$K73)-((2.5*$AG73)/Datos!$K73)+0.015),Interno!$BK73="4",((60/Datos!$K73)-($I73*(0.07-(20/Datos!$K73)))-0.215),Interno!$BK73="5",((1/Datos!$K73)+0.015),Interno!$BK73="6",((24/Datos!$K73)-0.215),Interno!$BK73="8",((24/Datos!$K73)-0.215),Interno!$BK73="10",0.015,Interno!$BK73="20",-0.175,Interno!$BK73="40",,Interno!$BK73="50",0.015,Interno!$BK73="60",-0.175,Interno!$BK73="80",0.15)</f>
        <v/>
      </c>
      <c r="AJ73" s="99" t="str">
        <f>IF($AE73="","",($AE73/Datos!$U73)*Datos!$AF73)</f>
        <v/>
      </c>
    </row>
    <row r="74" spans="2:36" x14ac:dyDescent="0.35">
      <c r="B74" s="96" t="str">
        <f>IF(Datos!$B74="","",Datos!$B74)</f>
        <v/>
      </c>
      <c r="C74" s="97" t="str">
        <f>IF(Datos!$E74="","",Datos!$E74)</f>
        <v/>
      </c>
      <c r="D74" s="98" t="str">
        <f>IF(Datos!$I74="","",Datos!$I74)</f>
        <v/>
      </c>
      <c r="F74" s="96" t="str" cm="1">
        <f t="array" ref="F74">_xlfn.IFS($D74="","",AND(Datos!$H74="GHE16",$D74="GEI1"),Maestro!$M$11,AND(Datos!$H74="GHE16",$D74="GEI2"),Maestro!$M$12,AND(Datos!$H74="GHE16",$D74="GEI3"),Maestro!$M$13,$D74="GEI1",Maestro!$M$6,$D74="GEI2",Maestro!$M$7,$D74="GEI3",Maestro!$M$8,$D74="GI1",Maestro!$M$18,$D74="GI2",Maestro!$M$19,$D74="GI3",Maestro!$M$20,$D74="GEC14",Maestro!$M$21,$D74="GE14",Maestro!$M$22,$D74="GEE10",Maestro!$M$27,$D74="GECC10",Maestro!$M$28)</f>
        <v/>
      </c>
      <c r="G74" s="97" t="str" cm="1">
        <f t="array" ref="G74">_xlfn.IFS($D74="","",AND(Datos!$H74="GHE16",$D74="GEI1"),Maestro!$N$11,AND(Datos!$H74="GHE16",$D74="GEI2"),Maestro!$N$12,AND(Datos!$H74="GHE16",$D74="GEI3"),Maestro!$N$13,$D74="GEI1",Maestro!$N$6,$D74="GEI2",Maestro!$N$7,$D74="GEI3",Maestro!$N$8,$D74="GI1",Maestro!$N$18,$D74="GI2",Maestro!$N$19,$D74="GI3",Maestro!$N$20,$D74="GEC14",Maestro!$N$21,$D74="GE14",Maestro!$N$22,$D74="GEE10",Maestro!$N$27,$D74="GECC10",Maestro!$N$28)</f>
        <v/>
      </c>
      <c r="H74" s="97" t="str" cm="1">
        <f t="array" ref="H74">_xlfn.IFS($D74="","",OR($D74="GEI1",$D74="GEI2",$D74="GEI3",$D74="GI1",$D74="GI2",$D74="GI3",$D74="GEC14",$D74="GE14"),0.4,OR($D74="GED10",$D74="GEE10",$D74="GECC10"),"N/A")</f>
        <v/>
      </c>
      <c r="I74" s="98" t="str" cm="1">
        <f t="array" ref="I74">_xlfn.IFS($D74="","",OR($D74="GEI1",$D74="GEI2",$D74="GI1",$D74="GI2",$D74="GEC14",$D74="GE14"),0,AND(OR($D74="GEI3",$D74="GI3"),$G74&lt;=0.25),0,AND(OR($D74="GEI3",$D74="GI3"),AND($G74&gt;0.25,$G74&lt;=0.4)),((0.4-$G74)/0.15),OR($D74="GED10",$D74="GEE10",$D74="GECC10"),"N/A")</f>
        <v/>
      </c>
      <c r="J74" s="96" t="str" cm="1">
        <f t="array" ref="J74">_xlfn.IFS(Interno!$BK74="","",Interno!$BK74="1",((2.5/Datos!$K74)+0.015),Interno!$BK74="2",((50/Datos!$K74)-0.175),Interno!$BK74="4",((50/Datos!$K74)-($I74*(0.05-(12.5/Datos!$K74)))-0.175),Interno!$BK74="5",((1/Datos!$K74)+0.015),Interno!$BK74="6",((20/Datos!$K74)-0.175),Interno!$BK74="8",((20/Datos!$K74)-0.15),Interno!$BK74="10",0.015,Interno!$BK74="20",-0.175,Interno!$BK74="40",,Interno!$BK74="50",0.015,Interno!$BK74="60",-0.175,Interno!$BK74="80",0.15)</f>
        <v/>
      </c>
      <c r="K74" s="98" t="str" cm="1">
        <f t="array" ref="K74">_xlfn.IFS(Interno!$BK74="","",Interno!$BK74="1",((2.5/Datos!$K74)+0.015),Interno!$BK74="2",((60/Datos!$K74)-0.215),Interno!$BK74="3",((2.5/Datos!$K74)-((2.5*$I74)/Datos!$K74)+0.015),Interno!$BK74="4",((60/Datos!$K74)-($I74*(0.07-(20/Datos!$K74)))-0.215),Interno!$BK74="5",((1/Datos!$K74)+0.015),Interno!$BK74="6",((24/Datos!$K74)-0.215),Interno!$BK74="8",((24/Datos!$K74)-0.215),Interno!$BK74="10",0.015,Interno!$BK74="20",-0.175,Interno!$BK74="40",,Interno!$BK74="50",0.015,Interno!$BK74="60",-0.175,Interno!$BK74="80",0.15)</f>
        <v/>
      </c>
      <c r="L74" s="99" t="str">
        <f>IF($G74="","",($G74/Datos!$U74)*Datos!$AF74)</f>
        <v/>
      </c>
      <c r="N74" s="96" t="str" cm="1">
        <f t="array" ref="N74">_xlfn.IFS($D74="","",$D74="GEI1",Maestro!$O$6,$D74="GEI2",Maestro!$O$7,$D74="GEI3",Maestro!$O$8,$D74="GI1",Maestro!$O$18,$D74="GI2",Maestro!$O$19,$D74="GI3",Maestro!$O$20,$D74="GEC14",Maestro!$O$21,$D74="GE14",Maestro!$O$22,$D74="GEE10",Maestro!$O$27,$D74="GECC10",Maestro!$O$28)</f>
        <v/>
      </c>
      <c r="O74" s="97" t="str" cm="1">
        <f t="array" ref="O74">_xlfn.IFS($D74="","",$D74="GEI1",Maestro!$P$6,$D74="GEI2",Maestro!$P$7,$D74="GEI3",Maestro!$P$8,$D74="GI1",Maestro!$P$18,$D74="GI2",Maestro!$P$19,$D74="GI3",Maestro!$P$20,$D74="GEC14",Maestro!$P$21,$D74="GE14",Maestro!$P$22,$D74="GEE10",Maestro!$P$27,$D74="GECC10",Maestro!$P$28)</f>
        <v/>
      </c>
      <c r="P74" s="97" t="str" cm="1">
        <f t="array" ref="P74">_xlfn.IFS($D74="","",OR($D74="GEI1",$D74="GEI2",$D74="GEI3",$D74="GI1",$D74="GI2",$D74="GI3",$D74="GEC14",$D74="GE14"),0.4,OR($D74="GED10",$D74="GEE10",$D74="GECC10"),"N/A")</f>
        <v/>
      </c>
      <c r="Q74" s="98" t="str" cm="1">
        <f t="array" ref="Q74">_xlfn.IFS($D74="","",OR($D74="GEI1",$D74="GEI2",$D74="GI1",$D74="GI2",$D74="GEC14",$D74="GE14"),0,AND(OR($D74="GEI3",$D74="GI3"),$O74&lt;=0.25),0,AND(OR($D74="GEI3",$D74="GI3"),AND($O74&gt;0.25,$O74&lt;=0.4)),((0.4-$O74)/0.15),OR($D74="GED10",$D74="GEE10",$D74="GECC10"),"N/A")</f>
        <v/>
      </c>
      <c r="R74" s="96" t="str" cm="1">
        <f t="array" ref="R74">_xlfn.IFS(Interno!$BK74="","",Interno!$BK74="1",((2.5/Datos!$K74)+0.015),Interno!$BK74="2",((50/Datos!$K74)-0.175),Interno!$BK74="4",((50/Datos!$K74)-($Q74*(0.05-(12.5/Datos!$K74)))-0.175),Interno!$BK74="5",((1/Datos!$K74)+0.015),Interno!$BK74="6",((20/Datos!$K74)-0.175),Interno!$BK74="8",((20/Datos!$K74)-0.15),Interno!$BK74="10",0.015,Interno!$BK74="20",-0.175,Interno!$BK74="40",,Interno!$BK74="50",0.015,Interno!$BK74="60",-0.175,Interno!$BK74="80",0.15)</f>
        <v/>
      </c>
      <c r="S74" s="98" t="str" cm="1">
        <f t="array" ref="S74">_xlfn.IFS(Interno!$BK74="","",Interno!$BK74="1",((2.5/Datos!$K74)+0.015),Interno!$BK74="2",((60/Datos!$K74)-0.215),Interno!$BK74="3",((2.5/Datos!$K74)-((2.5*$Q74)/Datos!$K74)+0.015),Interno!$BK74="4",((60/Datos!$K74)-($I74*(0.07-(20/Datos!$K74)))-0.215),Interno!$BK74="5",((1/Datos!$K74)+0.015),Interno!$BK74="6",((24/Datos!$K74)-0.215),Interno!$BK74="8",((24/Datos!$K74)-0.215),Interno!$BK74="10",0.015,Interno!$BK74="20",-0.175,Interno!$BK74="40",,Interno!$BK74="50",0.015,Interno!$BK74="60",-0.175,Interno!$BK74="80",0.15)</f>
        <v/>
      </c>
      <c r="T74" s="99" t="str">
        <f>IF($O74="","",($O74/Datos!$U74)*Datos!$AF74)</f>
        <v/>
      </c>
      <c r="V74" s="96" t="str" cm="1">
        <f t="array" ref="V74">_xlfn.IFS($D74="","",$D74="GEI1",Maestro!$Q$6,$D74="GEI2",Maestro!$Q$7,$D74="GEI3",Maestro!$Q$8,$D74="GI1",Maestro!$Q$18,$D74="GI2",Maestro!$Q$19,$D74="GI3",Maestro!$Q$20,$D74="GEC14",Maestro!$Q$21,$D74="GE14",Maestro!$Q$22,$D74="GEE10",Maestro!$Q$27,$D74="GECC10",Maestro!$Q$28)</f>
        <v/>
      </c>
      <c r="W74" s="97" t="str" cm="1">
        <f t="array" ref="W74">_xlfn.IFS($D74="","",$D74="GEI1",Maestro!$R$6,$D74="GEI2",Maestro!$R$7,$D74="GEI3",Maestro!$R$8,$D74="GI1",Maestro!$R$18,$D74="GI2",Maestro!$R$19,$D74="GI3",Maestro!$R$20,$D74="GEC14",Maestro!$R$21,$D74="GE14",Maestro!$R$22,$D74="GEE10",Maestro!$R$27,$D74="GECC10",Maestro!$R$28)</f>
        <v/>
      </c>
      <c r="X74" s="97" t="str" cm="1">
        <f t="array" ref="X74">_xlfn.IFS($D74="","",OR($D74="GEI1",$D74="GEI2",$D74="GEI3",$D74="GI1",$D74="GI2",$D74="GI3",$D74="GEC14",$D74="GE14"),0.4,OR($D74="GED10",$D74="GEE10",$D74="GECC10"),"N/A")</f>
        <v/>
      </c>
      <c r="Y74" s="98" t="str" cm="1">
        <f t="array" ref="Y74">_xlfn.IFS($D74="","",OR($D74="GEI1",$D74="GEI2",$D74="GI1",$D74="GI2",$D74="GEC14",$D74="GE14"),0,AND(OR($D74="GEI3",$D74="GI3"),$W74&lt;=0.25),0,AND(OR($D74="GEI3",$D74="GI3"),AND($W74&gt;0.25,$W74&lt;=0.4)),((0.4-$W74)/0.15),OR($D74="GED10",$D74="GEE10",$D74="GECC10"),"N/A")</f>
        <v/>
      </c>
      <c r="Z74" s="96" t="str" cm="1">
        <f t="array" ref="Z74">_xlfn.IFS(Interno!$BK74="","",Interno!$BK74="1",((2.5/Datos!$K74)+0.015),Interno!$BK74="2",((50/Datos!$K74)-0.175),Interno!$BK74="4",((50/Datos!$K74)-($Y74*(0.05-(12.5/Datos!$K74)))-0.175),Interno!$BK74="5",((1/Datos!$K74)+0.015),Interno!$BK74="6",((20/Datos!$K74)-0.175),Interno!$BK74="8",((20/Datos!$K74)-0.15),Interno!$BK74="10",0.015,Interno!$BK74="20",-0.175,Interno!$BK74="40",,Interno!$BK74="50",0.015,Interno!$BK74="60",-0.175,Interno!$BK74="80",0.15)</f>
        <v/>
      </c>
      <c r="AA74" s="98" t="str" cm="1">
        <f t="array" ref="AA74">_xlfn.IFS(Interno!$BK74="","",Interno!$BK74="1",((2.5/Datos!$K74)+0.015),Interno!$BK74="2",((60/Datos!$K74)-0.215),Interno!$BK74="3",((2.5/Datos!$K74)-((2.5*$Y74)/Datos!$K74)+0.015),Interno!$BK74="4",((60/Datos!$K74)-($I74*(0.07-(20/Datos!$K74)))-0.215),Interno!$BK74="5",((1/Datos!$K74)+0.015),Interno!$BK74="6",((24/Datos!$K74)-0.215),Interno!$BK74="8",((24/Datos!$K74)-0.215),Interno!$BK74="10",0.015,Interno!$BK74="20",-0.175,Interno!$BK74="40",,Interno!$BK74="50",0.015,Interno!$BK74="60",-0.175,Interno!$BK74="80",0.15)</f>
        <v/>
      </c>
      <c r="AB74" s="99" t="str">
        <f>IF($W74="","",($W74/Datos!$U74)*Datos!$AF74)</f>
        <v/>
      </c>
      <c r="AD74" s="96" t="str" cm="1">
        <f t="array" ref="AD74">_xlfn.IFS($D74="","",$D74="GEI1",Maestro!$S$6,$D74="GEI2",Maestro!$S$6,$D74="GEI3",Maestro!$S$6,$D74="GI1",Maestro!$S$6,$D74="GI2",Maestro!$S$6,$D74="GI3",Maestro!$S$6,$D74="GEC14",Maestro!$S$6,$D74="GE14",Maestro!$S$6,$D74="GEE10",Maestro!$S$6,$D74="GECC10",Maestro!$S$6)</f>
        <v/>
      </c>
      <c r="AE74" s="97" t="str" cm="1">
        <f t="array" ref="AE74">_xlfn.IFS($D74="","",$D74="GEI1",Maestro!$T$6,$D74="GEI2",Maestro!$T$7,$D74="GEI3",Maestro!$T$8,$D74="GI1",Maestro!$T$18,$D74="GI2",Maestro!$T$19,$D74="GI3",Maestro!$T$20,$D74="GEC14",Maestro!$T$21,$D74="GE14",Maestro!$T$22,$D74="GEE10",Maestro!$T$27,$D74="GECC10",Maestro!$T$28)</f>
        <v/>
      </c>
      <c r="AF74" s="97" t="str" cm="1">
        <f t="array" ref="AF74">_xlfn.IFS($D74="","",OR($D74="GEI1",$D74="GEI2",$D74="GEI3",$D74="GI1",$D74="GI2",$D74="GI3",$D74="GEC14",$D74="GE14"),0.4,OR($D74="GED10",$D74="GEE10",$D74="GECC10"),"N/A")</f>
        <v/>
      </c>
      <c r="AG74" s="98" t="str" cm="1">
        <f t="array" ref="AG74">_xlfn.IFS($D74="","",OR($D74="GEI1",$D74="GEI2",$D74="GI1",$D74="GI2",$D74="GEC14",$D74="GE14"),0,AND(OR($D74="GEI3",$D74="GI3"),$AE74&lt;=0.25),0,AND(OR($D74="GEI3",$D74="GI3"),AND($AE74&gt;0.25,$AE74&lt;=0.4)),((0.4-$AE74)/0.15),OR($D74="GED10",$D74="GEE10",$D74="GECC10"),"N/A")</f>
        <v/>
      </c>
      <c r="AH74" s="96" t="str" cm="1">
        <f t="array" ref="AH74">_xlfn.IFS(Interno!$BK74="","",Interno!$BK74="1",((2.5/Datos!$K74)+0.015),Interno!$BK74="2",((50/Datos!$K74)-0.175),Interno!$BK74="4",((50/Datos!$K74)-($AG74*(0.05-(12.5/Datos!$K74)))-0.175),Interno!$BK74="5",((1/Datos!$K74)+0.015),Interno!$BK74="6",((20/Datos!$K74)-0.175),Interno!$BK74="8",((20/Datos!$K74)-0.15),Interno!$BK74="10",0.015,Interno!$BK74="20",-0.175,Interno!$BK74="40",,Interno!$BK74="50",0.015,Interno!$BK74="60",-0.175,Interno!$BK74="80",0.15)</f>
        <v/>
      </c>
      <c r="AI74" s="98" t="str" cm="1">
        <f t="array" ref="AI74">_xlfn.IFS(Interno!$BK74="","",Interno!$BK74="1",((2.5/Datos!$K74)+0.015),Interno!$BK74="2",((60/Datos!$K74)-0.215),Interno!$BK74="3",((2.5/Datos!$K74)-((2.5*$AG74)/Datos!$K74)+0.015),Interno!$BK74="4",((60/Datos!$K74)-($I74*(0.07-(20/Datos!$K74)))-0.215),Interno!$BK74="5",((1/Datos!$K74)+0.015),Interno!$BK74="6",((24/Datos!$K74)-0.215),Interno!$BK74="8",((24/Datos!$K74)-0.215),Interno!$BK74="10",0.015,Interno!$BK74="20",-0.175,Interno!$BK74="40",,Interno!$BK74="50",0.015,Interno!$BK74="60",-0.175,Interno!$BK74="80",0.15)</f>
        <v/>
      </c>
      <c r="AJ74" s="99" t="str">
        <f>IF($AE74="","",($AE74/Datos!$U74)*Datos!$AF74)</f>
        <v/>
      </c>
    </row>
    <row r="75" spans="2:36" x14ac:dyDescent="0.35">
      <c r="B75" s="96" t="str">
        <f>IF(Datos!$B75="","",Datos!$B75)</f>
        <v/>
      </c>
      <c r="C75" s="97" t="str">
        <f>IF(Datos!$E75="","",Datos!$E75)</f>
        <v/>
      </c>
      <c r="D75" s="98" t="str">
        <f>IF(Datos!$I75="","",Datos!$I75)</f>
        <v/>
      </c>
      <c r="F75" s="96" t="str" cm="1">
        <f t="array" ref="F75">_xlfn.IFS($D75="","",AND(Datos!$H75="GHE16",$D75="GEI1"),Maestro!$M$11,AND(Datos!$H75="GHE16",$D75="GEI2"),Maestro!$M$12,AND(Datos!$H75="GHE16",$D75="GEI3"),Maestro!$M$13,$D75="GEI1",Maestro!$M$6,$D75="GEI2",Maestro!$M$7,$D75="GEI3",Maestro!$M$8,$D75="GI1",Maestro!$M$18,$D75="GI2",Maestro!$M$19,$D75="GI3",Maestro!$M$20,$D75="GEC14",Maestro!$M$21,$D75="GE14",Maestro!$M$22,$D75="GEE10",Maestro!$M$27,$D75="GECC10",Maestro!$M$28)</f>
        <v/>
      </c>
      <c r="G75" s="97" t="str" cm="1">
        <f t="array" ref="G75">_xlfn.IFS($D75="","",AND(Datos!$H75="GHE16",$D75="GEI1"),Maestro!$N$11,AND(Datos!$H75="GHE16",$D75="GEI2"),Maestro!$N$12,AND(Datos!$H75="GHE16",$D75="GEI3"),Maestro!$N$13,$D75="GEI1",Maestro!$N$6,$D75="GEI2",Maestro!$N$7,$D75="GEI3",Maestro!$N$8,$D75="GI1",Maestro!$N$18,$D75="GI2",Maestro!$N$19,$D75="GI3",Maestro!$N$20,$D75="GEC14",Maestro!$N$21,$D75="GE14",Maestro!$N$22,$D75="GEE10",Maestro!$N$27,$D75="GECC10",Maestro!$N$28)</f>
        <v/>
      </c>
      <c r="H75" s="97" t="str" cm="1">
        <f t="array" ref="H75">_xlfn.IFS($D75="","",OR($D75="GEI1",$D75="GEI2",$D75="GEI3",$D75="GI1",$D75="GI2",$D75="GI3",$D75="GEC14",$D75="GE14"),0.4,OR($D75="GED10",$D75="GEE10",$D75="GECC10"),"N/A")</f>
        <v/>
      </c>
      <c r="I75" s="98" t="str" cm="1">
        <f t="array" ref="I75">_xlfn.IFS($D75="","",OR($D75="GEI1",$D75="GEI2",$D75="GI1",$D75="GI2",$D75="GEC14",$D75="GE14"),0,AND(OR($D75="GEI3",$D75="GI3"),$G75&lt;=0.25),0,AND(OR($D75="GEI3",$D75="GI3"),AND($G75&gt;0.25,$G75&lt;=0.4)),((0.4-$G75)/0.15),OR($D75="GED10",$D75="GEE10",$D75="GECC10"),"N/A")</f>
        <v/>
      </c>
      <c r="J75" s="96" t="str" cm="1">
        <f t="array" ref="J75">_xlfn.IFS(Interno!$BK75="","",Interno!$BK75="1",((2.5/Datos!$K75)+0.015),Interno!$BK75="2",((50/Datos!$K75)-0.175),Interno!$BK75="4",((50/Datos!$K75)-($I75*(0.05-(12.5/Datos!$K75)))-0.175),Interno!$BK75="5",((1/Datos!$K75)+0.015),Interno!$BK75="6",((20/Datos!$K75)-0.175),Interno!$BK75="8",((20/Datos!$K75)-0.15),Interno!$BK75="10",0.015,Interno!$BK75="20",-0.175,Interno!$BK75="40",,Interno!$BK75="50",0.015,Interno!$BK75="60",-0.175,Interno!$BK75="80",0.15)</f>
        <v/>
      </c>
      <c r="K75" s="98" t="str" cm="1">
        <f t="array" ref="K75">_xlfn.IFS(Interno!$BK75="","",Interno!$BK75="1",((2.5/Datos!$K75)+0.015),Interno!$BK75="2",((60/Datos!$K75)-0.215),Interno!$BK75="3",((2.5/Datos!$K75)-((2.5*$I75)/Datos!$K75)+0.015),Interno!$BK75="4",((60/Datos!$K75)-($I75*(0.07-(20/Datos!$K75)))-0.215),Interno!$BK75="5",((1/Datos!$K75)+0.015),Interno!$BK75="6",((24/Datos!$K75)-0.215),Interno!$BK75="8",((24/Datos!$K75)-0.215),Interno!$BK75="10",0.015,Interno!$BK75="20",-0.175,Interno!$BK75="40",,Interno!$BK75="50",0.015,Interno!$BK75="60",-0.175,Interno!$BK75="80",0.15)</f>
        <v/>
      </c>
      <c r="L75" s="99" t="str">
        <f>IF($G75="","",($G75/Datos!$U75)*Datos!$AF75)</f>
        <v/>
      </c>
      <c r="N75" s="96" t="str" cm="1">
        <f t="array" ref="N75">_xlfn.IFS($D75="","",$D75="GEI1",Maestro!$O$6,$D75="GEI2",Maestro!$O$7,$D75="GEI3",Maestro!$O$8,$D75="GI1",Maestro!$O$18,$D75="GI2",Maestro!$O$19,$D75="GI3",Maestro!$O$20,$D75="GEC14",Maestro!$O$21,$D75="GE14",Maestro!$O$22,$D75="GEE10",Maestro!$O$27,$D75="GECC10",Maestro!$O$28)</f>
        <v/>
      </c>
      <c r="O75" s="97" t="str" cm="1">
        <f t="array" ref="O75">_xlfn.IFS($D75="","",$D75="GEI1",Maestro!$P$6,$D75="GEI2",Maestro!$P$7,$D75="GEI3",Maestro!$P$8,$D75="GI1",Maestro!$P$18,$D75="GI2",Maestro!$P$19,$D75="GI3",Maestro!$P$20,$D75="GEC14",Maestro!$P$21,$D75="GE14",Maestro!$P$22,$D75="GEE10",Maestro!$P$27,$D75="GECC10",Maestro!$P$28)</f>
        <v/>
      </c>
      <c r="P75" s="97" t="str" cm="1">
        <f t="array" ref="P75">_xlfn.IFS($D75="","",OR($D75="GEI1",$D75="GEI2",$D75="GEI3",$D75="GI1",$D75="GI2",$D75="GI3",$D75="GEC14",$D75="GE14"),0.4,OR($D75="GED10",$D75="GEE10",$D75="GECC10"),"N/A")</f>
        <v/>
      </c>
      <c r="Q75" s="98" t="str" cm="1">
        <f t="array" ref="Q75">_xlfn.IFS($D75="","",OR($D75="GEI1",$D75="GEI2",$D75="GI1",$D75="GI2",$D75="GEC14",$D75="GE14"),0,AND(OR($D75="GEI3",$D75="GI3"),$O75&lt;=0.25),0,AND(OR($D75="GEI3",$D75="GI3"),AND($O75&gt;0.25,$O75&lt;=0.4)),((0.4-$O75)/0.15),OR($D75="GED10",$D75="GEE10",$D75="GECC10"),"N/A")</f>
        <v/>
      </c>
      <c r="R75" s="96" t="str" cm="1">
        <f t="array" ref="R75">_xlfn.IFS(Interno!$BK75="","",Interno!$BK75="1",((2.5/Datos!$K75)+0.015),Interno!$BK75="2",((50/Datos!$K75)-0.175),Interno!$BK75="4",((50/Datos!$K75)-($Q75*(0.05-(12.5/Datos!$K75)))-0.175),Interno!$BK75="5",((1/Datos!$K75)+0.015),Interno!$BK75="6",((20/Datos!$K75)-0.175),Interno!$BK75="8",((20/Datos!$K75)-0.15),Interno!$BK75="10",0.015,Interno!$BK75="20",-0.175,Interno!$BK75="40",,Interno!$BK75="50",0.015,Interno!$BK75="60",-0.175,Interno!$BK75="80",0.15)</f>
        <v/>
      </c>
      <c r="S75" s="98" t="str" cm="1">
        <f t="array" ref="S75">_xlfn.IFS(Interno!$BK75="","",Interno!$BK75="1",((2.5/Datos!$K75)+0.015),Interno!$BK75="2",((60/Datos!$K75)-0.215),Interno!$BK75="3",((2.5/Datos!$K75)-((2.5*$Q75)/Datos!$K75)+0.015),Interno!$BK75="4",((60/Datos!$K75)-($I75*(0.07-(20/Datos!$K75)))-0.215),Interno!$BK75="5",((1/Datos!$K75)+0.015),Interno!$BK75="6",((24/Datos!$K75)-0.215),Interno!$BK75="8",((24/Datos!$K75)-0.215),Interno!$BK75="10",0.015,Interno!$BK75="20",-0.175,Interno!$BK75="40",,Interno!$BK75="50",0.015,Interno!$BK75="60",-0.175,Interno!$BK75="80",0.15)</f>
        <v/>
      </c>
      <c r="T75" s="99" t="str">
        <f>IF($O75="","",($O75/Datos!$U75)*Datos!$AF75)</f>
        <v/>
      </c>
      <c r="V75" s="96" t="str" cm="1">
        <f t="array" ref="V75">_xlfn.IFS($D75="","",$D75="GEI1",Maestro!$Q$6,$D75="GEI2",Maestro!$Q$7,$D75="GEI3",Maestro!$Q$8,$D75="GI1",Maestro!$Q$18,$D75="GI2",Maestro!$Q$19,$D75="GI3",Maestro!$Q$20,$D75="GEC14",Maestro!$Q$21,$D75="GE14",Maestro!$Q$22,$D75="GEE10",Maestro!$Q$27,$D75="GECC10",Maestro!$Q$28)</f>
        <v/>
      </c>
      <c r="W75" s="97" t="str" cm="1">
        <f t="array" ref="W75">_xlfn.IFS($D75="","",$D75="GEI1",Maestro!$R$6,$D75="GEI2",Maestro!$R$7,$D75="GEI3",Maestro!$R$8,$D75="GI1",Maestro!$R$18,$D75="GI2",Maestro!$R$19,$D75="GI3",Maestro!$R$20,$D75="GEC14",Maestro!$R$21,$D75="GE14",Maestro!$R$22,$D75="GEE10",Maestro!$R$27,$D75="GECC10",Maestro!$R$28)</f>
        <v/>
      </c>
      <c r="X75" s="97" t="str" cm="1">
        <f t="array" ref="X75">_xlfn.IFS($D75="","",OR($D75="GEI1",$D75="GEI2",$D75="GEI3",$D75="GI1",$D75="GI2",$D75="GI3",$D75="GEC14",$D75="GE14"),0.4,OR($D75="GED10",$D75="GEE10",$D75="GECC10"),"N/A")</f>
        <v/>
      </c>
      <c r="Y75" s="98" t="str" cm="1">
        <f t="array" ref="Y75">_xlfn.IFS($D75="","",OR($D75="GEI1",$D75="GEI2",$D75="GI1",$D75="GI2",$D75="GEC14",$D75="GE14"),0,AND(OR($D75="GEI3",$D75="GI3"),$W75&lt;=0.25),0,AND(OR($D75="GEI3",$D75="GI3"),AND($W75&gt;0.25,$W75&lt;=0.4)),((0.4-$W75)/0.15),OR($D75="GED10",$D75="GEE10",$D75="GECC10"),"N/A")</f>
        <v/>
      </c>
      <c r="Z75" s="96" t="str" cm="1">
        <f t="array" ref="Z75">_xlfn.IFS(Interno!$BK75="","",Interno!$BK75="1",((2.5/Datos!$K75)+0.015),Interno!$BK75="2",((50/Datos!$K75)-0.175),Interno!$BK75="4",((50/Datos!$K75)-($Y75*(0.05-(12.5/Datos!$K75)))-0.175),Interno!$BK75="5",((1/Datos!$K75)+0.015),Interno!$BK75="6",((20/Datos!$K75)-0.175),Interno!$BK75="8",((20/Datos!$K75)-0.15),Interno!$BK75="10",0.015,Interno!$BK75="20",-0.175,Interno!$BK75="40",,Interno!$BK75="50",0.015,Interno!$BK75="60",-0.175,Interno!$BK75="80",0.15)</f>
        <v/>
      </c>
      <c r="AA75" s="98" t="str" cm="1">
        <f t="array" ref="AA75">_xlfn.IFS(Interno!$BK75="","",Interno!$BK75="1",((2.5/Datos!$K75)+0.015),Interno!$BK75="2",((60/Datos!$K75)-0.215),Interno!$BK75="3",((2.5/Datos!$K75)-((2.5*$Y75)/Datos!$K75)+0.015),Interno!$BK75="4",((60/Datos!$K75)-($I75*(0.07-(20/Datos!$K75)))-0.215),Interno!$BK75="5",((1/Datos!$K75)+0.015),Interno!$BK75="6",((24/Datos!$K75)-0.215),Interno!$BK75="8",((24/Datos!$K75)-0.215),Interno!$BK75="10",0.015,Interno!$BK75="20",-0.175,Interno!$BK75="40",,Interno!$BK75="50",0.015,Interno!$BK75="60",-0.175,Interno!$BK75="80",0.15)</f>
        <v/>
      </c>
      <c r="AB75" s="99" t="str">
        <f>IF($W75="","",($W75/Datos!$U75)*Datos!$AF75)</f>
        <v/>
      </c>
      <c r="AD75" s="96" t="str" cm="1">
        <f t="array" ref="AD75">_xlfn.IFS($D75="","",$D75="GEI1",Maestro!$S$6,$D75="GEI2",Maestro!$S$6,$D75="GEI3",Maestro!$S$6,$D75="GI1",Maestro!$S$6,$D75="GI2",Maestro!$S$6,$D75="GI3",Maestro!$S$6,$D75="GEC14",Maestro!$S$6,$D75="GE14",Maestro!$S$6,$D75="GEE10",Maestro!$S$6,$D75="GECC10",Maestro!$S$6)</f>
        <v/>
      </c>
      <c r="AE75" s="97" t="str" cm="1">
        <f t="array" ref="AE75">_xlfn.IFS($D75="","",$D75="GEI1",Maestro!$T$6,$D75="GEI2",Maestro!$T$7,$D75="GEI3",Maestro!$T$8,$D75="GI1",Maestro!$T$18,$D75="GI2",Maestro!$T$19,$D75="GI3",Maestro!$T$20,$D75="GEC14",Maestro!$T$21,$D75="GE14",Maestro!$T$22,$D75="GEE10",Maestro!$T$27,$D75="GECC10",Maestro!$T$28)</f>
        <v/>
      </c>
      <c r="AF75" s="97" t="str" cm="1">
        <f t="array" ref="AF75">_xlfn.IFS($D75="","",OR($D75="GEI1",$D75="GEI2",$D75="GEI3",$D75="GI1",$D75="GI2",$D75="GI3",$D75="GEC14",$D75="GE14"),0.4,OR($D75="GED10",$D75="GEE10",$D75="GECC10"),"N/A")</f>
        <v/>
      </c>
      <c r="AG75" s="98" t="str" cm="1">
        <f t="array" ref="AG75">_xlfn.IFS($D75="","",OR($D75="GEI1",$D75="GEI2",$D75="GI1",$D75="GI2",$D75="GEC14",$D75="GE14"),0,AND(OR($D75="GEI3",$D75="GI3"),$AE75&lt;=0.25),0,AND(OR($D75="GEI3",$D75="GI3"),AND($AE75&gt;0.25,$AE75&lt;=0.4)),((0.4-$AE75)/0.15),OR($D75="GED10",$D75="GEE10",$D75="GECC10"),"N/A")</f>
        <v/>
      </c>
      <c r="AH75" s="96" t="str" cm="1">
        <f t="array" ref="AH75">_xlfn.IFS(Interno!$BK75="","",Interno!$BK75="1",((2.5/Datos!$K75)+0.015),Interno!$BK75="2",((50/Datos!$K75)-0.175),Interno!$BK75="4",((50/Datos!$K75)-($AG75*(0.05-(12.5/Datos!$K75)))-0.175),Interno!$BK75="5",((1/Datos!$K75)+0.015),Interno!$BK75="6",((20/Datos!$K75)-0.175),Interno!$BK75="8",((20/Datos!$K75)-0.15),Interno!$BK75="10",0.015,Interno!$BK75="20",-0.175,Interno!$BK75="40",,Interno!$BK75="50",0.015,Interno!$BK75="60",-0.175,Interno!$BK75="80",0.15)</f>
        <v/>
      </c>
      <c r="AI75" s="98" t="str" cm="1">
        <f t="array" ref="AI75">_xlfn.IFS(Interno!$BK75="","",Interno!$BK75="1",((2.5/Datos!$K75)+0.015),Interno!$BK75="2",((60/Datos!$K75)-0.215),Interno!$BK75="3",((2.5/Datos!$K75)-((2.5*$AG75)/Datos!$K75)+0.015),Interno!$BK75="4",((60/Datos!$K75)-($I75*(0.07-(20/Datos!$K75)))-0.215),Interno!$BK75="5",((1/Datos!$K75)+0.015),Interno!$BK75="6",((24/Datos!$K75)-0.215),Interno!$BK75="8",((24/Datos!$K75)-0.215),Interno!$BK75="10",0.015,Interno!$BK75="20",-0.175,Interno!$BK75="40",,Interno!$BK75="50",0.015,Interno!$BK75="60",-0.175,Interno!$BK75="80",0.15)</f>
        <v/>
      </c>
      <c r="AJ75" s="99" t="str">
        <f>IF($AE75="","",($AE75/Datos!$U75)*Datos!$AF75)</f>
        <v/>
      </c>
    </row>
    <row r="76" spans="2:36" x14ac:dyDescent="0.35">
      <c r="B76" s="96" t="str">
        <f>IF(Datos!$B76="","",Datos!$B76)</f>
        <v/>
      </c>
      <c r="C76" s="97" t="str">
        <f>IF(Datos!$E76="","",Datos!$E76)</f>
        <v/>
      </c>
      <c r="D76" s="98" t="str">
        <f>IF(Datos!$I76="","",Datos!$I76)</f>
        <v/>
      </c>
      <c r="F76" s="96" t="str" cm="1">
        <f t="array" ref="F76">_xlfn.IFS($D76="","",AND(Datos!$H76="GHE16",$D76="GEI1"),Maestro!$M$11,AND(Datos!$H76="GHE16",$D76="GEI2"),Maestro!$M$12,AND(Datos!$H76="GHE16",$D76="GEI3"),Maestro!$M$13,$D76="GEI1",Maestro!$M$6,$D76="GEI2",Maestro!$M$7,$D76="GEI3",Maestro!$M$8,$D76="GI1",Maestro!$M$18,$D76="GI2",Maestro!$M$19,$D76="GI3",Maestro!$M$20,$D76="GEC14",Maestro!$M$21,$D76="GE14",Maestro!$M$22,$D76="GEE10",Maestro!$M$27,$D76="GECC10",Maestro!$M$28)</f>
        <v/>
      </c>
      <c r="G76" s="97" t="str" cm="1">
        <f t="array" ref="G76">_xlfn.IFS($D76="","",AND(Datos!$H76="GHE16",$D76="GEI1"),Maestro!$N$11,AND(Datos!$H76="GHE16",$D76="GEI2"),Maestro!$N$12,AND(Datos!$H76="GHE16",$D76="GEI3"),Maestro!$N$13,$D76="GEI1",Maestro!$N$6,$D76="GEI2",Maestro!$N$7,$D76="GEI3",Maestro!$N$8,$D76="GI1",Maestro!$N$18,$D76="GI2",Maestro!$N$19,$D76="GI3",Maestro!$N$20,$D76="GEC14",Maestro!$N$21,$D76="GE14",Maestro!$N$22,$D76="GEE10",Maestro!$N$27,$D76="GECC10",Maestro!$N$28)</f>
        <v/>
      </c>
      <c r="H76" s="97" t="str" cm="1">
        <f t="array" ref="H76">_xlfn.IFS($D76="","",OR($D76="GEI1",$D76="GEI2",$D76="GEI3",$D76="GI1",$D76="GI2",$D76="GI3",$D76="GEC14",$D76="GE14"),0.4,OR($D76="GED10",$D76="GEE10",$D76="GECC10"),"N/A")</f>
        <v/>
      </c>
      <c r="I76" s="98" t="str" cm="1">
        <f t="array" ref="I76">_xlfn.IFS($D76="","",OR($D76="GEI1",$D76="GEI2",$D76="GI1",$D76="GI2",$D76="GEC14",$D76="GE14"),0,AND(OR($D76="GEI3",$D76="GI3"),$G76&lt;=0.25),0,AND(OR($D76="GEI3",$D76="GI3"),AND($G76&gt;0.25,$G76&lt;=0.4)),((0.4-$G76)/0.15),OR($D76="GED10",$D76="GEE10",$D76="GECC10"),"N/A")</f>
        <v/>
      </c>
      <c r="J76" s="96" t="str" cm="1">
        <f t="array" ref="J76">_xlfn.IFS(Interno!$BK76="","",Interno!$BK76="1",((2.5/Datos!$K76)+0.015),Interno!$BK76="2",((50/Datos!$K76)-0.175),Interno!$BK76="4",((50/Datos!$K76)-($I76*(0.05-(12.5/Datos!$K76)))-0.175),Interno!$BK76="5",((1/Datos!$K76)+0.015),Interno!$BK76="6",((20/Datos!$K76)-0.175),Interno!$BK76="8",((20/Datos!$K76)-0.15),Interno!$BK76="10",0.015,Interno!$BK76="20",-0.175,Interno!$BK76="40",,Interno!$BK76="50",0.015,Interno!$BK76="60",-0.175,Interno!$BK76="80",0.15)</f>
        <v/>
      </c>
      <c r="K76" s="98" t="str" cm="1">
        <f t="array" ref="K76">_xlfn.IFS(Interno!$BK76="","",Interno!$BK76="1",((2.5/Datos!$K76)+0.015),Interno!$BK76="2",((60/Datos!$K76)-0.215),Interno!$BK76="3",((2.5/Datos!$K76)-((2.5*$I76)/Datos!$K76)+0.015),Interno!$BK76="4",((60/Datos!$K76)-($I76*(0.07-(20/Datos!$K76)))-0.215),Interno!$BK76="5",((1/Datos!$K76)+0.015),Interno!$BK76="6",((24/Datos!$K76)-0.215),Interno!$BK76="8",((24/Datos!$K76)-0.215),Interno!$BK76="10",0.015,Interno!$BK76="20",-0.175,Interno!$BK76="40",,Interno!$BK76="50",0.015,Interno!$BK76="60",-0.175,Interno!$BK76="80",0.15)</f>
        <v/>
      </c>
      <c r="L76" s="99" t="str">
        <f>IF($G76="","",($G76/Datos!$U76)*Datos!$AF76)</f>
        <v/>
      </c>
      <c r="N76" s="96" t="str" cm="1">
        <f t="array" ref="N76">_xlfn.IFS($D76="","",$D76="GEI1",Maestro!$O$6,$D76="GEI2",Maestro!$O$7,$D76="GEI3",Maestro!$O$8,$D76="GI1",Maestro!$O$18,$D76="GI2",Maestro!$O$19,$D76="GI3",Maestro!$O$20,$D76="GEC14",Maestro!$O$21,$D76="GE14",Maestro!$O$22,$D76="GEE10",Maestro!$O$27,$D76="GECC10",Maestro!$O$28)</f>
        <v/>
      </c>
      <c r="O76" s="97" t="str" cm="1">
        <f t="array" ref="O76">_xlfn.IFS($D76="","",$D76="GEI1",Maestro!$P$6,$D76="GEI2",Maestro!$P$7,$D76="GEI3",Maestro!$P$8,$D76="GI1",Maestro!$P$18,$D76="GI2",Maestro!$P$19,$D76="GI3",Maestro!$P$20,$D76="GEC14",Maestro!$P$21,$D76="GE14",Maestro!$P$22,$D76="GEE10",Maestro!$P$27,$D76="GECC10",Maestro!$P$28)</f>
        <v/>
      </c>
      <c r="P76" s="97" t="str" cm="1">
        <f t="array" ref="P76">_xlfn.IFS($D76="","",OR($D76="GEI1",$D76="GEI2",$D76="GEI3",$D76="GI1",$D76="GI2",$D76="GI3",$D76="GEC14",$D76="GE14"),0.4,OR($D76="GED10",$D76="GEE10",$D76="GECC10"),"N/A")</f>
        <v/>
      </c>
      <c r="Q76" s="98" t="str" cm="1">
        <f t="array" ref="Q76">_xlfn.IFS($D76="","",OR($D76="GEI1",$D76="GEI2",$D76="GI1",$D76="GI2",$D76="GEC14",$D76="GE14"),0,AND(OR($D76="GEI3",$D76="GI3"),$O76&lt;=0.25),0,AND(OR($D76="GEI3",$D76="GI3"),AND($O76&gt;0.25,$O76&lt;=0.4)),((0.4-$O76)/0.15),OR($D76="GED10",$D76="GEE10",$D76="GECC10"),"N/A")</f>
        <v/>
      </c>
      <c r="R76" s="96" t="str" cm="1">
        <f t="array" ref="R76">_xlfn.IFS(Interno!$BK76="","",Interno!$BK76="1",((2.5/Datos!$K76)+0.015),Interno!$BK76="2",((50/Datos!$K76)-0.175),Interno!$BK76="4",((50/Datos!$K76)-($Q76*(0.05-(12.5/Datos!$K76)))-0.175),Interno!$BK76="5",((1/Datos!$K76)+0.015),Interno!$BK76="6",((20/Datos!$K76)-0.175),Interno!$BK76="8",((20/Datos!$K76)-0.15),Interno!$BK76="10",0.015,Interno!$BK76="20",-0.175,Interno!$BK76="40",,Interno!$BK76="50",0.015,Interno!$BK76="60",-0.175,Interno!$BK76="80",0.15)</f>
        <v/>
      </c>
      <c r="S76" s="98" t="str" cm="1">
        <f t="array" ref="S76">_xlfn.IFS(Interno!$BK76="","",Interno!$BK76="1",((2.5/Datos!$K76)+0.015),Interno!$BK76="2",((60/Datos!$K76)-0.215),Interno!$BK76="3",((2.5/Datos!$K76)-((2.5*$Q76)/Datos!$K76)+0.015),Interno!$BK76="4",((60/Datos!$K76)-($I76*(0.07-(20/Datos!$K76)))-0.215),Interno!$BK76="5",((1/Datos!$K76)+0.015),Interno!$BK76="6",((24/Datos!$K76)-0.215),Interno!$BK76="8",((24/Datos!$K76)-0.215),Interno!$BK76="10",0.015,Interno!$BK76="20",-0.175,Interno!$BK76="40",,Interno!$BK76="50",0.015,Interno!$BK76="60",-0.175,Interno!$BK76="80",0.15)</f>
        <v/>
      </c>
      <c r="T76" s="99" t="str">
        <f>IF($O76="","",($O76/Datos!$U76)*Datos!$AF76)</f>
        <v/>
      </c>
      <c r="V76" s="96" t="str" cm="1">
        <f t="array" ref="V76">_xlfn.IFS($D76="","",$D76="GEI1",Maestro!$Q$6,$D76="GEI2",Maestro!$Q$7,$D76="GEI3",Maestro!$Q$8,$D76="GI1",Maestro!$Q$18,$D76="GI2",Maestro!$Q$19,$D76="GI3",Maestro!$Q$20,$D76="GEC14",Maestro!$Q$21,$D76="GE14",Maestro!$Q$22,$D76="GEE10",Maestro!$Q$27,$D76="GECC10",Maestro!$Q$28)</f>
        <v/>
      </c>
      <c r="W76" s="97" t="str" cm="1">
        <f t="array" ref="W76">_xlfn.IFS($D76="","",$D76="GEI1",Maestro!$R$6,$D76="GEI2",Maestro!$R$7,$D76="GEI3",Maestro!$R$8,$D76="GI1",Maestro!$R$18,$D76="GI2",Maestro!$R$19,$D76="GI3",Maestro!$R$20,$D76="GEC14",Maestro!$R$21,$D76="GE14",Maestro!$R$22,$D76="GEE10",Maestro!$R$27,$D76="GECC10",Maestro!$R$28)</f>
        <v/>
      </c>
      <c r="X76" s="97" t="str" cm="1">
        <f t="array" ref="X76">_xlfn.IFS($D76="","",OR($D76="GEI1",$D76="GEI2",$D76="GEI3",$D76="GI1",$D76="GI2",$D76="GI3",$D76="GEC14",$D76="GE14"),0.4,OR($D76="GED10",$D76="GEE10",$D76="GECC10"),"N/A")</f>
        <v/>
      </c>
      <c r="Y76" s="98" t="str" cm="1">
        <f t="array" ref="Y76">_xlfn.IFS($D76="","",OR($D76="GEI1",$D76="GEI2",$D76="GI1",$D76="GI2",$D76="GEC14",$D76="GE14"),0,AND(OR($D76="GEI3",$D76="GI3"),$W76&lt;=0.25),0,AND(OR($D76="GEI3",$D76="GI3"),AND($W76&gt;0.25,$W76&lt;=0.4)),((0.4-$W76)/0.15),OR($D76="GED10",$D76="GEE10",$D76="GECC10"),"N/A")</f>
        <v/>
      </c>
      <c r="Z76" s="96" t="str" cm="1">
        <f t="array" ref="Z76">_xlfn.IFS(Interno!$BK76="","",Interno!$BK76="1",((2.5/Datos!$K76)+0.015),Interno!$BK76="2",((50/Datos!$K76)-0.175),Interno!$BK76="4",((50/Datos!$K76)-($Y76*(0.05-(12.5/Datos!$K76)))-0.175),Interno!$BK76="5",((1/Datos!$K76)+0.015),Interno!$BK76="6",((20/Datos!$K76)-0.175),Interno!$BK76="8",((20/Datos!$K76)-0.15),Interno!$BK76="10",0.015,Interno!$BK76="20",-0.175,Interno!$BK76="40",,Interno!$BK76="50",0.015,Interno!$BK76="60",-0.175,Interno!$BK76="80",0.15)</f>
        <v/>
      </c>
      <c r="AA76" s="98" t="str" cm="1">
        <f t="array" ref="AA76">_xlfn.IFS(Interno!$BK76="","",Interno!$BK76="1",((2.5/Datos!$K76)+0.015),Interno!$BK76="2",((60/Datos!$K76)-0.215),Interno!$BK76="3",((2.5/Datos!$K76)-((2.5*$Y76)/Datos!$K76)+0.015),Interno!$BK76="4",((60/Datos!$K76)-($I76*(0.07-(20/Datos!$K76)))-0.215),Interno!$BK76="5",((1/Datos!$K76)+0.015),Interno!$BK76="6",((24/Datos!$K76)-0.215),Interno!$BK76="8",((24/Datos!$K76)-0.215),Interno!$BK76="10",0.015,Interno!$BK76="20",-0.175,Interno!$BK76="40",,Interno!$BK76="50",0.015,Interno!$BK76="60",-0.175,Interno!$BK76="80",0.15)</f>
        <v/>
      </c>
      <c r="AB76" s="99" t="str">
        <f>IF($W76="","",($W76/Datos!$U76)*Datos!$AF76)</f>
        <v/>
      </c>
      <c r="AD76" s="96" t="str" cm="1">
        <f t="array" ref="AD76">_xlfn.IFS($D76="","",$D76="GEI1",Maestro!$S$6,$D76="GEI2",Maestro!$S$6,$D76="GEI3",Maestro!$S$6,$D76="GI1",Maestro!$S$6,$D76="GI2",Maestro!$S$6,$D76="GI3",Maestro!$S$6,$D76="GEC14",Maestro!$S$6,$D76="GE14",Maestro!$S$6,$D76="GEE10",Maestro!$S$6,$D76="GECC10",Maestro!$S$6)</f>
        <v/>
      </c>
      <c r="AE76" s="97" t="str" cm="1">
        <f t="array" ref="AE76">_xlfn.IFS($D76="","",$D76="GEI1",Maestro!$T$6,$D76="GEI2",Maestro!$T$7,$D76="GEI3",Maestro!$T$8,$D76="GI1",Maestro!$T$18,$D76="GI2",Maestro!$T$19,$D76="GI3",Maestro!$T$20,$D76="GEC14",Maestro!$T$21,$D76="GE14",Maestro!$T$22,$D76="GEE10",Maestro!$T$27,$D76="GECC10",Maestro!$T$28)</f>
        <v/>
      </c>
      <c r="AF76" s="97" t="str" cm="1">
        <f t="array" ref="AF76">_xlfn.IFS($D76="","",OR($D76="GEI1",$D76="GEI2",$D76="GEI3",$D76="GI1",$D76="GI2",$D76="GI3",$D76="GEC14",$D76="GE14"),0.4,OR($D76="GED10",$D76="GEE10",$D76="GECC10"),"N/A")</f>
        <v/>
      </c>
      <c r="AG76" s="98" t="str" cm="1">
        <f t="array" ref="AG76">_xlfn.IFS($D76="","",OR($D76="GEI1",$D76="GEI2",$D76="GI1",$D76="GI2",$D76="GEC14",$D76="GE14"),0,AND(OR($D76="GEI3",$D76="GI3"),$AE76&lt;=0.25),0,AND(OR($D76="GEI3",$D76="GI3"),AND($AE76&gt;0.25,$AE76&lt;=0.4)),((0.4-$AE76)/0.15),OR($D76="GED10",$D76="GEE10",$D76="GECC10"),"N/A")</f>
        <v/>
      </c>
      <c r="AH76" s="96" t="str" cm="1">
        <f t="array" ref="AH76">_xlfn.IFS(Interno!$BK76="","",Interno!$BK76="1",((2.5/Datos!$K76)+0.015),Interno!$BK76="2",((50/Datos!$K76)-0.175),Interno!$BK76="4",((50/Datos!$K76)-($AG76*(0.05-(12.5/Datos!$K76)))-0.175),Interno!$BK76="5",((1/Datos!$K76)+0.015),Interno!$BK76="6",((20/Datos!$K76)-0.175),Interno!$BK76="8",((20/Datos!$K76)-0.15),Interno!$BK76="10",0.015,Interno!$BK76="20",-0.175,Interno!$BK76="40",,Interno!$BK76="50",0.015,Interno!$BK76="60",-0.175,Interno!$BK76="80",0.15)</f>
        <v/>
      </c>
      <c r="AI76" s="98" t="str" cm="1">
        <f t="array" ref="AI76">_xlfn.IFS(Interno!$BK76="","",Interno!$BK76="1",((2.5/Datos!$K76)+0.015),Interno!$BK76="2",((60/Datos!$K76)-0.215),Interno!$BK76="3",((2.5/Datos!$K76)-((2.5*$AG76)/Datos!$K76)+0.015),Interno!$BK76="4",((60/Datos!$K76)-($I76*(0.07-(20/Datos!$K76)))-0.215),Interno!$BK76="5",((1/Datos!$K76)+0.015),Interno!$BK76="6",((24/Datos!$K76)-0.215),Interno!$BK76="8",((24/Datos!$K76)-0.215),Interno!$BK76="10",0.015,Interno!$BK76="20",-0.175,Interno!$BK76="40",,Interno!$BK76="50",0.015,Interno!$BK76="60",-0.175,Interno!$BK76="80",0.15)</f>
        <v/>
      </c>
      <c r="AJ76" s="99" t="str">
        <f>IF($AE76="","",($AE76/Datos!$U76)*Datos!$AF76)</f>
        <v/>
      </c>
    </row>
    <row r="77" spans="2:36" x14ac:dyDescent="0.35">
      <c r="B77" s="96" t="str">
        <f>IF(Datos!$B77="","",Datos!$B77)</f>
        <v/>
      </c>
      <c r="C77" s="97" t="str">
        <f>IF(Datos!$E77="","",Datos!$E77)</f>
        <v/>
      </c>
      <c r="D77" s="98" t="str">
        <f>IF(Datos!$I77="","",Datos!$I77)</f>
        <v/>
      </c>
      <c r="F77" s="96" t="str" cm="1">
        <f t="array" ref="F77">_xlfn.IFS($D77="","",AND(Datos!$H77="GHE16",$D77="GEI1"),Maestro!$M$11,AND(Datos!$H77="GHE16",$D77="GEI2"),Maestro!$M$12,AND(Datos!$H77="GHE16",$D77="GEI3"),Maestro!$M$13,$D77="GEI1",Maestro!$M$6,$D77="GEI2",Maestro!$M$7,$D77="GEI3",Maestro!$M$8,$D77="GI1",Maestro!$M$18,$D77="GI2",Maestro!$M$19,$D77="GI3",Maestro!$M$20,$D77="GEC14",Maestro!$M$21,$D77="GE14",Maestro!$M$22,$D77="GEE10",Maestro!$M$27,$D77="GECC10",Maestro!$M$28)</f>
        <v/>
      </c>
      <c r="G77" s="97" t="str" cm="1">
        <f t="array" ref="G77">_xlfn.IFS($D77="","",AND(Datos!$H77="GHE16",$D77="GEI1"),Maestro!$N$11,AND(Datos!$H77="GHE16",$D77="GEI2"),Maestro!$N$12,AND(Datos!$H77="GHE16",$D77="GEI3"),Maestro!$N$13,$D77="GEI1",Maestro!$N$6,$D77="GEI2",Maestro!$N$7,$D77="GEI3",Maestro!$N$8,$D77="GI1",Maestro!$N$18,$D77="GI2",Maestro!$N$19,$D77="GI3",Maestro!$N$20,$D77="GEC14",Maestro!$N$21,$D77="GE14",Maestro!$N$22,$D77="GEE10",Maestro!$N$27,$D77="GECC10",Maestro!$N$28)</f>
        <v/>
      </c>
      <c r="H77" s="97" t="str" cm="1">
        <f t="array" ref="H77">_xlfn.IFS($D77="","",OR($D77="GEI1",$D77="GEI2",$D77="GEI3",$D77="GI1",$D77="GI2",$D77="GI3",$D77="GEC14",$D77="GE14"),0.4,OR($D77="GED10",$D77="GEE10",$D77="GECC10"),"N/A")</f>
        <v/>
      </c>
      <c r="I77" s="98" t="str" cm="1">
        <f t="array" ref="I77">_xlfn.IFS($D77="","",OR($D77="GEI1",$D77="GEI2",$D77="GI1",$D77="GI2",$D77="GEC14",$D77="GE14"),0,AND(OR($D77="GEI3",$D77="GI3"),$G77&lt;=0.25),0,AND(OR($D77="GEI3",$D77="GI3"),AND($G77&gt;0.25,$G77&lt;=0.4)),((0.4-$G77)/0.15),OR($D77="GED10",$D77="GEE10",$D77="GECC10"),"N/A")</f>
        <v/>
      </c>
      <c r="J77" s="96" t="str" cm="1">
        <f t="array" ref="J77">_xlfn.IFS(Interno!$BK77="","",Interno!$BK77="1",((2.5/Datos!$K77)+0.015),Interno!$BK77="2",((50/Datos!$K77)-0.175),Interno!$BK77="4",((50/Datos!$K77)-($I77*(0.05-(12.5/Datos!$K77)))-0.175),Interno!$BK77="5",((1/Datos!$K77)+0.015),Interno!$BK77="6",((20/Datos!$K77)-0.175),Interno!$BK77="8",((20/Datos!$K77)-0.15),Interno!$BK77="10",0.015,Interno!$BK77="20",-0.175,Interno!$BK77="40",,Interno!$BK77="50",0.015,Interno!$BK77="60",-0.175,Interno!$BK77="80",0.15)</f>
        <v/>
      </c>
      <c r="K77" s="98" t="str" cm="1">
        <f t="array" ref="K77">_xlfn.IFS(Interno!$BK77="","",Interno!$BK77="1",((2.5/Datos!$K77)+0.015),Interno!$BK77="2",((60/Datos!$K77)-0.215),Interno!$BK77="3",((2.5/Datos!$K77)-((2.5*$I77)/Datos!$K77)+0.015),Interno!$BK77="4",((60/Datos!$K77)-($I77*(0.07-(20/Datos!$K77)))-0.215),Interno!$BK77="5",((1/Datos!$K77)+0.015),Interno!$BK77="6",((24/Datos!$K77)-0.215),Interno!$BK77="8",((24/Datos!$K77)-0.215),Interno!$BK77="10",0.015,Interno!$BK77="20",-0.175,Interno!$BK77="40",,Interno!$BK77="50",0.015,Interno!$BK77="60",-0.175,Interno!$BK77="80",0.15)</f>
        <v/>
      </c>
      <c r="L77" s="99" t="str">
        <f>IF($G77="","",($G77/Datos!$U77)*Datos!$AF77)</f>
        <v/>
      </c>
      <c r="N77" s="96" t="str" cm="1">
        <f t="array" ref="N77">_xlfn.IFS($D77="","",$D77="GEI1",Maestro!$O$6,$D77="GEI2",Maestro!$O$7,$D77="GEI3",Maestro!$O$8,$D77="GI1",Maestro!$O$18,$D77="GI2",Maestro!$O$19,$D77="GI3",Maestro!$O$20,$D77="GEC14",Maestro!$O$21,$D77="GE14",Maestro!$O$22,$D77="GEE10",Maestro!$O$27,$D77="GECC10",Maestro!$O$28)</f>
        <v/>
      </c>
      <c r="O77" s="97" t="str" cm="1">
        <f t="array" ref="O77">_xlfn.IFS($D77="","",$D77="GEI1",Maestro!$P$6,$D77="GEI2",Maestro!$P$7,$D77="GEI3",Maestro!$P$8,$D77="GI1",Maestro!$P$18,$D77="GI2",Maestro!$P$19,$D77="GI3",Maestro!$P$20,$D77="GEC14",Maestro!$P$21,$D77="GE14",Maestro!$P$22,$D77="GEE10",Maestro!$P$27,$D77="GECC10",Maestro!$P$28)</f>
        <v/>
      </c>
      <c r="P77" s="97" t="str" cm="1">
        <f t="array" ref="P77">_xlfn.IFS($D77="","",OR($D77="GEI1",$D77="GEI2",$D77="GEI3",$D77="GI1",$D77="GI2",$D77="GI3",$D77="GEC14",$D77="GE14"),0.4,OR($D77="GED10",$D77="GEE10",$D77="GECC10"),"N/A")</f>
        <v/>
      </c>
      <c r="Q77" s="98" t="str" cm="1">
        <f t="array" ref="Q77">_xlfn.IFS($D77="","",OR($D77="GEI1",$D77="GEI2",$D77="GI1",$D77="GI2",$D77="GEC14",$D77="GE14"),0,AND(OR($D77="GEI3",$D77="GI3"),$O77&lt;=0.25),0,AND(OR($D77="GEI3",$D77="GI3"),AND($O77&gt;0.25,$O77&lt;=0.4)),((0.4-$O77)/0.15),OR($D77="GED10",$D77="GEE10",$D77="GECC10"),"N/A")</f>
        <v/>
      </c>
      <c r="R77" s="96" t="str" cm="1">
        <f t="array" ref="R77">_xlfn.IFS(Interno!$BK77="","",Interno!$BK77="1",((2.5/Datos!$K77)+0.015),Interno!$BK77="2",((50/Datos!$K77)-0.175),Interno!$BK77="4",((50/Datos!$K77)-($Q77*(0.05-(12.5/Datos!$K77)))-0.175),Interno!$BK77="5",((1/Datos!$K77)+0.015),Interno!$BK77="6",((20/Datos!$K77)-0.175),Interno!$BK77="8",((20/Datos!$K77)-0.15),Interno!$BK77="10",0.015,Interno!$BK77="20",-0.175,Interno!$BK77="40",,Interno!$BK77="50",0.015,Interno!$BK77="60",-0.175,Interno!$BK77="80",0.15)</f>
        <v/>
      </c>
      <c r="S77" s="98" t="str" cm="1">
        <f t="array" ref="S77">_xlfn.IFS(Interno!$BK77="","",Interno!$BK77="1",((2.5/Datos!$K77)+0.015),Interno!$BK77="2",((60/Datos!$K77)-0.215),Interno!$BK77="3",((2.5/Datos!$K77)-((2.5*$Q77)/Datos!$K77)+0.015),Interno!$BK77="4",((60/Datos!$K77)-($I77*(0.07-(20/Datos!$K77)))-0.215),Interno!$BK77="5",((1/Datos!$K77)+0.015),Interno!$BK77="6",((24/Datos!$K77)-0.215),Interno!$BK77="8",((24/Datos!$K77)-0.215),Interno!$BK77="10",0.015,Interno!$BK77="20",-0.175,Interno!$BK77="40",,Interno!$BK77="50",0.015,Interno!$BK77="60",-0.175,Interno!$BK77="80",0.15)</f>
        <v/>
      </c>
      <c r="T77" s="99" t="str">
        <f>IF($O77="","",($O77/Datos!$U77)*Datos!$AF77)</f>
        <v/>
      </c>
      <c r="V77" s="96" t="str" cm="1">
        <f t="array" ref="V77">_xlfn.IFS($D77="","",$D77="GEI1",Maestro!$Q$6,$D77="GEI2",Maestro!$Q$7,$D77="GEI3",Maestro!$Q$8,$D77="GI1",Maestro!$Q$18,$D77="GI2",Maestro!$Q$19,$D77="GI3",Maestro!$Q$20,$D77="GEC14",Maestro!$Q$21,$D77="GE14",Maestro!$Q$22,$D77="GEE10",Maestro!$Q$27,$D77="GECC10",Maestro!$Q$28)</f>
        <v/>
      </c>
      <c r="W77" s="97" t="str" cm="1">
        <f t="array" ref="W77">_xlfn.IFS($D77="","",$D77="GEI1",Maestro!$R$6,$D77="GEI2",Maestro!$R$7,$D77="GEI3",Maestro!$R$8,$D77="GI1",Maestro!$R$18,$D77="GI2",Maestro!$R$19,$D77="GI3",Maestro!$R$20,$D77="GEC14",Maestro!$R$21,$D77="GE14",Maestro!$R$22,$D77="GEE10",Maestro!$R$27,$D77="GECC10",Maestro!$R$28)</f>
        <v/>
      </c>
      <c r="X77" s="97" t="str" cm="1">
        <f t="array" ref="X77">_xlfn.IFS($D77="","",OR($D77="GEI1",$D77="GEI2",$D77="GEI3",$D77="GI1",$D77="GI2",$D77="GI3",$D77="GEC14",$D77="GE14"),0.4,OR($D77="GED10",$D77="GEE10",$D77="GECC10"),"N/A")</f>
        <v/>
      </c>
      <c r="Y77" s="98" t="str" cm="1">
        <f t="array" ref="Y77">_xlfn.IFS($D77="","",OR($D77="GEI1",$D77="GEI2",$D77="GI1",$D77="GI2",$D77="GEC14",$D77="GE14"),0,AND(OR($D77="GEI3",$D77="GI3"),$W77&lt;=0.25),0,AND(OR($D77="GEI3",$D77="GI3"),AND($W77&gt;0.25,$W77&lt;=0.4)),((0.4-$W77)/0.15),OR($D77="GED10",$D77="GEE10",$D77="GECC10"),"N/A")</f>
        <v/>
      </c>
      <c r="Z77" s="96" t="str" cm="1">
        <f t="array" ref="Z77">_xlfn.IFS(Interno!$BK77="","",Interno!$BK77="1",((2.5/Datos!$K77)+0.015),Interno!$BK77="2",((50/Datos!$K77)-0.175),Interno!$BK77="4",((50/Datos!$K77)-($Y77*(0.05-(12.5/Datos!$K77)))-0.175),Interno!$BK77="5",((1/Datos!$K77)+0.015),Interno!$BK77="6",((20/Datos!$K77)-0.175),Interno!$BK77="8",((20/Datos!$K77)-0.15),Interno!$BK77="10",0.015,Interno!$BK77="20",-0.175,Interno!$BK77="40",,Interno!$BK77="50",0.015,Interno!$BK77="60",-0.175,Interno!$BK77="80",0.15)</f>
        <v/>
      </c>
      <c r="AA77" s="98" t="str" cm="1">
        <f t="array" ref="AA77">_xlfn.IFS(Interno!$BK77="","",Interno!$BK77="1",((2.5/Datos!$K77)+0.015),Interno!$BK77="2",((60/Datos!$K77)-0.215),Interno!$BK77="3",((2.5/Datos!$K77)-((2.5*$Y77)/Datos!$K77)+0.015),Interno!$BK77="4",((60/Datos!$K77)-($I77*(0.07-(20/Datos!$K77)))-0.215),Interno!$BK77="5",((1/Datos!$K77)+0.015),Interno!$BK77="6",((24/Datos!$K77)-0.215),Interno!$BK77="8",((24/Datos!$K77)-0.215),Interno!$BK77="10",0.015,Interno!$BK77="20",-0.175,Interno!$BK77="40",,Interno!$BK77="50",0.015,Interno!$BK77="60",-0.175,Interno!$BK77="80",0.15)</f>
        <v/>
      </c>
      <c r="AB77" s="99" t="str">
        <f>IF($W77="","",($W77/Datos!$U77)*Datos!$AF77)</f>
        <v/>
      </c>
      <c r="AD77" s="96" t="str" cm="1">
        <f t="array" ref="AD77">_xlfn.IFS($D77="","",$D77="GEI1",Maestro!$S$6,$D77="GEI2",Maestro!$S$6,$D77="GEI3",Maestro!$S$6,$D77="GI1",Maestro!$S$6,$D77="GI2",Maestro!$S$6,$D77="GI3",Maestro!$S$6,$D77="GEC14",Maestro!$S$6,$D77="GE14",Maestro!$S$6,$D77="GEE10",Maestro!$S$6,$D77="GECC10",Maestro!$S$6)</f>
        <v/>
      </c>
      <c r="AE77" s="97" t="str" cm="1">
        <f t="array" ref="AE77">_xlfn.IFS($D77="","",$D77="GEI1",Maestro!$T$6,$D77="GEI2",Maestro!$T$7,$D77="GEI3",Maestro!$T$8,$D77="GI1",Maestro!$T$18,$D77="GI2",Maestro!$T$19,$D77="GI3",Maestro!$T$20,$D77="GEC14",Maestro!$T$21,$D77="GE14",Maestro!$T$22,$D77="GEE10",Maestro!$T$27,$D77="GECC10",Maestro!$T$28)</f>
        <v/>
      </c>
      <c r="AF77" s="97" t="str" cm="1">
        <f t="array" ref="AF77">_xlfn.IFS($D77="","",OR($D77="GEI1",$D77="GEI2",$D77="GEI3",$D77="GI1",$D77="GI2",$D77="GI3",$D77="GEC14",$D77="GE14"),0.4,OR($D77="GED10",$D77="GEE10",$D77="GECC10"),"N/A")</f>
        <v/>
      </c>
      <c r="AG77" s="98" t="str" cm="1">
        <f t="array" ref="AG77">_xlfn.IFS($D77="","",OR($D77="GEI1",$D77="GEI2",$D77="GI1",$D77="GI2",$D77="GEC14",$D77="GE14"),0,AND(OR($D77="GEI3",$D77="GI3"),$AE77&lt;=0.25),0,AND(OR($D77="GEI3",$D77="GI3"),AND($AE77&gt;0.25,$AE77&lt;=0.4)),((0.4-$AE77)/0.15),OR($D77="GED10",$D77="GEE10",$D77="GECC10"),"N/A")</f>
        <v/>
      </c>
      <c r="AH77" s="96" t="str" cm="1">
        <f t="array" ref="AH77">_xlfn.IFS(Interno!$BK77="","",Interno!$BK77="1",((2.5/Datos!$K77)+0.015),Interno!$BK77="2",((50/Datos!$K77)-0.175),Interno!$BK77="4",((50/Datos!$K77)-($AG77*(0.05-(12.5/Datos!$K77)))-0.175),Interno!$BK77="5",((1/Datos!$K77)+0.015),Interno!$BK77="6",((20/Datos!$K77)-0.175),Interno!$BK77="8",((20/Datos!$K77)-0.15),Interno!$BK77="10",0.015,Interno!$BK77="20",-0.175,Interno!$BK77="40",,Interno!$BK77="50",0.015,Interno!$BK77="60",-0.175,Interno!$BK77="80",0.15)</f>
        <v/>
      </c>
      <c r="AI77" s="98" t="str" cm="1">
        <f t="array" ref="AI77">_xlfn.IFS(Interno!$BK77="","",Interno!$BK77="1",((2.5/Datos!$K77)+0.015),Interno!$BK77="2",((60/Datos!$K77)-0.215),Interno!$BK77="3",((2.5/Datos!$K77)-((2.5*$AG77)/Datos!$K77)+0.015),Interno!$BK77="4",((60/Datos!$K77)-($I77*(0.07-(20/Datos!$K77)))-0.215),Interno!$BK77="5",((1/Datos!$K77)+0.015),Interno!$BK77="6",((24/Datos!$K77)-0.215),Interno!$BK77="8",((24/Datos!$K77)-0.215),Interno!$BK77="10",0.015,Interno!$BK77="20",-0.175,Interno!$BK77="40",,Interno!$BK77="50",0.015,Interno!$BK77="60",-0.175,Interno!$BK77="80",0.15)</f>
        <v/>
      </c>
      <c r="AJ77" s="99" t="str">
        <f>IF($AE77="","",($AE77/Datos!$U77)*Datos!$AF77)</f>
        <v/>
      </c>
    </row>
    <row r="78" spans="2:36" x14ac:dyDescent="0.35">
      <c r="B78" s="96" t="str">
        <f>IF(Datos!$B78="","",Datos!$B78)</f>
        <v/>
      </c>
      <c r="C78" s="97" t="str">
        <f>IF(Datos!$E78="","",Datos!$E78)</f>
        <v/>
      </c>
      <c r="D78" s="98" t="str">
        <f>IF(Datos!$I78="","",Datos!$I78)</f>
        <v/>
      </c>
      <c r="F78" s="96" t="str" cm="1">
        <f t="array" ref="F78">_xlfn.IFS($D78="","",AND(Datos!$H78="GHE16",$D78="GEI1"),Maestro!$M$11,AND(Datos!$H78="GHE16",$D78="GEI2"),Maestro!$M$12,AND(Datos!$H78="GHE16",$D78="GEI3"),Maestro!$M$13,$D78="GEI1",Maestro!$M$6,$D78="GEI2",Maestro!$M$7,$D78="GEI3",Maestro!$M$8,$D78="GI1",Maestro!$M$18,$D78="GI2",Maestro!$M$19,$D78="GI3",Maestro!$M$20,$D78="GEC14",Maestro!$M$21,$D78="GE14",Maestro!$M$22,$D78="GEE10",Maestro!$M$27,$D78="GECC10",Maestro!$M$28)</f>
        <v/>
      </c>
      <c r="G78" s="97" t="str" cm="1">
        <f t="array" ref="G78">_xlfn.IFS($D78="","",AND(Datos!$H78="GHE16",$D78="GEI1"),Maestro!$N$11,AND(Datos!$H78="GHE16",$D78="GEI2"),Maestro!$N$12,AND(Datos!$H78="GHE16",$D78="GEI3"),Maestro!$N$13,$D78="GEI1",Maestro!$N$6,$D78="GEI2",Maestro!$N$7,$D78="GEI3",Maestro!$N$8,$D78="GI1",Maestro!$N$18,$D78="GI2",Maestro!$N$19,$D78="GI3",Maestro!$N$20,$D78="GEC14",Maestro!$N$21,$D78="GE14",Maestro!$N$22,$D78="GEE10",Maestro!$N$27,$D78="GECC10",Maestro!$N$28)</f>
        <v/>
      </c>
      <c r="H78" s="97" t="str" cm="1">
        <f t="array" ref="H78">_xlfn.IFS($D78="","",OR($D78="GEI1",$D78="GEI2",$D78="GEI3",$D78="GI1",$D78="GI2",$D78="GI3",$D78="GEC14",$D78="GE14"),0.4,OR($D78="GED10",$D78="GEE10",$D78="GECC10"),"N/A")</f>
        <v/>
      </c>
      <c r="I78" s="98" t="str" cm="1">
        <f t="array" ref="I78">_xlfn.IFS($D78="","",OR($D78="GEI1",$D78="GEI2",$D78="GI1",$D78="GI2",$D78="GEC14",$D78="GE14"),0,AND(OR($D78="GEI3",$D78="GI3"),$G78&lt;=0.25),0,AND(OR($D78="GEI3",$D78="GI3"),AND($G78&gt;0.25,$G78&lt;=0.4)),((0.4-$G78)/0.15),OR($D78="GED10",$D78="GEE10",$D78="GECC10"),"N/A")</f>
        <v/>
      </c>
      <c r="J78" s="96" t="str" cm="1">
        <f t="array" ref="J78">_xlfn.IFS(Interno!$BK78="","",Interno!$BK78="1",((2.5/Datos!$K78)+0.015),Interno!$BK78="2",((50/Datos!$K78)-0.175),Interno!$BK78="4",((50/Datos!$K78)-($I78*(0.05-(12.5/Datos!$K78)))-0.175),Interno!$BK78="5",((1/Datos!$K78)+0.015),Interno!$BK78="6",((20/Datos!$K78)-0.175),Interno!$BK78="8",((20/Datos!$K78)-0.15),Interno!$BK78="10",0.015,Interno!$BK78="20",-0.175,Interno!$BK78="40",,Interno!$BK78="50",0.015,Interno!$BK78="60",-0.175,Interno!$BK78="80",0.15)</f>
        <v/>
      </c>
      <c r="K78" s="98" t="str" cm="1">
        <f t="array" ref="K78">_xlfn.IFS(Interno!$BK78="","",Interno!$BK78="1",((2.5/Datos!$K78)+0.015),Interno!$BK78="2",((60/Datos!$K78)-0.215),Interno!$BK78="3",((2.5/Datos!$K78)-((2.5*$I78)/Datos!$K78)+0.015),Interno!$BK78="4",((60/Datos!$K78)-($I78*(0.07-(20/Datos!$K78)))-0.215),Interno!$BK78="5",((1/Datos!$K78)+0.015),Interno!$BK78="6",((24/Datos!$K78)-0.215),Interno!$BK78="8",((24/Datos!$K78)-0.215),Interno!$BK78="10",0.015,Interno!$BK78="20",-0.175,Interno!$BK78="40",,Interno!$BK78="50",0.015,Interno!$BK78="60",-0.175,Interno!$BK78="80",0.15)</f>
        <v/>
      </c>
      <c r="L78" s="99" t="str">
        <f>IF($G78="","",($G78/Datos!$U78)*Datos!$AF78)</f>
        <v/>
      </c>
      <c r="N78" s="96" t="str" cm="1">
        <f t="array" ref="N78">_xlfn.IFS($D78="","",$D78="GEI1",Maestro!$O$6,$D78="GEI2",Maestro!$O$7,$D78="GEI3",Maestro!$O$8,$D78="GI1",Maestro!$O$18,$D78="GI2",Maestro!$O$19,$D78="GI3",Maestro!$O$20,$D78="GEC14",Maestro!$O$21,$D78="GE14",Maestro!$O$22,$D78="GEE10",Maestro!$O$27,$D78="GECC10",Maestro!$O$28)</f>
        <v/>
      </c>
      <c r="O78" s="97" t="str" cm="1">
        <f t="array" ref="O78">_xlfn.IFS($D78="","",$D78="GEI1",Maestro!$P$6,$D78="GEI2",Maestro!$P$7,$D78="GEI3",Maestro!$P$8,$D78="GI1",Maestro!$P$18,$D78="GI2",Maestro!$P$19,$D78="GI3",Maestro!$P$20,$D78="GEC14",Maestro!$P$21,$D78="GE14",Maestro!$P$22,$D78="GEE10",Maestro!$P$27,$D78="GECC10",Maestro!$P$28)</f>
        <v/>
      </c>
      <c r="P78" s="97" t="str" cm="1">
        <f t="array" ref="P78">_xlfn.IFS($D78="","",OR($D78="GEI1",$D78="GEI2",$D78="GEI3",$D78="GI1",$D78="GI2",$D78="GI3",$D78="GEC14",$D78="GE14"),0.4,OR($D78="GED10",$D78="GEE10",$D78="GECC10"),"N/A")</f>
        <v/>
      </c>
      <c r="Q78" s="98" t="str" cm="1">
        <f t="array" ref="Q78">_xlfn.IFS($D78="","",OR($D78="GEI1",$D78="GEI2",$D78="GI1",$D78="GI2",$D78="GEC14",$D78="GE14"),0,AND(OR($D78="GEI3",$D78="GI3"),$O78&lt;=0.25),0,AND(OR($D78="GEI3",$D78="GI3"),AND($O78&gt;0.25,$O78&lt;=0.4)),((0.4-$O78)/0.15),OR($D78="GED10",$D78="GEE10",$D78="GECC10"),"N/A")</f>
        <v/>
      </c>
      <c r="R78" s="96" t="str" cm="1">
        <f t="array" ref="R78">_xlfn.IFS(Interno!$BK78="","",Interno!$BK78="1",((2.5/Datos!$K78)+0.015),Interno!$BK78="2",((50/Datos!$K78)-0.175),Interno!$BK78="4",((50/Datos!$K78)-($Q78*(0.05-(12.5/Datos!$K78)))-0.175),Interno!$BK78="5",((1/Datos!$K78)+0.015),Interno!$BK78="6",((20/Datos!$K78)-0.175),Interno!$BK78="8",((20/Datos!$K78)-0.15),Interno!$BK78="10",0.015,Interno!$BK78="20",-0.175,Interno!$BK78="40",,Interno!$BK78="50",0.015,Interno!$BK78="60",-0.175,Interno!$BK78="80",0.15)</f>
        <v/>
      </c>
      <c r="S78" s="98" t="str" cm="1">
        <f t="array" ref="S78">_xlfn.IFS(Interno!$BK78="","",Interno!$BK78="1",((2.5/Datos!$K78)+0.015),Interno!$BK78="2",((60/Datos!$K78)-0.215),Interno!$BK78="3",((2.5/Datos!$K78)-((2.5*$Q78)/Datos!$K78)+0.015),Interno!$BK78="4",((60/Datos!$K78)-($I78*(0.07-(20/Datos!$K78)))-0.215),Interno!$BK78="5",((1/Datos!$K78)+0.015),Interno!$BK78="6",((24/Datos!$K78)-0.215),Interno!$BK78="8",((24/Datos!$K78)-0.215),Interno!$BK78="10",0.015,Interno!$BK78="20",-0.175,Interno!$BK78="40",,Interno!$BK78="50",0.015,Interno!$BK78="60",-0.175,Interno!$BK78="80",0.15)</f>
        <v/>
      </c>
      <c r="T78" s="99" t="str">
        <f>IF($O78="","",($O78/Datos!$U78)*Datos!$AF78)</f>
        <v/>
      </c>
      <c r="V78" s="96" t="str" cm="1">
        <f t="array" ref="V78">_xlfn.IFS($D78="","",$D78="GEI1",Maestro!$Q$6,$D78="GEI2",Maestro!$Q$7,$D78="GEI3",Maestro!$Q$8,$D78="GI1",Maestro!$Q$18,$D78="GI2",Maestro!$Q$19,$D78="GI3",Maestro!$Q$20,$D78="GEC14",Maestro!$Q$21,$D78="GE14",Maestro!$Q$22,$D78="GEE10",Maestro!$Q$27,$D78="GECC10",Maestro!$Q$28)</f>
        <v/>
      </c>
      <c r="W78" s="97" t="str" cm="1">
        <f t="array" ref="W78">_xlfn.IFS($D78="","",$D78="GEI1",Maestro!$R$6,$D78="GEI2",Maestro!$R$7,$D78="GEI3",Maestro!$R$8,$D78="GI1",Maestro!$R$18,$D78="GI2",Maestro!$R$19,$D78="GI3",Maestro!$R$20,$D78="GEC14",Maestro!$R$21,$D78="GE14",Maestro!$R$22,$D78="GEE10",Maestro!$R$27,$D78="GECC10",Maestro!$R$28)</f>
        <v/>
      </c>
      <c r="X78" s="97" t="str" cm="1">
        <f t="array" ref="X78">_xlfn.IFS($D78="","",OR($D78="GEI1",$D78="GEI2",$D78="GEI3",$D78="GI1",$D78="GI2",$D78="GI3",$D78="GEC14",$D78="GE14"),0.4,OR($D78="GED10",$D78="GEE10",$D78="GECC10"),"N/A")</f>
        <v/>
      </c>
      <c r="Y78" s="98" t="str" cm="1">
        <f t="array" ref="Y78">_xlfn.IFS($D78="","",OR($D78="GEI1",$D78="GEI2",$D78="GI1",$D78="GI2",$D78="GEC14",$D78="GE14"),0,AND(OR($D78="GEI3",$D78="GI3"),$W78&lt;=0.25),0,AND(OR($D78="GEI3",$D78="GI3"),AND($W78&gt;0.25,$W78&lt;=0.4)),((0.4-$W78)/0.15),OR($D78="GED10",$D78="GEE10",$D78="GECC10"),"N/A")</f>
        <v/>
      </c>
      <c r="Z78" s="96" t="str" cm="1">
        <f t="array" ref="Z78">_xlfn.IFS(Interno!$BK78="","",Interno!$BK78="1",((2.5/Datos!$K78)+0.015),Interno!$BK78="2",((50/Datos!$K78)-0.175),Interno!$BK78="4",((50/Datos!$K78)-($Y78*(0.05-(12.5/Datos!$K78)))-0.175),Interno!$BK78="5",((1/Datos!$K78)+0.015),Interno!$BK78="6",((20/Datos!$K78)-0.175),Interno!$BK78="8",((20/Datos!$K78)-0.15),Interno!$BK78="10",0.015,Interno!$BK78="20",-0.175,Interno!$BK78="40",,Interno!$BK78="50",0.015,Interno!$BK78="60",-0.175,Interno!$BK78="80",0.15)</f>
        <v/>
      </c>
      <c r="AA78" s="98" t="str" cm="1">
        <f t="array" ref="AA78">_xlfn.IFS(Interno!$BK78="","",Interno!$BK78="1",((2.5/Datos!$K78)+0.015),Interno!$BK78="2",((60/Datos!$K78)-0.215),Interno!$BK78="3",((2.5/Datos!$K78)-((2.5*$Y78)/Datos!$K78)+0.015),Interno!$BK78="4",((60/Datos!$K78)-($I78*(0.07-(20/Datos!$K78)))-0.215),Interno!$BK78="5",((1/Datos!$K78)+0.015),Interno!$BK78="6",((24/Datos!$K78)-0.215),Interno!$BK78="8",((24/Datos!$K78)-0.215),Interno!$BK78="10",0.015,Interno!$BK78="20",-0.175,Interno!$BK78="40",,Interno!$BK78="50",0.015,Interno!$BK78="60",-0.175,Interno!$BK78="80",0.15)</f>
        <v/>
      </c>
      <c r="AB78" s="99" t="str">
        <f>IF($W78="","",($W78/Datos!$U78)*Datos!$AF78)</f>
        <v/>
      </c>
      <c r="AD78" s="96" t="str" cm="1">
        <f t="array" ref="AD78">_xlfn.IFS($D78="","",$D78="GEI1",Maestro!$S$6,$D78="GEI2",Maestro!$S$6,$D78="GEI3",Maestro!$S$6,$D78="GI1",Maestro!$S$6,$D78="GI2",Maestro!$S$6,$D78="GI3",Maestro!$S$6,$D78="GEC14",Maestro!$S$6,$D78="GE14",Maestro!$S$6,$D78="GEE10",Maestro!$S$6,$D78="GECC10",Maestro!$S$6)</f>
        <v/>
      </c>
      <c r="AE78" s="97" t="str" cm="1">
        <f t="array" ref="AE78">_xlfn.IFS($D78="","",$D78="GEI1",Maestro!$T$6,$D78="GEI2",Maestro!$T$7,$D78="GEI3",Maestro!$T$8,$D78="GI1",Maestro!$T$18,$D78="GI2",Maestro!$T$19,$D78="GI3",Maestro!$T$20,$D78="GEC14",Maestro!$T$21,$D78="GE14",Maestro!$T$22,$D78="GEE10",Maestro!$T$27,$D78="GECC10",Maestro!$T$28)</f>
        <v/>
      </c>
      <c r="AF78" s="97" t="str" cm="1">
        <f t="array" ref="AF78">_xlfn.IFS($D78="","",OR($D78="GEI1",$D78="GEI2",$D78="GEI3",$D78="GI1",$D78="GI2",$D78="GI3",$D78="GEC14",$D78="GE14"),0.4,OR($D78="GED10",$D78="GEE10",$D78="GECC10"),"N/A")</f>
        <v/>
      </c>
      <c r="AG78" s="98" t="str" cm="1">
        <f t="array" ref="AG78">_xlfn.IFS($D78="","",OR($D78="GEI1",$D78="GEI2",$D78="GI1",$D78="GI2",$D78="GEC14",$D78="GE14"),0,AND(OR($D78="GEI3",$D78="GI3"),$AE78&lt;=0.25),0,AND(OR($D78="GEI3",$D78="GI3"),AND($AE78&gt;0.25,$AE78&lt;=0.4)),((0.4-$AE78)/0.15),OR($D78="GED10",$D78="GEE10",$D78="GECC10"),"N/A")</f>
        <v/>
      </c>
      <c r="AH78" s="96" t="str" cm="1">
        <f t="array" ref="AH78">_xlfn.IFS(Interno!$BK78="","",Interno!$BK78="1",((2.5/Datos!$K78)+0.015),Interno!$BK78="2",((50/Datos!$K78)-0.175),Interno!$BK78="4",((50/Datos!$K78)-($AG78*(0.05-(12.5/Datos!$K78)))-0.175),Interno!$BK78="5",((1/Datos!$K78)+0.015),Interno!$BK78="6",((20/Datos!$K78)-0.175),Interno!$BK78="8",((20/Datos!$K78)-0.15),Interno!$BK78="10",0.015,Interno!$BK78="20",-0.175,Interno!$BK78="40",,Interno!$BK78="50",0.015,Interno!$BK78="60",-0.175,Interno!$BK78="80",0.15)</f>
        <v/>
      </c>
      <c r="AI78" s="98" t="str" cm="1">
        <f t="array" ref="AI78">_xlfn.IFS(Interno!$BK78="","",Interno!$BK78="1",((2.5/Datos!$K78)+0.015),Interno!$BK78="2",((60/Datos!$K78)-0.215),Interno!$BK78="3",((2.5/Datos!$K78)-((2.5*$AG78)/Datos!$K78)+0.015),Interno!$BK78="4",((60/Datos!$K78)-($I78*(0.07-(20/Datos!$K78)))-0.215),Interno!$BK78="5",((1/Datos!$K78)+0.015),Interno!$BK78="6",((24/Datos!$K78)-0.215),Interno!$BK78="8",((24/Datos!$K78)-0.215),Interno!$BK78="10",0.015,Interno!$BK78="20",-0.175,Interno!$BK78="40",,Interno!$BK78="50",0.015,Interno!$BK78="60",-0.175,Interno!$BK78="80",0.15)</f>
        <v/>
      </c>
      <c r="AJ78" s="99" t="str">
        <f>IF($AE78="","",($AE78/Datos!$U78)*Datos!$AF78)</f>
        <v/>
      </c>
    </row>
    <row r="79" spans="2:36" x14ac:dyDescent="0.35">
      <c r="B79" s="96" t="str">
        <f>IF(Datos!$B79="","",Datos!$B79)</f>
        <v/>
      </c>
      <c r="C79" s="97" t="str">
        <f>IF(Datos!$E79="","",Datos!$E79)</f>
        <v/>
      </c>
      <c r="D79" s="98" t="str">
        <f>IF(Datos!$I79="","",Datos!$I79)</f>
        <v/>
      </c>
      <c r="F79" s="96" t="str" cm="1">
        <f t="array" ref="F79">_xlfn.IFS($D79="","",AND(Datos!$H79="GHE16",$D79="GEI1"),Maestro!$M$11,AND(Datos!$H79="GHE16",$D79="GEI2"),Maestro!$M$12,AND(Datos!$H79="GHE16",$D79="GEI3"),Maestro!$M$13,$D79="GEI1",Maestro!$M$6,$D79="GEI2",Maestro!$M$7,$D79="GEI3",Maestro!$M$8,$D79="GI1",Maestro!$M$18,$D79="GI2",Maestro!$M$19,$D79="GI3",Maestro!$M$20,$D79="GEC14",Maestro!$M$21,$D79="GE14",Maestro!$M$22,$D79="GEE10",Maestro!$M$27,$D79="GECC10",Maestro!$M$28)</f>
        <v/>
      </c>
      <c r="G79" s="97" t="str" cm="1">
        <f t="array" ref="G79">_xlfn.IFS($D79="","",AND(Datos!$H79="GHE16",$D79="GEI1"),Maestro!$N$11,AND(Datos!$H79="GHE16",$D79="GEI2"),Maestro!$N$12,AND(Datos!$H79="GHE16",$D79="GEI3"),Maestro!$N$13,$D79="GEI1",Maestro!$N$6,$D79="GEI2",Maestro!$N$7,$D79="GEI3",Maestro!$N$8,$D79="GI1",Maestro!$N$18,$D79="GI2",Maestro!$N$19,$D79="GI3",Maestro!$N$20,$D79="GEC14",Maestro!$N$21,$D79="GE14",Maestro!$N$22,$D79="GEE10",Maestro!$N$27,$D79="GECC10",Maestro!$N$28)</f>
        <v/>
      </c>
      <c r="H79" s="97" t="str" cm="1">
        <f t="array" ref="H79">_xlfn.IFS($D79="","",OR($D79="GEI1",$D79="GEI2",$D79="GEI3",$D79="GI1",$D79="GI2",$D79="GI3",$D79="GEC14",$D79="GE14"),0.4,OR($D79="GED10",$D79="GEE10",$D79="GECC10"),"N/A")</f>
        <v/>
      </c>
      <c r="I79" s="98" t="str" cm="1">
        <f t="array" ref="I79">_xlfn.IFS($D79="","",OR($D79="GEI1",$D79="GEI2",$D79="GI1",$D79="GI2",$D79="GEC14",$D79="GE14"),0,AND(OR($D79="GEI3",$D79="GI3"),$G79&lt;=0.25),0,AND(OR($D79="GEI3",$D79="GI3"),AND($G79&gt;0.25,$G79&lt;=0.4)),((0.4-$G79)/0.15),OR($D79="GED10",$D79="GEE10",$D79="GECC10"),"N/A")</f>
        <v/>
      </c>
      <c r="J79" s="96" t="str" cm="1">
        <f t="array" ref="J79">_xlfn.IFS(Interno!$BK79="","",Interno!$BK79="1",((2.5/Datos!$K79)+0.015),Interno!$BK79="2",((50/Datos!$K79)-0.175),Interno!$BK79="4",((50/Datos!$K79)-($I79*(0.05-(12.5/Datos!$K79)))-0.175),Interno!$BK79="5",((1/Datos!$K79)+0.015),Interno!$BK79="6",((20/Datos!$K79)-0.175),Interno!$BK79="8",((20/Datos!$K79)-0.15),Interno!$BK79="10",0.015,Interno!$BK79="20",-0.175,Interno!$BK79="40",,Interno!$BK79="50",0.015,Interno!$BK79="60",-0.175,Interno!$BK79="80",0.15)</f>
        <v/>
      </c>
      <c r="K79" s="98" t="str" cm="1">
        <f t="array" ref="K79">_xlfn.IFS(Interno!$BK79="","",Interno!$BK79="1",((2.5/Datos!$K79)+0.015),Interno!$BK79="2",((60/Datos!$K79)-0.215),Interno!$BK79="3",((2.5/Datos!$K79)-((2.5*$I79)/Datos!$K79)+0.015),Interno!$BK79="4",((60/Datos!$K79)-($I79*(0.07-(20/Datos!$K79)))-0.215),Interno!$BK79="5",((1/Datos!$K79)+0.015),Interno!$BK79="6",((24/Datos!$K79)-0.215),Interno!$BK79="8",((24/Datos!$K79)-0.215),Interno!$BK79="10",0.015,Interno!$BK79="20",-0.175,Interno!$BK79="40",,Interno!$BK79="50",0.015,Interno!$BK79="60",-0.175,Interno!$BK79="80",0.15)</f>
        <v/>
      </c>
      <c r="L79" s="99" t="str">
        <f>IF($G79="","",($G79/Datos!$U79)*Datos!$AF79)</f>
        <v/>
      </c>
      <c r="N79" s="96" t="str" cm="1">
        <f t="array" ref="N79">_xlfn.IFS($D79="","",$D79="GEI1",Maestro!$O$6,$D79="GEI2",Maestro!$O$7,$D79="GEI3",Maestro!$O$8,$D79="GI1",Maestro!$O$18,$D79="GI2",Maestro!$O$19,$D79="GI3",Maestro!$O$20,$D79="GEC14",Maestro!$O$21,$D79="GE14",Maestro!$O$22,$D79="GEE10",Maestro!$O$27,$D79="GECC10",Maestro!$O$28)</f>
        <v/>
      </c>
      <c r="O79" s="97" t="str" cm="1">
        <f t="array" ref="O79">_xlfn.IFS($D79="","",$D79="GEI1",Maestro!$P$6,$D79="GEI2",Maestro!$P$7,$D79="GEI3",Maestro!$P$8,$D79="GI1",Maestro!$P$18,$D79="GI2",Maestro!$P$19,$D79="GI3",Maestro!$P$20,$D79="GEC14",Maestro!$P$21,$D79="GE14",Maestro!$P$22,$D79="GEE10",Maestro!$P$27,$D79="GECC10",Maestro!$P$28)</f>
        <v/>
      </c>
      <c r="P79" s="97" t="str" cm="1">
        <f t="array" ref="P79">_xlfn.IFS($D79="","",OR($D79="GEI1",$D79="GEI2",$D79="GEI3",$D79="GI1",$D79="GI2",$D79="GI3",$D79="GEC14",$D79="GE14"),0.4,OR($D79="GED10",$D79="GEE10",$D79="GECC10"),"N/A")</f>
        <v/>
      </c>
      <c r="Q79" s="98" t="str" cm="1">
        <f t="array" ref="Q79">_xlfn.IFS($D79="","",OR($D79="GEI1",$D79="GEI2",$D79="GI1",$D79="GI2",$D79="GEC14",$D79="GE14"),0,AND(OR($D79="GEI3",$D79="GI3"),$O79&lt;=0.25),0,AND(OR($D79="GEI3",$D79="GI3"),AND($O79&gt;0.25,$O79&lt;=0.4)),((0.4-$O79)/0.15),OR($D79="GED10",$D79="GEE10",$D79="GECC10"),"N/A")</f>
        <v/>
      </c>
      <c r="R79" s="96" t="str" cm="1">
        <f t="array" ref="R79">_xlfn.IFS(Interno!$BK79="","",Interno!$BK79="1",((2.5/Datos!$K79)+0.015),Interno!$BK79="2",((50/Datos!$K79)-0.175),Interno!$BK79="4",((50/Datos!$K79)-($Q79*(0.05-(12.5/Datos!$K79)))-0.175),Interno!$BK79="5",((1/Datos!$K79)+0.015),Interno!$BK79="6",((20/Datos!$K79)-0.175),Interno!$BK79="8",((20/Datos!$K79)-0.15),Interno!$BK79="10",0.015,Interno!$BK79="20",-0.175,Interno!$BK79="40",,Interno!$BK79="50",0.015,Interno!$BK79="60",-0.175,Interno!$BK79="80",0.15)</f>
        <v/>
      </c>
      <c r="S79" s="98" t="str" cm="1">
        <f t="array" ref="S79">_xlfn.IFS(Interno!$BK79="","",Interno!$BK79="1",((2.5/Datos!$K79)+0.015),Interno!$BK79="2",((60/Datos!$K79)-0.215),Interno!$BK79="3",((2.5/Datos!$K79)-((2.5*$Q79)/Datos!$K79)+0.015),Interno!$BK79="4",((60/Datos!$K79)-($I79*(0.07-(20/Datos!$K79)))-0.215),Interno!$BK79="5",((1/Datos!$K79)+0.015),Interno!$BK79="6",((24/Datos!$K79)-0.215),Interno!$BK79="8",((24/Datos!$K79)-0.215),Interno!$BK79="10",0.015,Interno!$BK79="20",-0.175,Interno!$BK79="40",,Interno!$BK79="50",0.015,Interno!$BK79="60",-0.175,Interno!$BK79="80",0.15)</f>
        <v/>
      </c>
      <c r="T79" s="99" t="str">
        <f>IF($O79="","",($O79/Datos!$U79)*Datos!$AF79)</f>
        <v/>
      </c>
      <c r="V79" s="96" t="str" cm="1">
        <f t="array" ref="V79">_xlfn.IFS($D79="","",$D79="GEI1",Maestro!$Q$6,$D79="GEI2",Maestro!$Q$7,$D79="GEI3",Maestro!$Q$8,$D79="GI1",Maestro!$Q$18,$D79="GI2",Maestro!$Q$19,$D79="GI3",Maestro!$Q$20,$D79="GEC14",Maestro!$Q$21,$D79="GE14",Maestro!$Q$22,$D79="GEE10",Maestro!$Q$27,$D79="GECC10",Maestro!$Q$28)</f>
        <v/>
      </c>
      <c r="W79" s="97" t="str" cm="1">
        <f t="array" ref="W79">_xlfn.IFS($D79="","",$D79="GEI1",Maestro!$R$6,$D79="GEI2",Maestro!$R$7,$D79="GEI3",Maestro!$R$8,$D79="GI1",Maestro!$R$18,$D79="GI2",Maestro!$R$19,$D79="GI3",Maestro!$R$20,$D79="GEC14",Maestro!$R$21,$D79="GE14",Maestro!$R$22,$D79="GEE10",Maestro!$R$27,$D79="GECC10",Maestro!$R$28)</f>
        <v/>
      </c>
      <c r="X79" s="97" t="str" cm="1">
        <f t="array" ref="X79">_xlfn.IFS($D79="","",OR($D79="GEI1",$D79="GEI2",$D79="GEI3",$D79="GI1",$D79="GI2",$D79="GI3",$D79="GEC14",$D79="GE14"),0.4,OR($D79="GED10",$D79="GEE10",$D79="GECC10"),"N/A")</f>
        <v/>
      </c>
      <c r="Y79" s="98" t="str" cm="1">
        <f t="array" ref="Y79">_xlfn.IFS($D79="","",OR($D79="GEI1",$D79="GEI2",$D79="GI1",$D79="GI2",$D79="GEC14",$D79="GE14"),0,AND(OR($D79="GEI3",$D79="GI3"),$W79&lt;=0.25),0,AND(OR($D79="GEI3",$D79="GI3"),AND($W79&gt;0.25,$W79&lt;=0.4)),((0.4-$W79)/0.15),OR($D79="GED10",$D79="GEE10",$D79="GECC10"),"N/A")</f>
        <v/>
      </c>
      <c r="Z79" s="96" t="str" cm="1">
        <f t="array" ref="Z79">_xlfn.IFS(Interno!$BK79="","",Interno!$BK79="1",((2.5/Datos!$K79)+0.015),Interno!$BK79="2",((50/Datos!$K79)-0.175),Interno!$BK79="4",((50/Datos!$K79)-($Y79*(0.05-(12.5/Datos!$K79)))-0.175),Interno!$BK79="5",((1/Datos!$K79)+0.015),Interno!$BK79="6",((20/Datos!$K79)-0.175),Interno!$BK79="8",((20/Datos!$K79)-0.15),Interno!$BK79="10",0.015,Interno!$BK79="20",-0.175,Interno!$BK79="40",,Interno!$BK79="50",0.015,Interno!$BK79="60",-0.175,Interno!$BK79="80",0.15)</f>
        <v/>
      </c>
      <c r="AA79" s="98" t="str" cm="1">
        <f t="array" ref="AA79">_xlfn.IFS(Interno!$BK79="","",Interno!$BK79="1",((2.5/Datos!$K79)+0.015),Interno!$BK79="2",((60/Datos!$K79)-0.215),Interno!$BK79="3",((2.5/Datos!$K79)-((2.5*$Y79)/Datos!$K79)+0.015),Interno!$BK79="4",((60/Datos!$K79)-($I79*(0.07-(20/Datos!$K79)))-0.215),Interno!$BK79="5",((1/Datos!$K79)+0.015),Interno!$BK79="6",((24/Datos!$K79)-0.215),Interno!$BK79="8",((24/Datos!$K79)-0.215),Interno!$BK79="10",0.015,Interno!$BK79="20",-0.175,Interno!$BK79="40",,Interno!$BK79="50",0.015,Interno!$BK79="60",-0.175,Interno!$BK79="80",0.15)</f>
        <v/>
      </c>
      <c r="AB79" s="99" t="str">
        <f>IF($W79="","",($W79/Datos!$U79)*Datos!$AF79)</f>
        <v/>
      </c>
      <c r="AD79" s="96" t="str" cm="1">
        <f t="array" ref="AD79">_xlfn.IFS($D79="","",$D79="GEI1",Maestro!$S$6,$D79="GEI2",Maestro!$S$6,$D79="GEI3",Maestro!$S$6,$D79="GI1",Maestro!$S$6,$D79="GI2",Maestro!$S$6,$D79="GI3",Maestro!$S$6,$D79="GEC14",Maestro!$S$6,$D79="GE14",Maestro!$S$6,$D79="GEE10",Maestro!$S$6,$D79="GECC10",Maestro!$S$6)</f>
        <v/>
      </c>
      <c r="AE79" s="97" t="str" cm="1">
        <f t="array" ref="AE79">_xlfn.IFS($D79="","",$D79="GEI1",Maestro!$T$6,$D79="GEI2",Maestro!$T$7,$D79="GEI3",Maestro!$T$8,$D79="GI1",Maestro!$T$18,$D79="GI2",Maestro!$T$19,$D79="GI3",Maestro!$T$20,$D79="GEC14",Maestro!$T$21,$D79="GE14",Maestro!$T$22,$D79="GEE10",Maestro!$T$27,$D79="GECC10",Maestro!$T$28)</f>
        <v/>
      </c>
      <c r="AF79" s="97" t="str" cm="1">
        <f t="array" ref="AF79">_xlfn.IFS($D79="","",OR($D79="GEI1",$D79="GEI2",$D79="GEI3",$D79="GI1",$D79="GI2",$D79="GI3",$D79="GEC14",$D79="GE14"),0.4,OR($D79="GED10",$D79="GEE10",$D79="GECC10"),"N/A")</f>
        <v/>
      </c>
      <c r="AG79" s="98" t="str" cm="1">
        <f t="array" ref="AG79">_xlfn.IFS($D79="","",OR($D79="GEI1",$D79="GEI2",$D79="GI1",$D79="GI2",$D79="GEC14",$D79="GE14"),0,AND(OR($D79="GEI3",$D79="GI3"),$AE79&lt;=0.25),0,AND(OR($D79="GEI3",$D79="GI3"),AND($AE79&gt;0.25,$AE79&lt;=0.4)),((0.4-$AE79)/0.15),OR($D79="GED10",$D79="GEE10",$D79="GECC10"),"N/A")</f>
        <v/>
      </c>
      <c r="AH79" s="96" t="str" cm="1">
        <f t="array" ref="AH79">_xlfn.IFS(Interno!$BK79="","",Interno!$BK79="1",((2.5/Datos!$K79)+0.015),Interno!$BK79="2",((50/Datos!$K79)-0.175),Interno!$BK79="4",((50/Datos!$K79)-($AG79*(0.05-(12.5/Datos!$K79)))-0.175),Interno!$BK79="5",((1/Datos!$K79)+0.015),Interno!$BK79="6",((20/Datos!$K79)-0.175),Interno!$BK79="8",((20/Datos!$K79)-0.15),Interno!$BK79="10",0.015,Interno!$BK79="20",-0.175,Interno!$BK79="40",,Interno!$BK79="50",0.015,Interno!$BK79="60",-0.175,Interno!$BK79="80",0.15)</f>
        <v/>
      </c>
      <c r="AI79" s="98" t="str" cm="1">
        <f t="array" ref="AI79">_xlfn.IFS(Interno!$BK79="","",Interno!$BK79="1",((2.5/Datos!$K79)+0.015),Interno!$BK79="2",((60/Datos!$K79)-0.215),Interno!$BK79="3",((2.5/Datos!$K79)-((2.5*$AG79)/Datos!$K79)+0.015),Interno!$BK79="4",((60/Datos!$K79)-($I79*(0.07-(20/Datos!$K79)))-0.215),Interno!$BK79="5",((1/Datos!$K79)+0.015),Interno!$BK79="6",((24/Datos!$K79)-0.215),Interno!$BK79="8",((24/Datos!$K79)-0.215),Interno!$BK79="10",0.015,Interno!$BK79="20",-0.175,Interno!$BK79="40",,Interno!$BK79="50",0.015,Interno!$BK79="60",-0.175,Interno!$BK79="80",0.15)</f>
        <v/>
      </c>
      <c r="AJ79" s="99" t="str">
        <f>IF($AE79="","",($AE79/Datos!$U79)*Datos!$AF79)</f>
        <v/>
      </c>
    </row>
    <row r="80" spans="2:36" x14ac:dyDescent="0.35">
      <c r="B80" s="96" t="str">
        <f>IF(Datos!$B80="","",Datos!$B80)</f>
        <v/>
      </c>
      <c r="C80" s="97" t="str">
        <f>IF(Datos!$E80="","",Datos!$E80)</f>
        <v/>
      </c>
      <c r="D80" s="98" t="str">
        <f>IF(Datos!$I80="","",Datos!$I80)</f>
        <v/>
      </c>
      <c r="F80" s="96" t="str" cm="1">
        <f t="array" ref="F80">_xlfn.IFS($D80="","",AND(Datos!$H80="GHE16",$D80="GEI1"),Maestro!$M$11,AND(Datos!$H80="GHE16",$D80="GEI2"),Maestro!$M$12,AND(Datos!$H80="GHE16",$D80="GEI3"),Maestro!$M$13,$D80="GEI1",Maestro!$M$6,$D80="GEI2",Maestro!$M$7,$D80="GEI3",Maestro!$M$8,$D80="GI1",Maestro!$M$18,$D80="GI2",Maestro!$M$19,$D80="GI3",Maestro!$M$20,$D80="GEC14",Maestro!$M$21,$D80="GE14",Maestro!$M$22,$D80="GEE10",Maestro!$M$27,$D80="GECC10",Maestro!$M$28)</f>
        <v/>
      </c>
      <c r="G80" s="97" t="str" cm="1">
        <f t="array" ref="G80">_xlfn.IFS($D80="","",AND(Datos!$H80="GHE16",$D80="GEI1"),Maestro!$N$11,AND(Datos!$H80="GHE16",$D80="GEI2"),Maestro!$N$12,AND(Datos!$H80="GHE16",$D80="GEI3"),Maestro!$N$13,$D80="GEI1",Maestro!$N$6,$D80="GEI2",Maestro!$N$7,$D80="GEI3",Maestro!$N$8,$D80="GI1",Maestro!$N$18,$D80="GI2",Maestro!$N$19,$D80="GI3",Maestro!$N$20,$D80="GEC14",Maestro!$N$21,$D80="GE14",Maestro!$N$22,$D80="GEE10",Maestro!$N$27,$D80="GECC10",Maestro!$N$28)</f>
        <v/>
      </c>
      <c r="H80" s="97" t="str" cm="1">
        <f t="array" ref="H80">_xlfn.IFS($D80="","",OR($D80="GEI1",$D80="GEI2",$D80="GEI3",$D80="GI1",$D80="GI2",$D80="GI3",$D80="GEC14",$D80="GE14"),0.4,OR($D80="GED10",$D80="GEE10",$D80="GECC10"),"N/A")</f>
        <v/>
      </c>
      <c r="I80" s="98" t="str" cm="1">
        <f t="array" ref="I80">_xlfn.IFS($D80="","",OR($D80="GEI1",$D80="GEI2",$D80="GI1",$D80="GI2",$D80="GEC14",$D80="GE14"),0,AND(OR($D80="GEI3",$D80="GI3"),$G80&lt;=0.25),0,AND(OR($D80="GEI3",$D80="GI3"),AND($G80&gt;0.25,$G80&lt;=0.4)),((0.4-$G80)/0.15),OR($D80="GED10",$D80="GEE10",$D80="GECC10"),"N/A")</f>
        <v/>
      </c>
      <c r="J80" s="96" t="str" cm="1">
        <f t="array" ref="J80">_xlfn.IFS(Interno!$BK80="","",Interno!$BK80="1",((2.5/Datos!$K80)+0.015),Interno!$BK80="2",((50/Datos!$K80)-0.175),Interno!$BK80="4",((50/Datos!$K80)-($I80*(0.05-(12.5/Datos!$K80)))-0.175),Interno!$BK80="5",((1/Datos!$K80)+0.015),Interno!$BK80="6",((20/Datos!$K80)-0.175),Interno!$BK80="8",((20/Datos!$K80)-0.15),Interno!$BK80="10",0.015,Interno!$BK80="20",-0.175,Interno!$BK80="40",,Interno!$BK80="50",0.015,Interno!$BK80="60",-0.175,Interno!$BK80="80",0.15)</f>
        <v/>
      </c>
      <c r="K80" s="98" t="str" cm="1">
        <f t="array" ref="K80">_xlfn.IFS(Interno!$BK80="","",Interno!$BK80="1",((2.5/Datos!$K80)+0.015),Interno!$BK80="2",((60/Datos!$K80)-0.215),Interno!$BK80="3",((2.5/Datos!$K80)-((2.5*$I80)/Datos!$K80)+0.015),Interno!$BK80="4",((60/Datos!$K80)-($I80*(0.07-(20/Datos!$K80)))-0.215),Interno!$BK80="5",((1/Datos!$K80)+0.015),Interno!$BK80="6",((24/Datos!$K80)-0.215),Interno!$BK80="8",((24/Datos!$K80)-0.215),Interno!$BK80="10",0.015,Interno!$BK80="20",-0.175,Interno!$BK80="40",,Interno!$BK80="50",0.015,Interno!$BK80="60",-0.175,Interno!$BK80="80",0.15)</f>
        <v/>
      </c>
      <c r="L80" s="99" t="str">
        <f>IF($G80="","",($G80/Datos!$U80)*Datos!$AF80)</f>
        <v/>
      </c>
      <c r="N80" s="96" t="str" cm="1">
        <f t="array" ref="N80">_xlfn.IFS($D80="","",$D80="GEI1",Maestro!$O$6,$D80="GEI2",Maestro!$O$7,$D80="GEI3",Maestro!$O$8,$D80="GI1",Maestro!$O$18,$D80="GI2",Maestro!$O$19,$D80="GI3",Maestro!$O$20,$D80="GEC14",Maestro!$O$21,$D80="GE14",Maestro!$O$22,$D80="GEE10",Maestro!$O$27,$D80="GECC10",Maestro!$O$28)</f>
        <v/>
      </c>
      <c r="O80" s="97" t="str" cm="1">
        <f t="array" ref="O80">_xlfn.IFS($D80="","",$D80="GEI1",Maestro!$P$6,$D80="GEI2",Maestro!$P$7,$D80="GEI3",Maestro!$P$8,$D80="GI1",Maestro!$P$18,$D80="GI2",Maestro!$P$19,$D80="GI3",Maestro!$P$20,$D80="GEC14",Maestro!$P$21,$D80="GE14",Maestro!$P$22,$D80="GEE10",Maestro!$P$27,$D80="GECC10",Maestro!$P$28)</f>
        <v/>
      </c>
      <c r="P80" s="97" t="str" cm="1">
        <f t="array" ref="P80">_xlfn.IFS($D80="","",OR($D80="GEI1",$D80="GEI2",$D80="GEI3",$D80="GI1",$D80="GI2",$D80="GI3",$D80="GEC14",$D80="GE14"),0.4,OR($D80="GED10",$D80="GEE10",$D80="GECC10"),"N/A")</f>
        <v/>
      </c>
      <c r="Q80" s="98" t="str" cm="1">
        <f t="array" ref="Q80">_xlfn.IFS($D80="","",OR($D80="GEI1",$D80="GEI2",$D80="GI1",$D80="GI2",$D80="GEC14",$D80="GE14"),0,AND(OR($D80="GEI3",$D80="GI3"),$O80&lt;=0.25),0,AND(OR($D80="GEI3",$D80="GI3"),AND($O80&gt;0.25,$O80&lt;=0.4)),((0.4-$O80)/0.15),OR($D80="GED10",$D80="GEE10",$D80="GECC10"),"N/A")</f>
        <v/>
      </c>
      <c r="R80" s="96" t="str" cm="1">
        <f t="array" ref="R80">_xlfn.IFS(Interno!$BK80="","",Interno!$BK80="1",((2.5/Datos!$K80)+0.015),Interno!$BK80="2",((50/Datos!$K80)-0.175),Interno!$BK80="4",((50/Datos!$K80)-($Q80*(0.05-(12.5/Datos!$K80)))-0.175),Interno!$BK80="5",((1/Datos!$K80)+0.015),Interno!$BK80="6",((20/Datos!$K80)-0.175),Interno!$BK80="8",((20/Datos!$K80)-0.15),Interno!$BK80="10",0.015,Interno!$BK80="20",-0.175,Interno!$BK80="40",,Interno!$BK80="50",0.015,Interno!$BK80="60",-0.175,Interno!$BK80="80",0.15)</f>
        <v/>
      </c>
      <c r="S80" s="98" t="str" cm="1">
        <f t="array" ref="S80">_xlfn.IFS(Interno!$BK80="","",Interno!$BK80="1",((2.5/Datos!$K80)+0.015),Interno!$BK80="2",((60/Datos!$K80)-0.215),Interno!$BK80="3",((2.5/Datos!$K80)-((2.5*$Q80)/Datos!$K80)+0.015),Interno!$BK80="4",((60/Datos!$K80)-($I80*(0.07-(20/Datos!$K80)))-0.215),Interno!$BK80="5",((1/Datos!$K80)+0.015),Interno!$BK80="6",((24/Datos!$K80)-0.215),Interno!$BK80="8",((24/Datos!$K80)-0.215),Interno!$BK80="10",0.015,Interno!$BK80="20",-0.175,Interno!$BK80="40",,Interno!$BK80="50",0.015,Interno!$BK80="60",-0.175,Interno!$BK80="80",0.15)</f>
        <v/>
      </c>
      <c r="T80" s="99" t="str">
        <f>IF($O80="","",($O80/Datos!$U80)*Datos!$AF80)</f>
        <v/>
      </c>
      <c r="V80" s="96" t="str" cm="1">
        <f t="array" ref="V80">_xlfn.IFS($D80="","",$D80="GEI1",Maestro!$Q$6,$D80="GEI2",Maestro!$Q$7,$D80="GEI3",Maestro!$Q$8,$D80="GI1",Maestro!$Q$18,$D80="GI2",Maestro!$Q$19,$D80="GI3",Maestro!$Q$20,$D80="GEC14",Maestro!$Q$21,$D80="GE14",Maestro!$Q$22,$D80="GEE10",Maestro!$Q$27,$D80="GECC10",Maestro!$Q$28)</f>
        <v/>
      </c>
      <c r="W80" s="97" t="str" cm="1">
        <f t="array" ref="W80">_xlfn.IFS($D80="","",$D80="GEI1",Maestro!$R$6,$D80="GEI2",Maestro!$R$7,$D80="GEI3",Maestro!$R$8,$D80="GI1",Maestro!$R$18,$D80="GI2",Maestro!$R$19,$D80="GI3",Maestro!$R$20,$D80="GEC14",Maestro!$R$21,$D80="GE14",Maestro!$R$22,$D80="GEE10",Maestro!$R$27,$D80="GECC10",Maestro!$R$28)</f>
        <v/>
      </c>
      <c r="X80" s="97" t="str" cm="1">
        <f t="array" ref="X80">_xlfn.IFS($D80="","",OR($D80="GEI1",$D80="GEI2",$D80="GEI3",$D80="GI1",$D80="GI2",$D80="GI3",$D80="GEC14",$D80="GE14"),0.4,OR($D80="GED10",$D80="GEE10",$D80="GECC10"),"N/A")</f>
        <v/>
      </c>
      <c r="Y80" s="98" t="str" cm="1">
        <f t="array" ref="Y80">_xlfn.IFS($D80="","",OR($D80="GEI1",$D80="GEI2",$D80="GI1",$D80="GI2",$D80="GEC14",$D80="GE14"),0,AND(OR($D80="GEI3",$D80="GI3"),$W80&lt;=0.25),0,AND(OR($D80="GEI3",$D80="GI3"),AND($W80&gt;0.25,$W80&lt;=0.4)),((0.4-$W80)/0.15),OR($D80="GED10",$D80="GEE10",$D80="GECC10"),"N/A")</f>
        <v/>
      </c>
      <c r="Z80" s="96" t="str" cm="1">
        <f t="array" ref="Z80">_xlfn.IFS(Interno!$BK80="","",Interno!$BK80="1",((2.5/Datos!$K80)+0.015),Interno!$BK80="2",((50/Datos!$K80)-0.175),Interno!$BK80="4",((50/Datos!$K80)-($Y80*(0.05-(12.5/Datos!$K80)))-0.175),Interno!$BK80="5",((1/Datos!$K80)+0.015),Interno!$BK80="6",((20/Datos!$K80)-0.175),Interno!$BK80="8",((20/Datos!$K80)-0.15),Interno!$BK80="10",0.015,Interno!$BK80="20",-0.175,Interno!$BK80="40",,Interno!$BK80="50",0.015,Interno!$BK80="60",-0.175,Interno!$BK80="80",0.15)</f>
        <v/>
      </c>
      <c r="AA80" s="98" t="str" cm="1">
        <f t="array" ref="AA80">_xlfn.IFS(Interno!$BK80="","",Interno!$BK80="1",((2.5/Datos!$K80)+0.015),Interno!$BK80="2",((60/Datos!$K80)-0.215),Interno!$BK80="3",((2.5/Datos!$K80)-((2.5*$Y80)/Datos!$K80)+0.015),Interno!$BK80="4",((60/Datos!$K80)-($I80*(0.07-(20/Datos!$K80)))-0.215),Interno!$BK80="5",((1/Datos!$K80)+0.015),Interno!$BK80="6",((24/Datos!$K80)-0.215),Interno!$BK80="8",((24/Datos!$K80)-0.215),Interno!$BK80="10",0.015,Interno!$BK80="20",-0.175,Interno!$BK80="40",,Interno!$BK80="50",0.015,Interno!$BK80="60",-0.175,Interno!$BK80="80",0.15)</f>
        <v/>
      </c>
      <c r="AB80" s="99" t="str">
        <f>IF($W80="","",($W80/Datos!$U80)*Datos!$AF80)</f>
        <v/>
      </c>
      <c r="AD80" s="96" t="str" cm="1">
        <f t="array" ref="AD80">_xlfn.IFS($D80="","",$D80="GEI1",Maestro!$S$6,$D80="GEI2",Maestro!$S$6,$D80="GEI3",Maestro!$S$6,$D80="GI1",Maestro!$S$6,$D80="GI2",Maestro!$S$6,$D80="GI3",Maestro!$S$6,$D80="GEC14",Maestro!$S$6,$D80="GE14",Maestro!$S$6,$D80="GEE10",Maestro!$S$6,$D80="GECC10",Maestro!$S$6)</f>
        <v/>
      </c>
      <c r="AE80" s="97" t="str" cm="1">
        <f t="array" ref="AE80">_xlfn.IFS($D80="","",$D80="GEI1",Maestro!$T$6,$D80="GEI2",Maestro!$T$7,$D80="GEI3",Maestro!$T$8,$D80="GI1",Maestro!$T$18,$D80="GI2",Maestro!$T$19,$D80="GI3",Maestro!$T$20,$D80="GEC14",Maestro!$T$21,$D80="GE14",Maestro!$T$22,$D80="GEE10",Maestro!$T$27,$D80="GECC10",Maestro!$T$28)</f>
        <v/>
      </c>
      <c r="AF80" s="97" t="str" cm="1">
        <f t="array" ref="AF80">_xlfn.IFS($D80="","",OR($D80="GEI1",$D80="GEI2",$D80="GEI3",$D80="GI1",$D80="GI2",$D80="GI3",$D80="GEC14",$D80="GE14"),0.4,OR($D80="GED10",$D80="GEE10",$D80="GECC10"),"N/A")</f>
        <v/>
      </c>
      <c r="AG80" s="98" t="str" cm="1">
        <f t="array" ref="AG80">_xlfn.IFS($D80="","",OR($D80="GEI1",$D80="GEI2",$D80="GI1",$D80="GI2",$D80="GEC14",$D80="GE14"),0,AND(OR($D80="GEI3",$D80="GI3"),$AE80&lt;=0.25),0,AND(OR($D80="GEI3",$D80="GI3"),AND($AE80&gt;0.25,$AE80&lt;=0.4)),((0.4-$AE80)/0.15),OR($D80="GED10",$D80="GEE10",$D80="GECC10"),"N/A")</f>
        <v/>
      </c>
      <c r="AH80" s="96" t="str" cm="1">
        <f t="array" ref="AH80">_xlfn.IFS(Interno!$BK80="","",Interno!$BK80="1",((2.5/Datos!$K80)+0.015),Interno!$BK80="2",((50/Datos!$K80)-0.175),Interno!$BK80="4",((50/Datos!$K80)-($AG80*(0.05-(12.5/Datos!$K80)))-0.175),Interno!$BK80="5",((1/Datos!$K80)+0.015),Interno!$BK80="6",((20/Datos!$K80)-0.175),Interno!$BK80="8",((20/Datos!$K80)-0.15),Interno!$BK80="10",0.015,Interno!$BK80="20",-0.175,Interno!$BK80="40",,Interno!$BK80="50",0.015,Interno!$BK80="60",-0.175,Interno!$BK80="80",0.15)</f>
        <v/>
      </c>
      <c r="AI80" s="98" t="str" cm="1">
        <f t="array" ref="AI80">_xlfn.IFS(Interno!$BK80="","",Interno!$BK80="1",((2.5/Datos!$K80)+0.015),Interno!$BK80="2",((60/Datos!$K80)-0.215),Interno!$BK80="3",((2.5/Datos!$K80)-((2.5*$AG80)/Datos!$K80)+0.015),Interno!$BK80="4",((60/Datos!$K80)-($I80*(0.07-(20/Datos!$K80)))-0.215),Interno!$BK80="5",((1/Datos!$K80)+0.015),Interno!$BK80="6",((24/Datos!$K80)-0.215),Interno!$BK80="8",((24/Datos!$K80)-0.215),Interno!$BK80="10",0.015,Interno!$BK80="20",-0.175,Interno!$BK80="40",,Interno!$BK80="50",0.015,Interno!$BK80="60",-0.175,Interno!$BK80="80",0.15)</f>
        <v/>
      </c>
      <c r="AJ80" s="99" t="str">
        <f>IF($AE80="","",($AE80/Datos!$U80)*Datos!$AF80)</f>
        <v/>
      </c>
    </row>
    <row r="81" spans="2:36" x14ac:dyDescent="0.35">
      <c r="B81" s="96" t="str">
        <f>IF(Datos!$B81="","",Datos!$B81)</f>
        <v/>
      </c>
      <c r="C81" s="97" t="str">
        <f>IF(Datos!$E81="","",Datos!$E81)</f>
        <v/>
      </c>
      <c r="D81" s="98" t="str">
        <f>IF(Datos!$I81="","",Datos!$I81)</f>
        <v/>
      </c>
      <c r="F81" s="96" t="str" cm="1">
        <f t="array" ref="F81">_xlfn.IFS($D81="","",AND(Datos!$H81="GHE16",$D81="GEI1"),Maestro!$M$11,AND(Datos!$H81="GHE16",$D81="GEI2"),Maestro!$M$12,AND(Datos!$H81="GHE16",$D81="GEI3"),Maestro!$M$13,$D81="GEI1",Maestro!$M$6,$D81="GEI2",Maestro!$M$7,$D81="GEI3",Maestro!$M$8,$D81="GI1",Maestro!$M$18,$D81="GI2",Maestro!$M$19,$D81="GI3",Maestro!$M$20,$D81="GEC14",Maestro!$M$21,$D81="GE14",Maestro!$M$22,$D81="GEE10",Maestro!$M$27,$D81="GECC10",Maestro!$M$28)</f>
        <v/>
      </c>
      <c r="G81" s="97" t="str" cm="1">
        <f t="array" ref="G81">_xlfn.IFS($D81="","",AND(Datos!$H81="GHE16",$D81="GEI1"),Maestro!$N$11,AND(Datos!$H81="GHE16",$D81="GEI2"),Maestro!$N$12,AND(Datos!$H81="GHE16",$D81="GEI3"),Maestro!$N$13,$D81="GEI1",Maestro!$N$6,$D81="GEI2",Maestro!$N$7,$D81="GEI3",Maestro!$N$8,$D81="GI1",Maestro!$N$18,$D81="GI2",Maestro!$N$19,$D81="GI3",Maestro!$N$20,$D81="GEC14",Maestro!$N$21,$D81="GE14",Maestro!$N$22,$D81="GEE10",Maestro!$N$27,$D81="GECC10",Maestro!$N$28)</f>
        <v/>
      </c>
      <c r="H81" s="97" t="str" cm="1">
        <f t="array" ref="H81">_xlfn.IFS($D81="","",OR($D81="GEI1",$D81="GEI2",$D81="GEI3",$D81="GI1",$D81="GI2",$D81="GI3",$D81="GEC14",$D81="GE14"),0.4,OR($D81="GED10",$D81="GEE10",$D81="GECC10"),"N/A")</f>
        <v/>
      </c>
      <c r="I81" s="98" t="str" cm="1">
        <f t="array" ref="I81">_xlfn.IFS($D81="","",OR($D81="GEI1",$D81="GEI2",$D81="GI1",$D81="GI2",$D81="GEC14",$D81="GE14"),0,AND(OR($D81="GEI3",$D81="GI3"),$G81&lt;=0.25),0,AND(OR($D81="GEI3",$D81="GI3"),AND($G81&gt;0.25,$G81&lt;=0.4)),((0.4-$G81)/0.15),OR($D81="GED10",$D81="GEE10",$D81="GECC10"),"N/A")</f>
        <v/>
      </c>
      <c r="J81" s="96" t="str" cm="1">
        <f t="array" ref="J81">_xlfn.IFS(Interno!$BK81="","",Interno!$BK81="1",((2.5/Datos!$K81)+0.015),Interno!$BK81="2",((50/Datos!$K81)-0.175),Interno!$BK81="4",((50/Datos!$K81)-($I81*(0.05-(12.5/Datos!$K81)))-0.175),Interno!$BK81="5",((1/Datos!$K81)+0.015),Interno!$BK81="6",((20/Datos!$K81)-0.175),Interno!$BK81="8",((20/Datos!$K81)-0.15),Interno!$BK81="10",0.015,Interno!$BK81="20",-0.175,Interno!$BK81="40",,Interno!$BK81="50",0.015,Interno!$BK81="60",-0.175,Interno!$BK81="80",0.15)</f>
        <v/>
      </c>
      <c r="K81" s="98" t="str" cm="1">
        <f t="array" ref="K81">_xlfn.IFS(Interno!$BK81="","",Interno!$BK81="1",((2.5/Datos!$K81)+0.015),Interno!$BK81="2",((60/Datos!$K81)-0.215),Interno!$BK81="3",((2.5/Datos!$K81)-((2.5*$I81)/Datos!$K81)+0.015),Interno!$BK81="4",((60/Datos!$K81)-($I81*(0.07-(20/Datos!$K81)))-0.215),Interno!$BK81="5",((1/Datos!$K81)+0.015),Interno!$BK81="6",((24/Datos!$K81)-0.215),Interno!$BK81="8",((24/Datos!$K81)-0.215),Interno!$BK81="10",0.015,Interno!$BK81="20",-0.175,Interno!$BK81="40",,Interno!$BK81="50",0.015,Interno!$BK81="60",-0.175,Interno!$BK81="80",0.15)</f>
        <v/>
      </c>
      <c r="L81" s="99" t="str">
        <f>IF($G81="","",($G81/Datos!$U81)*Datos!$AF81)</f>
        <v/>
      </c>
      <c r="N81" s="96" t="str" cm="1">
        <f t="array" ref="N81">_xlfn.IFS($D81="","",$D81="GEI1",Maestro!$O$6,$D81="GEI2",Maestro!$O$7,$D81="GEI3",Maestro!$O$8,$D81="GI1",Maestro!$O$18,$D81="GI2",Maestro!$O$19,$D81="GI3",Maestro!$O$20,$D81="GEC14",Maestro!$O$21,$D81="GE14",Maestro!$O$22,$D81="GEE10",Maestro!$O$27,$D81="GECC10",Maestro!$O$28)</f>
        <v/>
      </c>
      <c r="O81" s="97" t="str" cm="1">
        <f t="array" ref="O81">_xlfn.IFS($D81="","",$D81="GEI1",Maestro!$P$6,$D81="GEI2",Maestro!$P$7,$D81="GEI3",Maestro!$P$8,$D81="GI1",Maestro!$P$18,$D81="GI2",Maestro!$P$19,$D81="GI3",Maestro!$P$20,$D81="GEC14",Maestro!$P$21,$D81="GE14",Maestro!$P$22,$D81="GEE10",Maestro!$P$27,$D81="GECC10",Maestro!$P$28)</f>
        <v/>
      </c>
      <c r="P81" s="97" t="str" cm="1">
        <f t="array" ref="P81">_xlfn.IFS($D81="","",OR($D81="GEI1",$D81="GEI2",$D81="GEI3",$D81="GI1",$D81="GI2",$D81="GI3",$D81="GEC14",$D81="GE14"),0.4,OR($D81="GED10",$D81="GEE10",$D81="GECC10"),"N/A")</f>
        <v/>
      </c>
      <c r="Q81" s="98" t="str" cm="1">
        <f t="array" ref="Q81">_xlfn.IFS($D81="","",OR($D81="GEI1",$D81="GEI2",$D81="GI1",$D81="GI2",$D81="GEC14",$D81="GE14"),0,AND(OR($D81="GEI3",$D81="GI3"),$O81&lt;=0.25),0,AND(OR($D81="GEI3",$D81="GI3"),AND($O81&gt;0.25,$O81&lt;=0.4)),((0.4-$O81)/0.15),OR($D81="GED10",$D81="GEE10",$D81="GECC10"),"N/A")</f>
        <v/>
      </c>
      <c r="R81" s="96" t="str" cm="1">
        <f t="array" ref="R81">_xlfn.IFS(Interno!$BK81="","",Interno!$BK81="1",((2.5/Datos!$K81)+0.015),Interno!$BK81="2",((50/Datos!$K81)-0.175),Interno!$BK81="4",((50/Datos!$K81)-($Q81*(0.05-(12.5/Datos!$K81)))-0.175),Interno!$BK81="5",((1/Datos!$K81)+0.015),Interno!$BK81="6",((20/Datos!$K81)-0.175),Interno!$BK81="8",((20/Datos!$K81)-0.15),Interno!$BK81="10",0.015,Interno!$BK81="20",-0.175,Interno!$BK81="40",,Interno!$BK81="50",0.015,Interno!$BK81="60",-0.175,Interno!$BK81="80",0.15)</f>
        <v/>
      </c>
      <c r="S81" s="98" t="str" cm="1">
        <f t="array" ref="S81">_xlfn.IFS(Interno!$BK81="","",Interno!$BK81="1",((2.5/Datos!$K81)+0.015),Interno!$BK81="2",((60/Datos!$K81)-0.215),Interno!$BK81="3",((2.5/Datos!$K81)-((2.5*$Q81)/Datos!$K81)+0.015),Interno!$BK81="4",((60/Datos!$K81)-($I81*(0.07-(20/Datos!$K81)))-0.215),Interno!$BK81="5",((1/Datos!$K81)+0.015),Interno!$BK81="6",((24/Datos!$K81)-0.215),Interno!$BK81="8",((24/Datos!$K81)-0.215),Interno!$BK81="10",0.015,Interno!$BK81="20",-0.175,Interno!$BK81="40",,Interno!$BK81="50",0.015,Interno!$BK81="60",-0.175,Interno!$BK81="80",0.15)</f>
        <v/>
      </c>
      <c r="T81" s="99" t="str">
        <f>IF($O81="","",($O81/Datos!$U81)*Datos!$AF81)</f>
        <v/>
      </c>
      <c r="V81" s="96" t="str" cm="1">
        <f t="array" ref="V81">_xlfn.IFS($D81="","",$D81="GEI1",Maestro!$Q$6,$D81="GEI2",Maestro!$Q$7,$D81="GEI3",Maestro!$Q$8,$D81="GI1",Maestro!$Q$18,$D81="GI2",Maestro!$Q$19,$D81="GI3",Maestro!$Q$20,$D81="GEC14",Maestro!$Q$21,$D81="GE14",Maestro!$Q$22,$D81="GEE10",Maestro!$Q$27,$D81="GECC10",Maestro!$Q$28)</f>
        <v/>
      </c>
      <c r="W81" s="97" t="str" cm="1">
        <f t="array" ref="W81">_xlfn.IFS($D81="","",$D81="GEI1",Maestro!$R$6,$D81="GEI2",Maestro!$R$7,$D81="GEI3",Maestro!$R$8,$D81="GI1",Maestro!$R$18,$D81="GI2",Maestro!$R$19,$D81="GI3",Maestro!$R$20,$D81="GEC14",Maestro!$R$21,$D81="GE14",Maestro!$R$22,$D81="GEE10",Maestro!$R$27,$D81="GECC10",Maestro!$R$28)</f>
        <v/>
      </c>
      <c r="X81" s="97" t="str" cm="1">
        <f t="array" ref="X81">_xlfn.IFS($D81="","",OR($D81="GEI1",$D81="GEI2",$D81="GEI3",$D81="GI1",$D81="GI2",$D81="GI3",$D81="GEC14",$D81="GE14"),0.4,OR($D81="GED10",$D81="GEE10",$D81="GECC10"),"N/A")</f>
        <v/>
      </c>
      <c r="Y81" s="98" t="str" cm="1">
        <f t="array" ref="Y81">_xlfn.IFS($D81="","",OR($D81="GEI1",$D81="GEI2",$D81="GI1",$D81="GI2",$D81="GEC14",$D81="GE14"),0,AND(OR($D81="GEI3",$D81="GI3"),$W81&lt;=0.25),0,AND(OR($D81="GEI3",$D81="GI3"),AND($W81&gt;0.25,$W81&lt;=0.4)),((0.4-$W81)/0.15),OR($D81="GED10",$D81="GEE10",$D81="GECC10"),"N/A")</f>
        <v/>
      </c>
      <c r="Z81" s="96" t="str" cm="1">
        <f t="array" ref="Z81">_xlfn.IFS(Interno!$BK81="","",Interno!$BK81="1",((2.5/Datos!$K81)+0.015),Interno!$BK81="2",((50/Datos!$K81)-0.175),Interno!$BK81="4",((50/Datos!$K81)-($Y81*(0.05-(12.5/Datos!$K81)))-0.175),Interno!$BK81="5",((1/Datos!$K81)+0.015),Interno!$BK81="6",((20/Datos!$K81)-0.175),Interno!$BK81="8",((20/Datos!$K81)-0.15),Interno!$BK81="10",0.015,Interno!$BK81="20",-0.175,Interno!$BK81="40",,Interno!$BK81="50",0.015,Interno!$BK81="60",-0.175,Interno!$BK81="80",0.15)</f>
        <v/>
      </c>
      <c r="AA81" s="98" t="str" cm="1">
        <f t="array" ref="AA81">_xlfn.IFS(Interno!$BK81="","",Interno!$BK81="1",((2.5/Datos!$K81)+0.015),Interno!$BK81="2",((60/Datos!$K81)-0.215),Interno!$BK81="3",((2.5/Datos!$K81)-((2.5*$Y81)/Datos!$K81)+0.015),Interno!$BK81="4",((60/Datos!$K81)-($I81*(0.07-(20/Datos!$K81)))-0.215),Interno!$BK81="5",((1/Datos!$K81)+0.015),Interno!$BK81="6",((24/Datos!$K81)-0.215),Interno!$BK81="8",((24/Datos!$K81)-0.215),Interno!$BK81="10",0.015,Interno!$BK81="20",-0.175,Interno!$BK81="40",,Interno!$BK81="50",0.015,Interno!$BK81="60",-0.175,Interno!$BK81="80",0.15)</f>
        <v/>
      </c>
      <c r="AB81" s="99" t="str">
        <f>IF($W81="","",($W81/Datos!$U81)*Datos!$AF81)</f>
        <v/>
      </c>
      <c r="AD81" s="96" t="str" cm="1">
        <f t="array" ref="AD81">_xlfn.IFS($D81="","",$D81="GEI1",Maestro!$S$6,$D81="GEI2",Maestro!$S$6,$D81="GEI3",Maestro!$S$6,$D81="GI1",Maestro!$S$6,$D81="GI2",Maestro!$S$6,$D81="GI3",Maestro!$S$6,$D81="GEC14",Maestro!$S$6,$D81="GE14",Maestro!$S$6,$D81="GEE10",Maestro!$S$6,$D81="GECC10",Maestro!$S$6)</f>
        <v/>
      </c>
      <c r="AE81" s="97" t="str" cm="1">
        <f t="array" ref="AE81">_xlfn.IFS($D81="","",$D81="GEI1",Maestro!$T$6,$D81="GEI2",Maestro!$T$7,$D81="GEI3",Maestro!$T$8,$D81="GI1",Maestro!$T$18,$D81="GI2",Maestro!$T$19,$D81="GI3",Maestro!$T$20,$D81="GEC14",Maestro!$T$21,$D81="GE14",Maestro!$T$22,$D81="GEE10",Maestro!$T$27,$D81="GECC10",Maestro!$T$28)</f>
        <v/>
      </c>
      <c r="AF81" s="97" t="str" cm="1">
        <f t="array" ref="AF81">_xlfn.IFS($D81="","",OR($D81="GEI1",$D81="GEI2",$D81="GEI3",$D81="GI1",$D81="GI2",$D81="GI3",$D81="GEC14",$D81="GE14"),0.4,OR($D81="GED10",$D81="GEE10",$D81="GECC10"),"N/A")</f>
        <v/>
      </c>
      <c r="AG81" s="98" t="str" cm="1">
        <f t="array" ref="AG81">_xlfn.IFS($D81="","",OR($D81="GEI1",$D81="GEI2",$D81="GI1",$D81="GI2",$D81="GEC14",$D81="GE14"),0,AND(OR($D81="GEI3",$D81="GI3"),$AE81&lt;=0.25),0,AND(OR($D81="GEI3",$D81="GI3"),AND($AE81&gt;0.25,$AE81&lt;=0.4)),((0.4-$AE81)/0.15),OR($D81="GED10",$D81="GEE10",$D81="GECC10"),"N/A")</f>
        <v/>
      </c>
      <c r="AH81" s="96" t="str" cm="1">
        <f t="array" ref="AH81">_xlfn.IFS(Interno!$BK81="","",Interno!$BK81="1",((2.5/Datos!$K81)+0.015),Interno!$BK81="2",((50/Datos!$K81)-0.175),Interno!$BK81="4",((50/Datos!$K81)-($AG81*(0.05-(12.5/Datos!$K81)))-0.175),Interno!$BK81="5",((1/Datos!$K81)+0.015),Interno!$BK81="6",((20/Datos!$K81)-0.175),Interno!$BK81="8",((20/Datos!$K81)-0.15),Interno!$BK81="10",0.015,Interno!$BK81="20",-0.175,Interno!$BK81="40",,Interno!$BK81="50",0.015,Interno!$BK81="60",-0.175,Interno!$BK81="80",0.15)</f>
        <v/>
      </c>
      <c r="AI81" s="98" t="str" cm="1">
        <f t="array" ref="AI81">_xlfn.IFS(Interno!$BK81="","",Interno!$BK81="1",((2.5/Datos!$K81)+0.015),Interno!$BK81="2",((60/Datos!$K81)-0.215),Interno!$BK81="3",((2.5/Datos!$K81)-((2.5*$AG81)/Datos!$K81)+0.015),Interno!$BK81="4",((60/Datos!$K81)-($I81*(0.07-(20/Datos!$K81)))-0.215),Interno!$BK81="5",((1/Datos!$K81)+0.015),Interno!$BK81="6",((24/Datos!$K81)-0.215),Interno!$BK81="8",((24/Datos!$K81)-0.215),Interno!$BK81="10",0.015,Interno!$BK81="20",-0.175,Interno!$BK81="40",,Interno!$BK81="50",0.015,Interno!$BK81="60",-0.175,Interno!$BK81="80",0.15)</f>
        <v/>
      </c>
      <c r="AJ81" s="99" t="str">
        <f>IF($AE81="","",($AE81/Datos!$U81)*Datos!$AF81)</f>
        <v/>
      </c>
    </row>
    <row r="82" spans="2:36" x14ac:dyDescent="0.35">
      <c r="B82" s="96" t="str">
        <f>IF(Datos!$B82="","",Datos!$B82)</f>
        <v/>
      </c>
      <c r="C82" s="97" t="str">
        <f>IF(Datos!$E82="","",Datos!$E82)</f>
        <v/>
      </c>
      <c r="D82" s="98" t="str">
        <f>IF(Datos!$I82="","",Datos!$I82)</f>
        <v/>
      </c>
      <c r="F82" s="96" t="str" cm="1">
        <f t="array" ref="F82">_xlfn.IFS($D82="","",AND(Datos!$H82="GHE16",$D82="GEI1"),Maestro!$M$11,AND(Datos!$H82="GHE16",$D82="GEI2"),Maestro!$M$12,AND(Datos!$H82="GHE16",$D82="GEI3"),Maestro!$M$13,$D82="GEI1",Maestro!$M$6,$D82="GEI2",Maestro!$M$7,$D82="GEI3",Maestro!$M$8,$D82="GI1",Maestro!$M$18,$D82="GI2",Maestro!$M$19,$D82="GI3",Maestro!$M$20,$D82="GEC14",Maestro!$M$21,$D82="GE14",Maestro!$M$22,$D82="GEE10",Maestro!$M$27,$D82="GECC10",Maestro!$M$28)</f>
        <v/>
      </c>
      <c r="G82" s="97" t="str" cm="1">
        <f t="array" ref="G82">_xlfn.IFS($D82="","",AND(Datos!$H82="GHE16",$D82="GEI1"),Maestro!$N$11,AND(Datos!$H82="GHE16",$D82="GEI2"),Maestro!$N$12,AND(Datos!$H82="GHE16",$D82="GEI3"),Maestro!$N$13,$D82="GEI1",Maestro!$N$6,$D82="GEI2",Maestro!$N$7,$D82="GEI3",Maestro!$N$8,$D82="GI1",Maestro!$N$18,$D82="GI2",Maestro!$N$19,$D82="GI3",Maestro!$N$20,$D82="GEC14",Maestro!$N$21,$D82="GE14",Maestro!$N$22,$D82="GEE10",Maestro!$N$27,$D82="GECC10",Maestro!$N$28)</f>
        <v/>
      </c>
      <c r="H82" s="97" t="str" cm="1">
        <f t="array" ref="H82">_xlfn.IFS($D82="","",OR($D82="GEI1",$D82="GEI2",$D82="GEI3",$D82="GI1",$D82="GI2",$D82="GI3",$D82="GEC14",$D82="GE14"),0.4,OR($D82="GED10",$D82="GEE10",$D82="GECC10"),"N/A")</f>
        <v/>
      </c>
      <c r="I82" s="98" t="str" cm="1">
        <f t="array" ref="I82">_xlfn.IFS($D82="","",OR($D82="GEI1",$D82="GEI2",$D82="GI1",$D82="GI2",$D82="GEC14",$D82="GE14"),0,AND(OR($D82="GEI3",$D82="GI3"),$G82&lt;=0.25),0,AND(OR($D82="GEI3",$D82="GI3"),AND($G82&gt;0.25,$G82&lt;=0.4)),((0.4-$G82)/0.15),OR($D82="GED10",$D82="GEE10",$D82="GECC10"),"N/A")</f>
        <v/>
      </c>
      <c r="J82" s="96" t="str" cm="1">
        <f t="array" ref="J82">_xlfn.IFS(Interno!$BK82="","",Interno!$BK82="1",((2.5/Datos!$K82)+0.015),Interno!$BK82="2",((50/Datos!$K82)-0.175),Interno!$BK82="4",((50/Datos!$K82)-($I82*(0.05-(12.5/Datos!$K82)))-0.175),Interno!$BK82="5",((1/Datos!$K82)+0.015),Interno!$BK82="6",((20/Datos!$K82)-0.175),Interno!$BK82="8",((20/Datos!$K82)-0.15),Interno!$BK82="10",0.015,Interno!$BK82="20",-0.175,Interno!$BK82="40",,Interno!$BK82="50",0.015,Interno!$BK82="60",-0.175,Interno!$BK82="80",0.15)</f>
        <v/>
      </c>
      <c r="K82" s="98" t="str" cm="1">
        <f t="array" ref="K82">_xlfn.IFS(Interno!$BK82="","",Interno!$BK82="1",((2.5/Datos!$K82)+0.015),Interno!$BK82="2",((60/Datos!$K82)-0.215),Interno!$BK82="3",((2.5/Datos!$K82)-((2.5*$I82)/Datos!$K82)+0.015),Interno!$BK82="4",((60/Datos!$K82)-($I82*(0.07-(20/Datos!$K82)))-0.215),Interno!$BK82="5",((1/Datos!$K82)+0.015),Interno!$BK82="6",((24/Datos!$K82)-0.215),Interno!$BK82="8",((24/Datos!$K82)-0.215),Interno!$BK82="10",0.015,Interno!$BK82="20",-0.175,Interno!$BK82="40",,Interno!$BK82="50",0.015,Interno!$BK82="60",-0.175,Interno!$BK82="80",0.15)</f>
        <v/>
      </c>
      <c r="L82" s="99" t="str">
        <f>IF($G82="","",($G82/Datos!$U82)*Datos!$AF82)</f>
        <v/>
      </c>
      <c r="N82" s="96" t="str" cm="1">
        <f t="array" ref="N82">_xlfn.IFS($D82="","",$D82="GEI1",Maestro!$O$6,$D82="GEI2",Maestro!$O$7,$D82="GEI3",Maestro!$O$8,$D82="GI1",Maestro!$O$18,$D82="GI2",Maestro!$O$19,$D82="GI3",Maestro!$O$20,$D82="GEC14",Maestro!$O$21,$D82="GE14",Maestro!$O$22,$D82="GEE10",Maestro!$O$27,$D82="GECC10",Maestro!$O$28)</f>
        <v/>
      </c>
      <c r="O82" s="97" t="str" cm="1">
        <f t="array" ref="O82">_xlfn.IFS($D82="","",$D82="GEI1",Maestro!$P$6,$D82="GEI2",Maestro!$P$7,$D82="GEI3",Maestro!$P$8,$D82="GI1",Maestro!$P$18,$D82="GI2",Maestro!$P$19,$D82="GI3",Maestro!$P$20,$D82="GEC14",Maestro!$P$21,$D82="GE14",Maestro!$P$22,$D82="GEE10",Maestro!$P$27,$D82="GECC10",Maestro!$P$28)</f>
        <v/>
      </c>
      <c r="P82" s="97" t="str" cm="1">
        <f t="array" ref="P82">_xlfn.IFS($D82="","",OR($D82="GEI1",$D82="GEI2",$D82="GEI3",$D82="GI1",$D82="GI2",$D82="GI3",$D82="GEC14",$D82="GE14"),0.4,OR($D82="GED10",$D82="GEE10",$D82="GECC10"),"N/A")</f>
        <v/>
      </c>
      <c r="Q82" s="98" t="str" cm="1">
        <f t="array" ref="Q82">_xlfn.IFS($D82="","",OR($D82="GEI1",$D82="GEI2",$D82="GI1",$D82="GI2",$D82="GEC14",$D82="GE14"),0,AND(OR($D82="GEI3",$D82="GI3"),$O82&lt;=0.25),0,AND(OR($D82="GEI3",$D82="GI3"),AND($O82&gt;0.25,$O82&lt;=0.4)),((0.4-$O82)/0.15),OR($D82="GED10",$D82="GEE10",$D82="GECC10"),"N/A")</f>
        <v/>
      </c>
      <c r="R82" s="96" t="str" cm="1">
        <f t="array" ref="R82">_xlfn.IFS(Interno!$BK82="","",Interno!$BK82="1",((2.5/Datos!$K82)+0.015),Interno!$BK82="2",((50/Datos!$K82)-0.175),Interno!$BK82="4",((50/Datos!$K82)-($Q82*(0.05-(12.5/Datos!$K82)))-0.175),Interno!$BK82="5",((1/Datos!$K82)+0.015),Interno!$BK82="6",((20/Datos!$K82)-0.175),Interno!$BK82="8",((20/Datos!$K82)-0.15),Interno!$BK82="10",0.015,Interno!$BK82="20",-0.175,Interno!$BK82="40",,Interno!$BK82="50",0.015,Interno!$BK82="60",-0.175,Interno!$BK82="80",0.15)</f>
        <v/>
      </c>
      <c r="S82" s="98" t="str" cm="1">
        <f t="array" ref="S82">_xlfn.IFS(Interno!$BK82="","",Interno!$BK82="1",((2.5/Datos!$K82)+0.015),Interno!$BK82="2",((60/Datos!$K82)-0.215),Interno!$BK82="3",((2.5/Datos!$K82)-((2.5*$Q82)/Datos!$K82)+0.015),Interno!$BK82="4",((60/Datos!$K82)-($I82*(0.07-(20/Datos!$K82)))-0.215),Interno!$BK82="5",((1/Datos!$K82)+0.015),Interno!$BK82="6",((24/Datos!$K82)-0.215),Interno!$BK82="8",((24/Datos!$K82)-0.215),Interno!$BK82="10",0.015,Interno!$BK82="20",-0.175,Interno!$BK82="40",,Interno!$BK82="50",0.015,Interno!$BK82="60",-0.175,Interno!$BK82="80",0.15)</f>
        <v/>
      </c>
      <c r="T82" s="99" t="str">
        <f>IF($O82="","",($O82/Datos!$U82)*Datos!$AF82)</f>
        <v/>
      </c>
      <c r="V82" s="96" t="str" cm="1">
        <f t="array" ref="V82">_xlfn.IFS($D82="","",$D82="GEI1",Maestro!$Q$6,$D82="GEI2",Maestro!$Q$7,$D82="GEI3",Maestro!$Q$8,$D82="GI1",Maestro!$Q$18,$D82="GI2",Maestro!$Q$19,$D82="GI3",Maestro!$Q$20,$D82="GEC14",Maestro!$Q$21,$D82="GE14",Maestro!$Q$22,$D82="GEE10",Maestro!$Q$27,$D82="GECC10",Maestro!$Q$28)</f>
        <v/>
      </c>
      <c r="W82" s="97" t="str" cm="1">
        <f t="array" ref="W82">_xlfn.IFS($D82="","",$D82="GEI1",Maestro!$R$6,$D82="GEI2",Maestro!$R$7,$D82="GEI3",Maestro!$R$8,$D82="GI1",Maestro!$R$18,$D82="GI2",Maestro!$R$19,$D82="GI3",Maestro!$R$20,$D82="GEC14",Maestro!$R$21,$D82="GE14",Maestro!$R$22,$D82="GEE10",Maestro!$R$27,$D82="GECC10",Maestro!$R$28)</f>
        <v/>
      </c>
      <c r="X82" s="97" t="str" cm="1">
        <f t="array" ref="X82">_xlfn.IFS($D82="","",OR($D82="GEI1",$D82="GEI2",$D82="GEI3",$D82="GI1",$D82="GI2",$D82="GI3",$D82="GEC14",$D82="GE14"),0.4,OR($D82="GED10",$D82="GEE10",$D82="GECC10"),"N/A")</f>
        <v/>
      </c>
      <c r="Y82" s="98" t="str" cm="1">
        <f t="array" ref="Y82">_xlfn.IFS($D82="","",OR($D82="GEI1",$D82="GEI2",$D82="GI1",$D82="GI2",$D82="GEC14",$D82="GE14"),0,AND(OR($D82="GEI3",$D82="GI3"),$W82&lt;=0.25),0,AND(OR($D82="GEI3",$D82="GI3"),AND($W82&gt;0.25,$W82&lt;=0.4)),((0.4-$W82)/0.15),OR($D82="GED10",$D82="GEE10",$D82="GECC10"),"N/A")</f>
        <v/>
      </c>
      <c r="Z82" s="96" t="str" cm="1">
        <f t="array" ref="Z82">_xlfn.IFS(Interno!$BK82="","",Interno!$BK82="1",((2.5/Datos!$K82)+0.015),Interno!$BK82="2",((50/Datos!$K82)-0.175),Interno!$BK82="4",((50/Datos!$K82)-($Y82*(0.05-(12.5/Datos!$K82)))-0.175),Interno!$BK82="5",((1/Datos!$K82)+0.015),Interno!$BK82="6",((20/Datos!$K82)-0.175),Interno!$BK82="8",((20/Datos!$K82)-0.15),Interno!$BK82="10",0.015,Interno!$BK82="20",-0.175,Interno!$BK82="40",,Interno!$BK82="50",0.015,Interno!$BK82="60",-0.175,Interno!$BK82="80",0.15)</f>
        <v/>
      </c>
      <c r="AA82" s="98" t="str" cm="1">
        <f t="array" ref="AA82">_xlfn.IFS(Interno!$BK82="","",Interno!$BK82="1",((2.5/Datos!$K82)+0.015),Interno!$BK82="2",((60/Datos!$K82)-0.215),Interno!$BK82="3",((2.5/Datos!$K82)-((2.5*$Y82)/Datos!$K82)+0.015),Interno!$BK82="4",((60/Datos!$K82)-($I82*(0.07-(20/Datos!$K82)))-0.215),Interno!$BK82="5",((1/Datos!$K82)+0.015),Interno!$BK82="6",((24/Datos!$K82)-0.215),Interno!$BK82="8",((24/Datos!$K82)-0.215),Interno!$BK82="10",0.015,Interno!$BK82="20",-0.175,Interno!$BK82="40",,Interno!$BK82="50",0.015,Interno!$BK82="60",-0.175,Interno!$BK82="80",0.15)</f>
        <v/>
      </c>
      <c r="AB82" s="99" t="str">
        <f>IF($W82="","",($W82/Datos!$U82)*Datos!$AF82)</f>
        <v/>
      </c>
      <c r="AD82" s="96" t="str" cm="1">
        <f t="array" ref="AD82">_xlfn.IFS($D82="","",$D82="GEI1",Maestro!$S$6,$D82="GEI2",Maestro!$S$6,$D82="GEI3",Maestro!$S$6,$D82="GI1",Maestro!$S$6,$D82="GI2",Maestro!$S$6,$D82="GI3",Maestro!$S$6,$D82="GEC14",Maestro!$S$6,$D82="GE14",Maestro!$S$6,$D82="GEE10",Maestro!$S$6,$D82="GECC10",Maestro!$S$6)</f>
        <v/>
      </c>
      <c r="AE82" s="97" t="str" cm="1">
        <f t="array" ref="AE82">_xlfn.IFS($D82="","",$D82="GEI1",Maestro!$T$6,$D82="GEI2",Maestro!$T$7,$D82="GEI3",Maestro!$T$8,$D82="GI1",Maestro!$T$18,$D82="GI2",Maestro!$T$19,$D82="GI3",Maestro!$T$20,$D82="GEC14",Maestro!$T$21,$D82="GE14",Maestro!$T$22,$D82="GEE10",Maestro!$T$27,$D82="GECC10",Maestro!$T$28)</f>
        <v/>
      </c>
      <c r="AF82" s="97" t="str" cm="1">
        <f t="array" ref="AF82">_xlfn.IFS($D82="","",OR($D82="GEI1",$D82="GEI2",$D82="GEI3",$D82="GI1",$D82="GI2",$D82="GI3",$D82="GEC14",$D82="GE14"),0.4,OR($D82="GED10",$D82="GEE10",$D82="GECC10"),"N/A")</f>
        <v/>
      </c>
      <c r="AG82" s="98" t="str" cm="1">
        <f t="array" ref="AG82">_xlfn.IFS($D82="","",OR($D82="GEI1",$D82="GEI2",$D82="GI1",$D82="GI2",$D82="GEC14",$D82="GE14"),0,AND(OR($D82="GEI3",$D82="GI3"),$AE82&lt;=0.25),0,AND(OR($D82="GEI3",$D82="GI3"),AND($AE82&gt;0.25,$AE82&lt;=0.4)),((0.4-$AE82)/0.15),OR($D82="GED10",$D82="GEE10",$D82="GECC10"),"N/A")</f>
        <v/>
      </c>
      <c r="AH82" s="96" t="str" cm="1">
        <f t="array" ref="AH82">_xlfn.IFS(Interno!$BK82="","",Interno!$BK82="1",((2.5/Datos!$K82)+0.015),Interno!$BK82="2",((50/Datos!$K82)-0.175),Interno!$BK82="4",((50/Datos!$K82)-($AG82*(0.05-(12.5/Datos!$K82)))-0.175),Interno!$BK82="5",((1/Datos!$K82)+0.015),Interno!$BK82="6",((20/Datos!$K82)-0.175),Interno!$BK82="8",((20/Datos!$K82)-0.15),Interno!$BK82="10",0.015,Interno!$BK82="20",-0.175,Interno!$BK82="40",,Interno!$BK82="50",0.015,Interno!$BK82="60",-0.175,Interno!$BK82="80",0.15)</f>
        <v/>
      </c>
      <c r="AI82" s="98" t="str" cm="1">
        <f t="array" ref="AI82">_xlfn.IFS(Interno!$BK82="","",Interno!$BK82="1",((2.5/Datos!$K82)+0.015),Interno!$BK82="2",((60/Datos!$K82)-0.215),Interno!$BK82="3",((2.5/Datos!$K82)-((2.5*$AG82)/Datos!$K82)+0.015),Interno!$BK82="4",((60/Datos!$K82)-($I82*(0.07-(20/Datos!$K82)))-0.215),Interno!$BK82="5",((1/Datos!$K82)+0.015),Interno!$BK82="6",((24/Datos!$K82)-0.215),Interno!$BK82="8",((24/Datos!$K82)-0.215),Interno!$BK82="10",0.015,Interno!$BK82="20",-0.175,Interno!$BK82="40",,Interno!$BK82="50",0.015,Interno!$BK82="60",-0.175,Interno!$BK82="80",0.15)</f>
        <v/>
      </c>
      <c r="AJ82" s="99" t="str">
        <f>IF($AE82="","",($AE82/Datos!$U82)*Datos!$AF82)</f>
        <v/>
      </c>
    </row>
    <row r="83" spans="2:36" x14ac:dyDescent="0.35">
      <c r="B83" s="96" t="str">
        <f>IF(Datos!$B83="","",Datos!$B83)</f>
        <v/>
      </c>
      <c r="C83" s="97" t="str">
        <f>IF(Datos!$E83="","",Datos!$E83)</f>
        <v/>
      </c>
      <c r="D83" s="98" t="str">
        <f>IF(Datos!$I83="","",Datos!$I83)</f>
        <v/>
      </c>
      <c r="F83" s="96" t="str" cm="1">
        <f t="array" ref="F83">_xlfn.IFS($D83="","",AND(Datos!$H83="GHE16",$D83="GEI1"),Maestro!$M$11,AND(Datos!$H83="GHE16",$D83="GEI2"),Maestro!$M$12,AND(Datos!$H83="GHE16",$D83="GEI3"),Maestro!$M$13,$D83="GEI1",Maestro!$M$6,$D83="GEI2",Maestro!$M$7,$D83="GEI3",Maestro!$M$8,$D83="GI1",Maestro!$M$18,$D83="GI2",Maestro!$M$19,$D83="GI3",Maestro!$M$20,$D83="GEC14",Maestro!$M$21,$D83="GE14",Maestro!$M$22,$D83="GEE10",Maestro!$M$27,$D83="GECC10",Maestro!$M$28)</f>
        <v/>
      </c>
      <c r="G83" s="97" t="str" cm="1">
        <f t="array" ref="G83">_xlfn.IFS($D83="","",AND(Datos!$H83="GHE16",$D83="GEI1"),Maestro!$N$11,AND(Datos!$H83="GHE16",$D83="GEI2"),Maestro!$N$12,AND(Datos!$H83="GHE16",$D83="GEI3"),Maestro!$N$13,$D83="GEI1",Maestro!$N$6,$D83="GEI2",Maestro!$N$7,$D83="GEI3",Maestro!$N$8,$D83="GI1",Maestro!$N$18,$D83="GI2",Maestro!$N$19,$D83="GI3",Maestro!$N$20,$D83="GEC14",Maestro!$N$21,$D83="GE14",Maestro!$N$22,$D83="GEE10",Maestro!$N$27,$D83="GECC10",Maestro!$N$28)</f>
        <v/>
      </c>
      <c r="H83" s="97" t="str" cm="1">
        <f t="array" ref="H83">_xlfn.IFS($D83="","",OR($D83="GEI1",$D83="GEI2",$D83="GEI3",$D83="GI1",$D83="GI2",$D83="GI3",$D83="GEC14",$D83="GE14"),0.4,OR($D83="GED10",$D83="GEE10",$D83="GECC10"),"N/A")</f>
        <v/>
      </c>
      <c r="I83" s="98" t="str" cm="1">
        <f t="array" ref="I83">_xlfn.IFS($D83="","",OR($D83="GEI1",$D83="GEI2",$D83="GI1",$D83="GI2",$D83="GEC14",$D83="GE14"),0,AND(OR($D83="GEI3",$D83="GI3"),$G83&lt;=0.25),0,AND(OR($D83="GEI3",$D83="GI3"),AND($G83&gt;0.25,$G83&lt;=0.4)),((0.4-$G83)/0.15),OR($D83="GED10",$D83="GEE10",$D83="GECC10"),"N/A")</f>
        <v/>
      </c>
      <c r="J83" s="96" t="str" cm="1">
        <f t="array" ref="J83">_xlfn.IFS(Interno!$BK83="","",Interno!$BK83="1",((2.5/Datos!$K83)+0.015),Interno!$BK83="2",((50/Datos!$K83)-0.175),Interno!$BK83="4",((50/Datos!$K83)-($I83*(0.05-(12.5/Datos!$K83)))-0.175),Interno!$BK83="5",((1/Datos!$K83)+0.015),Interno!$BK83="6",((20/Datos!$K83)-0.175),Interno!$BK83="8",((20/Datos!$K83)-0.15),Interno!$BK83="10",0.015,Interno!$BK83="20",-0.175,Interno!$BK83="40",,Interno!$BK83="50",0.015,Interno!$BK83="60",-0.175,Interno!$BK83="80",0.15)</f>
        <v/>
      </c>
      <c r="K83" s="98" t="str" cm="1">
        <f t="array" ref="K83">_xlfn.IFS(Interno!$BK83="","",Interno!$BK83="1",((2.5/Datos!$K83)+0.015),Interno!$BK83="2",((60/Datos!$K83)-0.215),Interno!$BK83="3",((2.5/Datos!$K83)-((2.5*$I83)/Datos!$K83)+0.015),Interno!$BK83="4",((60/Datos!$K83)-($I83*(0.07-(20/Datos!$K83)))-0.215),Interno!$BK83="5",((1/Datos!$K83)+0.015),Interno!$BK83="6",((24/Datos!$K83)-0.215),Interno!$BK83="8",((24/Datos!$K83)-0.215),Interno!$BK83="10",0.015,Interno!$BK83="20",-0.175,Interno!$BK83="40",,Interno!$BK83="50",0.015,Interno!$BK83="60",-0.175,Interno!$BK83="80",0.15)</f>
        <v/>
      </c>
      <c r="L83" s="99" t="str">
        <f>IF($G83="","",($G83/Datos!$U83)*Datos!$AF83)</f>
        <v/>
      </c>
      <c r="N83" s="96" t="str" cm="1">
        <f t="array" ref="N83">_xlfn.IFS($D83="","",$D83="GEI1",Maestro!$O$6,$D83="GEI2",Maestro!$O$7,$D83="GEI3",Maestro!$O$8,$D83="GI1",Maestro!$O$18,$D83="GI2",Maestro!$O$19,$D83="GI3",Maestro!$O$20,$D83="GEC14",Maestro!$O$21,$D83="GE14",Maestro!$O$22,$D83="GEE10",Maestro!$O$27,$D83="GECC10",Maestro!$O$28)</f>
        <v/>
      </c>
      <c r="O83" s="97" t="str" cm="1">
        <f t="array" ref="O83">_xlfn.IFS($D83="","",$D83="GEI1",Maestro!$P$6,$D83="GEI2",Maestro!$P$7,$D83="GEI3",Maestro!$P$8,$D83="GI1",Maestro!$P$18,$D83="GI2",Maestro!$P$19,$D83="GI3",Maestro!$P$20,$D83="GEC14",Maestro!$P$21,$D83="GE14",Maestro!$P$22,$D83="GEE10",Maestro!$P$27,$D83="GECC10",Maestro!$P$28)</f>
        <v/>
      </c>
      <c r="P83" s="97" t="str" cm="1">
        <f t="array" ref="P83">_xlfn.IFS($D83="","",OR($D83="GEI1",$D83="GEI2",$D83="GEI3",$D83="GI1",$D83="GI2",$D83="GI3",$D83="GEC14",$D83="GE14"),0.4,OR($D83="GED10",$D83="GEE10",$D83="GECC10"),"N/A")</f>
        <v/>
      </c>
      <c r="Q83" s="98" t="str" cm="1">
        <f t="array" ref="Q83">_xlfn.IFS($D83="","",OR($D83="GEI1",$D83="GEI2",$D83="GI1",$D83="GI2",$D83="GEC14",$D83="GE14"),0,AND(OR($D83="GEI3",$D83="GI3"),$O83&lt;=0.25),0,AND(OR($D83="GEI3",$D83="GI3"),AND($O83&gt;0.25,$O83&lt;=0.4)),((0.4-$O83)/0.15),OR($D83="GED10",$D83="GEE10",$D83="GECC10"),"N/A")</f>
        <v/>
      </c>
      <c r="R83" s="96" t="str" cm="1">
        <f t="array" ref="R83">_xlfn.IFS(Interno!$BK83="","",Interno!$BK83="1",((2.5/Datos!$K83)+0.015),Interno!$BK83="2",((50/Datos!$K83)-0.175),Interno!$BK83="4",((50/Datos!$K83)-($Q83*(0.05-(12.5/Datos!$K83)))-0.175),Interno!$BK83="5",((1/Datos!$K83)+0.015),Interno!$BK83="6",((20/Datos!$K83)-0.175),Interno!$BK83="8",((20/Datos!$K83)-0.15),Interno!$BK83="10",0.015,Interno!$BK83="20",-0.175,Interno!$BK83="40",,Interno!$BK83="50",0.015,Interno!$BK83="60",-0.175,Interno!$BK83="80",0.15)</f>
        <v/>
      </c>
      <c r="S83" s="98" t="str" cm="1">
        <f t="array" ref="S83">_xlfn.IFS(Interno!$BK83="","",Interno!$BK83="1",((2.5/Datos!$K83)+0.015),Interno!$BK83="2",((60/Datos!$K83)-0.215),Interno!$BK83="3",((2.5/Datos!$K83)-((2.5*$Q83)/Datos!$K83)+0.015),Interno!$BK83="4",((60/Datos!$K83)-($I83*(0.07-(20/Datos!$K83)))-0.215),Interno!$BK83="5",((1/Datos!$K83)+0.015),Interno!$BK83="6",((24/Datos!$K83)-0.215),Interno!$BK83="8",((24/Datos!$K83)-0.215),Interno!$BK83="10",0.015,Interno!$BK83="20",-0.175,Interno!$BK83="40",,Interno!$BK83="50",0.015,Interno!$BK83="60",-0.175,Interno!$BK83="80",0.15)</f>
        <v/>
      </c>
      <c r="T83" s="99" t="str">
        <f>IF($O83="","",($O83/Datos!$U83)*Datos!$AF83)</f>
        <v/>
      </c>
      <c r="V83" s="96" t="str" cm="1">
        <f t="array" ref="V83">_xlfn.IFS($D83="","",$D83="GEI1",Maestro!$Q$6,$D83="GEI2",Maestro!$Q$7,$D83="GEI3",Maestro!$Q$8,$D83="GI1",Maestro!$Q$18,$D83="GI2",Maestro!$Q$19,$D83="GI3",Maestro!$Q$20,$D83="GEC14",Maestro!$Q$21,$D83="GE14",Maestro!$Q$22,$D83="GEE10",Maestro!$Q$27,$D83="GECC10",Maestro!$Q$28)</f>
        <v/>
      </c>
      <c r="W83" s="97" t="str" cm="1">
        <f t="array" ref="W83">_xlfn.IFS($D83="","",$D83="GEI1",Maestro!$R$6,$D83="GEI2",Maestro!$R$7,$D83="GEI3",Maestro!$R$8,$D83="GI1",Maestro!$R$18,$D83="GI2",Maestro!$R$19,$D83="GI3",Maestro!$R$20,$D83="GEC14",Maestro!$R$21,$D83="GE14",Maestro!$R$22,$D83="GEE10",Maestro!$R$27,$D83="GECC10",Maestro!$R$28)</f>
        <v/>
      </c>
      <c r="X83" s="97" t="str" cm="1">
        <f t="array" ref="X83">_xlfn.IFS($D83="","",OR($D83="GEI1",$D83="GEI2",$D83="GEI3",$D83="GI1",$D83="GI2",$D83="GI3",$D83="GEC14",$D83="GE14"),0.4,OR($D83="GED10",$D83="GEE10",$D83="GECC10"),"N/A")</f>
        <v/>
      </c>
      <c r="Y83" s="98" t="str" cm="1">
        <f t="array" ref="Y83">_xlfn.IFS($D83="","",OR($D83="GEI1",$D83="GEI2",$D83="GI1",$D83="GI2",$D83="GEC14",$D83="GE14"),0,AND(OR($D83="GEI3",$D83="GI3"),$W83&lt;=0.25),0,AND(OR($D83="GEI3",$D83="GI3"),AND($W83&gt;0.25,$W83&lt;=0.4)),((0.4-$W83)/0.15),OR($D83="GED10",$D83="GEE10",$D83="GECC10"),"N/A")</f>
        <v/>
      </c>
      <c r="Z83" s="96" t="str" cm="1">
        <f t="array" ref="Z83">_xlfn.IFS(Interno!$BK83="","",Interno!$BK83="1",((2.5/Datos!$K83)+0.015),Interno!$BK83="2",((50/Datos!$K83)-0.175),Interno!$BK83="4",((50/Datos!$K83)-($Y83*(0.05-(12.5/Datos!$K83)))-0.175),Interno!$BK83="5",((1/Datos!$K83)+0.015),Interno!$BK83="6",((20/Datos!$K83)-0.175),Interno!$BK83="8",((20/Datos!$K83)-0.15),Interno!$BK83="10",0.015,Interno!$BK83="20",-0.175,Interno!$BK83="40",,Interno!$BK83="50",0.015,Interno!$BK83="60",-0.175,Interno!$BK83="80",0.15)</f>
        <v/>
      </c>
      <c r="AA83" s="98" t="str" cm="1">
        <f t="array" ref="AA83">_xlfn.IFS(Interno!$BK83="","",Interno!$BK83="1",((2.5/Datos!$K83)+0.015),Interno!$BK83="2",((60/Datos!$K83)-0.215),Interno!$BK83="3",((2.5/Datos!$K83)-((2.5*$Y83)/Datos!$K83)+0.015),Interno!$BK83="4",((60/Datos!$K83)-($I83*(0.07-(20/Datos!$K83)))-0.215),Interno!$BK83="5",((1/Datos!$K83)+0.015),Interno!$BK83="6",((24/Datos!$K83)-0.215),Interno!$BK83="8",((24/Datos!$K83)-0.215),Interno!$BK83="10",0.015,Interno!$BK83="20",-0.175,Interno!$BK83="40",,Interno!$BK83="50",0.015,Interno!$BK83="60",-0.175,Interno!$BK83="80",0.15)</f>
        <v/>
      </c>
      <c r="AB83" s="99" t="str">
        <f>IF($W83="","",($W83/Datos!$U83)*Datos!$AF83)</f>
        <v/>
      </c>
      <c r="AD83" s="96" t="str" cm="1">
        <f t="array" ref="AD83">_xlfn.IFS($D83="","",$D83="GEI1",Maestro!$S$6,$D83="GEI2",Maestro!$S$6,$D83="GEI3",Maestro!$S$6,$D83="GI1",Maestro!$S$6,$D83="GI2",Maestro!$S$6,$D83="GI3",Maestro!$S$6,$D83="GEC14",Maestro!$S$6,$D83="GE14",Maestro!$S$6,$D83="GEE10",Maestro!$S$6,$D83="GECC10",Maestro!$S$6)</f>
        <v/>
      </c>
      <c r="AE83" s="97" t="str" cm="1">
        <f t="array" ref="AE83">_xlfn.IFS($D83="","",$D83="GEI1",Maestro!$T$6,$D83="GEI2",Maestro!$T$7,$D83="GEI3",Maestro!$T$8,$D83="GI1",Maestro!$T$18,$D83="GI2",Maestro!$T$19,$D83="GI3",Maestro!$T$20,$D83="GEC14",Maestro!$T$21,$D83="GE14",Maestro!$T$22,$D83="GEE10",Maestro!$T$27,$D83="GECC10",Maestro!$T$28)</f>
        <v/>
      </c>
      <c r="AF83" s="97" t="str" cm="1">
        <f t="array" ref="AF83">_xlfn.IFS($D83="","",OR($D83="GEI1",$D83="GEI2",$D83="GEI3",$D83="GI1",$D83="GI2",$D83="GI3",$D83="GEC14",$D83="GE14"),0.4,OR($D83="GED10",$D83="GEE10",$D83="GECC10"),"N/A")</f>
        <v/>
      </c>
      <c r="AG83" s="98" t="str" cm="1">
        <f t="array" ref="AG83">_xlfn.IFS($D83="","",OR($D83="GEI1",$D83="GEI2",$D83="GI1",$D83="GI2",$D83="GEC14",$D83="GE14"),0,AND(OR($D83="GEI3",$D83="GI3"),$AE83&lt;=0.25),0,AND(OR($D83="GEI3",$D83="GI3"),AND($AE83&gt;0.25,$AE83&lt;=0.4)),((0.4-$AE83)/0.15),OR($D83="GED10",$D83="GEE10",$D83="GECC10"),"N/A")</f>
        <v/>
      </c>
      <c r="AH83" s="96" t="str" cm="1">
        <f t="array" ref="AH83">_xlfn.IFS(Interno!$BK83="","",Interno!$BK83="1",((2.5/Datos!$K83)+0.015),Interno!$BK83="2",((50/Datos!$K83)-0.175),Interno!$BK83="4",((50/Datos!$K83)-($AG83*(0.05-(12.5/Datos!$K83)))-0.175),Interno!$BK83="5",((1/Datos!$K83)+0.015),Interno!$BK83="6",((20/Datos!$K83)-0.175),Interno!$BK83="8",((20/Datos!$K83)-0.15),Interno!$BK83="10",0.015,Interno!$BK83="20",-0.175,Interno!$BK83="40",,Interno!$BK83="50",0.015,Interno!$BK83="60",-0.175,Interno!$BK83="80",0.15)</f>
        <v/>
      </c>
      <c r="AI83" s="98" t="str" cm="1">
        <f t="array" ref="AI83">_xlfn.IFS(Interno!$BK83="","",Interno!$BK83="1",((2.5/Datos!$K83)+0.015),Interno!$BK83="2",((60/Datos!$K83)-0.215),Interno!$BK83="3",((2.5/Datos!$K83)-((2.5*$AG83)/Datos!$K83)+0.015),Interno!$BK83="4",((60/Datos!$K83)-($I83*(0.07-(20/Datos!$K83)))-0.215),Interno!$BK83="5",((1/Datos!$K83)+0.015),Interno!$BK83="6",((24/Datos!$K83)-0.215),Interno!$BK83="8",((24/Datos!$K83)-0.215),Interno!$BK83="10",0.015,Interno!$BK83="20",-0.175,Interno!$BK83="40",,Interno!$BK83="50",0.015,Interno!$BK83="60",-0.175,Interno!$BK83="80",0.15)</f>
        <v/>
      </c>
      <c r="AJ83" s="99" t="str">
        <f>IF($AE83="","",($AE83/Datos!$U83)*Datos!$AF83)</f>
        <v/>
      </c>
    </row>
    <row r="84" spans="2:36" x14ac:dyDescent="0.35">
      <c r="B84" s="96" t="str">
        <f>IF(Datos!$B84="","",Datos!$B84)</f>
        <v/>
      </c>
      <c r="C84" s="97" t="str">
        <f>IF(Datos!$E84="","",Datos!$E84)</f>
        <v/>
      </c>
      <c r="D84" s="98" t="str">
        <f>IF(Datos!$I84="","",Datos!$I84)</f>
        <v/>
      </c>
      <c r="F84" s="96" t="str" cm="1">
        <f t="array" ref="F84">_xlfn.IFS($D84="","",AND(Datos!$H84="GHE16",$D84="GEI1"),Maestro!$M$11,AND(Datos!$H84="GHE16",$D84="GEI2"),Maestro!$M$12,AND(Datos!$H84="GHE16",$D84="GEI3"),Maestro!$M$13,$D84="GEI1",Maestro!$M$6,$D84="GEI2",Maestro!$M$7,$D84="GEI3",Maestro!$M$8,$D84="GI1",Maestro!$M$18,$D84="GI2",Maestro!$M$19,$D84="GI3",Maestro!$M$20,$D84="GEC14",Maestro!$M$21,$D84="GE14",Maestro!$M$22,$D84="GEE10",Maestro!$M$27,$D84="GECC10",Maestro!$M$28)</f>
        <v/>
      </c>
      <c r="G84" s="97" t="str" cm="1">
        <f t="array" ref="G84">_xlfn.IFS($D84="","",AND(Datos!$H84="GHE16",$D84="GEI1"),Maestro!$N$11,AND(Datos!$H84="GHE16",$D84="GEI2"),Maestro!$N$12,AND(Datos!$H84="GHE16",$D84="GEI3"),Maestro!$N$13,$D84="GEI1",Maestro!$N$6,$D84="GEI2",Maestro!$N$7,$D84="GEI3",Maestro!$N$8,$D84="GI1",Maestro!$N$18,$D84="GI2",Maestro!$N$19,$D84="GI3",Maestro!$N$20,$D84="GEC14",Maestro!$N$21,$D84="GE14",Maestro!$N$22,$D84="GEE10",Maestro!$N$27,$D84="GECC10",Maestro!$N$28)</f>
        <v/>
      </c>
      <c r="H84" s="97" t="str" cm="1">
        <f t="array" ref="H84">_xlfn.IFS($D84="","",OR($D84="GEI1",$D84="GEI2",$D84="GEI3",$D84="GI1",$D84="GI2",$D84="GI3",$D84="GEC14",$D84="GE14"),0.4,OR($D84="GED10",$D84="GEE10",$D84="GECC10"),"N/A")</f>
        <v/>
      </c>
      <c r="I84" s="98" t="str" cm="1">
        <f t="array" ref="I84">_xlfn.IFS($D84="","",OR($D84="GEI1",$D84="GEI2",$D84="GI1",$D84="GI2",$D84="GEC14",$D84="GE14"),0,AND(OR($D84="GEI3",$D84="GI3"),$G84&lt;=0.25),0,AND(OR($D84="GEI3",$D84="GI3"),AND($G84&gt;0.25,$G84&lt;=0.4)),((0.4-$G84)/0.15),OR($D84="GED10",$D84="GEE10",$D84="GECC10"),"N/A")</f>
        <v/>
      </c>
      <c r="J84" s="96" t="str" cm="1">
        <f t="array" ref="J84">_xlfn.IFS(Interno!$BK84="","",Interno!$BK84="1",((2.5/Datos!$K84)+0.015),Interno!$BK84="2",((50/Datos!$K84)-0.175),Interno!$BK84="4",((50/Datos!$K84)-($I84*(0.05-(12.5/Datos!$K84)))-0.175),Interno!$BK84="5",((1/Datos!$K84)+0.015),Interno!$BK84="6",((20/Datos!$K84)-0.175),Interno!$BK84="8",((20/Datos!$K84)-0.15),Interno!$BK84="10",0.015,Interno!$BK84="20",-0.175,Interno!$BK84="40",,Interno!$BK84="50",0.015,Interno!$BK84="60",-0.175,Interno!$BK84="80",0.15)</f>
        <v/>
      </c>
      <c r="K84" s="98" t="str" cm="1">
        <f t="array" ref="K84">_xlfn.IFS(Interno!$BK84="","",Interno!$BK84="1",((2.5/Datos!$K84)+0.015),Interno!$BK84="2",((60/Datos!$K84)-0.215),Interno!$BK84="3",((2.5/Datos!$K84)-((2.5*$I84)/Datos!$K84)+0.015),Interno!$BK84="4",((60/Datos!$K84)-($I84*(0.07-(20/Datos!$K84)))-0.215),Interno!$BK84="5",((1/Datos!$K84)+0.015),Interno!$BK84="6",((24/Datos!$K84)-0.215),Interno!$BK84="8",((24/Datos!$K84)-0.215),Interno!$BK84="10",0.015,Interno!$BK84="20",-0.175,Interno!$BK84="40",,Interno!$BK84="50",0.015,Interno!$BK84="60",-0.175,Interno!$BK84="80",0.15)</f>
        <v/>
      </c>
      <c r="L84" s="99" t="str">
        <f>IF($G84="","",($G84/Datos!$U84)*Datos!$AF84)</f>
        <v/>
      </c>
      <c r="N84" s="96" t="str" cm="1">
        <f t="array" ref="N84">_xlfn.IFS($D84="","",$D84="GEI1",Maestro!$O$6,$D84="GEI2",Maestro!$O$7,$D84="GEI3",Maestro!$O$8,$D84="GI1",Maestro!$O$18,$D84="GI2",Maestro!$O$19,$D84="GI3",Maestro!$O$20,$D84="GEC14",Maestro!$O$21,$D84="GE14",Maestro!$O$22,$D84="GEE10",Maestro!$O$27,$D84="GECC10",Maestro!$O$28)</f>
        <v/>
      </c>
      <c r="O84" s="97" t="str" cm="1">
        <f t="array" ref="O84">_xlfn.IFS($D84="","",$D84="GEI1",Maestro!$P$6,$D84="GEI2",Maestro!$P$7,$D84="GEI3",Maestro!$P$8,$D84="GI1",Maestro!$P$18,$D84="GI2",Maestro!$P$19,$D84="GI3",Maestro!$P$20,$D84="GEC14",Maestro!$P$21,$D84="GE14",Maestro!$P$22,$D84="GEE10",Maestro!$P$27,$D84="GECC10",Maestro!$P$28)</f>
        <v/>
      </c>
      <c r="P84" s="97" t="str" cm="1">
        <f t="array" ref="P84">_xlfn.IFS($D84="","",OR($D84="GEI1",$D84="GEI2",$D84="GEI3",$D84="GI1",$D84="GI2",$D84="GI3",$D84="GEC14",$D84="GE14"),0.4,OR($D84="GED10",$D84="GEE10",$D84="GECC10"),"N/A")</f>
        <v/>
      </c>
      <c r="Q84" s="98" t="str" cm="1">
        <f t="array" ref="Q84">_xlfn.IFS($D84="","",OR($D84="GEI1",$D84="GEI2",$D84="GI1",$D84="GI2",$D84="GEC14",$D84="GE14"),0,AND(OR($D84="GEI3",$D84="GI3"),$O84&lt;=0.25),0,AND(OR($D84="GEI3",$D84="GI3"),AND($O84&gt;0.25,$O84&lt;=0.4)),((0.4-$O84)/0.15),OR($D84="GED10",$D84="GEE10",$D84="GECC10"),"N/A")</f>
        <v/>
      </c>
      <c r="R84" s="96" t="str" cm="1">
        <f t="array" ref="R84">_xlfn.IFS(Interno!$BK84="","",Interno!$BK84="1",((2.5/Datos!$K84)+0.015),Interno!$BK84="2",((50/Datos!$K84)-0.175),Interno!$BK84="4",((50/Datos!$K84)-($Q84*(0.05-(12.5/Datos!$K84)))-0.175),Interno!$BK84="5",((1/Datos!$K84)+0.015),Interno!$BK84="6",((20/Datos!$K84)-0.175),Interno!$BK84="8",((20/Datos!$K84)-0.15),Interno!$BK84="10",0.015,Interno!$BK84="20",-0.175,Interno!$BK84="40",,Interno!$BK84="50",0.015,Interno!$BK84="60",-0.175,Interno!$BK84="80",0.15)</f>
        <v/>
      </c>
      <c r="S84" s="98" t="str" cm="1">
        <f t="array" ref="S84">_xlfn.IFS(Interno!$BK84="","",Interno!$BK84="1",((2.5/Datos!$K84)+0.015),Interno!$BK84="2",((60/Datos!$K84)-0.215),Interno!$BK84="3",((2.5/Datos!$K84)-((2.5*$Q84)/Datos!$K84)+0.015),Interno!$BK84="4",((60/Datos!$K84)-($I84*(0.07-(20/Datos!$K84)))-0.215),Interno!$BK84="5",((1/Datos!$K84)+0.015),Interno!$BK84="6",((24/Datos!$K84)-0.215),Interno!$BK84="8",((24/Datos!$K84)-0.215),Interno!$BK84="10",0.015,Interno!$BK84="20",-0.175,Interno!$BK84="40",,Interno!$BK84="50",0.015,Interno!$BK84="60",-0.175,Interno!$BK84="80",0.15)</f>
        <v/>
      </c>
      <c r="T84" s="99" t="str">
        <f>IF($O84="","",($O84/Datos!$U84)*Datos!$AF84)</f>
        <v/>
      </c>
      <c r="V84" s="96" t="str" cm="1">
        <f t="array" ref="V84">_xlfn.IFS($D84="","",$D84="GEI1",Maestro!$Q$6,$D84="GEI2",Maestro!$Q$7,$D84="GEI3",Maestro!$Q$8,$D84="GI1",Maestro!$Q$18,$D84="GI2",Maestro!$Q$19,$D84="GI3",Maestro!$Q$20,$D84="GEC14",Maestro!$Q$21,$D84="GE14",Maestro!$Q$22,$D84="GEE10",Maestro!$Q$27,$D84="GECC10",Maestro!$Q$28)</f>
        <v/>
      </c>
      <c r="W84" s="97" t="str" cm="1">
        <f t="array" ref="W84">_xlfn.IFS($D84="","",$D84="GEI1",Maestro!$R$6,$D84="GEI2",Maestro!$R$7,$D84="GEI3",Maestro!$R$8,$D84="GI1",Maestro!$R$18,$D84="GI2",Maestro!$R$19,$D84="GI3",Maestro!$R$20,$D84="GEC14",Maestro!$R$21,$D84="GE14",Maestro!$R$22,$D84="GEE10",Maestro!$R$27,$D84="GECC10",Maestro!$R$28)</f>
        <v/>
      </c>
      <c r="X84" s="97" t="str" cm="1">
        <f t="array" ref="X84">_xlfn.IFS($D84="","",OR($D84="GEI1",$D84="GEI2",$D84="GEI3",$D84="GI1",$D84="GI2",$D84="GI3",$D84="GEC14",$D84="GE14"),0.4,OR($D84="GED10",$D84="GEE10",$D84="GECC10"),"N/A")</f>
        <v/>
      </c>
      <c r="Y84" s="98" t="str" cm="1">
        <f t="array" ref="Y84">_xlfn.IFS($D84="","",OR($D84="GEI1",$D84="GEI2",$D84="GI1",$D84="GI2",$D84="GEC14",$D84="GE14"),0,AND(OR($D84="GEI3",$D84="GI3"),$W84&lt;=0.25),0,AND(OR($D84="GEI3",$D84="GI3"),AND($W84&gt;0.25,$W84&lt;=0.4)),((0.4-$W84)/0.15),OR($D84="GED10",$D84="GEE10",$D84="GECC10"),"N/A")</f>
        <v/>
      </c>
      <c r="Z84" s="96" t="str" cm="1">
        <f t="array" ref="Z84">_xlfn.IFS(Interno!$BK84="","",Interno!$BK84="1",((2.5/Datos!$K84)+0.015),Interno!$BK84="2",((50/Datos!$K84)-0.175),Interno!$BK84="4",((50/Datos!$K84)-($Y84*(0.05-(12.5/Datos!$K84)))-0.175),Interno!$BK84="5",((1/Datos!$K84)+0.015),Interno!$BK84="6",((20/Datos!$K84)-0.175),Interno!$BK84="8",((20/Datos!$K84)-0.15),Interno!$BK84="10",0.015,Interno!$BK84="20",-0.175,Interno!$BK84="40",,Interno!$BK84="50",0.015,Interno!$BK84="60",-0.175,Interno!$BK84="80",0.15)</f>
        <v/>
      </c>
      <c r="AA84" s="98" t="str" cm="1">
        <f t="array" ref="AA84">_xlfn.IFS(Interno!$BK84="","",Interno!$BK84="1",((2.5/Datos!$K84)+0.015),Interno!$BK84="2",((60/Datos!$K84)-0.215),Interno!$BK84="3",((2.5/Datos!$K84)-((2.5*$Y84)/Datos!$K84)+0.015),Interno!$BK84="4",((60/Datos!$K84)-($I84*(0.07-(20/Datos!$K84)))-0.215),Interno!$BK84="5",((1/Datos!$K84)+0.015),Interno!$BK84="6",((24/Datos!$K84)-0.215),Interno!$BK84="8",((24/Datos!$K84)-0.215),Interno!$BK84="10",0.015,Interno!$BK84="20",-0.175,Interno!$BK84="40",,Interno!$BK84="50",0.015,Interno!$BK84="60",-0.175,Interno!$BK84="80",0.15)</f>
        <v/>
      </c>
      <c r="AB84" s="99" t="str">
        <f>IF($W84="","",($W84/Datos!$U84)*Datos!$AF84)</f>
        <v/>
      </c>
      <c r="AD84" s="96" t="str" cm="1">
        <f t="array" ref="AD84">_xlfn.IFS($D84="","",$D84="GEI1",Maestro!$S$6,$D84="GEI2",Maestro!$S$6,$D84="GEI3",Maestro!$S$6,$D84="GI1",Maestro!$S$6,$D84="GI2",Maestro!$S$6,$D84="GI3",Maestro!$S$6,$D84="GEC14",Maestro!$S$6,$D84="GE14",Maestro!$S$6,$D84="GEE10",Maestro!$S$6,$D84="GECC10",Maestro!$S$6)</f>
        <v/>
      </c>
      <c r="AE84" s="97" t="str" cm="1">
        <f t="array" ref="AE84">_xlfn.IFS($D84="","",$D84="GEI1",Maestro!$T$6,$D84="GEI2",Maestro!$T$7,$D84="GEI3",Maestro!$T$8,$D84="GI1",Maestro!$T$18,$D84="GI2",Maestro!$T$19,$D84="GI3",Maestro!$T$20,$D84="GEC14",Maestro!$T$21,$D84="GE14",Maestro!$T$22,$D84="GEE10",Maestro!$T$27,$D84="GECC10",Maestro!$T$28)</f>
        <v/>
      </c>
      <c r="AF84" s="97" t="str" cm="1">
        <f t="array" ref="AF84">_xlfn.IFS($D84="","",OR($D84="GEI1",$D84="GEI2",$D84="GEI3",$D84="GI1",$D84="GI2",$D84="GI3",$D84="GEC14",$D84="GE14"),0.4,OR($D84="GED10",$D84="GEE10",$D84="GECC10"),"N/A")</f>
        <v/>
      </c>
      <c r="AG84" s="98" t="str" cm="1">
        <f t="array" ref="AG84">_xlfn.IFS($D84="","",OR($D84="GEI1",$D84="GEI2",$D84="GI1",$D84="GI2",$D84="GEC14",$D84="GE14"),0,AND(OR($D84="GEI3",$D84="GI3"),$AE84&lt;=0.25),0,AND(OR($D84="GEI3",$D84="GI3"),AND($AE84&gt;0.25,$AE84&lt;=0.4)),((0.4-$AE84)/0.15),OR($D84="GED10",$D84="GEE10",$D84="GECC10"),"N/A")</f>
        <v/>
      </c>
      <c r="AH84" s="96" t="str" cm="1">
        <f t="array" ref="AH84">_xlfn.IFS(Interno!$BK84="","",Interno!$BK84="1",((2.5/Datos!$K84)+0.015),Interno!$BK84="2",((50/Datos!$K84)-0.175),Interno!$BK84="4",((50/Datos!$K84)-($AG84*(0.05-(12.5/Datos!$K84)))-0.175),Interno!$BK84="5",((1/Datos!$K84)+0.015),Interno!$BK84="6",((20/Datos!$K84)-0.175),Interno!$BK84="8",((20/Datos!$K84)-0.15),Interno!$BK84="10",0.015,Interno!$BK84="20",-0.175,Interno!$BK84="40",,Interno!$BK84="50",0.015,Interno!$BK84="60",-0.175,Interno!$BK84="80",0.15)</f>
        <v/>
      </c>
      <c r="AI84" s="98" t="str" cm="1">
        <f t="array" ref="AI84">_xlfn.IFS(Interno!$BK84="","",Interno!$BK84="1",((2.5/Datos!$K84)+0.015),Interno!$BK84="2",((60/Datos!$K84)-0.215),Interno!$BK84="3",((2.5/Datos!$K84)-((2.5*$AG84)/Datos!$K84)+0.015),Interno!$BK84="4",((60/Datos!$K84)-($I84*(0.07-(20/Datos!$K84)))-0.215),Interno!$BK84="5",((1/Datos!$K84)+0.015),Interno!$BK84="6",((24/Datos!$K84)-0.215),Interno!$BK84="8",((24/Datos!$K84)-0.215),Interno!$BK84="10",0.015,Interno!$BK84="20",-0.175,Interno!$BK84="40",,Interno!$BK84="50",0.015,Interno!$BK84="60",-0.175,Interno!$BK84="80",0.15)</f>
        <v/>
      </c>
      <c r="AJ84" s="99" t="str">
        <f>IF($AE84="","",($AE84/Datos!$U84)*Datos!$AF84)</f>
        <v/>
      </c>
    </row>
    <row r="85" spans="2:36" x14ac:dyDescent="0.35">
      <c r="B85" s="96" t="str">
        <f>IF(Datos!$B85="","",Datos!$B85)</f>
        <v/>
      </c>
      <c r="C85" s="97" t="str">
        <f>IF(Datos!$E85="","",Datos!$E85)</f>
        <v/>
      </c>
      <c r="D85" s="98" t="str">
        <f>IF(Datos!$I85="","",Datos!$I85)</f>
        <v/>
      </c>
      <c r="F85" s="96" t="str" cm="1">
        <f t="array" ref="F85">_xlfn.IFS($D85="","",AND(Datos!$H85="GHE16",$D85="GEI1"),Maestro!$M$11,AND(Datos!$H85="GHE16",$D85="GEI2"),Maestro!$M$12,AND(Datos!$H85="GHE16",$D85="GEI3"),Maestro!$M$13,$D85="GEI1",Maestro!$M$6,$D85="GEI2",Maestro!$M$7,$D85="GEI3",Maestro!$M$8,$D85="GI1",Maestro!$M$18,$D85="GI2",Maestro!$M$19,$D85="GI3",Maestro!$M$20,$D85="GEC14",Maestro!$M$21,$D85="GE14",Maestro!$M$22,$D85="GEE10",Maestro!$M$27,$D85="GECC10",Maestro!$M$28)</f>
        <v/>
      </c>
      <c r="G85" s="97" t="str" cm="1">
        <f t="array" ref="G85">_xlfn.IFS($D85="","",AND(Datos!$H85="GHE16",$D85="GEI1"),Maestro!$N$11,AND(Datos!$H85="GHE16",$D85="GEI2"),Maestro!$N$12,AND(Datos!$H85="GHE16",$D85="GEI3"),Maestro!$N$13,$D85="GEI1",Maestro!$N$6,$D85="GEI2",Maestro!$N$7,$D85="GEI3",Maestro!$N$8,$D85="GI1",Maestro!$N$18,$D85="GI2",Maestro!$N$19,$D85="GI3",Maestro!$N$20,$D85="GEC14",Maestro!$N$21,$D85="GE14",Maestro!$N$22,$D85="GEE10",Maestro!$N$27,$D85="GECC10",Maestro!$N$28)</f>
        <v/>
      </c>
      <c r="H85" s="97" t="str" cm="1">
        <f t="array" ref="H85">_xlfn.IFS($D85="","",OR($D85="GEI1",$D85="GEI2",$D85="GEI3",$D85="GI1",$D85="GI2",$D85="GI3",$D85="GEC14",$D85="GE14"),0.4,OR($D85="GED10",$D85="GEE10",$D85="GECC10"),"N/A")</f>
        <v/>
      </c>
      <c r="I85" s="98" t="str" cm="1">
        <f t="array" ref="I85">_xlfn.IFS($D85="","",OR($D85="GEI1",$D85="GEI2",$D85="GI1",$D85="GI2",$D85="GEC14",$D85="GE14"),0,AND(OR($D85="GEI3",$D85="GI3"),$G85&lt;=0.25),0,AND(OR($D85="GEI3",$D85="GI3"),AND($G85&gt;0.25,$G85&lt;=0.4)),((0.4-$G85)/0.15),OR($D85="GED10",$D85="GEE10",$D85="GECC10"),"N/A")</f>
        <v/>
      </c>
      <c r="J85" s="96" t="str" cm="1">
        <f t="array" ref="J85">_xlfn.IFS(Interno!$BK85="","",Interno!$BK85="1",((2.5/Datos!$K85)+0.015),Interno!$BK85="2",((50/Datos!$K85)-0.175),Interno!$BK85="4",((50/Datos!$K85)-($I85*(0.05-(12.5/Datos!$K85)))-0.175),Interno!$BK85="5",((1/Datos!$K85)+0.015),Interno!$BK85="6",((20/Datos!$K85)-0.175),Interno!$BK85="8",((20/Datos!$K85)-0.15),Interno!$BK85="10",0.015,Interno!$BK85="20",-0.175,Interno!$BK85="40",,Interno!$BK85="50",0.015,Interno!$BK85="60",-0.175,Interno!$BK85="80",0.15)</f>
        <v/>
      </c>
      <c r="K85" s="98" t="str" cm="1">
        <f t="array" ref="K85">_xlfn.IFS(Interno!$BK85="","",Interno!$BK85="1",((2.5/Datos!$K85)+0.015),Interno!$BK85="2",((60/Datos!$K85)-0.215),Interno!$BK85="3",((2.5/Datos!$K85)-((2.5*$I85)/Datos!$K85)+0.015),Interno!$BK85="4",((60/Datos!$K85)-($I85*(0.07-(20/Datos!$K85)))-0.215),Interno!$BK85="5",((1/Datos!$K85)+0.015),Interno!$BK85="6",((24/Datos!$K85)-0.215),Interno!$BK85="8",((24/Datos!$K85)-0.215),Interno!$BK85="10",0.015,Interno!$BK85="20",-0.175,Interno!$BK85="40",,Interno!$BK85="50",0.015,Interno!$BK85="60",-0.175,Interno!$BK85="80",0.15)</f>
        <v/>
      </c>
      <c r="L85" s="99" t="str">
        <f>IF($G85="","",($G85/Datos!$U85)*Datos!$AF85)</f>
        <v/>
      </c>
      <c r="N85" s="96" t="str" cm="1">
        <f t="array" ref="N85">_xlfn.IFS($D85="","",$D85="GEI1",Maestro!$O$6,$D85="GEI2",Maestro!$O$7,$D85="GEI3",Maestro!$O$8,$D85="GI1",Maestro!$O$18,$D85="GI2",Maestro!$O$19,$D85="GI3",Maestro!$O$20,$D85="GEC14",Maestro!$O$21,$D85="GE14",Maestro!$O$22,$D85="GEE10",Maestro!$O$27,$D85="GECC10",Maestro!$O$28)</f>
        <v/>
      </c>
      <c r="O85" s="97" t="str" cm="1">
        <f t="array" ref="O85">_xlfn.IFS($D85="","",$D85="GEI1",Maestro!$P$6,$D85="GEI2",Maestro!$P$7,$D85="GEI3",Maestro!$P$8,$D85="GI1",Maestro!$P$18,$D85="GI2",Maestro!$P$19,$D85="GI3",Maestro!$P$20,$D85="GEC14",Maestro!$P$21,$D85="GE14",Maestro!$P$22,$D85="GEE10",Maestro!$P$27,$D85="GECC10",Maestro!$P$28)</f>
        <v/>
      </c>
      <c r="P85" s="97" t="str" cm="1">
        <f t="array" ref="P85">_xlfn.IFS($D85="","",OR($D85="GEI1",$D85="GEI2",$D85="GEI3",$D85="GI1",$D85="GI2",$D85="GI3",$D85="GEC14",$D85="GE14"),0.4,OR($D85="GED10",$D85="GEE10",$D85="GECC10"),"N/A")</f>
        <v/>
      </c>
      <c r="Q85" s="98" t="str" cm="1">
        <f t="array" ref="Q85">_xlfn.IFS($D85="","",OR($D85="GEI1",$D85="GEI2",$D85="GI1",$D85="GI2",$D85="GEC14",$D85="GE14"),0,AND(OR($D85="GEI3",$D85="GI3"),$O85&lt;=0.25),0,AND(OR($D85="GEI3",$D85="GI3"),AND($O85&gt;0.25,$O85&lt;=0.4)),((0.4-$O85)/0.15),OR($D85="GED10",$D85="GEE10",$D85="GECC10"),"N/A")</f>
        <v/>
      </c>
      <c r="R85" s="96" t="str" cm="1">
        <f t="array" ref="R85">_xlfn.IFS(Interno!$BK85="","",Interno!$BK85="1",((2.5/Datos!$K85)+0.015),Interno!$BK85="2",((50/Datos!$K85)-0.175),Interno!$BK85="4",((50/Datos!$K85)-($Q85*(0.05-(12.5/Datos!$K85)))-0.175),Interno!$BK85="5",((1/Datos!$K85)+0.015),Interno!$BK85="6",((20/Datos!$K85)-0.175),Interno!$BK85="8",((20/Datos!$K85)-0.15),Interno!$BK85="10",0.015,Interno!$BK85="20",-0.175,Interno!$BK85="40",,Interno!$BK85="50",0.015,Interno!$BK85="60",-0.175,Interno!$BK85="80",0.15)</f>
        <v/>
      </c>
      <c r="S85" s="98" t="str" cm="1">
        <f t="array" ref="S85">_xlfn.IFS(Interno!$BK85="","",Interno!$BK85="1",((2.5/Datos!$K85)+0.015),Interno!$BK85="2",((60/Datos!$K85)-0.215),Interno!$BK85="3",((2.5/Datos!$K85)-((2.5*$Q85)/Datos!$K85)+0.015),Interno!$BK85="4",((60/Datos!$K85)-($I85*(0.07-(20/Datos!$K85)))-0.215),Interno!$BK85="5",((1/Datos!$K85)+0.015),Interno!$BK85="6",((24/Datos!$K85)-0.215),Interno!$BK85="8",((24/Datos!$K85)-0.215),Interno!$BK85="10",0.015,Interno!$BK85="20",-0.175,Interno!$BK85="40",,Interno!$BK85="50",0.015,Interno!$BK85="60",-0.175,Interno!$BK85="80",0.15)</f>
        <v/>
      </c>
      <c r="T85" s="99" t="str">
        <f>IF($O85="","",($O85/Datos!$U85)*Datos!$AF85)</f>
        <v/>
      </c>
      <c r="V85" s="96" t="str" cm="1">
        <f t="array" ref="V85">_xlfn.IFS($D85="","",$D85="GEI1",Maestro!$Q$6,$D85="GEI2",Maestro!$Q$7,$D85="GEI3",Maestro!$Q$8,$D85="GI1",Maestro!$Q$18,$D85="GI2",Maestro!$Q$19,$D85="GI3",Maestro!$Q$20,$D85="GEC14",Maestro!$Q$21,$D85="GE14",Maestro!$Q$22,$D85="GEE10",Maestro!$Q$27,$D85="GECC10",Maestro!$Q$28)</f>
        <v/>
      </c>
      <c r="W85" s="97" t="str" cm="1">
        <f t="array" ref="W85">_xlfn.IFS($D85="","",$D85="GEI1",Maestro!$R$6,$D85="GEI2",Maestro!$R$7,$D85="GEI3",Maestro!$R$8,$D85="GI1",Maestro!$R$18,$D85="GI2",Maestro!$R$19,$D85="GI3",Maestro!$R$20,$D85="GEC14",Maestro!$R$21,$D85="GE14",Maestro!$R$22,$D85="GEE10",Maestro!$R$27,$D85="GECC10",Maestro!$R$28)</f>
        <v/>
      </c>
      <c r="X85" s="97" t="str" cm="1">
        <f t="array" ref="X85">_xlfn.IFS($D85="","",OR($D85="GEI1",$D85="GEI2",$D85="GEI3",$D85="GI1",$D85="GI2",$D85="GI3",$D85="GEC14",$D85="GE14"),0.4,OR($D85="GED10",$D85="GEE10",$D85="GECC10"),"N/A")</f>
        <v/>
      </c>
      <c r="Y85" s="98" t="str" cm="1">
        <f t="array" ref="Y85">_xlfn.IFS($D85="","",OR($D85="GEI1",$D85="GEI2",$D85="GI1",$D85="GI2",$D85="GEC14",$D85="GE14"),0,AND(OR($D85="GEI3",$D85="GI3"),$W85&lt;=0.25),0,AND(OR($D85="GEI3",$D85="GI3"),AND($W85&gt;0.25,$W85&lt;=0.4)),((0.4-$W85)/0.15),OR($D85="GED10",$D85="GEE10",$D85="GECC10"),"N/A")</f>
        <v/>
      </c>
      <c r="Z85" s="96" t="str" cm="1">
        <f t="array" ref="Z85">_xlfn.IFS(Interno!$BK85="","",Interno!$BK85="1",((2.5/Datos!$K85)+0.015),Interno!$BK85="2",((50/Datos!$K85)-0.175),Interno!$BK85="4",((50/Datos!$K85)-($Y85*(0.05-(12.5/Datos!$K85)))-0.175),Interno!$BK85="5",((1/Datos!$K85)+0.015),Interno!$BK85="6",((20/Datos!$K85)-0.175),Interno!$BK85="8",((20/Datos!$K85)-0.15),Interno!$BK85="10",0.015,Interno!$BK85="20",-0.175,Interno!$BK85="40",,Interno!$BK85="50",0.015,Interno!$BK85="60",-0.175,Interno!$BK85="80",0.15)</f>
        <v/>
      </c>
      <c r="AA85" s="98" t="str" cm="1">
        <f t="array" ref="AA85">_xlfn.IFS(Interno!$BK85="","",Interno!$BK85="1",((2.5/Datos!$K85)+0.015),Interno!$BK85="2",((60/Datos!$K85)-0.215),Interno!$BK85="3",((2.5/Datos!$K85)-((2.5*$Y85)/Datos!$K85)+0.015),Interno!$BK85="4",((60/Datos!$K85)-($I85*(0.07-(20/Datos!$K85)))-0.215),Interno!$BK85="5",((1/Datos!$K85)+0.015),Interno!$BK85="6",((24/Datos!$K85)-0.215),Interno!$BK85="8",((24/Datos!$K85)-0.215),Interno!$BK85="10",0.015,Interno!$BK85="20",-0.175,Interno!$BK85="40",,Interno!$BK85="50",0.015,Interno!$BK85="60",-0.175,Interno!$BK85="80",0.15)</f>
        <v/>
      </c>
      <c r="AB85" s="99" t="str">
        <f>IF($W85="","",($W85/Datos!$U85)*Datos!$AF85)</f>
        <v/>
      </c>
      <c r="AD85" s="96" t="str" cm="1">
        <f t="array" ref="AD85">_xlfn.IFS($D85="","",$D85="GEI1",Maestro!$S$6,$D85="GEI2",Maestro!$S$6,$D85="GEI3",Maestro!$S$6,$D85="GI1",Maestro!$S$6,$D85="GI2",Maestro!$S$6,$D85="GI3",Maestro!$S$6,$D85="GEC14",Maestro!$S$6,$D85="GE14",Maestro!$S$6,$D85="GEE10",Maestro!$S$6,$D85="GECC10",Maestro!$S$6)</f>
        <v/>
      </c>
      <c r="AE85" s="97" t="str" cm="1">
        <f t="array" ref="AE85">_xlfn.IFS($D85="","",$D85="GEI1",Maestro!$T$6,$D85="GEI2",Maestro!$T$7,$D85="GEI3",Maestro!$T$8,$D85="GI1",Maestro!$T$18,$D85="GI2",Maestro!$T$19,$D85="GI3",Maestro!$T$20,$D85="GEC14",Maestro!$T$21,$D85="GE14",Maestro!$T$22,$D85="GEE10",Maestro!$T$27,$D85="GECC10",Maestro!$T$28)</f>
        <v/>
      </c>
      <c r="AF85" s="97" t="str" cm="1">
        <f t="array" ref="AF85">_xlfn.IFS($D85="","",OR($D85="GEI1",$D85="GEI2",$D85="GEI3",$D85="GI1",$D85="GI2",$D85="GI3",$D85="GEC14",$D85="GE14"),0.4,OR($D85="GED10",$D85="GEE10",$D85="GECC10"),"N/A")</f>
        <v/>
      </c>
      <c r="AG85" s="98" t="str" cm="1">
        <f t="array" ref="AG85">_xlfn.IFS($D85="","",OR($D85="GEI1",$D85="GEI2",$D85="GI1",$D85="GI2",$D85="GEC14",$D85="GE14"),0,AND(OR($D85="GEI3",$D85="GI3"),$AE85&lt;=0.25),0,AND(OR($D85="GEI3",$D85="GI3"),AND($AE85&gt;0.25,$AE85&lt;=0.4)),((0.4-$AE85)/0.15),OR($D85="GED10",$D85="GEE10",$D85="GECC10"),"N/A")</f>
        <v/>
      </c>
      <c r="AH85" s="96" t="str" cm="1">
        <f t="array" ref="AH85">_xlfn.IFS(Interno!$BK85="","",Interno!$BK85="1",((2.5/Datos!$K85)+0.015),Interno!$BK85="2",((50/Datos!$K85)-0.175),Interno!$BK85="4",((50/Datos!$K85)-($AG85*(0.05-(12.5/Datos!$K85)))-0.175),Interno!$BK85="5",((1/Datos!$K85)+0.015),Interno!$BK85="6",((20/Datos!$K85)-0.175),Interno!$BK85="8",((20/Datos!$K85)-0.15),Interno!$BK85="10",0.015,Interno!$BK85="20",-0.175,Interno!$BK85="40",,Interno!$BK85="50",0.015,Interno!$BK85="60",-0.175,Interno!$BK85="80",0.15)</f>
        <v/>
      </c>
      <c r="AI85" s="98" t="str" cm="1">
        <f t="array" ref="AI85">_xlfn.IFS(Interno!$BK85="","",Interno!$BK85="1",((2.5/Datos!$K85)+0.015),Interno!$BK85="2",((60/Datos!$K85)-0.215),Interno!$BK85="3",((2.5/Datos!$K85)-((2.5*$AG85)/Datos!$K85)+0.015),Interno!$BK85="4",((60/Datos!$K85)-($I85*(0.07-(20/Datos!$K85)))-0.215),Interno!$BK85="5",((1/Datos!$K85)+0.015),Interno!$BK85="6",((24/Datos!$K85)-0.215),Interno!$BK85="8",((24/Datos!$K85)-0.215),Interno!$BK85="10",0.015,Interno!$BK85="20",-0.175,Interno!$BK85="40",,Interno!$BK85="50",0.015,Interno!$BK85="60",-0.175,Interno!$BK85="80",0.15)</f>
        <v/>
      </c>
      <c r="AJ85" s="99" t="str">
        <f>IF($AE85="","",($AE85/Datos!$U85)*Datos!$AF85)</f>
        <v/>
      </c>
    </row>
    <row r="86" spans="2:36" x14ac:dyDescent="0.35">
      <c r="B86" s="96" t="str">
        <f>IF(Datos!$B86="","",Datos!$B86)</f>
        <v/>
      </c>
      <c r="C86" s="97" t="str">
        <f>IF(Datos!$E86="","",Datos!$E86)</f>
        <v/>
      </c>
      <c r="D86" s="98" t="str">
        <f>IF(Datos!$I86="","",Datos!$I86)</f>
        <v/>
      </c>
      <c r="F86" s="96" t="str" cm="1">
        <f t="array" ref="F86">_xlfn.IFS($D86="","",AND(Datos!$H86="GHE16",$D86="GEI1"),Maestro!$M$11,AND(Datos!$H86="GHE16",$D86="GEI2"),Maestro!$M$12,AND(Datos!$H86="GHE16",$D86="GEI3"),Maestro!$M$13,$D86="GEI1",Maestro!$M$6,$D86="GEI2",Maestro!$M$7,$D86="GEI3",Maestro!$M$8,$D86="GI1",Maestro!$M$18,$D86="GI2",Maestro!$M$19,$D86="GI3",Maestro!$M$20,$D86="GEC14",Maestro!$M$21,$D86="GE14",Maestro!$M$22,$D86="GEE10",Maestro!$M$27,$D86="GECC10",Maestro!$M$28)</f>
        <v/>
      </c>
      <c r="G86" s="97" t="str" cm="1">
        <f t="array" ref="G86">_xlfn.IFS($D86="","",AND(Datos!$H86="GHE16",$D86="GEI1"),Maestro!$N$11,AND(Datos!$H86="GHE16",$D86="GEI2"),Maestro!$N$12,AND(Datos!$H86="GHE16",$D86="GEI3"),Maestro!$N$13,$D86="GEI1",Maestro!$N$6,$D86="GEI2",Maestro!$N$7,$D86="GEI3",Maestro!$N$8,$D86="GI1",Maestro!$N$18,$D86="GI2",Maestro!$N$19,$D86="GI3",Maestro!$N$20,$D86="GEC14",Maestro!$N$21,$D86="GE14",Maestro!$N$22,$D86="GEE10",Maestro!$N$27,$D86="GECC10",Maestro!$N$28)</f>
        <v/>
      </c>
      <c r="H86" s="97" t="str" cm="1">
        <f t="array" ref="H86">_xlfn.IFS($D86="","",OR($D86="GEI1",$D86="GEI2",$D86="GEI3",$D86="GI1",$D86="GI2",$D86="GI3",$D86="GEC14",$D86="GE14"),0.4,OR($D86="GED10",$D86="GEE10",$D86="GECC10"),"N/A")</f>
        <v/>
      </c>
      <c r="I86" s="98" t="str" cm="1">
        <f t="array" ref="I86">_xlfn.IFS($D86="","",OR($D86="GEI1",$D86="GEI2",$D86="GI1",$D86="GI2",$D86="GEC14",$D86="GE14"),0,AND(OR($D86="GEI3",$D86="GI3"),$G86&lt;=0.25),0,AND(OR($D86="GEI3",$D86="GI3"),AND($G86&gt;0.25,$G86&lt;=0.4)),((0.4-$G86)/0.15),OR($D86="GED10",$D86="GEE10",$D86="GECC10"),"N/A")</f>
        <v/>
      </c>
      <c r="J86" s="96" t="str" cm="1">
        <f t="array" ref="J86">_xlfn.IFS(Interno!$BK86="","",Interno!$BK86="1",((2.5/Datos!$K86)+0.015),Interno!$BK86="2",((50/Datos!$K86)-0.175),Interno!$BK86="4",((50/Datos!$K86)-($I86*(0.05-(12.5/Datos!$K86)))-0.175),Interno!$BK86="5",((1/Datos!$K86)+0.015),Interno!$BK86="6",((20/Datos!$K86)-0.175),Interno!$BK86="8",((20/Datos!$K86)-0.15),Interno!$BK86="10",0.015,Interno!$BK86="20",-0.175,Interno!$BK86="40",,Interno!$BK86="50",0.015,Interno!$BK86="60",-0.175,Interno!$BK86="80",0.15)</f>
        <v/>
      </c>
      <c r="K86" s="98" t="str" cm="1">
        <f t="array" ref="K86">_xlfn.IFS(Interno!$BK86="","",Interno!$BK86="1",((2.5/Datos!$K86)+0.015),Interno!$BK86="2",((60/Datos!$K86)-0.215),Interno!$BK86="3",((2.5/Datos!$K86)-((2.5*$I86)/Datos!$K86)+0.015),Interno!$BK86="4",((60/Datos!$K86)-($I86*(0.07-(20/Datos!$K86)))-0.215),Interno!$BK86="5",((1/Datos!$K86)+0.015),Interno!$BK86="6",((24/Datos!$K86)-0.215),Interno!$BK86="8",((24/Datos!$K86)-0.215),Interno!$BK86="10",0.015,Interno!$BK86="20",-0.175,Interno!$BK86="40",,Interno!$BK86="50",0.015,Interno!$BK86="60",-0.175,Interno!$BK86="80",0.15)</f>
        <v/>
      </c>
      <c r="L86" s="99" t="str">
        <f>IF($G86="","",($G86/Datos!$U86)*Datos!$AF86)</f>
        <v/>
      </c>
      <c r="N86" s="96" t="str" cm="1">
        <f t="array" ref="N86">_xlfn.IFS($D86="","",$D86="GEI1",Maestro!$O$6,$D86="GEI2",Maestro!$O$7,$D86="GEI3",Maestro!$O$8,$D86="GI1",Maestro!$O$18,$D86="GI2",Maestro!$O$19,$D86="GI3",Maestro!$O$20,$D86="GEC14",Maestro!$O$21,$D86="GE14",Maestro!$O$22,$D86="GEE10",Maestro!$O$27,$D86="GECC10",Maestro!$O$28)</f>
        <v/>
      </c>
      <c r="O86" s="97" t="str" cm="1">
        <f t="array" ref="O86">_xlfn.IFS($D86="","",$D86="GEI1",Maestro!$P$6,$D86="GEI2",Maestro!$P$7,$D86="GEI3",Maestro!$P$8,$D86="GI1",Maestro!$P$18,$D86="GI2",Maestro!$P$19,$D86="GI3",Maestro!$P$20,$D86="GEC14",Maestro!$P$21,$D86="GE14",Maestro!$P$22,$D86="GEE10",Maestro!$P$27,$D86="GECC10",Maestro!$P$28)</f>
        <v/>
      </c>
      <c r="P86" s="97" t="str" cm="1">
        <f t="array" ref="P86">_xlfn.IFS($D86="","",OR($D86="GEI1",$D86="GEI2",$D86="GEI3",$D86="GI1",$D86="GI2",$D86="GI3",$D86="GEC14",$D86="GE14"),0.4,OR($D86="GED10",$D86="GEE10",$D86="GECC10"),"N/A")</f>
        <v/>
      </c>
      <c r="Q86" s="98" t="str" cm="1">
        <f t="array" ref="Q86">_xlfn.IFS($D86="","",OR($D86="GEI1",$D86="GEI2",$D86="GI1",$D86="GI2",$D86="GEC14",$D86="GE14"),0,AND(OR($D86="GEI3",$D86="GI3"),$O86&lt;=0.25),0,AND(OR($D86="GEI3",$D86="GI3"),AND($O86&gt;0.25,$O86&lt;=0.4)),((0.4-$O86)/0.15),OR($D86="GED10",$D86="GEE10",$D86="GECC10"),"N/A")</f>
        <v/>
      </c>
      <c r="R86" s="96" t="str" cm="1">
        <f t="array" ref="R86">_xlfn.IFS(Interno!$BK86="","",Interno!$BK86="1",((2.5/Datos!$K86)+0.015),Interno!$BK86="2",((50/Datos!$K86)-0.175),Interno!$BK86="4",((50/Datos!$K86)-($Q86*(0.05-(12.5/Datos!$K86)))-0.175),Interno!$BK86="5",((1/Datos!$K86)+0.015),Interno!$BK86="6",((20/Datos!$K86)-0.175),Interno!$BK86="8",((20/Datos!$K86)-0.15),Interno!$BK86="10",0.015,Interno!$BK86="20",-0.175,Interno!$BK86="40",,Interno!$BK86="50",0.015,Interno!$BK86="60",-0.175,Interno!$BK86="80",0.15)</f>
        <v/>
      </c>
      <c r="S86" s="98" t="str" cm="1">
        <f t="array" ref="S86">_xlfn.IFS(Interno!$BK86="","",Interno!$BK86="1",((2.5/Datos!$K86)+0.015),Interno!$BK86="2",((60/Datos!$K86)-0.215),Interno!$BK86="3",((2.5/Datos!$K86)-((2.5*$Q86)/Datos!$K86)+0.015),Interno!$BK86="4",((60/Datos!$K86)-($I86*(0.07-(20/Datos!$K86)))-0.215),Interno!$BK86="5",((1/Datos!$K86)+0.015),Interno!$BK86="6",((24/Datos!$K86)-0.215),Interno!$BK86="8",((24/Datos!$K86)-0.215),Interno!$BK86="10",0.015,Interno!$BK86="20",-0.175,Interno!$BK86="40",,Interno!$BK86="50",0.015,Interno!$BK86="60",-0.175,Interno!$BK86="80",0.15)</f>
        <v/>
      </c>
      <c r="T86" s="99" t="str">
        <f>IF($O86="","",($O86/Datos!$U86)*Datos!$AF86)</f>
        <v/>
      </c>
      <c r="V86" s="96" t="str" cm="1">
        <f t="array" ref="V86">_xlfn.IFS($D86="","",$D86="GEI1",Maestro!$Q$6,$D86="GEI2",Maestro!$Q$7,$D86="GEI3",Maestro!$Q$8,$D86="GI1",Maestro!$Q$18,$D86="GI2",Maestro!$Q$19,$D86="GI3",Maestro!$Q$20,$D86="GEC14",Maestro!$Q$21,$D86="GE14",Maestro!$Q$22,$D86="GEE10",Maestro!$Q$27,$D86="GECC10",Maestro!$Q$28)</f>
        <v/>
      </c>
      <c r="W86" s="97" t="str" cm="1">
        <f t="array" ref="W86">_xlfn.IFS($D86="","",$D86="GEI1",Maestro!$R$6,$D86="GEI2",Maestro!$R$7,$D86="GEI3",Maestro!$R$8,$D86="GI1",Maestro!$R$18,$D86="GI2",Maestro!$R$19,$D86="GI3",Maestro!$R$20,$D86="GEC14",Maestro!$R$21,$D86="GE14",Maestro!$R$22,$D86="GEE10",Maestro!$R$27,$D86="GECC10",Maestro!$R$28)</f>
        <v/>
      </c>
      <c r="X86" s="97" t="str" cm="1">
        <f t="array" ref="X86">_xlfn.IFS($D86="","",OR($D86="GEI1",$D86="GEI2",$D86="GEI3",$D86="GI1",$D86="GI2",$D86="GI3",$D86="GEC14",$D86="GE14"),0.4,OR($D86="GED10",$D86="GEE10",$D86="GECC10"),"N/A")</f>
        <v/>
      </c>
      <c r="Y86" s="98" t="str" cm="1">
        <f t="array" ref="Y86">_xlfn.IFS($D86="","",OR($D86="GEI1",$D86="GEI2",$D86="GI1",$D86="GI2",$D86="GEC14",$D86="GE14"),0,AND(OR($D86="GEI3",$D86="GI3"),$W86&lt;=0.25),0,AND(OR($D86="GEI3",$D86="GI3"),AND($W86&gt;0.25,$W86&lt;=0.4)),((0.4-$W86)/0.15),OR($D86="GED10",$D86="GEE10",$D86="GECC10"),"N/A")</f>
        <v/>
      </c>
      <c r="Z86" s="96" t="str" cm="1">
        <f t="array" ref="Z86">_xlfn.IFS(Interno!$BK86="","",Interno!$BK86="1",((2.5/Datos!$K86)+0.015),Interno!$BK86="2",((50/Datos!$K86)-0.175),Interno!$BK86="4",((50/Datos!$K86)-($Y86*(0.05-(12.5/Datos!$K86)))-0.175),Interno!$BK86="5",((1/Datos!$K86)+0.015),Interno!$BK86="6",((20/Datos!$K86)-0.175),Interno!$BK86="8",((20/Datos!$K86)-0.15),Interno!$BK86="10",0.015,Interno!$BK86="20",-0.175,Interno!$BK86="40",,Interno!$BK86="50",0.015,Interno!$BK86="60",-0.175,Interno!$BK86="80",0.15)</f>
        <v/>
      </c>
      <c r="AA86" s="98" t="str" cm="1">
        <f t="array" ref="AA86">_xlfn.IFS(Interno!$BK86="","",Interno!$BK86="1",((2.5/Datos!$K86)+0.015),Interno!$BK86="2",((60/Datos!$K86)-0.215),Interno!$BK86="3",((2.5/Datos!$K86)-((2.5*$Y86)/Datos!$K86)+0.015),Interno!$BK86="4",((60/Datos!$K86)-($I86*(0.07-(20/Datos!$K86)))-0.215),Interno!$BK86="5",((1/Datos!$K86)+0.015),Interno!$BK86="6",((24/Datos!$K86)-0.215),Interno!$BK86="8",((24/Datos!$K86)-0.215),Interno!$BK86="10",0.015,Interno!$BK86="20",-0.175,Interno!$BK86="40",,Interno!$BK86="50",0.015,Interno!$BK86="60",-0.175,Interno!$BK86="80",0.15)</f>
        <v/>
      </c>
      <c r="AB86" s="99" t="str">
        <f>IF($W86="","",($W86/Datos!$U86)*Datos!$AF86)</f>
        <v/>
      </c>
      <c r="AD86" s="96" t="str" cm="1">
        <f t="array" ref="AD86">_xlfn.IFS($D86="","",$D86="GEI1",Maestro!$S$6,$D86="GEI2",Maestro!$S$6,$D86="GEI3",Maestro!$S$6,$D86="GI1",Maestro!$S$6,$D86="GI2",Maestro!$S$6,$D86="GI3",Maestro!$S$6,$D86="GEC14",Maestro!$S$6,$D86="GE14",Maestro!$S$6,$D86="GEE10",Maestro!$S$6,$D86="GECC10",Maestro!$S$6)</f>
        <v/>
      </c>
      <c r="AE86" s="97" t="str" cm="1">
        <f t="array" ref="AE86">_xlfn.IFS($D86="","",$D86="GEI1",Maestro!$T$6,$D86="GEI2",Maestro!$T$7,$D86="GEI3",Maestro!$T$8,$D86="GI1",Maestro!$T$18,$D86="GI2",Maestro!$T$19,$D86="GI3",Maestro!$T$20,$D86="GEC14",Maestro!$T$21,$D86="GE14",Maestro!$T$22,$D86="GEE10",Maestro!$T$27,$D86="GECC10",Maestro!$T$28)</f>
        <v/>
      </c>
      <c r="AF86" s="97" t="str" cm="1">
        <f t="array" ref="AF86">_xlfn.IFS($D86="","",OR($D86="GEI1",$D86="GEI2",$D86="GEI3",$D86="GI1",$D86="GI2",$D86="GI3",$D86="GEC14",$D86="GE14"),0.4,OR($D86="GED10",$D86="GEE10",$D86="GECC10"),"N/A")</f>
        <v/>
      </c>
      <c r="AG86" s="98" t="str" cm="1">
        <f t="array" ref="AG86">_xlfn.IFS($D86="","",OR($D86="GEI1",$D86="GEI2",$D86="GI1",$D86="GI2",$D86="GEC14",$D86="GE14"),0,AND(OR($D86="GEI3",$D86="GI3"),$AE86&lt;=0.25),0,AND(OR($D86="GEI3",$D86="GI3"),AND($AE86&gt;0.25,$AE86&lt;=0.4)),((0.4-$AE86)/0.15),OR($D86="GED10",$D86="GEE10",$D86="GECC10"),"N/A")</f>
        <v/>
      </c>
      <c r="AH86" s="96" t="str" cm="1">
        <f t="array" ref="AH86">_xlfn.IFS(Interno!$BK86="","",Interno!$BK86="1",((2.5/Datos!$K86)+0.015),Interno!$BK86="2",((50/Datos!$K86)-0.175),Interno!$BK86="4",((50/Datos!$K86)-($AG86*(0.05-(12.5/Datos!$K86)))-0.175),Interno!$BK86="5",((1/Datos!$K86)+0.015),Interno!$BK86="6",((20/Datos!$K86)-0.175),Interno!$BK86="8",((20/Datos!$K86)-0.15),Interno!$BK86="10",0.015,Interno!$BK86="20",-0.175,Interno!$BK86="40",,Interno!$BK86="50",0.015,Interno!$BK86="60",-0.175,Interno!$BK86="80",0.15)</f>
        <v/>
      </c>
      <c r="AI86" s="98" t="str" cm="1">
        <f t="array" ref="AI86">_xlfn.IFS(Interno!$BK86="","",Interno!$BK86="1",((2.5/Datos!$K86)+0.015),Interno!$BK86="2",((60/Datos!$K86)-0.215),Interno!$BK86="3",((2.5/Datos!$K86)-((2.5*$AG86)/Datos!$K86)+0.015),Interno!$BK86="4",((60/Datos!$K86)-($I86*(0.07-(20/Datos!$K86)))-0.215),Interno!$BK86="5",((1/Datos!$K86)+0.015),Interno!$BK86="6",((24/Datos!$K86)-0.215),Interno!$BK86="8",((24/Datos!$K86)-0.215),Interno!$BK86="10",0.015,Interno!$BK86="20",-0.175,Interno!$BK86="40",,Interno!$BK86="50",0.015,Interno!$BK86="60",-0.175,Interno!$BK86="80",0.15)</f>
        <v/>
      </c>
      <c r="AJ86" s="99" t="str">
        <f>IF($AE86="","",($AE86/Datos!$U86)*Datos!$AF86)</f>
        <v/>
      </c>
    </row>
    <row r="87" spans="2:36" x14ac:dyDescent="0.35">
      <c r="B87" s="96" t="str">
        <f>IF(Datos!$B87="","",Datos!$B87)</f>
        <v/>
      </c>
      <c r="C87" s="97" t="str">
        <f>IF(Datos!$E87="","",Datos!$E87)</f>
        <v/>
      </c>
      <c r="D87" s="98" t="str">
        <f>IF(Datos!$I87="","",Datos!$I87)</f>
        <v/>
      </c>
      <c r="F87" s="96" t="str" cm="1">
        <f t="array" ref="F87">_xlfn.IFS($D87="","",AND(Datos!$H87="GHE16",$D87="GEI1"),Maestro!$M$11,AND(Datos!$H87="GHE16",$D87="GEI2"),Maestro!$M$12,AND(Datos!$H87="GHE16",$D87="GEI3"),Maestro!$M$13,$D87="GEI1",Maestro!$M$6,$D87="GEI2",Maestro!$M$7,$D87="GEI3",Maestro!$M$8,$D87="GI1",Maestro!$M$18,$D87="GI2",Maestro!$M$19,$D87="GI3",Maestro!$M$20,$D87="GEC14",Maestro!$M$21,$D87="GE14",Maestro!$M$22,$D87="GEE10",Maestro!$M$27,$D87="GECC10",Maestro!$M$28)</f>
        <v/>
      </c>
      <c r="G87" s="97" t="str" cm="1">
        <f t="array" ref="G87">_xlfn.IFS($D87="","",AND(Datos!$H87="GHE16",$D87="GEI1"),Maestro!$N$11,AND(Datos!$H87="GHE16",$D87="GEI2"),Maestro!$N$12,AND(Datos!$H87="GHE16",$D87="GEI3"),Maestro!$N$13,$D87="GEI1",Maestro!$N$6,$D87="GEI2",Maestro!$N$7,$D87="GEI3",Maestro!$N$8,$D87="GI1",Maestro!$N$18,$D87="GI2",Maestro!$N$19,$D87="GI3",Maestro!$N$20,$D87="GEC14",Maestro!$N$21,$D87="GE14",Maestro!$N$22,$D87="GEE10",Maestro!$N$27,$D87="GECC10",Maestro!$N$28)</f>
        <v/>
      </c>
      <c r="H87" s="97" t="str" cm="1">
        <f t="array" ref="H87">_xlfn.IFS($D87="","",OR($D87="GEI1",$D87="GEI2",$D87="GEI3",$D87="GI1",$D87="GI2",$D87="GI3",$D87="GEC14",$D87="GE14"),0.4,OR($D87="GED10",$D87="GEE10",$D87="GECC10"),"N/A")</f>
        <v/>
      </c>
      <c r="I87" s="98" t="str" cm="1">
        <f t="array" ref="I87">_xlfn.IFS($D87="","",OR($D87="GEI1",$D87="GEI2",$D87="GI1",$D87="GI2",$D87="GEC14",$D87="GE14"),0,AND(OR($D87="GEI3",$D87="GI3"),$G87&lt;=0.25),0,AND(OR($D87="GEI3",$D87="GI3"),AND($G87&gt;0.25,$G87&lt;=0.4)),((0.4-$G87)/0.15),OR($D87="GED10",$D87="GEE10",$D87="GECC10"),"N/A")</f>
        <v/>
      </c>
      <c r="J87" s="96" t="str" cm="1">
        <f t="array" ref="J87">_xlfn.IFS(Interno!$BK87="","",Interno!$BK87="1",((2.5/Datos!$K87)+0.015),Interno!$BK87="2",((50/Datos!$K87)-0.175),Interno!$BK87="4",((50/Datos!$K87)-($I87*(0.05-(12.5/Datos!$K87)))-0.175),Interno!$BK87="5",((1/Datos!$K87)+0.015),Interno!$BK87="6",((20/Datos!$K87)-0.175),Interno!$BK87="8",((20/Datos!$K87)-0.15),Interno!$BK87="10",0.015,Interno!$BK87="20",-0.175,Interno!$BK87="40",,Interno!$BK87="50",0.015,Interno!$BK87="60",-0.175,Interno!$BK87="80",0.15)</f>
        <v/>
      </c>
      <c r="K87" s="98" t="str" cm="1">
        <f t="array" ref="K87">_xlfn.IFS(Interno!$BK87="","",Interno!$BK87="1",((2.5/Datos!$K87)+0.015),Interno!$BK87="2",((60/Datos!$K87)-0.215),Interno!$BK87="3",((2.5/Datos!$K87)-((2.5*$I87)/Datos!$K87)+0.015),Interno!$BK87="4",((60/Datos!$K87)-($I87*(0.07-(20/Datos!$K87)))-0.215),Interno!$BK87="5",((1/Datos!$K87)+0.015),Interno!$BK87="6",((24/Datos!$K87)-0.215),Interno!$BK87="8",((24/Datos!$K87)-0.215),Interno!$BK87="10",0.015,Interno!$BK87="20",-0.175,Interno!$BK87="40",,Interno!$BK87="50",0.015,Interno!$BK87="60",-0.175,Interno!$BK87="80",0.15)</f>
        <v/>
      </c>
      <c r="L87" s="99" t="str">
        <f>IF($G87="","",($G87/Datos!$U87)*Datos!$AF87)</f>
        <v/>
      </c>
      <c r="N87" s="96" t="str" cm="1">
        <f t="array" ref="N87">_xlfn.IFS($D87="","",$D87="GEI1",Maestro!$O$6,$D87="GEI2",Maestro!$O$7,$D87="GEI3",Maestro!$O$8,$D87="GI1",Maestro!$O$18,$D87="GI2",Maestro!$O$19,$D87="GI3",Maestro!$O$20,$D87="GEC14",Maestro!$O$21,$D87="GE14",Maestro!$O$22,$D87="GEE10",Maestro!$O$27,$D87="GECC10",Maestro!$O$28)</f>
        <v/>
      </c>
      <c r="O87" s="97" t="str" cm="1">
        <f t="array" ref="O87">_xlfn.IFS($D87="","",$D87="GEI1",Maestro!$P$6,$D87="GEI2",Maestro!$P$7,$D87="GEI3",Maestro!$P$8,$D87="GI1",Maestro!$P$18,$D87="GI2",Maestro!$P$19,$D87="GI3",Maestro!$P$20,$D87="GEC14",Maestro!$P$21,$D87="GE14",Maestro!$P$22,$D87="GEE10",Maestro!$P$27,$D87="GECC10",Maestro!$P$28)</f>
        <v/>
      </c>
      <c r="P87" s="97" t="str" cm="1">
        <f t="array" ref="P87">_xlfn.IFS($D87="","",OR($D87="GEI1",$D87="GEI2",$D87="GEI3",$D87="GI1",$D87="GI2",$D87="GI3",$D87="GEC14",$D87="GE14"),0.4,OR($D87="GED10",$D87="GEE10",$D87="GECC10"),"N/A")</f>
        <v/>
      </c>
      <c r="Q87" s="98" t="str" cm="1">
        <f t="array" ref="Q87">_xlfn.IFS($D87="","",OR($D87="GEI1",$D87="GEI2",$D87="GI1",$D87="GI2",$D87="GEC14",$D87="GE14"),0,AND(OR($D87="GEI3",$D87="GI3"),$O87&lt;=0.25),0,AND(OR($D87="GEI3",$D87="GI3"),AND($O87&gt;0.25,$O87&lt;=0.4)),((0.4-$O87)/0.15),OR($D87="GED10",$D87="GEE10",$D87="GECC10"),"N/A")</f>
        <v/>
      </c>
      <c r="R87" s="96" t="str" cm="1">
        <f t="array" ref="R87">_xlfn.IFS(Interno!$BK87="","",Interno!$BK87="1",((2.5/Datos!$K87)+0.015),Interno!$BK87="2",((50/Datos!$K87)-0.175),Interno!$BK87="4",((50/Datos!$K87)-($Q87*(0.05-(12.5/Datos!$K87)))-0.175),Interno!$BK87="5",((1/Datos!$K87)+0.015),Interno!$BK87="6",((20/Datos!$K87)-0.175),Interno!$BK87="8",((20/Datos!$K87)-0.15),Interno!$BK87="10",0.015,Interno!$BK87="20",-0.175,Interno!$BK87="40",,Interno!$BK87="50",0.015,Interno!$BK87="60",-0.175,Interno!$BK87="80",0.15)</f>
        <v/>
      </c>
      <c r="S87" s="98" t="str" cm="1">
        <f t="array" ref="S87">_xlfn.IFS(Interno!$BK87="","",Interno!$BK87="1",((2.5/Datos!$K87)+0.015),Interno!$BK87="2",((60/Datos!$K87)-0.215),Interno!$BK87="3",((2.5/Datos!$K87)-((2.5*$Q87)/Datos!$K87)+0.015),Interno!$BK87="4",((60/Datos!$K87)-($I87*(0.07-(20/Datos!$K87)))-0.215),Interno!$BK87="5",((1/Datos!$K87)+0.015),Interno!$BK87="6",((24/Datos!$K87)-0.215),Interno!$BK87="8",((24/Datos!$K87)-0.215),Interno!$BK87="10",0.015,Interno!$BK87="20",-0.175,Interno!$BK87="40",,Interno!$BK87="50",0.015,Interno!$BK87="60",-0.175,Interno!$BK87="80",0.15)</f>
        <v/>
      </c>
      <c r="T87" s="99" t="str">
        <f>IF($O87="","",($O87/Datos!$U87)*Datos!$AF87)</f>
        <v/>
      </c>
      <c r="V87" s="96" t="str" cm="1">
        <f t="array" ref="V87">_xlfn.IFS($D87="","",$D87="GEI1",Maestro!$Q$6,$D87="GEI2",Maestro!$Q$7,$D87="GEI3",Maestro!$Q$8,$D87="GI1",Maestro!$Q$18,$D87="GI2",Maestro!$Q$19,$D87="GI3",Maestro!$Q$20,$D87="GEC14",Maestro!$Q$21,$D87="GE14",Maestro!$Q$22,$D87="GEE10",Maestro!$Q$27,$D87="GECC10",Maestro!$Q$28)</f>
        <v/>
      </c>
      <c r="W87" s="97" t="str" cm="1">
        <f t="array" ref="W87">_xlfn.IFS($D87="","",$D87="GEI1",Maestro!$R$6,$D87="GEI2",Maestro!$R$7,$D87="GEI3",Maestro!$R$8,$D87="GI1",Maestro!$R$18,$D87="GI2",Maestro!$R$19,$D87="GI3",Maestro!$R$20,$D87="GEC14",Maestro!$R$21,$D87="GE14",Maestro!$R$22,$D87="GEE10",Maestro!$R$27,$D87="GECC10",Maestro!$R$28)</f>
        <v/>
      </c>
      <c r="X87" s="97" t="str" cm="1">
        <f t="array" ref="X87">_xlfn.IFS($D87="","",OR($D87="GEI1",$D87="GEI2",$D87="GEI3",$D87="GI1",$D87="GI2",$D87="GI3",$D87="GEC14",$D87="GE14"),0.4,OR($D87="GED10",$D87="GEE10",$D87="GECC10"),"N/A")</f>
        <v/>
      </c>
      <c r="Y87" s="98" t="str" cm="1">
        <f t="array" ref="Y87">_xlfn.IFS($D87="","",OR($D87="GEI1",$D87="GEI2",$D87="GI1",$D87="GI2",$D87="GEC14",$D87="GE14"),0,AND(OR($D87="GEI3",$D87="GI3"),$W87&lt;=0.25),0,AND(OR($D87="GEI3",$D87="GI3"),AND($W87&gt;0.25,$W87&lt;=0.4)),((0.4-$W87)/0.15),OR($D87="GED10",$D87="GEE10",$D87="GECC10"),"N/A")</f>
        <v/>
      </c>
      <c r="Z87" s="96" t="str" cm="1">
        <f t="array" ref="Z87">_xlfn.IFS(Interno!$BK87="","",Interno!$BK87="1",((2.5/Datos!$K87)+0.015),Interno!$BK87="2",((50/Datos!$K87)-0.175),Interno!$BK87="4",((50/Datos!$K87)-($Y87*(0.05-(12.5/Datos!$K87)))-0.175),Interno!$BK87="5",((1/Datos!$K87)+0.015),Interno!$BK87="6",((20/Datos!$K87)-0.175),Interno!$BK87="8",((20/Datos!$K87)-0.15),Interno!$BK87="10",0.015,Interno!$BK87="20",-0.175,Interno!$BK87="40",,Interno!$BK87="50",0.015,Interno!$BK87="60",-0.175,Interno!$BK87="80",0.15)</f>
        <v/>
      </c>
      <c r="AA87" s="98" t="str" cm="1">
        <f t="array" ref="AA87">_xlfn.IFS(Interno!$BK87="","",Interno!$BK87="1",((2.5/Datos!$K87)+0.015),Interno!$BK87="2",((60/Datos!$K87)-0.215),Interno!$BK87="3",((2.5/Datos!$K87)-((2.5*$Y87)/Datos!$K87)+0.015),Interno!$BK87="4",((60/Datos!$K87)-($I87*(0.07-(20/Datos!$K87)))-0.215),Interno!$BK87="5",((1/Datos!$K87)+0.015),Interno!$BK87="6",((24/Datos!$K87)-0.215),Interno!$BK87="8",((24/Datos!$K87)-0.215),Interno!$BK87="10",0.015,Interno!$BK87="20",-0.175,Interno!$BK87="40",,Interno!$BK87="50",0.015,Interno!$BK87="60",-0.175,Interno!$BK87="80",0.15)</f>
        <v/>
      </c>
      <c r="AB87" s="99" t="str">
        <f>IF($W87="","",($W87/Datos!$U87)*Datos!$AF87)</f>
        <v/>
      </c>
      <c r="AD87" s="96" t="str" cm="1">
        <f t="array" ref="AD87">_xlfn.IFS($D87="","",$D87="GEI1",Maestro!$S$6,$D87="GEI2",Maestro!$S$6,$D87="GEI3",Maestro!$S$6,$D87="GI1",Maestro!$S$6,$D87="GI2",Maestro!$S$6,$D87="GI3",Maestro!$S$6,$D87="GEC14",Maestro!$S$6,$D87="GE14",Maestro!$S$6,$D87="GEE10",Maestro!$S$6,$D87="GECC10",Maestro!$S$6)</f>
        <v/>
      </c>
      <c r="AE87" s="97" t="str" cm="1">
        <f t="array" ref="AE87">_xlfn.IFS($D87="","",$D87="GEI1",Maestro!$T$6,$D87="GEI2",Maestro!$T$7,$D87="GEI3",Maestro!$T$8,$D87="GI1",Maestro!$T$18,$D87="GI2",Maestro!$T$19,$D87="GI3",Maestro!$T$20,$D87="GEC14",Maestro!$T$21,$D87="GE14",Maestro!$T$22,$D87="GEE10",Maestro!$T$27,$D87="GECC10",Maestro!$T$28)</f>
        <v/>
      </c>
      <c r="AF87" s="97" t="str" cm="1">
        <f t="array" ref="AF87">_xlfn.IFS($D87="","",OR($D87="GEI1",$D87="GEI2",$D87="GEI3",$D87="GI1",$D87="GI2",$D87="GI3",$D87="GEC14",$D87="GE14"),0.4,OR($D87="GED10",$D87="GEE10",$D87="GECC10"),"N/A")</f>
        <v/>
      </c>
      <c r="AG87" s="98" t="str" cm="1">
        <f t="array" ref="AG87">_xlfn.IFS($D87="","",OR($D87="GEI1",$D87="GEI2",$D87="GI1",$D87="GI2",$D87="GEC14",$D87="GE14"),0,AND(OR($D87="GEI3",$D87="GI3"),$AE87&lt;=0.25),0,AND(OR($D87="GEI3",$D87="GI3"),AND($AE87&gt;0.25,$AE87&lt;=0.4)),((0.4-$AE87)/0.15),OR($D87="GED10",$D87="GEE10",$D87="GECC10"),"N/A")</f>
        <v/>
      </c>
      <c r="AH87" s="96" t="str" cm="1">
        <f t="array" ref="AH87">_xlfn.IFS(Interno!$BK87="","",Interno!$BK87="1",((2.5/Datos!$K87)+0.015),Interno!$BK87="2",((50/Datos!$K87)-0.175),Interno!$BK87="4",((50/Datos!$K87)-($AG87*(0.05-(12.5/Datos!$K87)))-0.175),Interno!$BK87="5",((1/Datos!$K87)+0.015),Interno!$BK87="6",((20/Datos!$K87)-0.175),Interno!$BK87="8",((20/Datos!$K87)-0.15),Interno!$BK87="10",0.015,Interno!$BK87="20",-0.175,Interno!$BK87="40",,Interno!$BK87="50",0.015,Interno!$BK87="60",-0.175,Interno!$BK87="80",0.15)</f>
        <v/>
      </c>
      <c r="AI87" s="98" t="str" cm="1">
        <f t="array" ref="AI87">_xlfn.IFS(Interno!$BK87="","",Interno!$BK87="1",((2.5/Datos!$K87)+0.015),Interno!$BK87="2",((60/Datos!$K87)-0.215),Interno!$BK87="3",((2.5/Datos!$K87)-((2.5*$AG87)/Datos!$K87)+0.015),Interno!$BK87="4",((60/Datos!$K87)-($I87*(0.07-(20/Datos!$K87)))-0.215),Interno!$BK87="5",((1/Datos!$K87)+0.015),Interno!$BK87="6",((24/Datos!$K87)-0.215),Interno!$BK87="8",((24/Datos!$K87)-0.215),Interno!$BK87="10",0.015,Interno!$BK87="20",-0.175,Interno!$BK87="40",,Interno!$BK87="50",0.015,Interno!$BK87="60",-0.175,Interno!$BK87="80",0.15)</f>
        <v/>
      </c>
      <c r="AJ87" s="99" t="str">
        <f>IF($AE87="","",($AE87/Datos!$U87)*Datos!$AF87)</f>
        <v/>
      </c>
    </row>
    <row r="88" spans="2:36" x14ac:dyDescent="0.35">
      <c r="B88" s="96" t="str">
        <f>IF(Datos!$B88="","",Datos!$B88)</f>
        <v/>
      </c>
      <c r="C88" s="97" t="str">
        <f>IF(Datos!$E88="","",Datos!$E88)</f>
        <v/>
      </c>
      <c r="D88" s="98" t="str">
        <f>IF(Datos!$I88="","",Datos!$I88)</f>
        <v/>
      </c>
      <c r="F88" s="96" t="str" cm="1">
        <f t="array" ref="F88">_xlfn.IFS($D88="","",AND(Datos!$H88="GHE16",$D88="GEI1"),Maestro!$M$11,AND(Datos!$H88="GHE16",$D88="GEI2"),Maestro!$M$12,AND(Datos!$H88="GHE16",$D88="GEI3"),Maestro!$M$13,$D88="GEI1",Maestro!$M$6,$D88="GEI2",Maestro!$M$7,$D88="GEI3",Maestro!$M$8,$D88="GI1",Maestro!$M$18,$D88="GI2",Maestro!$M$19,$D88="GI3",Maestro!$M$20,$D88="GEC14",Maestro!$M$21,$D88="GE14",Maestro!$M$22,$D88="GEE10",Maestro!$M$27,$D88="GECC10",Maestro!$M$28)</f>
        <v/>
      </c>
      <c r="G88" s="97" t="str" cm="1">
        <f t="array" ref="G88">_xlfn.IFS($D88="","",AND(Datos!$H88="GHE16",$D88="GEI1"),Maestro!$N$11,AND(Datos!$H88="GHE16",$D88="GEI2"),Maestro!$N$12,AND(Datos!$H88="GHE16",$D88="GEI3"),Maestro!$N$13,$D88="GEI1",Maestro!$N$6,$D88="GEI2",Maestro!$N$7,$D88="GEI3",Maestro!$N$8,$D88="GI1",Maestro!$N$18,$D88="GI2",Maestro!$N$19,$D88="GI3",Maestro!$N$20,$D88="GEC14",Maestro!$N$21,$D88="GE14",Maestro!$N$22,$D88="GEE10",Maestro!$N$27,$D88="GECC10",Maestro!$N$28)</f>
        <v/>
      </c>
      <c r="H88" s="97" t="str" cm="1">
        <f t="array" ref="H88">_xlfn.IFS($D88="","",OR($D88="GEI1",$D88="GEI2",$D88="GEI3",$D88="GI1",$D88="GI2",$D88="GI3",$D88="GEC14",$D88="GE14"),0.4,OR($D88="GED10",$D88="GEE10",$D88="GECC10"),"N/A")</f>
        <v/>
      </c>
      <c r="I88" s="98" t="str" cm="1">
        <f t="array" ref="I88">_xlfn.IFS($D88="","",OR($D88="GEI1",$D88="GEI2",$D88="GI1",$D88="GI2",$D88="GEC14",$D88="GE14"),0,AND(OR($D88="GEI3",$D88="GI3"),$G88&lt;=0.25),0,AND(OR($D88="GEI3",$D88="GI3"),AND($G88&gt;0.25,$G88&lt;=0.4)),((0.4-$G88)/0.15),OR($D88="GED10",$D88="GEE10",$D88="GECC10"),"N/A")</f>
        <v/>
      </c>
      <c r="J88" s="96" t="str" cm="1">
        <f t="array" ref="J88">_xlfn.IFS(Interno!$BK88="","",Interno!$BK88="1",((2.5/Datos!$K88)+0.015),Interno!$BK88="2",((50/Datos!$K88)-0.175),Interno!$BK88="4",((50/Datos!$K88)-($I88*(0.05-(12.5/Datos!$K88)))-0.175),Interno!$BK88="5",((1/Datos!$K88)+0.015),Interno!$BK88="6",((20/Datos!$K88)-0.175),Interno!$BK88="8",((20/Datos!$K88)-0.15),Interno!$BK88="10",0.015,Interno!$BK88="20",-0.175,Interno!$BK88="40",,Interno!$BK88="50",0.015,Interno!$BK88="60",-0.175,Interno!$BK88="80",0.15)</f>
        <v/>
      </c>
      <c r="K88" s="98" t="str" cm="1">
        <f t="array" ref="K88">_xlfn.IFS(Interno!$BK88="","",Interno!$BK88="1",((2.5/Datos!$K88)+0.015),Interno!$BK88="2",((60/Datos!$K88)-0.215),Interno!$BK88="3",((2.5/Datos!$K88)-((2.5*$I88)/Datos!$K88)+0.015),Interno!$BK88="4",((60/Datos!$K88)-($I88*(0.07-(20/Datos!$K88)))-0.215),Interno!$BK88="5",((1/Datos!$K88)+0.015),Interno!$BK88="6",((24/Datos!$K88)-0.215),Interno!$BK88="8",((24/Datos!$K88)-0.215),Interno!$BK88="10",0.015,Interno!$BK88="20",-0.175,Interno!$BK88="40",,Interno!$BK88="50",0.015,Interno!$BK88="60",-0.175,Interno!$BK88="80",0.15)</f>
        <v/>
      </c>
      <c r="L88" s="99" t="str">
        <f>IF($G88="","",($G88/Datos!$U88)*Datos!$AF88)</f>
        <v/>
      </c>
      <c r="N88" s="96" t="str" cm="1">
        <f t="array" ref="N88">_xlfn.IFS($D88="","",$D88="GEI1",Maestro!$O$6,$D88="GEI2",Maestro!$O$7,$D88="GEI3",Maestro!$O$8,$D88="GI1",Maestro!$O$18,$D88="GI2",Maestro!$O$19,$D88="GI3",Maestro!$O$20,$D88="GEC14",Maestro!$O$21,$D88="GE14",Maestro!$O$22,$D88="GEE10",Maestro!$O$27,$D88="GECC10",Maestro!$O$28)</f>
        <v/>
      </c>
      <c r="O88" s="97" t="str" cm="1">
        <f t="array" ref="O88">_xlfn.IFS($D88="","",$D88="GEI1",Maestro!$P$6,$D88="GEI2",Maestro!$P$7,$D88="GEI3",Maestro!$P$8,$D88="GI1",Maestro!$P$18,$D88="GI2",Maestro!$P$19,$D88="GI3",Maestro!$P$20,$D88="GEC14",Maestro!$P$21,$D88="GE14",Maestro!$P$22,$D88="GEE10",Maestro!$P$27,$D88="GECC10",Maestro!$P$28)</f>
        <v/>
      </c>
      <c r="P88" s="97" t="str" cm="1">
        <f t="array" ref="P88">_xlfn.IFS($D88="","",OR($D88="GEI1",$D88="GEI2",$D88="GEI3",$D88="GI1",$D88="GI2",$D88="GI3",$D88="GEC14",$D88="GE14"),0.4,OR($D88="GED10",$D88="GEE10",$D88="GECC10"),"N/A")</f>
        <v/>
      </c>
      <c r="Q88" s="98" t="str" cm="1">
        <f t="array" ref="Q88">_xlfn.IFS($D88="","",OR($D88="GEI1",$D88="GEI2",$D88="GI1",$D88="GI2",$D88="GEC14",$D88="GE14"),0,AND(OR($D88="GEI3",$D88="GI3"),$O88&lt;=0.25),0,AND(OR($D88="GEI3",$D88="GI3"),AND($O88&gt;0.25,$O88&lt;=0.4)),((0.4-$O88)/0.15),OR($D88="GED10",$D88="GEE10",$D88="GECC10"),"N/A")</f>
        <v/>
      </c>
      <c r="R88" s="96" t="str" cm="1">
        <f t="array" ref="R88">_xlfn.IFS(Interno!$BK88="","",Interno!$BK88="1",((2.5/Datos!$K88)+0.015),Interno!$BK88="2",((50/Datos!$K88)-0.175),Interno!$BK88="4",((50/Datos!$K88)-($Q88*(0.05-(12.5/Datos!$K88)))-0.175),Interno!$BK88="5",((1/Datos!$K88)+0.015),Interno!$BK88="6",((20/Datos!$K88)-0.175),Interno!$BK88="8",((20/Datos!$K88)-0.15),Interno!$BK88="10",0.015,Interno!$BK88="20",-0.175,Interno!$BK88="40",,Interno!$BK88="50",0.015,Interno!$BK88="60",-0.175,Interno!$BK88="80",0.15)</f>
        <v/>
      </c>
      <c r="S88" s="98" t="str" cm="1">
        <f t="array" ref="S88">_xlfn.IFS(Interno!$BK88="","",Interno!$BK88="1",((2.5/Datos!$K88)+0.015),Interno!$BK88="2",((60/Datos!$K88)-0.215),Interno!$BK88="3",((2.5/Datos!$K88)-((2.5*$Q88)/Datos!$K88)+0.015),Interno!$BK88="4",((60/Datos!$K88)-($I88*(0.07-(20/Datos!$K88)))-0.215),Interno!$BK88="5",((1/Datos!$K88)+0.015),Interno!$BK88="6",((24/Datos!$K88)-0.215),Interno!$BK88="8",((24/Datos!$K88)-0.215),Interno!$BK88="10",0.015,Interno!$BK88="20",-0.175,Interno!$BK88="40",,Interno!$BK88="50",0.015,Interno!$BK88="60",-0.175,Interno!$BK88="80",0.15)</f>
        <v/>
      </c>
      <c r="T88" s="99" t="str">
        <f>IF($O88="","",($O88/Datos!$U88)*Datos!$AF88)</f>
        <v/>
      </c>
      <c r="V88" s="96" t="str" cm="1">
        <f t="array" ref="V88">_xlfn.IFS($D88="","",$D88="GEI1",Maestro!$Q$6,$D88="GEI2",Maestro!$Q$7,$D88="GEI3",Maestro!$Q$8,$D88="GI1",Maestro!$Q$18,$D88="GI2",Maestro!$Q$19,$D88="GI3",Maestro!$Q$20,$D88="GEC14",Maestro!$Q$21,$D88="GE14",Maestro!$Q$22,$D88="GEE10",Maestro!$Q$27,$D88="GECC10",Maestro!$Q$28)</f>
        <v/>
      </c>
      <c r="W88" s="97" t="str" cm="1">
        <f t="array" ref="W88">_xlfn.IFS($D88="","",$D88="GEI1",Maestro!$R$6,$D88="GEI2",Maestro!$R$7,$D88="GEI3",Maestro!$R$8,$D88="GI1",Maestro!$R$18,$D88="GI2",Maestro!$R$19,$D88="GI3",Maestro!$R$20,$D88="GEC14",Maestro!$R$21,$D88="GE14",Maestro!$R$22,$D88="GEE10",Maestro!$R$27,$D88="GECC10",Maestro!$R$28)</f>
        <v/>
      </c>
      <c r="X88" s="97" t="str" cm="1">
        <f t="array" ref="X88">_xlfn.IFS($D88="","",OR($D88="GEI1",$D88="GEI2",$D88="GEI3",$D88="GI1",$D88="GI2",$D88="GI3",$D88="GEC14",$D88="GE14"),0.4,OR($D88="GED10",$D88="GEE10",$D88="GECC10"),"N/A")</f>
        <v/>
      </c>
      <c r="Y88" s="98" t="str" cm="1">
        <f t="array" ref="Y88">_xlfn.IFS($D88="","",OR($D88="GEI1",$D88="GEI2",$D88="GI1",$D88="GI2",$D88="GEC14",$D88="GE14"),0,AND(OR($D88="GEI3",$D88="GI3"),$W88&lt;=0.25),0,AND(OR($D88="GEI3",$D88="GI3"),AND($W88&gt;0.25,$W88&lt;=0.4)),((0.4-$W88)/0.15),OR($D88="GED10",$D88="GEE10",$D88="GECC10"),"N/A")</f>
        <v/>
      </c>
      <c r="Z88" s="96" t="str" cm="1">
        <f t="array" ref="Z88">_xlfn.IFS(Interno!$BK88="","",Interno!$BK88="1",((2.5/Datos!$K88)+0.015),Interno!$BK88="2",((50/Datos!$K88)-0.175),Interno!$BK88="4",((50/Datos!$K88)-($Y88*(0.05-(12.5/Datos!$K88)))-0.175),Interno!$BK88="5",((1/Datos!$K88)+0.015),Interno!$BK88="6",((20/Datos!$K88)-0.175),Interno!$BK88="8",((20/Datos!$K88)-0.15),Interno!$BK88="10",0.015,Interno!$BK88="20",-0.175,Interno!$BK88="40",,Interno!$BK88="50",0.015,Interno!$BK88="60",-0.175,Interno!$BK88="80",0.15)</f>
        <v/>
      </c>
      <c r="AA88" s="98" t="str" cm="1">
        <f t="array" ref="AA88">_xlfn.IFS(Interno!$BK88="","",Interno!$BK88="1",((2.5/Datos!$K88)+0.015),Interno!$BK88="2",((60/Datos!$K88)-0.215),Interno!$BK88="3",((2.5/Datos!$K88)-((2.5*$Y88)/Datos!$K88)+0.015),Interno!$BK88="4",((60/Datos!$K88)-($I88*(0.07-(20/Datos!$K88)))-0.215),Interno!$BK88="5",((1/Datos!$K88)+0.015),Interno!$BK88="6",((24/Datos!$K88)-0.215),Interno!$BK88="8",((24/Datos!$K88)-0.215),Interno!$BK88="10",0.015,Interno!$BK88="20",-0.175,Interno!$BK88="40",,Interno!$BK88="50",0.015,Interno!$BK88="60",-0.175,Interno!$BK88="80",0.15)</f>
        <v/>
      </c>
      <c r="AB88" s="99" t="str">
        <f>IF($W88="","",($W88/Datos!$U88)*Datos!$AF88)</f>
        <v/>
      </c>
      <c r="AD88" s="96" t="str" cm="1">
        <f t="array" ref="AD88">_xlfn.IFS($D88="","",$D88="GEI1",Maestro!$S$6,$D88="GEI2",Maestro!$S$6,$D88="GEI3",Maestro!$S$6,$D88="GI1",Maestro!$S$6,$D88="GI2",Maestro!$S$6,$D88="GI3",Maestro!$S$6,$D88="GEC14",Maestro!$S$6,$D88="GE14",Maestro!$S$6,$D88="GEE10",Maestro!$S$6,$D88="GECC10",Maestro!$S$6)</f>
        <v/>
      </c>
      <c r="AE88" s="97" t="str" cm="1">
        <f t="array" ref="AE88">_xlfn.IFS($D88="","",$D88="GEI1",Maestro!$T$6,$D88="GEI2",Maestro!$T$7,$D88="GEI3",Maestro!$T$8,$D88="GI1",Maestro!$T$18,$D88="GI2",Maestro!$T$19,$D88="GI3",Maestro!$T$20,$D88="GEC14",Maestro!$T$21,$D88="GE14",Maestro!$T$22,$D88="GEE10",Maestro!$T$27,$D88="GECC10",Maestro!$T$28)</f>
        <v/>
      </c>
      <c r="AF88" s="97" t="str" cm="1">
        <f t="array" ref="AF88">_xlfn.IFS($D88="","",OR($D88="GEI1",$D88="GEI2",$D88="GEI3",$D88="GI1",$D88="GI2",$D88="GI3",$D88="GEC14",$D88="GE14"),0.4,OR($D88="GED10",$D88="GEE10",$D88="GECC10"),"N/A")</f>
        <v/>
      </c>
      <c r="AG88" s="98" t="str" cm="1">
        <f t="array" ref="AG88">_xlfn.IFS($D88="","",OR($D88="GEI1",$D88="GEI2",$D88="GI1",$D88="GI2",$D88="GEC14",$D88="GE14"),0,AND(OR($D88="GEI3",$D88="GI3"),$AE88&lt;=0.25),0,AND(OR($D88="GEI3",$D88="GI3"),AND($AE88&gt;0.25,$AE88&lt;=0.4)),((0.4-$AE88)/0.15),OR($D88="GED10",$D88="GEE10",$D88="GECC10"),"N/A")</f>
        <v/>
      </c>
      <c r="AH88" s="96" t="str" cm="1">
        <f t="array" ref="AH88">_xlfn.IFS(Interno!$BK88="","",Interno!$BK88="1",((2.5/Datos!$K88)+0.015),Interno!$BK88="2",((50/Datos!$K88)-0.175),Interno!$BK88="4",((50/Datos!$K88)-($AG88*(0.05-(12.5/Datos!$K88)))-0.175),Interno!$BK88="5",((1/Datos!$K88)+0.015),Interno!$BK88="6",((20/Datos!$K88)-0.175),Interno!$BK88="8",((20/Datos!$K88)-0.15),Interno!$BK88="10",0.015,Interno!$BK88="20",-0.175,Interno!$BK88="40",,Interno!$BK88="50",0.015,Interno!$BK88="60",-0.175,Interno!$BK88="80",0.15)</f>
        <v/>
      </c>
      <c r="AI88" s="98" t="str" cm="1">
        <f t="array" ref="AI88">_xlfn.IFS(Interno!$BK88="","",Interno!$BK88="1",((2.5/Datos!$K88)+0.015),Interno!$BK88="2",((60/Datos!$K88)-0.215),Interno!$BK88="3",((2.5/Datos!$K88)-((2.5*$AG88)/Datos!$K88)+0.015),Interno!$BK88="4",((60/Datos!$K88)-($I88*(0.07-(20/Datos!$K88)))-0.215),Interno!$BK88="5",((1/Datos!$K88)+0.015),Interno!$BK88="6",((24/Datos!$K88)-0.215),Interno!$BK88="8",((24/Datos!$K88)-0.215),Interno!$BK88="10",0.015,Interno!$BK88="20",-0.175,Interno!$BK88="40",,Interno!$BK88="50",0.015,Interno!$BK88="60",-0.175,Interno!$BK88="80",0.15)</f>
        <v/>
      </c>
      <c r="AJ88" s="99" t="str">
        <f>IF($AE88="","",($AE88/Datos!$U88)*Datos!$AF88)</f>
        <v/>
      </c>
    </row>
    <row r="89" spans="2:36" x14ac:dyDescent="0.35">
      <c r="B89" s="96" t="str">
        <f>IF(Datos!$B89="","",Datos!$B89)</f>
        <v/>
      </c>
      <c r="C89" s="97" t="str">
        <f>IF(Datos!$E89="","",Datos!$E89)</f>
        <v/>
      </c>
      <c r="D89" s="98" t="str">
        <f>IF(Datos!$I89="","",Datos!$I89)</f>
        <v/>
      </c>
      <c r="F89" s="96" t="str" cm="1">
        <f t="array" ref="F89">_xlfn.IFS($D89="","",AND(Datos!$H89="GHE16",$D89="GEI1"),Maestro!$M$11,AND(Datos!$H89="GHE16",$D89="GEI2"),Maestro!$M$12,AND(Datos!$H89="GHE16",$D89="GEI3"),Maestro!$M$13,$D89="GEI1",Maestro!$M$6,$D89="GEI2",Maestro!$M$7,$D89="GEI3",Maestro!$M$8,$D89="GI1",Maestro!$M$18,$D89="GI2",Maestro!$M$19,$D89="GI3",Maestro!$M$20,$D89="GEC14",Maestro!$M$21,$D89="GE14",Maestro!$M$22,$D89="GEE10",Maestro!$M$27,$D89="GECC10",Maestro!$M$28)</f>
        <v/>
      </c>
      <c r="G89" s="97" t="str" cm="1">
        <f t="array" ref="G89">_xlfn.IFS($D89="","",AND(Datos!$H89="GHE16",$D89="GEI1"),Maestro!$N$11,AND(Datos!$H89="GHE16",$D89="GEI2"),Maestro!$N$12,AND(Datos!$H89="GHE16",$D89="GEI3"),Maestro!$N$13,$D89="GEI1",Maestro!$N$6,$D89="GEI2",Maestro!$N$7,$D89="GEI3",Maestro!$N$8,$D89="GI1",Maestro!$N$18,$D89="GI2",Maestro!$N$19,$D89="GI3",Maestro!$N$20,$D89="GEC14",Maestro!$N$21,$D89="GE14",Maestro!$N$22,$D89="GEE10",Maestro!$N$27,$D89="GECC10",Maestro!$N$28)</f>
        <v/>
      </c>
      <c r="H89" s="97" t="str" cm="1">
        <f t="array" ref="H89">_xlfn.IFS($D89="","",OR($D89="GEI1",$D89="GEI2",$D89="GEI3",$D89="GI1",$D89="GI2",$D89="GI3",$D89="GEC14",$D89="GE14"),0.4,OR($D89="GED10",$D89="GEE10",$D89="GECC10"),"N/A")</f>
        <v/>
      </c>
      <c r="I89" s="98" t="str" cm="1">
        <f t="array" ref="I89">_xlfn.IFS($D89="","",OR($D89="GEI1",$D89="GEI2",$D89="GI1",$D89="GI2",$D89="GEC14",$D89="GE14"),0,AND(OR($D89="GEI3",$D89="GI3"),$G89&lt;=0.25),0,AND(OR($D89="GEI3",$D89="GI3"),AND($G89&gt;0.25,$G89&lt;=0.4)),((0.4-$G89)/0.15),OR($D89="GED10",$D89="GEE10",$D89="GECC10"),"N/A")</f>
        <v/>
      </c>
      <c r="J89" s="96" t="str" cm="1">
        <f t="array" ref="J89">_xlfn.IFS(Interno!$BK89="","",Interno!$BK89="1",((2.5/Datos!$K89)+0.015),Interno!$BK89="2",((50/Datos!$K89)-0.175),Interno!$BK89="4",((50/Datos!$K89)-($I89*(0.05-(12.5/Datos!$K89)))-0.175),Interno!$BK89="5",((1/Datos!$K89)+0.015),Interno!$BK89="6",((20/Datos!$K89)-0.175),Interno!$BK89="8",((20/Datos!$K89)-0.15),Interno!$BK89="10",0.015,Interno!$BK89="20",-0.175,Interno!$BK89="40",,Interno!$BK89="50",0.015,Interno!$BK89="60",-0.175,Interno!$BK89="80",0.15)</f>
        <v/>
      </c>
      <c r="K89" s="98" t="str" cm="1">
        <f t="array" ref="K89">_xlfn.IFS(Interno!$BK89="","",Interno!$BK89="1",((2.5/Datos!$K89)+0.015),Interno!$BK89="2",((60/Datos!$K89)-0.215),Interno!$BK89="3",((2.5/Datos!$K89)-((2.5*$I89)/Datos!$K89)+0.015),Interno!$BK89="4",((60/Datos!$K89)-($I89*(0.07-(20/Datos!$K89)))-0.215),Interno!$BK89="5",((1/Datos!$K89)+0.015),Interno!$BK89="6",((24/Datos!$K89)-0.215),Interno!$BK89="8",((24/Datos!$K89)-0.215),Interno!$BK89="10",0.015,Interno!$BK89="20",-0.175,Interno!$BK89="40",,Interno!$BK89="50",0.015,Interno!$BK89="60",-0.175,Interno!$BK89="80",0.15)</f>
        <v/>
      </c>
      <c r="L89" s="99" t="str">
        <f>IF($G89="","",($G89/Datos!$U89)*Datos!$AF89)</f>
        <v/>
      </c>
      <c r="N89" s="96" t="str" cm="1">
        <f t="array" ref="N89">_xlfn.IFS($D89="","",$D89="GEI1",Maestro!$O$6,$D89="GEI2",Maestro!$O$7,$D89="GEI3",Maestro!$O$8,$D89="GI1",Maestro!$O$18,$D89="GI2",Maestro!$O$19,$D89="GI3",Maestro!$O$20,$D89="GEC14",Maestro!$O$21,$D89="GE14",Maestro!$O$22,$D89="GEE10",Maestro!$O$27,$D89="GECC10",Maestro!$O$28)</f>
        <v/>
      </c>
      <c r="O89" s="97" t="str" cm="1">
        <f t="array" ref="O89">_xlfn.IFS($D89="","",$D89="GEI1",Maestro!$P$6,$D89="GEI2",Maestro!$P$7,$D89="GEI3",Maestro!$P$8,$D89="GI1",Maestro!$P$18,$D89="GI2",Maestro!$P$19,$D89="GI3",Maestro!$P$20,$D89="GEC14",Maestro!$P$21,$D89="GE14",Maestro!$P$22,$D89="GEE10",Maestro!$P$27,$D89="GECC10",Maestro!$P$28)</f>
        <v/>
      </c>
      <c r="P89" s="97" t="str" cm="1">
        <f t="array" ref="P89">_xlfn.IFS($D89="","",OR($D89="GEI1",$D89="GEI2",$D89="GEI3",$D89="GI1",$D89="GI2",$D89="GI3",$D89="GEC14",$D89="GE14"),0.4,OR($D89="GED10",$D89="GEE10",$D89="GECC10"),"N/A")</f>
        <v/>
      </c>
      <c r="Q89" s="98" t="str" cm="1">
        <f t="array" ref="Q89">_xlfn.IFS($D89="","",OR($D89="GEI1",$D89="GEI2",$D89="GI1",$D89="GI2",$D89="GEC14",$D89="GE14"),0,AND(OR($D89="GEI3",$D89="GI3"),$O89&lt;=0.25),0,AND(OR($D89="GEI3",$D89="GI3"),AND($O89&gt;0.25,$O89&lt;=0.4)),((0.4-$O89)/0.15),OR($D89="GED10",$D89="GEE10",$D89="GECC10"),"N/A")</f>
        <v/>
      </c>
      <c r="R89" s="96" t="str" cm="1">
        <f t="array" ref="R89">_xlfn.IFS(Interno!$BK89="","",Interno!$BK89="1",((2.5/Datos!$K89)+0.015),Interno!$BK89="2",((50/Datos!$K89)-0.175),Interno!$BK89="4",((50/Datos!$K89)-($Q89*(0.05-(12.5/Datos!$K89)))-0.175),Interno!$BK89="5",((1/Datos!$K89)+0.015),Interno!$BK89="6",((20/Datos!$K89)-0.175),Interno!$BK89="8",((20/Datos!$K89)-0.15),Interno!$BK89="10",0.015,Interno!$BK89="20",-0.175,Interno!$BK89="40",,Interno!$BK89="50",0.015,Interno!$BK89="60",-0.175,Interno!$BK89="80",0.15)</f>
        <v/>
      </c>
      <c r="S89" s="98" t="str" cm="1">
        <f t="array" ref="S89">_xlfn.IFS(Interno!$BK89="","",Interno!$BK89="1",((2.5/Datos!$K89)+0.015),Interno!$BK89="2",((60/Datos!$K89)-0.215),Interno!$BK89="3",((2.5/Datos!$K89)-((2.5*$Q89)/Datos!$K89)+0.015),Interno!$BK89="4",((60/Datos!$K89)-($I89*(0.07-(20/Datos!$K89)))-0.215),Interno!$BK89="5",((1/Datos!$K89)+0.015),Interno!$BK89="6",((24/Datos!$K89)-0.215),Interno!$BK89="8",((24/Datos!$K89)-0.215),Interno!$BK89="10",0.015,Interno!$BK89="20",-0.175,Interno!$BK89="40",,Interno!$BK89="50",0.015,Interno!$BK89="60",-0.175,Interno!$BK89="80",0.15)</f>
        <v/>
      </c>
      <c r="T89" s="99" t="str">
        <f>IF($O89="","",($O89/Datos!$U89)*Datos!$AF89)</f>
        <v/>
      </c>
      <c r="V89" s="96" t="str" cm="1">
        <f t="array" ref="V89">_xlfn.IFS($D89="","",$D89="GEI1",Maestro!$Q$6,$D89="GEI2",Maestro!$Q$7,$D89="GEI3",Maestro!$Q$8,$D89="GI1",Maestro!$Q$18,$D89="GI2",Maestro!$Q$19,$D89="GI3",Maestro!$Q$20,$D89="GEC14",Maestro!$Q$21,$D89="GE14",Maestro!$Q$22,$D89="GEE10",Maestro!$Q$27,$D89="GECC10",Maestro!$Q$28)</f>
        <v/>
      </c>
      <c r="W89" s="97" t="str" cm="1">
        <f t="array" ref="W89">_xlfn.IFS($D89="","",$D89="GEI1",Maestro!$R$6,$D89="GEI2",Maestro!$R$7,$D89="GEI3",Maestro!$R$8,$D89="GI1",Maestro!$R$18,$D89="GI2",Maestro!$R$19,$D89="GI3",Maestro!$R$20,$D89="GEC14",Maestro!$R$21,$D89="GE14",Maestro!$R$22,$D89="GEE10",Maestro!$R$27,$D89="GECC10",Maestro!$R$28)</f>
        <v/>
      </c>
      <c r="X89" s="97" t="str" cm="1">
        <f t="array" ref="X89">_xlfn.IFS($D89="","",OR($D89="GEI1",$D89="GEI2",$D89="GEI3",$D89="GI1",$D89="GI2",$D89="GI3",$D89="GEC14",$D89="GE14"),0.4,OR($D89="GED10",$D89="GEE10",$D89="GECC10"),"N/A")</f>
        <v/>
      </c>
      <c r="Y89" s="98" t="str" cm="1">
        <f t="array" ref="Y89">_xlfn.IFS($D89="","",OR($D89="GEI1",$D89="GEI2",$D89="GI1",$D89="GI2",$D89="GEC14",$D89="GE14"),0,AND(OR($D89="GEI3",$D89="GI3"),$W89&lt;=0.25),0,AND(OR($D89="GEI3",$D89="GI3"),AND($W89&gt;0.25,$W89&lt;=0.4)),((0.4-$W89)/0.15),OR($D89="GED10",$D89="GEE10",$D89="GECC10"),"N/A")</f>
        <v/>
      </c>
      <c r="Z89" s="96" t="str" cm="1">
        <f t="array" ref="Z89">_xlfn.IFS(Interno!$BK89="","",Interno!$BK89="1",((2.5/Datos!$K89)+0.015),Interno!$BK89="2",((50/Datos!$K89)-0.175),Interno!$BK89="4",((50/Datos!$K89)-($Y89*(0.05-(12.5/Datos!$K89)))-0.175),Interno!$BK89="5",((1/Datos!$K89)+0.015),Interno!$BK89="6",((20/Datos!$K89)-0.175),Interno!$BK89="8",((20/Datos!$K89)-0.15),Interno!$BK89="10",0.015,Interno!$BK89="20",-0.175,Interno!$BK89="40",,Interno!$BK89="50",0.015,Interno!$BK89="60",-0.175,Interno!$BK89="80",0.15)</f>
        <v/>
      </c>
      <c r="AA89" s="98" t="str" cm="1">
        <f t="array" ref="AA89">_xlfn.IFS(Interno!$BK89="","",Interno!$BK89="1",((2.5/Datos!$K89)+0.015),Interno!$BK89="2",((60/Datos!$K89)-0.215),Interno!$BK89="3",((2.5/Datos!$K89)-((2.5*$Y89)/Datos!$K89)+0.015),Interno!$BK89="4",((60/Datos!$K89)-($I89*(0.07-(20/Datos!$K89)))-0.215),Interno!$BK89="5",((1/Datos!$K89)+0.015),Interno!$BK89="6",((24/Datos!$K89)-0.215),Interno!$BK89="8",((24/Datos!$K89)-0.215),Interno!$BK89="10",0.015,Interno!$BK89="20",-0.175,Interno!$BK89="40",,Interno!$BK89="50",0.015,Interno!$BK89="60",-0.175,Interno!$BK89="80",0.15)</f>
        <v/>
      </c>
      <c r="AB89" s="99" t="str">
        <f>IF($W89="","",($W89/Datos!$U89)*Datos!$AF89)</f>
        <v/>
      </c>
      <c r="AD89" s="96" t="str" cm="1">
        <f t="array" ref="AD89">_xlfn.IFS($D89="","",$D89="GEI1",Maestro!$S$6,$D89="GEI2",Maestro!$S$6,$D89="GEI3",Maestro!$S$6,$D89="GI1",Maestro!$S$6,$D89="GI2",Maestro!$S$6,$D89="GI3",Maestro!$S$6,$D89="GEC14",Maestro!$S$6,$D89="GE14",Maestro!$S$6,$D89="GEE10",Maestro!$S$6,$D89="GECC10",Maestro!$S$6)</f>
        <v/>
      </c>
      <c r="AE89" s="97" t="str" cm="1">
        <f t="array" ref="AE89">_xlfn.IFS($D89="","",$D89="GEI1",Maestro!$T$6,$D89="GEI2",Maestro!$T$7,$D89="GEI3",Maestro!$T$8,$D89="GI1",Maestro!$T$18,$D89="GI2",Maestro!$T$19,$D89="GI3",Maestro!$T$20,$D89="GEC14",Maestro!$T$21,$D89="GE14",Maestro!$T$22,$D89="GEE10",Maestro!$T$27,$D89="GECC10",Maestro!$T$28)</f>
        <v/>
      </c>
      <c r="AF89" s="97" t="str" cm="1">
        <f t="array" ref="AF89">_xlfn.IFS($D89="","",OR($D89="GEI1",$D89="GEI2",$D89="GEI3",$D89="GI1",$D89="GI2",$D89="GI3",$D89="GEC14",$D89="GE14"),0.4,OR($D89="GED10",$D89="GEE10",$D89="GECC10"),"N/A")</f>
        <v/>
      </c>
      <c r="AG89" s="98" t="str" cm="1">
        <f t="array" ref="AG89">_xlfn.IFS($D89="","",OR($D89="GEI1",$D89="GEI2",$D89="GI1",$D89="GI2",$D89="GEC14",$D89="GE14"),0,AND(OR($D89="GEI3",$D89="GI3"),$AE89&lt;=0.25),0,AND(OR($D89="GEI3",$D89="GI3"),AND($AE89&gt;0.25,$AE89&lt;=0.4)),((0.4-$AE89)/0.15),OR($D89="GED10",$D89="GEE10",$D89="GECC10"),"N/A")</f>
        <v/>
      </c>
      <c r="AH89" s="96" t="str" cm="1">
        <f t="array" ref="AH89">_xlfn.IFS(Interno!$BK89="","",Interno!$BK89="1",((2.5/Datos!$K89)+0.015),Interno!$BK89="2",((50/Datos!$K89)-0.175),Interno!$BK89="4",((50/Datos!$K89)-($AG89*(0.05-(12.5/Datos!$K89)))-0.175),Interno!$BK89="5",((1/Datos!$K89)+0.015),Interno!$BK89="6",((20/Datos!$K89)-0.175),Interno!$BK89="8",((20/Datos!$K89)-0.15),Interno!$BK89="10",0.015,Interno!$BK89="20",-0.175,Interno!$BK89="40",,Interno!$BK89="50",0.015,Interno!$BK89="60",-0.175,Interno!$BK89="80",0.15)</f>
        <v/>
      </c>
      <c r="AI89" s="98" t="str" cm="1">
        <f t="array" ref="AI89">_xlfn.IFS(Interno!$BK89="","",Interno!$BK89="1",((2.5/Datos!$K89)+0.015),Interno!$BK89="2",((60/Datos!$K89)-0.215),Interno!$BK89="3",((2.5/Datos!$K89)-((2.5*$AG89)/Datos!$K89)+0.015),Interno!$BK89="4",((60/Datos!$K89)-($I89*(0.07-(20/Datos!$K89)))-0.215),Interno!$BK89="5",((1/Datos!$K89)+0.015),Interno!$BK89="6",((24/Datos!$K89)-0.215),Interno!$BK89="8",((24/Datos!$K89)-0.215),Interno!$BK89="10",0.015,Interno!$BK89="20",-0.175,Interno!$BK89="40",,Interno!$BK89="50",0.015,Interno!$BK89="60",-0.175,Interno!$BK89="80",0.15)</f>
        <v/>
      </c>
      <c r="AJ89" s="99" t="str">
        <f>IF($AE89="","",($AE89/Datos!$U89)*Datos!$AF89)</f>
        <v/>
      </c>
    </row>
    <row r="90" spans="2:36" x14ac:dyDescent="0.35">
      <c r="B90" s="96" t="str">
        <f>IF(Datos!$B90="","",Datos!$B90)</f>
        <v/>
      </c>
      <c r="C90" s="97" t="str">
        <f>IF(Datos!$E90="","",Datos!$E90)</f>
        <v/>
      </c>
      <c r="D90" s="98" t="str">
        <f>IF(Datos!$I90="","",Datos!$I90)</f>
        <v/>
      </c>
      <c r="F90" s="96" t="str" cm="1">
        <f t="array" ref="F90">_xlfn.IFS($D90="","",AND(Datos!$H90="GHE16",$D90="GEI1"),Maestro!$M$11,AND(Datos!$H90="GHE16",$D90="GEI2"),Maestro!$M$12,AND(Datos!$H90="GHE16",$D90="GEI3"),Maestro!$M$13,$D90="GEI1",Maestro!$M$6,$D90="GEI2",Maestro!$M$7,$D90="GEI3",Maestro!$M$8,$D90="GI1",Maestro!$M$18,$D90="GI2",Maestro!$M$19,$D90="GI3",Maestro!$M$20,$D90="GEC14",Maestro!$M$21,$D90="GE14",Maestro!$M$22,$D90="GEE10",Maestro!$M$27,$D90="GECC10",Maestro!$M$28)</f>
        <v/>
      </c>
      <c r="G90" s="97" t="str" cm="1">
        <f t="array" ref="G90">_xlfn.IFS($D90="","",AND(Datos!$H90="GHE16",$D90="GEI1"),Maestro!$N$11,AND(Datos!$H90="GHE16",$D90="GEI2"),Maestro!$N$12,AND(Datos!$H90="GHE16",$D90="GEI3"),Maestro!$N$13,$D90="GEI1",Maestro!$N$6,$D90="GEI2",Maestro!$N$7,$D90="GEI3",Maestro!$N$8,$D90="GI1",Maestro!$N$18,$D90="GI2",Maestro!$N$19,$D90="GI3",Maestro!$N$20,$D90="GEC14",Maestro!$N$21,$D90="GE14",Maestro!$N$22,$D90="GEE10",Maestro!$N$27,$D90="GECC10",Maestro!$N$28)</f>
        <v/>
      </c>
      <c r="H90" s="97" t="str" cm="1">
        <f t="array" ref="H90">_xlfn.IFS($D90="","",OR($D90="GEI1",$D90="GEI2",$D90="GEI3",$D90="GI1",$D90="GI2",$D90="GI3",$D90="GEC14",$D90="GE14"),0.4,OR($D90="GED10",$D90="GEE10",$D90="GECC10"),"N/A")</f>
        <v/>
      </c>
      <c r="I90" s="98" t="str" cm="1">
        <f t="array" ref="I90">_xlfn.IFS($D90="","",OR($D90="GEI1",$D90="GEI2",$D90="GI1",$D90="GI2",$D90="GEC14",$D90="GE14"),0,AND(OR($D90="GEI3",$D90="GI3"),$G90&lt;=0.25),0,AND(OR($D90="GEI3",$D90="GI3"),AND($G90&gt;0.25,$G90&lt;=0.4)),((0.4-$G90)/0.15),OR($D90="GED10",$D90="GEE10",$D90="GECC10"),"N/A")</f>
        <v/>
      </c>
      <c r="J90" s="96" t="str" cm="1">
        <f t="array" ref="J90">_xlfn.IFS(Interno!$BK90="","",Interno!$BK90="1",((2.5/Datos!$K90)+0.015),Interno!$BK90="2",((50/Datos!$K90)-0.175),Interno!$BK90="4",((50/Datos!$K90)-($I90*(0.05-(12.5/Datos!$K90)))-0.175),Interno!$BK90="5",((1/Datos!$K90)+0.015),Interno!$BK90="6",((20/Datos!$K90)-0.175),Interno!$BK90="8",((20/Datos!$K90)-0.15),Interno!$BK90="10",0.015,Interno!$BK90="20",-0.175,Interno!$BK90="40",,Interno!$BK90="50",0.015,Interno!$BK90="60",-0.175,Interno!$BK90="80",0.15)</f>
        <v/>
      </c>
      <c r="K90" s="98" t="str" cm="1">
        <f t="array" ref="K90">_xlfn.IFS(Interno!$BK90="","",Interno!$BK90="1",((2.5/Datos!$K90)+0.015),Interno!$BK90="2",((60/Datos!$K90)-0.215),Interno!$BK90="3",((2.5/Datos!$K90)-((2.5*$I90)/Datos!$K90)+0.015),Interno!$BK90="4",((60/Datos!$K90)-($I90*(0.07-(20/Datos!$K90)))-0.215),Interno!$BK90="5",((1/Datos!$K90)+0.015),Interno!$BK90="6",((24/Datos!$K90)-0.215),Interno!$BK90="8",((24/Datos!$K90)-0.215),Interno!$BK90="10",0.015,Interno!$BK90="20",-0.175,Interno!$BK90="40",,Interno!$BK90="50",0.015,Interno!$BK90="60",-0.175,Interno!$BK90="80",0.15)</f>
        <v/>
      </c>
      <c r="L90" s="99" t="str">
        <f>IF($G90="","",($G90/Datos!$U90)*Datos!$AF90)</f>
        <v/>
      </c>
      <c r="N90" s="96" t="str" cm="1">
        <f t="array" ref="N90">_xlfn.IFS($D90="","",$D90="GEI1",Maestro!$O$6,$D90="GEI2",Maestro!$O$7,$D90="GEI3",Maestro!$O$8,$D90="GI1",Maestro!$O$18,$D90="GI2",Maestro!$O$19,$D90="GI3",Maestro!$O$20,$D90="GEC14",Maestro!$O$21,$D90="GE14",Maestro!$O$22,$D90="GEE10",Maestro!$O$27,$D90="GECC10",Maestro!$O$28)</f>
        <v/>
      </c>
      <c r="O90" s="97" t="str" cm="1">
        <f t="array" ref="O90">_xlfn.IFS($D90="","",$D90="GEI1",Maestro!$P$6,$D90="GEI2",Maestro!$P$7,$D90="GEI3",Maestro!$P$8,$D90="GI1",Maestro!$P$18,$D90="GI2",Maestro!$P$19,$D90="GI3",Maestro!$P$20,$D90="GEC14",Maestro!$P$21,$D90="GE14",Maestro!$P$22,$D90="GEE10",Maestro!$P$27,$D90="GECC10",Maestro!$P$28)</f>
        <v/>
      </c>
      <c r="P90" s="97" t="str" cm="1">
        <f t="array" ref="P90">_xlfn.IFS($D90="","",OR($D90="GEI1",$D90="GEI2",$D90="GEI3",$D90="GI1",$D90="GI2",$D90="GI3",$D90="GEC14",$D90="GE14"),0.4,OR($D90="GED10",$D90="GEE10",$D90="GECC10"),"N/A")</f>
        <v/>
      </c>
      <c r="Q90" s="98" t="str" cm="1">
        <f t="array" ref="Q90">_xlfn.IFS($D90="","",OR($D90="GEI1",$D90="GEI2",$D90="GI1",$D90="GI2",$D90="GEC14",$D90="GE14"),0,AND(OR($D90="GEI3",$D90="GI3"),$O90&lt;=0.25),0,AND(OR($D90="GEI3",$D90="GI3"),AND($O90&gt;0.25,$O90&lt;=0.4)),((0.4-$O90)/0.15),OR($D90="GED10",$D90="GEE10",$D90="GECC10"),"N/A")</f>
        <v/>
      </c>
      <c r="R90" s="96" t="str" cm="1">
        <f t="array" ref="R90">_xlfn.IFS(Interno!$BK90="","",Interno!$BK90="1",((2.5/Datos!$K90)+0.015),Interno!$BK90="2",((50/Datos!$K90)-0.175),Interno!$BK90="4",((50/Datos!$K90)-($Q90*(0.05-(12.5/Datos!$K90)))-0.175),Interno!$BK90="5",((1/Datos!$K90)+0.015),Interno!$BK90="6",((20/Datos!$K90)-0.175),Interno!$BK90="8",((20/Datos!$K90)-0.15),Interno!$BK90="10",0.015,Interno!$BK90="20",-0.175,Interno!$BK90="40",,Interno!$BK90="50",0.015,Interno!$BK90="60",-0.175,Interno!$BK90="80",0.15)</f>
        <v/>
      </c>
      <c r="S90" s="98" t="str" cm="1">
        <f t="array" ref="S90">_xlfn.IFS(Interno!$BK90="","",Interno!$BK90="1",((2.5/Datos!$K90)+0.015),Interno!$BK90="2",((60/Datos!$K90)-0.215),Interno!$BK90="3",((2.5/Datos!$K90)-((2.5*$Q90)/Datos!$K90)+0.015),Interno!$BK90="4",((60/Datos!$K90)-($I90*(0.07-(20/Datos!$K90)))-0.215),Interno!$BK90="5",((1/Datos!$K90)+0.015),Interno!$BK90="6",((24/Datos!$K90)-0.215),Interno!$BK90="8",((24/Datos!$K90)-0.215),Interno!$BK90="10",0.015,Interno!$BK90="20",-0.175,Interno!$BK90="40",,Interno!$BK90="50",0.015,Interno!$BK90="60",-0.175,Interno!$BK90="80",0.15)</f>
        <v/>
      </c>
      <c r="T90" s="99" t="str">
        <f>IF($O90="","",($O90/Datos!$U90)*Datos!$AF90)</f>
        <v/>
      </c>
      <c r="V90" s="96" t="str" cm="1">
        <f t="array" ref="V90">_xlfn.IFS($D90="","",$D90="GEI1",Maestro!$Q$6,$D90="GEI2",Maestro!$Q$7,$D90="GEI3",Maestro!$Q$8,$D90="GI1",Maestro!$Q$18,$D90="GI2",Maestro!$Q$19,$D90="GI3",Maestro!$Q$20,$D90="GEC14",Maestro!$Q$21,$D90="GE14",Maestro!$Q$22,$D90="GEE10",Maestro!$Q$27,$D90="GECC10",Maestro!$Q$28)</f>
        <v/>
      </c>
      <c r="W90" s="97" t="str" cm="1">
        <f t="array" ref="W90">_xlfn.IFS($D90="","",$D90="GEI1",Maestro!$R$6,$D90="GEI2",Maestro!$R$7,$D90="GEI3",Maestro!$R$8,$D90="GI1",Maestro!$R$18,$D90="GI2",Maestro!$R$19,$D90="GI3",Maestro!$R$20,$D90="GEC14",Maestro!$R$21,$D90="GE14",Maestro!$R$22,$D90="GEE10",Maestro!$R$27,$D90="GECC10",Maestro!$R$28)</f>
        <v/>
      </c>
      <c r="X90" s="97" t="str" cm="1">
        <f t="array" ref="X90">_xlfn.IFS($D90="","",OR($D90="GEI1",$D90="GEI2",$D90="GEI3",$D90="GI1",$D90="GI2",$D90="GI3",$D90="GEC14",$D90="GE14"),0.4,OR($D90="GED10",$D90="GEE10",$D90="GECC10"),"N/A")</f>
        <v/>
      </c>
      <c r="Y90" s="98" t="str" cm="1">
        <f t="array" ref="Y90">_xlfn.IFS($D90="","",OR($D90="GEI1",$D90="GEI2",$D90="GI1",$D90="GI2",$D90="GEC14",$D90="GE14"),0,AND(OR($D90="GEI3",$D90="GI3"),$W90&lt;=0.25),0,AND(OR($D90="GEI3",$D90="GI3"),AND($W90&gt;0.25,$W90&lt;=0.4)),((0.4-$W90)/0.15),OR($D90="GED10",$D90="GEE10",$D90="GECC10"),"N/A")</f>
        <v/>
      </c>
      <c r="Z90" s="96" t="str" cm="1">
        <f t="array" ref="Z90">_xlfn.IFS(Interno!$BK90="","",Interno!$BK90="1",((2.5/Datos!$K90)+0.015),Interno!$BK90="2",((50/Datos!$K90)-0.175),Interno!$BK90="4",((50/Datos!$K90)-($Y90*(0.05-(12.5/Datos!$K90)))-0.175),Interno!$BK90="5",((1/Datos!$K90)+0.015),Interno!$BK90="6",((20/Datos!$K90)-0.175),Interno!$BK90="8",((20/Datos!$K90)-0.15),Interno!$BK90="10",0.015,Interno!$BK90="20",-0.175,Interno!$BK90="40",,Interno!$BK90="50",0.015,Interno!$BK90="60",-0.175,Interno!$BK90="80",0.15)</f>
        <v/>
      </c>
      <c r="AA90" s="98" t="str" cm="1">
        <f t="array" ref="AA90">_xlfn.IFS(Interno!$BK90="","",Interno!$BK90="1",((2.5/Datos!$K90)+0.015),Interno!$BK90="2",((60/Datos!$K90)-0.215),Interno!$BK90="3",((2.5/Datos!$K90)-((2.5*$Y90)/Datos!$K90)+0.015),Interno!$BK90="4",((60/Datos!$K90)-($I90*(0.07-(20/Datos!$K90)))-0.215),Interno!$BK90="5",((1/Datos!$K90)+0.015),Interno!$BK90="6",((24/Datos!$K90)-0.215),Interno!$BK90="8",((24/Datos!$K90)-0.215),Interno!$BK90="10",0.015,Interno!$BK90="20",-0.175,Interno!$BK90="40",,Interno!$BK90="50",0.015,Interno!$BK90="60",-0.175,Interno!$BK90="80",0.15)</f>
        <v/>
      </c>
      <c r="AB90" s="99" t="str">
        <f>IF($W90="","",($W90/Datos!$U90)*Datos!$AF90)</f>
        <v/>
      </c>
      <c r="AD90" s="96" t="str" cm="1">
        <f t="array" ref="AD90">_xlfn.IFS($D90="","",$D90="GEI1",Maestro!$S$6,$D90="GEI2",Maestro!$S$6,$D90="GEI3",Maestro!$S$6,$D90="GI1",Maestro!$S$6,$D90="GI2",Maestro!$S$6,$D90="GI3",Maestro!$S$6,$D90="GEC14",Maestro!$S$6,$D90="GE14",Maestro!$S$6,$D90="GEE10",Maestro!$S$6,$D90="GECC10",Maestro!$S$6)</f>
        <v/>
      </c>
      <c r="AE90" s="97" t="str" cm="1">
        <f t="array" ref="AE90">_xlfn.IFS($D90="","",$D90="GEI1",Maestro!$T$6,$D90="GEI2",Maestro!$T$7,$D90="GEI3",Maestro!$T$8,$D90="GI1",Maestro!$T$18,$D90="GI2",Maestro!$T$19,$D90="GI3",Maestro!$T$20,$D90="GEC14",Maestro!$T$21,$D90="GE14",Maestro!$T$22,$D90="GEE10",Maestro!$T$27,$D90="GECC10",Maestro!$T$28)</f>
        <v/>
      </c>
      <c r="AF90" s="97" t="str" cm="1">
        <f t="array" ref="AF90">_xlfn.IFS($D90="","",OR($D90="GEI1",$D90="GEI2",$D90="GEI3",$D90="GI1",$D90="GI2",$D90="GI3",$D90="GEC14",$D90="GE14"),0.4,OR($D90="GED10",$D90="GEE10",$D90="GECC10"),"N/A")</f>
        <v/>
      </c>
      <c r="AG90" s="98" t="str" cm="1">
        <f t="array" ref="AG90">_xlfn.IFS($D90="","",OR($D90="GEI1",$D90="GEI2",$D90="GI1",$D90="GI2",$D90="GEC14",$D90="GE14"),0,AND(OR($D90="GEI3",$D90="GI3"),$AE90&lt;=0.25),0,AND(OR($D90="GEI3",$D90="GI3"),AND($AE90&gt;0.25,$AE90&lt;=0.4)),((0.4-$AE90)/0.15),OR($D90="GED10",$D90="GEE10",$D90="GECC10"),"N/A")</f>
        <v/>
      </c>
      <c r="AH90" s="96" t="str" cm="1">
        <f t="array" ref="AH90">_xlfn.IFS(Interno!$BK90="","",Interno!$BK90="1",((2.5/Datos!$K90)+0.015),Interno!$BK90="2",((50/Datos!$K90)-0.175),Interno!$BK90="4",((50/Datos!$K90)-($AG90*(0.05-(12.5/Datos!$K90)))-0.175),Interno!$BK90="5",((1/Datos!$K90)+0.015),Interno!$BK90="6",((20/Datos!$K90)-0.175),Interno!$BK90="8",((20/Datos!$K90)-0.15),Interno!$BK90="10",0.015,Interno!$BK90="20",-0.175,Interno!$BK90="40",,Interno!$BK90="50",0.015,Interno!$BK90="60",-0.175,Interno!$BK90="80",0.15)</f>
        <v/>
      </c>
      <c r="AI90" s="98" t="str" cm="1">
        <f t="array" ref="AI90">_xlfn.IFS(Interno!$BK90="","",Interno!$BK90="1",((2.5/Datos!$K90)+0.015),Interno!$BK90="2",((60/Datos!$K90)-0.215),Interno!$BK90="3",((2.5/Datos!$K90)-((2.5*$AG90)/Datos!$K90)+0.015),Interno!$BK90="4",((60/Datos!$K90)-($I90*(0.07-(20/Datos!$K90)))-0.215),Interno!$BK90="5",((1/Datos!$K90)+0.015),Interno!$BK90="6",((24/Datos!$K90)-0.215),Interno!$BK90="8",((24/Datos!$K90)-0.215),Interno!$BK90="10",0.015,Interno!$BK90="20",-0.175,Interno!$BK90="40",,Interno!$BK90="50",0.015,Interno!$BK90="60",-0.175,Interno!$BK90="80",0.15)</f>
        <v/>
      </c>
      <c r="AJ90" s="99" t="str">
        <f>IF($AE90="","",($AE90/Datos!$U90)*Datos!$AF90)</f>
        <v/>
      </c>
    </row>
    <row r="91" spans="2:36" x14ac:dyDescent="0.35">
      <c r="B91" s="96" t="str">
        <f>IF(Datos!$B91="","",Datos!$B91)</f>
        <v/>
      </c>
      <c r="C91" s="97" t="str">
        <f>IF(Datos!$E91="","",Datos!$E91)</f>
        <v/>
      </c>
      <c r="D91" s="98" t="str">
        <f>IF(Datos!$I91="","",Datos!$I91)</f>
        <v/>
      </c>
      <c r="F91" s="96" t="str" cm="1">
        <f t="array" ref="F91">_xlfn.IFS($D91="","",AND(Datos!$H91="GHE16",$D91="GEI1"),Maestro!$M$11,AND(Datos!$H91="GHE16",$D91="GEI2"),Maestro!$M$12,AND(Datos!$H91="GHE16",$D91="GEI3"),Maestro!$M$13,$D91="GEI1",Maestro!$M$6,$D91="GEI2",Maestro!$M$7,$D91="GEI3",Maestro!$M$8,$D91="GI1",Maestro!$M$18,$D91="GI2",Maestro!$M$19,$D91="GI3",Maestro!$M$20,$D91="GEC14",Maestro!$M$21,$D91="GE14",Maestro!$M$22,$D91="GEE10",Maestro!$M$27,$D91="GECC10",Maestro!$M$28)</f>
        <v/>
      </c>
      <c r="G91" s="97" t="str" cm="1">
        <f t="array" ref="G91">_xlfn.IFS($D91="","",AND(Datos!$H91="GHE16",$D91="GEI1"),Maestro!$N$11,AND(Datos!$H91="GHE16",$D91="GEI2"),Maestro!$N$12,AND(Datos!$H91="GHE16",$D91="GEI3"),Maestro!$N$13,$D91="GEI1",Maestro!$N$6,$D91="GEI2",Maestro!$N$7,$D91="GEI3",Maestro!$N$8,$D91="GI1",Maestro!$N$18,$D91="GI2",Maestro!$N$19,$D91="GI3",Maestro!$N$20,$D91="GEC14",Maestro!$N$21,$D91="GE14",Maestro!$N$22,$D91="GEE10",Maestro!$N$27,$D91="GECC10",Maestro!$N$28)</f>
        <v/>
      </c>
      <c r="H91" s="97" t="str" cm="1">
        <f t="array" ref="H91">_xlfn.IFS($D91="","",OR($D91="GEI1",$D91="GEI2",$D91="GEI3",$D91="GI1",$D91="GI2",$D91="GI3",$D91="GEC14",$D91="GE14"),0.4,OR($D91="GED10",$D91="GEE10",$D91="GECC10"),"N/A")</f>
        <v/>
      </c>
      <c r="I91" s="98" t="str" cm="1">
        <f t="array" ref="I91">_xlfn.IFS($D91="","",OR($D91="GEI1",$D91="GEI2",$D91="GI1",$D91="GI2",$D91="GEC14",$D91="GE14"),0,AND(OR($D91="GEI3",$D91="GI3"),$G91&lt;=0.25),0,AND(OR($D91="GEI3",$D91="GI3"),AND($G91&gt;0.25,$G91&lt;=0.4)),((0.4-$G91)/0.15),OR($D91="GED10",$D91="GEE10",$D91="GECC10"),"N/A")</f>
        <v/>
      </c>
      <c r="J91" s="96" t="str" cm="1">
        <f t="array" ref="J91">_xlfn.IFS(Interno!$BK91="","",Interno!$BK91="1",((2.5/Datos!$K91)+0.015),Interno!$BK91="2",((50/Datos!$K91)-0.175),Interno!$BK91="4",((50/Datos!$K91)-($I91*(0.05-(12.5/Datos!$K91)))-0.175),Interno!$BK91="5",((1/Datos!$K91)+0.015),Interno!$BK91="6",((20/Datos!$K91)-0.175),Interno!$BK91="8",((20/Datos!$K91)-0.15),Interno!$BK91="10",0.015,Interno!$BK91="20",-0.175,Interno!$BK91="40",,Interno!$BK91="50",0.015,Interno!$BK91="60",-0.175,Interno!$BK91="80",0.15)</f>
        <v/>
      </c>
      <c r="K91" s="98" t="str" cm="1">
        <f t="array" ref="K91">_xlfn.IFS(Interno!$BK91="","",Interno!$BK91="1",((2.5/Datos!$K91)+0.015),Interno!$BK91="2",((60/Datos!$K91)-0.215),Interno!$BK91="3",((2.5/Datos!$K91)-((2.5*$I91)/Datos!$K91)+0.015),Interno!$BK91="4",((60/Datos!$K91)-($I91*(0.07-(20/Datos!$K91)))-0.215),Interno!$BK91="5",((1/Datos!$K91)+0.015),Interno!$BK91="6",((24/Datos!$K91)-0.215),Interno!$BK91="8",((24/Datos!$K91)-0.215),Interno!$BK91="10",0.015,Interno!$BK91="20",-0.175,Interno!$BK91="40",,Interno!$BK91="50",0.015,Interno!$BK91="60",-0.175,Interno!$BK91="80",0.15)</f>
        <v/>
      </c>
      <c r="L91" s="99" t="str">
        <f>IF($G91="","",($G91/Datos!$U91)*Datos!$AF91)</f>
        <v/>
      </c>
      <c r="N91" s="96" t="str" cm="1">
        <f t="array" ref="N91">_xlfn.IFS($D91="","",$D91="GEI1",Maestro!$O$6,$D91="GEI2",Maestro!$O$7,$D91="GEI3",Maestro!$O$8,$D91="GI1",Maestro!$O$18,$D91="GI2",Maestro!$O$19,$D91="GI3",Maestro!$O$20,$D91="GEC14",Maestro!$O$21,$D91="GE14",Maestro!$O$22,$D91="GEE10",Maestro!$O$27,$D91="GECC10",Maestro!$O$28)</f>
        <v/>
      </c>
      <c r="O91" s="97" t="str" cm="1">
        <f t="array" ref="O91">_xlfn.IFS($D91="","",$D91="GEI1",Maestro!$P$6,$D91="GEI2",Maestro!$P$7,$D91="GEI3",Maestro!$P$8,$D91="GI1",Maestro!$P$18,$D91="GI2",Maestro!$P$19,$D91="GI3",Maestro!$P$20,$D91="GEC14",Maestro!$P$21,$D91="GE14",Maestro!$P$22,$D91="GEE10",Maestro!$P$27,$D91="GECC10",Maestro!$P$28)</f>
        <v/>
      </c>
      <c r="P91" s="97" t="str" cm="1">
        <f t="array" ref="P91">_xlfn.IFS($D91="","",OR($D91="GEI1",$D91="GEI2",$D91="GEI3",$D91="GI1",$D91="GI2",$D91="GI3",$D91="GEC14",$D91="GE14"),0.4,OR($D91="GED10",$D91="GEE10",$D91="GECC10"),"N/A")</f>
        <v/>
      </c>
      <c r="Q91" s="98" t="str" cm="1">
        <f t="array" ref="Q91">_xlfn.IFS($D91="","",OR($D91="GEI1",$D91="GEI2",$D91="GI1",$D91="GI2",$D91="GEC14",$D91="GE14"),0,AND(OR($D91="GEI3",$D91="GI3"),$O91&lt;=0.25),0,AND(OR($D91="GEI3",$D91="GI3"),AND($O91&gt;0.25,$O91&lt;=0.4)),((0.4-$O91)/0.15),OR($D91="GED10",$D91="GEE10",$D91="GECC10"),"N/A")</f>
        <v/>
      </c>
      <c r="R91" s="96" t="str" cm="1">
        <f t="array" ref="R91">_xlfn.IFS(Interno!$BK91="","",Interno!$BK91="1",((2.5/Datos!$K91)+0.015),Interno!$BK91="2",((50/Datos!$K91)-0.175),Interno!$BK91="4",((50/Datos!$K91)-($Q91*(0.05-(12.5/Datos!$K91)))-0.175),Interno!$BK91="5",((1/Datos!$K91)+0.015),Interno!$BK91="6",((20/Datos!$K91)-0.175),Interno!$BK91="8",((20/Datos!$K91)-0.15),Interno!$BK91="10",0.015,Interno!$BK91="20",-0.175,Interno!$BK91="40",,Interno!$BK91="50",0.015,Interno!$BK91="60",-0.175,Interno!$BK91="80",0.15)</f>
        <v/>
      </c>
      <c r="S91" s="98" t="str" cm="1">
        <f t="array" ref="S91">_xlfn.IFS(Interno!$BK91="","",Interno!$BK91="1",((2.5/Datos!$K91)+0.015),Interno!$BK91="2",((60/Datos!$K91)-0.215),Interno!$BK91="3",((2.5/Datos!$K91)-((2.5*$Q91)/Datos!$K91)+0.015),Interno!$BK91="4",((60/Datos!$K91)-($I91*(0.07-(20/Datos!$K91)))-0.215),Interno!$BK91="5",((1/Datos!$K91)+0.015),Interno!$BK91="6",((24/Datos!$K91)-0.215),Interno!$BK91="8",((24/Datos!$K91)-0.215),Interno!$BK91="10",0.015,Interno!$BK91="20",-0.175,Interno!$BK91="40",,Interno!$BK91="50",0.015,Interno!$BK91="60",-0.175,Interno!$BK91="80",0.15)</f>
        <v/>
      </c>
      <c r="T91" s="99" t="str">
        <f>IF($O91="","",($O91/Datos!$U91)*Datos!$AF91)</f>
        <v/>
      </c>
      <c r="V91" s="96" t="str" cm="1">
        <f t="array" ref="V91">_xlfn.IFS($D91="","",$D91="GEI1",Maestro!$Q$6,$D91="GEI2",Maestro!$Q$7,$D91="GEI3",Maestro!$Q$8,$D91="GI1",Maestro!$Q$18,$D91="GI2",Maestro!$Q$19,$D91="GI3",Maestro!$Q$20,$D91="GEC14",Maestro!$Q$21,$D91="GE14",Maestro!$Q$22,$D91="GEE10",Maestro!$Q$27,$D91="GECC10",Maestro!$Q$28)</f>
        <v/>
      </c>
      <c r="W91" s="97" t="str" cm="1">
        <f t="array" ref="W91">_xlfn.IFS($D91="","",$D91="GEI1",Maestro!$R$6,$D91="GEI2",Maestro!$R$7,$D91="GEI3",Maestro!$R$8,$D91="GI1",Maestro!$R$18,$D91="GI2",Maestro!$R$19,$D91="GI3",Maestro!$R$20,$D91="GEC14",Maestro!$R$21,$D91="GE14",Maestro!$R$22,$D91="GEE10",Maestro!$R$27,$D91="GECC10",Maestro!$R$28)</f>
        <v/>
      </c>
      <c r="X91" s="97" t="str" cm="1">
        <f t="array" ref="X91">_xlfn.IFS($D91="","",OR($D91="GEI1",$D91="GEI2",$D91="GEI3",$D91="GI1",$D91="GI2",$D91="GI3",$D91="GEC14",$D91="GE14"),0.4,OR($D91="GED10",$D91="GEE10",$D91="GECC10"),"N/A")</f>
        <v/>
      </c>
      <c r="Y91" s="98" t="str" cm="1">
        <f t="array" ref="Y91">_xlfn.IFS($D91="","",OR($D91="GEI1",$D91="GEI2",$D91="GI1",$D91="GI2",$D91="GEC14",$D91="GE14"),0,AND(OR($D91="GEI3",$D91="GI3"),$W91&lt;=0.25),0,AND(OR($D91="GEI3",$D91="GI3"),AND($W91&gt;0.25,$W91&lt;=0.4)),((0.4-$W91)/0.15),OR($D91="GED10",$D91="GEE10",$D91="GECC10"),"N/A")</f>
        <v/>
      </c>
      <c r="Z91" s="96" t="str" cm="1">
        <f t="array" ref="Z91">_xlfn.IFS(Interno!$BK91="","",Interno!$BK91="1",((2.5/Datos!$K91)+0.015),Interno!$BK91="2",((50/Datos!$K91)-0.175),Interno!$BK91="4",((50/Datos!$K91)-($Y91*(0.05-(12.5/Datos!$K91)))-0.175),Interno!$BK91="5",((1/Datos!$K91)+0.015),Interno!$BK91="6",((20/Datos!$K91)-0.175),Interno!$BK91="8",((20/Datos!$K91)-0.15),Interno!$BK91="10",0.015,Interno!$BK91="20",-0.175,Interno!$BK91="40",,Interno!$BK91="50",0.015,Interno!$BK91="60",-0.175,Interno!$BK91="80",0.15)</f>
        <v/>
      </c>
      <c r="AA91" s="98" t="str" cm="1">
        <f t="array" ref="AA91">_xlfn.IFS(Interno!$BK91="","",Interno!$BK91="1",((2.5/Datos!$K91)+0.015),Interno!$BK91="2",((60/Datos!$K91)-0.215),Interno!$BK91="3",((2.5/Datos!$K91)-((2.5*$Y91)/Datos!$K91)+0.015),Interno!$BK91="4",((60/Datos!$K91)-($I91*(0.07-(20/Datos!$K91)))-0.215),Interno!$BK91="5",((1/Datos!$K91)+0.015),Interno!$BK91="6",((24/Datos!$K91)-0.215),Interno!$BK91="8",((24/Datos!$K91)-0.215),Interno!$BK91="10",0.015,Interno!$BK91="20",-0.175,Interno!$BK91="40",,Interno!$BK91="50",0.015,Interno!$BK91="60",-0.175,Interno!$BK91="80",0.15)</f>
        <v/>
      </c>
      <c r="AB91" s="99" t="str">
        <f>IF($W91="","",($W91/Datos!$U91)*Datos!$AF91)</f>
        <v/>
      </c>
      <c r="AD91" s="96" t="str" cm="1">
        <f t="array" ref="AD91">_xlfn.IFS($D91="","",$D91="GEI1",Maestro!$S$6,$D91="GEI2",Maestro!$S$6,$D91="GEI3",Maestro!$S$6,$D91="GI1",Maestro!$S$6,$D91="GI2",Maestro!$S$6,$D91="GI3",Maestro!$S$6,$D91="GEC14",Maestro!$S$6,$D91="GE14",Maestro!$S$6,$D91="GEE10",Maestro!$S$6,$D91="GECC10",Maestro!$S$6)</f>
        <v/>
      </c>
      <c r="AE91" s="97" t="str" cm="1">
        <f t="array" ref="AE91">_xlfn.IFS($D91="","",$D91="GEI1",Maestro!$T$6,$D91="GEI2",Maestro!$T$7,$D91="GEI3",Maestro!$T$8,$D91="GI1",Maestro!$T$18,$D91="GI2",Maestro!$T$19,$D91="GI3",Maestro!$T$20,$D91="GEC14",Maestro!$T$21,$D91="GE14",Maestro!$T$22,$D91="GEE10",Maestro!$T$27,$D91="GECC10",Maestro!$T$28)</f>
        <v/>
      </c>
      <c r="AF91" s="97" t="str" cm="1">
        <f t="array" ref="AF91">_xlfn.IFS($D91="","",OR($D91="GEI1",$D91="GEI2",$D91="GEI3",$D91="GI1",$D91="GI2",$D91="GI3",$D91="GEC14",$D91="GE14"),0.4,OR($D91="GED10",$D91="GEE10",$D91="GECC10"),"N/A")</f>
        <v/>
      </c>
      <c r="AG91" s="98" t="str" cm="1">
        <f t="array" ref="AG91">_xlfn.IFS($D91="","",OR($D91="GEI1",$D91="GEI2",$D91="GI1",$D91="GI2",$D91="GEC14",$D91="GE14"),0,AND(OR($D91="GEI3",$D91="GI3"),$AE91&lt;=0.25),0,AND(OR($D91="GEI3",$D91="GI3"),AND($AE91&gt;0.25,$AE91&lt;=0.4)),((0.4-$AE91)/0.15),OR($D91="GED10",$D91="GEE10",$D91="GECC10"),"N/A")</f>
        <v/>
      </c>
      <c r="AH91" s="96" t="str" cm="1">
        <f t="array" ref="AH91">_xlfn.IFS(Interno!$BK91="","",Interno!$BK91="1",((2.5/Datos!$K91)+0.015),Interno!$BK91="2",((50/Datos!$K91)-0.175),Interno!$BK91="4",((50/Datos!$K91)-($AG91*(0.05-(12.5/Datos!$K91)))-0.175),Interno!$BK91="5",((1/Datos!$K91)+0.015),Interno!$BK91="6",((20/Datos!$K91)-0.175),Interno!$BK91="8",((20/Datos!$K91)-0.15),Interno!$BK91="10",0.015,Interno!$BK91="20",-0.175,Interno!$BK91="40",,Interno!$BK91="50",0.015,Interno!$BK91="60",-0.175,Interno!$BK91="80",0.15)</f>
        <v/>
      </c>
      <c r="AI91" s="98" t="str" cm="1">
        <f t="array" ref="AI91">_xlfn.IFS(Interno!$BK91="","",Interno!$BK91="1",((2.5/Datos!$K91)+0.015),Interno!$BK91="2",((60/Datos!$K91)-0.215),Interno!$BK91="3",((2.5/Datos!$K91)-((2.5*$AG91)/Datos!$K91)+0.015),Interno!$BK91="4",((60/Datos!$K91)-($I91*(0.07-(20/Datos!$K91)))-0.215),Interno!$BK91="5",((1/Datos!$K91)+0.015),Interno!$BK91="6",((24/Datos!$K91)-0.215),Interno!$BK91="8",((24/Datos!$K91)-0.215),Interno!$BK91="10",0.015,Interno!$BK91="20",-0.175,Interno!$BK91="40",,Interno!$BK91="50",0.015,Interno!$BK91="60",-0.175,Interno!$BK91="80",0.15)</f>
        <v/>
      </c>
      <c r="AJ91" s="99" t="str">
        <f>IF($AE91="","",($AE91/Datos!$U91)*Datos!$AF91)</f>
        <v/>
      </c>
    </row>
    <row r="92" spans="2:36" x14ac:dyDescent="0.35">
      <c r="B92" s="96" t="str">
        <f>IF(Datos!$B92="","",Datos!$B92)</f>
        <v/>
      </c>
      <c r="C92" s="97" t="str">
        <f>IF(Datos!$E92="","",Datos!$E92)</f>
        <v/>
      </c>
      <c r="D92" s="98" t="str">
        <f>IF(Datos!$I92="","",Datos!$I92)</f>
        <v/>
      </c>
      <c r="F92" s="96" t="str" cm="1">
        <f t="array" ref="F92">_xlfn.IFS($D92="","",AND(Datos!$H92="GHE16",$D92="GEI1"),Maestro!$M$11,AND(Datos!$H92="GHE16",$D92="GEI2"),Maestro!$M$12,AND(Datos!$H92="GHE16",$D92="GEI3"),Maestro!$M$13,$D92="GEI1",Maestro!$M$6,$D92="GEI2",Maestro!$M$7,$D92="GEI3",Maestro!$M$8,$D92="GI1",Maestro!$M$18,$D92="GI2",Maestro!$M$19,$D92="GI3",Maestro!$M$20,$D92="GEC14",Maestro!$M$21,$D92="GE14",Maestro!$M$22,$D92="GEE10",Maestro!$M$27,$D92="GECC10",Maestro!$M$28)</f>
        <v/>
      </c>
      <c r="G92" s="97" t="str" cm="1">
        <f t="array" ref="G92">_xlfn.IFS($D92="","",AND(Datos!$H92="GHE16",$D92="GEI1"),Maestro!$N$11,AND(Datos!$H92="GHE16",$D92="GEI2"),Maestro!$N$12,AND(Datos!$H92="GHE16",$D92="GEI3"),Maestro!$N$13,$D92="GEI1",Maestro!$N$6,$D92="GEI2",Maestro!$N$7,$D92="GEI3",Maestro!$N$8,$D92="GI1",Maestro!$N$18,$D92="GI2",Maestro!$N$19,$D92="GI3",Maestro!$N$20,$D92="GEC14",Maestro!$N$21,$D92="GE14",Maestro!$N$22,$D92="GEE10",Maestro!$N$27,$D92="GECC10",Maestro!$N$28)</f>
        <v/>
      </c>
      <c r="H92" s="97" t="str" cm="1">
        <f t="array" ref="H92">_xlfn.IFS($D92="","",OR($D92="GEI1",$D92="GEI2",$D92="GEI3",$D92="GI1",$D92="GI2",$D92="GI3",$D92="GEC14",$D92="GE14"),0.4,OR($D92="GED10",$D92="GEE10",$D92="GECC10"),"N/A")</f>
        <v/>
      </c>
      <c r="I92" s="98" t="str" cm="1">
        <f t="array" ref="I92">_xlfn.IFS($D92="","",OR($D92="GEI1",$D92="GEI2",$D92="GI1",$D92="GI2",$D92="GEC14",$D92="GE14"),0,AND(OR($D92="GEI3",$D92="GI3"),$G92&lt;=0.25),0,AND(OR($D92="GEI3",$D92="GI3"),AND($G92&gt;0.25,$G92&lt;=0.4)),((0.4-$G92)/0.15),OR($D92="GED10",$D92="GEE10",$D92="GECC10"),"N/A")</f>
        <v/>
      </c>
      <c r="J92" s="96" t="str" cm="1">
        <f t="array" ref="J92">_xlfn.IFS(Interno!$BK92="","",Interno!$BK92="1",((2.5/Datos!$K92)+0.015),Interno!$BK92="2",((50/Datos!$K92)-0.175),Interno!$BK92="4",((50/Datos!$K92)-($I92*(0.05-(12.5/Datos!$K92)))-0.175),Interno!$BK92="5",((1/Datos!$K92)+0.015),Interno!$BK92="6",((20/Datos!$K92)-0.175),Interno!$BK92="8",((20/Datos!$K92)-0.15),Interno!$BK92="10",0.015,Interno!$BK92="20",-0.175,Interno!$BK92="40",,Interno!$BK92="50",0.015,Interno!$BK92="60",-0.175,Interno!$BK92="80",0.15)</f>
        <v/>
      </c>
      <c r="K92" s="98" t="str" cm="1">
        <f t="array" ref="K92">_xlfn.IFS(Interno!$BK92="","",Interno!$BK92="1",((2.5/Datos!$K92)+0.015),Interno!$BK92="2",((60/Datos!$K92)-0.215),Interno!$BK92="3",((2.5/Datos!$K92)-((2.5*$I92)/Datos!$K92)+0.015),Interno!$BK92="4",((60/Datos!$K92)-($I92*(0.07-(20/Datos!$K92)))-0.215),Interno!$BK92="5",((1/Datos!$K92)+0.015),Interno!$BK92="6",((24/Datos!$K92)-0.215),Interno!$BK92="8",((24/Datos!$K92)-0.215),Interno!$BK92="10",0.015,Interno!$BK92="20",-0.175,Interno!$BK92="40",,Interno!$BK92="50",0.015,Interno!$BK92="60",-0.175,Interno!$BK92="80",0.15)</f>
        <v/>
      </c>
      <c r="L92" s="99" t="str">
        <f>IF($G92="","",($G92/Datos!$U92)*Datos!$AF92)</f>
        <v/>
      </c>
      <c r="N92" s="96" t="str" cm="1">
        <f t="array" ref="N92">_xlfn.IFS($D92="","",$D92="GEI1",Maestro!$O$6,$D92="GEI2",Maestro!$O$7,$D92="GEI3",Maestro!$O$8,$D92="GI1",Maestro!$O$18,$D92="GI2",Maestro!$O$19,$D92="GI3",Maestro!$O$20,$D92="GEC14",Maestro!$O$21,$D92="GE14",Maestro!$O$22,$D92="GEE10",Maestro!$O$27,$D92="GECC10",Maestro!$O$28)</f>
        <v/>
      </c>
      <c r="O92" s="97" t="str" cm="1">
        <f t="array" ref="O92">_xlfn.IFS($D92="","",$D92="GEI1",Maestro!$P$6,$D92="GEI2",Maestro!$P$7,$D92="GEI3",Maestro!$P$8,$D92="GI1",Maestro!$P$18,$D92="GI2",Maestro!$P$19,$D92="GI3",Maestro!$P$20,$D92="GEC14",Maestro!$P$21,$D92="GE14",Maestro!$P$22,$D92="GEE10",Maestro!$P$27,$D92="GECC10",Maestro!$P$28)</f>
        <v/>
      </c>
      <c r="P92" s="97" t="str" cm="1">
        <f t="array" ref="P92">_xlfn.IFS($D92="","",OR($D92="GEI1",$D92="GEI2",$D92="GEI3",$D92="GI1",$D92="GI2",$D92="GI3",$D92="GEC14",$D92="GE14"),0.4,OR($D92="GED10",$D92="GEE10",$D92="GECC10"),"N/A")</f>
        <v/>
      </c>
      <c r="Q92" s="98" t="str" cm="1">
        <f t="array" ref="Q92">_xlfn.IFS($D92="","",OR($D92="GEI1",$D92="GEI2",$D92="GI1",$D92="GI2",$D92="GEC14",$D92="GE14"),0,AND(OR($D92="GEI3",$D92="GI3"),$O92&lt;=0.25),0,AND(OR($D92="GEI3",$D92="GI3"),AND($O92&gt;0.25,$O92&lt;=0.4)),((0.4-$O92)/0.15),OR($D92="GED10",$D92="GEE10",$D92="GECC10"),"N/A")</f>
        <v/>
      </c>
      <c r="R92" s="96" t="str" cm="1">
        <f t="array" ref="R92">_xlfn.IFS(Interno!$BK92="","",Interno!$BK92="1",((2.5/Datos!$K92)+0.015),Interno!$BK92="2",((50/Datos!$K92)-0.175),Interno!$BK92="4",((50/Datos!$K92)-($Q92*(0.05-(12.5/Datos!$K92)))-0.175),Interno!$BK92="5",((1/Datos!$K92)+0.015),Interno!$BK92="6",((20/Datos!$K92)-0.175),Interno!$BK92="8",((20/Datos!$K92)-0.15),Interno!$BK92="10",0.015,Interno!$BK92="20",-0.175,Interno!$BK92="40",,Interno!$BK92="50",0.015,Interno!$BK92="60",-0.175,Interno!$BK92="80",0.15)</f>
        <v/>
      </c>
      <c r="S92" s="98" t="str" cm="1">
        <f t="array" ref="S92">_xlfn.IFS(Interno!$BK92="","",Interno!$BK92="1",((2.5/Datos!$K92)+0.015),Interno!$BK92="2",((60/Datos!$K92)-0.215),Interno!$BK92="3",((2.5/Datos!$K92)-((2.5*$Q92)/Datos!$K92)+0.015),Interno!$BK92="4",((60/Datos!$K92)-($I92*(0.07-(20/Datos!$K92)))-0.215),Interno!$BK92="5",((1/Datos!$K92)+0.015),Interno!$BK92="6",((24/Datos!$K92)-0.215),Interno!$BK92="8",((24/Datos!$K92)-0.215),Interno!$BK92="10",0.015,Interno!$BK92="20",-0.175,Interno!$BK92="40",,Interno!$BK92="50",0.015,Interno!$BK92="60",-0.175,Interno!$BK92="80",0.15)</f>
        <v/>
      </c>
      <c r="T92" s="99" t="str">
        <f>IF($O92="","",($O92/Datos!$U92)*Datos!$AF92)</f>
        <v/>
      </c>
      <c r="V92" s="96" t="str" cm="1">
        <f t="array" ref="V92">_xlfn.IFS($D92="","",$D92="GEI1",Maestro!$Q$6,$D92="GEI2",Maestro!$Q$7,$D92="GEI3",Maestro!$Q$8,$D92="GI1",Maestro!$Q$18,$D92="GI2",Maestro!$Q$19,$D92="GI3",Maestro!$Q$20,$D92="GEC14",Maestro!$Q$21,$D92="GE14",Maestro!$Q$22,$D92="GEE10",Maestro!$Q$27,$D92="GECC10",Maestro!$Q$28)</f>
        <v/>
      </c>
      <c r="W92" s="97" t="str" cm="1">
        <f t="array" ref="W92">_xlfn.IFS($D92="","",$D92="GEI1",Maestro!$R$6,$D92="GEI2",Maestro!$R$7,$D92="GEI3",Maestro!$R$8,$D92="GI1",Maestro!$R$18,$D92="GI2",Maestro!$R$19,$D92="GI3",Maestro!$R$20,$D92="GEC14",Maestro!$R$21,$D92="GE14",Maestro!$R$22,$D92="GEE10",Maestro!$R$27,$D92="GECC10",Maestro!$R$28)</f>
        <v/>
      </c>
      <c r="X92" s="97" t="str" cm="1">
        <f t="array" ref="X92">_xlfn.IFS($D92="","",OR($D92="GEI1",$D92="GEI2",$D92="GEI3",$D92="GI1",$D92="GI2",$D92="GI3",$D92="GEC14",$D92="GE14"),0.4,OR($D92="GED10",$D92="GEE10",$D92="GECC10"),"N/A")</f>
        <v/>
      </c>
      <c r="Y92" s="98" t="str" cm="1">
        <f t="array" ref="Y92">_xlfn.IFS($D92="","",OR($D92="GEI1",$D92="GEI2",$D92="GI1",$D92="GI2",$D92="GEC14",$D92="GE14"),0,AND(OR($D92="GEI3",$D92="GI3"),$W92&lt;=0.25),0,AND(OR($D92="GEI3",$D92="GI3"),AND($W92&gt;0.25,$W92&lt;=0.4)),((0.4-$W92)/0.15),OR($D92="GED10",$D92="GEE10",$D92="GECC10"),"N/A")</f>
        <v/>
      </c>
      <c r="Z92" s="96" t="str" cm="1">
        <f t="array" ref="Z92">_xlfn.IFS(Interno!$BK92="","",Interno!$BK92="1",((2.5/Datos!$K92)+0.015),Interno!$BK92="2",((50/Datos!$K92)-0.175),Interno!$BK92="4",((50/Datos!$K92)-($Y92*(0.05-(12.5/Datos!$K92)))-0.175),Interno!$BK92="5",((1/Datos!$K92)+0.015),Interno!$BK92="6",((20/Datos!$K92)-0.175),Interno!$BK92="8",((20/Datos!$K92)-0.15),Interno!$BK92="10",0.015,Interno!$BK92="20",-0.175,Interno!$BK92="40",,Interno!$BK92="50",0.015,Interno!$BK92="60",-0.175,Interno!$BK92="80",0.15)</f>
        <v/>
      </c>
      <c r="AA92" s="98" t="str" cm="1">
        <f t="array" ref="AA92">_xlfn.IFS(Interno!$BK92="","",Interno!$BK92="1",((2.5/Datos!$K92)+0.015),Interno!$BK92="2",((60/Datos!$K92)-0.215),Interno!$BK92="3",((2.5/Datos!$K92)-((2.5*$Y92)/Datos!$K92)+0.015),Interno!$BK92="4",((60/Datos!$K92)-($I92*(0.07-(20/Datos!$K92)))-0.215),Interno!$BK92="5",((1/Datos!$K92)+0.015),Interno!$BK92="6",((24/Datos!$K92)-0.215),Interno!$BK92="8",((24/Datos!$K92)-0.215),Interno!$BK92="10",0.015,Interno!$BK92="20",-0.175,Interno!$BK92="40",,Interno!$BK92="50",0.015,Interno!$BK92="60",-0.175,Interno!$BK92="80",0.15)</f>
        <v/>
      </c>
      <c r="AB92" s="99" t="str">
        <f>IF($W92="","",($W92/Datos!$U92)*Datos!$AF92)</f>
        <v/>
      </c>
      <c r="AD92" s="96" t="str" cm="1">
        <f t="array" ref="AD92">_xlfn.IFS($D92="","",$D92="GEI1",Maestro!$S$6,$D92="GEI2",Maestro!$S$6,$D92="GEI3",Maestro!$S$6,$D92="GI1",Maestro!$S$6,$D92="GI2",Maestro!$S$6,$D92="GI3",Maestro!$S$6,$D92="GEC14",Maestro!$S$6,$D92="GE14",Maestro!$S$6,$D92="GEE10",Maestro!$S$6,$D92="GECC10",Maestro!$S$6)</f>
        <v/>
      </c>
      <c r="AE92" s="97" t="str" cm="1">
        <f t="array" ref="AE92">_xlfn.IFS($D92="","",$D92="GEI1",Maestro!$T$6,$D92="GEI2",Maestro!$T$7,$D92="GEI3",Maestro!$T$8,$D92="GI1",Maestro!$T$18,$D92="GI2",Maestro!$T$19,$D92="GI3",Maestro!$T$20,$D92="GEC14",Maestro!$T$21,$D92="GE14",Maestro!$T$22,$D92="GEE10",Maestro!$T$27,$D92="GECC10",Maestro!$T$28)</f>
        <v/>
      </c>
      <c r="AF92" s="97" t="str" cm="1">
        <f t="array" ref="AF92">_xlfn.IFS($D92="","",OR($D92="GEI1",$D92="GEI2",$D92="GEI3",$D92="GI1",$D92="GI2",$D92="GI3",$D92="GEC14",$D92="GE14"),0.4,OR($D92="GED10",$D92="GEE10",$D92="GECC10"),"N/A")</f>
        <v/>
      </c>
      <c r="AG92" s="98" t="str" cm="1">
        <f t="array" ref="AG92">_xlfn.IFS($D92="","",OR($D92="GEI1",$D92="GEI2",$D92="GI1",$D92="GI2",$D92="GEC14",$D92="GE14"),0,AND(OR($D92="GEI3",$D92="GI3"),$AE92&lt;=0.25),0,AND(OR($D92="GEI3",$D92="GI3"),AND($AE92&gt;0.25,$AE92&lt;=0.4)),((0.4-$AE92)/0.15),OR($D92="GED10",$D92="GEE10",$D92="GECC10"),"N/A")</f>
        <v/>
      </c>
      <c r="AH92" s="96" t="str" cm="1">
        <f t="array" ref="AH92">_xlfn.IFS(Interno!$BK92="","",Interno!$BK92="1",((2.5/Datos!$K92)+0.015),Interno!$BK92="2",((50/Datos!$K92)-0.175),Interno!$BK92="4",((50/Datos!$K92)-($AG92*(0.05-(12.5/Datos!$K92)))-0.175),Interno!$BK92="5",((1/Datos!$K92)+0.015),Interno!$BK92="6",((20/Datos!$K92)-0.175),Interno!$BK92="8",((20/Datos!$K92)-0.15),Interno!$BK92="10",0.015,Interno!$BK92="20",-0.175,Interno!$BK92="40",,Interno!$BK92="50",0.015,Interno!$BK92="60",-0.175,Interno!$BK92="80",0.15)</f>
        <v/>
      </c>
      <c r="AI92" s="98" t="str" cm="1">
        <f t="array" ref="AI92">_xlfn.IFS(Interno!$BK92="","",Interno!$BK92="1",((2.5/Datos!$K92)+0.015),Interno!$BK92="2",((60/Datos!$K92)-0.215),Interno!$BK92="3",((2.5/Datos!$K92)-((2.5*$AG92)/Datos!$K92)+0.015),Interno!$BK92="4",((60/Datos!$K92)-($I92*(0.07-(20/Datos!$K92)))-0.215),Interno!$BK92="5",((1/Datos!$K92)+0.015),Interno!$BK92="6",((24/Datos!$K92)-0.215),Interno!$BK92="8",((24/Datos!$K92)-0.215),Interno!$BK92="10",0.015,Interno!$BK92="20",-0.175,Interno!$BK92="40",,Interno!$BK92="50",0.015,Interno!$BK92="60",-0.175,Interno!$BK92="80",0.15)</f>
        <v/>
      </c>
      <c r="AJ92" s="99" t="str">
        <f>IF($AE92="","",($AE92/Datos!$U92)*Datos!$AF92)</f>
        <v/>
      </c>
    </row>
    <row r="93" spans="2:36" x14ac:dyDescent="0.35">
      <c r="B93" s="96" t="str">
        <f>IF(Datos!$B93="","",Datos!$B93)</f>
        <v/>
      </c>
      <c r="C93" s="97" t="str">
        <f>IF(Datos!$E93="","",Datos!$E93)</f>
        <v/>
      </c>
      <c r="D93" s="98" t="str">
        <f>IF(Datos!$I93="","",Datos!$I93)</f>
        <v/>
      </c>
      <c r="F93" s="96" t="str" cm="1">
        <f t="array" ref="F93">_xlfn.IFS($D93="","",AND(Datos!$H93="GHE16",$D93="GEI1"),Maestro!$M$11,AND(Datos!$H93="GHE16",$D93="GEI2"),Maestro!$M$12,AND(Datos!$H93="GHE16",$D93="GEI3"),Maestro!$M$13,$D93="GEI1",Maestro!$M$6,$D93="GEI2",Maestro!$M$7,$D93="GEI3",Maestro!$M$8,$D93="GI1",Maestro!$M$18,$D93="GI2",Maestro!$M$19,$D93="GI3",Maestro!$M$20,$D93="GEC14",Maestro!$M$21,$D93="GE14",Maestro!$M$22,$D93="GEE10",Maestro!$M$27,$D93="GECC10",Maestro!$M$28)</f>
        <v/>
      </c>
      <c r="G93" s="97" t="str" cm="1">
        <f t="array" ref="G93">_xlfn.IFS($D93="","",AND(Datos!$H93="GHE16",$D93="GEI1"),Maestro!$N$11,AND(Datos!$H93="GHE16",$D93="GEI2"),Maestro!$N$12,AND(Datos!$H93="GHE16",$D93="GEI3"),Maestro!$N$13,$D93="GEI1",Maestro!$N$6,$D93="GEI2",Maestro!$N$7,$D93="GEI3",Maestro!$N$8,$D93="GI1",Maestro!$N$18,$D93="GI2",Maestro!$N$19,$D93="GI3",Maestro!$N$20,$D93="GEC14",Maestro!$N$21,$D93="GE14",Maestro!$N$22,$D93="GEE10",Maestro!$N$27,$D93="GECC10",Maestro!$N$28)</f>
        <v/>
      </c>
      <c r="H93" s="97" t="str" cm="1">
        <f t="array" ref="H93">_xlfn.IFS($D93="","",OR($D93="GEI1",$D93="GEI2",$D93="GEI3",$D93="GI1",$D93="GI2",$D93="GI3",$D93="GEC14",$D93="GE14"),0.4,OR($D93="GED10",$D93="GEE10",$D93="GECC10"),"N/A")</f>
        <v/>
      </c>
      <c r="I93" s="98" t="str" cm="1">
        <f t="array" ref="I93">_xlfn.IFS($D93="","",OR($D93="GEI1",$D93="GEI2",$D93="GI1",$D93="GI2",$D93="GEC14",$D93="GE14"),0,AND(OR($D93="GEI3",$D93="GI3"),$G93&lt;=0.25),0,AND(OR($D93="GEI3",$D93="GI3"),AND($G93&gt;0.25,$G93&lt;=0.4)),((0.4-$G93)/0.15),OR($D93="GED10",$D93="GEE10",$D93="GECC10"),"N/A")</f>
        <v/>
      </c>
      <c r="J93" s="96" t="str" cm="1">
        <f t="array" ref="J93">_xlfn.IFS(Interno!$BK93="","",Interno!$BK93="1",((2.5/Datos!$K93)+0.015),Interno!$BK93="2",((50/Datos!$K93)-0.175),Interno!$BK93="4",((50/Datos!$K93)-($I93*(0.05-(12.5/Datos!$K93)))-0.175),Interno!$BK93="5",((1/Datos!$K93)+0.015),Interno!$BK93="6",((20/Datos!$K93)-0.175),Interno!$BK93="8",((20/Datos!$K93)-0.15),Interno!$BK93="10",0.015,Interno!$BK93="20",-0.175,Interno!$BK93="40",,Interno!$BK93="50",0.015,Interno!$BK93="60",-0.175,Interno!$BK93="80",0.15)</f>
        <v/>
      </c>
      <c r="K93" s="98" t="str" cm="1">
        <f t="array" ref="K93">_xlfn.IFS(Interno!$BK93="","",Interno!$BK93="1",((2.5/Datos!$K93)+0.015),Interno!$BK93="2",((60/Datos!$K93)-0.215),Interno!$BK93="3",((2.5/Datos!$K93)-((2.5*$I93)/Datos!$K93)+0.015),Interno!$BK93="4",((60/Datos!$K93)-($I93*(0.07-(20/Datos!$K93)))-0.215),Interno!$BK93="5",((1/Datos!$K93)+0.015),Interno!$BK93="6",((24/Datos!$K93)-0.215),Interno!$BK93="8",((24/Datos!$K93)-0.215),Interno!$BK93="10",0.015,Interno!$BK93="20",-0.175,Interno!$BK93="40",,Interno!$BK93="50",0.015,Interno!$BK93="60",-0.175,Interno!$BK93="80",0.15)</f>
        <v/>
      </c>
      <c r="L93" s="99" t="str">
        <f>IF($G93="","",($G93/Datos!$U93)*Datos!$AF93)</f>
        <v/>
      </c>
      <c r="N93" s="96" t="str" cm="1">
        <f t="array" ref="N93">_xlfn.IFS($D93="","",$D93="GEI1",Maestro!$O$6,$D93="GEI2",Maestro!$O$7,$D93="GEI3",Maestro!$O$8,$D93="GI1",Maestro!$O$18,$D93="GI2",Maestro!$O$19,$D93="GI3",Maestro!$O$20,$D93="GEC14",Maestro!$O$21,$D93="GE14",Maestro!$O$22,$D93="GEE10",Maestro!$O$27,$D93="GECC10",Maestro!$O$28)</f>
        <v/>
      </c>
      <c r="O93" s="97" t="str" cm="1">
        <f t="array" ref="O93">_xlfn.IFS($D93="","",$D93="GEI1",Maestro!$P$6,$D93="GEI2",Maestro!$P$7,$D93="GEI3",Maestro!$P$8,$D93="GI1",Maestro!$P$18,$D93="GI2",Maestro!$P$19,$D93="GI3",Maestro!$P$20,$D93="GEC14",Maestro!$P$21,$D93="GE14",Maestro!$P$22,$D93="GEE10",Maestro!$P$27,$D93="GECC10",Maestro!$P$28)</f>
        <v/>
      </c>
      <c r="P93" s="97" t="str" cm="1">
        <f t="array" ref="P93">_xlfn.IFS($D93="","",OR($D93="GEI1",$D93="GEI2",$D93="GEI3",$D93="GI1",$D93="GI2",$D93="GI3",$D93="GEC14",$D93="GE14"),0.4,OR($D93="GED10",$D93="GEE10",$D93="GECC10"),"N/A")</f>
        <v/>
      </c>
      <c r="Q93" s="98" t="str" cm="1">
        <f t="array" ref="Q93">_xlfn.IFS($D93="","",OR($D93="GEI1",$D93="GEI2",$D93="GI1",$D93="GI2",$D93="GEC14",$D93="GE14"),0,AND(OR($D93="GEI3",$D93="GI3"),$O93&lt;=0.25),0,AND(OR($D93="GEI3",$D93="GI3"),AND($O93&gt;0.25,$O93&lt;=0.4)),((0.4-$O93)/0.15),OR($D93="GED10",$D93="GEE10",$D93="GECC10"),"N/A")</f>
        <v/>
      </c>
      <c r="R93" s="96" t="str" cm="1">
        <f t="array" ref="R93">_xlfn.IFS(Interno!$BK93="","",Interno!$BK93="1",((2.5/Datos!$K93)+0.015),Interno!$BK93="2",((50/Datos!$K93)-0.175),Interno!$BK93="4",((50/Datos!$K93)-($Q93*(0.05-(12.5/Datos!$K93)))-0.175),Interno!$BK93="5",((1/Datos!$K93)+0.015),Interno!$BK93="6",((20/Datos!$K93)-0.175),Interno!$BK93="8",((20/Datos!$K93)-0.15),Interno!$BK93="10",0.015,Interno!$BK93="20",-0.175,Interno!$BK93="40",,Interno!$BK93="50",0.015,Interno!$BK93="60",-0.175,Interno!$BK93="80",0.15)</f>
        <v/>
      </c>
      <c r="S93" s="98" t="str" cm="1">
        <f t="array" ref="S93">_xlfn.IFS(Interno!$BK93="","",Interno!$BK93="1",((2.5/Datos!$K93)+0.015),Interno!$BK93="2",((60/Datos!$K93)-0.215),Interno!$BK93="3",((2.5/Datos!$K93)-((2.5*$Q93)/Datos!$K93)+0.015),Interno!$BK93="4",((60/Datos!$K93)-($I93*(0.07-(20/Datos!$K93)))-0.215),Interno!$BK93="5",((1/Datos!$K93)+0.015),Interno!$BK93="6",((24/Datos!$K93)-0.215),Interno!$BK93="8",((24/Datos!$K93)-0.215),Interno!$BK93="10",0.015,Interno!$BK93="20",-0.175,Interno!$BK93="40",,Interno!$BK93="50",0.015,Interno!$BK93="60",-0.175,Interno!$BK93="80",0.15)</f>
        <v/>
      </c>
      <c r="T93" s="99" t="str">
        <f>IF($O93="","",($O93/Datos!$U93)*Datos!$AF93)</f>
        <v/>
      </c>
      <c r="V93" s="96" t="str" cm="1">
        <f t="array" ref="V93">_xlfn.IFS($D93="","",$D93="GEI1",Maestro!$Q$6,$D93="GEI2",Maestro!$Q$7,$D93="GEI3",Maestro!$Q$8,$D93="GI1",Maestro!$Q$18,$D93="GI2",Maestro!$Q$19,$D93="GI3",Maestro!$Q$20,$D93="GEC14",Maestro!$Q$21,$D93="GE14",Maestro!$Q$22,$D93="GEE10",Maestro!$Q$27,$D93="GECC10",Maestro!$Q$28)</f>
        <v/>
      </c>
      <c r="W93" s="97" t="str" cm="1">
        <f t="array" ref="W93">_xlfn.IFS($D93="","",$D93="GEI1",Maestro!$R$6,$D93="GEI2",Maestro!$R$7,$D93="GEI3",Maestro!$R$8,$D93="GI1",Maestro!$R$18,$D93="GI2",Maestro!$R$19,$D93="GI3",Maestro!$R$20,$D93="GEC14",Maestro!$R$21,$D93="GE14",Maestro!$R$22,$D93="GEE10",Maestro!$R$27,$D93="GECC10",Maestro!$R$28)</f>
        <v/>
      </c>
      <c r="X93" s="97" t="str" cm="1">
        <f t="array" ref="X93">_xlfn.IFS($D93="","",OR($D93="GEI1",$D93="GEI2",$D93="GEI3",$D93="GI1",$D93="GI2",$D93="GI3",$D93="GEC14",$D93="GE14"),0.4,OR($D93="GED10",$D93="GEE10",$D93="GECC10"),"N/A")</f>
        <v/>
      </c>
      <c r="Y93" s="98" t="str" cm="1">
        <f t="array" ref="Y93">_xlfn.IFS($D93="","",OR($D93="GEI1",$D93="GEI2",$D93="GI1",$D93="GI2",$D93="GEC14",$D93="GE14"),0,AND(OR($D93="GEI3",$D93="GI3"),$W93&lt;=0.25),0,AND(OR($D93="GEI3",$D93="GI3"),AND($W93&gt;0.25,$W93&lt;=0.4)),((0.4-$W93)/0.15),OR($D93="GED10",$D93="GEE10",$D93="GECC10"),"N/A")</f>
        <v/>
      </c>
      <c r="Z93" s="96" t="str" cm="1">
        <f t="array" ref="Z93">_xlfn.IFS(Interno!$BK93="","",Interno!$BK93="1",((2.5/Datos!$K93)+0.015),Interno!$BK93="2",((50/Datos!$K93)-0.175),Interno!$BK93="4",((50/Datos!$K93)-($Y93*(0.05-(12.5/Datos!$K93)))-0.175),Interno!$BK93="5",((1/Datos!$K93)+0.015),Interno!$BK93="6",((20/Datos!$K93)-0.175),Interno!$BK93="8",((20/Datos!$K93)-0.15),Interno!$BK93="10",0.015,Interno!$BK93="20",-0.175,Interno!$BK93="40",,Interno!$BK93="50",0.015,Interno!$BK93="60",-0.175,Interno!$BK93="80",0.15)</f>
        <v/>
      </c>
      <c r="AA93" s="98" t="str" cm="1">
        <f t="array" ref="AA93">_xlfn.IFS(Interno!$BK93="","",Interno!$BK93="1",((2.5/Datos!$K93)+0.015),Interno!$BK93="2",((60/Datos!$K93)-0.215),Interno!$BK93="3",((2.5/Datos!$K93)-((2.5*$Y93)/Datos!$K93)+0.015),Interno!$BK93="4",((60/Datos!$K93)-($I93*(0.07-(20/Datos!$K93)))-0.215),Interno!$BK93="5",((1/Datos!$K93)+0.015),Interno!$BK93="6",((24/Datos!$K93)-0.215),Interno!$BK93="8",((24/Datos!$K93)-0.215),Interno!$BK93="10",0.015,Interno!$BK93="20",-0.175,Interno!$BK93="40",,Interno!$BK93="50",0.015,Interno!$BK93="60",-0.175,Interno!$BK93="80",0.15)</f>
        <v/>
      </c>
      <c r="AB93" s="99" t="str">
        <f>IF($W93="","",($W93/Datos!$U93)*Datos!$AF93)</f>
        <v/>
      </c>
      <c r="AD93" s="96" t="str" cm="1">
        <f t="array" ref="AD93">_xlfn.IFS($D93="","",$D93="GEI1",Maestro!$S$6,$D93="GEI2",Maestro!$S$6,$D93="GEI3",Maestro!$S$6,$D93="GI1",Maestro!$S$6,$D93="GI2",Maestro!$S$6,$D93="GI3",Maestro!$S$6,$D93="GEC14",Maestro!$S$6,$D93="GE14",Maestro!$S$6,$D93="GEE10",Maestro!$S$6,$D93="GECC10",Maestro!$S$6)</f>
        <v/>
      </c>
      <c r="AE93" s="97" t="str" cm="1">
        <f t="array" ref="AE93">_xlfn.IFS($D93="","",$D93="GEI1",Maestro!$T$6,$D93="GEI2",Maestro!$T$7,$D93="GEI3",Maestro!$T$8,$D93="GI1",Maestro!$T$18,$D93="GI2",Maestro!$T$19,$D93="GI3",Maestro!$T$20,$D93="GEC14",Maestro!$T$21,$D93="GE14",Maestro!$T$22,$D93="GEE10",Maestro!$T$27,$D93="GECC10",Maestro!$T$28)</f>
        <v/>
      </c>
      <c r="AF93" s="97" t="str" cm="1">
        <f t="array" ref="AF93">_xlfn.IFS($D93="","",OR($D93="GEI1",$D93="GEI2",$D93="GEI3",$D93="GI1",$D93="GI2",$D93="GI3",$D93="GEC14",$D93="GE14"),0.4,OR($D93="GED10",$D93="GEE10",$D93="GECC10"),"N/A")</f>
        <v/>
      </c>
      <c r="AG93" s="98" t="str" cm="1">
        <f t="array" ref="AG93">_xlfn.IFS($D93="","",OR($D93="GEI1",$D93="GEI2",$D93="GI1",$D93="GI2",$D93="GEC14",$D93="GE14"),0,AND(OR($D93="GEI3",$D93="GI3"),$AE93&lt;=0.25),0,AND(OR($D93="GEI3",$D93="GI3"),AND($AE93&gt;0.25,$AE93&lt;=0.4)),((0.4-$AE93)/0.15),OR($D93="GED10",$D93="GEE10",$D93="GECC10"),"N/A")</f>
        <v/>
      </c>
      <c r="AH93" s="96" t="str" cm="1">
        <f t="array" ref="AH93">_xlfn.IFS(Interno!$BK93="","",Interno!$BK93="1",((2.5/Datos!$K93)+0.015),Interno!$BK93="2",((50/Datos!$K93)-0.175),Interno!$BK93="4",((50/Datos!$K93)-($AG93*(0.05-(12.5/Datos!$K93)))-0.175),Interno!$BK93="5",((1/Datos!$K93)+0.015),Interno!$BK93="6",((20/Datos!$K93)-0.175),Interno!$BK93="8",((20/Datos!$K93)-0.15),Interno!$BK93="10",0.015,Interno!$BK93="20",-0.175,Interno!$BK93="40",,Interno!$BK93="50",0.015,Interno!$BK93="60",-0.175,Interno!$BK93="80",0.15)</f>
        <v/>
      </c>
      <c r="AI93" s="98" t="str" cm="1">
        <f t="array" ref="AI93">_xlfn.IFS(Interno!$BK93="","",Interno!$BK93="1",((2.5/Datos!$K93)+0.015),Interno!$BK93="2",((60/Datos!$K93)-0.215),Interno!$BK93="3",((2.5/Datos!$K93)-((2.5*$AG93)/Datos!$K93)+0.015),Interno!$BK93="4",((60/Datos!$K93)-($I93*(0.07-(20/Datos!$K93)))-0.215),Interno!$BK93="5",((1/Datos!$K93)+0.015),Interno!$BK93="6",((24/Datos!$K93)-0.215),Interno!$BK93="8",((24/Datos!$K93)-0.215),Interno!$BK93="10",0.015,Interno!$BK93="20",-0.175,Interno!$BK93="40",,Interno!$BK93="50",0.015,Interno!$BK93="60",-0.175,Interno!$BK93="80",0.15)</f>
        <v/>
      </c>
      <c r="AJ93" s="99" t="str">
        <f>IF($AE93="","",($AE93/Datos!$U93)*Datos!$AF93)</f>
        <v/>
      </c>
    </row>
    <row r="94" spans="2:36" x14ac:dyDescent="0.35">
      <c r="B94" s="96" t="str">
        <f>IF(Datos!$B94="","",Datos!$B94)</f>
        <v/>
      </c>
      <c r="C94" s="97" t="str">
        <f>IF(Datos!$E94="","",Datos!$E94)</f>
        <v/>
      </c>
      <c r="D94" s="98" t="str">
        <f>IF(Datos!$I94="","",Datos!$I94)</f>
        <v/>
      </c>
      <c r="F94" s="96" t="str" cm="1">
        <f t="array" ref="F94">_xlfn.IFS($D94="","",AND(Datos!$H94="GHE16",$D94="GEI1"),Maestro!$M$11,AND(Datos!$H94="GHE16",$D94="GEI2"),Maestro!$M$12,AND(Datos!$H94="GHE16",$D94="GEI3"),Maestro!$M$13,$D94="GEI1",Maestro!$M$6,$D94="GEI2",Maestro!$M$7,$D94="GEI3",Maestro!$M$8,$D94="GI1",Maestro!$M$18,$D94="GI2",Maestro!$M$19,$D94="GI3",Maestro!$M$20,$D94="GEC14",Maestro!$M$21,$D94="GE14",Maestro!$M$22,$D94="GEE10",Maestro!$M$27,$D94="GECC10",Maestro!$M$28)</f>
        <v/>
      </c>
      <c r="G94" s="97" t="str" cm="1">
        <f t="array" ref="G94">_xlfn.IFS($D94="","",AND(Datos!$H94="GHE16",$D94="GEI1"),Maestro!$N$11,AND(Datos!$H94="GHE16",$D94="GEI2"),Maestro!$N$12,AND(Datos!$H94="GHE16",$D94="GEI3"),Maestro!$N$13,$D94="GEI1",Maestro!$N$6,$D94="GEI2",Maestro!$N$7,$D94="GEI3",Maestro!$N$8,$D94="GI1",Maestro!$N$18,$D94="GI2",Maestro!$N$19,$D94="GI3",Maestro!$N$20,$D94="GEC14",Maestro!$N$21,$D94="GE14",Maestro!$N$22,$D94="GEE10",Maestro!$N$27,$D94="GECC10",Maestro!$N$28)</f>
        <v/>
      </c>
      <c r="H94" s="97" t="str" cm="1">
        <f t="array" ref="H94">_xlfn.IFS($D94="","",OR($D94="GEI1",$D94="GEI2",$D94="GEI3",$D94="GI1",$D94="GI2",$D94="GI3",$D94="GEC14",$D94="GE14"),0.4,OR($D94="GED10",$D94="GEE10",$D94="GECC10"),"N/A")</f>
        <v/>
      </c>
      <c r="I94" s="98" t="str" cm="1">
        <f t="array" ref="I94">_xlfn.IFS($D94="","",OR($D94="GEI1",$D94="GEI2",$D94="GI1",$D94="GI2",$D94="GEC14",$D94="GE14"),0,AND(OR($D94="GEI3",$D94="GI3"),$G94&lt;=0.25),0,AND(OR($D94="GEI3",$D94="GI3"),AND($G94&gt;0.25,$G94&lt;=0.4)),((0.4-$G94)/0.15),OR($D94="GED10",$D94="GEE10",$D94="GECC10"),"N/A")</f>
        <v/>
      </c>
      <c r="J94" s="96" t="str" cm="1">
        <f t="array" ref="J94">_xlfn.IFS(Interno!$BK94="","",Interno!$BK94="1",((2.5/Datos!$K94)+0.015),Interno!$BK94="2",((50/Datos!$K94)-0.175),Interno!$BK94="4",((50/Datos!$K94)-($I94*(0.05-(12.5/Datos!$K94)))-0.175),Interno!$BK94="5",((1/Datos!$K94)+0.015),Interno!$BK94="6",((20/Datos!$K94)-0.175),Interno!$BK94="8",((20/Datos!$K94)-0.15),Interno!$BK94="10",0.015,Interno!$BK94="20",-0.175,Interno!$BK94="40",,Interno!$BK94="50",0.015,Interno!$BK94="60",-0.175,Interno!$BK94="80",0.15)</f>
        <v/>
      </c>
      <c r="K94" s="98" t="str" cm="1">
        <f t="array" ref="K94">_xlfn.IFS(Interno!$BK94="","",Interno!$BK94="1",((2.5/Datos!$K94)+0.015),Interno!$BK94="2",((60/Datos!$K94)-0.215),Interno!$BK94="3",((2.5/Datos!$K94)-((2.5*$I94)/Datos!$K94)+0.015),Interno!$BK94="4",((60/Datos!$K94)-($I94*(0.07-(20/Datos!$K94)))-0.215),Interno!$BK94="5",((1/Datos!$K94)+0.015),Interno!$BK94="6",((24/Datos!$K94)-0.215),Interno!$BK94="8",((24/Datos!$K94)-0.215),Interno!$BK94="10",0.015,Interno!$BK94="20",-0.175,Interno!$BK94="40",,Interno!$BK94="50",0.015,Interno!$BK94="60",-0.175,Interno!$BK94="80",0.15)</f>
        <v/>
      </c>
      <c r="L94" s="99" t="str">
        <f>IF($G94="","",($G94/Datos!$U94)*Datos!$AF94)</f>
        <v/>
      </c>
      <c r="N94" s="96" t="str" cm="1">
        <f t="array" ref="N94">_xlfn.IFS($D94="","",$D94="GEI1",Maestro!$O$6,$D94="GEI2",Maestro!$O$7,$D94="GEI3",Maestro!$O$8,$D94="GI1",Maestro!$O$18,$D94="GI2",Maestro!$O$19,$D94="GI3",Maestro!$O$20,$D94="GEC14",Maestro!$O$21,$D94="GE14",Maestro!$O$22,$D94="GEE10",Maestro!$O$27,$D94="GECC10",Maestro!$O$28)</f>
        <v/>
      </c>
      <c r="O94" s="97" t="str" cm="1">
        <f t="array" ref="O94">_xlfn.IFS($D94="","",$D94="GEI1",Maestro!$P$6,$D94="GEI2",Maestro!$P$7,$D94="GEI3",Maestro!$P$8,$D94="GI1",Maestro!$P$18,$D94="GI2",Maestro!$P$19,$D94="GI3",Maestro!$P$20,$D94="GEC14",Maestro!$P$21,$D94="GE14",Maestro!$P$22,$D94="GEE10",Maestro!$P$27,$D94="GECC10",Maestro!$P$28)</f>
        <v/>
      </c>
      <c r="P94" s="97" t="str" cm="1">
        <f t="array" ref="P94">_xlfn.IFS($D94="","",OR($D94="GEI1",$D94="GEI2",$D94="GEI3",$D94="GI1",$D94="GI2",$D94="GI3",$D94="GEC14",$D94="GE14"),0.4,OR($D94="GED10",$D94="GEE10",$D94="GECC10"),"N/A")</f>
        <v/>
      </c>
      <c r="Q94" s="98" t="str" cm="1">
        <f t="array" ref="Q94">_xlfn.IFS($D94="","",OR($D94="GEI1",$D94="GEI2",$D94="GI1",$D94="GI2",$D94="GEC14",$D94="GE14"),0,AND(OR($D94="GEI3",$D94="GI3"),$O94&lt;=0.25),0,AND(OR($D94="GEI3",$D94="GI3"),AND($O94&gt;0.25,$O94&lt;=0.4)),((0.4-$O94)/0.15),OR($D94="GED10",$D94="GEE10",$D94="GECC10"),"N/A")</f>
        <v/>
      </c>
      <c r="R94" s="96" t="str" cm="1">
        <f t="array" ref="R94">_xlfn.IFS(Interno!$BK94="","",Interno!$BK94="1",((2.5/Datos!$K94)+0.015),Interno!$BK94="2",((50/Datos!$K94)-0.175),Interno!$BK94="4",((50/Datos!$K94)-($Q94*(0.05-(12.5/Datos!$K94)))-0.175),Interno!$BK94="5",((1/Datos!$K94)+0.015),Interno!$BK94="6",((20/Datos!$K94)-0.175),Interno!$BK94="8",((20/Datos!$K94)-0.15),Interno!$BK94="10",0.015,Interno!$BK94="20",-0.175,Interno!$BK94="40",,Interno!$BK94="50",0.015,Interno!$BK94="60",-0.175,Interno!$BK94="80",0.15)</f>
        <v/>
      </c>
      <c r="S94" s="98" t="str" cm="1">
        <f t="array" ref="S94">_xlfn.IFS(Interno!$BK94="","",Interno!$BK94="1",((2.5/Datos!$K94)+0.015),Interno!$BK94="2",((60/Datos!$K94)-0.215),Interno!$BK94="3",((2.5/Datos!$K94)-((2.5*$Q94)/Datos!$K94)+0.015),Interno!$BK94="4",((60/Datos!$K94)-($I94*(0.07-(20/Datos!$K94)))-0.215),Interno!$BK94="5",((1/Datos!$K94)+0.015),Interno!$BK94="6",((24/Datos!$K94)-0.215),Interno!$BK94="8",((24/Datos!$K94)-0.215),Interno!$BK94="10",0.015,Interno!$BK94="20",-0.175,Interno!$BK94="40",,Interno!$BK94="50",0.015,Interno!$BK94="60",-0.175,Interno!$BK94="80",0.15)</f>
        <v/>
      </c>
      <c r="T94" s="99" t="str">
        <f>IF($O94="","",($O94/Datos!$U94)*Datos!$AF94)</f>
        <v/>
      </c>
      <c r="V94" s="96" t="str" cm="1">
        <f t="array" ref="V94">_xlfn.IFS($D94="","",$D94="GEI1",Maestro!$Q$6,$D94="GEI2",Maestro!$Q$7,$D94="GEI3",Maestro!$Q$8,$D94="GI1",Maestro!$Q$18,$D94="GI2",Maestro!$Q$19,$D94="GI3",Maestro!$Q$20,$D94="GEC14",Maestro!$Q$21,$D94="GE14",Maestro!$Q$22,$D94="GEE10",Maestro!$Q$27,$D94="GECC10",Maestro!$Q$28)</f>
        <v/>
      </c>
      <c r="W94" s="97" t="str" cm="1">
        <f t="array" ref="W94">_xlfn.IFS($D94="","",$D94="GEI1",Maestro!$R$6,$D94="GEI2",Maestro!$R$7,$D94="GEI3",Maestro!$R$8,$D94="GI1",Maestro!$R$18,$D94="GI2",Maestro!$R$19,$D94="GI3",Maestro!$R$20,$D94="GEC14",Maestro!$R$21,$D94="GE14",Maestro!$R$22,$D94="GEE10",Maestro!$R$27,$D94="GECC10",Maestro!$R$28)</f>
        <v/>
      </c>
      <c r="X94" s="97" t="str" cm="1">
        <f t="array" ref="X94">_xlfn.IFS($D94="","",OR($D94="GEI1",$D94="GEI2",$D94="GEI3",$D94="GI1",$D94="GI2",$D94="GI3",$D94="GEC14",$D94="GE14"),0.4,OR($D94="GED10",$D94="GEE10",$D94="GECC10"),"N/A")</f>
        <v/>
      </c>
      <c r="Y94" s="98" t="str" cm="1">
        <f t="array" ref="Y94">_xlfn.IFS($D94="","",OR($D94="GEI1",$D94="GEI2",$D94="GI1",$D94="GI2",$D94="GEC14",$D94="GE14"),0,AND(OR($D94="GEI3",$D94="GI3"),$W94&lt;=0.25),0,AND(OR($D94="GEI3",$D94="GI3"),AND($W94&gt;0.25,$W94&lt;=0.4)),((0.4-$W94)/0.15),OR($D94="GED10",$D94="GEE10",$D94="GECC10"),"N/A")</f>
        <v/>
      </c>
      <c r="Z94" s="96" t="str" cm="1">
        <f t="array" ref="Z94">_xlfn.IFS(Interno!$BK94="","",Interno!$BK94="1",((2.5/Datos!$K94)+0.015),Interno!$BK94="2",((50/Datos!$K94)-0.175),Interno!$BK94="4",((50/Datos!$K94)-($Y94*(0.05-(12.5/Datos!$K94)))-0.175),Interno!$BK94="5",((1/Datos!$K94)+0.015),Interno!$BK94="6",((20/Datos!$K94)-0.175),Interno!$BK94="8",((20/Datos!$K94)-0.15),Interno!$BK94="10",0.015,Interno!$BK94="20",-0.175,Interno!$BK94="40",,Interno!$BK94="50",0.015,Interno!$BK94="60",-0.175,Interno!$BK94="80",0.15)</f>
        <v/>
      </c>
      <c r="AA94" s="98" t="str" cm="1">
        <f t="array" ref="AA94">_xlfn.IFS(Interno!$BK94="","",Interno!$BK94="1",((2.5/Datos!$K94)+0.015),Interno!$BK94="2",((60/Datos!$K94)-0.215),Interno!$BK94="3",((2.5/Datos!$K94)-((2.5*$Y94)/Datos!$K94)+0.015),Interno!$BK94="4",((60/Datos!$K94)-($I94*(0.07-(20/Datos!$K94)))-0.215),Interno!$BK94="5",((1/Datos!$K94)+0.015),Interno!$BK94="6",((24/Datos!$K94)-0.215),Interno!$BK94="8",((24/Datos!$K94)-0.215),Interno!$BK94="10",0.015,Interno!$BK94="20",-0.175,Interno!$BK94="40",,Interno!$BK94="50",0.015,Interno!$BK94="60",-0.175,Interno!$BK94="80",0.15)</f>
        <v/>
      </c>
      <c r="AB94" s="99" t="str">
        <f>IF($W94="","",($W94/Datos!$U94)*Datos!$AF94)</f>
        <v/>
      </c>
      <c r="AD94" s="96" t="str" cm="1">
        <f t="array" ref="AD94">_xlfn.IFS($D94="","",$D94="GEI1",Maestro!$S$6,$D94="GEI2",Maestro!$S$6,$D94="GEI3",Maestro!$S$6,$D94="GI1",Maestro!$S$6,$D94="GI2",Maestro!$S$6,$D94="GI3",Maestro!$S$6,$D94="GEC14",Maestro!$S$6,$D94="GE14",Maestro!$S$6,$D94="GEE10",Maestro!$S$6,$D94="GECC10",Maestro!$S$6)</f>
        <v/>
      </c>
      <c r="AE94" s="97" t="str" cm="1">
        <f t="array" ref="AE94">_xlfn.IFS($D94="","",$D94="GEI1",Maestro!$T$6,$D94="GEI2",Maestro!$T$7,$D94="GEI3",Maestro!$T$8,$D94="GI1",Maestro!$T$18,$D94="GI2",Maestro!$T$19,$D94="GI3",Maestro!$T$20,$D94="GEC14",Maestro!$T$21,$D94="GE14",Maestro!$T$22,$D94="GEE10",Maestro!$T$27,$D94="GECC10",Maestro!$T$28)</f>
        <v/>
      </c>
      <c r="AF94" s="97" t="str" cm="1">
        <f t="array" ref="AF94">_xlfn.IFS($D94="","",OR($D94="GEI1",$D94="GEI2",$D94="GEI3",$D94="GI1",$D94="GI2",$D94="GI3",$D94="GEC14",$D94="GE14"),0.4,OR($D94="GED10",$D94="GEE10",$D94="GECC10"),"N/A")</f>
        <v/>
      </c>
      <c r="AG94" s="98" t="str" cm="1">
        <f t="array" ref="AG94">_xlfn.IFS($D94="","",OR($D94="GEI1",$D94="GEI2",$D94="GI1",$D94="GI2",$D94="GEC14",$D94="GE14"),0,AND(OR($D94="GEI3",$D94="GI3"),$AE94&lt;=0.25),0,AND(OR($D94="GEI3",$D94="GI3"),AND($AE94&gt;0.25,$AE94&lt;=0.4)),((0.4-$AE94)/0.15),OR($D94="GED10",$D94="GEE10",$D94="GECC10"),"N/A")</f>
        <v/>
      </c>
      <c r="AH94" s="96" t="str" cm="1">
        <f t="array" ref="AH94">_xlfn.IFS(Interno!$BK94="","",Interno!$BK94="1",((2.5/Datos!$K94)+0.015),Interno!$BK94="2",((50/Datos!$K94)-0.175),Interno!$BK94="4",((50/Datos!$K94)-($AG94*(0.05-(12.5/Datos!$K94)))-0.175),Interno!$BK94="5",((1/Datos!$K94)+0.015),Interno!$BK94="6",((20/Datos!$K94)-0.175),Interno!$BK94="8",((20/Datos!$K94)-0.15),Interno!$BK94="10",0.015,Interno!$BK94="20",-0.175,Interno!$BK94="40",,Interno!$BK94="50",0.015,Interno!$BK94="60",-0.175,Interno!$BK94="80",0.15)</f>
        <v/>
      </c>
      <c r="AI94" s="98" t="str" cm="1">
        <f t="array" ref="AI94">_xlfn.IFS(Interno!$BK94="","",Interno!$BK94="1",((2.5/Datos!$K94)+0.015),Interno!$BK94="2",((60/Datos!$K94)-0.215),Interno!$BK94="3",((2.5/Datos!$K94)-((2.5*$AG94)/Datos!$K94)+0.015),Interno!$BK94="4",((60/Datos!$K94)-($I94*(0.07-(20/Datos!$K94)))-0.215),Interno!$BK94="5",((1/Datos!$K94)+0.015),Interno!$BK94="6",((24/Datos!$K94)-0.215),Interno!$BK94="8",((24/Datos!$K94)-0.215),Interno!$BK94="10",0.015,Interno!$BK94="20",-0.175,Interno!$BK94="40",,Interno!$BK94="50",0.015,Interno!$BK94="60",-0.175,Interno!$BK94="80",0.15)</f>
        <v/>
      </c>
      <c r="AJ94" s="99" t="str">
        <f>IF($AE94="","",($AE94/Datos!$U94)*Datos!$AF94)</f>
        <v/>
      </c>
    </row>
    <row r="95" spans="2:36" x14ac:dyDescent="0.35">
      <c r="B95" s="96" t="str">
        <f>IF(Datos!$B95="","",Datos!$B95)</f>
        <v/>
      </c>
      <c r="C95" s="97" t="str">
        <f>IF(Datos!$E95="","",Datos!$E95)</f>
        <v/>
      </c>
      <c r="D95" s="98" t="str">
        <f>IF(Datos!$I95="","",Datos!$I95)</f>
        <v/>
      </c>
      <c r="F95" s="96" t="str" cm="1">
        <f t="array" ref="F95">_xlfn.IFS($D95="","",AND(Datos!$H95="GHE16",$D95="GEI1"),Maestro!$M$11,AND(Datos!$H95="GHE16",$D95="GEI2"),Maestro!$M$12,AND(Datos!$H95="GHE16",$D95="GEI3"),Maestro!$M$13,$D95="GEI1",Maestro!$M$6,$D95="GEI2",Maestro!$M$7,$D95="GEI3",Maestro!$M$8,$D95="GI1",Maestro!$M$18,$D95="GI2",Maestro!$M$19,$D95="GI3",Maestro!$M$20,$D95="GEC14",Maestro!$M$21,$D95="GE14",Maestro!$M$22,$D95="GEE10",Maestro!$M$27,$D95="GECC10",Maestro!$M$28)</f>
        <v/>
      </c>
      <c r="G95" s="97" t="str" cm="1">
        <f t="array" ref="G95">_xlfn.IFS($D95="","",AND(Datos!$H95="GHE16",$D95="GEI1"),Maestro!$N$11,AND(Datos!$H95="GHE16",$D95="GEI2"),Maestro!$N$12,AND(Datos!$H95="GHE16",$D95="GEI3"),Maestro!$N$13,$D95="GEI1",Maestro!$N$6,$D95="GEI2",Maestro!$N$7,$D95="GEI3",Maestro!$N$8,$D95="GI1",Maestro!$N$18,$D95="GI2",Maestro!$N$19,$D95="GI3",Maestro!$N$20,$D95="GEC14",Maestro!$N$21,$D95="GE14",Maestro!$N$22,$D95="GEE10",Maestro!$N$27,$D95="GECC10",Maestro!$N$28)</f>
        <v/>
      </c>
      <c r="H95" s="97" t="str" cm="1">
        <f t="array" ref="H95">_xlfn.IFS($D95="","",OR($D95="GEI1",$D95="GEI2",$D95="GEI3",$D95="GI1",$D95="GI2",$D95="GI3",$D95="GEC14",$D95="GE14"),0.4,OR($D95="GED10",$D95="GEE10",$D95="GECC10"),"N/A")</f>
        <v/>
      </c>
      <c r="I95" s="98" t="str" cm="1">
        <f t="array" ref="I95">_xlfn.IFS($D95="","",OR($D95="GEI1",$D95="GEI2",$D95="GI1",$D95="GI2",$D95="GEC14",$D95="GE14"),0,AND(OR($D95="GEI3",$D95="GI3"),$G95&lt;=0.25),0,AND(OR($D95="GEI3",$D95="GI3"),AND($G95&gt;0.25,$G95&lt;=0.4)),((0.4-$G95)/0.15),OR($D95="GED10",$D95="GEE10",$D95="GECC10"),"N/A")</f>
        <v/>
      </c>
      <c r="J95" s="96" t="str" cm="1">
        <f t="array" ref="J95">_xlfn.IFS(Interno!$BK95="","",Interno!$BK95="1",((2.5/Datos!$K95)+0.015),Interno!$BK95="2",((50/Datos!$K95)-0.175),Interno!$BK95="4",((50/Datos!$K95)-($I95*(0.05-(12.5/Datos!$K95)))-0.175),Interno!$BK95="5",((1/Datos!$K95)+0.015),Interno!$BK95="6",((20/Datos!$K95)-0.175),Interno!$BK95="8",((20/Datos!$K95)-0.15),Interno!$BK95="10",0.015,Interno!$BK95="20",-0.175,Interno!$BK95="40",,Interno!$BK95="50",0.015,Interno!$BK95="60",-0.175,Interno!$BK95="80",0.15)</f>
        <v/>
      </c>
      <c r="K95" s="98" t="str" cm="1">
        <f t="array" ref="K95">_xlfn.IFS(Interno!$BK95="","",Interno!$BK95="1",((2.5/Datos!$K95)+0.015),Interno!$BK95="2",((60/Datos!$K95)-0.215),Interno!$BK95="3",((2.5/Datos!$K95)-((2.5*$I95)/Datos!$K95)+0.015),Interno!$BK95="4",((60/Datos!$K95)-($I95*(0.07-(20/Datos!$K95)))-0.215),Interno!$BK95="5",((1/Datos!$K95)+0.015),Interno!$BK95="6",((24/Datos!$K95)-0.215),Interno!$BK95="8",((24/Datos!$K95)-0.215),Interno!$BK95="10",0.015,Interno!$BK95="20",-0.175,Interno!$BK95="40",,Interno!$BK95="50",0.015,Interno!$BK95="60",-0.175,Interno!$BK95="80",0.15)</f>
        <v/>
      </c>
      <c r="L95" s="99" t="str">
        <f>IF($G95="","",($G95/Datos!$U95)*Datos!$AF95)</f>
        <v/>
      </c>
      <c r="N95" s="96" t="str" cm="1">
        <f t="array" ref="N95">_xlfn.IFS($D95="","",$D95="GEI1",Maestro!$O$6,$D95="GEI2",Maestro!$O$7,$D95="GEI3",Maestro!$O$8,$D95="GI1",Maestro!$O$18,$D95="GI2",Maestro!$O$19,$D95="GI3",Maestro!$O$20,$D95="GEC14",Maestro!$O$21,$D95="GE14",Maestro!$O$22,$D95="GEE10",Maestro!$O$27,$D95="GECC10",Maestro!$O$28)</f>
        <v/>
      </c>
      <c r="O95" s="97" t="str" cm="1">
        <f t="array" ref="O95">_xlfn.IFS($D95="","",$D95="GEI1",Maestro!$P$6,$D95="GEI2",Maestro!$P$7,$D95="GEI3",Maestro!$P$8,$D95="GI1",Maestro!$P$18,$D95="GI2",Maestro!$P$19,$D95="GI3",Maestro!$P$20,$D95="GEC14",Maestro!$P$21,$D95="GE14",Maestro!$P$22,$D95="GEE10",Maestro!$P$27,$D95="GECC10",Maestro!$P$28)</f>
        <v/>
      </c>
      <c r="P95" s="97" t="str" cm="1">
        <f t="array" ref="P95">_xlfn.IFS($D95="","",OR($D95="GEI1",$D95="GEI2",$D95="GEI3",$D95="GI1",$D95="GI2",$D95="GI3",$D95="GEC14",$D95="GE14"),0.4,OR($D95="GED10",$D95="GEE10",$D95="GECC10"),"N/A")</f>
        <v/>
      </c>
      <c r="Q95" s="98" t="str" cm="1">
        <f t="array" ref="Q95">_xlfn.IFS($D95="","",OR($D95="GEI1",$D95="GEI2",$D95="GI1",$D95="GI2",$D95="GEC14",$D95="GE14"),0,AND(OR($D95="GEI3",$D95="GI3"),$O95&lt;=0.25),0,AND(OR($D95="GEI3",$D95="GI3"),AND($O95&gt;0.25,$O95&lt;=0.4)),((0.4-$O95)/0.15),OR($D95="GED10",$D95="GEE10",$D95="GECC10"),"N/A")</f>
        <v/>
      </c>
      <c r="R95" s="96" t="str" cm="1">
        <f t="array" ref="R95">_xlfn.IFS(Interno!$BK95="","",Interno!$BK95="1",((2.5/Datos!$K95)+0.015),Interno!$BK95="2",((50/Datos!$K95)-0.175),Interno!$BK95="4",((50/Datos!$K95)-($Q95*(0.05-(12.5/Datos!$K95)))-0.175),Interno!$BK95="5",((1/Datos!$K95)+0.015),Interno!$BK95="6",((20/Datos!$K95)-0.175),Interno!$BK95="8",((20/Datos!$K95)-0.15),Interno!$BK95="10",0.015,Interno!$BK95="20",-0.175,Interno!$BK95="40",,Interno!$BK95="50",0.015,Interno!$BK95="60",-0.175,Interno!$BK95="80",0.15)</f>
        <v/>
      </c>
      <c r="S95" s="98" t="str" cm="1">
        <f t="array" ref="S95">_xlfn.IFS(Interno!$BK95="","",Interno!$BK95="1",((2.5/Datos!$K95)+0.015),Interno!$BK95="2",((60/Datos!$K95)-0.215),Interno!$BK95="3",((2.5/Datos!$K95)-((2.5*$Q95)/Datos!$K95)+0.015),Interno!$BK95="4",((60/Datos!$K95)-($I95*(0.07-(20/Datos!$K95)))-0.215),Interno!$BK95="5",((1/Datos!$K95)+0.015),Interno!$BK95="6",((24/Datos!$K95)-0.215),Interno!$BK95="8",((24/Datos!$K95)-0.215),Interno!$BK95="10",0.015,Interno!$BK95="20",-0.175,Interno!$BK95="40",,Interno!$BK95="50",0.015,Interno!$BK95="60",-0.175,Interno!$BK95="80",0.15)</f>
        <v/>
      </c>
      <c r="T95" s="99" t="str">
        <f>IF($O95="","",($O95/Datos!$U95)*Datos!$AF95)</f>
        <v/>
      </c>
      <c r="V95" s="96" t="str" cm="1">
        <f t="array" ref="V95">_xlfn.IFS($D95="","",$D95="GEI1",Maestro!$Q$6,$D95="GEI2",Maestro!$Q$7,$D95="GEI3",Maestro!$Q$8,$D95="GI1",Maestro!$Q$18,$D95="GI2",Maestro!$Q$19,$D95="GI3",Maestro!$Q$20,$D95="GEC14",Maestro!$Q$21,$D95="GE14",Maestro!$Q$22,$D95="GEE10",Maestro!$Q$27,$D95="GECC10",Maestro!$Q$28)</f>
        <v/>
      </c>
      <c r="W95" s="97" t="str" cm="1">
        <f t="array" ref="W95">_xlfn.IFS($D95="","",$D95="GEI1",Maestro!$R$6,$D95="GEI2",Maestro!$R$7,$D95="GEI3",Maestro!$R$8,$D95="GI1",Maestro!$R$18,$D95="GI2",Maestro!$R$19,$D95="GI3",Maestro!$R$20,$D95="GEC14",Maestro!$R$21,$D95="GE14",Maestro!$R$22,$D95="GEE10",Maestro!$R$27,$D95="GECC10",Maestro!$R$28)</f>
        <v/>
      </c>
      <c r="X95" s="97" t="str" cm="1">
        <f t="array" ref="X95">_xlfn.IFS($D95="","",OR($D95="GEI1",$D95="GEI2",$D95="GEI3",$D95="GI1",$D95="GI2",$D95="GI3",$D95="GEC14",$D95="GE14"),0.4,OR($D95="GED10",$D95="GEE10",$D95="GECC10"),"N/A")</f>
        <v/>
      </c>
      <c r="Y95" s="98" t="str" cm="1">
        <f t="array" ref="Y95">_xlfn.IFS($D95="","",OR($D95="GEI1",$D95="GEI2",$D95="GI1",$D95="GI2",$D95="GEC14",$D95="GE14"),0,AND(OR($D95="GEI3",$D95="GI3"),$W95&lt;=0.25),0,AND(OR($D95="GEI3",$D95="GI3"),AND($W95&gt;0.25,$W95&lt;=0.4)),((0.4-$W95)/0.15),OR($D95="GED10",$D95="GEE10",$D95="GECC10"),"N/A")</f>
        <v/>
      </c>
      <c r="Z95" s="96" t="str" cm="1">
        <f t="array" ref="Z95">_xlfn.IFS(Interno!$BK95="","",Interno!$BK95="1",((2.5/Datos!$K95)+0.015),Interno!$BK95="2",((50/Datos!$K95)-0.175),Interno!$BK95="4",((50/Datos!$K95)-($Y95*(0.05-(12.5/Datos!$K95)))-0.175),Interno!$BK95="5",((1/Datos!$K95)+0.015),Interno!$BK95="6",((20/Datos!$K95)-0.175),Interno!$BK95="8",((20/Datos!$K95)-0.15),Interno!$BK95="10",0.015,Interno!$BK95="20",-0.175,Interno!$BK95="40",,Interno!$BK95="50",0.015,Interno!$BK95="60",-0.175,Interno!$BK95="80",0.15)</f>
        <v/>
      </c>
      <c r="AA95" s="98" t="str" cm="1">
        <f t="array" ref="AA95">_xlfn.IFS(Interno!$BK95="","",Interno!$BK95="1",((2.5/Datos!$K95)+0.015),Interno!$BK95="2",((60/Datos!$K95)-0.215),Interno!$BK95="3",((2.5/Datos!$K95)-((2.5*$Y95)/Datos!$K95)+0.015),Interno!$BK95="4",((60/Datos!$K95)-($I95*(0.07-(20/Datos!$K95)))-0.215),Interno!$BK95="5",((1/Datos!$K95)+0.015),Interno!$BK95="6",((24/Datos!$K95)-0.215),Interno!$BK95="8",((24/Datos!$K95)-0.215),Interno!$BK95="10",0.015,Interno!$BK95="20",-0.175,Interno!$BK95="40",,Interno!$BK95="50",0.015,Interno!$BK95="60",-0.175,Interno!$BK95="80",0.15)</f>
        <v/>
      </c>
      <c r="AB95" s="99" t="str">
        <f>IF($W95="","",($W95/Datos!$U95)*Datos!$AF95)</f>
        <v/>
      </c>
      <c r="AD95" s="96" t="str" cm="1">
        <f t="array" ref="AD95">_xlfn.IFS($D95="","",$D95="GEI1",Maestro!$S$6,$D95="GEI2",Maestro!$S$6,$D95="GEI3",Maestro!$S$6,$D95="GI1",Maestro!$S$6,$D95="GI2",Maestro!$S$6,$D95="GI3",Maestro!$S$6,$D95="GEC14",Maestro!$S$6,$D95="GE14",Maestro!$S$6,$D95="GEE10",Maestro!$S$6,$D95="GECC10",Maestro!$S$6)</f>
        <v/>
      </c>
      <c r="AE95" s="97" t="str" cm="1">
        <f t="array" ref="AE95">_xlfn.IFS($D95="","",$D95="GEI1",Maestro!$T$6,$D95="GEI2",Maestro!$T$7,$D95="GEI3",Maestro!$T$8,$D95="GI1",Maestro!$T$18,$D95="GI2",Maestro!$T$19,$D95="GI3",Maestro!$T$20,$D95="GEC14",Maestro!$T$21,$D95="GE14",Maestro!$T$22,$D95="GEE10",Maestro!$T$27,$D95="GECC10",Maestro!$T$28)</f>
        <v/>
      </c>
      <c r="AF95" s="97" t="str" cm="1">
        <f t="array" ref="AF95">_xlfn.IFS($D95="","",OR($D95="GEI1",$D95="GEI2",$D95="GEI3",$D95="GI1",$D95="GI2",$D95="GI3",$D95="GEC14",$D95="GE14"),0.4,OR($D95="GED10",$D95="GEE10",$D95="GECC10"),"N/A")</f>
        <v/>
      </c>
      <c r="AG95" s="98" t="str" cm="1">
        <f t="array" ref="AG95">_xlfn.IFS($D95="","",OR($D95="GEI1",$D95="GEI2",$D95="GI1",$D95="GI2",$D95="GEC14",$D95="GE14"),0,AND(OR($D95="GEI3",$D95="GI3"),$AE95&lt;=0.25),0,AND(OR($D95="GEI3",$D95="GI3"),AND($AE95&gt;0.25,$AE95&lt;=0.4)),((0.4-$AE95)/0.15),OR($D95="GED10",$D95="GEE10",$D95="GECC10"),"N/A")</f>
        <v/>
      </c>
      <c r="AH95" s="96" t="str" cm="1">
        <f t="array" ref="AH95">_xlfn.IFS(Interno!$BK95="","",Interno!$BK95="1",((2.5/Datos!$K95)+0.015),Interno!$BK95="2",((50/Datos!$K95)-0.175),Interno!$BK95="4",((50/Datos!$K95)-($AG95*(0.05-(12.5/Datos!$K95)))-0.175),Interno!$BK95="5",((1/Datos!$K95)+0.015),Interno!$BK95="6",((20/Datos!$K95)-0.175),Interno!$BK95="8",((20/Datos!$K95)-0.15),Interno!$BK95="10",0.015,Interno!$BK95="20",-0.175,Interno!$BK95="40",,Interno!$BK95="50",0.015,Interno!$BK95="60",-0.175,Interno!$BK95="80",0.15)</f>
        <v/>
      </c>
      <c r="AI95" s="98" t="str" cm="1">
        <f t="array" ref="AI95">_xlfn.IFS(Interno!$BK95="","",Interno!$BK95="1",((2.5/Datos!$K95)+0.015),Interno!$BK95="2",((60/Datos!$K95)-0.215),Interno!$BK95="3",((2.5/Datos!$K95)-((2.5*$AG95)/Datos!$K95)+0.015),Interno!$BK95="4",((60/Datos!$K95)-($I95*(0.07-(20/Datos!$K95)))-0.215),Interno!$BK95="5",((1/Datos!$K95)+0.015),Interno!$BK95="6",((24/Datos!$K95)-0.215),Interno!$BK95="8",((24/Datos!$K95)-0.215),Interno!$BK95="10",0.015,Interno!$BK95="20",-0.175,Interno!$BK95="40",,Interno!$BK95="50",0.015,Interno!$BK95="60",-0.175,Interno!$BK95="80",0.15)</f>
        <v/>
      </c>
      <c r="AJ95" s="99" t="str">
        <f>IF($AE95="","",($AE95/Datos!$U95)*Datos!$AF95)</f>
        <v/>
      </c>
    </row>
    <row r="96" spans="2:36" x14ac:dyDescent="0.35">
      <c r="B96" s="96" t="str">
        <f>IF(Datos!$B96="","",Datos!$B96)</f>
        <v/>
      </c>
      <c r="C96" s="97" t="str">
        <f>IF(Datos!$E96="","",Datos!$E96)</f>
        <v/>
      </c>
      <c r="D96" s="98" t="str">
        <f>IF(Datos!$I96="","",Datos!$I96)</f>
        <v/>
      </c>
      <c r="F96" s="96" t="str" cm="1">
        <f t="array" ref="F96">_xlfn.IFS($D96="","",AND(Datos!$H96="GHE16",$D96="GEI1"),Maestro!$M$11,AND(Datos!$H96="GHE16",$D96="GEI2"),Maestro!$M$12,AND(Datos!$H96="GHE16",$D96="GEI3"),Maestro!$M$13,$D96="GEI1",Maestro!$M$6,$D96="GEI2",Maestro!$M$7,$D96="GEI3",Maestro!$M$8,$D96="GI1",Maestro!$M$18,$D96="GI2",Maestro!$M$19,$D96="GI3",Maestro!$M$20,$D96="GEC14",Maestro!$M$21,$D96="GE14",Maestro!$M$22,$D96="GEE10",Maestro!$M$27,$D96="GECC10",Maestro!$M$28)</f>
        <v/>
      </c>
      <c r="G96" s="97" t="str" cm="1">
        <f t="array" ref="G96">_xlfn.IFS($D96="","",AND(Datos!$H96="GHE16",$D96="GEI1"),Maestro!$N$11,AND(Datos!$H96="GHE16",$D96="GEI2"),Maestro!$N$12,AND(Datos!$H96="GHE16",$D96="GEI3"),Maestro!$N$13,$D96="GEI1",Maestro!$N$6,$D96="GEI2",Maestro!$N$7,$D96="GEI3",Maestro!$N$8,$D96="GI1",Maestro!$N$18,$D96="GI2",Maestro!$N$19,$D96="GI3",Maestro!$N$20,$D96="GEC14",Maestro!$N$21,$D96="GE14",Maestro!$N$22,$D96="GEE10",Maestro!$N$27,$D96="GECC10",Maestro!$N$28)</f>
        <v/>
      </c>
      <c r="H96" s="97" t="str" cm="1">
        <f t="array" ref="H96">_xlfn.IFS($D96="","",OR($D96="GEI1",$D96="GEI2",$D96="GEI3",$D96="GI1",$D96="GI2",$D96="GI3",$D96="GEC14",$D96="GE14"),0.4,OR($D96="GED10",$D96="GEE10",$D96="GECC10"),"N/A")</f>
        <v/>
      </c>
      <c r="I96" s="98" t="str" cm="1">
        <f t="array" ref="I96">_xlfn.IFS($D96="","",OR($D96="GEI1",$D96="GEI2",$D96="GI1",$D96="GI2",$D96="GEC14",$D96="GE14"),0,AND(OR($D96="GEI3",$D96="GI3"),$G96&lt;=0.25),0,AND(OR($D96="GEI3",$D96="GI3"),AND($G96&gt;0.25,$G96&lt;=0.4)),((0.4-$G96)/0.15),OR($D96="GED10",$D96="GEE10",$D96="GECC10"),"N/A")</f>
        <v/>
      </c>
      <c r="J96" s="96" t="str" cm="1">
        <f t="array" ref="J96">_xlfn.IFS(Interno!$BK96="","",Interno!$BK96="1",((2.5/Datos!$K96)+0.015),Interno!$BK96="2",((50/Datos!$K96)-0.175),Interno!$BK96="4",((50/Datos!$K96)-($I96*(0.05-(12.5/Datos!$K96)))-0.175),Interno!$BK96="5",((1/Datos!$K96)+0.015),Interno!$BK96="6",((20/Datos!$K96)-0.175),Interno!$BK96="8",((20/Datos!$K96)-0.15),Interno!$BK96="10",0.015,Interno!$BK96="20",-0.175,Interno!$BK96="40",,Interno!$BK96="50",0.015,Interno!$BK96="60",-0.175,Interno!$BK96="80",0.15)</f>
        <v/>
      </c>
      <c r="K96" s="98" t="str" cm="1">
        <f t="array" ref="K96">_xlfn.IFS(Interno!$BK96="","",Interno!$BK96="1",((2.5/Datos!$K96)+0.015),Interno!$BK96="2",((60/Datos!$K96)-0.215),Interno!$BK96="3",((2.5/Datos!$K96)-((2.5*$I96)/Datos!$K96)+0.015),Interno!$BK96="4",((60/Datos!$K96)-($I96*(0.07-(20/Datos!$K96)))-0.215),Interno!$BK96="5",((1/Datos!$K96)+0.015),Interno!$BK96="6",((24/Datos!$K96)-0.215),Interno!$BK96="8",((24/Datos!$K96)-0.215),Interno!$BK96="10",0.015,Interno!$BK96="20",-0.175,Interno!$BK96="40",,Interno!$BK96="50",0.015,Interno!$BK96="60",-0.175,Interno!$BK96="80",0.15)</f>
        <v/>
      </c>
      <c r="L96" s="99" t="str">
        <f>IF($G96="","",($G96/Datos!$U96)*Datos!$AF96)</f>
        <v/>
      </c>
      <c r="N96" s="96" t="str" cm="1">
        <f t="array" ref="N96">_xlfn.IFS($D96="","",$D96="GEI1",Maestro!$O$6,$D96="GEI2",Maestro!$O$7,$D96="GEI3",Maestro!$O$8,$D96="GI1",Maestro!$O$18,$D96="GI2",Maestro!$O$19,$D96="GI3",Maestro!$O$20,$D96="GEC14",Maestro!$O$21,$D96="GE14",Maestro!$O$22,$D96="GEE10",Maestro!$O$27,$D96="GECC10",Maestro!$O$28)</f>
        <v/>
      </c>
      <c r="O96" s="97" t="str" cm="1">
        <f t="array" ref="O96">_xlfn.IFS($D96="","",$D96="GEI1",Maestro!$P$6,$D96="GEI2",Maestro!$P$7,$D96="GEI3",Maestro!$P$8,$D96="GI1",Maestro!$P$18,$D96="GI2",Maestro!$P$19,$D96="GI3",Maestro!$P$20,$D96="GEC14",Maestro!$P$21,$D96="GE14",Maestro!$P$22,$D96="GEE10",Maestro!$P$27,$D96="GECC10",Maestro!$P$28)</f>
        <v/>
      </c>
      <c r="P96" s="97" t="str" cm="1">
        <f t="array" ref="P96">_xlfn.IFS($D96="","",OR($D96="GEI1",$D96="GEI2",$D96="GEI3",$D96="GI1",$D96="GI2",$D96="GI3",$D96="GEC14",$D96="GE14"),0.4,OR($D96="GED10",$D96="GEE10",$D96="GECC10"),"N/A")</f>
        <v/>
      </c>
      <c r="Q96" s="98" t="str" cm="1">
        <f t="array" ref="Q96">_xlfn.IFS($D96="","",OR($D96="GEI1",$D96="GEI2",$D96="GI1",$D96="GI2",$D96="GEC14",$D96="GE14"),0,AND(OR($D96="GEI3",$D96="GI3"),$O96&lt;=0.25),0,AND(OR($D96="GEI3",$D96="GI3"),AND($O96&gt;0.25,$O96&lt;=0.4)),((0.4-$O96)/0.15),OR($D96="GED10",$D96="GEE10",$D96="GECC10"),"N/A")</f>
        <v/>
      </c>
      <c r="R96" s="96" t="str" cm="1">
        <f t="array" ref="R96">_xlfn.IFS(Interno!$BK96="","",Interno!$BK96="1",((2.5/Datos!$K96)+0.015),Interno!$BK96="2",((50/Datos!$K96)-0.175),Interno!$BK96="4",((50/Datos!$K96)-($Q96*(0.05-(12.5/Datos!$K96)))-0.175),Interno!$BK96="5",((1/Datos!$K96)+0.015),Interno!$BK96="6",((20/Datos!$K96)-0.175),Interno!$BK96="8",((20/Datos!$K96)-0.15),Interno!$BK96="10",0.015,Interno!$BK96="20",-0.175,Interno!$BK96="40",,Interno!$BK96="50",0.015,Interno!$BK96="60",-0.175,Interno!$BK96="80",0.15)</f>
        <v/>
      </c>
      <c r="S96" s="98" t="str" cm="1">
        <f t="array" ref="S96">_xlfn.IFS(Interno!$BK96="","",Interno!$BK96="1",((2.5/Datos!$K96)+0.015),Interno!$BK96="2",((60/Datos!$K96)-0.215),Interno!$BK96="3",((2.5/Datos!$K96)-((2.5*$Q96)/Datos!$K96)+0.015),Interno!$BK96="4",((60/Datos!$K96)-($I96*(0.07-(20/Datos!$K96)))-0.215),Interno!$BK96="5",((1/Datos!$K96)+0.015),Interno!$BK96="6",((24/Datos!$K96)-0.215),Interno!$BK96="8",((24/Datos!$K96)-0.215),Interno!$BK96="10",0.015,Interno!$BK96="20",-0.175,Interno!$BK96="40",,Interno!$BK96="50",0.015,Interno!$BK96="60",-0.175,Interno!$BK96="80",0.15)</f>
        <v/>
      </c>
      <c r="T96" s="99" t="str">
        <f>IF($O96="","",($O96/Datos!$U96)*Datos!$AF96)</f>
        <v/>
      </c>
      <c r="V96" s="96" t="str" cm="1">
        <f t="array" ref="V96">_xlfn.IFS($D96="","",$D96="GEI1",Maestro!$Q$6,$D96="GEI2",Maestro!$Q$7,$D96="GEI3",Maestro!$Q$8,$D96="GI1",Maestro!$Q$18,$D96="GI2",Maestro!$Q$19,$D96="GI3",Maestro!$Q$20,$D96="GEC14",Maestro!$Q$21,$D96="GE14",Maestro!$Q$22,$D96="GEE10",Maestro!$Q$27,$D96="GECC10",Maestro!$Q$28)</f>
        <v/>
      </c>
      <c r="W96" s="97" t="str" cm="1">
        <f t="array" ref="W96">_xlfn.IFS($D96="","",$D96="GEI1",Maestro!$R$6,$D96="GEI2",Maestro!$R$7,$D96="GEI3",Maestro!$R$8,$D96="GI1",Maestro!$R$18,$D96="GI2",Maestro!$R$19,$D96="GI3",Maestro!$R$20,$D96="GEC14",Maestro!$R$21,$D96="GE14",Maestro!$R$22,$D96="GEE10",Maestro!$R$27,$D96="GECC10",Maestro!$R$28)</f>
        <v/>
      </c>
      <c r="X96" s="97" t="str" cm="1">
        <f t="array" ref="X96">_xlfn.IFS($D96="","",OR($D96="GEI1",$D96="GEI2",$D96="GEI3",$D96="GI1",$D96="GI2",$D96="GI3",$D96="GEC14",$D96="GE14"),0.4,OR($D96="GED10",$D96="GEE10",$D96="GECC10"),"N/A")</f>
        <v/>
      </c>
      <c r="Y96" s="98" t="str" cm="1">
        <f t="array" ref="Y96">_xlfn.IFS($D96="","",OR($D96="GEI1",$D96="GEI2",$D96="GI1",$D96="GI2",$D96="GEC14",$D96="GE14"),0,AND(OR($D96="GEI3",$D96="GI3"),$W96&lt;=0.25),0,AND(OR($D96="GEI3",$D96="GI3"),AND($W96&gt;0.25,$W96&lt;=0.4)),((0.4-$W96)/0.15),OR($D96="GED10",$D96="GEE10",$D96="GECC10"),"N/A")</f>
        <v/>
      </c>
      <c r="Z96" s="96" t="str" cm="1">
        <f t="array" ref="Z96">_xlfn.IFS(Interno!$BK96="","",Interno!$BK96="1",((2.5/Datos!$K96)+0.015),Interno!$BK96="2",((50/Datos!$K96)-0.175),Interno!$BK96="4",((50/Datos!$K96)-($Y96*(0.05-(12.5/Datos!$K96)))-0.175),Interno!$BK96="5",((1/Datos!$K96)+0.015),Interno!$BK96="6",((20/Datos!$K96)-0.175),Interno!$BK96="8",((20/Datos!$K96)-0.15),Interno!$BK96="10",0.015,Interno!$BK96="20",-0.175,Interno!$BK96="40",,Interno!$BK96="50",0.015,Interno!$BK96="60",-0.175,Interno!$BK96="80",0.15)</f>
        <v/>
      </c>
      <c r="AA96" s="98" t="str" cm="1">
        <f t="array" ref="AA96">_xlfn.IFS(Interno!$BK96="","",Interno!$BK96="1",((2.5/Datos!$K96)+0.015),Interno!$BK96="2",((60/Datos!$K96)-0.215),Interno!$BK96="3",((2.5/Datos!$K96)-((2.5*$Y96)/Datos!$K96)+0.015),Interno!$BK96="4",((60/Datos!$K96)-($I96*(0.07-(20/Datos!$K96)))-0.215),Interno!$BK96="5",((1/Datos!$K96)+0.015),Interno!$BK96="6",((24/Datos!$K96)-0.215),Interno!$BK96="8",((24/Datos!$K96)-0.215),Interno!$BK96="10",0.015,Interno!$BK96="20",-0.175,Interno!$BK96="40",,Interno!$BK96="50",0.015,Interno!$BK96="60",-0.175,Interno!$BK96="80",0.15)</f>
        <v/>
      </c>
      <c r="AB96" s="99" t="str">
        <f>IF($W96="","",($W96/Datos!$U96)*Datos!$AF96)</f>
        <v/>
      </c>
      <c r="AD96" s="96" t="str" cm="1">
        <f t="array" ref="AD96">_xlfn.IFS($D96="","",$D96="GEI1",Maestro!$S$6,$D96="GEI2",Maestro!$S$6,$D96="GEI3",Maestro!$S$6,$D96="GI1",Maestro!$S$6,$D96="GI2",Maestro!$S$6,$D96="GI3",Maestro!$S$6,$D96="GEC14",Maestro!$S$6,$D96="GE14",Maestro!$S$6,$D96="GEE10",Maestro!$S$6,$D96="GECC10",Maestro!$S$6)</f>
        <v/>
      </c>
      <c r="AE96" s="97" t="str" cm="1">
        <f t="array" ref="AE96">_xlfn.IFS($D96="","",$D96="GEI1",Maestro!$T$6,$D96="GEI2",Maestro!$T$7,$D96="GEI3",Maestro!$T$8,$D96="GI1",Maestro!$T$18,$D96="GI2",Maestro!$T$19,$D96="GI3",Maestro!$T$20,$D96="GEC14",Maestro!$T$21,$D96="GE14",Maestro!$T$22,$D96="GEE10",Maestro!$T$27,$D96="GECC10",Maestro!$T$28)</f>
        <v/>
      </c>
      <c r="AF96" s="97" t="str" cm="1">
        <f t="array" ref="AF96">_xlfn.IFS($D96="","",OR($D96="GEI1",$D96="GEI2",$D96="GEI3",$D96="GI1",$D96="GI2",$D96="GI3",$D96="GEC14",$D96="GE14"),0.4,OR($D96="GED10",$D96="GEE10",$D96="GECC10"),"N/A")</f>
        <v/>
      </c>
      <c r="AG96" s="98" t="str" cm="1">
        <f t="array" ref="AG96">_xlfn.IFS($D96="","",OR($D96="GEI1",$D96="GEI2",$D96="GI1",$D96="GI2",$D96="GEC14",$D96="GE14"),0,AND(OR($D96="GEI3",$D96="GI3"),$AE96&lt;=0.25),0,AND(OR($D96="GEI3",$D96="GI3"),AND($AE96&gt;0.25,$AE96&lt;=0.4)),((0.4-$AE96)/0.15),OR($D96="GED10",$D96="GEE10",$D96="GECC10"),"N/A")</f>
        <v/>
      </c>
      <c r="AH96" s="96" t="str" cm="1">
        <f t="array" ref="AH96">_xlfn.IFS(Interno!$BK96="","",Interno!$BK96="1",((2.5/Datos!$K96)+0.015),Interno!$BK96="2",((50/Datos!$K96)-0.175),Interno!$BK96="4",((50/Datos!$K96)-($AG96*(0.05-(12.5/Datos!$K96)))-0.175),Interno!$BK96="5",((1/Datos!$K96)+0.015),Interno!$BK96="6",((20/Datos!$K96)-0.175),Interno!$BK96="8",((20/Datos!$K96)-0.15),Interno!$BK96="10",0.015,Interno!$BK96="20",-0.175,Interno!$BK96="40",,Interno!$BK96="50",0.015,Interno!$BK96="60",-0.175,Interno!$BK96="80",0.15)</f>
        <v/>
      </c>
      <c r="AI96" s="98" t="str" cm="1">
        <f t="array" ref="AI96">_xlfn.IFS(Interno!$BK96="","",Interno!$BK96="1",((2.5/Datos!$K96)+0.015),Interno!$BK96="2",((60/Datos!$K96)-0.215),Interno!$BK96="3",((2.5/Datos!$K96)-((2.5*$AG96)/Datos!$K96)+0.015),Interno!$BK96="4",((60/Datos!$K96)-($I96*(0.07-(20/Datos!$K96)))-0.215),Interno!$BK96="5",((1/Datos!$K96)+0.015),Interno!$BK96="6",((24/Datos!$K96)-0.215),Interno!$BK96="8",((24/Datos!$K96)-0.215),Interno!$BK96="10",0.015,Interno!$BK96="20",-0.175,Interno!$BK96="40",,Interno!$BK96="50",0.015,Interno!$BK96="60",-0.175,Interno!$BK96="80",0.15)</f>
        <v/>
      </c>
      <c r="AJ96" s="99" t="str">
        <f>IF($AE96="","",($AE96/Datos!$U96)*Datos!$AF96)</f>
        <v/>
      </c>
    </row>
    <row r="97" spans="2:36" x14ac:dyDescent="0.35">
      <c r="B97" s="96" t="str">
        <f>IF(Datos!$B97="","",Datos!$B97)</f>
        <v/>
      </c>
      <c r="C97" s="97" t="str">
        <f>IF(Datos!$E97="","",Datos!$E97)</f>
        <v/>
      </c>
      <c r="D97" s="98" t="str">
        <f>IF(Datos!$I97="","",Datos!$I97)</f>
        <v/>
      </c>
      <c r="F97" s="96" t="str" cm="1">
        <f t="array" ref="F97">_xlfn.IFS($D97="","",AND(Datos!$H97="GHE16",$D97="GEI1"),Maestro!$M$11,AND(Datos!$H97="GHE16",$D97="GEI2"),Maestro!$M$12,AND(Datos!$H97="GHE16",$D97="GEI3"),Maestro!$M$13,$D97="GEI1",Maestro!$M$6,$D97="GEI2",Maestro!$M$7,$D97="GEI3",Maestro!$M$8,$D97="GI1",Maestro!$M$18,$D97="GI2",Maestro!$M$19,$D97="GI3",Maestro!$M$20,$D97="GEC14",Maestro!$M$21,$D97="GE14",Maestro!$M$22,$D97="GEE10",Maestro!$M$27,$D97="GECC10",Maestro!$M$28)</f>
        <v/>
      </c>
      <c r="G97" s="97" t="str" cm="1">
        <f t="array" ref="G97">_xlfn.IFS($D97="","",AND(Datos!$H97="GHE16",$D97="GEI1"),Maestro!$N$11,AND(Datos!$H97="GHE16",$D97="GEI2"),Maestro!$N$12,AND(Datos!$H97="GHE16",$D97="GEI3"),Maestro!$N$13,$D97="GEI1",Maestro!$N$6,$D97="GEI2",Maestro!$N$7,$D97="GEI3",Maestro!$N$8,$D97="GI1",Maestro!$N$18,$D97="GI2",Maestro!$N$19,$D97="GI3",Maestro!$N$20,$D97="GEC14",Maestro!$N$21,$D97="GE14",Maestro!$N$22,$D97="GEE10",Maestro!$N$27,$D97="GECC10",Maestro!$N$28)</f>
        <v/>
      </c>
      <c r="H97" s="97" t="str" cm="1">
        <f t="array" ref="H97">_xlfn.IFS($D97="","",OR($D97="GEI1",$D97="GEI2",$D97="GEI3",$D97="GI1",$D97="GI2",$D97="GI3",$D97="GEC14",$D97="GE14"),0.4,OR($D97="GED10",$D97="GEE10",$D97="GECC10"),"N/A")</f>
        <v/>
      </c>
      <c r="I97" s="98" t="str" cm="1">
        <f t="array" ref="I97">_xlfn.IFS($D97="","",OR($D97="GEI1",$D97="GEI2",$D97="GI1",$D97="GI2",$D97="GEC14",$D97="GE14"),0,AND(OR($D97="GEI3",$D97="GI3"),$G97&lt;=0.25),0,AND(OR($D97="GEI3",$D97="GI3"),AND($G97&gt;0.25,$G97&lt;=0.4)),((0.4-$G97)/0.15),OR($D97="GED10",$D97="GEE10",$D97="GECC10"),"N/A")</f>
        <v/>
      </c>
      <c r="J97" s="96" t="str" cm="1">
        <f t="array" ref="J97">_xlfn.IFS(Interno!$BK97="","",Interno!$BK97="1",((2.5/Datos!$K97)+0.015),Interno!$BK97="2",((50/Datos!$K97)-0.175),Interno!$BK97="4",((50/Datos!$K97)-($I97*(0.05-(12.5/Datos!$K97)))-0.175),Interno!$BK97="5",((1/Datos!$K97)+0.015),Interno!$BK97="6",((20/Datos!$K97)-0.175),Interno!$BK97="8",((20/Datos!$K97)-0.15),Interno!$BK97="10",0.015,Interno!$BK97="20",-0.175,Interno!$BK97="40",,Interno!$BK97="50",0.015,Interno!$BK97="60",-0.175,Interno!$BK97="80",0.15)</f>
        <v/>
      </c>
      <c r="K97" s="98" t="str" cm="1">
        <f t="array" ref="K97">_xlfn.IFS(Interno!$BK97="","",Interno!$BK97="1",((2.5/Datos!$K97)+0.015),Interno!$BK97="2",((60/Datos!$K97)-0.215),Interno!$BK97="3",((2.5/Datos!$K97)-((2.5*$I97)/Datos!$K97)+0.015),Interno!$BK97="4",((60/Datos!$K97)-($I97*(0.07-(20/Datos!$K97)))-0.215),Interno!$BK97="5",((1/Datos!$K97)+0.015),Interno!$BK97="6",((24/Datos!$K97)-0.215),Interno!$BK97="8",((24/Datos!$K97)-0.215),Interno!$BK97="10",0.015,Interno!$BK97="20",-0.175,Interno!$BK97="40",,Interno!$BK97="50",0.015,Interno!$BK97="60",-0.175,Interno!$BK97="80",0.15)</f>
        <v/>
      </c>
      <c r="L97" s="99" t="str">
        <f>IF($G97="","",($G97/Datos!$U97)*Datos!$AF97)</f>
        <v/>
      </c>
      <c r="N97" s="96" t="str" cm="1">
        <f t="array" ref="N97">_xlfn.IFS($D97="","",$D97="GEI1",Maestro!$O$6,$D97="GEI2",Maestro!$O$7,$D97="GEI3",Maestro!$O$8,$D97="GI1",Maestro!$O$18,$D97="GI2",Maestro!$O$19,$D97="GI3",Maestro!$O$20,$D97="GEC14",Maestro!$O$21,$D97="GE14",Maestro!$O$22,$D97="GEE10",Maestro!$O$27,$D97="GECC10",Maestro!$O$28)</f>
        <v/>
      </c>
      <c r="O97" s="97" t="str" cm="1">
        <f t="array" ref="O97">_xlfn.IFS($D97="","",$D97="GEI1",Maestro!$P$6,$D97="GEI2",Maestro!$P$7,$D97="GEI3",Maestro!$P$8,$D97="GI1",Maestro!$P$18,$D97="GI2",Maestro!$P$19,$D97="GI3",Maestro!$P$20,$D97="GEC14",Maestro!$P$21,$D97="GE14",Maestro!$P$22,$D97="GEE10",Maestro!$P$27,$D97="GECC10",Maestro!$P$28)</f>
        <v/>
      </c>
      <c r="P97" s="97" t="str" cm="1">
        <f t="array" ref="P97">_xlfn.IFS($D97="","",OR($D97="GEI1",$D97="GEI2",$D97="GEI3",$D97="GI1",$D97="GI2",$D97="GI3",$D97="GEC14",$D97="GE14"),0.4,OR($D97="GED10",$D97="GEE10",$D97="GECC10"),"N/A")</f>
        <v/>
      </c>
      <c r="Q97" s="98" t="str" cm="1">
        <f t="array" ref="Q97">_xlfn.IFS($D97="","",OR($D97="GEI1",$D97="GEI2",$D97="GI1",$D97="GI2",$D97="GEC14",$D97="GE14"),0,AND(OR($D97="GEI3",$D97="GI3"),$O97&lt;=0.25),0,AND(OR($D97="GEI3",$D97="GI3"),AND($O97&gt;0.25,$O97&lt;=0.4)),((0.4-$O97)/0.15),OR($D97="GED10",$D97="GEE10",$D97="GECC10"),"N/A")</f>
        <v/>
      </c>
      <c r="R97" s="96" t="str" cm="1">
        <f t="array" ref="R97">_xlfn.IFS(Interno!$BK97="","",Interno!$BK97="1",((2.5/Datos!$K97)+0.015),Interno!$BK97="2",((50/Datos!$K97)-0.175),Interno!$BK97="4",((50/Datos!$K97)-($Q97*(0.05-(12.5/Datos!$K97)))-0.175),Interno!$BK97="5",((1/Datos!$K97)+0.015),Interno!$BK97="6",((20/Datos!$K97)-0.175),Interno!$BK97="8",((20/Datos!$K97)-0.15),Interno!$BK97="10",0.015,Interno!$BK97="20",-0.175,Interno!$BK97="40",,Interno!$BK97="50",0.015,Interno!$BK97="60",-0.175,Interno!$BK97="80",0.15)</f>
        <v/>
      </c>
      <c r="S97" s="98" t="str" cm="1">
        <f t="array" ref="S97">_xlfn.IFS(Interno!$BK97="","",Interno!$BK97="1",((2.5/Datos!$K97)+0.015),Interno!$BK97="2",((60/Datos!$K97)-0.215),Interno!$BK97="3",((2.5/Datos!$K97)-((2.5*$Q97)/Datos!$K97)+0.015),Interno!$BK97="4",((60/Datos!$K97)-($I97*(0.07-(20/Datos!$K97)))-0.215),Interno!$BK97="5",((1/Datos!$K97)+0.015),Interno!$BK97="6",((24/Datos!$K97)-0.215),Interno!$BK97="8",((24/Datos!$K97)-0.215),Interno!$BK97="10",0.015,Interno!$BK97="20",-0.175,Interno!$BK97="40",,Interno!$BK97="50",0.015,Interno!$BK97="60",-0.175,Interno!$BK97="80",0.15)</f>
        <v/>
      </c>
      <c r="T97" s="99" t="str">
        <f>IF($O97="","",($O97/Datos!$U97)*Datos!$AF97)</f>
        <v/>
      </c>
      <c r="V97" s="96" t="str" cm="1">
        <f t="array" ref="V97">_xlfn.IFS($D97="","",$D97="GEI1",Maestro!$Q$6,$D97="GEI2",Maestro!$Q$7,$D97="GEI3",Maestro!$Q$8,$D97="GI1",Maestro!$Q$18,$D97="GI2",Maestro!$Q$19,$D97="GI3",Maestro!$Q$20,$D97="GEC14",Maestro!$Q$21,$D97="GE14",Maestro!$Q$22,$D97="GEE10",Maestro!$Q$27,$D97="GECC10",Maestro!$Q$28)</f>
        <v/>
      </c>
      <c r="W97" s="97" t="str" cm="1">
        <f t="array" ref="W97">_xlfn.IFS($D97="","",$D97="GEI1",Maestro!$R$6,$D97="GEI2",Maestro!$R$7,$D97="GEI3",Maestro!$R$8,$D97="GI1",Maestro!$R$18,$D97="GI2",Maestro!$R$19,$D97="GI3",Maestro!$R$20,$D97="GEC14",Maestro!$R$21,$D97="GE14",Maestro!$R$22,$D97="GEE10",Maestro!$R$27,$D97="GECC10",Maestro!$R$28)</f>
        <v/>
      </c>
      <c r="X97" s="97" t="str" cm="1">
        <f t="array" ref="X97">_xlfn.IFS($D97="","",OR($D97="GEI1",$D97="GEI2",$D97="GEI3",$D97="GI1",$D97="GI2",$D97="GI3",$D97="GEC14",$D97="GE14"),0.4,OR($D97="GED10",$D97="GEE10",$D97="GECC10"),"N/A")</f>
        <v/>
      </c>
      <c r="Y97" s="98" t="str" cm="1">
        <f t="array" ref="Y97">_xlfn.IFS($D97="","",OR($D97="GEI1",$D97="GEI2",$D97="GI1",$D97="GI2",$D97="GEC14",$D97="GE14"),0,AND(OR($D97="GEI3",$D97="GI3"),$W97&lt;=0.25),0,AND(OR($D97="GEI3",$D97="GI3"),AND($W97&gt;0.25,$W97&lt;=0.4)),((0.4-$W97)/0.15),OR($D97="GED10",$D97="GEE10",$D97="GECC10"),"N/A")</f>
        <v/>
      </c>
      <c r="Z97" s="96" t="str" cm="1">
        <f t="array" ref="Z97">_xlfn.IFS(Interno!$BK97="","",Interno!$BK97="1",((2.5/Datos!$K97)+0.015),Interno!$BK97="2",((50/Datos!$K97)-0.175),Interno!$BK97="4",((50/Datos!$K97)-($Y97*(0.05-(12.5/Datos!$K97)))-0.175),Interno!$BK97="5",((1/Datos!$K97)+0.015),Interno!$BK97="6",((20/Datos!$K97)-0.175),Interno!$BK97="8",((20/Datos!$K97)-0.15),Interno!$BK97="10",0.015,Interno!$BK97="20",-0.175,Interno!$BK97="40",,Interno!$BK97="50",0.015,Interno!$BK97="60",-0.175,Interno!$BK97="80",0.15)</f>
        <v/>
      </c>
      <c r="AA97" s="98" t="str" cm="1">
        <f t="array" ref="AA97">_xlfn.IFS(Interno!$BK97="","",Interno!$BK97="1",((2.5/Datos!$K97)+0.015),Interno!$BK97="2",((60/Datos!$K97)-0.215),Interno!$BK97="3",((2.5/Datos!$K97)-((2.5*$Y97)/Datos!$K97)+0.015),Interno!$BK97="4",((60/Datos!$K97)-($I97*(0.07-(20/Datos!$K97)))-0.215),Interno!$BK97="5",((1/Datos!$K97)+0.015),Interno!$BK97="6",((24/Datos!$K97)-0.215),Interno!$BK97="8",((24/Datos!$K97)-0.215),Interno!$BK97="10",0.015,Interno!$BK97="20",-0.175,Interno!$BK97="40",,Interno!$BK97="50",0.015,Interno!$BK97="60",-0.175,Interno!$BK97="80",0.15)</f>
        <v/>
      </c>
      <c r="AB97" s="99" t="str">
        <f>IF($W97="","",($W97/Datos!$U97)*Datos!$AF97)</f>
        <v/>
      </c>
      <c r="AD97" s="96" t="str" cm="1">
        <f t="array" ref="AD97">_xlfn.IFS($D97="","",$D97="GEI1",Maestro!$S$6,$D97="GEI2",Maestro!$S$6,$D97="GEI3",Maestro!$S$6,$D97="GI1",Maestro!$S$6,$D97="GI2",Maestro!$S$6,$D97="GI3",Maestro!$S$6,$D97="GEC14",Maestro!$S$6,$D97="GE14",Maestro!$S$6,$D97="GEE10",Maestro!$S$6,$D97="GECC10",Maestro!$S$6)</f>
        <v/>
      </c>
      <c r="AE97" s="97" t="str" cm="1">
        <f t="array" ref="AE97">_xlfn.IFS($D97="","",$D97="GEI1",Maestro!$T$6,$D97="GEI2",Maestro!$T$7,$D97="GEI3",Maestro!$T$8,$D97="GI1",Maestro!$T$18,$D97="GI2",Maestro!$T$19,$D97="GI3",Maestro!$T$20,$D97="GEC14",Maestro!$T$21,$D97="GE14",Maestro!$T$22,$D97="GEE10",Maestro!$T$27,$D97="GECC10",Maestro!$T$28)</f>
        <v/>
      </c>
      <c r="AF97" s="97" t="str" cm="1">
        <f t="array" ref="AF97">_xlfn.IFS($D97="","",OR($D97="GEI1",$D97="GEI2",$D97="GEI3",$D97="GI1",$D97="GI2",$D97="GI3",$D97="GEC14",$D97="GE14"),0.4,OR($D97="GED10",$D97="GEE10",$D97="GECC10"),"N/A")</f>
        <v/>
      </c>
      <c r="AG97" s="98" t="str" cm="1">
        <f t="array" ref="AG97">_xlfn.IFS($D97="","",OR($D97="GEI1",$D97="GEI2",$D97="GI1",$D97="GI2",$D97="GEC14",$D97="GE14"),0,AND(OR($D97="GEI3",$D97="GI3"),$AE97&lt;=0.25),0,AND(OR($D97="GEI3",$D97="GI3"),AND($AE97&gt;0.25,$AE97&lt;=0.4)),((0.4-$AE97)/0.15),OR($D97="GED10",$D97="GEE10",$D97="GECC10"),"N/A")</f>
        <v/>
      </c>
      <c r="AH97" s="96" t="str" cm="1">
        <f t="array" ref="AH97">_xlfn.IFS(Interno!$BK97="","",Interno!$BK97="1",((2.5/Datos!$K97)+0.015),Interno!$BK97="2",((50/Datos!$K97)-0.175),Interno!$BK97="4",((50/Datos!$K97)-($AG97*(0.05-(12.5/Datos!$K97)))-0.175),Interno!$BK97="5",((1/Datos!$K97)+0.015),Interno!$BK97="6",((20/Datos!$K97)-0.175),Interno!$BK97="8",((20/Datos!$K97)-0.15),Interno!$BK97="10",0.015,Interno!$BK97="20",-0.175,Interno!$BK97="40",,Interno!$BK97="50",0.015,Interno!$BK97="60",-0.175,Interno!$BK97="80",0.15)</f>
        <v/>
      </c>
      <c r="AI97" s="98" t="str" cm="1">
        <f t="array" ref="AI97">_xlfn.IFS(Interno!$BK97="","",Interno!$BK97="1",((2.5/Datos!$K97)+0.015),Interno!$BK97="2",((60/Datos!$K97)-0.215),Interno!$BK97="3",((2.5/Datos!$K97)-((2.5*$AG97)/Datos!$K97)+0.015),Interno!$BK97="4",((60/Datos!$K97)-($I97*(0.07-(20/Datos!$K97)))-0.215),Interno!$BK97="5",((1/Datos!$K97)+0.015),Interno!$BK97="6",((24/Datos!$K97)-0.215),Interno!$BK97="8",((24/Datos!$K97)-0.215),Interno!$BK97="10",0.015,Interno!$BK97="20",-0.175,Interno!$BK97="40",,Interno!$BK97="50",0.015,Interno!$BK97="60",-0.175,Interno!$BK97="80",0.15)</f>
        <v/>
      </c>
      <c r="AJ97" s="99" t="str">
        <f>IF($AE97="","",($AE97/Datos!$U97)*Datos!$AF97)</f>
        <v/>
      </c>
    </row>
    <row r="98" spans="2:36" x14ac:dyDescent="0.35">
      <c r="B98" s="96" t="str">
        <f>IF(Datos!$B98="","",Datos!$B98)</f>
        <v/>
      </c>
      <c r="C98" s="97" t="str">
        <f>IF(Datos!$E98="","",Datos!$E98)</f>
        <v/>
      </c>
      <c r="D98" s="98" t="str">
        <f>IF(Datos!$I98="","",Datos!$I98)</f>
        <v/>
      </c>
      <c r="F98" s="96" t="str" cm="1">
        <f t="array" ref="F98">_xlfn.IFS($D98="","",AND(Datos!$H98="GHE16",$D98="GEI1"),Maestro!$M$11,AND(Datos!$H98="GHE16",$D98="GEI2"),Maestro!$M$12,AND(Datos!$H98="GHE16",$D98="GEI3"),Maestro!$M$13,$D98="GEI1",Maestro!$M$6,$D98="GEI2",Maestro!$M$7,$D98="GEI3",Maestro!$M$8,$D98="GI1",Maestro!$M$18,$D98="GI2",Maestro!$M$19,$D98="GI3",Maestro!$M$20,$D98="GEC14",Maestro!$M$21,$D98="GE14",Maestro!$M$22,$D98="GEE10",Maestro!$M$27,$D98="GECC10",Maestro!$M$28)</f>
        <v/>
      </c>
      <c r="G98" s="97" t="str" cm="1">
        <f t="array" ref="G98">_xlfn.IFS($D98="","",AND(Datos!$H98="GHE16",$D98="GEI1"),Maestro!$N$11,AND(Datos!$H98="GHE16",$D98="GEI2"),Maestro!$N$12,AND(Datos!$H98="GHE16",$D98="GEI3"),Maestro!$N$13,$D98="GEI1",Maestro!$N$6,$D98="GEI2",Maestro!$N$7,$D98="GEI3",Maestro!$N$8,$D98="GI1",Maestro!$N$18,$D98="GI2",Maestro!$N$19,$D98="GI3",Maestro!$N$20,$D98="GEC14",Maestro!$N$21,$D98="GE14",Maestro!$N$22,$D98="GEE10",Maestro!$N$27,$D98="GECC10",Maestro!$N$28)</f>
        <v/>
      </c>
      <c r="H98" s="97" t="str" cm="1">
        <f t="array" ref="H98">_xlfn.IFS($D98="","",OR($D98="GEI1",$D98="GEI2",$D98="GEI3",$D98="GI1",$D98="GI2",$D98="GI3",$D98="GEC14",$D98="GE14"),0.4,OR($D98="GED10",$D98="GEE10",$D98="GECC10"),"N/A")</f>
        <v/>
      </c>
      <c r="I98" s="98" t="str" cm="1">
        <f t="array" ref="I98">_xlfn.IFS($D98="","",OR($D98="GEI1",$D98="GEI2",$D98="GI1",$D98="GI2",$D98="GEC14",$D98="GE14"),0,AND(OR($D98="GEI3",$D98="GI3"),$G98&lt;=0.25),0,AND(OR($D98="GEI3",$D98="GI3"),AND($G98&gt;0.25,$G98&lt;=0.4)),((0.4-$G98)/0.15),OR($D98="GED10",$D98="GEE10",$D98="GECC10"),"N/A")</f>
        <v/>
      </c>
      <c r="J98" s="96" t="str" cm="1">
        <f t="array" ref="J98">_xlfn.IFS(Interno!$BK98="","",Interno!$BK98="1",((2.5/Datos!$K98)+0.015),Interno!$BK98="2",((50/Datos!$K98)-0.175),Interno!$BK98="4",((50/Datos!$K98)-($I98*(0.05-(12.5/Datos!$K98)))-0.175),Interno!$BK98="5",((1/Datos!$K98)+0.015),Interno!$BK98="6",((20/Datos!$K98)-0.175),Interno!$BK98="8",((20/Datos!$K98)-0.15),Interno!$BK98="10",0.015,Interno!$BK98="20",-0.175,Interno!$BK98="40",,Interno!$BK98="50",0.015,Interno!$BK98="60",-0.175,Interno!$BK98="80",0.15)</f>
        <v/>
      </c>
      <c r="K98" s="98" t="str" cm="1">
        <f t="array" ref="K98">_xlfn.IFS(Interno!$BK98="","",Interno!$BK98="1",((2.5/Datos!$K98)+0.015),Interno!$BK98="2",((60/Datos!$K98)-0.215),Interno!$BK98="3",((2.5/Datos!$K98)-((2.5*$I98)/Datos!$K98)+0.015),Interno!$BK98="4",((60/Datos!$K98)-($I98*(0.07-(20/Datos!$K98)))-0.215),Interno!$BK98="5",((1/Datos!$K98)+0.015),Interno!$BK98="6",((24/Datos!$K98)-0.215),Interno!$BK98="8",((24/Datos!$K98)-0.215),Interno!$BK98="10",0.015,Interno!$BK98="20",-0.175,Interno!$BK98="40",,Interno!$BK98="50",0.015,Interno!$BK98="60",-0.175,Interno!$BK98="80",0.15)</f>
        <v/>
      </c>
      <c r="L98" s="99" t="str">
        <f>IF($G98="","",($G98/Datos!$U98)*Datos!$AF98)</f>
        <v/>
      </c>
      <c r="N98" s="96" t="str" cm="1">
        <f t="array" ref="N98">_xlfn.IFS($D98="","",$D98="GEI1",Maestro!$O$6,$D98="GEI2",Maestro!$O$7,$D98="GEI3",Maestro!$O$8,$D98="GI1",Maestro!$O$18,$D98="GI2",Maestro!$O$19,$D98="GI3",Maestro!$O$20,$D98="GEC14",Maestro!$O$21,$D98="GE14",Maestro!$O$22,$D98="GEE10",Maestro!$O$27,$D98="GECC10",Maestro!$O$28)</f>
        <v/>
      </c>
      <c r="O98" s="97" t="str" cm="1">
        <f t="array" ref="O98">_xlfn.IFS($D98="","",$D98="GEI1",Maestro!$P$6,$D98="GEI2",Maestro!$P$7,$D98="GEI3",Maestro!$P$8,$D98="GI1",Maestro!$P$18,$D98="GI2",Maestro!$P$19,$D98="GI3",Maestro!$P$20,$D98="GEC14",Maestro!$P$21,$D98="GE14",Maestro!$P$22,$D98="GEE10",Maestro!$P$27,$D98="GECC10",Maestro!$P$28)</f>
        <v/>
      </c>
      <c r="P98" s="97" t="str" cm="1">
        <f t="array" ref="P98">_xlfn.IFS($D98="","",OR($D98="GEI1",$D98="GEI2",$D98="GEI3",$D98="GI1",$D98="GI2",$D98="GI3",$D98="GEC14",$D98="GE14"),0.4,OR($D98="GED10",$D98="GEE10",$D98="GECC10"),"N/A")</f>
        <v/>
      </c>
      <c r="Q98" s="98" t="str" cm="1">
        <f t="array" ref="Q98">_xlfn.IFS($D98="","",OR($D98="GEI1",$D98="GEI2",$D98="GI1",$D98="GI2",$D98="GEC14",$D98="GE14"),0,AND(OR($D98="GEI3",$D98="GI3"),$O98&lt;=0.25),0,AND(OR($D98="GEI3",$D98="GI3"),AND($O98&gt;0.25,$O98&lt;=0.4)),((0.4-$O98)/0.15),OR($D98="GED10",$D98="GEE10",$D98="GECC10"),"N/A")</f>
        <v/>
      </c>
      <c r="R98" s="96" t="str" cm="1">
        <f t="array" ref="R98">_xlfn.IFS(Interno!$BK98="","",Interno!$BK98="1",((2.5/Datos!$K98)+0.015),Interno!$BK98="2",((50/Datos!$K98)-0.175),Interno!$BK98="4",((50/Datos!$K98)-($Q98*(0.05-(12.5/Datos!$K98)))-0.175),Interno!$BK98="5",((1/Datos!$K98)+0.015),Interno!$BK98="6",((20/Datos!$K98)-0.175),Interno!$BK98="8",((20/Datos!$K98)-0.15),Interno!$BK98="10",0.015,Interno!$BK98="20",-0.175,Interno!$BK98="40",,Interno!$BK98="50",0.015,Interno!$BK98="60",-0.175,Interno!$BK98="80",0.15)</f>
        <v/>
      </c>
      <c r="S98" s="98" t="str" cm="1">
        <f t="array" ref="S98">_xlfn.IFS(Interno!$BK98="","",Interno!$BK98="1",((2.5/Datos!$K98)+0.015),Interno!$BK98="2",((60/Datos!$K98)-0.215),Interno!$BK98="3",((2.5/Datos!$K98)-((2.5*$Q98)/Datos!$K98)+0.015),Interno!$BK98="4",((60/Datos!$K98)-($I98*(0.07-(20/Datos!$K98)))-0.215),Interno!$BK98="5",((1/Datos!$K98)+0.015),Interno!$BK98="6",((24/Datos!$K98)-0.215),Interno!$BK98="8",((24/Datos!$K98)-0.215),Interno!$BK98="10",0.015,Interno!$BK98="20",-0.175,Interno!$BK98="40",,Interno!$BK98="50",0.015,Interno!$BK98="60",-0.175,Interno!$BK98="80",0.15)</f>
        <v/>
      </c>
      <c r="T98" s="99" t="str">
        <f>IF($O98="","",($O98/Datos!$U98)*Datos!$AF98)</f>
        <v/>
      </c>
      <c r="V98" s="96" t="str" cm="1">
        <f t="array" ref="V98">_xlfn.IFS($D98="","",$D98="GEI1",Maestro!$Q$6,$D98="GEI2",Maestro!$Q$7,$D98="GEI3",Maestro!$Q$8,$D98="GI1",Maestro!$Q$18,$D98="GI2",Maestro!$Q$19,$D98="GI3",Maestro!$Q$20,$D98="GEC14",Maestro!$Q$21,$D98="GE14",Maestro!$Q$22,$D98="GEE10",Maestro!$Q$27,$D98="GECC10",Maestro!$Q$28)</f>
        <v/>
      </c>
      <c r="W98" s="97" t="str" cm="1">
        <f t="array" ref="W98">_xlfn.IFS($D98="","",$D98="GEI1",Maestro!$R$6,$D98="GEI2",Maestro!$R$7,$D98="GEI3",Maestro!$R$8,$D98="GI1",Maestro!$R$18,$D98="GI2",Maestro!$R$19,$D98="GI3",Maestro!$R$20,$D98="GEC14",Maestro!$R$21,$D98="GE14",Maestro!$R$22,$D98="GEE10",Maestro!$R$27,$D98="GECC10",Maestro!$R$28)</f>
        <v/>
      </c>
      <c r="X98" s="97" t="str" cm="1">
        <f t="array" ref="X98">_xlfn.IFS($D98="","",OR($D98="GEI1",$D98="GEI2",$D98="GEI3",$D98="GI1",$D98="GI2",$D98="GI3",$D98="GEC14",$D98="GE14"),0.4,OR($D98="GED10",$D98="GEE10",$D98="GECC10"),"N/A")</f>
        <v/>
      </c>
      <c r="Y98" s="98" t="str" cm="1">
        <f t="array" ref="Y98">_xlfn.IFS($D98="","",OR($D98="GEI1",$D98="GEI2",$D98="GI1",$D98="GI2",$D98="GEC14",$D98="GE14"),0,AND(OR($D98="GEI3",$D98="GI3"),$W98&lt;=0.25),0,AND(OR($D98="GEI3",$D98="GI3"),AND($W98&gt;0.25,$W98&lt;=0.4)),((0.4-$W98)/0.15),OR($D98="GED10",$D98="GEE10",$D98="GECC10"),"N/A")</f>
        <v/>
      </c>
      <c r="Z98" s="96" t="str" cm="1">
        <f t="array" ref="Z98">_xlfn.IFS(Interno!$BK98="","",Interno!$BK98="1",((2.5/Datos!$K98)+0.015),Interno!$BK98="2",((50/Datos!$K98)-0.175),Interno!$BK98="4",((50/Datos!$K98)-($Y98*(0.05-(12.5/Datos!$K98)))-0.175),Interno!$BK98="5",((1/Datos!$K98)+0.015),Interno!$BK98="6",((20/Datos!$K98)-0.175),Interno!$BK98="8",((20/Datos!$K98)-0.15),Interno!$BK98="10",0.015,Interno!$BK98="20",-0.175,Interno!$BK98="40",,Interno!$BK98="50",0.015,Interno!$BK98="60",-0.175,Interno!$BK98="80",0.15)</f>
        <v/>
      </c>
      <c r="AA98" s="98" t="str" cm="1">
        <f t="array" ref="AA98">_xlfn.IFS(Interno!$BK98="","",Interno!$BK98="1",((2.5/Datos!$K98)+0.015),Interno!$BK98="2",((60/Datos!$K98)-0.215),Interno!$BK98="3",((2.5/Datos!$K98)-((2.5*$Y98)/Datos!$K98)+0.015),Interno!$BK98="4",((60/Datos!$K98)-($I98*(0.07-(20/Datos!$K98)))-0.215),Interno!$BK98="5",((1/Datos!$K98)+0.015),Interno!$BK98="6",((24/Datos!$K98)-0.215),Interno!$BK98="8",((24/Datos!$K98)-0.215),Interno!$BK98="10",0.015,Interno!$BK98="20",-0.175,Interno!$BK98="40",,Interno!$BK98="50",0.015,Interno!$BK98="60",-0.175,Interno!$BK98="80",0.15)</f>
        <v/>
      </c>
      <c r="AB98" s="99" t="str">
        <f>IF($W98="","",($W98/Datos!$U98)*Datos!$AF98)</f>
        <v/>
      </c>
      <c r="AD98" s="96" t="str" cm="1">
        <f t="array" ref="AD98">_xlfn.IFS($D98="","",$D98="GEI1",Maestro!$S$6,$D98="GEI2",Maestro!$S$6,$D98="GEI3",Maestro!$S$6,$D98="GI1",Maestro!$S$6,$D98="GI2",Maestro!$S$6,$D98="GI3",Maestro!$S$6,$D98="GEC14",Maestro!$S$6,$D98="GE14",Maestro!$S$6,$D98="GEE10",Maestro!$S$6,$D98="GECC10",Maestro!$S$6)</f>
        <v/>
      </c>
      <c r="AE98" s="97" t="str" cm="1">
        <f t="array" ref="AE98">_xlfn.IFS($D98="","",$D98="GEI1",Maestro!$T$6,$D98="GEI2",Maestro!$T$7,$D98="GEI3",Maestro!$T$8,$D98="GI1",Maestro!$T$18,$D98="GI2",Maestro!$T$19,$D98="GI3",Maestro!$T$20,$D98="GEC14",Maestro!$T$21,$D98="GE14",Maestro!$T$22,$D98="GEE10",Maestro!$T$27,$D98="GECC10",Maestro!$T$28)</f>
        <v/>
      </c>
      <c r="AF98" s="97" t="str" cm="1">
        <f t="array" ref="AF98">_xlfn.IFS($D98="","",OR($D98="GEI1",$D98="GEI2",$D98="GEI3",$D98="GI1",$D98="GI2",$D98="GI3",$D98="GEC14",$D98="GE14"),0.4,OR($D98="GED10",$D98="GEE10",$D98="GECC10"),"N/A")</f>
        <v/>
      </c>
      <c r="AG98" s="98" t="str" cm="1">
        <f t="array" ref="AG98">_xlfn.IFS($D98="","",OR($D98="GEI1",$D98="GEI2",$D98="GI1",$D98="GI2",$D98="GEC14",$D98="GE14"),0,AND(OR($D98="GEI3",$D98="GI3"),$AE98&lt;=0.25),0,AND(OR($D98="GEI3",$D98="GI3"),AND($AE98&gt;0.25,$AE98&lt;=0.4)),((0.4-$AE98)/0.15),OR($D98="GED10",$D98="GEE10",$D98="GECC10"),"N/A")</f>
        <v/>
      </c>
      <c r="AH98" s="96" t="str" cm="1">
        <f t="array" ref="AH98">_xlfn.IFS(Interno!$BK98="","",Interno!$BK98="1",((2.5/Datos!$K98)+0.015),Interno!$BK98="2",((50/Datos!$K98)-0.175),Interno!$BK98="4",((50/Datos!$K98)-($AG98*(0.05-(12.5/Datos!$K98)))-0.175),Interno!$BK98="5",((1/Datos!$K98)+0.015),Interno!$BK98="6",((20/Datos!$K98)-0.175),Interno!$BK98="8",((20/Datos!$K98)-0.15),Interno!$BK98="10",0.015,Interno!$BK98="20",-0.175,Interno!$BK98="40",,Interno!$BK98="50",0.015,Interno!$BK98="60",-0.175,Interno!$BK98="80",0.15)</f>
        <v/>
      </c>
      <c r="AI98" s="98" t="str" cm="1">
        <f t="array" ref="AI98">_xlfn.IFS(Interno!$BK98="","",Interno!$BK98="1",((2.5/Datos!$K98)+0.015),Interno!$BK98="2",((60/Datos!$K98)-0.215),Interno!$BK98="3",((2.5/Datos!$K98)-((2.5*$AG98)/Datos!$K98)+0.015),Interno!$BK98="4",((60/Datos!$K98)-($I98*(0.07-(20/Datos!$K98)))-0.215),Interno!$BK98="5",((1/Datos!$K98)+0.015),Interno!$BK98="6",((24/Datos!$K98)-0.215),Interno!$BK98="8",((24/Datos!$K98)-0.215),Interno!$BK98="10",0.015,Interno!$BK98="20",-0.175,Interno!$BK98="40",,Interno!$BK98="50",0.015,Interno!$BK98="60",-0.175,Interno!$BK98="80",0.15)</f>
        <v/>
      </c>
      <c r="AJ98" s="99" t="str">
        <f>IF($AE98="","",($AE98/Datos!$U98)*Datos!$AF98)</f>
        <v/>
      </c>
    </row>
    <row r="99" spans="2:36" x14ac:dyDescent="0.35">
      <c r="B99" s="96" t="str">
        <f>IF(Datos!$B99="","",Datos!$B99)</f>
        <v/>
      </c>
      <c r="C99" s="97" t="str">
        <f>IF(Datos!$E99="","",Datos!$E99)</f>
        <v/>
      </c>
      <c r="D99" s="98" t="str">
        <f>IF(Datos!$I99="","",Datos!$I99)</f>
        <v/>
      </c>
      <c r="F99" s="96" t="str" cm="1">
        <f t="array" ref="F99">_xlfn.IFS($D99="","",AND(Datos!$H99="GHE16",$D99="GEI1"),Maestro!$M$11,AND(Datos!$H99="GHE16",$D99="GEI2"),Maestro!$M$12,AND(Datos!$H99="GHE16",$D99="GEI3"),Maestro!$M$13,$D99="GEI1",Maestro!$M$6,$D99="GEI2",Maestro!$M$7,$D99="GEI3",Maestro!$M$8,$D99="GI1",Maestro!$M$18,$D99="GI2",Maestro!$M$19,$D99="GI3",Maestro!$M$20,$D99="GEC14",Maestro!$M$21,$D99="GE14",Maestro!$M$22,$D99="GEE10",Maestro!$M$27,$D99="GECC10",Maestro!$M$28)</f>
        <v/>
      </c>
      <c r="G99" s="97" t="str" cm="1">
        <f t="array" ref="G99">_xlfn.IFS($D99="","",AND(Datos!$H99="GHE16",$D99="GEI1"),Maestro!$N$11,AND(Datos!$H99="GHE16",$D99="GEI2"),Maestro!$N$12,AND(Datos!$H99="GHE16",$D99="GEI3"),Maestro!$N$13,$D99="GEI1",Maestro!$N$6,$D99="GEI2",Maestro!$N$7,$D99="GEI3",Maestro!$N$8,$D99="GI1",Maestro!$N$18,$D99="GI2",Maestro!$N$19,$D99="GI3",Maestro!$N$20,$D99="GEC14",Maestro!$N$21,$D99="GE14",Maestro!$N$22,$D99="GEE10",Maestro!$N$27,$D99="GECC10",Maestro!$N$28)</f>
        <v/>
      </c>
      <c r="H99" s="97" t="str" cm="1">
        <f t="array" ref="H99">_xlfn.IFS($D99="","",OR($D99="GEI1",$D99="GEI2",$D99="GEI3",$D99="GI1",$D99="GI2",$D99="GI3",$D99="GEC14",$D99="GE14"),0.4,OR($D99="GED10",$D99="GEE10",$D99="GECC10"),"N/A")</f>
        <v/>
      </c>
      <c r="I99" s="98" t="str" cm="1">
        <f t="array" ref="I99">_xlfn.IFS($D99="","",OR($D99="GEI1",$D99="GEI2",$D99="GI1",$D99="GI2",$D99="GEC14",$D99="GE14"),0,AND(OR($D99="GEI3",$D99="GI3"),$G99&lt;=0.25),0,AND(OR($D99="GEI3",$D99="GI3"),AND($G99&gt;0.25,$G99&lt;=0.4)),((0.4-$G99)/0.15),OR($D99="GED10",$D99="GEE10",$D99="GECC10"),"N/A")</f>
        <v/>
      </c>
      <c r="J99" s="96" t="str" cm="1">
        <f t="array" ref="J99">_xlfn.IFS(Interno!$BK99="","",Interno!$BK99="1",((2.5/Datos!$K99)+0.015),Interno!$BK99="2",((50/Datos!$K99)-0.175),Interno!$BK99="4",((50/Datos!$K99)-($I99*(0.05-(12.5/Datos!$K99)))-0.175),Interno!$BK99="5",((1/Datos!$K99)+0.015),Interno!$BK99="6",((20/Datos!$K99)-0.175),Interno!$BK99="8",((20/Datos!$K99)-0.15),Interno!$BK99="10",0.015,Interno!$BK99="20",-0.175,Interno!$BK99="40",,Interno!$BK99="50",0.015,Interno!$BK99="60",-0.175,Interno!$BK99="80",0.15)</f>
        <v/>
      </c>
      <c r="K99" s="98" t="str" cm="1">
        <f t="array" ref="K99">_xlfn.IFS(Interno!$BK99="","",Interno!$BK99="1",((2.5/Datos!$K99)+0.015),Interno!$BK99="2",((60/Datos!$K99)-0.215),Interno!$BK99="3",((2.5/Datos!$K99)-((2.5*$I99)/Datos!$K99)+0.015),Interno!$BK99="4",((60/Datos!$K99)-($I99*(0.07-(20/Datos!$K99)))-0.215),Interno!$BK99="5",((1/Datos!$K99)+0.015),Interno!$BK99="6",((24/Datos!$K99)-0.215),Interno!$BK99="8",((24/Datos!$K99)-0.215),Interno!$BK99="10",0.015,Interno!$BK99="20",-0.175,Interno!$BK99="40",,Interno!$BK99="50",0.015,Interno!$BK99="60",-0.175,Interno!$BK99="80",0.15)</f>
        <v/>
      </c>
      <c r="L99" s="99" t="str">
        <f>IF($G99="","",($G99/Datos!$U99)*Datos!$AF99)</f>
        <v/>
      </c>
      <c r="N99" s="96" t="str" cm="1">
        <f t="array" ref="N99">_xlfn.IFS($D99="","",$D99="GEI1",Maestro!$O$6,$D99="GEI2",Maestro!$O$7,$D99="GEI3",Maestro!$O$8,$D99="GI1",Maestro!$O$18,$D99="GI2",Maestro!$O$19,$D99="GI3",Maestro!$O$20,$D99="GEC14",Maestro!$O$21,$D99="GE14",Maestro!$O$22,$D99="GEE10",Maestro!$O$27,$D99="GECC10",Maestro!$O$28)</f>
        <v/>
      </c>
      <c r="O99" s="97" t="str" cm="1">
        <f t="array" ref="O99">_xlfn.IFS($D99="","",$D99="GEI1",Maestro!$P$6,$D99="GEI2",Maestro!$P$7,$D99="GEI3",Maestro!$P$8,$D99="GI1",Maestro!$P$18,$D99="GI2",Maestro!$P$19,$D99="GI3",Maestro!$P$20,$D99="GEC14",Maestro!$P$21,$D99="GE14",Maestro!$P$22,$D99="GEE10",Maestro!$P$27,$D99="GECC10",Maestro!$P$28)</f>
        <v/>
      </c>
      <c r="P99" s="97" t="str" cm="1">
        <f t="array" ref="P99">_xlfn.IFS($D99="","",OR($D99="GEI1",$D99="GEI2",$D99="GEI3",$D99="GI1",$D99="GI2",$D99="GI3",$D99="GEC14",$D99="GE14"),0.4,OR($D99="GED10",$D99="GEE10",$D99="GECC10"),"N/A")</f>
        <v/>
      </c>
      <c r="Q99" s="98" t="str" cm="1">
        <f t="array" ref="Q99">_xlfn.IFS($D99="","",OR($D99="GEI1",$D99="GEI2",$D99="GI1",$D99="GI2",$D99="GEC14",$D99="GE14"),0,AND(OR($D99="GEI3",$D99="GI3"),$O99&lt;=0.25),0,AND(OR($D99="GEI3",$D99="GI3"),AND($O99&gt;0.25,$O99&lt;=0.4)),((0.4-$O99)/0.15),OR($D99="GED10",$D99="GEE10",$D99="GECC10"),"N/A")</f>
        <v/>
      </c>
      <c r="R99" s="96" t="str" cm="1">
        <f t="array" ref="R99">_xlfn.IFS(Interno!$BK99="","",Interno!$BK99="1",((2.5/Datos!$K99)+0.015),Interno!$BK99="2",((50/Datos!$K99)-0.175),Interno!$BK99="4",((50/Datos!$K99)-($Q99*(0.05-(12.5/Datos!$K99)))-0.175),Interno!$BK99="5",((1/Datos!$K99)+0.015),Interno!$BK99="6",((20/Datos!$K99)-0.175),Interno!$BK99="8",((20/Datos!$K99)-0.15),Interno!$BK99="10",0.015,Interno!$BK99="20",-0.175,Interno!$BK99="40",,Interno!$BK99="50",0.015,Interno!$BK99="60",-0.175,Interno!$BK99="80",0.15)</f>
        <v/>
      </c>
      <c r="S99" s="98" t="str" cm="1">
        <f t="array" ref="S99">_xlfn.IFS(Interno!$BK99="","",Interno!$BK99="1",((2.5/Datos!$K99)+0.015),Interno!$BK99="2",((60/Datos!$K99)-0.215),Interno!$BK99="3",((2.5/Datos!$K99)-((2.5*$Q99)/Datos!$K99)+0.015),Interno!$BK99="4",((60/Datos!$K99)-($I99*(0.07-(20/Datos!$K99)))-0.215),Interno!$BK99="5",((1/Datos!$K99)+0.015),Interno!$BK99="6",((24/Datos!$K99)-0.215),Interno!$BK99="8",((24/Datos!$K99)-0.215),Interno!$BK99="10",0.015,Interno!$BK99="20",-0.175,Interno!$BK99="40",,Interno!$BK99="50",0.015,Interno!$BK99="60",-0.175,Interno!$BK99="80",0.15)</f>
        <v/>
      </c>
      <c r="T99" s="99" t="str">
        <f>IF($O99="","",($O99/Datos!$U99)*Datos!$AF99)</f>
        <v/>
      </c>
      <c r="V99" s="96" t="str" cm="1">
        <f t="array" ref="V99">_xlfn.IFS($D99="","",$D99="GEI1",Maestro!$Q$6,$D99="GEI2",Maestro!$Q$7,$D99="GEI3",Maestro!$Q$8,$D99="GI1",Maestro!$Q$18,$D99="GI2",Maestro!$Q$19,$D99="GI3",Maestro!$Q$20,$D99="GEC14",Maestro!$Q$21,$D99="GE14",Maestro!$Q$22,$D99="GEE10",Maestro!$Q$27,$D99="GECC10",Maestro!$Q$28)</f>
        <v/>
      </c>
      <c r="W99" s="97" t="str" cm="1">
        <f t="array" ref="W99">_xlfn.IFS($D99="","",$D99="GEI1",Maestro!$R$6,$D99="GEI2",Maestro!$R$7,$D99="GEI3",Maestro!$R$8,$D99="GI1",Maestro!$R$18,$D99="GI2",Maestro!$R$19,$D99="GI3",Maestro!$R$20,$D99="GEC14",Maestro!$R$21,$D99="GE14",Maestro!$R$22,$D99="GEE10",Maestro!$R$27,$D99="GECC10",Maestro!$R$28)</f>
        <v/>
      </c>
      <c r="X99" s="97" t="str" cm="1">
        <f t="array" ref="X99">_xlfn.IFS($D99="","",OR($D99="GEI1",$D99="GEI2",$D99="GEI3",$D99="GI1",$D99="GI2",$D99="GI3",$D99="GEC14",$D99="GE14"),0.4,OR($D99="GED10",$D99="GEE10",$D99="GECC10"),"N/A")</f>
        <v/>
      </c>
      <c r="Y99" s="98" t="str" cm="1">
        <f t="array" ref="Y99">_xlfn.IFS($D99="","",OR($D99="GEI1",$D99="GEI2",$D99="GI1",$D99="GI2",$D99="GEC14",$D99="GE14"),0,AND(OR($D99="GEI3",$D99="GI3"),$W99&lt;=0.25),0,AND(OR($D99="GEI3",$D99="GI3"),AND($W99&gt;0.25,$W99&lt;=0.4)),((0.4-$W99)/0.15),OR($D99="GED10",$D99="GEE10",$D99="GECC10"),"N/A")</f>
        <v/>
      </c>
      <c r="Z99" s="96" t="str" cm="1">
        <f t="array" ref="Z99">_xlfn.IFS(Interno!$BK99="","",Interno!$BK99="1",((2.5/Datos!$K99)+0.015),Interno!$BK99="2",((50/Datos!$K99)-0.175),Interno!$BK99="4",((50/Datos!$K99)-($Y99*(0.05-(12.5/Datos!$K99)))-0.175),Interno!$BK99="5",((1/Datos!$K99)+0.015),Interno!$BK99="6",((20/Datos!$K99)-0.175),Interno!$BK99="8",((20/Datos!$K99)-0.15),Interno!$BK99="10",0.015,Interno!$BK99="20",-0.175,Interno!$BK99="40",,Interno!$BK99="50",0.015,Interno!$BK99="60",-0.175,Interno!$BK99="80",0.15)</f>
        <v/>
      </c>
      <c r="AA99" s="98" t="str" cm="1">
        <f t="array" ref="AA99">_xlfn.IFS(Interno!$BK99="","",Interno!$BK99="1",((2.5/Datos!$K99)+0.015),Interno!$BK99="2",((60/Datos!$K99)-0.215),Interno!$BK99="3",((2.5/Datos!$K99)-((2.5*$Y99)/Datos!$K99)+0.015),Interno!$BK99="4",((60/Datos!$K99)-($I99*(0.07-(20/Datos!$K99)))-0.215),Interno!$BK99="5",((1/Datos!$K99)+0.015),Interno!$BK99="6",((24/Datos!$K99)-0.215),Interno!$BK99="8",((24/Datos!$K99)-0.215),Interno!$BK99="10",0.015,Interno!$BK99="20",-0.175,Interno!$BK99="40",,Interno!$BK99="50",0.015,Interno!$BK99="60",-0.175,Interno!$BK99="80",0.15)</f>
        <v/>
      </c>
      <c r="AB99" s="99" t="str">
        <f>IF($W99="","",($W99/Datos!$U99)*Datos!$AF99)</f>
        <v/>
      </c>
      <c r="AD99" s="96" t="str" cm="1">
        <f t="array" ref="AD99">_xlfn.IFS($D99="","",$D99="GEI1",Maestro!$S$6,$D99="GEI2",Maestro!$S$6,$D99="GEI3",Maestro!$S$6,$D99="GI1",Maestro!$S$6,$D99="GI2",Maestro!$S$6,$D99="GI3",Maestro!$S$6,$D99="GEC14",Maestro!$S$6,$D99="GE14",Maestro!$S$6,$D99="GEE10",Maestro!$S$6,$D99="GECC10",Maestro!$S$6)</f>
        <v/>
      </c>
      <c r="AE99" s="97" t="str" cm="1">
        <f t="array" ref="AE99">_xlfn.IFS($D99="","",$D99="GEI1",Maestro!$T$6,$D99="GEI2",Maestro!$T$7,$D99="GEI3",Maestro!$T$8,$D99="GI1",Maestro!$T$18,$D99="GI2",Maestro!$T$19,$D99="GI3",Maestro!$T$20,$D99="GEC14",Maestro!$T$21,$D99="GE14",Maestro!$T$22,$D99="GEE10",Maestro!$T$27,$D99="GECC10",Maestro!$T$28)</f>
        <v/>
      </c>
      <c r="AF99" s="97" t="str" cm="1">
        <f t="array" ref="AF99">_xlfn.IFS($D99="","",OR($D99="GEI1",$D99="GEI2",$D99="GEI3",$D99="GI1",$D99="GI2",$D99="GI3",$D99="GEC14",$D99="GE14"),0.4,OR($D99="GED10",$D99="GEE10",$D99="GECC10"),"N/A")</f>
        <v/>
      </c>
      <c r="AG99" s="98" t="str" cm="1">
        <f t="array" ref="AG99">_xlfn.IFS($D99="","",OR($D99="GEI1",$D99="GEI2",$D99="GI1",$D99="GI2",$D99="GEC14",$D99="GE14"),0,AND(OR($D99="GEI3",$D99="GI3"),$AE99&lt;=0.25),0,AND(OR($D99="GEI3",$D99="GI3"),AND($AE99&gt;0.25,$AE99&lt;=0.4)),((0.4-$AE99)/0.15),OR($D99="GED10",$D99="GEE10",$D99="GECC10"),"N/A")</f>
        <v/>
      </c>
      <c r="AH99" s="96" t="str" cm="1">
        <f t="array" ref="AH99">_xlfn.IFS(Interno!$BK99="","",Interno!$BK99="1",((2.5/Datos!$K99)+0.015),Interno!$BK99="2",((50/Datos!$K99)-0.175),Interno!$BK99="4",((50/Datos!$K99)-($AG99*(0.05-(12.5/Datos!$K99)))-0.175),Interno!$BK99="5",((1/Datos!$K99)+0.015),Interno!$BK99="6",((20/Datos!$K99)-0.175),Interno!$BK99="8",((20/Datos!$K99)-0.15),Interno!$BK99="10",0.015,Interno!$BK99="20",-0.175,Interno!$BK99="40",,Interno!$BK99="50",0.015,Interno!$BK99="60",-0.175,Interno!$BK99="80",0.15)</f>
        <v/>
      </c>
      <c r="AI99" s="98" t="str" cm="1">
        <f t="array" ref="AI99">_xlfn.IFS(Interno!$BK99="","",Interno!$BK99="1",((2.5/Datos!$K99)+0.015),Interno!$BK99="2",((60/Datos!$K99)-0.215),Interno!$BK99="3",((2.5/Datos!$K99)-((2.5*$AG99)/Datos!$K99)+0.015),Interno!$BK99="4",((60/Datos!$K99)-($I99*(0.07-(20/Datos!$K99)))-0.215),Interno!$BK99="5",((1/Datos!$K99)+0.015),Interno!$BK99="6",((24/Datos!$K99)-0.215),Interno!$BK99="8",((24/Datos!$K99)-0.215),Interno!$BK99="10",0.015,Interno!$BK99="20",-0.175,Interno!$BK99="40",,Interno!$BK99="50",0.015,Interno!$BK99="60",-0.175,Interno!$BK99="80",0.15)</f>
        <v/>
      </c>
      <c r="AJ99" s="99" t="str">
        <f>IF($AE99="","",($AE99/Datos!$U99)*Datos!$AF99)</f>
        <v/>
      </c>
    </row>
    <row r="100" spans="2:36" x14ac:dyDescent="0.35">
      <c r="B100" s="96" t="str">
        <f>IF(Datos!$B100="","",Datos!$B100)</f>
        <v/>
      </c>
      <c r="C100" s="97" t="str">
        <f>IF(Datos!$E100="","",Datos!$E100)</f>
        <v/>
      </c>
      <c r="D100" s="98" t="str">
        <f>IF(Datos!$I100="","",Datos!$I100)</f>
        <v/>
      </c>
      <c r="F100" s="96" t="str" cm="1">
        <f t="array" ref="F100">_xlfn.IFS($D100="","",AND(Datos!$H100="GHE16",$D100="GEI1"),Maestro!$M$11,AND(Datos!$H100="GHE16",$D100="GEI2"),Maestro!$M$12,AND(Datos!$H100="GHE16",$D100="GEI3"),Maestro!$M$13,$D100="GEI1",Maestro!$M$6,$D100="GEI2",Maestro!$M$7,$D100="GEI3",Maestro!$M$8,$D100="GI1",Maestro!$M$18,$D100="GI2",Maestro!$M$19,$D100="GI3",Maestro!$M$20,$D100="GEC14",Maestro!$M$21,$D100="GE14",Maestro!$M$22,$D100="GEE10",Maestro!$M$27,$D100="GECC10",Maestro!$M$28)</f>
        <v/>
      </c>
      <c r="G100" s="97" t="str" cm="1">
        <f t="array" ref="G100">_xlfn.IFS($D100="","",AND(Datos!$H100="GHE16",$D100="GEI1"),Maestro!$N$11,AND(Datos!$H100="GHE16",$D100="GEI2"),Maestro!$N$12,AND(Datos!$H100="GHE16",$D100="GEI3"),Maestro!$N$13,$D100="GEI1",Maestro!$N$6,$D100="GEI2",Maestro!$N$7,$D100="GEI3",Maestro!$N$8,$D100="GI1",Maestro!$N$18,$D100="GI2",Maestro!$N$19,$D100="GI3",Maestro!$N$20,$D100="GEC14",Maestro!$N$21,$D100="GE14",Maestro!$N$22,$D100="GEE10",Maestro!$N$27,$D100="GECC10",Maestro!$N$28)</f>
        <v/>
      </c>
      <c r="H100" s="97" t="str" cm="1">
        <f t="array" ref="H100">_xlfn.IFS($D100="","",OR($D100="GEI1",$D100="GEI2",$D100="GEI3",$D100="GI1",$D100="GI2",$D100="GI3",$D100="GEC14",$D100="GE14"),0.4,OR($D100="GED10",$D100="GEE10",$D100="GECC10"),"N/A")</f>
        <v/>
      </c>
      <c r="I100" s="98" t="str" cm="1">
        <f t="array" ref="I100">_xlfn.IFS($D100="","",OR($D100="GEI1",$D100="GEI2",$D100="GI1",$D100="GI2",$D100="GEC14",$D100="GE14"),0,AND(OR($D100="GEI3",$D100="GI3"),$G100&lt;=0.25),0,AND(OR($D100="GEI3",$D100="GI3"),AND($G100&gt;0.25,$G100&lt;=0.4)),((0.4-$G100)/0.15),OR($D100="GED10",$D100="GEE10",$D100="GECC10"),"N/A")</f>
        <v/>
      </c>
      <c r="J100" s="96" t="str" cm="1">
        <f t="array" ref="J100">_xlfn.IFS(Interno!$BK100="","",Interno!$BK100="1",((2.5/Datos!$K100)+0.015),Interno!$BK100="2",((50/Datos!$K100)-0.175),Interno!$BK100="4",((50/Datos!$K100)-($I100*(0.05-(12.5/Datos!$K100)))-0.175),Interno!$BK100="5",((1/Datos!$K100)+0.015),Interno!$BK100="6",((20/Datos!$K100)-0.175),Interno!$BK100="8",((20/Datos!$K100)-0.15),Interno!$BK100="10",0.015,Interno!$BK100="20",-0.175,Interno!$BK100="40",,Interno!$BK100="50",0.015,Interno!$BK100="60",-0.175,Interno!$BK100="80",0.15)</f>
        <v/>
      </c>
      <c r="K100" s="98" t="str" cm="1">
        <f t="array" ref="K100">_xlfn.IFS(Interno!$BK100="","",Interno!$BK100="1",((2.5/Datos!$K100)+0.015),Interno!$BK100="2",((60/Datos!$K100)-0.215),Interno!$BK100="3",((2.5/Datos!$K100)-((2.5*$I100)/Datos!$K100)+0.015),Interno!$BK100="4",((60/Datos!$K100)-($I100*(0.07-(20/Datos!$K100)))-0.215),Interno!$BK100="5",((1/Datos!$K100)+0.015),Interno!$BK100="6",((24/Datos!$K100)-0.215),Interno!$BK100="8",((24/Datos!$K100)-0.215),Interno!$BK100="10",0.015,Interno!$BK100="20",-0.175,Interno!$BK100="40",,Interno!$BK100="50",0.015,Interno!$BK100="60",-0.175,Interno!$BK100="80",0.15)</f>
        <v/>
      </c>
      <c r="L100" s="99" t="str">
        <f>IF($G100="","",($G100/Datos!$U100)*Datos!$AF100)</f>
        <v/>
      </c>
      <c r="N100" s="96" t="str" cm="1">
        <f t="array" ref="N100">_xlfn.IFS($D100="","",$D100="GEI1",Maestro!$O$6,$D100="GEI2",Maestro!$O$7,$D100="GEI3",Maestro!$O$8,$D100="GI1",Maestro!$O$18,$D100="GI2",Maestro!$O$19,$D100="GI3",Maestro!$O$20,$D100="GEC14",Maestro!$O$21,$D100="GE14",Maestro!$O$22,$D100="GEE10",Maestro!$O$27,$D100="GECC10",Maestro!$O$28)</f>
        <v/>
      </c>
      <c r="O100" s="97" t="str" cm="1">
        <f t="array" ref="O100">_xlfn.IFS($D100="","",$D100="GEI1",Maestro!$P$6,$D100="GEI2",Maestro!$P$7,$D100="GEI3",Maestro!$P$8,$D100="GI1",Maestro!$P$18,$D100="GI2",Maestro!$P$19,$D100="GI3",Maestro!$P$20,$D100="GEC14",Maestro!$P$21,$D100="GE14",Maestro!$P$22,$D100="GEE10",Maestro!$P$27,$D100="GECC10",Maestro!$P$28)</f>
        <v/>
      </c>
      <c r="P100" s="97" t="str" cm="1">
        <f t="array" ref="P100">_xlfn.IFS($D100="","",OR($D100="GEI1",$D100="GEI2",$D100="GEI3",$D100="GI1",$D100="GI2",$D100="GI3",$D100="GEC14",$D100="GE14"),0.4,OR($D100="GED10",$D100="GEE10",$D100="GECC10"),"N/A")</f>
        <v/>
      </c>
      <c r="Q100" s="98" t="str" cm="1">
        <f t="array" ref="Q100">_xlfn.IFS($D100="","",OR($D100="GEI1",$D100="GEI2",$D100="GI1",$D100="GI2",$D100="GEC14",$D100="GE14"),0,AND(OR($D100="GEI3",$D100="GI3"),$O100&lt;=0.25),0,AND(OR($D100="GEI3",$D100="GI3"),AND($O100&gt;0.25,$O100&lt;=0.4)),((0.4-$O100)/0.15),OR($D100="GED10",$D100="GEE10",$D100="GECC10"),"N/A")</f>
        <v/>
      </c>
      <c r="R100" s="96" t="str" cm="1">
        <f t="array" ref="R100">_xlfn.IFS(Interno!$BK100="","",Interno!$BK100="1",((2.5/Datos!$K100)+0.015),Interno!$BK100="2",((50/Datos!$K100)-0.175),Interno!$BK100="4",((50/Datos!$K100)-($Q100*(0.05-(12.5/Datos!$K100)))-0.175),Interno!$BK100="5",((1/Datos!$K100)+0.015),Interno!$BK100="6",((20/Datos!$K100)-0.175),Interno!$BK100="8",((20/Datos!$K100)-0.15),Interno!$BK100="10",0.015,Interno!$BK100="20",-0.175,Interno!$BK100="40",,Interno!$BK100="50",0.015,Interno!$BK100="60",-0.175,Interno!$BK100="80",0.15)</f>
        <v/>
      </c>
      <c r="S100" s="98" t="str" cm="1">
        <f t="array" ref="S100">_xlfn.IFS(Interno!$BK100="","",Interno!$BK100="1",((2.5/Datos!$K100)+0.015),Interno!$BK100="2",((60/Datos!$K100)-0.215),Interno!$BK100="3",((2.5/Datos!$K100)-((2.5*$Q100)/Datos!$K100)+0.015),Interno!$BK100="4",((60/Datos!$K100)-($I100*(0.07-(20/Datos!$K100)))-0.215),Interno!$BK100="5",((1/Datos!$K100)+0.015),Interno!$BK100="6",((24/Datos!$K100)-0.215),Interno!$BK100="8",((24/Datos!$K100)-0.215),Interno!$BK100="10",0.015,Interno!$BK100="20",-0.175,Interno!$BK100="40",,Interno!$BK100="50",0.015,Interno!$BK100="60",-0.175,Interno!$BK100="80",0.15)</f>
        <v/>
      </c>
      <c r="T100" s="99" t="str">
        <f>IF($O100="","",($O100/Datos!$U100)*Datos!$AF100)</f>
        <v/>
      </c>
      <c r="V100" s="96" t="str" cm="1">
        <f t="array" ref="V100">_xlfn.IFS($D100="","",$D100="GEI1",Maestro!$Q$6,$D100="GEI2",Maestro!$Q$7,$D100="GEI3",Maestro!$Q$8,$D100="GI1",Maestro!$Q$18,$D100="GI2",Maestro!$Q$19,$D100="GI3",Maestro!$Q$20,$D100="GEC14",Maestro!$Q$21,$D100="GE14",Maestro!$Q$22,$D100="GEE10",Maestro!$Q$27,$D100="GECC10",Maestro!$Q$28)</f>
        <v/>
      </c>
      <c r="W100" s="97" t="str" cm="1">
        <f t="array" ref="W100">_xlfn.IFS($D100="","",$D100="GEI1",Maestro!$R$6,$D100="GEI2",Maestro!$R$7,$D100="GEI3",Maestro!$R$8,$D100="GI1",Maestro!$R$18,$D100="GI2",Maestro!$R$19,$D100="GI3",Maestro!$R$20,$D100="GEC14",Maestro!$R$21,$D100="GE14",Maestro!$R$22,$D100="GEE10",Maestro!$R$27,$D100="GECC10",Maestro!$R$28)</f>
        <v/>
      </c>
      <c r="X100" s="97" t="str" cm="1">
        <f t="array" ref="X100">_xlfn.IFS($D100="","",OR($D100="GEI1",$D100="GEI2",$D100="GEI3",$D100="GI1",$D100="GI2",$D100="GI3",$D100="GEC14",$D100="GE14"),0.4,OR($D100="GED10",$D100="GEE10",$D100="GECC10"),"N/A")</f>
        <v/>
      </c>
      <c r="Y100" s="98" t="str" cm="1">
        <f t="array" ref="Y100">_xlfn.IFS($D100="","",OR($D100="GEI1",$D100="GEI2",$D100="GI1",$D100="GI2",$D100="GEC14",$D100="GE14"),0,AND(OR($D100="GEI3",$D100="GI3"),$W100&lt;=0.25),0,AND(OR($D100="GEI3",$D100="GI3"),AND($W100&gt;0.25,$W100&lt;=0.4)),((0.4-$W100)/0.15),OR($D100="GED10",$D100="GEE10",$D100="GECC10"),"N/A")</f>
        <v/>
      </c>
      <c r="Z100" s="96" t="str" cm="1">
        <f t="array" ref="Z100">_xlfn.IFS(Interno!$BK100="","",Interno!$BK100="1",((2.5/Datos!$K100)+0.015),Interno!$BK100="2",((50/Datos!$K100)-0.175),Interno!$BK100="4",((50/Datos!$K100)-($Y100*(0.05-(12.5/Datos!$K100)))-0.175),Interno!$BK100="5",((1/Datos!$K100)+0.015),Interno!$BK100="6",((20/Datos!$K100)-0.175),Interno!$BK100="8",((20/Datos!$K100)-0.15),Interno!$BK100="10",0.015,Interno!$BK100="20",-0.175,Interno!$BK100="40",,Interno!$BK100="50",0.015,Interno!$BK100="60",-0.175,Interno!$BK100="80",0.15)</f>
        <v/>
      </c>
      <c r="AA100" s="98" t="str" cm="1">
        <f t="array" ref="AA100">_xlfn.IFS(Interno!$BK100="","",Interno!$BK100="1",((2.5/Datos!$K100)+0.015),Interno!$BK100="2",((60/Datos!$K100)-0.215),Interno!$BK100="3",((2.5/Datos!$K100)-((2.5*$Y100)/Datos!$K100)+0.015),Interno!$BK100="4",((60/Datos!$K100)-($I100*(0.07-(20/Datos!$K100)))-0.215),Interno!$BK100="5",((1/Datos!$K100)+0.015),Interno!$BK100="6",((24/Datos!$K100)-0.215),Interno!$BK100="8",((24/Datos!$K100)-0.215),Interno!$BK100="10",0.015,Interno!$BK100="20",-0.175,Interno!$BK100="40",,Interno!$BK100="50",0.015,Interno!$BK100="60",-0.175,Interno!$BK100="80",0.15)</f>
        <v/>
      </c>
      <c r="AB100" s="99" t="str">
        <f>IF($W100="","",($W100/Datos!$U100)*Datos!$AF100)</f>
        <v/>
      </c>
      <c r="AD100" s="96" t="str" cm="1">
        <f t="array" ref="AD100">_xlfn.IFS($D100="","",$D100="GEI1",Maestro!$S$6,$D100="GEI2",Maestro!$S$6,$D100="GEI3",Maestro!$S$6,$D100="GI1",Maestro!$S$6,$D100="GI2",Maestro!$S$6,$D100="GI3",Maestro!$S$6,$D100="GEC14",Maestro!$S$6,$D100="GE14",Maestro!$S$6,$D100="GEE10",Maestro!$S$6,$D100="GECC10",Maestro!$S$6)</f>
        <v/>
      </c>
      <c r="AE100" s="97" t="str" cm="1">
        <f t="array" ref="AE100">_xlfn.IFS($D100="","",$D100="GEI1",Maestro!$T$6,$D100="GEI2",Maestro!$T$7,$D100="GEI3",Maestro!$T$8,$D100="GI1",Maestro!$T$18,$D100="GI2",Maestro!$T$19,$D100="GI3",Maestro!$T$20,$D100="GEC14",Maestro!$T$21,$D100="GE14",Maestro!$T$22,$D100="GEE10",Maestro!$T$27,$D100="GECC10",Maestro!$T$28)</f>
        <v/>
      </c>
      <c r="AF100" s="97" t="str" cm="1">
        <f t="array" ref="AF100">_xlfn.IFS($D100="","",OR($D100="GEI1",$D100="GEI2",$D100="GEI3",$D100="GI1",$D100="GI2",$D100="GI3",$D100="GEC14",$D100="GE14"),0.4,OR($D100="GED10",$D100="GEE10",$D100="GECC10"),"N/A")</f>
        <v/>
      </c>
      <c r="AG100" s="98" t="str" cm="1">
        <f t="array" ref="AG100">_xlfn.IFS($D100="","",OR($D100="GEI1",$D100="GEI2",$D100="GI1",$D100="GI2",$D100="GEC14",$D100="GE14"),0,AND(OR($D100="GEI3",$D100="GI3"),$AE100&lt;=0.25),0,AND(OR($D100="GEI3",$D100="GI3"),AND($AE100&gt;0.25,$AE100&lt;=0.4)),((0.4-$AE100)/0.15),OR($D100="GED10",$D100="GEE10",$D100="GECC10"),"N/A")</f>
        <v/>
      </c>
      <c r="AH100" s="96" t="str" cm="1">
        <f t="array" ref="AH100">_xlfn.IFS(Interno!$BK100="","",Interno!$BK100="1",((2.5/Datos!$K100)+0.015),Interno!$BK100="2",((50/Datos!$K100)-0.175),Interno!$BK100="4",((50/Datos!$K100)-($AG100*(0.05-(12.5/Datos!$K100)))-0.175),Interno!$BK100="5",((1/Datos!$K100)+0.015),Interno!$BK100="6",((20/Datos!$K100)-0.175),Interno!$BK100="8",((20/Datos!$K100)-0.15),Interno!$BK100="10",0.015,Interno!$BK100="20",-0.175,Interno!$BK100="40",,Interno!$BK100="50",0.015,Interno!$BK100="60",-0.175,Interno!$BK100="80",0.15)</f>
        <v/>
      </c>
      <c r="AI100" s="98" t="str" cm="1">
        <f t="array" ref="AI100">_xlfn.IFS(Interno!$BK100="","",Interno!$BK100="1",((2.5/Datos!$K100)+0.015),Interno!$BK100="2",((60/Datos!$K100)-0.215),Interno!$BK100="3",((2.5/Datos!$K100)-((2.5*$AG100)/Datos!$K100)+0.015),Interno!$BK100="4",((60/Datos!$K100)-($I100*(0.07-(20/Datos!$K100)))-0.215),Interno!$BK100="5",((1/Datos!$K100)+0.015),Interno!$BK100="6",((24/Datos!$K100)-0.215),Interno!$BK100="8",((24/Datos!$K100)-0.215),Interno!$BK100="10",0.015,Interno!$BK100="20",-0.175,Interno!$BK100="40",,Interno!$BK100="50",0.015,Interno!$BK100="60",-0.175,Interno!$BK100="80",0.15)</f>
        <v/>
      </c>
      <c r="AJ100" s="99" t="str">
        <f>IF($AE100="","",($AE100/Datos!$U100)*Datos!$AF100)</f>
        <v/>
      </c>
    </row>
  </sheetData>
  <mergeCells count="8">
    <mergeCell ref="AD3:AG4"/>
    <mergeCell ref="AH3:AI4"/>
    <mergeCell ref="F3:I4"/>
    <mergeCell ref="J3:K4"/>
    <mergeCell ref="N3:Q4"/>
    <mergeCell ref="R3:S4"/>
    <mergeCell ref="V3:Y4"/>
    <mergeCell ref="Z3:AA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0DC81-0D9A-4BD8-ADD7-748A728D462E}">
  <sheetPr>
    <tabColor theme="5" tint="-0.249977111117893"/>
  </sheetPr>
  <dimension ref="B3:Y100"/>
  <sheetViews>
    <sheetView topLeftCell="A10" workbookViewId="0">
      <selection activeCell="AA89" sqref="AA89"/>
    </sheetView>
  </sheetViews>
  <sheetFormatPr baseColWidth="10" defaultColWidth="11.453125" defaultRowHeight="10.5" x14ac:dyDescent="0.35"/>
  <cols>
    <col min="1" max="1" width="2.7265625" style="28" customWidth="1"/>
    <col min="2" max="5" width="7.7265625" style="28" customWidth="1"/>
    <col min="6" max="6" width="2.7265625" style="28" customWidth="1"/>
    <col min="7" max="10" width="7.7265625" style="23" customWidth="1"/>
    <col min="11" max="11" width="2.7265625" style="28" customWidth="1"/>
    <col min="12" max="15" width="7.7265625" style="23" customWidth="1"/>
    <col min="16" max="16" width="2.7265625" style="28" customWidth="1"/>
    <col min="17" max="20" width="7.7265625" style="23" customWidth="1"/>
    <col min="21" max="21" width="2.7265625" style="28" customWidth="1"/>
    <col min="22" max="25" width="7.7265625" style="23" customWidth="1"/>
    <col min="26" max="33" width="7.7265625" style="28" customWidth="1"/>
    <col min="34" max="16384" width="11.453125" style="28"/>
  </cols>
  <sheetData>
    <row r="3" spans="2:25" x14ac:dyDescent="0.35">
      <c r="G3" s="289" t="s">
        <v>7</v>
      </c>
      <c r="H3" s="290"/>
      <c r="I3" s="290"/>
      <c r="J3" s="291"/>
      <c r="L3" s="289" t="s">
        <v>10</v>
      </c>
      <c r="M3" s="290"/>
      <c r="N3" s="290"/>
      <c r="O3" s="291"/>
      <c r="Q3" s="289" t="s">
        <v>11</v>
      </c>
      <c r="R3" s="290"/>
      <c r="S3" s="290"/>
      <c r="T3" s="291"/>
      <c r="V3" s="289" t="s">
        <v>12</v>
      </c>
      <c r="W3" s="290"/>
      <c r="X3" s="290"/>
      <c r="Y3" s="291"/>
    </row>
    <row r="4" spans="2:25" x14ac:dyDescent="0.35">
      <c r="G4" s="103" t="s">
        <v>156</v>
      </c>
      <c r="H4" s="103" t="s">
        <v>158</v>
      </c>
      <c r="I4" s="103" t="s">
        <v>149</v>
      </c>
      <c r="J4" s="103" t="s">
        <v>150</v>
      </c>
      <c r="K4" s="34"/>
      <c r="L4" s="103" t="s">
        <v>156</v>
      </c>
      <c r="M4" s="103" t="s">
        <v>158</v>
      </c>
      <c r="N4" s="103" t="s">
        <v>149</v>
      </c>
      <c r="O4" s="103" t="s">
        <v>150</v>
      </c>
      <c r="P4" s="34"/>
      <c r="Q4" s="103" t="s">
        <v>156</v>
      </c>
      <c r="R4" s="103" t="s">
        <v>158</v>
      </c>
      <c r="S4" s="103" t="s">
        <v>149</v>
      </c>
      <c r="T4" s="103" t="s">
        <v>150</v>
      </c>
      <c r="U4" s="34"/>
      <c r="V4" s="103" t="s">
        <v>156</v>
      </c>
      <c r="W4" s="103" t="s">
        <v>158</v>
      </c>
      <c r="X4" s="103" t="s">
        <v>149</v>
      </c>
      <c r="Y4" s="103" t="s">
        <v>150</v>
      </c>
    </row>
    <row r="5" spans="2:25" x14ac:dyDescent="0.35">
      <c r="B5" s="100" t="s">
        <v>2</v>
      </c>
      <c r="C5" s="101" t="s">
        <v>3</v>
      </c>
      <c r="D5" s="101" t="s">
        <v>5</v>
      </c>
      <c r="E5" s="102" t="s">
        <v>130</v>
      </c>
      <c r="G5" s="104" t="s">
        <v>157</v>
      </c>
      <c r="H5" s="104" t="s">
        <v>159</v>
      </c>
      <c r="I5" s="104" t="s">
        <v>151</v>
      </c>
      <c r="J5" s="104" t="s">
        <v>152</v>
      </c>
      <c r="K5" s="34"/>
      <c r="L5" s="104" t="s">
        <v>157</v>
      </c>
      <c r="M5" s="104" t="s">
        <v>159</v>
      </c>
      <c r="N5" s="104" t="s">
        <v>151</v>
      </c>
      <c r="O5" s="104" t="s">
        <v>152</v>
      </c>
      <c r="P5" s="34"/>
      <c r="Q5" s="104" t="s">
        <v>157</v>
      </c>
      <c r="R5" s="104" t="s">
        <v>159</v>
      </c>
      <c r="S5" s="104" t="s">
        <v>151</v>
      </c>
      <c r="T5" s="104" t="s">
        <v>152</v>
      </c>
      <c r="U5" s="34"/>
      <c r="V5" s="104" t="s">
        <v>157</v>
      </c>
      <c r="W5" s="104" t="s">
        <v>159</v>
      </c>
      <c r="X5" s="104" t="s">
        <v>151</v>
      </c>
      <c r="Y5" s="104" t="s">
        <v>152</v>
      </c>
    </row>
    <row r="6" spans="2:25" x14ac:dyDescent="0.35">
      <c r="B6" s="105" t="str">
        <f>IF(Datos!$B6="","",Datos!$B6)</f>
        <v>2-VALENCIA CRESPINS</v>
      </c>
      <c r="C6" s="106" t="str">
        <f>IF(Datos!$E6="","",Datos!$E6)</f>
        <v>Ibérico</v>
      </c>
      <c r="D6" s="106" t="str">
        <f>IF(Datos!$I6="","",Datos!$I6)</f>
        <v>GEI3</v>
      </c>
      <c r="E6" s="107" t="str">
        <f>IF(Datos!$G6="","",Datos!$G6)</f>
        <v>Límite</v>
      </c>
      <c r="G6" s="99" cm="1">
        <f t="array" ref="G6">_xlfn.IFS($E6="","",$E6="Límite",(SQRT((Datos!$AE6)^2+(PB_Regla!$L6)^2)),$E6="Nominal",(Datos!$AE6+PB_Regla!$L6))</f>
        <v>2.5238598582480089E-2</v>
      </c>
      <c r="H6" s="99" cm="1">
        <f t="array" ref="H6">_xlfn.IFS($E6="","",$E6="Límite",(Interno!$BM6*SQRT(ABS(Interno!$BL6))),$E6="Nominal",(Datos!$AE6-PB_Regla!$L6))</f>
        <v>2.475910219681712E-2</v>
      </c>
      <c r="I6" s="99">
        <f>IF(Datos!$AI6="","",Datos!$AI6)</f>
        <v>0.02</v>
      </c>
      <c r="J6" s="99">
        <f>IF(Datos!$AI6="","",Datos!$AI6)</f>
        <v>0.02</v>
      </c>
      <c r="L6" s="99" cm="1">
        <f t="array" ref="L6">_xlfn.IFS($E6="","",$E6="Límite",(SQRT((Datos!$AE6)^2+(PB_Regla!$T6)^2)),$E6="Nominal",(Datos!$AE6+PB_Regla!$T6))</f>
        <v>2.5065990462149815E-2</v>
      </c>
      <c r="M6" s="99" cm="1">
        <f t="array" ref="M6">_xlfn.IFS($E6="","",$E6="Límite",(Interno!$BO6*SQRT(ABS(Interno!$BN6))),$E6="Nominal",(Datos!$AE6-PB_Regla!$T6))</f>
        <v>2.4933834886583628E-2</v>
      </c>
      <c r="N6" s="99">
        <f>IF(Datos!$AI6="","",Datos!$AI6)</f>
        <v>0.02</v>
      </c>
      <c r="O6" s="99">
        <f>IF(Datos!$AI6="","",Datos!$AI6)</f>
        <v>0.02</v>
      </c>
      <c r="Q6" s="99" cm="1">
        <f t="array" ref="Q6">_xlfn.IFS($E6="","",$E6="Límite",(SQRT((Datos!$AE6)^2+(PB_Regla!$AB6)^2)),$E6="Nominal",(Datos!$AE6+PB_Regla!$AB6))</f>
        <v>2.5009587648266069E-2</v>
      </c>
      <c r="R6" s="99" cm="1">
        <f t="array" ref="R6">_xlfn.IFS($E6="","",$E6="Límite",(Interno!$BQ6*SQRT(ABS(Interno!$BP6))),$E6="Nominal",(Datos!$AE6-PB_Regla!$AB6))</f>
        <v>2.4990408673403033E-2</v>
      </c>
      <c r="S6" s="99">
        <f>IF(Datos!$AI6="","",Datos!$AI6)</f>
        <v>0.02</v>
      </c>
      <c r="T6" s="99">
        <f>IF(Datos!$AI6="","",Datos!$AI6)</f>
        <v>0.02</v>
      </c>
      <c r="V6" s="99" cm="1">
        <f t="array" ref="V6">_xlfn.IFS($E6="","",$E6="Límite",(SQRT((Datos!$AE6)^2+(PB_Regla!$AJ6)^2)),$E6="Nominal",(Datos!$AE6+PB_Regla!$AJ6))</f>
        <v>2.5009587648266069E-2</v>
      </c>
      <c r="W6" s="99" cm="1">
        <f t="array" ref="W6">_xlfn.IFS($E6="","",$E6="Límite",(Interno!$BS6*SQRT(ABS(Interno!$BR6))),$E6="Nominal",(Datos!$AE6-PB_Regla!$AJ6))</f>
        <v>2.4990408673403033E-2</v>
      </c>
      <c r="X6" s="99">
        <f>IF(Datos!$AI6="","",Datos!$AI6)</f>
        <v>0.02</v>
      </c>
      <c r="Y6" s="99">
        <f>IF(Datos!$AI6="","",Datos!$AI6)</f>
        <v>0.02</v>
      </c>
    </row>
    <row r="7" spans="2:25" x14ac:dyDescent="0.35">
      <c r="B7" s="105" t="str">
        <f>IF(Datos!$B7="","",Datos!$B7)</f>
        <v/>
      </c>
      <c r="C7" s="106" t="str">
        <f>IF(Datos!$E7="","",Datos!$E7)</f>
        <v/>
      </c>
      <c r="D7" s="106" t="str">
        <f>IF(Datos!$I7="","",Datos!$I7)</f>
        <v/>
      </c>
      <c r="E7" s="107" t="str">
        <f>IF(Datos!$G7="","",Datos!$G7)</f>
        <v/>
      </c>
      <c r="G7" s="99" t="str" cm="1">
        <f t="array" ref="G7">_xlfn.IFS($E7="","",$E7="Límite",(SQRT((Datos!$AE7)^2+(PB_Regla!$L7)^2)),$E7="Nominal",(Datos!$AE7+PB_Regla!$L7))</f>
        <v/>
      </c>
      <c r="H7" s="99" t="str" cm="1">
        <f t="array" ref="H7">_xlfn.IFS($E7="","",$E7="Límite",(Interno!$BM7*SQRT(ABS(Interno!$BL7))),$E7="Nominal",(Datos!$AE7-PB_Regla!$L7))</f>
        <v/>
      </c>
      <c r="I7" s="99" t="str">
        <f>IF(Datos!$AI7="","",Datos!$AI7)</f>
        <v/>
      </c>
      <c r="J7" s="99" t="str">
        <f>IF(Datos!$AI7="","",Datos!$AI7)</f>
        <v/>
      </c>
      <c r="L7" s="99" t="str" cm="1">
        <f t="array" ref="L7">_xlfn.IFS($E7="","",$E7="Límite",(SQRT((Datos!$AE7)^2+(PB_Regla!$T7)^2)),$E7="Nominal",(Datos!$AE7+PB_Regla!$T7))</f>
        <v/>
      </c>
      <c r="M7" s="99" t="str" cm="1">
        <f t="array" ref="M7">_xlfn.IFS($E7="","",$E7="Límite",(Interno!$BO7*SQRT(ABS(Interno!$BN7))),$E7="Nominal",(Datos!$AE7-PB_Regla!$T7))</f>
        <v/>
      </c>
      <c r="N7" s="99" t="str">
        <f>IF(Datos!$AI7="","",Datos!$AI7)</f>
        <v/>
      </c>
      <c r="O7" s="99" t="str">
        <f>IF(Datos!$AI7="","",Datos!$AI7)</f>
        <v/>
      </c>
      <c r="Q7" s="99" t="str" cm="1">
        <f t="array" ref="Q7">_xlfn.IFS($E7="","",$E7="Límite",(SQRT((Datos!$AE7)^2+(PB_Regla!$AB7)^2)),$E7="Nominal",(Datos!$AE7+PB_Regla!$AB7))</f>
        <v/>
      </c>
      <c r="R7" s="99" t="str" cm="1">
        <f t="array" ref="R7">_xlfn.IFS($E7="","",$E7="Límite",(Interno!$BQ7*SQRT(ABS(Interno!$BP7))),$E7="Nominal",(Datos!$AE7-PB_Regla!$AB7))</f>
        <v/>
      </c>
      <c r="S7" s="99" t="str">
        <f>IF(Datos!$AI7="","",Datos!$AI7)</f>
        <v/>
      </c>
      <c r="T7" s="99" t="str">
        <f>IF(Datos!$AI7="","",Datos!$AI7)</f>
        <v/>
      </c>
      <c r="V7" s="99" t="str" cm="1">
        <f t="array" ref="V7">_xlfn.IFS($E7="","",$E7="Límite",(SQRT((Datos!$AE7)^2+(PB_Regla!$AJ7)^2)),$E7="Nominal",(Datos!$AE7+PB_Regla!$AJ7))</f>
        <v/>
      </c>
      <c r="W7" s="99" t="str" cm="1">
        <f t="array" ref="W7">_xlfn.IFS($E7="","",$E7="Límite",(Interno!$BS7*SQRT(ABS(Interno!$BR7))),$E7="Nominal",(Datos!$AE7-PB_Regla!$AJ7))</f>
        <v/>
      </c>
      <c r="X7" s="99" t="str">
        <f>IF(Datos!$AI7="","",Datos!$AI7)</f>
        <v/>
      </c>
      <c r="Y7" s="99" t="str">
        <f>IF(Datos!$AI7="","",Datos!$AI7)</f>
        <v/>
      </c>
    </row>
    <row r="8" spans="2:25" x14ac:dyDescent="0.35">
      <c r="B8" s="105" t="str">
        <f>IF(Datos!$B8="","",Datos!$B8)</f>
        <v/>
      </c>
      <c r="C8" s="106" t="str">
        <f>IF(Datos!$E8="","",Datos!$E8)</f>
        <v/>
      </c>
      <c r="D8" s="106" t="str">
        <f>IF(Datos!$I8="","",Datos!$I8)</f>
        <v/>
      </c>
      <c r="E8" s="107" t="str">
        <f>IF(Datos!$G8="","",Datos!$G8)</f>
        <v/>
      </c>
      <c r="G8" s="99" t="str" cm="1">
        <f t="array" ref="G8">_xlfn.IFS($E8="","",$E8="Límite",(SQRT((Datos!$AE8)^2+(PB_Regla!$L8)^2)),$E8="Nominal",(Datos!$AE8+PB_Regla!$L8))</f>
        <v/>
      </c>
      <c r="H8" s="99" t="str" cm="1">
        <f t="array" ref="H8">_xlfn.IFS($E8="","",$E8="Límite",(Interno!$BM8*SQRT(ABS(Interno!$BL8))),$E8="Nominal",(Datos!$AE8-PB_Regla!$L8))</f>
        <v/>
      </c>
      <c r="I8" s="99" t="str">
        <f>IF(Datos!$AI8="","",Datos!$AI8)</f>
        <v/>
      </c>
      <c r="J8" s="99" t="str">
        <f>IF(Datos!$AI8="","",Datos!$AI8)</f>
        <v/>
      </c>
      <c r="L8" s="99" t="str" cm="1">
        <f t="array" ref="L8">_xlfn.IFS($E8="","",$E8="Límite",(SQRT((Datos!$AE8)^2+(PB_Regla!$T8)^2)),$E8="Nominal",(Datos!$AE8+PB_Regla!$T8))</f>
        <v/>
      </c>
      <c r="M8" s="99" t="str" cm="1">
        <f t="array" ref="M8">_xlfn.IFS($E8="","",$E8="Límite",(Interno!$BO8*SQRT(ABS(Interno!$BN8))),$E8="Nominal",(Datos!$AE8-PB_Regla!$T8))</f>
        <v/>
      </c>
      <c r="N8" s="99" t="str">
        <f>IF(Datos!$AI8="","",Datos!$AI8)</f>
        <v/>
      </c>
      <c r="O8" s="99" t="str">
        <f>IF(Datos!$AI8="","",Datos!$AI8)</f>
        <v/>
      </c>
      <c r="Q8" s="99" t="str" cm="1">
        <f t="array" ref="Q8">_xlfn.IFS($E8="","",$E8="Límite",(SQRT((Datos!$AE8)^2+(PB_Regla!$AB8)^2)),$E8="Nominal",(Datos!$AE8+PB_Regla!$AB8))</f>
        <v/>
      </c>
      <c r="R8" s="99" t="str" cm="1">
        <f t="array" ref="R8">_xlfn.IFS($E8="","",$E8="Límite",(Interno!$BQ8*SQRT(ABS(Interno!$BP8))),$E8="Nominal",(Datos!$AE8-PB_Regla!$AB8))</f>
        <v/>
      </c>
      <c r="S8" s="99" t="str">
        <f>IF(Datos!$AI8="","",Datos!$AI8)</f>
        <v/>
      </c>
      <c r="T8" s="99" t="str">
        <f>IF(Datos!$AI8="","",Datos!$AI8)</f>
        <v/>
      </c>
      <c r="V8" s="99" t="str" cm="1">
        <f t="array" ref="V8">_xlfn.IFS($E8="","",$E8="Límite",(SQRT((Datos!$AE8)^2+(PB_Regla!$AJ8)^2)),$E8="Nominal",(Datos!$AE8+PB_Regla!$AJ8))</f>
        <v/>
      </c>
      <c r="W8" s="99" t="str" cm="1">
        <f t="array" ref="W8">_xlfn.IFS($E8="","",$E8="Límite",(Interno!$BS8*SQRT(ABS(Interno!$BR8))),$E8="Nominal",(Datos!$AE8-PB_Regla!$AJ8))</f>
        <v/>
      </c>
      <c r="X8" s="99" t="str">
        <f>IF(Datos!$AI8="","",Datos!$AI8)</f>
        <v/>
      </c>
      <c r="Y8" s="99" t="str">
        <f>IF(Datos!$AI8="","",Datos!$AI8)</f>
        <v/>
      </c>
    </row>
    <row r="9" spans="2:25" x14ac:dyDescent="0.35">
      <c r="B9" s="105" t="str">
        <f>IF(Datos!$B9="","",Datos!$B9)</f>
        <v/>
      </c>
      <c r="C9" s="106" t="str">
        <f>IF(Datos!$E9="","",Datos!$E9)</f>
        <v/>
      </c>
      <c r="D9" s="106" t="str">
        <f>IF(Datos!$I9="","",Datos!$I9)</f>
        <v/>
      </c>
      <c r="E9" s="107" t="str">
        <f>IF(Datos!$G9="","",Datos!$G9)</f>
        <v/>
      </c>
      <c r="G9" s="99" t="str" cm="1">
        <f t="array" ref="G9">_xlfn.IFS($E9="","",$E9="Límite",(SQRT((Datos!$AE9)^2+(PB_Regla!$L9)^2)),$E9="Nominal",(Datos!$AE9+PB_Regla!$L9))</f>
        <v/>
      </c>
      <c r="H9" s="99" t="str" cm="1">
        <f t="array" ref="H9">_xlfn.IFS($E9="","",$E9="Límite",(Interno!$BM9*SQRT(ABS(Interno!$BL9))),$E9="Nominal",(Datos!$AE9-PB_Regla!$L9))</f>
        <v/>
      </c>
      <c r="I9" s="99" t="str">
        <f>IF(Datos!$AI9="","",Datos!$AI9)</f>
        <v/>
      </c>
      <c r="J9" s="99" t="str">
        <f>IF(Datos!$AI9="","",Datos!$AI9)</f>
        <v/>
      </c>
      <c r="L9" s="99" t="str" cm="1">
        <f t="array" ref="L9">_xlfn.IFS($E9="","",$E9="Límite",(SQRT((Datos!$AE9)^2+(PB_Regla!$T9)^2)),$E9="Nominal",(Datos!$AE9+PB_Regla!$T9))</f>
        <v/>
      </c>
      <c r="M9" s="99" t="str" cm="1">
        <f t="array" ref="M9">_xlfn.IFS($E9="","",$E9="Límite",(Interno!$BO9*SQRT(ABS(Interno!$BN9))),$E9="Nominal",(Datos!$AE9-PB_Regla!$T9))</f>
        <v/>
      </c>
      <c r="N9" s="99" t="str">
        <f>IF(Datos!$AI9="","",Datos!$AI9)</f>
        <v/>
      </c>
      <c r="O9" s="99" t="str">
        <f>IF(Datos!$AI9="","",Datos!$AI9)</f>
        <v/>
      </c>
      <c r="Q9" s="99" t="str" cm="1">
        <f t="array" ref="Q9">_xlfn.IFS($E9="","",$E9="Límite",(SQRT((Datos!$AE9)^2+(PB_Regla!$AB9)^2)),$E9="Nominal",(Datos!$AE9+PB_Regla!$AB9))</f>
        <v/>
      </c>
      <c r="R9" s="99" t="str" cm="1">
        <f t="array" ref="R9">_xlfn.IFS($E9="","",$E9="Límite",(Interno!$BQ9*SQRT(ABS(Interno!$BP9))),$E9="Nominal",(Datos!$AE9-PB_Regla!$AB9))</f>
        <v/>
      </c>
      <c r="S9" s="99" t="str">
        <f>IF(Datos!$AI9="","",Datos!$AI9)</f>
        <v/>
      </c>
      <c r="T9" s="99" t="str">
        <f>IF(Datos!$AI9="","",Datos!$AI9)</f>
        <v/>
      </c>
      <c r="V9" s="99" t="str" cm="1">
        <f t="array" ref="V9">_xlfn.IFS($E9="","",$E9="Límite",(SQRT((Datos!$AE9)^2+(PB_Regla!$AJ9)^2)),$E9="Nominal",(Datos!$AE9+PB_Regla!$AJ9))</f>
        <v/>
      </c>
      <c r="W9" s="99" t="str" cm="1">
        <f t="array" ref="W9">_xlfn.IFS($E9="","",$E9="Límite",(Interno!$BS9*SQRT(ABS(Interno!$BR9))),$E9="Nominal",(Datos!$AE9-PB_Regla!$AJ9))</f>
        <v/>
      </c>
      <c r="X9" s="99" t="str">
        <f>IF(Datos!$AI9="","",Datos!$AI9)</f>
        <v/>
      </c>
      <c r="Y9" s="99" t="str">
        <f>IF(Datos!$AI9="","",Datos!$AI9)</f>
        <v/>
      </c>
    </row>
    <row r="10" spans="2:25" x14ac:dyDescent="0.35">
      <c r="B10" s="105" t="str">
        <f>IF(Datos!$B10="","",Datos!$B10)</f>
        <v/>
      </c>
      <c r="C10" s="106" t="str">
        <f>IF(Datos!$E10="","",Datos!$E10)</f>
        <v/>
      </c>
      <c r="D10" s="106" t="str">
        <f>IF(Datos!$I10="","",Datos!$I10)</f>
        <v/>
      </c>
      <c r="E10" s="107" t="str">
        <f>IF(Datos!$G10="","",Datos!$G10)</f>
        <v/>
      </c>
      <c r="G10" s="99" t="str" cm="1">
        <f t="array" ref="G10">_xlfn.IFS($E10="","",$E10="Límite",(SQRT((Datos!$AE10)^2+(PB_Regla!$L10)^2)),$E10="Nominal",(Datos!$AE10+PB_Regla!$L10))</f>
        <v/>
      </c>
      <c r="H10" s="99" t="str" cm="1">
        <f t="array" ref="H10">_xlfn.IFS($E10="","",$E10="Límite",(Interno!$BM10*SQRT(ABS(Interno!$BL10))),$E10="Nominal",(Datos!$AE10-PB_Regla!$L10))</f>
        <v/>
      </c>
      <c r="I10" s="99" t="str">
        <f>IF(Datos!$AI10="","",Datos!$AI10)</f>
        <v/>
      </c>
      <c r="J10" s="99" t="str">
        <f>IF(Datos!$AI10="","",Datos!$AI10)</f>
        <v/>
      </c>
      <c r="L10" s="99" t="str" cm="1">
        <f t="array" ref="L10">_xlfn.IFS($E10="","",$E10="Límite",(SQRT((Datos!$AE10)^2+(PB_Regla!$T10)^2)),$E10="Nominal",(Datos!$AE10+PB_Regla!$T10))</f>
        <v/>
      </c>
      <c r="M10" s="99" t="str" cm="1">
        <f t="array" ref="M10">_xlfn.IFS($E10="","",$E10="Límite",(Interno!$BO10*SQRT(ABS(Interno!$BN10))),$E10="Nominal",(Datos!$AE10-PB_Regla!$T10))</f>
        <v/>
      </c>
      <c r="N10" s="99" t="str">
        <f>IF(Datos!$AI10="","",Datos!$AI10)</f>
        <v/>
      </c>
      <c r="O10" s="99" t="str">
        <f>IF(Datos!$AI10="","",Datos!$AI10)</f>
        <v/>
      </c>
      <c r="Q10" s="99" t="str" cm="1">
        <f t="array" ref="Q10">_xlfn.IFS($E10="","",$E10="Límite",(SQRT((Datos!$AE10)^2+(PB_Regla!$AB10)^2)),$E10="Nominal",(Datos!$AE10+PB_Regla!$AB10))</f>
        <v/>
      </c>
      <c r="R10" s="99" t="str" cm="1">
        <f t="array" ref="R10">_xlfn.IFS($E10="","",$E10="Límite",(Interno!$BQ10*SQRT(ABS(Interno!$BP10))),$E10="Nominal",(Datos!$AE10-PB_Regla!$AB10))</f>
        <v/>
      </c>
      <c r="S10" s="99" t="str">
        <f>IF(Datos!$AI10="","",Datos!$AI10)</f>
        <v/>
      </c>
      <c r="T10" s="99" t="str">
        <f>IF(Datos!$AI10="","",Datos!$AI10)</f>
        <v/>
      </c>
      <c r="V10" s="99" t="str" cm="1">
        <f t="array" ref="V10">_xlfn.IFS($E10="","",$E10="Límite",(SQRT((Datos!$AE10)^2+(PB_Regla!$AJ10)^2)),$E10="Nominal",(Datos!$AE10+PB_Regla!$AJ10))</f>
        <v/>
      </c>
      <c r="W10" s="99" t="str" cm="1">
        <f t="array" ref="W10">_xlfn.IFS($E10="","",$E10="Límite",(Interno!$BS10*SQRT(ABS(Interno!$BR10))),$E10="Nominal",(Datos!$AE10-PB_Regla!$AJ10))</f>
        <v/>
      </c>
      <c r="X10" s="99" t="str">
        <f>IF(Datos!$AI10="","",Datos!$AI10)</f>
        <v/>
      </c>
      <c r="Y10" s="99" t="str">
        <f>IF(Datos!$AI10="","",Datos!$AI10)</f>
        <v/>
      </c>
    </row>
    <row r="11" spans="2:25" x14ac:dyDescent="0.35">
      <c r="B11" s="105" t="str">
        <f>IF(Datos!$B11="","",Datos!$B11)</f>
        <v/>
      </c>
      <c r="C11" s="106" t="str">
        <f>IF(Datos!$E11="","",Datos!$E11)</f>
        <v/>
      </c>
      <c r="D11" s="106" t="str">
        <f>IF(Datos!$I11="","",Datos!$I11)</f>
        <v/>
      </c>
      <c r="E11" s="107" t="str">
        <f>IF(Datos!$G11="","",Datos!$G11)</f>
        <v/>
      </c>
      <c r="G11" s="99" t="str" cm="1">
        <f t="array" ref="G11">_xlfn.IFS($E11="","",$E11="Límite",(SQRT((Datos!$AE11)^2+(PB_Regla!$L11)^2)),$E11="Nominal",(Datos!$AE11+PB_Regla!$L11))</f>
        <v/>
      </c>
      <c r="H11" s="99" t="str" cm="1">
        <f t="array" ref="H11">_xlfn.IFS($E11="","",$E11="Límite",(Interno!$BM11*SQRT(ABS(Interno!$BL11))),$E11="Nominal",(Datos!$AE11-PB_Regla!$L11))</f>
        <v/>
      </c>
      <c r="I11" s="99" t="str">
        <f>IF(Datos!$AI11="","",Datos!$AI11)</f>
        <v/>
      </c>
      <c r="J11" s="99" t="str">
        <f>IF(Datos!$AI11="","",Datos!$AI11)</f>
        <v/>
      </c>
      <c r="L11" s="99" t="str" cm="1">
        <f t="array" ref="L11">_xlfn.IFS($E11="","",$E11="Límite",(SQRT((Datos!$AE11)^2+(PB_Regla!$T11)^2)),$E11="Nominal",(Datos!$AE11+PB_Regla!$T11))</f>
        <v/>
      </c>
      <c r="M11" s="99" t="str" cm="1">
        <f t="array" ref="M11">_xlfn.IFS($E11="","",$E11="Límite",(Interno!$BO11*SQRT(ABS(Interno!$BN11))),$E11="Nominal",(Datos!$AE11-PB_Regla!$T11))</f>
        <v/>
      </c>
      <c r="N11" s="99" t="str">
        <f>IF(Datos!$AI11="","",Datos!$AI11)</f>
        <v/>
      </c>
      <c r="O11" s="99" t="str">
        <f>IF(Datos!$AI11="","",Datos!$AI11)</f>
        <v/>
      </c>
      <c r="Q11" s="99" t="str" cm="1">
        <f t="array" ref="Q11">_xlfn.IFS($E11="","",$E11="Límite",(SQRT((Datos!$AE11)^2+(PB_Regla!$AB11)^2)),$E11="Nominal",(Datos!$AE11+PB_Regla!$AB11))</f>
        <v/>
      </c>
      <c r="R11" s="99" t="str" cm="1">
        <f t="array" ref="R11">_xlfn.IFS($E11="","",$E11="Límite",(Interno!$BQ11*SQRT(ABS(Interno!$BP11))),$E11="Nominal",(Datos!$AE11-PB_Regla!$AB11))</f>
        <v/>
      </c>
      <c r="S11" s="99" t="str">
        <f>IF(Datos!$AI11="","",Datos!$AI11)</f>
        <v/>
      </c>
      <c r="T11" s="99" t="str">
        <f>IF(Datos!$AI11="","",Datos!$AI11)</f>
        <v/>
      </c>
      <c r="V11" s="99" t="str" cm="1">
        <f t="array" ref="V11">_xlfn.IFS($E11="","",$E11="Límite",(SQRT((Datos!$AE11)^2+(PB_Regla!$AJ11)^2)),$E11="Nominal",(Datos!$AE11+PB_Regla!$AJ11))</f>
        <v/>
      </c>
      <c r="W11" s="99" t="str" cm="1">
        <f t="array" ref="W11">_xlfn.IFS($E11="","",$E11="Límite",(Interno!$BS11*SQRT(ABS(Interno!$BR11))),$E11="Nominal",(Datos!$AE11-PB_Regla!$AJ11))</f>
        <v/>
      </c>
      <c r="X11" s="99" t="str">
        <f>IF(Datos!$AI11="","",Datos!$AI11)</f>
        <v/>
      </c>
      <c r="Y11" s="99" t="str">
        <f>IF(Datos!$AI11="","",Datos!$AI11)</f>
        <v/>
      </c>
    </row>
    <row r="12" spans="2:25" x14ac:dyDescent="0.35">
      <c r="B12" s="105" t="str">
        <f>IF(Datos!$B12="","",Datos!$B12)</f>
        <v/>
      </c>
      <c r="C12" s="106" t="str">
        <f>IF(Datos!$E12="","",Datos!$E12)</f>
        <v/>
      </c>
      <c r="D12" s="106" t="str">
        <f>IF(Datos!$I12="","",Datos!$I12)</f>
        <v/>
      </c>
      <c r="E12" s="107" t="str">
        <f>IF(Datos!$G12="","",Datos!$G12)</f>
        <v/>
      </c>
      <c r="G12" s="99" t="str" cm="1">
        <f t="array" ref="G12">_xlfn.IFS($E12="","",$E12="Límite",(SQRT((Datos!$AE12)^2+(PB_Regla!$L12)^2)),$E12="Nominal",(Datos!$AE12+PB_Regla!$L12))</f>
        <v/>
      </c>
      <c r="H12" s="99" t="str" cm="1">
        <f t="array" ref="H12">_xlfn.IFS($E12="","",$E12="Límite",(Interno!$BM12*SQRT(ABS(Interno!$BL12))),$E12="Nominal",(Datos!$AE12-PB_Regla!$L12))</f>
        <v/>
      </c>
      <c r="I12" s="99" t="str">
        <f>IF(Datos!$AI12="","",Datos!$AI12)</f>
        <v/>
      </c>
      <c r="J12" s="99" t="str">
        <f>IF(Datos!$AI12="","",Datos!$AI12)</f>
        <v/>
      </c>
      <c r="L12" s="99" t="str" cm="1">
        <f t="array" ref="L12">_xlfn.IFS($E12="","",$E12="Límite",(SQRT((Datos!$AE12)^2+(PB_Regla!$T12)^2)),$E12="Nominal",(Datos!$AE12+PB_Regla!$T12))</f>
        <v/>
      </c>
      <c r="M12" s="99" t="str" cm="1">
        <f t="array" ref="M12">_xlfn.IFS($E12="","",$E12="Límite",(Interno!$BO12*SQRT(ABS(Interno!$BN12))),$E12="Nominal",(Datos!$AE12-PB_Regla!$T12))</f>
        <v/>
      </c>
      <c r="N12" s="99" t="str">
        <f>IF(Datos!$AI12="","",Datos!$AI12)</f>
        <v/>
      </c>
      <c r="O12" s="99" t="str">
        <f>IF(Datos!$AI12="","",Datos!$AI12)</f>
        <v/>
      </c>
      <c r="Q12" s="99" t="str" cm="1">
        <f t="array" ref="Q12">_xlfn.IFS($E12="","",$E12="Límite",(SQRT((Datos!$AE12)^2+(PB_Regla!$AB12)^2)),$E12="Nominal",(Datos!$AE12+PB_Regla!$AB12))</f>
        <v/>
      </c>
      <c r="R12" s="99" t="str" cm="1">
        <f t="array" ref="R12">_xlfn.IFS($E12="","",$E12="Límite",(Interno!$BQ12*SQRT(ABS(Interno!$BP12))),$E12="Nominal",(Datos!$AE12-PB_Regla!$AB12))</f>
        <v/>
      </c>
      <c r="S12" s="99" t="str">
        <f>IF(Datos!$AI12="","",Datos!$AI12)</f>
        <v/>
      </c>
      <c r="T12" s="99" t="str">
        <f>IF(Datos!$AI12="","",Datos!$AI12)</f>
        <v/>
      </c>
      <c r="V12" s="99" t="str" cm="1">
        <f t="array" ref="V12">_xlfn.IFS($E12="","",$E12="Límite",(SQRT((Datos!$AE12)^2+(PB_Regla!$AJ12)^2)),$E12="Nominal",(Datos!$AE12+PB_Regla!$AJ12))</f>
        <v/>
      </c>
      <c r="W12" s="99" t="str" cm="1">
        <f t="array" ref="W12">_xlfn.IFS($E12="","",$E12="Límite",(Interno!$BS12*SQRT(ABS(Interno!$BR12))),$E12="Nominal",(Datos!$AE12-PB_Regla!$AJ12))</f>
        <v/>
      </c>
      <c r="X12" s="99" t="str">
        <f>IF(Datos!$AI12="","",Datos!$AI12)</f>
        <v/>
      </c>
      <c r="Y12" s="99" t="str">
        <f>IF(Datos!$AI12="","",Datos!$AI12)</f>
        <v/>
      </c>
    </row>
    <row r="13" spans="2:25" x14ac:dyDescent="0.35">
      <c r="B13" s="105" t="str">
        <f>IF(Datos!$B13="","",Datos!$B13)</f>
        <v/>
      </c>
      <c r="C13" s="106" t="str">
        <f>IF(Datos!$E13="","",Datos!$E13)</f>
        <v/>
      </c>
      <c r="D13" s="106" t="str">
        <f>IF(Datos!$I13="","",Datos!$I13)</f>
        <v/>
      </c>
      <c r="E13" s="107" t="str">
        <f>IF(Datos!$G13="","",Datos!$G13)</f>
        <v/>
      </c>
      <c r="G13" s="99" t="str" cm="1">
        <f t="array" ref="G13">_xlfn.IFS($E13="","",$E13="Límite",(SQRT((Datos!$AE13)^2+(PB_Regla!$L13)^2)),$E13="Nominal",(Datos!$AE13+PB_Regla!$L13))</f>
        <v/>
      </c>
      <c r="H13" s="99" t="str" cm="1">
        <f t="array" ref="H13">_xlfn.IFS($E13="","",$E13="Límite",(Interno!$BM13*SQRT(ABS(Interno!$BL13))),$E13="Nominal",(Datos!$AE13-PB_Regla!$L13))</f>
        <v/>
      </c>
      <c r="I13" s="99" t="str">
        <f>IF(Datos!$AI13="","",Datos!$AI13)</f>
        <v/>
      </c>
      <c r="J13" s="99" t="str">
        <f>IF(Datos!$AI13="","",Datos!$AI13)</f>
        <v/>
      </c>
      <c r="L13" s="99" t="str" cm="1">
        <f t="array" ref="L13">_xlfn.IFS($E13="","",$E13="Límite",(SQRT((Datos!$AE13)^2+(PB_Regla!$T13)^2)),$E13="Nominal",(Datos!$AE13+PB_Regla!$T13))</f>
        <v/>
      </c>
      <c r="M13" s="99" t="str" cm="1">
        <f t="array" ref="M13">_xlfn.IFS($E13="","",$E13="Límite",(Interno!$BO13*SQRT(ABS(Interno!$BN13))),$E13="Nominal",(Datos!$AE13-PB_Regla!$T13))</f>
        <v/>
      </c>
      <c r="N13" s="99" t="str">
        <f>IF(Datos!$AI13="","",Datos!$AI13)</f>
        <v/>
      </c>
      <c r="O13" s="99" t="str">
        <f>IF(Datos!$AI13="","",Datos!$AI13)</f>
        <v/>
      </c>
      <c r="Q13" s="99" t="str" cm="1">
        <f t="array" ref="Q13">_xlfn.IFS($E13="","",$E13="Límite",(SQRT((Datos!$AE13)^2+(PB_Regla!$AB13)^2)),$E13="Nominal",(Datos!$AE13+PB_Regla!$AB13))</f>
        <v/>
      </c>
      <c r="R13" s="99" t="str" cm="1">
        <f t="array" ref="R13">_xlfn.IFS($E13="","",$E13="Límite",(Interno!$BQ13*SQRT(ABS(Interno!$BP13))),$E13="Nominal",(Datos!$AE13-PB_Regla!$AB13))</f>
        <v/>
      </c>
      <c r="S13" s="99" t="str">
        <f>IF(Datos!$AI13="","",Datos!$AI13)</f>
        <v/>
      </c>
      <c r="T13" s="99" t="str">
        <f>IF(Datos!$AI13="","",Datos!$AI13)</f>
        <v/>
      </c>
      <c r="V13" s="99" t="str" cm="1">
        <f t="array" ref="V13">_xlfn.IFS($E13="","",$E13="Límite",(SQRT((Datos!$AE13)^2+(PB_Regla!$AJ13)^2)),$E13="Nominal",(Datos!$AE13+PB_Regla!$AJ13))</f>
        <v/>
      </c>
      <c r="W13" s="99" t="str" cm="1">
        <f t="array" ref="W13">_xlfn.IFS($E13="","",$E13="Límite",(Interno!$BS13*SQRT(ABS(Interno!$BR13))),$E13="Nominal",(Datos!$AE13-PB_Regla!$AJ13))</f>
        <v/>
      </c>
      <c r="X13" s="99" t="str">
        <f>IF(Datos!$AI13="","",Datos!$AI13)</f>
        <v/>
      </c>
      <c r="Y13" s="99" t="str">
        <f>IF(Datos!$AI13="","",Datos!$AI13)</f>
        <v/>
      </c>
    </row>
    <row r="14" spans="2:25" x14ac:dyDescent="0.35">
      <c r="B14" s="105" t="str">
        <f>IF(Datos!$B14="","",Datos!$B14)</f>
        <v/>
      </c>
      <c r="C14" s="106" t="str">
        <f>IF(Datos!$E14="","",Datos!$E14)</f>
        <v/>
      </c>
      <c r="D14" s="106" t="str">
        <f>IF(Datos!$I14="","",Datos!$I14)</f>
        <v/>
      </c>
      <c r="E14" s="107" t="str">
        <f>IF(Datos!$G14="","",Datos!$G14)</f>
        <v/>
      </c>
      <c r="G14" s="99" t="str" cm="1">
        <f t="array" ref="G14">_xlfn.IFS($E14="","",$E14="Límite",(SQRT((Datos!$AE14)^2+(PB_Regla!$L14)^2)),$E14="Nominal",(Datos!$AE14+PB_Regla!$L14))</f>
        <v/>
      </c>
      <c r="H14" s="99" t="str" cm="1">
        <f t="array" ref="H14">_xlfn.IFS($E14="","",$E14="Límite",(Interno!$BM14*SQRT(ABS(Interno!$BL14))),$E14="Nominal",(Datos!$AE14-PB_Regla!$L14))</f>
        <v/>
      </c>
      <c r="I14" s="99" t="str">
        <f>IF(Datos!$AI14="","",Datos!$AI14)</f>
        <v/>
      </c>
      <c r="J14" s="99" t="str">
        <f>IF(Datos!$AI14="","",Datos!$AI14)</f>
        <v/>
      </c>
      <c r="L14" s="99" t="str" cm="1">
        <f t="array" ref="L14">_xlfn.IFS($E14="","",$E14="Límite",(SQRT((Datos!$AE14)^2+(PB_Regla!$T14)^2)),$E14="Nominal",(Datos!$AE14+PB_Regla!$T14))</f>
        <v/>
      </c>
      <c r="M14" s="99" t="str" cm="1">
        <f t="array" ref="M14">_xlfn.IFS($E14="","",$E14="Límite",(Interno!$BO14*SQRT(ABS(Interno!$BN14))),$E14="Nominal",(Datos!$AE14-PB_Regla!$T14))</f>
        <v/>
      </c>
      <c r="N14" s="99" t="str">
        <f>IF(Datos!$AI14="","",Datos!$AI14)</f>
        <v/>
      </c>
      <c r="O14" s="99" t="str">
        <f>IF(Datos!$AI14="","",Datos!$AI14)</f>
        <v/>
      </c>
      <c r="Q14" s="99" t="str" cm="1">
        <f t="array" ref="Q14">_xlfn.IFS($E14="","",$E14="Límite",(SQRT((Datos!$AE14)^2+(PB_Regla!$AB14)^2)),$E14="Nominal",(Datos!$AE14+PB_Regla!$AB14))</f>
        <v/>
      </c>
      <c r="R14" s="99" t="str" cm="1">
        <f t="array" ref="R14">_xlfn.IFS($E14="","",$E14="Límite",(Interno!$BQ14*SQRT(ABS(Interno!$BP14))),$E14="Nominal",(Datos!$AE14-PB_Regla!$AB14))</f>
        <v/>
      </c>
      <c r="S14" s="99" t="str">
        <f>IF(Datos!$AI14="","",Datos!$AI14)</f>
        <v/>
      </c>
      <c r="T14" s="99" t="str">
        <f>IF(Datos!$AI14="","",Datos!$AI14)</f>
        <v/>
      </c>
      <c r="V14" s="99" t="str" cm="1">
        <f t="array" ref="V14">_xlfn.IFS($E14="","",$E14="Límite",(SQRT((Datos!$AE14)^2+(PB_Regla!$AJ14)^2)),$E14="Nominal",(Datos!$AE14+PB_Regla!$AJ14))</f>
        <v/>
      </c>
      <c r="W14" s="99" t="str" cm="1">
        <f t="array" ref="W14">_xlfn.IFS($E14="","",$E14="Límite",(Interno!$BS14*SQRT(ABS(Interno!$BR14))),$E14="Nominal",(Datos!$AE14-PB_Regla!$AJ14))</f>
        <v/>
      </c>
      <c r="X14" s="99" t="str">
        <f>IF(Datos!$AI14="","",Datos!$AI14)</f>
        <v/>
      </c>
      <c r="Y14" s="99" t="str">
        <f>IF(Datos!$AI14="","",Datos!$AI14)</f>
        <v/>
      </c>
    </row>
    <row r="15" spans="2:25" x14ac:dyDescent="0.35">
      <c r="B15" s="105" t="str">
        <f>IF(Datos!$B15="","",Datos!$B15)</f>
        <v/>
      </c>
      <c r="C15" s="106" t="str">
        <f>IF(Datos!$E15="","",Datos!$E15)</f>
        <v/>
      </c>
      <c r="D15" s="106" t="str">
        <f>IF(Datos!$I15="","",Datos!$I15)</f>
        <v/>
      </c>
      <c r="E15" s="107" t="str">
        <f>IF(Datos!$G15="","",Datos!$G15)</f>
        <v/>
      </c>
      <c r="G15" s="99" t="str" cm="1">
        <f t="array" ref="G15">_xlfn.IFS($E15="","",$E15="Límite",(SQRT((Datos!$AE15)^2+(PB_Regla!$L15)^2)),$E15="Nominal",(Datos!$AE15+PB_Regla!$L15))</f>
        <v/>
      </c>
      <c r="H15" s="99" t="str" cm="1">
        <f t="array" ref="H15">_xlfn.IFS($E15="","",$E15="Límite",(Interno!$BM15*SQRT(ABS(Interno!$BL15))),$E15="Nominal",(Datos!$AE15-PB_Regla!$L15))</f>
        <v/>
      </c>
      <c r="I15" s="99" t="str">
        <f>IF(Datos!$AI15="","",Datos!$AI15)</f>
        <v/>
      </c>
      <c r="J15" s="99" t="str">
        <f>IF(Datos!$AI15="","",Datos!$AI15)</f>
        <v/>
      </c>
      <c r="L15" s="99" t="str" cm="1">
        <f t="array" ref="L15">_xlfn.IFS($E15="","",$E15="Límite",(SQRT((Datos!$AE15)^2+(PB_Regla!$T15)^2)),$E15="Nominal",(Datos!$AE15+PB_Regla!$T15))</f>
        <v/>
      </c>
      <c r="M15" s="99" t="str" cm="1">
        <f t="array" ref="M15">_xlfn.IFS($E15="","",$E15="Límite",(Interno!$BO15*SQRT(ABS(Interno!$BN15))),$E15="Nominal",(Datos!$AE15-PB_Regla!$T15))</f>
        <v/>
      </c>
      <c r="N15" s="99" t="str">
        <f>IF(Datos!$AI15="","",Datos!$AI15)</f>
        <v/>
      </c>
      <c r="O15" s="99" t="str">
        <f>IF(Datos!$AI15="","",Datos!$AI15)</f>
        <v/>
      </c>
      <c r="Q15" s="99" t="str" cm="1">
        <f t="array" ref="Q15">_xlfn.IFS($E15="","",$E15="Límite",(SQRT((Datos!$AE15)^2+(PB_Regla!$AB15)^2)),$E15="Nominal",(Datos!$AE15+PB_Regla!$AB15))</f>
        <v/>
      </c>
      <c r="R15" s="99" t="str" cm="1">
        <f t="array" ref="R15">_xlfn.IFS($E15="","",$E15="Límite",(Interno!$BQ15*SQRT(ABS(Interno!$BP15))),$E15="Nominal",(Datos!$AE15-PB_Regla!$AB15))</f>
        <v/>
      </c>
      <c r="S15" s="99" t="str">
        <f>IF(Datos!$AI15="","",Datos!$AI15)</f>
        <v/>
      </c>
      <c r="T15" s="99" t="str">
        <f>IF(Datos!$AI15="","",Datos!$AI15)</f>
        <v/>
      </c>
      <c r="V15" s="99" t="str" cm="1">
        <f t="array" ref="V15">_xlfn.IFS($E15="","",$E15="Límite",(SQRT((Datos!$AE15)^2+(PB_Regla!$AJ15)^2)),$E15="Nominal",(Datos!$AE15+PB_Regla!$AJ15))</f>
        <v/>
      </c>
      <c r="W15" s="99" t="str" cm="1">
        <f t="array" ref="W15">_xlfn.IFS($E15="","",$E15="Límite",(Interno!$BS15*SQRT(ABS(Interno!$BR15))),$E15="Nominal",(Datos!$AE15-PB_Regla!$AJ15))</f>
        <v/>
      </c>
      <c r="X15" s="99" t="str">
        <f>IF(Datos!$AI15="","",Datos!$AI15)</f>
        <v/>
      </c>
      <c r="Y15" s="99" t="str">
        <f>IF(Datos!$AI15="","",Datos!$AI15)</f>
        <v/>
      </c>
    </row>
    <row r="16" spans="2:25" x14ac:dyDescent="0.35">
      <c r="B16" s="105" t="str">
        <f>IF(Datos!$B16="","",Datos!$B16)</f>
        <v/>
      </c>
      <c r="C16" s="106" t="str">
        <f>IF(Datos!$E16="","",Datos!$E16)</f>
        <v/>
      </c>
      <c r="D16" s="106" t="str">
        <f>IF(Datos!$I16="","",Datos!$I16)</f>
        <v/>
      </c>
      <c r="E16" s="107" t="str">
        <f>IF(Datos!$G16="","",Datos!$G16)</f>
        <v/>
      </c>
      <c r="G16" s="99" t="str" cm="1">
        <f t="array" ref="G16">_xlfn.IFS($E16="","",$E16="Límite",(SQRT((Datos!$AE16)^2+(PB_Regla!$L16)^2)),$E16="Nominal",(Datos!$AE16+PB_Regla!$L16))</f>
        <v/>
      </c>
      <c r="H16" s="99" t="str" cm="1">
        <f t="array" ref="H16">_xlfn.IFS($E16="","",$E16="Límite",(Interno!$BM16*SQRT(ABS(Interno!$BL16))),$E16="Nominal",(Datos!$AE16-PB_Regla!$L16))</f>
        <v/>
      </c>
      <c r="I16" s="99" t="str">
        <f>IF(Datos!$AI16="","",Datos!$AI16)</f>
        <v/>
      </c>
      <c r="J16" s="99" t="str">
        <f>IF(Datos!$AI16="","",Datos!$AI16)</f>
        <v/>
      </c>
      <c r="L16" s="99" t="str" cm="1">
        <f t="array" ref="L16">_xlfn.IFS($E16="","",$E16="Límite",(SQRT((Datos!$AE16)^2+(PB_Regla!$T16)^2)),$E16="Nominal",(Datos!$AE16+PB_Regla!$T16))</f>
        <v/>
      </c>
      <c r="M16" s="99" t="str" cm="1">
        <f t="array" ref="M16">_xlfn.IFS($E16="","",$E16="Límite",(Interno!$BO16*SQRT(ABS(Interno!$BN16))),$E16="Nominal",(Datos!$AE16-PB_Regla!$T16))</f>
        <v/>
      </c>
      <c r="N16" s="99" t="str">
        <f>IF(Datos!$AI16="","",Datos!$AI16)</f>
        <v/>
      </c>
      <c r="O16" s="99" t="str">
        <f>IF(Datos!$AI16="","",Datos!$AI16)</f>
        <v/>
      </c>
      <c r="Q16" s="99" t="str" cm="1">
        <f t="array" ref="Q16">_xlfn.IFS($E16="","",$E16="Límite",(SQRT((Datos!$AE16)^2+(PB_Regla!$AB16)^2)),$E16="Nominal",(Datos!$AE16+PB_Regla!$AB16))</f>
        <v/>
      </c>
      <c r="R16" s="99" t="str" cm="1">
        <f t="array" ref="R16">_xlfn.IFS($E16="","",$E16="Límite",(Interno!$BQ16*SQRT(ABS(Interno!$BP16))),$E16="Nominal",(Datos!$AE16-PB_Regla!$AB16))</f>
        <v/>
      </c>
      <c r="S16" s="99" t="str">
        <f>IF(Datos!$AI16="","",Datos!$AI16)</f>
        <v/>
      </c>
      <c r="T16" s="99" t="str">
        <f>IF(Datos!$AI16="","",Datos!$AI16)</f>
        <v/>
      </c>
      <c r="V16" s="99" t="str" cm="1">
        <f t="array" ref="V16">_xlfn.IFS($E16="","",$E16="Límite",(SQRT((Datos!$AE16)^2+(PB_Regla!$AJ16)^2)),$E16="Nominal",(Datos!$AE16+PB_Regla!$AJ16))</f>
        <v/>
      </c>
      <c r="W16" s="99" t="str" cm="1">
        <f t="array" ref="W16">_xlfn.IFS($E16="","",$E16="Límite",(Interno!$BS16*SQRT(ABS(Interno!$BR16))),$E16="Nominal",(Datos!$AE16-PB_Regla!$AJ16))</f>
        <v/>
      </c>
      <c r="X16" s="99" t="str">
        <f>IF(Datos!$AI16="","",Datos!$AI16)</f>
        <v/>
      </c>
      <c r="Y16" s="99" t="str">
        <f>IF(Datos!$AI16="","",Datos!$AI16)</f>
        <v/>
      </c>
    </row>
    <row r="17" spans="2:25" x14ac:dyDescent="0.35">
      <c r="B17" s="105" t="str">
        <f>IF(Datos!$B17="","",Datos!$B17)</f>
        <v/>
      </c>
      <c r="C17" s="106" t="str">
        <f>IF(Datos!$E17="","",Datos!$E17)</f>
        <v/>
      </c>
      <c r="D17" s="106" t="str">
        <f>IF(Datos!$I17="","",Datos!$I17)</f>
        <v/>
      </c>
      <c r="E17" s="107" t="str">
        <f>IF(Datos!$G17="","",Datos!$G17)</f>
        <v/>
      </c>
      <c r="G17" s="99" t="str" cm="1">
        <f t="array" ref="G17">_xlfn.IFS($E17="","",$E17="Límite",(SQRT((Datos!$AE17)^2+(PB_Regla!$L17)^2)),$E17="Nominal",(Datos!$AE17+PB_Regla!$L17))</f>
        <v/>
      </c>
      <c r="H17" s="99" t="str" cm="1">
        <f t="array" ref="H17">_xlfn.IFS($E17="","",$E17="Límite",(Interno!$BM17*SQRT(ABS(Interno!$BL17))),$E17="Nominal",(Datos!$AE17-PB_Regla!$L17))</f>
        <v/>
      </c>
      <c r="I17" s="99" t="str">
        <f>IF(Datos!$AI17="","",Datos!$AI17)</f>
        <v/>
      </c>
      <c r="J17" s="99" t="str">
        <f>IF(Datos!$AI17="","",Datos!$AI17)</f>
        <v/>
      </c>
      <c r="L17" s="99" t="str" cm="1">
        <f t="array" ref="L17">_xlfn.IFS($E17="","",$E17="Límite",(SQRT((Datos!$AE17)^2+(PB_Regla!$T17)^2)),$E17="Nominal",(Datos!$AE17+PB_Regla!$T17))</f>
        <v/>
      </c>
      <c r="M17" s="99" t="str" cm="1">
        <f t="array" ref="M17">_xlfn.IFS($E17="","",$E17="Límite",(Interno!$BO17*SQRT(ABS(Interno!$BN17))),$E17="Nominal",(Datos!$AE17-PB_Regla!$T17))</f>
        <v/>
      </c>
      <c r="N17" s="99" t="str">
        <f>IF(Datos!$AI17="","",Datos!$AI17)</f>
        <v/>
      </c>
      <c r="O17" s="99" t="str">
        <f>IF(Datos!$AI17="","",Datos!$AI17)</f>
        <v/>
      </c>
      <c r="Q17" s="99" t="str" cm="1">
        <f t="array" ref="Q17">_xlfn.IFS($E17="","",$E17="Límite",(SQRT((Datos!$AE17)^2+(PB_Regla!$AB17)^2)),$E17="Nominal",(Datos!$AE17+PB_Regla!$AB17))</f>
        <v/>
      </c>
      <c r="R17" s="99" t="str" cm="1">
        <f t="array" ref="R17">_xlfn.IFS($E17="","",$E17="Límite",(Interno!$BQ17*SQRT(ABS(Interno!$BP17))),$E17="Nominal",(Datos!$AE17-PB_Regla!$AB17))</f>
        <v/>
      </c>
      <c r="S17" s="99" t="str">
        <f>IF(Datos!$AI17="","",Datos!$AI17)</f>
        <v/>
      </c>
      <c r="T17" s="99" t="str">
        <f>IF(Datos!$AI17="","",Datos!$AI17)</f>
        <v/>
      </c>
      <c r="V17" s="99" t="str" cm="1">
        <f t="array" ref="V17">_xlfn.IFS($E17="","",$E17="Límite",(SQRT((Datos!$AE17)^2+(PB_Regla!$AJ17)^2)),$E17="Nominal",(Datos!$AE17+PB_Regla!$AJ17))</f>
        <v/>
      </c>
      <c r="W17" s="99" t="str" cm="1">
        <f t="array" ref="W17">_xlfn.IFS($E17="","",$E17="Límite",(Interno!$BS17*SQRT(ABS(Interno!$BR17))),$E17="Nominal",(Datos!$AE17-PB_Regla!$AJ17))</f>
        <v/>
      </c>
      <c r="X17" s="99" t="str">
        <f>IF(Datos!$AI17="","",Datos!$AI17)</f>
        <v/>
      </c>
      <c r="Y17" s="99" t="str">
        <f>IF(Datos!$AI17="","",Datos!$AI17)</f>
        <v/>
      </c>
    </row>
    <row r="18" spans="2:25" x14ac:dyDescent="0.35">
      <c r="B18" s="105" t="str">
        <f>IF(Datos!$B18="","",Datos!$B18)</f>
        <v/>
      </c>
      <c r="C18" s="106" t="str">
        <f>IF(Datos!$E18="","",Datos!$E18)</f>
        <v/>
      </c>
      <c r="D18" s="106" t="str">
        <f>IF(Datos!$I18="","",Datos!$I18)</f>
        <v/>
      </c>
      <c r="E18" s="107" t="str">
        <f>IF(Datos!$G18="","",Datos!$G18)</f>
        <v/>
      </c>
      <c r="G18" s="99" t="str" cm="1">
        <f t="array" ref="G18">_xlfn.IFS($E18="","",$E18="Límite",(SQRT((Datos!$AE18)^2+(PB_Regla!$L18)^2)),$E18="Nominal",(Datos!$AE18+PB_Regla!$L18))</f>
        <v/>
      </c>
      <c r="H18" s="99" t="str" cm="1">
        <f t="array" ref="H18">_xlfn.IFS($E18="","",$E18="Límite",(Interno!$BM18*SQRT(ABS(Interno!$BL18))),$E18="Nominal",(Datos!$AE18-PB_Regla!$L18))</f>
        <v/>
      </c>
      <c r="I18" s="99" t="str">
        <f>IF(Datos!$AI18="","",Datos!$AI18)</f>
        <v/>
      </c>
      <c r="J18" s="99" t="str">
        <f>IF(Datos!$AI18="","",Datos!$AI18)</f>
        <v/>
      </c>
      <c r="L18" s="99" t="str" cm="1">
        <f t="array" ref="L18">_xlfn.IFS($E18="","",$E18="Límite",(SQRT((Datos!$AE18)^2+(PB_Regla!$T18)^2)),$E18="Nominal",(Datos!$AE18+PB_Regla!$T18))</f>
        <v/>
      </c>
      <c r="M18" s="99" t="str" cm="1">
        <f t="array" ref="M18">_xlfn.IFS($E18="","",$E18="Límite",(Interno!$BO18*SQRT(ABS(Interno!$BN18))),$E18="Nominal",(Datos!$AE18-PB_Regla!$T18))</f>
        <v/>
      </c>
      <c r="N18" s="99" t="str">
        <f>IF(Datos!$AI18="","",Datos!$AI18)</f>
        <v/>
      </c>
      <c r="O18" s="99" t="str">
        <f>IF(Datos!$AI18="","",Datos!$AI18)</f>
        <v/>
      </c>
      <c r="Q18" s="99" t="str" cm="1">
        <f t="array" ref="Q18">_xlfn.IFS($E18="","",$E18="Límite",(SQRT((Datos!$AE18)^2+(PB_Regla!$AB18)^2)),$E18="Nominal",(Datos!$AE18+PB_Regla!$AB18))</f>
        <v/>
      </c>
      <c r="R18" s="99" t="str" cm="1">
        <f t="array" ref="R18">_xlfn.IFS($E18="","",$E18="Límite",(Interno!$BQ18*SQRT(ABS(Interno!$BP18))),$E18="Nominal",(Datos!$AE18-PB_Regla!$AB18))</f>
        <v/>
      </c>
      <c r="S18" s="99" t="str">
        <f>IF(Datos!$AI18="","",Datos!$AI18)</f>
        <v/>
      </c>
      <c r="T18" s="99" t="str">
        <f>IF(Datos!$AI18="","",Datos!$AI18)</f>
        <v/>
      </c>
      <c r="V18" s="99" t="str" cm="1">
        <f t="array" ref="V18">_xlfn.IFS($E18="","",$E18="Límite",(SQRT((Datos!$AE18)^2+(PB_Regla!$AJ18)^2)),$E18="Nominal",(Datos!$AE18+PB_Regla!$AJ18))</f>
        <v/>
      </c>
      <c r="W18" s="99" t="str" cm="1">
        <f t="array" ref="W18">_xlfn.IFS($E18="","",$E18="Límite",(Interno!$BS18*SQRT(ABS(Interno!$BR18))),$E18="Nominal",(Datos!$AE18-PB_Regla!$AJ18))</f>
        <v/>
      </c>
      <c r="X18" s="99" t="str">
        <f>IF(Datos!$AI18="","",Datos!$AI18)</f>
        <v/>
      </c>
      <c r="Y18" s="99" t="str">
        <f>IF(Datos!$AI18="","",Datos!$AI18)</f>
        <v/>
      </c>
    </row>
    <row r="19" spans="2:25" x14ac:dyDescent="0.35">
      <c r="B19" s="105" t="str">
        <f>IF(Datos!$B19="","",Datos!$B19)</f>
        <v/>
      </c>
      <c r="C19" s="106" t="str">
        <f>IF(Datos!$E19="","",Datos!$E19)</f>
        <v/>
      </c>
      <c r="D19" s="106" t="str">
        <f>IF(Datos!$I19="","",Datos!$I19)</f>
        <v/>
      </c>
      <c r="E19" s="107" t="str">
        <f>IF(Datos!$G19="","",Datos!$G19)</f>
        <v/>
      </c>
      <c r="G19" s="99" t="str" cm="1">
        <f t="array" ref="G19">_xlfn.IFS($E19="","",$E19="Límite",(SQRT((Datos!$AE19)^2+(PB_Regla!$L19)^2)),$E19="Nominal",(Datos!$AE19+PB_Regla!$L19))</f>
        <v/>
      </c>
      <c r="H19" s="99" t="str" cm="1">
        <f t="array" ref="H19">_xlfn.IFS($E19="","",$E19="Límite",(Interno!$BM19*SQRT(ABS(Interno!$BL19))),$E19="Nominal",(Datos!$AE19-PB_Regla!$L19))</f>
        <v/>
      </c>
      <c r="I19" s="99" t="str">
        <f>IF(Datos!$AI19="","",Datos!$AI19)</f>
        <v/>
      </c>
      <c r="J19" s="99" t="str">
        <f>IF(Datos!$AI19="","",Datos!$AI19)</f>
        <v/>
      </c>
      <c r="L19" s="99" t="str" cm="1">
        <f t="array" ref="L19">_xlfn.IFS($E19="","",$E19="Límite",(SQRT((Datos!$AE19)^2+(PB_Regla!$T19)^2)),$E19="Nominal",(Datos!$AE19+PB_Regla!$T19))</f>
        <v/>
      </c>
      <c r="M19" s="99" t="str" cm="1">
        <f t="array" ref="M19">_xlfn.IFS($E19="","",$E19="Límite",(Interno!$BO19*SQRT(ABS(Interno!$BN19))),$E19="Nominal",(Datos!$AE19-PB_Regla!$T19))</f>
        <v/>
      </c>
      <c r="N19" s="99" t="str">
        <f>IF(Datos!$AI19="","",Datos!$AI19)</f>
        <v/>
      </c>
      <c r="O19" s="99" t="str">
        <f>IF(Datos!$AI19="","",Datos!$AI19)</f>
        <v/>
      </c>
      <c r="Q19" s="99" t="str" cm="1">
        <f t="array" ref="Q19">_xlfn.IFS($E19="","",$E19="Límite",(SQRT((Datos!$AE19)^2+(PB_Regla!$AB19)^2)),$E19="Nominal",(Datos!$AE19+PB_Regla!$AB19))</f>
        <v/>
      </c>
      <c r="R19" s="99" t="str" cm="1">
        <f t="array" ref="R19">_xlfn.IFS($E19="","",$E19="Límite",(Interno!$BQ19*SQRT(ABS(Interno!$BP19))),$E19="Nominal",(Datos!$AE19-PB_Regla!$AB19))</f>
        <v/>
      </c>
      <c r="S19" s="99" t="str">
        <f>IF(Datos!$AI19="","",Datos!$AI19)</f>
        <v/>
      </c>
      <c r="T19" s="99" t="str">
        <f>IF(Datos!$AI19="","",Datos!$AI19)</f>
        <v/>
      </c>
      <c r="V19" s="99" t="str" cm="1">
        <f t="array" ref="V19">_xlfn.IFS($E19="","",$E19="Límite",(SQRT((Datos!$AE19)^2+(PB_Regla!$AJ19)^2)),$E19="Nominal",(Datos!$AE19+PB_Regla!$AJ19))</f>
        <v/>
      </c>
      <c r="W19" s="99" t="str" cm="1">
        <f t="array" ref="W19">_xlfn.IFS($E19="","",$E19="Límite",(Interno!$BS19*SQRT(ABS(Interno!$BR19))),$E19="Nominal",(Datos!$AE19-PB_Regla!$AJ19))</f>
        <v/>
      </c>
      <c r="X19" s="99" t="str">
        <f>IF(Datos!$AI19="","",Datos!$AI19)</f>
        <v/>
      </c>
      <c r="Y19" s="99" t="str">
        <f>IF(Datos!$AI19="","",Datos!$AI19)</f>
        <v/>
      </c>
    </row>
    <row r="20" spans="2:25" x14ac:dyDescent="0.35">
      <c r="B20" s="105" t="str">
        <f>IF(Datos!$B20="","",Datos!$B20)</f>
        <v/>
      </c>
      <c r="C20" s="106" t="str">
        <f>IF(Datos!$E20="","",Datos!$E20)</f>
        <v/>
      </c>
      <c r="D20" s="106" t="str">
        <f>IF(Datos!$I20="","",Datos!$I20)</f>
        <v/>
      </c>
      <c r="E20" s="107" t="str">
        <f>IF(Datos!$G20="","",Datos!$G20)</f>
        <v/>
      </c>
      <c r="G20" s="99" t="str" cm="1">
        <f t="array" ref="G20">_xlfn.IFS($E20="","",$E20="Límite",(SQRT((Datos!$AE20)^2+(PB_Regla!$L20)^2)),$E20="Nominal",(Datos!$AE20+PB_Regla!$L20))</f>
        <v/>
      </c>
      <c r="H20" s="99" t="str" cm="1">
        <f t="array" ref="H20">_xlfn.IFS($E20="","",$E20="Límite",(Interno!$BM20*SQRT(ABS(Interno!$BL20))),$E20="Nominal",(Datos!$AE20-PB_Regla!$L20))</f>
        <v/>
      </c>
      <c r="I20" s="99" t="str">
        <f>IF(Datos!$AI20="","",Datos!$AI20)</f>
        <v/>
      </c>
      <c r="J20" s="99" t="str">
        <f>IF(Datos!$AI20="","",Datos!$AI20)</f>
        <v/>
      </c>
      <c r="L20" s="99" t="str" cm="1">
        <f t="array" ref="L20">_xlfn.IFS($E20="","",$E20="Límite",(SQRT((Datos!$AE20)^2+(PB_Regla!$T20)^2)),$E20="Nominal",(Datos!$AE20+PB_Regla!$T20))</f>
        <v/>
      </c>
      <c r="M20" s="99" t="str" cm="1">
        <f t="array" ref="M20">_xlfn.IFS($E20="","",$E20="Límite",(Interno!$BO20*SQRT(ABS(Interno!$BN20))),$E20="Nominal",(Datos!$AE20-PB_Regla!$T20))</f>
        <v/>
      </c>
      <c r="N20" s="99" t="str">
        <f>IF(Datos!$AI20="","",Datos!$AI20)</f>
        <v/>
      </c>
      <c r="O20" s="99" t="str">
        <f>IF(Datos!$AI20="","",Datos!$AI20)</f>
        <v/>
      </c>
      <c r="Q20" s="99" t="str" cm="1">
        <f t="array" ref="Q20">_xlfn.IFS($E20="","",$E20="Límite",(SQRT((Datos!$AE20)^2+(PB_Regla!$AB20)^2)),$E20="Nominal",(Datos!$AE20+PB_Regla!$AB20))</f>
        <v/>
      </c>
      <c r="R20" s="99" t="str" cm="1">
        <f t="array" ref="R20">_xlfn.IFS($E20="","",$E20="Límite",(Interno!$BQ20*SQRT(ABS(Interno!$BP20))),$E20="Nominal",(Datos!$AE20-PB_Regla!$AB20))</f>
        <v/>
      </c>
      <c r="S20" s="99" t="str">
        <f>IF(Datos!$AI20="","",Datos!$AI20)</f>
        <v/>
      </c>
      <c r="T20" s="99" t="str">
        <f>IF(Datos!$AI20="","",Datos!$AI20)</f>
        <v/>
      </c>
      <c r="V20" s="99" t="str" cm="1">
        <f t="array" ref="V20">_xlfn.IFS($E20="","",$E20="Límite",(SQRT((Datos!$AE20)^2+(PB_Regla!$AJ20)^2)),$E20="Nominal",(Datos!$AE20+PB_Regla!$AJ20))</f>
        <v/>
      </c>
      <c r="W20" s="99" t="str" cm="1">
        <f t="array" ref="W20">_xlfn.IFS($E20="","",$E20="Límite",(Interno!$BS20*SQRT(ABS(Interno!$BR20))),$E20="Nominal",(Datos!$AE20-PB_Regla!$AJ20))</f>
        <v/>
      </c>
      <c r="X20" s="99" t="str">
        <f>IF(Datos!$AI20="","",Datos!$AI20)</f>
        <v/>
      </c>
      <c r="Y20" s="99" t="str">
        <f>IF(Datos!$AI20="","",Datos!$AI20)</f>
        <v/>
      </c>
    </row>
    <row r="21" spans="2:25" x14ac:dyDescent="0.35">
      <c r="B21" s="105" t="str">
        <f>IF(Datos!$B21="","",Datos!$B21)</f>
        <v/>
      </c>
      <c r="C21" s="106" t="str">
        <f>IF(Datos!$E21="","",Datos!$E21)</f>
        <v/>
      </c>
      <c r="D21" s="106" t="str">
        <f>IF(Datos!$I21="","",Datos!$I21)</f>
        <v/>
      </c>
      <c r="E21" s="107" t="str">
        <f>IF(Datos!$G21="","",Datos!$G21)</f>
        <v/>
      </c>
      <c r="G21" s="99" t="str" cm="1">
        <f t="array" ref="G21">_xlfn.IFS($E21="","",$E21="Límite",(SQRT((Datos!$AE21)^2+(PB_Regla!$L21)^2)),$E21="Nominal",(Datos!$AE21+PB_Regla!$L21))</f>
        <v/>
      </c>
      <c r="H21" s="99" t="str" cm="1">
        <f t="array" ref="H21">_xlfn.IFS($E21="","",$E21="Límite",(Interno!$BM21*SQRT(ABS(Interno!$BL21))),$E21="Nominal",(Datos!$AE21-PB_Regla!$L21))</f>
        <v/>
      </c>
      <c r="I21" s="99" t="str">
        <f>IF(Datos!$AI21="","",Datos!$AI21)</f>
        <v/>
      </c>
      <c r="J21" s="99" t="str">
        <f>IF(Datos!$AI21="","",Datos!$AI21)</f>
        <v/>
      </c>
      <c r="L21" s="99" t="str" cm="1">
        <f t="array" ref="L21">_xlfn.IFS($E21="","",$E21="Límite",(SQRT((Datos!$AE21)^2+(PB_Regla!$T21)^2)),$E21="Nominal",(Datos!$AE21+PB_Regla!$T21))</f>
        <v/>
      </c>
      <c r="M21" s="99" t="str" cm="1">
        <f t="array" ref="M21">_xlfn.IFS($E21="","",$E21="Límite",(Interno!$BO21*SQRT(ABS(Interno!$BN21))),$E21="Nominal",(Datos!$AE21-PB_Regla!$T21))</f>
        <v/>
      </c>
      <c r="N21" s="99" t="str">
        <f>IF(Datos!$AI21="","",Datos!$AI21)</f>
        <v/>
      </c>
      <c r="O21" s="99" t="str">
        <f>IF(Datos!$AI21="","",Datos!$AI21)</f>
        <v/>
      </c>
      <c r="Q21" s="99" t="str" cm="1">
        <f t="array" ref="Q21">_xlfn.IFS($E21="","",$E21="Límite",(SQRT((Datos!$AE21)^2+(PB_Regla!$AB21)^2)),$E21="Nominal",(Datos!$AE21+PB_Regla!$AB21))</f>
        <v/>
      </c>
      <c r="R21" s="99" t="str" cm="1">
        <f t="array" ref="R21">_xlfn.IFS($E21="","",$E21="Límite",(Interno!$BQ21*SQRT(ABS(Interno!$BP21))),$E21="Nominal",(Datos!$AE21-PB_Regla!$AB21))</f>
        <v/>
      </c>
      <c r="S21" s="99" t="str">
        <f>IF(Datos!$AI21="","",Datos!$AI21)</f>
        <v/>
      </c>
      <c r="T21" s="99" t="str">
        <f>IF(Datos!$AI21="","",Datos!$AI21)</f>
        <v/>
      </c>
      <c r="V21" s="99" t="str" cm="1">
        <f t="array" ref="V21">_xlfn.IFS($E21="","",$E21="Límite",(SQRT((Datos!$AE21)^2+(PB_Regla!$AJ21)^2)),$E21="Nominal",(Datos!$AE21+PB_Regla!$AJ21))</f>
        <v/>
      </c>
      <c r="W21" s="99" t="str" cm="1">
        <f t="array" ref="W21">_xlfn.IFS($E21="","",$E21="Límite",(Interno!$BS21*SQRT(ABS(Interno!$BR21))),$E21="Nominal",(Datos!$AE21-PB_Regla!$AJ21))</f>
        <v/>
      </c>
      <c r="X21" s="99" t="str">
        <f>IF(Datos!$AI21="","",Datos!$AI21)</f>
        <v/>
      </c>
      <c r="Y21" s="99" t="str">
        <f>IF(Datos!$AI21="","",Datos!$AI21)</f>
        <v/>
      </c>
    </row>
    <row r="22" spans="2:25" x14ac:dyDescent="0.35">
      <c r="B22" s="105" t="str">
        <f>IF(Datos!$B22="","",Datos!$B22)</f>
        <v/>
      </c>
      <c r="C22" s="106" t="str">
        <f>IF(Datos!$E22="","",Datos!$E22)</f>
        <v/>
      </c>
      <c r="D22" s="106" t="str">
        <f>IF(Datos!$I22="","",Datos!$I22)</f>
        <v/>
      </c>
      <c r="E22" s="107" t="str">
        <f>IF(Datos!$G22="","",Datos!$G22)</f>
        <v/>
      </c>
      <c r="G22" s="99" t="str" cm="1">
        <f t="array" ref="G22">_xlfn.IFS($E22="","",$E22="Límite",(SQRT((Datos!$AE22)^2+(PB_Regla!$L22)^2)),$E22="Nominal",(Datos!$AE22+PB_Regla!$L22))</f>
        <v/>
      </c>
      <c r="H22" s="99" t="str" cm="1">
        <f t="array" ref="H22">_xlfn.IFS($E22="","",$E22="Límite",(Interno!$BM22*SQRT(ABS(Interno!$BL22))),$E22="Nominal",(Datos!$AE22-PB_Regla!$L22))</f>
        <v/>
      </c>
      <c r="I22" s="99" t="str">
        <f>IF(Datos!$AI22="","",Datos!$AI22)</f>
        <v/>
      </c>
      <c r="J22" s="99" t="str">
        <f>IF(Datos!$AI22="","",Datos!$AI22)</f>
        <v/>
      </c>
      <c r="L22" s="99" t="str" cm="1">
        <f t="array" ref="L22">_xlfn.IFS($E22="","",$E22="Límite",(SQRT((Datos!$AE22)^2+(PB_Regla!$T22)^2)),$E22="Nominal",(Datos!$AE22+PB_Regla!$T22))</f>
        <v/>
      </c>
      <c r="M22" s="99" t="str" cm="1">
        <f t="array" ref="M22">_xlfn.IFS($E22="","",$E22="Límite",(Interno!$BO22*SQRT(ABS(Interno!$BN22))),$E22="Nominal",(Datos!$AE22-PB_Regla!$T22))</f>
        <v/>
      </c>
      <c r="N22" s="99" t="str">
        <f>IF(Datos!$AI22="","",Datos!$AI22)</f>
        <v/>
      </c>
      <c r="O22" s="99" t="str">
        <f>IF(Datos!$AI22="","",Datos!$AI22)</f>
        <v/>
      </c>
      <c r="Q22" s="99" t="str" cm="1">
        <f t="array" ref="Q22">_xlfn.IFS($E22="","",$E22="Límite",(SQRT((Datos!$AE22)^2+(PB_Regla!$AB22)^2)),$E22="Nominal",(Datos!$AE22+PB_Regla!$AB22))</f>
        <v/>
      </c>
      <c r="R22" s="99" t="str" cm="1">
        <f t="array" ref="R22">_xlfn.IFS($E22="","",$E22="Límite",(Interno!$BQ22*SQRT(ABS(Interno!$BP22))),$E22="Nominal",(Datos!$AE22-PB_Regla!$AB22))</f>
        <v/>
      </c>
      <c r="S22" s="99" t="str">
        <f>IF(Datos!$AI22="","",Datos!$AI22)</f>
        <v/>
      </c>
      <c r="T22" s="99" t="str">
        <f>IF(Datos!$AI22="","",Datos!$AI22)</f>
        <v/>
      </c>
      <c r="V22" s="99" t="str" cm="1">
        <f t="array" ref="V22">_xlfn.IFS($E22="","",$E22="Límite",(SQRT((Datos!$AE22)^2+(PB_Regla!$AJ22)^2)),$E22="Nominal",(Datos!$AE22+PB_Regla!$AJ22))</f>
        <v/>
      </c>
      <c r="W22" s="99" t="str" cm="1">
        <f t="array" ref="W22">_xlfn.IFS($E22="","",$E22="Límite",(Interno!$BS22*SQRT(ABS(Interno!$BR22))),$E22="Nominal",(Datos!$AE22-PB_Regla!$AJ22))</f>
        <v/>
      </c>
      <c r="X22" s="99" t="str">
        <f>IF(Datos!$AI22="","",Datos!$AI22)</f>
        <v/>
      </c>
      <c r="Y22" s="99" t="str">
        <f>IF(Datos!$AI22="","",Datos!$AI22)</f>
        <v/>
      </c>
    </row>
    <row r="23" spans="2:25" x14ac:dyDescent="0.35">
      <c r="B23" s="105" t="str">
        <f>IF(Datos!$B23="","",Datos!$B23)</f>
        <v/>
      </c>
      <c r="C23" s="106" t="str">
        <f>IF(Datos!$E23="","",Datos!$E23)</f>
        <v/>
      </c>
      <c r="D23" s="106" t="str">
        <f>IF(Datos!$I23="","",Datos!$I23)</f>
        <v/>
      </c>
      <c r="E23" s="107" t="str">
        <f>IF(Datos!$G23="","",Datos!$G23)</f>
        <v/>
      </c>
      <c r="G23" s="99" t="str" cm="1">
        <f t="array" ref="G23">_xlfn.IFS($E23="","",$E23="Límite",(SQRT((Datos!$AE23)^2+(PB_Regla!$L23)^2)),$E23="Nominal",(Datos!$AE23+PB_Regla!$L23))</f>
        <v/>
      </c>
      <c r="H23" s="99" t="str" cm="1">
        <f t="array" ref="H23">_xlfn.IFS($E23="","",$E23="Límite",(Interno!$BM23*SQRT(ABS(Interno!$BL23))),$E23="Nominal",(Datos!$AE23-PB_Regla!$L23))</f>
        <v/>
      </c>
      <c r="I23" s="99" t="str">
        <f>IF(Datos!$AI23="","",Datos!$AI23)</f>
        <v/>
      </c>
      <c r="J23" s="99" t="str">
        <f>IF(Datos!$AI23="","",Datos!$AI23)</f>
        <v/>
      </c>
      <c r="L23" s="99" t="str" cm="1">
        <f t="array" ref="L23">_xlfn.IFS($E23="","",$E23="Límite",(SQRT((Datos!$AE23)^2+(PB_Regla!$T23)^2)),$E23="Nominal",(Datos!$AE23+PB_Regla!$T23))</f>
        <v/>
      </c>
      <c r="M23" s="99" t="str" cm="1">
        <f t="array" ref="M23">_xlfn.IFS($E23="","",$E23="Límite",(Interno!$BO23*SQRT(ABS(Interno!$BN23))),$E23="Nominal",(Datos!$AE23-PB_Regla!$T23))</f>
        <v/>
      </c>
      <c r="N23" s="99" t="str">
        <f>IF(Datos!$AI23="","",Datos!$AI23)</f>
        <v/>
      </c>
      <c r="O23" s="99" t="str">
        <f>IF(Datos!$AI23="","",Datos!$AI23)</f>
        <v/>
      </c>
      <c r="Q23" s="99" t="str" cm="1">
        <f t="array" ref="Q23">_xlfn.IFS($E23="","",$E23="Límite",(SQRT((Datos!$AE23)^2+(PB_Regla!$AB23)^2)),$E23="Nominal",(Datos!$AE23+PB_Regla!$AB23))</f>
        <v/>
      </c>
      <c r="R23" s="99" t="str" cm="1">
        <f t="array" ref="R23">_xlfn.IFS($E23="","",$E23="Límite",(Interno!$BQ23*SQRT(ABS(Interno!$BP23))),$E23="Nominal",(Datos!$AE23-PB_Regla!$AB23))</f>
        <v/>
      </c>
      <c r="S23" s="99" t="str">
        <f>IF(Datos!$AI23="","",Datos!$AI23)</f>
        <v/>
      </c>
      <c r="T23" s="99" t="str">
        <f>IF(Datos!$AI23="","",Datos!$AI23)</f>
        <v/>
      </c>
      <c r="V23" s="99" t="str" cm="1">
        <f t="array" ref="V23">_xlfn.IFS($E23="","",$E23="Límite",(SQRT((Datos!$AE23)^2+(PB_Regla!$AJ23)^2)),$E23="Nominal",(Datos!$AE23+PB_Regla!$AJ23))</f>
        <v/>
      </c>
      <c r="W23" s="99" t="str" cm="1">
        <f t="array" ref="W23">_xlfn.IFS($E23="","",$E23="Límite",(Interno!$BS23*SQRT(ABS(Interno!$BR23))),$E23="Nominal",(Datos!$AE23-PB_Regla!$AJ23))</f>
        <v/>
      </c>
      <c r="X23" s="99" t="str">
        <f>IF(Datos!$AI23="","",Datos!$AI23)</f>
        <v/>
      </c>
      <c r="Y23" s="99" t="str">
        <f>IF(Datos!$AI23="","",Datos!$AI23)</f>
        <v/>
      </c>
    </row>
    <row r="24" spans="2:25" x14ac:dyDescent="0.35">
      <c r="B24" s="105" t="str">
        <f>IF(Datos!$B24="","",Datos!$B24)</f>
        <v/>
      </c>
      <c r="C24" s="106" t="str">
        <f>IF(Datos!$E24="","",Datos!$E24)</f>
        <v/>
      </c>
      <c r="D24" s="106" t="str">
        <f>IF(Datos!$I24="","",Datos!$I24)</f>
        <v/>
      </c>
      <c r="E24" s="107" t="str">
        <f>IF(Datos!$G24="","",Datos!$G24)</f>
        <v/>
      </c>
      <c r="G24" s="99" t="str" cm="1">
        <f t="array" ref="G24">_xlfn.IFS($E24="","",$E24="Límite",(SQRT((Datos!$AE24)^2+(PB_Regla!$L24)^2)),$E24="Nominal",(Datos!$AE24+PB_Regla!$L24))</f>
        <v/>
      </c>
      <c r="H24" s="99" t="str" cm="1">
        <f t="array" ref="H24">_xlfn.IFS($E24="","",$E24="Límite",(Interno!$BM24*SQRT(ABS(Interno!$BL24))),$E24="Nominal",(Datos!$AE24-PB_Regla!$L24))</f>
        <v/>
      </c>
      <c r="I24" s="99" t="str">
        <f>IF(Datos!$AI24="","",Datos!$AI24)</f>
        <v/>
      </c>
      <c r="J24" s="99" t="str">
        <f>IF(Datos!$AI24="","",Datos!$AI24)</f>
        <v/>
      </c>
      <c r="L24" s="99" t="str" cm="1">
        <f t="array" ref="L24">_xlfn.IFS($E24="","",$E24="Límite",(SQRT((Datos!$AE24)^2+(PB_Regla!$T24)^2)),$E24="Nominal",(Datos!$AE24+PB_Regla!$T24))</f>
        <v/>
      </c>
      <c r="M24" s="99" t="str" cm="1">
        <f t="array" ref="M24">_xlfn.IFS($E24="","",$E24="Límite",(Interno!$BO24*SQRT(ABS(Interno!$BN24))),$E24="Nominal",(Datos!$AE24-PB_Regla!$T24))</f>
        <v/>
      </c>
      <c r="N24" s="99" t="str">
        <f>IF(Datos!$AI24="","",Datos!$AI24)</f>
        <v/>
      </c>
      <c r="O24" s="99" t="str">
        <f>IF(Datos!$AI24="","",Datos!$AI24)</f>
        <v/>
      </c>
      <c r="Q24" s="99" t="str" cm="1">
        <f t="array" ref="Q24">_xlfn.IFS($E24="","",$E24="Límite",(SQRT((Datos!$AE24)^2+(PB_Regla!$AB24)^2)),$E24="Nominal",(Datos!$AE24+PB_Regla!$AB24))</f>
        <v/>
      </c>
      <c r="R24" s="99" t="str" cm="1">
        <f t="array" ref="R24">_xlfn.IFS($E24="","",$E24="Límite",(Interno!$BQ24*SQRT(ABS(Interno!$BP24))),$E24="Nominal",(Datos!$AE24-PB_Regla!$AB24))</f>
        <v/>
      </c>
      <c r="S24" s="99" t="str">
        <f>IF(Datos!$AI24="","",Datos!$AI24)</f>
        <v/>
      </c>
      <c r="T24" s="99" t="str">
        <f>IF(Datos!$AI24="","",Datos!$AI24)</f>
        <v/>
      </c>
      <c r="V24" s="99" t="str" cm="1">
        <f t="array" ref="V24">_xlfn.IFS($E24="","",$E24="Límite",(SQRT((Datos!$AE24)^2+(PB_Regla!$AJ24)^2)),$E24="Nominal",(Datos!$AE24+PB_Regla!$AJ24))</f>
        <v/>
      </c>
      <c r="W24" s="99" t="str" cm="1">
        <f t="array" ref="W24">_xlfn.IFS($E24="","",$E24="Límite",(Interno!$BS24*SQRT(ABS(Interno!$BR24))),$E24="Nominal",(Datos!$AE24-PB_Regla!$AJ24))</f>
        <v/>
      </c>
      <c r="X24" s="99" t="str">
        <f>IF(Datos!$AI24="","",Datos!$AI24)</f>
        <v/>
      </c>
      <c r="Y24" s="99" t="str">
        <f>IF(Datos!$AI24="","",Datos!$AI24)</f>
        <v/>
      </c>
    </row>
    <row r="25" spans="2:25" x14ac:dyDescent="0.35">
      <c r="B25" s="105" t="str">
        <f>IF(Datos!$B25="","",Datos!$B25)</f>
        <v/>
      </c>
      <c r="C25" s="106" t="str">
        <f>IF(Datos!$E25="","",Datos!$E25)</f>
        <v/>
      </c>
      <c r="D25" s="106" t="str">
        <f>IF(Datos!$I25="","",Datos!$I25)</f>
        <v/>
      </c>
      <c r="E25" s="107" t="str">
        <f>IF(Datos!$G25="","",Datos!$G25)</f>
        <v/>
      </c>
      <c r="G25" s="99" t="str" cm="1">
        <f t="array" ref="G25">_xlfn.IFS($E25="","",$E25="Límite",(SQRT((Datos!$AE25)^2+(PB_Regla!$L25)^2)),$E25="Nominal",(Datos!$AE25+PB_Regla!$L25))</f>
        <v/>
      </c>
      <c r="H25" s="99" t="str" cm="1">
        <f t="array" ref="H25">_xlfn.IFS($E25="","",$E25="Límite",(Interno!$BM25*SQRT(ABS(Interno!$BL25))),$E25="Nominal",(Datos!$AE25-PB_Regla!$L25))</f>
        <v/>
      </c>
      <c r="I25" s="99" t="str">
        <f>IF(Datos!$AI25="","",Datos!$AI25)</f>
        <v/>
      </c>
      <c r="J25" s="99" t="str">
        <f>IF(Datos!$AI25="","",Datos!$AI25)</f>
        <v/>
      </c>
      <c r="L25" s="99" t="str" cm="1">
        <f t="array" ref="L25">_xlfn.IFS($E25="","",$E25="Límite",(SQRT((Datos!$AE25)^2+(PB_Regla!$T25)^2)),$E25="Nominal",(Datos!$AE25+PB_Regla!$T25))</f>
        <v/>
      </c>
      <c r="M25" s="99" t="str" cm="1">
        <f t="array" ref="M25">_xlfn.IFS($E25="","",$E25="Límite",(Interno!$BO25*SQRT(ABS(Interno!$BN25))),$E25="Nominal",(Datos!$AE25-PB_Regla!$T25))</f>
        <v/>
      </c>
      <c r="N25" s="99" t="str">
        <f>IF(Datos!$AI25="","",Datos!$AI25)</f>
        <v/>
      </c>
      <c r="O25" s="99" t="str">
        <f>IF(Datos!$AI25="","",Datos!$AI25)</f>
        <v/>
      </c>
      <c r="Q25" s="99" t="str" cm="1">
        <f t="array" ref="Q25">_xlfn.IFS($E25="","",$E25="Límite",(SQRT((Datos!$AE25)^2+(PB_Regla!$AB25)^2)),$E25="Nominal",(Datos!$AE25+PB_Regla!$AB25))</f>
        <v/>
      </c>
      <c r="R25" s="99" t="str" cm="1">
        <f t="array" ref="R25">_xlfn.IFS($E25="","",$E25="Límite",(Interno!$BQ25*SQRT(ABS(Interno!$BP25))),$E25="Nominal",(Datos!$AE25-PB_Regla!$AB25))</f>
        <v/>
      </c>
      <c r="S25" s="99" t="str">
        <f>IF(Datos!$AI25="","",Datos!$AI25)</f>
        <v/>
      </c>
      <c r="T25" s="99" t="str">
        <f>IF(Datos!$AI25="","",Datos!$AI25)</f>
        <v/>
      </c>
      <c r="V25" s="99" t="str" cm="1">
        <f t="array" ref="V25">_xlfn.IFS($E25="","",$E25="Límite",(SQRT((Datos!$AE25)^2+(PB_Regla!$AJ25)^2)),$E25="Nominal",(Datos!$AE25+PB_Regla!$AJ25))</f>
        <v/>
      </c>
      <c r="W25" s="99" t="str" cm="1">
        <f t="array" ref="W25">_xlfn.IFS($E25="","",$E25="Límite",(Interno!$BS25*SQRT(ABS(Interno!$BR25))),$E25="Nominal",(Datos!$AE25-PB_Regla!$AJ25))</f>
        <v/>
      </c>
      <c r="X25" s="99" t="str">
        <f>IF(Datos!$AI25="","",Datos!$AI25)</f>
        <v/>
      </c>
      <c r="Y25" s="99" t="str">
        <f>IF(Datos!$AI25="","",Datos!$AI25)</f>
        <v/>
      </c>
    </row>
    <row r="26" spans="2:25" x14ac:dyDescent="0.35">
      <c r="B26" s="105" t="str">
        <f>IF(Datos!$B26="","",Datos!$B26)</f>
        <v/>
      </c>
      <c r="C26" s="106" t="str">
        <f>IF(Datos!$E26="","",Datos!$E26)</f>
        <v/>
      </c>
      <c r="D26" s="106" t="str">
        <f>IF(Datos!$I26="","",Datos!$I26)</f>
        <v/>
      </c>
      <c r="E26" s="107" t="str">
        <f>IF(Datos!$G26="","",Datos!$G26)</f>
        <v/>
      </c>
      <c r="G26" s="99" t="str" cm="1">
        <f t="array" ref="G26">_xlfn.IFS($E26="","",$E26="Límite",(SQRT((Datos!$AE26)^2+(PB_Regla!$L26)^2)),$E26="Nominal",(Datos!$AE26+PB_Regla!$L26))</f>
        <v/>
      </c>
      <c r="H26" s="99" t="str" cm="1">
        <f t="array" ref="H26">_xlfn.IFS($E26="","",$E26="Límite",(Interno!$BM26*SQRT(ABS(Interno!$BL26))),$E26="Nominal",(Datos!$AE26-PB_Regla!$L26))</f>
        <v/>
      </c>
      <c r="I26" s="99" t="str">
        <f>IF(Datos!$AI26="","",Datos!$AI26)</f>
        <v/>
      </c>
      <c r="J26" s="99" t="str">
        <f>IF(Datos!$AI26="","",Datos!$AI26)</f>
        <v/>
      </c>
      <c r="L26" s="99" t="str" cm="1">
        <f t="array" ref="L26">_xlfn.IFS($E26="","",$E26="Límite",(SQRT((Datos!$AE26)^2+(PB_Regla!$T26)^2)),$E26="Nominal",(Datos!$AE26+PB_Regla!$T26))</f>
        <v/>
      </c>
      <c r="M26" s="99" t="str" cm="1">
        <f t="array" ref="M26">_xlfn.IFS($E26="","",$E26="Límite",(Interno!$BO26*SQRT(ABS(Interno!$BN26))),$E26="Nominal",(Datos!$AE26-PB_Regla!$T26))</f>
        <v/>
      </c>
      <c r="N26" s="99" t="str">
        <f>IF(Datos!$AI26="","",Datos!$AI26)</f>
        <v/>
      </c>
      <c r="O26" s="99" t="str">
        <f>IF(Datos!$AI26="","",Datos!$AI26)</f>
        <v/>
      </c>
      <c r="Q26" s="99" t="str" cm="1">
        <f t="array" ref="Q26">_xlfn.IFS($E26="","",$E26="Límite",(SQRT((Datos!$AE26)^2+(PB_Regla!$AB26)^2)),$E26="Nominal",(Datos!$AE26+PB_Regla!$AB26))</f>
        <v/>
      </c>
      <c r="R26" s="99" t="str" cm="1">
        <f t="array" ref="R26">_xlfn.IFS($E26="","",$E26="Límite",(Interno!$BQ26*SQRT(ABS(Interno!$BP26))),$E26="Nominal",(Datos!$AE26-PB_Regla!$AB26))</f>
        <v/>
      </c>
      <c r="S26" s="99" t="str">
        <f>IF(Datos!$AI26="","",Datos!$AI26)</f>
        <v/>
      </c>
      <c r="T26" s="99" t="str">
        <f>IF(Datos!$AI26="","",Datos!$AI26)</f>
        <v/>
      </c>
      <c r="V26" s="99" t="str" cm="1">
        <f t="array" ref="V26">_xlfn.IFS($E26="","",$E26="Límite",(SQRT((Datos!$AE26)^2+(PB_Regla!$AJ26)^2)),$E26="Nominal",(Datos!$AE26+PB_Regla!$AJ26))</f>
        <v/>
      </c>
      <c r="W26" s="99" t="str" cm="1">
        <f t="array" ref="W26">_xlfn.IFS($E26="","",$E26="Límite",(Interno!$BS26*SQRT(ABS(Interno!$BR26))),$E26="Nominal",(Datos!$AE26-PB_Regla!$AJ26))</f>
        <v/>
      </c>
      <c r="X26" s="99" t="str">
        <f>IF(Datos!$AI26="","",Datos!$AI26)</f>
        <v/>
      </c>
      <c r="Y26" s="99" t="str">
        <f>IF(Datos!$AI26="","",Datos!$AI26)</f>
        <v/>
      </c>
    </row>
    <row r="27" spans="2:25" x14ac:dyDescent="0.35">
      <c r="B27" s="105" t="str">
        <f>IF(Datos!$B27="","",Datos!$B27)</f>
        <v/>
      </c>
      <c r="C27" s="106" t="str">
        <f>IF(Datos!$E27="","",Datos!$E27)</f>
        <v/>
      </c>
      <c r="D27" s="106" t="str">
        <f>IF(Datos!$I27="","",Datos!$I27)</f>
        <v/>
      </c>
      <c r="E27" s="107" t="str">
        <f>IF(Datos!$G27="","",Datos!$G27)</f>
        <v/>
      </c>
      <c r="G27" s="99" t="str" cm="1">
        <f t="array" ref="G27">_xlfn.IFS($E27="","",$E27="Límite",(SQRT((Datos!$AE27)^2+(PB_Regla!$L27)^2)),$E27="Nominal",(Datos!$AE27+PB_Regla!$L27))</f>
        <v/>
      </c>
      <c r="H27" s="99" t="str" cm="1">
        <f t="array" ref="H27">_xlfn.IFS($E27="","",$E27="Límite",(Interno!$BM27*SQRT(ABS(Interno!$BL27))),$E27="Nominal",(Datos!$AE27-PB_Regla!$L27))</f>
        <v/>
      </c>
      <c r="I27" s="99" t="str">
        <f>IF(Datos!$AI27="","",Datos!$AI27)</f>
        <v/>
      </c>
      <c r="J27" s="99" t="str">
        <f>IF(Datos!$AI27="","",Datos!$AI27)</f>
        <v/>
      </c>
      <c r="L27" s="99" t="str" cm="1">
        <f t="array" ref="L27">_xlfn.IFS($E27="","",$E27="Límite",(SQRT((Datos!$AE27)^2+(PB_Regla!$T27)^2)),$E27="Nominal",(Datos!$AE27+PB_Regla!$T27))</f>
        <v/>
      </c>
      <c r="M27" s="99" t="str" cm="1">
        <f t="array" ref="M27">_xlfn.IFS($E27="","",$E27="Límite",(Interno!$BO27*SQRT(ABS(Interno!$BN27))),$E27="Nominal",(Datos!$AE27-PB_Regla!$T27))</f>
        <v/>
      </c>
      <c r="N27" s="99" t="str">
        <f>IF(Datos!$AI27="","",Datos!$AI27)</f>
        <v/>
      </c>
      <c r="O27" s="99" t="str">
        <f>IF(Datos!$AI27="","",Datos!$AI27)</f>
        <v/>
      </c>
      <c r="Q27" s="99" t="str" cm="1">
        <f t="array" ref="Q27">_xlfn.IFS($E27="","",$E27="Límite",(SQRT((Datos!$AE27)^2+(PB_Regla!$AB27)^2)),$E27="Nominal",(Datos!$AE27+PB_Regla!$AB27))</f>
        <v/>
      </c>
      <c r="R27" s="99" t="str" cm="1">
        <f t="array" ref="R27">_xlfn.IFS($E27="","",$E27="Límite",(Interno!$BQ27*SQRT(ABS(Interno!$BP27))),$E27="Nominal",(Datos!$AE27-PB_Regla!$AB27))</f>
        <v/>
      </c>
      <c r="S27" s="99" t="str">
        <f>IF(Datos!$AI27="","",Datos!$AI27)</f>
        <v/>
      </c>
      <c r="T27" s="99" t="str">
        <f>IF(Datos!$AI27="","",Datos!$AI27)</f>
        <v/>
      </c>
      <c r="V27" s="99" t="str" cm="1">
        <f t="array" ref="V27">_xlfn.IFS($E27="","",$E27="Límite",(SQRT((Datos!$AE27)^2+(PB_Regla!$AJ27)^2)),$E27="Nominal",(Datos!$AE27+PB_Regla!$AJ27))</f>
        <v/>
      </c>
      <c r="W27" s="99" t="str" cm="1">
        <f t="array" ref="W27">_xlfn.IFS($E27="","",$E27="Límite",(Interno!$BS27*SQRT(ABS(Interno!$BR27))),$E27="Nominal",(Datos!$AE27-PB_Regla!$AJ27))</f>
        <v/>
      </c>
      <c r="X27" s="99" t="str">
        <f>IF(Datos!$AI27="","",Datos!$AI27)</f>
        <v/>
      </c>
      <c r="Y27" s="99" t="str">
        <f>IF(Datos!$AI27="","",Datos!$AI27)</f>
        <v/>
      </c>
    </row>
    <row r="28" spans="2:25" x14ac:dyDescent="0.35">
      <c r="B28" s="105" t="str">
        <f>IF(Datos!$B28="","",Datos!$B28)</f>
        <v/>
      </c>
      <c r="C28" s="106" t="str">
        <f>IF(Datos!$E28="","",Datos!$E28)</f>
        <v/>
      </c>
      <c r="D28" s="106" t="str">
        <f>IF(Datos!$I28="","",Datos!$I28)</f>
        <v/>
      </c>
      <c r="E28" s="107" t="str">
        <f>IF(Datos!$G28="","",Datos!$G28)</f>
        <v/>
      </c>
      <c r="G28" s="99" t="str" cm="1">
        <f t="array" ref="G28">_xlfn.IFS($E28="","",$E28="Límite",(SQRT((Datos!$AE28)^2+(PB_Regla!$L28)^2)),$E28="Nominal",(Datos!$AE28+PB_Regla!$L28))</f>
        <v/>
      </c>
      <c r="H28" s="99" t="str" cm="1">
        <f t="array" ref="H28">_xlfn.IFS($E28="","",$E28="Límite",(Interno!$BM28*SQRT(ABS(Interno!$BL28))),$E28="Nominal",(Datos!$AE28-PB_Regla!$L28))</f>
        <v/>
      </c>
      <c r="I28" s="99" t="str">
        <f>IF(Datos!$AI28="","",Datos!$AI28)</f>
        <v/>
      </c>
      <c r="J28" s="99" t="str">
        <f>IF(Datos!$AI28="","",Datos!$AI28)</f>
        <v/>
      </c>
      <c r="L28" s="99" t="str" cm="1">
        <f t="array" ref="L28">_xlfn.IFS($E28="","",$E28="Límite",(SQRT((Datos!$AE28)^2+(PB_Regla!$T28)^2)),$E28="Nominal",(Datos!$AE28+PB_Regla!$T28))</f>
        <v/>
      </c>
      <c r="M28" s="99" t="str" cm="1">
        <f t="array" ref="M28">_xlfn.IFS($E28="","",$E28="Límite",(Interno!$BO28*SQRT(ABS(Interno!$BN28))),$E28="Nominal",(Datos!$AE28-PB_Regla!$T28))</f>
        <v/>
      </c>
      <c r="N28" s="99" t="str">
        <f>IF(Datos!$AI28="","",Datos!$AI28)</f>
        <v/>
      </c>
      <c r="O28" s="99" t="str">
        <f>IF(Datos!$AI28="","",Datos!$AI28)</f>
        <v/>
      </c>
      <c r="Q28" s="99" t="str" cm="1">
        <f t="array" ref="Q28">_xlfn.IFS($E28="","",$E28="Límite",(SQRT((Datos!$AE28)^2+(PB_Regla!$AB28)^2)),$E28="Nominal",(Datos!$AE28+PB_Regla!$AB28))</f>
        <v/>
      </c>
      <c r="R28" s="99" t="str" cm="1">
        <f t="array" ref="R28">_xlfn.IFS($E28="","",$E28="Límite",(Interno!$BQ28*SQRT(ABS(Interno!$BP28))),$E28="Nominal",(Datos!$AE28-PB_Regla!$AB28))</f>
        <v/>
      </c>
      <c r="S28" s="99" t="str">
        <f>IF(Datos!$AI28="","",Datos!$AI28)</f>
        <v/>
      </c>
      <c r="T28" s="99" t="str">
        <f>IF(Datos!$AI28="","",Datos!$AI28)</f>
        <v/>
      </c>
      <c r="V28" s="99" t="str" cm="1">
        <f t="array" ref="V28">_xlfn.IFS($E28="","",$E28="Límite",(SQRT((Datos!$AE28)^2+(PB_Regla!$AJ28)^2)),$E28="Nominal",(Datos!$AE28+PB_Regla!$AJ28))</f>
        <v/>
      </c>
      <c r="W28" s="99" t="str" cm="1">
        <f t="array" ref="W28">_xlfn.IFS($E28="","",$E28="Límite",(Interno!$BS28*SQRT(ABS(Interno!$BR28))),$E28="Nominal",(Datos!$AE28-PB_Regla!$AJ28))</f>
        <v/>
      </c>
      <c r="X28" s="99" t="str">
        <f>IF(Datos!$AI28="","",Datos!$AI28)</f>
        <v/>
      </c>
      <c r="Y28" s="99" t="str">
        <f>IF(Datos!$AI28="","",Datos!$AI28)</f>
        <v/>
      </c>
    </row>
    <row r="29" spans="2:25" x14ac:dyDescent="0.35">
      <c r="B29" s="105" t="str">
        <f>IF(Datos!$B29="","",Datos!$B29)</f>
        <v/>
      </c>
      <c r="C29" s="106" t="str">
        <f>IF(Datos!$E29="","",Datos!$E29)</f>
        <v/>
      </c>
      <c r="D29" s="106" t="str">
        <f>IF(Datos!$I29="","",Datos!$I29)</f>
        <v/>
      </c>
      <c r="E29" s="107" t="str">
        <f>IF(Datos!$G29="","",Datos!$G29)</f>
        <v/>
      </c>
      <c r="G29" s="99" t="str" cm="1">
        <f t="array" ref="G29">_xlfn.IFS($E29="","",$E29="Límite",(SQRT((Datos!$AE29)^2+(PB_Regla!$L29)^2)),$E29="Nominal",(Datos!$AE29+PB_Regla!$L29))</f>
        <v/>
      </c>
      <c r="H29" s="99" t="str" cm="1">
        <f t="array" ref="H29">_xlfn.IFS($E29="","",$E29="Límite",(Interno!$BM29*SQRT(ABS(Interno!$BL29))),$E29="Nominal",(Datos!$AE29-PB_Regla!$L29))</f>
        <v/>
      </c>
      <c r="I29" s="99" t="str">
        <f>IF(Datos!$AI29="","",Datos!$AI29)</f>
        <v/>
      </c>
      <c r="J29" s="99" t="str">
        <f>IF(Datos!$AI29="","",Datos!$AI29)</f>
        <v/>
      </c>
      <c r="L29" s="99" t="str" cm="1">
        <f t="array" ref="L29">_xlfn.IFS($E29="","",$E29="Límite",(SQRT((Datos!$AE29)^2+(PB_Regla!$T29)^2)),$E29="Nominal",(Datos!$AE29+PB_Regla!$T29))</f>
        <v/>
      </c>
      <c r="M29" s="99" t="str" cm="1">
        <f t="array" ref="M29">_xlfn.IFS($E29="","",$E29="Límite",(Interno!$BO29*SQRT(ABS(Interno!$BN29))),$E29="Nominal",(Datos!$AE29-PB_Regla!$T29))</f>
        <v/>
      </c>
      <c r="N29" s="99" t="str">
        <f>IF(Datos!$AI29="","",Datos!$AI29)</f>
        <v/>
      </c>
      <c r="O29" s="99" t="str">
        <f>IF(Datos!$AI29="","",Datos!$AI29)</f>
        <v/>
      </c>
      <c r="Q29" s="99" t="str" cm="1">
        <f t="array" ref="Q29">_xlfn.IFS($E29="","",$E29="Límite",(SQRT((Datos!$AE29)^2+(PB_Regla!$AB29)^2)),$E29="Nominal",(Datos!$AE29+PB_Regla!$AB29))</f>
        <v/>
      </c>
      <c r="R29" s="99" t="str" cm="1">
        <f t="array" ref="R29">_xlfn.IFS($E29="","",$E29="Límite",(Interno!$BQ29*SQRT(ABS(Interno!$BP29))),$E29="Nominal",(Datos!$AE29-PB_Regla!$AB29))</f>
        <v/>
      </c>
      <c r="S29" s="99" t="str">
        <f>IF(Datos!$AI29="","",Datos!$AI29)</f>
        <v/>
      </c>
      <c r="T29" s="99" t="str">
        <f>IF(Datos!$AI29="","",Datos!$AI29)</f>
        <v/>
      </c>
      <c r="V29" s="99" t="str" cm="1">
        <f t="array" ref="V29">_xlfn.IFS($E29="","",$E29="Límite",(SQRT((Datos!$AE29)^2+(PB_Regla!$AJ29)^2)),$E29="Nominal",(Datos!$AE29+PB_Regla!$AJ29))</f>
        <v/>
      </c>
      <c r="W29" s="99" t="str" cm="1">
        <f t="array" ref="W29">_xlfn.IFS($E29="","",$E29="Límite",(Interno!$BS29*SQRT(ABS(Interno!$BR29))),$E29="Nominal",(Datos!$AE29-PB_Regla!$AJ29))</f>
        <v/>
      </c>
      <c r="X29" s="99" t="str">
        <f>IF(Datos!$AI29="","",Datos!$AI29)</f>
        <v/>
      </c>
      <c r="Y29" s="99" t="str">
        <f>IF(Datos!$AI29="","",Datos!$AI29)</f>
        <v/>
      </c>
    </row>
    <row r="30" spans="2:25" x14ac:dyDescent="0.35">
      <c r="B30" s="105" t="str">
        <f>IF(Datos!$B30="","",Datos!$B30)</f>
        <v/>
      </c>
      <c r="C30" s="106" t="str">
        <f>IF(Datos!$E30="","",Datos!$E30)</f>
        <v/>
      </c>
      <c r="D30" s="106" t="str">
        <f>IF(Datos!$I30="","",Datos!$I30)</f>
        <v/>
      </c>
      <c r="E30" s="107" t="str">
        <f>IF(Datos!$G30="","",Datos!$G30)</f>
        <v/>
      </c>
      <c r="G30" s="99" t="str" cm="1">
        <f t="array" ref="G30">_xlfn.IFS($E30="","",$E30="Límite",(SQRT((Datos!$AE30)^2+(PB_Regla!$L30)^2)),$E30="Nominal",(Datos!$AE30+PB_Regla!$L30))</f>
        <v/>
      </c>
      <c r="H30" s="99" t="str" cm="1">
        <f t="array" ref="H30">_xlfn.IFS($E30="","",$E30="Límite",(Interno!$BM30*SQRT(ABS(Interno!$BL30))),$E30="Nominal",(Datos!$AE30-PB_Regla!$L30))</f>
        <v/>
      </c>
      <c r="I30" s="99" t="str">
        <f>IF(Datos!$AI30="","",Datos!$AI30)</f>
        <v/>
      </c>
      <c r="J30" s="99" t="str">
        <f>IF(Datos!$AI30="","",Datos!$AI30)</f>
        <v/>
      </c>
      <c r="L30" s="99" t="str" cm="1">
        <f t="array" ref="L30">_xlfn.IFS($E30="","",$E30="Límite",(SQRT((Datos!$AE30)^2+(PB_Regla!$T30)^2)),$E30="Nominal",(Datos!$AE30+PB_Regla!$T30))</f>
        <v/>
      </c>
      <c r="M30" s="99" t="str" cm="1">
        <f t="array" ref="M30">_xlfn.IFS($E30="","",$E30="Límite",(Interno!$BO30*SQRT(ABS(Interno!$BN30))),$E30="Nominal",(Datos!$AE30-PB_Regla!$T30))</f>
        <v/>
      </c>
      <c r="N30" s="99" t="str">
        <f>IF(Datos!$AI30="","",Datos!$AI30)</f>
        <v/>
      </c>
      <c r="O30" s="99" t="str">
        <f>IF(Datos!$AI30="","",Datos!$AI30)</f>
        <v/>
      </c>
      <c r="Q30" s="99" t="str" cm="1">
        <f t="array" ref="Q30">_xlfn.IFS($E30="","",$E30="Límite",(SQRT((Datos!$AE30)^2+(PB_Regla!$AB30)^2)),$E30="Nominal",(Datos!$AE30+PB_Regla!$AB30))</f>
        <v/>
      </c>
      <c r="R30" s="99" t="str" cm="1">
        <f t="array" ref="R30">_xlfn.IFS($E30="","",$E30="Límite",(Interno!$BQ30*SQRT(ABS(Interno!$BP30))),$E30="Nominal",(Datos!$AE30-PB_Regla!$AB30))</f>
        <v/>
      </c>
      <c r="S30" s="99" t="str">
        <f>IF(Datos!$AI30="","",Datos!$AI30)</f>
        <v/>
      </c>
      <c r="T30" s="99" t="str">
        <f>IF(Datos!$AI30="","",Datos!$AI30)</f>
        <v/>
      </c>
      <c r="V30" s="99" t="str" cm="1">
        <f t="array" ref="V30">_xlfn.IFS($E30="","",$E30="Límite",(SQRT((Datos!$AE30)^2+(PB_Regla!$AJ30)^2)),$E30="Nominal",(Datos!$AE30+PB_Regla!$AJ30))</f>
        <v/>
      </c>
      <c r="W30" s="99" t="str" cm="1">
        <f t="array" ref="W30">_xlfn.IFS($E30="","",$E30="Límite",(Interno!$BS30*SQRT(ABS(Interno!$BR30))),$E30="Nominal",(Datos!$AE30-PB_Regla!$AJ30))</f>
        <v/>
      </c>
      <c r="X30" s="99" t="str">
        <f>IF(Datos!$AI30="","",Datos!$AI30)</f>
        <v/>
      </c>
      <c r="Y30" s="99" t="str">
        <f>IF(Datos!$AI30="","",Datos!$AI30)</f>
        <v/>
      </c>
    </row>
    <row r="31" spans="2:25" x14ac:dyDescent="0.35">
      <c r="B31" s="105" t="str">
        <f>IF(Datos!$B31="","",Datos!$B31)</f>
        <v/>
      </c>
      <c r="C31" s="106" t="str">
        <f>IF(Datos!$E31="","",Datos!$E31)</f>
        <v/>
      </c>
      <c r="D31" s="106" t="str">
        <f>IF(Datos!$I31="","",Datos!$I31)</f>
        <v/>
      </c>
      <c r="E31" s="107" t="str">
        <f>IF(Datos!$G31="","",Datos!$G31)</f>
        <v/>
      </c>
      <c r="G31" s="99" t="str" cm="1">
        <f t="array" ref="G31">_xlfn.IFS($E31="","",$E31="Límite",(SQRT((Datos!$AE31)^2+(PB_Regla!$L31)^2)),$E31="Nominal",(Datos!$AE31+PB_Regla!$L31))</f>
        <v/>
      </c>
      <c r="H31" s="99" t="str" cm="1">
        <f t="array" ref="H31">_xlfn.IFS($E31="","",$E31="Límite",(Interno!$BM31*SQRT(ABS(Interno!$BL31))),$E31="Nominal",(Datos!$AE31-PB_Regla!$L31))</f>
        <v/>
      </c>
      <c r="I31" s="99" t="str">
        <f>IF(Datos!$AI31="","",Datos!$AI31)</f>
        <v/>
      </c>
      <c r="J31" s="99" t="str">
        <f>IF(Datos!$AI31="","",Datos!$AI31)</f>
        <v/>
      </c>
      <c r="L31" s="99" t="str" cm="1">
        <f t="array" ref="L31">_xlfn.IFS($E31="","",$E31="Límite",(SQRT((Datos!$AE31)^2+(PB_Regla!$T31)^2)),$E31="Nominal",(Datos!$AE31+PB_Regla!$T31))</f>
        <v/>
      </c>
      <c r="M31" s="99" t="str" cm="1">
        <f t="array" ref="M31">_xlfn.IFS($E31="","",$E31="Límite",(Interno!$BO31*SQRT(ABS(Interno!$BN31))),$E31="Nominal",(Datos!$AE31-PB_Regla!$T31))</f>
        <v/>
      </c>
      <c r="N31" s="99" t="str">
        <f>IF(Datos!$AI31="","",Datos!$AI31)</f>
        <v/>
      </c>
      <c r="O31" s="99" t="str">
        <f>IF(Datos!$AI31="","",Datos!$AI31)</f>
        <v/>
      </c>
      <c r="Q31" s="99" t="str" cm="1">
        <f t="array" ref="Q31">_xlfn.IFS($E31="","",$E31="Límite",(SQRT((Datos!$AE31)^2+(PB_Regla!$AB31)^2)),$E31="Nominal",(Datos!$AE31+PB_Regla!$AB31))</f>
        <v/>
      </c>
      <c r="R31" s="99" t="str" cm="1">
        <f t="array" ref="R31">_xlfn.IFS($E31="","",$E31="Límite",(Interno!$BQ31*SQRT(ABS(Interno!$BP31))),$E31="Nominal",(Datos!$AE31-PB_Regla!$AB31))</f>
        <v/>
      </c>
      <c r="S31" s="99" t="str">
        <f>IF(Datos!$AI31="","",Datos!$AI31)</f>
        <v/>
      </c>
      <c r="T31" s="99" t="str">
        <f>IF(Datos!$AI31="","",Datos!$AI31)</f>
        <v/>
      </c>
      <c r="V31" s="99" t="str" cm="1">
        <f t="array" ref="V31">_xlfn.IFS($E31="","",$E31="Límite",(SQRT((Datos!$AE31)^2+(PB_Regla!$AJ31)^2)),$E31="Nominal",(Datos!$AE31+PB_Regla!$AJ31))</f>
        <v/>
      </c>
      <c r="W31" s="99" t="str" cm="1">
        <f t="array" ref="W31">_xlfn.IFS($E31="","",$E31="Límite",(Interno!$BS31*SQRT(ABS(Interno!$BR31))),$E31="Nominal",(Datos!$AE31-PB_Regla!$AJ31))</f>
        <v/>
      </c>
      <c r="X31" s="99" t="str">
        <f>IF(Datos!$AI31="","",Datos!$AI31)</f>
        <v/>
      </c>
      <c r="Y31" s="99" t="str">
        <f>IF(Datos!$AI31="","",Datos!$AI31)</f>
        <v/>
      </c>
    </row>
    <row r="32" spans="2:25" x14ac:dyDescent="0.35">
      <c r="B32" s="105" t="str">
        <f>IF(Datos!$B32="","",Datos!$B32)</f>
        <v/>
      </c>
      <c r="C32" s="106" t="str">
        <f>IF(Datos!$E32="","",Datos!$E32)</f>
        <v/>
      </c>
      <c r="D32" s="106" t="str">
        <f>IF(Datos!$I32="","",Datos!$I32)</f>
        <v/>
      </c>
      <c r="E32" s="107" t="str">
        <f>IF(Datos!$G32="","",Datos!$G32)</f>
        <v/>
      </c>
      <c r="G32" s="99" t="str" cm="1">
        <f t="array" ref="G32">_xlfn.IFS($E32="","",$E32="Límite",(SQRT((Datos!$AE32)^2+(PB_Regla!$L32)^2)),$E32="Nominal",(Datos!$AE32+PB_Regla!$L32))</f>
        <v/>
      </c>
      <c r="H32" s="99" t="str" cm="1">
        <f t="array" ref="H32">_xlfn.IFS($E32="","",$E32="Límite",(Interno!$BM32*SQRT(ABS(Interno!$BL32))),$E32="Nominal",(Datos!$AE32-PB_Regla!$L32))</f>
        <v/>
      </c>
      <c r="I32" s="99" t="str">
        <f>IF(Datos!$AI32="","",Datos!$AI32)</f>
        <v/>
      </c>
      <c r="J32" s="99" t="str">
        <f>IF(Datos!$AI32="","",Datos!$AI32)</f>
        <v/>
      </c>
      <c r="L32" s="99" t="str" cm="1">
        <f t="array" ref="L32">_xlfn.IFS($E32="","",$E32="Límite",(SQRT((Datos!$AE32)^2+(PB_Regla!$T32)^2)),$E32="Nominal",(Datos!$AE32+PB_Regla!$T32))</f>
        <v/>
      </c>
      <c r="M32" s="99" t="str" cm="1">
        <f t="array" ref="M32">_xlfn.IFS($E32="","",$E32="Límite",(Interno!$BO32*SQRT(ABS(Interno!$BN32))),$E32="Nominal",(Datos!$AE32-PB_Regla!$T32))</f>
        <v/>
      </c>
      <c r="N32" s="99" t="str">
        <f>IF(Datos!$AI32="","",Datos!$AI32)</f>
        <v/>
      </c>
      <c r="O32" s="99" t="str">
        <f>IF(Datos!$AI32="","",Datos!$AI32)</f>
        <v/>
      </c>
      <c r="Q32" s="99" t="str" cm="1">
        <f t="array" ref="Q32">_xlfn.IFS($E32="","",$E32="Límite",(SQRT((Datos!$AE32)^2+(PB_Regla!$AB32)^2)),$E32="Nominal",(Datos!$AE32+PB_Regla!$AB32))</f>
        <v/>
      </c>
      <c r="R32" s="99" t="str" cm="1">
        <f t="array" ref="R32">_xlfn.IFS($E32="","",$E32="Límite",(Interno!$BQ32*SQRT(ABS(Interno!$BP32))),$E32="Nominal",(Datos!$AE32-PB_Regla!$AB32))</f>
        <v/>
      </c>
      <c r="S32" s="99" t="str">
        <f>IF(Datos!$AI32="","",Datos!$AI32)</f>
        <v/>
      </c>
      <c r="T32" s="99" t="str">
        <f>IF(Datos!$AI32="","",Datos!$AI32)</f>
        <v/>
      </c>
      <c r="V32" s="99" t="str" cm="1">
        <f t="array" ref="V32">_xlfn.IFS($E32="","",$E32="Límite",(SQRT((Datos!$AE32)^2+(PB_Regla!$AJ32)^2)),$E32="Nominal",(Datos!$AE32+PB_Regla!$AJ32))</f>
        <v/>
      </c>
      <c r="W32" s="99" t="str" cm="1">
        <f t="array" ref="W32">_xlfn.IFS($E32="","",$E32="Límite",(Interno!$BS32*SQRT(ABS(Interno!$BR32))),$E32="Nominal",(Datos!$AE32-PB_Regla!$AJ32))</f>
        <v/>
      </c>
      <c r="X32" s="99" t="str">
        <f>IF(Datos!$AI32="","",Datos!$AI32)</f>
        <v/>
      </c>
      <c r="Y32" s="99" t="str">
        <f>IF(Datos!$AI32="","",Datos!$AI32)</f>
        <v/>
      </c>
    </row>
    <row r="33" spans="2:25" x14ac:dyDescent="0.35">
      <c r="B33" s="105" t="str">
        <f>IF(Datos!$B33="","",Datos!$B33)</f>
        <v/>
      </c>
      <c r="C33" s="106" t="str">
        <f>IF(Datos!$E33="","",Datos!$E33)</f>
        <v/>
      </c>
      <c r="D33" s="106" t="str">
        <f>IF(Datos!$I33="","",Datos!$I33)</f>
        <v/>
      </c>
      <c r="E33" s="107" t="str">
        <f>IF(Datos!$G33="","",Datos!$G33)</f>
        <v/>
      </c>
      <c r="G33" s="99" t="str" cm="1">
        <f t="array" ref="G33">_xlfn.IFS($E33="","",$E33="Límite",(SQRT((Datos!$AE33)^2+(PB_Regla!$L33)^2)),$E33="Nominal",(Datos!$AE33+PB_Regla!$L33))</f>
        <v/>
      </c>
      <c r="H33" s="99" t="str" cm="1">
        <f t="array" ref="H33">_xlfn.IFS($E33="","",$E33="Límite",(Interno!$BM33*SQRT(ABS(Interno!$BL33))),$E33="Nominal",(Datos!$AE33-PB_Regla!$L33))</f>
        <v/>
      </c>
      <c r="I33" s="99" t="str">
        <f>IF(Datos!$AI33="","",Datos!$AI33)</f>
        <v/>
      </c>
      <c r="J33" s="99" t="str">
        <f>IF(Datos!$AI33="","",Datos!$AI33)</f>
        <v/>
      </c>
      <c r="L33" s="99" t="str" cm="1">
        <f t="array" ref="L33">_xlfn.IFS($E33="","",$E33="Límite",(SQRT((Datos!$AE33)^2+(PB_Regla!$T33)^2)),$E33="Nominal",(Datos!$AE33+PB_Regla!$T33))</f>
        <v/>
      </c>
      <c r="M33" s="99" t="str" cm="1">
        <f t="array" ref="M33">_xlfn.IFS($E33="","",$E33="Límite",(Interno!$BO33*SQRT(ABS(Interno!$BN33))),$E33="Nominal",(Datos!$AE33-PB_Regla!$T33))</f>
        <v/>
      </c>
      <c r="N33" s="99" t="str">
        <f>IF(Datos!$AI33="","",Datos!$AI33)</f>
        <v/>
      </c>
      <c r="O33" s="99" t="str">
        <f>IF(Datos!$AI33="","",Datos!$AI33)</f>
        <v/>
      </c>
      <c r="Q33" s="99" t="str" cm="1">
        <f t="array" ref="Q33">_xlfn.IFS($E33="","",$E33="Límite",(SQRT((Datos!$AE33)^2+(PB_Regla!$AB33)^2)),$E33="Nominal",(Datos!$AE33+PB_Regla!$AB33))</f>
        <v/>
      </c>
      <c r="R33" s="99" t="str" cm="1">
        <f t="array" ref="R33">_xlfn.IFS($E33="","",$E33="Límite",(Interno!$BQ33*SQRT(ABS(Interno!$BP33))),$E33="Nominal",(Datos!$AE33-PB_Regla!$AB33))</f>
        <v/>
      </c>
      <c r="S33" s="99" t="str">
        <f>IF(Datos!$AI33="","",Datos!$AI33)</f>
        <v/>
      </c>
      <c r="T33" s="99" t="str">
        <f>IF(Datos!$AI33="","",Datos!$AI33)</f>
        <v/>
      </c>
      <c r="V33" s="99" t="str" cm="1">
        <f t="array" ref="V33">_xlfn.IFS($E33="","",$E33="Límite",(SQRT((Datos!$AE33)^2+(PB_Regla!$AJ33)^2)),$E33="Nominal",(Datos!$AE33+PB_Regla!$AJ33))</f>
        <v/>
      </c>
      <c r="W33" s="99" t="str" cm="1">
        <f t="array" ref="W33">_xlfn.IFS($E33="","",$E33="Límite",(Interno!$BS33*SQRT(ABS(Interno!$BR33))),$E33="Nominal",(Datos!$AE33-PB_Regla!$AJ33))</f>
        <v/>
      </c>
      <c r="X33" s="99" t="str">
        <f>IF(Datos!$AI33="","",Datos!$AI33)</f>
        <v/>
      </c>
      <c r="Y33" s="99" t="str">
        <f>IF(Datos!$AI33="","",Datos!$AI33)</f>
        <v/>
      </c>
    </row>
    <row r="34" spans="2:25" x14ac:dyDescent="0.35">
      <c r="B34" s="105" t="str">
        <f>IF(Datos!$B34="","",Datos!$B34)</f>
        <v/>
      </c>
      <c r="C34" s="106" t="str">
        <f>IF(Datos!$E34="","",Datos!$E34)</f>
        <v/>
      </c>
      <c r="D34" s="106" t="str">
        <f>IF(Datos!$I34="","",Datos!$I34)</f>
        <v/>
      </c>
      <c r="E34" s="107" t="str">
        <f>IF(Datos!$G34="","",Datos!$G34)</f>
        <v/>
      </c>
      <c r="G34" s="99" t="str" cm="1">
        <f t="array" ref="G34">_xlfn.IFS($E34="","",$E34="Límite",(SQRT((Datos!$AE34)^2+(PB_Regla!$L34)^2)),$E34="Nominal",(Datos!$AE34+PB_Regla!$L34))</f>
        <v/>
      </c>
      <c r="H34" s="99" t="str" cm="1">
        <f t="array" ref="H34">_xlfn.IFS($E34="","",$E34="Límite",(Interno!$BM34*SQRT(ABS(Interno!$BL34))),$E34="Nominal",(Datos!$AE34-PB_Regla!$L34))</f>
        <v/>
      </c>
      <c r="I34" s="99" t="str">
        <f>IF(Datos!$AI34="","",Datos!$AI34)</f>
        <v/>
      </c>
      <c r="J34" s="99" t="str">
        <f>IF(Datos!$AI34="","",Datos!$AI34)</f>
        <v/>
      </c>
      <c r="L34" s="99" t="str" cm="1">
        <f t="array" ref="L34">_xlfn.IFS($E34="","",$E34="Límite",(SQRT((Datos!$AE34)^2+(PB_Regla!$T34)^2)),$E34="Nominal",(Datos!$AE34+PB_Regla!$T34))</f>
        <v/>
      </c>
      <c r="M34" s="99" t="str" cm="1">
        <f t="array" ref="M34">_xlfn.IFS($E34="","",$E34="Límite",(Interno!$BO34*SQRT(ABS(Interno!$BN34))),$E34="Nominal",(Datos!$AE34-PB_Regla!$T34))</f>
        <v/>
      </c>
      <c r="N34" s="99" t="str">
        <f>IF(Datos!$AI34="","",Datos!$AI34)</f>
        <v/>
      </c>
      <c r="O34" s="99" t="str">
        <f>IF(Datos!$AI34="","",Datos!$AI34)</f>
        <v/>
      </c>
      <c r="Q34" s="99" t="str" cm="1">
        <f t="array" ref="Q34">_xlfn.IFS($E34="","",$E34="Límite",(SQRT((Datos!$AE34)^2+(PB_Regla!$AB34)^2)),$E34="Nominal",(Datos!$AE34+PB_Regla!$AB34))</f>
        <v/>
      </c>
      <c r="R34" s="99" t="str" cm="1">
        <f t="array" ref="R34">_xlfn.IFS($E34="","",$E34="Límite",(Interno!$BQ34*SQRT(ABS(Interno!$BP34))),$E34="Nominal",(Datos!$AE34-PB_Regla!$AB34))</f>
        <v/>
      </c>
      <c r="S34" s="99" t="str">
        <f>IF(Datos!$AI34="","",Datos!$AI34)</f>
        <v/>
      </c>
      <c r="T34" s="99" t="str">
        <f>IF(Datos!$AI34="","",Datos!$AI34)</f>
        <v/>
      </c>
      <c r="V34" s="99" t="str" cm="1">
        <f t="array" ref="V34">_xlfn.IFS($E34="","",$E34="Límite",(SQRT((Datos!$AE34)^2+(PB_Regla!$AJ34)^2)),$E34="Nominal",(Datos!$AE34+PB_Regla!$AJ34))</f>
        <v/>
      </c>
      <c r="W34" s="99" t="str" cm="1">
        <f t="array" ref="W34">_xlfn.IFS($E34="","",$E34="Límite",(Interno!$BS34*SQRT(ABS(Interno!$BR34))),$E34="Nominal",(Datos!$AE34-PB_Regla!$AJ34))</f>
        <v/>
      </c>
      <c r="X34" s="99" t="str">
        <f>IF(Datos!$AI34="","",Datos!$AI34)</f>
        <v/>
      </c>
      <c r="Y34" s="99" t="str">
        <f>IF(Datos!$AI34="","",Datos!$AI34)</f>
        <v/>
      </c>
    </row>
    <row r="35" spans="2:25" x14ac:dyDescent="0.35">
      <c r="B35" s="105" t="str">
        <f>IF(Datos!$B35="","",Datos!$B35)</f>
        <v/>
      </c>
      <c r="C35" s="106" t="str">
        <f>IF(Datos!$E35="","",Datos!$E35)</f>
        <v/>
      </c>
      <c r="D35" s="106" t="str">
        <f>IF(Datos!$I35="","",Datos!$I35)</f>
        <v/>
      </c>
      <c r="E35" s="107" t="str">
        <f>IF(Datos!$G35="","",Datos!$G35)</f>
        <v/>
      </c>
      <c r="G35" s="99" t="str" cm="1">
        <f t="array" ref="G35">_xlfn.IFS($E35="","",$E35="Límite",(SQRT((Datos!$AE35)^2+(PB_Regla!$L35)^2)),$E35="Nominal",(Datos!$AE35+PB_Regla!$L35))</f>
        <v/>
      </c>
      <c r="H35" s="99" t="str" cm="1">
        <f t="array" ref="H35">_xlfn.IFS($E35="","",$E35="Límite",(Interno!$BM35*SQRT(ABS(Interno!$BL35))),$E35="Nominal",(Datos!$AE35-PB_Regla!$L35))</f>
        <v/>
      </c>
      <c r="I35" s="99" t="str">
        <f>IF(Datos!$AI35="","",Datos!$AI35)</f>
        <v/>
      </c>
      <c r="J35" s="99" t="str">
        <f>IF(Datos!$AI35="","",Datos!$AI35)</f>
        <v/>
      </c>
      <c r="L35" s="99" t="str" cm="1">
        <f t="array" ref="L35">_xlfn.IFS($E35="","",$E35="Límite",(SQRT((Datos!$AE35)^2+(PB_Regla!$T35)^2)),$E35="Nominal",(Datos!$AE35+PB_Regla!$T35))</f>
        <v/>
      </c>
      <c r="M35" s="99" t="str" cm="1">
        <f t="array" ref="M35">_xlfn.IFS($E35="","",$E35="Límite",(Interno!$BO35*SQRT(ABS(Interno!$BN35))),$E35="Nominal",(Datos!$AE35-PB_Regla!$T35))</f>
        <v/>
      </c>
      <c r="N35" s="99" t="str">
        <f>IF(Datos!$AI35="","",Datos!$AI35)</f>
        <v/>
      </c>
      <c r="O35" s="99" t="str">
        <f>IF(Datos!$AI35="","",Datos!$AI35)</f>
        <v/>
      </c>
      <c r="Q35" s="99" t="str" cm="1">
        <f t="array" ref="Q35">_xlfn.IFS($E35="","",$E35="Límite",(SQRT((Datos!$AE35)^2+(PB_Regla!$AB35)^2)),$E35="Nominal",(Datos!$AE35+PB_Regla!$AB35))</f>
        <v/>
      </c>
      <c r="R35" s="99" t="str" cm="1">
        <f t="array" ref="R35">_xlfn.IFS($E35="","",$E35="Límite",(Interno!$BQ35*SQRT(ABS(Interno!$BP35))),$E35="Nominal",(Datos!$AE35-PB_Regla!$AB35))</f>
        <v/>
      </c>
      <c r="S35" s="99" t="str">
        <f>IF(Datos!$AI35="","",Datos!$AI35)</f>
        <v/>
      </c>
      <c r="T35" s="99" t="str">
        <f>IF(Datos!$AI35="","",Datos!$AI35)</f>
        <v/>
      </c>
      <c r="V35" s="99" t="str" cm="1">
        <f t="array" ref="V35">_xlfn.IFS($E35="","",$E35="Límite",(SQRT((Datos!$AE35)^2+(PB_Regla!$AJ35)^2)),$E35="Nominal",(Datos!$AE35+PB_Regla!$AJ35))</f>
        <v/>
      </c>
      <c r="W35" s="99" t="str" cm="1">
        <f t="array" ref="W35">_xlfn.IFS($E35="","",$E35="Límite",(Interno!$BS35*SQRT(ABS(Interno!$BR35))),$E35="Nominal",(Datos!$AE35-PB_Regla!$AJ35))</f>
        <v/>
      </c>
      <c r="X35" s="99" t="str">
        <f>IF(Datos!$AI35="","",Datos!$AI35)</f>
        <v/>
      </c>
      <c r="Y35" s="99" t="str">
        <f>IF(Datos!$AI35="","",Datos!$AI35)</f>
        <v/>
      </c>
    </row>
    <row r="36" spans="2:25" x14ac:dyDescent="0.35">
      <c r="B36" s="105" t="str">
        <f>IF(Datos!$B36="","",Datos!$B36)</f>
        <v/>
      </c>
      <c r="C36" s="106" t="str">
        <f>IF(Datos!$E36="","",Datos!$E36)</f>
        <v/>
      </c>
      <c r="D36" s="106" t="str">
        <f>IF(Datos!$I36="","",Datos!$I36)</f>
        <v/>
      </c>
      <c r="E36" s="107" t="str">
        <f>IF(Datos!$G36="","",Datos!$G36)</f>
        <v/>
      </c>
      <c r="G36" s="99" t="str" cm="1">
        <f t="array" ref="G36">_xlfn.IFS($E36="","",$E36="Límite",(SQRT((Datos!$AE36)^2+(PB_Regla!$L36)^2)),$E36="Nominal",(Datos!$AE36+PB_Regla!$L36))</f>
        <v/>
      </c>
      <c r="H36" s="99" t="str" cm="1">
        <f t="array" ref="H36">_xlfn.IFS($E36="","",$E36="Límite",(Interno!$BM36*SQRT(ABS(Interno!$BL36))),$E36="Nominal",(Datos!$AE36-PB_Regla!$L36))</f>
        <v/>
      </c>
      <c r="I36" s="99" t="str">
        <f>IF(Datos!$AI36="","",Datos!$AI36)</f>
        <v/>
      </c>
      <c r="J36" s="99" t="str">
        <f>IF(Datos!$AI36="","",Datos!$AI36)</f>
        <v/>
      </c>
      <c r="L36" s="99" t="str" cm="1">
        <f t="array" ref="L36">_xlfn.IFS($E36="","",$E36="Límite",(SQRT((Datos!$AE36)^2+(PB_Regla!$T36)^2)),$E36="Nominal",(Datos!$AE36+PB_Regla!$T36))</f>
        <v/>
      </c>
      <c r="M36" s="99" t="str" cm="1">
        <f t="array" ref="M36">_xlfn.IFS($E36="","",$E36="Límite",(Interno!$BO36*SQRT(ABS(Interno!$BN36))),$E36="Nominal",(Datos!$AE36-PB_Regla!$T36))</f>
        <v/>
      </c>
      <c r="N36" s="99" t="str">
        <f>IF(Datos!$AI36="","",Datos!$AI36)</f>
        <v/>
      </c>
      <c r="O36" s="99" t="str">
        <f>IF(Datos!$AI36="","",Datos!$AI36)</f>
        <v/>
      </c>
      <c r="Q36" s="99" t="str" cm="1">
        <f t="array" ref="Q36">_xlfn.IFS($E36="","",$E36="Límite",(SQRT((Datos!$AE36)^2+(PB_Regla!$AB36)^2)),$E36="Nominal",(Datos!$AE36+PB_Regla!$AB36))</f>
        <v/>
      </c>
      <c r="R36" s="99" t="str" cm="1">
        <f t="array" ref="R36">_xlfn.IFS($E36="","",$E36="Límite",(Interno!$BQ36*SQRT(ABS(Interno!$BP36))),$E36="Nominal",(Datos!$AE36-PB_Regla!$AB36))</f>
        <v/>
      </c>
      <c r="S36" s="99" t="str">
        <f>IF(Datos!$AI36="","",Datos!$AI36)</f>
        <v/>
      </c>
      <c r="T36" s="99" t="str">
        <f>IF(Datos!$AI36="","",Datos!$AI36)</f>
        <v/>
      </c>
      <c r="V36" s="99" t="str" cm="1">
        <f t="array" ref="V36">_xlfn.IFS($E36="","",$E36="Límite",(SQRT((Datos!$AE36)^2+(PB_Regla!$AJ36)^2)),$E36="Nominal",(Datos!$AE36+PB_Regla!$AJ36))</f>
        <v/>
      </c>
      <c r="W36" s="99" t="str" cm="1">
        <f t="array" ref="W36">_xlfn.IFS($E36="","",$E36="Límite",(Interno!$BS36*SQRT(ABS(Interno!$BR36))),$E36="Nominal",(Datos!$AE36-PB_Regla!$AJ36))</f>
        <v/>
      </c>
      <c r="X36" s="99" t="str">
        <f>IF(Datos!$AI36="","",Datos!$AI36)</f>
        <v/>
      </c>
      <c r="Y36" s="99" t="str">
        <f>IF(Datos!$AI36="","",Datos!$AI36)</f>
        <v/>
      </c>
    </row>
    <row r="37" spans="2:25" x14ac:dyDescent="0.35">
      <c r="B37" s="105" t="str">
        <f>IF(Datos!$B37="","",Datos!$B37)</f>
        <v/>
      </c>
      <c r="C37" s="106" t="str">
        <f>IF(Datos!$E37="","",Datos!$E37)</f>
        <v/>
      </c>
      <c r="D37" s="106" t="str">
        <f>IF(Datos!$I37="","",Datos!$I37)</f>
        <v/>
      </c>
      <c r="E37" s="107" t="str">
        <f>IF(Datos!$G37="","",Datos!$G37)</f>
        <v/>
      </c>
      <c r="G37" s="99" t="str" cm="1">
        <f t="array" ref="G37">_xlfn.IFS($E37="","",$E37="Límite",(SQRT((Datos!$AE37)^2+(PB_Regla!$L37)^2)),$E37="Nominal",(Datos!$AE37+PB_Regla!$L37))</f>
        <v/>
      </c>
      <c r="H37" s="99" t="str" cm="1">
        <f t="array" ref="H37">_xlfn.IFS($E37="","",$E37="Límite",(Interno!$BM37*SQRT(ABS(Interno!$BL37))),$E37="Nominal",(Datos!$AE37-PB_Regla!$L37))</f>
        <v/>
      </c>
      <c r="I37" s="99" t="str">
        <f>IF(Datos!$AI37="","",Datos!$AI37)</f>
        <v/>
      </c>
      <c r="J37" s="99" t="str">
        <f>IF(Datos!$AI37="","",Datos!$AI37)</f>
        <v/>
      </c>
      <c r="L37" s="99" t="str" cm="1">
        <f t="array" ref="L37">_xlfn.IFS($E37="","",$E37="Límite",(SQRT((Datos!$AE37)^2+(PB_Regla!$T37)^2)),$E37="Nominal",(Datos!$AE37+PB_Regla!$T37))</f>
        <v/>
      </c>
      <c r="M37" s="99" t="str" cm="1">
        <f t="array" ref="M37">_xlfn.IFS($E37="","",$E37="Límite",(Interno!$BO37*SQRT(ABS(Interno!$BN37))),$E37="Nominal",(Datos!$AE37-PB_Regla!$T37))</f>
        <v/>
      </c>
      <c r="N37" s="99" t="str">
        <f>IF(Datos!$AI37="","",Datos!$AI37)</f>
        <v/>
      </c>
      <c r="O37" s="99" t="str">
        <f>IF(Datos!$AI37="","",Datos!$AI37)</f>
        <v/>
      </c>
      <c r="Q37" s="99" t="str" cm="1">
        <f t="array" ref="Q37">_xlfn.IFS($E37="","",$E37="Límite",(SQRT((Datos!$AE37)^2+(PB_Regla!$AB37)^2)),$E37="Nominal",(Datos!$AE37+PB_Regla!$AB37))</f>
        <v/>
      </c>
      <c r="R37" s="99" t="str" cm="1">
        <f t="array" ref="R37">_xlfn.IFS($E37="","",$E37="Límite",(Interno!$BQ37*SQRT(ABS(Interno!$BP37))),$E37="Nominal",(Datos!$AE37-PB_Regla!$AB37))</f>
        <v/>
      </c>
      <c r="S37" s="99" t="str">
        <f>IF(Datos!$AI37="","",Datos!$AI37)</f>
        <v/>
      </c>
      <c r="T37" s="99" t="str">
        <f>IF(Datos!$AI37="","",Datos!$AI37)</f>
        <v/>
      </c>
      <c r="V37" s="99" t="str" cm="1">
        <f t="array" ref="V37">_xlfn.IFS($E37="","",$E37="Límite",(SQRT((Datos!$AE37)^2+(PB_Regla!$AJ37)^2)),$E37="Nominal",(Datos!$AE37+PB_Regla!$AJ37))</f>
        <v/>
      </c>
      <c r="W37" s="99" t="str" cm="1">
        <f t="array" ref="W37">_xlfn.IFS($E37="","",$E37="Límite",(Interno!$BS37*SQRT(ABS(Interno!$BR37))),$E37="Nominal",(Datos!$AE37-PB_Regla!$AJ37))</f>
        <v/>
      </c>
      <c r="X37" s="99" t="str">
        <f>IF(Datos!$AI37="","",Datos!$AI37)</f>
        <v/>
      </c>
      <c r="Y37" s="99" t="str">
        <f>IF(Datos!$AI37="","",Datos!$AI37)</f>
        <v/>
      </c>
    </row>
    <row r="38" spans="2:25" x14ac:dyDescent="0.35">
      <c r="B38" s="105" t="str">
        <f>IF(Datos!$B38="","",Datos!$B38)</f>
        <v/>
      </c>
      <c r="C38" s="106" t="str">
        <f>IF(Datos!$E38="","",Datos!$E38)</f>
        <v/>
      </c>
      <c r="D38" s="106" t="str">
        <f>IF(Datos!$I38="","",Datos!$I38)</f>
        <v/>
      </c>
      <c r="E38" s="107" t="str">
        <f>IF(Datos!$G38="","",Datos!$G38)</f>
        <v/>
      </c>
      <c r="G38" s="99" t="str" cm="1">
        <f t="array" ref="G38">_xlfn.IFS($E38="","",$E38="Límite",(SQRT((Datos!$AE38)^2+(PB_Regla!$L38)^2)),$E38="Nominal",(Datos!$AE38+PB_Regla!$L38))</f>
        <v/>
      </c>
      <c r="H38" s="99" t="str" cm="1">
        <f t="array" ref="H38">_xlfn.IFS($E38="","",$E38="Límite",(Interno!$BM38*SQRT(ABS(Interno!$BL38))),$E38="Nominal",(Datos!$AE38-PB_Regla!$L38))</f>
        <v/>
      </c>
      <c r="I38" s="99" t="str">
        <f>IF(Datos!$AI38="","",Datos!$AI38)</f>
        <v/>
      </c>
      <c r="J38" s="99" t="str">
        <f>IF(Datos!$AI38="","",Datos!$AI38)</f>
        <v/>
      </c>
      <c r="L38" s="99" t="str" cm="1">
        <f t="array" ref="L38">_xlfn.IFS($E38="","",$E38="Límite",(SQRT((Datos!$AE38)^2+(PB_Regla!$T38)^2)),$E38="Nominal",(Datos!$AE38+PB_Regla!$T38))</f>
        <v/>
      </c>
      <c r="M38" s="99" t="str" cm="1">
        <f t="array" ref="M38">_xlfn.IFS($E38="","",$E38="Límite",(Interno!$BO38*SQRT(ABS(Interno!$BN38))),$E38="Nominal",(Datos!$AE38-PB_Regla!$T38))</f>
        <v/>
      </c>
      <c r="N38" s="99" t="str">
        <f>IF(Datos!$AI38="","",Datos!$AI38)</f>
        <v/>
      </c>
      <c r="O38" s="99" t="str">
        <f>IF(Datos!$AI38="","",Datos!$AI38)</f>
        <v/>
      </c>
      <c r="Q38" s="99" t="str" cm="1">
        <f t="array" ref="Q38">_xlfn.IFS($E38="","",$E38="Límite",(SQRT((Datos!$AE38)^2+(PB_Regla!$AB38)^2)),$E38="Nominal",(Datos!$AE38+PB_Regla!$AB38))</f>
        <v/>
      </c>
      <c r="R38" s="99" t="str" cm="1">
        <f t="array" ref="R38">_xlfn.IFS($E38="","",$E38="Límite",(Interno!$BQ38*SQRT(ABS(Interno!$BP38))),$E38="Nominal",(Datos!$AE38-PB_Regla!$AB38))</f>
        <v/>
      </c>
      <c r="S38" s="99" t="str">
        <f>IF(Datos!$AI38="","",Datos!$AI38)</f>
        <v/>
      </c>
      <c r="T38" s="99" t="str">
        <f>IF(Datos!$AI38="","",Datos!$AI38)</f>
        <v/>
      </c>
      <c r="V38" s="99" t="str" cm="1">
        <f t="array" ref="V38">_xlfn.IFS($E38="","",$E38="Límite",(SQRT((Datos!$AE38)^2+(PB_Regla!$AJ38)^2)),$E38="Nominal",(Datos!$AE38+PB_Regla!$AJ38))</f>
        <v/>
      </c>
      <c r="W38" s="99" t="str" cm="1">
        <f t="array" ref="W38">_xlfn.IFS($E38="","",$E38="Límite",(Interno!$BS38*SQRT(ABS(Interno!$BR38))),$E38="Nominal",(Datos!$AE38-PB_Regla!$AJ38))</f>
        <v/>
      </c>
      <c r="X38" s="99" t="str">
        <f>IF(Datos!$AI38="","",Datos!$AI38)</f>
        <v/>
      </c>
      <c r="Y38" s="99" t="str">
        <f>IF(Datos!$AI38="","",Datos!$AI38)</f>
        <v/>
      </c>
    </row>
    <row r="39" spans="2:25" x14ac:dyDescent="0.35">
      <c r="B39" s="105" t="str">
        <f>IF(Datos!$B39="","",Datos!$B39)</f>
        <v/>
      </c>
      <c r="C39" s="106" t="str">
        <f>IF(Datos!$E39="","",Datos!$E39)</f>
        <v/>
      </c>
      <c r="D39" s="106" t="str">
        <f>IF(Datos!$I39="","",Datos!$I39)</f>
        <v/>
      </c>
      <c r="E39" s="107" t="str">
        <f>IF(Datos!$G39="","",Datos!$G39)</f>
        <v/>
      </c>
      <c r="G39" s="99" t="str" cm="1">
        <f t="array" ref="G39">_xlfn.IFS($E39="","",$E39="Límite",(SQRT((Datos!$AE39)^2+(PB_Regla!$L39)^2)),$E39="Nominal",(Datos!$AE39+PB_Regla!$L39))</f>
        <v/>
      </c>
      <c r="H39" s="99" t="str" cm="1">
        <f t="array" ref="H39">_xlfn.IFS($E39="","",$E39="Límite",(Interno!$BM39*SQRT(ABS(Interno!$BL39))),$E39="Nominal",(Datos!$AE39-PB_Regla!$L39))</f>
        <v/>
      </c>
      <c r="I39" s="99" t="str">
        <f>IF(Datos!$AI39="","",Datos!$AI39)</f>
        <v/>
      </c>
      <c r="J39" s="99" t="str">
        <f>IF(Datos!$AI39="","",Datos!$AI39)</f>
        <v/>
      </c>
      <c r="L39" s="99" t="str" cm="1">
        <f t="array" ref="L39">_xlfn.IFS($E39="","",$E39="Límite",(SQRT((Datos!$AE39)^2+(PB_Regla!$T39)^2)),$E39="Nominal",(Datos!$AE39+PB_Regla!$T39))</f>
        <v/>
      </c>
      <c r="M39" s="99" t="str" cm="1">
        <f t="array" ref="M39">_xlfn.IFS($E39="","",$E39="Límite",(Interno!$BO39*SQRT(ABS(Interno!$BN39))),$E39="Nominal",(Datos!$AE39-PB_Regla!$T39))</f>
        <v/>
      </c>
      <c r="N39" s="99" t="str">
        <f>IF(Datos!$AI39="","",Datos!$AI39)</f>
        <v/>
      </c>
      <c r="O39" s="99" t="str">
        <f>IF(Datos!$AI39="","",Datos!$AI39)</f>
        <v/>
      </c>
      <c r="Q39" s="99" t="str" cm="1">
        <f t="array" ref="Q39">_xlfn.IFS($E39="","",$E39="Límite",(SQRT((Datos!$AE39)^2+(PB_Regla!$AB39)^2)),$E39="Nominal",(Datos!$AE39+PB_Regla!$AB39))</f>
        <v/>
      </c>
      <c r="R39" s="99" t="str" cm="1">
        <f t="array" ref="R39">_xlfn.IFS($E39="","",$E39="Límite",(Interno!$BQ39*SQRT(ABS(Interno!$BP39))),$E39="Nominal",(Datos!$AE39-PB_Regla!$AB39))</f>
        <v/>
      </c>
      <c r="S39" s="99" t="str">
        <f>IF(Datos!$AI39="","",Datos!$AI39)</f>
        <v/>
      </c>
      <c r="T39" s="99" t="str">
        <f>IF(Datos!$AI39="","",Datos!$AI39)</f>
        <v/>
      </c>
      <c r="V39" s="99" t="str" cm="1">
        <f t="array" ref="V39">_xlfn.IFS($E39="","",$E39="Límite",(SQRT((Datos!$AE39)^2+(PB_Regla!$AJ39)^2)),$E39="Nominal",(Datos!$AE39+PB_Regla!$AJ39))</f>
        <v/>
      </c>
      <c r="W39" s="99" t="str" cm="1">
        <f t="array" ref="W39">_xlfn.IFS($E39="","",$E39="Límite",(Interno!$BS39*SQRT(ABS(Interno!$BR39))),$E39="Nominal",(Datos!$AE39-PB_Regla!$AJ39))</f>
        <v/>
      </c>
      <c r="X39" s="99" t="str">
        <f>IF(Datos!$AI39="","",Datos!$AI39)</f>
        <v/>
      </c>
      <c r="Y39" s="99" t="str">
        <f>IF(Datos!$AI39="","",Datos!$AI39)</f>
        <v/>
      </c>
    </row>
    <row r="40" spans="2:25" x14ac:dyDescent="0.35">
      <c r="B40" s="105" t="str">
        <f>IF(Datos!$B40="","",Datos!$B40)</f>
        <v/>
      </c>
      <c r="C40" s="106" t="str">
        <f>IF(Datos!$E40="","",Datos!$E40)</f>
        <v/>
      </c>
      <c r="D40" s="106" t="str">
        <f>IF(Datos!$I40="","",Datos!$I40)</f>
        <v/>
      </c>
      <c r="E40" s="107" t="str">
        <f>IF(Datos!$G40="","",Datos!$G40)</f>
        <v/>
      </c>
      <c r="G40" s="99" t="str" cm="1">
        <f t="array" ref="G40">_xlfn.IFS($E40="","",$E40="Límite",(SQRT((Datos!$AE40)^2+(PB_Regla!$L40)^2)),$E40="Nominal",(Datos!$AE40+PB_Regla!$L40))</f>
        <v/>
      </c>
      <c r="H40" s="99" t="str" cm="1">
        <f t="array" ref="H40">_xlfn.IFS($E40="","",$E40="Límite",(Interno!$BM40*SQRT(ABS(Interno!$BL40))),$E40="Nominal",(Datos!$AE40-PB_Regla!$L40))</f>
        <v/>
      </c>
      <c r="I40" s="99" t="str">
        <f>IF(Datos!$AI40="","",Datos!$AI40)</f>
        <v/>
      </c>
      <c r="J40" s="99" t="str">
        <f>IF(Datos!$AI40="","",Datos!$AI40)</f>
        <v/>
      </c>
      <c r="L40" s="99" t="str" cm="1">
        <f t="array" ref="L40">_xlfn.IFS($E40="","",$E40="Límite",(SQRT((Datos!$AE40)^2+(PB_Regla!$T40)^2)),$E40="Nominal",(Datos!$AE40+PB_Regla!$T40))</f>
        <v/>
      </c>
      <c r="M40" s="99" t="str" cm="1">
        <f t="array" ref="M40">_xlfn.IFS($E40="","",$E40="Límite",(Interno!$BO40*SQRT(ABS(Interno!$BN40))),$E40="Nominal",(Datos!$AE40-PB_Regla!$T40))</f>
        <v/>
      </c>
      <c r="N40" s="99" t="str">
        <f>IF(Datos!$AI40="","",Datos!$AI40)</f>
        <v/>
      </c>
      <c r="O40" s="99" t="str">
        <f>IF(Datos!$AI40="","",Datos!$AI40)</f>
        <v/>
      </c>
      <c r="Q40" s="99" t="str" cm="1">
        <f t="array" ref="Q40">_xlfn.IFS($E40="","",$E40="Límite",(SQRT((Datos!$AE40)^2+(PB_Regla!$AB40)^2)),$E40="Nominal",(Datos!$AE40+PB_Regla!$AB40))</f>
        <v/>
      </c>
      <c r="R40" s="99" t="str" cm="1">
        <f t="array" ref="R40">_xlfn.IFS($E40="","",$E40="Límite",(Interno!$BQ40*SQRT(ABS(Interno!$BP40))),$E40="Nominal",(Datos!$AE40-PB_Regla!$AB40))</f>
        <v/>
      </c>
      <c r="S40" s="99" t="str">
        <f>IF(Datos!$AI40="","",Datos!$AI40)</f>
        <v/>
      </c>
      <c r="T40" s="99" t="str">
        <f>IF(Datos!$AI40="","",Datos!$AI40)</f>
        <v/>
      </c>
      <c r="V40" s="99" t="str" cm="1">
        <f t="array" ref="V40">_xlfn.IFS($E40="","",$E40="Límite",(SQRT((Datos!$AE40)^2+(PB_Regla!$AJ40)^2)),$E40="Nominal",(Datos!$AE40+PB_Regla!$AJ40))</f>
        <v/>
      </c>
      <c r="W40" s="99" t="str" cm="1">
        <f t="array" ref="W40">_xlfn.IFS($E40="","",$E40="Límite",(Interno!$BS40*SQRT(ABS(Interno!$BR40))),$E40="Nominal",(Datos!$AE40-PB_Regla!$AJ40))</f>
        <v/>
      </c>
      <c r="X40" s="99" t="str">
        <f>IF(Datos!$AI40="","",Datos!$AI40)</f>
        <v/>
      </c>
      <c r="Y40" s="99" t="str">
        <f>IF(Datos!$AI40="","",Datos!$AI40)</f>
        <v/>
      </c>
    </row>
    <row r="41" spans="2:25" x14ac:dyDescent="0.35">
      <c r="B41" s="105" t="str">
        <f>IF(Datos!$B41="","",Datos!$B41)</f>
        <v/>
      </c>
      <c r="C41" s="106" t="str">
        <f>IF(Datos!$E41="","",Datos!$E41)</f>
        <v/>
      </c>
      <c r="D41" s="106" t="str">
        <f>IF(Datos!$I41="","",Datos!$I41)</f>
        <v/>
      </c>
      <c r="E41" s="107" t="str">
        <f>IF(Datos!$G41="","",Datos!$G41)</f>
        <v/>
      </c>
      <c r="G41" s="99" t="str" cm="1">
        <f t="array" ref="G41">_xlfn.IFS($E41="","",$E41="Límite",(SQRT((Datos!$AE41)^2+(PB_Regla!$L41)^2)),$E41="Nominal",(Datos!$AE41+PB_Regla!$L41))</f>
        <v/>
      </c>
      <c r="H41" s="99" t="str" cm="1">
        <f t="array" ref="H41">_xlfn.IFS($E41="","",$E41="Límite",(Interno!$BM41*SQRT(ABS(Interno!$BL41))),$E41="Nominal",(Datos!$AE41-PB_Regla!$L41))</f>
        <v/>
      </c>
      <c r="I41" s="99" t="str">
        <f>IF(Datos!$AI41="","",Datos!$AI41)</f>
        <v/>
      </c>
      <c r="J41" s="99" t="str">
        <f>IF(Datos!$AI41="","",Datos!$AI41)</f>
        <v/>
      </c>
      <c r="L41" s="99" t="str" cm="1">
        <f t="array" ref="L41">_xlfn.IFS($E41="","",$E41="Límite",(SQRT((Datos!$AE41)^2+(PB_Regla!$T41)^2)),$E41="Nominal",(Datos!$AE41+PB_Regla!$T41))</f>
        <v/>
      </c>
      <c r="M41" s="99" t="str" cm="1">
        <f t="array" ref="M41">_xlfn.IFS($E41="","",$E41="Límite",(Interno!$BO41*SQRT(ABS(Interno!$BN41))),$E41="Nominal",(Datos!$AE41-PB_Regla!$T41))</f>
        <v/>
      </c>
      <c r="N41" s="99" t="str">
        <f>IF(Datos!$AI41="","",Datos!$AI41)</f>
        <v/>
      </c>
      <c r="O41" s="99" t="str">
        <f>IF(Datos!$AI41="","",Datos!$AI41)</f>
        <v/>
      </c>
      <c r="Q41" s="99" t="str" cm="1">
        <f t="array" ref="Q41">_xlfn.IFS($E41="","",$E41="Límite",(SQRT((Datos!$AE41)^2+(PB_Regla!$AB41)^2)),$E41="Nominal",(Datos!$AE41+PB_Regla!$AB41))</f>
        <v/>
      </c>
      <c r="R41" s="99" t="str" cm="1">
        <f t="array" ref="R41">_xlfn.IFS($E41="","",$E41="Límite",(Interno!$BQ41*SQRT(ABS(Interno!$BP41))),$E41="Nominal",(Datos!$AE41-PB_Regla!$AB41))</f>
        <v/>
      </c>
      <c r="S41" s="99" t="str">
        <f>IF(Datos!$AI41="","",Datos!$AI41)</f>
        <v/>
      </c>
      <c r="T41" s="99" t="str">
        <f>IF(Datos!$AI41="","",Datos!$AI41)</f>
        <v/>
      </c>
      <c r="V41" s="99" t="str" cm="1">
        <f t="array" ref="V41">_xlfn.IFS($E41="","",$E41="Límite",(SQRT((Datos!$AE41)^2+(PB_Regla!$AJ41)^2)),$E41="Nominal",(Datos!$AE41+PB_Regla!$AJ41))</f>
        <v/>
      </c>
      <c r="W41" s="99" t="str" cm="1">
        <f t="array" ref="W41">_xlfn.IFS($E41="","",$E41="Límite",(Interno!$BS41*SQRT(ABS(Interno!$BR41))),$E41="Nominal",(Datos!$AE41-PB_Regla!$AJ41))</f>
        <v/>
      </c>
      <c r="X41" s="99" t="str">
        <f>IF(Datos!$AI41="","",Datos!$AI41)</f>
        <v/>
      </c>
      <c r="Y41" s="99" t="str">
        <f>IF(Datos!$AI41="","",Datos!$AI41)</f>
        <v/>
      </c>
    </row>
    <row r="42" spans="2:25" x14ac:dyDescent="0.35">
      <c r="B42" s="105" t="str">
        <f>IF(Datos!$B42="","",Datos!$B42)</f>
        <v/>
      </c>
      <c r="C42" s="106" t="str">
        <f>IF(Datos!$E42="","",Datos!$E42)</f>
        <v/>
      </c>
      <c r="D42" s="106" t="str">
        <f>IF(Datos!$I42="","",Datos!$I42)</f>
        <v/>
      </c>
      <c r="E42" s="107" t="str">
        <f>IF(Datos!$G42="","",Datos!$G42)</f>
        <v/>
      </c>
      <c r="G42" s="99" t="str" cm="1">
        <f t="array" ref="G42">_xlfn.IFS($E42="","",$E42="Límite",(SQRT((Datos!$AE42)^2+(PB_Regla!$L42)^2)),$E42="Nominal",(Datos!$AE42+PB_Regla!$L42))</f>
        <v/>
      </c>
      <c r="H42" s="99" t="str" cm="1">
        <f t="array" ref="H42">_xlfn.IFS($E42="","",$E42="Límite",(Interno!$BM42*SQRT(ABS(Interno!$BL42))),$E42="Nominal",(Datos!$AE42-PB_Regla!$L42))</f>
        <v/>
      </c>
      <c r="I42" s="99" t="str">
        <f>IF(Datos!$AI42="","",Datos!$AI42)</f>
        <v/>
      </c>
      <c r="J42" s="99" t="str">
        <f>IF(Datos!$AI42="","",Datos!$AI42)</f>
        <v/>
      </c>
      <c r="L42" s="99" t="str" cm="1">
        <f t="array" ref="L42">_xlfn.IFS($E42="","",$E42="Límite",(SQRT((Datos!$AE42)^2+(PB_Regla!$T42)^2)),$E42="Nominal",(Datos!$AE42+PB_Regla!$T42))</f>
        <v/>
      </c>
      <c r="M42" s="99" t="str" cm="1">
        <f t="array" ref="M42">_xlfn.IFS($E42="","",$E42="Límite",(Interno!$BO42*SQRT(ABS(Interno!$BN42))),$E42="Nominal",(Datos!$AE42-PB_Regla!$T42))</f>
        <v/>
      </c>
      <c r="N42" s="99" t="str">
        <f>IF(Datos!$AI42="","",Datos!$AI42)</f>
        <v/>
      </c>
      <c r="O42" s="99" t="str">
        <f>IF(Datos!$AI42="","",Datos!$AI42)</f>
        <v/>
      </c>
      <c r="Q42" s="99" t="str" cm="1">
        <f t="array" ref="Q42">_xlfn.IFS($E42="","",$E42="Límite",(SQRT((Datos!$AE42)^2+(PB_Regla!$AB42)^2)),$E42="Nominal",(Datos!$AE42+PB_Regla!$AB42))</f>
        <v/>
      </c>
      <c r="R42" s="99" t="str" cm="1">
        <f t="array" ref="R42">_xlfn.IFS($E42="","",$E42="Límite",(Interno!$BQ42*SQRT(ABS(Interno!$BP42))),$E42="Nominal",(Datos!$AE42-PB_Regla!$AB42))</f>
        <v/>
      </c>
      <c r="S42" s="99" t="str">
        <f>IF(Datos!$AI42="","",Datos!$AI42)</f>
        <v/>
      </c>
      <c r="T42" s="99" t="str">
        <f>IF(Datos!$AI42="","",Datos!$AI42)</f>
        <v/>
      </c>
      <c r="V42" s="99" t="str" cm="1">
        <f t="array" ref="V42">_xlfn.IFS($E42="","",$E42="Límite",(SQRT((Datos!$AE42)^2+(PB_Regla!$AJ42)^2)),$E42="Nominal",(Datos!$AE42+PB_Regla!$AJ42))</f>
        <v/>
      </c>
      <c r="W42" s="99" t="str" cm="1">
        <f t="array" ref="W42">_xlfn.IFS($E42="","",$E42="Límite",(Interno!$BS42*SQRT(ABS(Interno!$BR42))),$E42="Nominal",(Datos!$AE42-PB_Regla!$AJ42))</f>
        <v/>
      </c>
      <c r="X42" s="99" t="str">
        <f>IF(Datos!$AI42="","",Datos!$AI42)</f>
        <v/>
      </c>
      <c r="Y42" s="99" t="str">
        <f>IF(Datos!$AI42="","",Datos!$AI42)</f>
        <v/>
      </c>
    </row>
    <row r="43" spans="2:25" x14ac:dyDescent="0.35">
      <c r="B43" s="105" t="str">
        <f>IF(Datos!$B43="","",Datos!$B43)</f>
        <v/>
      </c>
      <c r="C43" s="106" t="str">
        <f>IF(Datos!$E43="","",Datos!$E43)</f>
        <v/>
      </c>
      <c r="D43" s="106" t="str">
        <f>IF(Datos!$I43="","",Datos!$I43)</f>
        <v/>
      </c>
      <c r="E43" s="107" t="str">
        <f>IF(Datos!$G43="","",Datos!$G43)</f>
        <v/>
      </c>
      <c r="G43" s="99" t="str" cm="1">
        <f t="array" ref="G43">_xlfn.IFS($E43="","",$E43="Límite",(SQRT((Datos!$AE43)^2+(PB_Regla!$L43)^2)),$E43="Nominal",(Datos!$AE43+PB_Regla!$L43))</f>
        <v/>
      </c>
      <c r="H43" s="99" t="str" cm="1">
        <f t="array" ref="H43">_xlfn.IFS($E43="","",$E43="Límite",(Interno!$BM43*SQRT(ABS(Interno!$BL43))),$E43="Nominal",(Datos!$AE43-PB_Regla!$L43))</f>
        <v/>
      </c>
      <c r="I43" s="99" t="str">
        <f>IF(Datos!$AI43="","",Datos!$AI43)</f>
        <v/>
      </c>
      <c r="J43" s="99" t="str">
        <f>IF(Datos!$AI43="","",Datos!$AI43)</f>
        <v/>
      </c>
      <c r="L43" s="99" t="str" cm="1">
        <f t="array" ref="L43">_xlfn.IFS($E43="","",$E43="Límite",(SQRT((Datos!$AE43)^2+(PB_Regla!$T43)^2)),$E43="Nominal",(Datos!$AE43+PB_Regla!$T43))</f>
        <v/>
      </c>
      <c r="M43" s="99" t="str" cm="1">
        <f t="array" ref="M43">_xlfn.IFS($E43="","",$E43="Límite",(Interno!$BO43*SQRT(ABS(Interno!$BN43))),$E43="Nominal",(Datos!$AE43-PB_Regla!$T43))</f>
        <v/>
      </c>
      <c r="N43" s="99" t="str">
        <f>IF(Datos!$AI43="","",Datos!$AI43)</f>
        <v/>
      </c>
      <c r="O43" s="99" t="str">
        <f>IF(Datos!$AI43="","",Datos!$AI43)</f>
        <v/>
      </c>
      <c r="Q43" s="99" t="str" cm="1">
        <f t="array" ref="Q43">_xlfn.IFS($E43="","",$E43="Límite",(SQRT((Datos!$AE43)^2+(PB_Regla!$AB43)^2)),$E43="Nominal",(Datos!$AE43+PB_Regla!$AB43))</f>
        <v/>
      </c>
      <c r="R43" s="99" t="str" cm="1">
        <f t="array" ref="R43">_xlfn.IFS($E43="","",$E43="Límite",(Interno!$BQ43*SQRT(ABS(Interno!$BP43))),$E43="Nominal",(Datos!$AE43-PB_Regla!$AB43))</f>
        <v/>
      </c>
      <c r="S43" s="99" t="str">
        <f>IF(Datos!$AI43="","",Datos!$AI43)</f>
        <v/>
      </c>
      <c r="T43" s="99" t="str">
        <f>IF(Datos!$AI43="","",Datos!$AI43)</f>
        <v/>
      </c>
      <c r="V43" s="99" t="str" cm="1">
        <f t="array" ref="V43">_xlfn.IFS($E43="","",$E43="Límite",(SQRT((Datos!$AE43)^2+(PB_Regla!$AJ43)^2)),$E43="Nominal",(Datos!$AE43+PB_Regla!$AJ43))</f>
        <v/>
      </c>
      <c r="W43" s="99" t="str" cm="1">
        <f t="array" ref="W43">_xlfn.IFS($E43="","",$E43="Límite",(Interno!$BS43*SQRT(ABS(Interno!$BR43))),$E43="Nominal",(Datos!$AE43-PB_Regla!$AJ43))</f>
        <v/>
      </c>
      <c r="X43" s="99" t="str">
        <f>IF(Datos!$AI43="","",Datos!$AI43)</f>
        <v/>
      </c>
      <c r="Y43" s="99" t="str">
        <f>IF(Datos!$AI43="","",Datos!$AI43)</f>
        <v/>
      </c>
    </row>
    <row r="44" spans="2:25" x14ac:dyDescent="0.35">
      <c r="B44" s="105" t="str">
        <f>IF(Datos!$B44="","",Datos!$B44)</f>
        <v/>
      </c>
      <c r="C44" s="106" t="str">
        <f>IF(Datos!$E44="","",Datos!$E44)</f>
        <v/>
      </c>
      <c r="D44" s="106" t="str">
        <f>IF(Datos!$I44="","",Datos!$I44)</f>
        <v/>
      </c>
      <c r="E44" s="107" t="str">
        <f>IF(Datos!$G44="","",Datos!$G44)</f>
        <v/>
      </c>
      <c r="G44" s="99" t="str" cm="1">
        <f t="array" ref="G44">_xlfn.IFS($E44="","",$E44="Límite",(SQRT((Datos!$AE44)^2+(PB_Regla!$L44)^2)),$E44="Nominal",(Datos!$AE44+PB_Regla!$L44))</f>
        <v/>
      </c>
      <c r="H44" s="99" t="str" cm="1">
        <f t="array" ref="H44">_xlfn.IFS($E44="","",$E44="Límite",(Interno!$BM44*SQRT(ABS(Interno!$BL44))),$E44="Nominal",(Datos!$AE44-PB_Regla!$L44))</f>
        <v/>
      </c>
      <c r="I44" s="99" t="str">
        <f>IF(Datos!$AI44="","",Datos!$AI44)</f>
        <v/>
      </c>
      <c r="J44" s="99" t="str">
        <f>IF(Datos!$AI44="","",Datos!$AI44)</f>
        <v/>
      </c>
      <c r="L44" s="99" t="str" cm="1">
        <f t="array" ref="L44">_xlfn.IFS($E44="","",$E44="Límite",(SQRT((Datos!$AE44)^2+(PB_Regla!$T44)^2)),$E44="Nominal",(Datos!$AE44+PB_Regla!$T44))</f>
        <v/>
      </c>
      <c r="M44" s="99" t="str" cm="1">
        <f t="array" ref="M44">_xlfn.IFS($E44="","",$E44="Límite",(Interno!$BO44*SQRT(ABS(Interno!$BN44))),$E44="Nominal",(Datos!$AE44-PB_Regla!$T44))</f>
        <v/>
      </c>
      <c r="N44" s="99" t="str">
        <f>IF(Datos!$AI44="","",Datos!$AI44)</f>
        <v/>
      </c>
      <c r="O44" s="99" t="str">
        <f>IF(Datos!$AI44="","",Datos!$AI44)</f>
        <v/>
      </c>
      <c r="Q44" s="99" t="str" cm="1">
        <f t="array" ref="Q44">_xlfn.IFS($E44="","",$E44="Límite",(SQRT((Datos!$AE44)^2+(PB_Regla!$AB44)^2)),$E44="Nominal",(Datos!$AE44+PB_Regla!$AB44))</f>
        <v/>
      </c>
      <c r="R44" s="99" t="str" cm="1">
        <f t="array" ref="R44">_xlfn.IFS($E44="","",$E44="Límite",(Interno!$BQ44*SQRT(ABS(Interno!$BP44))),$E44="Nominal",(Datos!$AE44-PB_Regla!$AB44))</f>
        <v/>
      </c>
      <c r="S44" s="99" t="str">
        <f>IF(Datos!$AI44="","",Datos!$AI44)</f>
        <v/>
      </c>
      <c r="T44" s="99" t="str">
        <f>IF(Datos!$AI44="","",Datos!$AI44)</f>
        <v/>
      </c>
      <c r="V44" s="99" t="str" cm="1">
        <f t="array" ref="V44">_xlfn.IFS($E44="","",$E44="Límite",(SQRT((Datos!$AE44)^2+(PB_Regla!$AJ44)^2)),$E44="Nominal",(Datos!$AE44+PB_Regla!$AJ44))</f>
        <v/>
      </c>
      <c r="W44" s="99" t="str" cm="1">
        <f t="array" ref="W44">_xlfn.IFS($E44="","",$E44="Límite",(Interno!$BS44*SQRT(ABS(Interno!$BR44))),$E44="Nominal",(Datos!$AE44-PB_Regla!$AJ44))</f>
        <v/>
      </c>
      <c r="X44" s="99" t="str">
        <f>IF(Datos!$AI44="","",Datos!$AI44)</f>
        <v/>
      </c>
      <c r="Y44" s="99" t="str">
        <f>IF(Datos!$AI44="","",Datos!$AI44)</f>
        <v/>
      </c>
    </row>
    <row r="45" spans="2:25" x14ac:dyDescent="0.35">
      <c r="B45" s="105" t="str">
        <f>IF(Datos!$B45="","",Datos!$B45)</f>
        <v/>
      </c>
      <c r="C45" s="106" t="str">
        <f>IF(Datos!$E45="","",Datos!$E45)</f>
        <v/>
      </c>
      <c r="D45" s="106" t="str">
        <f>IF(Datos!$I45="","",Datos!$I45)</f>
        <v/>
      </c>
      <c r="E45" s="107" t="str">
        <f>IF(Datos!$G45="","",Datos!$G45)</f>
        <v/>
      </c>
      <c r="G45" s="99" t="str" cm="1">
        <f t="array" ref="G45">_xlfn.IFS($E45="","",$E45="Límite",(SQRT((Datos!$AE45)^2+(PB_Regla!$L45)^2)),$E45="Nominal",(Datos!$AE45+PB_Regla!$L45))</f>
        <v/>
      </c>
      <c r="H45" s="99" t="str" cm="1">
        <f t="array" ref="H45">_xlfn.IFS($E45="","",$E45="Límite",(Interno!$BM45*SQRT(ABS(Interno!$BL45))),$E45="Nominal",(Datos!$AE45-PB_Regla!$L45))</f>
        <v/>
      </c>
      <c r="I45" s="99" t="str">
        <f>IF(Datos!$AI45="","",Datos!$AI45)</f>
        <v/>
      </c>
      <c r="J45" s="99" t="str">
        <f>IF(Datos!$AI45="","",Datos!$AI45)</f>
        <v/>
      </c>
      <c r="L45" s="99" t="str" cm="1">
        <f t="array" ref="L45">_xlfn.IFS($E45="","",$E45="Límite",(SQRT((Datos!$AE45)^2+(PB_Regla!$T45)^2)),$E45="Nominal",(Datos!$AE45+PB_Regla!$T45))</f>
        <v/>
      </c>
      <c r="M45" s="99" t="str" cm="1">
        <f t="array" ref="M45">_xlfn.IFS($E45="","",$E45="Límite",(Interno!$BO45*SQRT(ABS(Interno!$BN45))),$E45="Nominal",(Datos!$AE45-PB_Regla!$T45))</f>
        <v/>
      </c>
      <c r="N45" s="99" t="str">
        <f>IF(Datos!$AI45="","",Datos!$AI45)</f>
        <v/>
      </c>
      <c r="O45" s="99" t="str">
        <f>IF(Datos!$AI45="","",Datos!$AI45)</f>
        <v/>
      </c>
      <c r="Q45" s="99" t="str" cm="1">
        <f t="array" ref="Q45">_xlfn.IFS($E45="","",$E45="Límite",(SQRT((Datos!$AE45)^2+(PB_Regla!$AB45)^2)),$E45="Nominal",(Datos!$AE45+PB_Regla!$AB45))</f>
        <v/>
      </c>
      <c r="R45" s="99" t="str" cm="1">
        <f t="array" ref="R45">_xlfn.IFS($E45="","",$E45="Límite",(Interno!$BQ45*SQRT(ABS(Interno!$BP45))),$E45="Nominal",(Datos!$AE45-PB_Regla!$AB45))</f>
        <v/>
      </c>
      <c r="S45" s="99" t="str">
        <f>IF(Datos!$AI45="","",Datos!$AI45)</f>
        <v/>
      </c>
      <c r="T45" s="99" t="str">
        <f>IF(Datos!$AI45="","",Datos!$AI45)</f>
        <v/>
      </c>
      <c r="V45" s="99" t="str" cm="1">
        <f t="array" ref="V45">_xlfn.IFS($E45="","",$E45="Límite",(SQRT((Datos!$AE45)^2+(PB_Regla!$AJ45)^2)),$E45="Nominal",(Datos!$AE45+PB_Regla!$AJ45))</f>
        <v/>
      </c>
      <c r="W45" s="99" t="str" cm="1">
        <f t="array" ref="W45">_xlfn.IFS($E45="","",$E45="Límite",(Interno!$BS45*SQRT(ABS(Interno!$BR45))),$E45="Nominal",(Datos!$AE45-PB_Regla!$AJ45))</f>
        <v/>
      </c>
      <c r="X45" s="99" t="str">
        <f>IF(Datos!$AI45="","",Datos!$AI45)</f>
        <v/>
      </c>
      <c r="Y45" s="99" t="str">
        <f>IF(Datos!$AI45="","",Datos!$AI45)</f>
        <v/>
      </c>
    </row>
    <row r="46" spans="2:25" x14ac:dyDescent="0.35">
      <c r="B46" s="105" t="str">
        <f>IF(Datos!$B46="","",Datos!$B46)</f>
        <v/>
      </c>
      <c r="C46" s="106" t="str">
        <f>IF(Datos!$E46="","",Datos!$E46)</f>
        <v/>
      </c>
      <c r="D46" s="106" t="str">
        <f>IF(Datos!$I46="","",Datos!$I46)</f>
        <v/>
      </c>
      <c r="E46" s="107" t="str">
        <f>IF(Datos!$G46="","",Datos!$G46)</f>
        <v/>
      </c>
      <c r="G46" s="99" t="str" cm="1">
        <f t="array" ref="G46">_xlfn.IFS($E46="","",$E46="Límite",(SQRT((Datos!$AE46)^2+(PB_Regla!$L46)^2)),$E46="Nominal",(Datos!$AE46+PB_Regla!$L46))</f>
        <v/>
      </c>
      <c r="H46" s="99" t="str" cm="1">
        <f t="array" ref="H46">_xlfn.IFS($E46="","",$E46="Límite",(Interno!$BM46*SQRT(ABS(Interno!$BL46))),$E46="Nominal",(Datos!$AE46-PB_Regla!$L46))</f>
        <v/>
      </c>
      <c r="I46" s="99" t="str">
        <f>IF(Datos!$AI46="","",Datos!$AI46)</f>
        <v/>
      </c>
      <c r="J46" s="99" t="str">
        <f>IF(Datos!$AI46="","",Datos!$AI46)</f>
        <v/>
      </c>
      <c r="L46" s="99" t="str" cm="1">
        <f t="array" ref="L46">_xlfn.IFS($E46="","",$E46="Límite",(SQRT((Datos!$AE46)^2+(PB_Regla!$T46)^2)),$E46="Nominal",(Datos!$AE46+PB_Regla!$T46))</f>
        <v/>
      </c>
      <c r="M46" s="99" t="str" cm="1">
        <f t="array" ref="M46">_xlfn.IFS($E46="","",$E46="Límite",(Interno!$BO46*SQRT(ABS(Interno!$BN46))),$E46="Nominal",(Datos!$AE46-PB_Regla!$T46))</f>
        <v/>
      </c>
      <c r="N46" s="99" t="str">
        <f>IF(Datos!$AI46="","",Datos!$AI46)</f>
        <v/>
      </c>
      <c r="O46" s="99" t="str">
        <f>IF(Datos!$AI46="","",Datos!$AI46)</f>
        <v/>
      </c>
      <c r="Q46" s="99" t="str" cm="1">
        <f t="array" ref="Q46">_xlfn.IFS($E46="","",$E46="Límite",(SQRT((Datos!$AE46)^2+(PB_Regla!$AB46)^2)),$E46="Nominal",(Datos!$AE46+PB_Regla!$AB46))</f>
        <v/>
      </c>
      <c r="R46" s="99" t="str" cm="1">
        <f t="array" ref="R46">_xlfn.IFS($E46="","",$E46="Límite",(Interno!$BQ46*SQRT(ABS(Interno!$BP46))),$E46="Nominal",(Datos!$AE46-PB_Regla!$AB46))</f>
        <v/>
      </c>
      <c r="S46" s="99" t="str">
        <f>IF(Datos!$AI46="","",Datos!$AI46)</f>
        <v/>
      </c>
      <c r="T46" s="99" t="str">
        <f>IF(Datos!$AI46="","",Datos!$AI46)</f>
        <v/>
      </c>
      <c r="V46" s="99" t="str" cm="1">
        <f t="array" ref="V46">_xlfn.IFS($E46="","",$E46="Límite",(SQRT((Datos!$AE46)^2+(PB_Regla!$AJ46)^2)),$E46="Nominal",(Datos!$AE46+PB_Regla!$AJ46))</f>
        <v/>
      </c>
      <c r="W46" s="99" t="str" cm="1">
        <f t="array" ref="W46">_xlfn.IFS($E46="","",$E46="Límite",(Interno!$BS46*SQRT(ABS(Interno!$BR46))),$E46="Nominal",(Datos!$AE46-PB_Regla!$AJ46))</f>
        <v/>
      </c>
      <c r="X46" s="99" t="str">
        <f>IF(Datos!$AI46="","",Datos!$AI46)</f>
        <v/>
      </c>
      <c r="Y46" s="99" t="str">
        <f>IF(Datos!$AI46="","",Datos!$AI46)</f>
        <v/>
      </c>
    </row>
    <row r="47" spans="2:25" x14ac:dyDescent="0.35">
      <c r="B47" s="105" t="str">
        <f>IF(Datos!$B47="","",Datos!$B47)</f>
        <v/>
      </c>
      <c r="C47" s="106" t="str">
        <f>IF(Datos!$E47="","",Datos!$E47)</f>
        <v/>
      </c>
      <c r="D47" s="106" t="str">
        <f>IF(Datos!$I47="","",Datos!$I47)</f>
        <v/>
      </c>
      <c r="E47" s="107" t="str">
        <f>IF(Datos!$G47="","",Datos!$G47)</f>
        <v/>
      </c>
      <c r="G47" s="99" t="str" cm="1">
        <f t="array" ref="G47">_xlfn.IFS($E47="","",$E47="Límite",(SQRT((Datos!$AE47)^2+(PB_Regla!$L47)^2)),$E47="Nominal",(Datos!$AE47+PB_Regla!$L47))</f>
        <v/>
      </c>
      <c r="H47" s="99" t="str" cm="1">
        <f t="array" ref="H47">_xlfn.IFS($E47="","",$E47="Límite",(Interno!$BM47*SQRT(ABS(Interno!$BL47))),$E47="Nominal",(Datos!$AE47-PB_Regla!$L47))</f>
        <v/>
      </c>
      <c r="I47" s="99" t="str">
        <f>IF(Datos!$AI47="","",Datos!$AI47)</f>
        <v/>
      </c>
      <c r="J47" s="99" t="str">
        <f>IF(Datos!$AI47="","",Datos!$AI47)</f>
        <v/>
      </c>
      <c r="L47" s="99" t="str" cm="1">
        <f t="array" ref="L47">_xlfn.IFS($E47="","",$E47="Límite",(SQRT((Datos!$AE47)^2+(PB_Regla!$T47)^2)),$E47="Nominal",(Datos!$AE47+PB_Regla!$T47))</f>
        <v/>
      </c>
      <c r="M47" s="99" t="str" cm="1">
        <f t="array" ref="M47">_xlfn.IFS($E47="","",$E47="Límite",(Interno!$BO47*SQRT(ABS(Interno!$BN47))),$E47="Nominal",(Datos!$AE47-PB_Regla!$T47))</f>
        <v/>
      </c>
      <c r="N47" s="99" t="str">
        <f>IF(Datos!$AI47="","",Datos!$AI47)</f>
        <v/>
      </c>
      <c r="O47" s="99" t="str">
        <f>IF(Datos!$AI47="","",Datos!$AI47)</f>
        <v/>
      </c>
      <c r="Q47" s="99" t="str" cm="1">
        <f t="array" ref="Q47">_xlfn.IFS($E47="","",$E47="Límite",(SQRT((Datos!$AE47)^2+(PB_Regla!$AB47)^2)),$E47="Nominal",(Datos!$AE47+PB_Regla!$AB47))</f>
        <v/>
      </c>
      <c r="R47" s="99" t="str" cm="1">
        <f t="array" ref="R47">_xlfn.IFS($E47="","",$E47="Límite",(Interno!$BQ47*SQRT(ABS(Interno!$BP47))),$E47="Nominal",(Datos!$AE47-PB_Regla!$AB47))</f>
        <v/>
      </c>
      <c r="S47" s="99" t="str">
        <f>IF(Datos!$AI47="","",Datos!$AI47)</f>
        <v/>
      </c>
      <c r="T47" s="99" t="str">
        <f>IF(Datos!$AI47="","",Datos!$AI47)</f>
        <v/>
      </c>
      <c r="V47" s="99" t="str" cm="1">
        <f t="array" ref="V47">_xlfn.IFS($E47="","",$E47="Límite",(SQRT((Datos!$AE47)^2+(PB_Regla!$AJ47)^2)),$E47="Nominal",(Datos!$AE47+PB_Regla!$AJ47))</f>
        <v/>
      </c>
      <c r="W47" s="99" t="str" cm="1">
        <f t="array" ref="W47">_xlfn.IFS($E47="","",$E47="Límite",(Interno!$BS47*SQRT(ABS(Interno!$BR47))),$E47="Nominal",(Datos!$AE47-PB_Regla!$AJ47))</f>
        <v/>
      </c>
      <c r="X47" s="99" t="str">
        <f>IF(Datos!$AI47="","",Datos!$AI47)</f>
        <v/>
      </c>
      <c r="Y47" s="99" t="str">
        <f>IF(Datos!$AI47="","",Datos!$AI47)</f>
        <v/>
      </c>
    </row>
    <row r="48" spans="2:25" x14ac:dyDescent="0.35">
      <c r="B48" s="105" t="str">
        <f>IF(Datos!$B48="","",Datos!$B48)</f>
        <v/>
      </c>
      <c r="C48" s="106" t="str">
        <f>IF(Datos!$E48="","",Datos!$E48)</f>
        <v/>
      </c>
      <c r="D48" s="106" t="str">
        <f>IF(Datos!$I48="","",Datos!$I48)</f>
        <v/>
      </c>
      <c r="E48" s="107" t="str">
        <f>IF(Datos!$G48="","",Datos!$G48)</f>
        <v/>
      </c>
      <c r="G48" s="99" t="str" cm="1">
        <f t="array" ref="G48">_xlfn.IFS($E48="","",$E48="Límite",(SQRT((Datos!$AE48)^2+(PB_Regla!$L48)^2)),$E48="Nominal",(Datos!$AE48+PB_Regla!$L48))</f>
        <v/>
      </c>
      <c r="H48" s="99" t="str" cm="1">
        <f t="array" ref="H48">_xlfn.IFS($E48="","",$E48="Límite",(Interno!$BM48*SQRT(ABS(Interno!$BL48))),$E48="Nominal",(Datos!$AE48-PB_Regla!$L48))</f>
        <v/>
      </c>
      <c r="I48" s="99" t="str">
        <f>IF(Datos!$AI48="","",Datos!$AI48)</f>
        <v/>
      </c>
      <c r="J48" s="99" t="str">
        <f>IF(Datos!$AI48="","",Datos!$AI48)</f>
        <v/>
      </c>
      <c r="L48" s="99" t="str" cm="1">
        <f t="array" ref="L48">_xlfn.IFS($E48="","",$E48="Límite",(SQRT((Datos!$AE48)^2+(PB_Regla!$T48)^2)),$E48="Nominal",(Datos!$AE48+PB_Regla!$T48))</f>
        <v/>
      </c>
      <c r="M48" s="99" t="str" cm="1">
        <f t="array" ref="M48">_xlfn.IFS($E48="","",$E48="Límite",(Interno!$BO48*SQRT(ABS(Interno!$BN48))),$E48="Nominal",(Datos!$AE48-PB_Regla!$T48))</f>
        <v/>
      </c>
      <c r="N48" s="99" t="str">
        <f>IF(Datos!$AI48="","",Datos!$AI48)</f>
        <v/>
      </c>
      <c r="O48" s="99" t="str">
        <f>IF(Datos!$AI48="","",Datos!$AI48)</f>
        <v/>
      </c>
      <c r="Q48" s="99" t="str" cm="1">
        <f t="array" ref="Q48">_xlfn.IFS($E48="","",$E48="Límite",(SQRT((Datos!$AE48)^2+(PB_Regla!$AB48)^2)),$E48="Nominal",(Datos!$AE48+PB_Regla!$AB48))</f>
        <v/>
      </c>
      <c r="R48" s="99" t="str" cm="1">
        <f t="array" ref="R48">_xlfn.IFS($E48="","",$E48="Límite",(Interno!$BQ48*SQRT(ABS(Interno!$BP48))),$E48="Nominal",(Datos!$AE48-PB_Regla!$AB48))</f>
        <v/>
      </c>
      <c r="S48" s="99" t="str">
        <f>IF(Datos!$AI48="","",Datos!$AI48)</f>
        <v/>
      </c>
      <c r="T48" s="99" t="str">
        <f>IF(Datos!$AI48="","",Datos!$AI48)</f>
        <v/>
      </c>
      <c r="V48" s="99" t="str" cm="1">
        <f t="array" ref="V48">_xlfn.IFS($E48="","",$E48="Límite",(SQRT((Datos!$AE48)^2+(PB_Regla!$AJ48)^2)),$E48="Nominal",(Datos!$AE48+PB_Regla!$AJ48))</f>
        <v/>
      </c>
      <c r="W48" s="99" t="str" cm="1">
        <f t="array" ref="W48">_xlfn.IFS($E48="","",$E48="Límite",(Interno!$BS48*SQRT(ABS(Interno!$BR48))),$E48="Nominal",(Datos!$AE48-PB_Regla!$AJ48))</f>
        <v/>
      </c>
      <c r="X48" s="99" t="str">
        <f>IF(Datos!$AI48="","",Datos!$AI48)</f>
        <v/>
      </c>
      <c r="Y48" s="99" t="str">
        <f>IF(Datos!$AI48="","",Datos!$AI48)</f>
        <v/>
      </c>
    </row>
    <row r="49" spans="2:25" x14ac:dyDescent="0.35">
      <c r="B49" s="105" t="str">
        <f>IF(Datos!$B49="","",Datos!$B49)</f>
        <v/>
      </c>
      <c r="C49" s="106" t="str">
        <f>IF(Datos!$E49="","",Datos!$E49)</f>
        <v/>
      </c>
      <c r="D49" s="106" t="str">
        <f>IF(Datos!$I49="","",Datos!$I49)</f>
        <v/>
      </c>
      <c r="E49" s="107" t="str">
        <f>IF(Datos!$G49="","",Datos!$G49)</f>
        <v/>
      </c>
      <c r="G49" s="99" t="str" cm="1">
        <f t="array" ref="G49">_xlfn.IFS($E49="","",$E49="Límite",(SQRT((Datos!$AE49)^2+(PB_Regla!$L49)^2)),$E49="Nominal",(Datos!$AE49+PB_Regla!$L49))</f>
        <v/>
      </c>
      <c r="H49" s="99" t="str" cm="1">
        <f t="array" ref="H49">_xlfn.IFS($E49="","",$E49="Límite",(Interno!$BM49*SQRT(ABS(Interno!$BL49))),$E49="Nominal",(Datos!$AE49-PB_Regla!$L49))</f>
        <v/>
      </c>
      <c r="I49" s="99" t="str">
        <f>IF(Datos!$AI49="","",Datos!$AI49)</f>
        <v/>
      </c>
      <c r="J49" s="99" t="str">
        <f>IF(Datos!$AI49="","",Datos!$AI49)</f>
        <v/>
      </c>
      <c r="L49" s="99" t="str" cm="1">
        <f t="array" ref="L49">_xlfn.IFS($E49="","",$E49="Límite",(SQRT((Datos!$AE49)^2+(PB_Regla!$T49)^2)),$E49="Nominal",(Datos!$AE49+PB_Regla!$T49))</f>
        <v/>
      </c>
      <c r="M49" s="99" t="str" cm="1">
        <f t="array" ref="M49">_xlfn.IFS($E49="","",$E49="Límite",(Interno!$BO49*SQRT(ABS(Interno!$BN49))),$E49="Nominal",(Datos!$AE49-PB_Regla!$T49))</f>
        <v/>
      </c>
      <c r="N49" s="99" t="str">
        <f>IF(Datos!$AI49="","",Datos!$AI49)</f>
        <v/>
      </c>
      <c r="O49" s="99" t="str">
        <f>IF(Datos!$AI49="","",Datos!$AI49)</f>
        <v/>
      </c>
      <c r="Q49" s="99" t="str" cm="1">
        <f t="array" ref="Q49">_xlfn.IFS($E49="","",$E49="Límite",(SQRT((Datos!$AE49)^2+(PB_Regla!$AB49)^2)),$E49="Nominal",(Datos!$AE49+PB_Regla!$AB49))</f>
        <v/>
      </c>
      <c r="R49" s="99" t="str" cm="1">
        <f t="array" ref="R49">_xlfn.IFS($E49="","",$E49="Límite",(Interno!$BQ49*SQRT(ABS(Interno!$BP49))),$E49="Nominal",(Datos!$AE49-PB_Regla!$AB49))</f>
        <v/>
      </c>
      <c r="S49" s="99" t="str">
        <f>IF(Datos!$AI49="","",Datos!$AI49)</f>
        <v/>
      </c>
      <c r="T49" s="99" t="str">
        <f>IF(Datos!$AI49="","",Datos!$AI49)</f>
        <v/>
      </c>
      <c r="V49" s="99" t="str" cm="1">
        <f t="array" ref="V49">_xlfn.IFS($E49="","",$E49="Límite",(SQRT((Datos!$AE49)^2+(PB_Regla!$AJ49)^2)),$E49="Nominal",(Datos!$AE49+PB_Regla!$AJ49))</f>
        <v/>
      </c>
      <c r="W49" s="99" t="str" cm="1">
        <f t="array" ref="W49">_xlfn.IFS($E49="","",$E49="Límite",(Interno!$BS49*SQRT(ABS(Interno!$BR49))),$E49="Nominal",(Datos!$AE49-PB_Regla!$AJ49))</f>
        <v/>
      </c>
      <c r="X49" s="99" t="str">
        <f>IF(Datos!$AI49="","",Datos!$AI49)</f>
        <v/>
      </c>
      <c r="Y49" s="99" t="str">
        <f>IF(Datos!$AI49="","",Datos!$AI49)</f>
        <v/>
      </c>
    </row>
    <row r="50" spans="2:25" x14ac:dyDescent="0.35">
      <c r="B50" s="105" t="str">
        <f>IF(Datos!$B50="","",Datos!$B50)</f>
        <v/>
      </c>
      <c r="C50" s="106" t="str">
        <f>IF(Datos!$E50="","",Datos!$E50)</f>
        <v/>
      </c>
      <c r="D50" s="106" t="str">
        <f>IF(Datos!$I50="","",Datos!$I50)</f>
        <v/>
      </c>
      <c r="E50" s="107" t="str">
        <f>IF(Datos!$G50="","",Datos!$G50)</f>
        <v/>
      </c>
      <c r="G50" s="99" t="str" cm="1">
        <f t="array" ref="G50">_xlfn.IFS($E50="","",$E50="Límite",(SQRT((Datos!$AE50)^2+(PB_Regla!$L50)^2)),$E50="Nominal",(Datos!$AE50+PB_Regla!$L50))</f>
        <v/>
      </c>
      <c r="H50" s="99" t="str" cm="1">
        <f t="array" ref="H50">_xlfn.IFS($E50="","",$E50="Límite",(Interno!$BM50*SQRT(ABS(Interno!$BL50))),$E50="Nominal",(Datos!$AE50-PB_Regla!$L50))</f>
        <v/>
      </c>
      <c r="I50" s="99" t="str">
        <f>IF(Datos!$AI50="","",Datos!$AI50)</f>
        <v/>
      </c>
      <c r="J50" s="99" t="str">
        <f>IF(Datos!$AI50="","",Datos!$AI50)</f>
        <v/>
      </c>
      <c r="L50" s="99" t="str" cm="1">
        <f t="array" ref="L50">_xlfn.IFS($E50="","",$E50="Límite",(SQRT((Datos!$AE50)^2+(PB_Regla!$T50)^2)),$E50="Nominal",(Datos!$AE50+PB_Regla!$T50))</f>
        <v/>
      </c>
      <c r="M50" s="99" t="str" cm="1">
        <f t="array" ref="M50">_xlfn.IFS($E50="","",$E50="Límite",(Interno!$BO50*SQRT(ABS(Interno!$BN50))),$E50="Nominal",(Datos!$AE50-PB_Regla!$T50))</f>
        <v/>
      </c>
      <c r="N50" s="99" t="str">
        <f>IF(Datos!$AI50="","",Datos!$AI50)</f>
        <v/>
      </c>
      <c r="O50" s="99" t="str">
        <f>IF(Datos!$AI50="","",Datos!$AI50)</f>
        <v/>
      </c>
      <c r="Q50" s="99" t="str" cm="1">
        <f t="array" ref="Q50">_xlfn.IFS($E50="","",$E50="Límite",(SQRT((Datos!$AE50)^2+(PB_Regla!$AB50)^2)),$E50="Nominal",(Datos!$AE50+PB_Regla!$AB50))</f>
        <v/>
      </c>
      <c r="R50" s="99" t="str" cm="1">
        <f t="array" ref="R50">_xlfn.IFS($E50="","",$E50="Límite",(Interno!$BQ50*SQRT(ABS(Interno!$BP50))),$E50="Nominal",(Datos!$AE50-PB_Regla!$AB50))</f>
        <v/>
      </c>
      <c r="S50" s="99" t="str">
        <f>IF(Datos!$AI50="","",Datos!$AI50)</f>
        <v/>
      </c>
      <c r="T50" s="99" t="str">
        <f>IF(Datos!$AI50="","",Datos!$AI50)</f>
        <v/>
      </c>
      <c r="V50" s="99" t="str" cm="1">
        <f t="array" ref="V50">_xlfn.IFS($E50="","",$E50="Límite",(SQRT((Datos!$AE50)^2+(PB_Regla!$AJ50)^2)),$E50="Nominal",(Datos!$AE50+PB_Regla!$AJ50))</f>
        <v/>
      </c>
      <c r="W50" s="99" t="str" cm="1">
        <f t="array" ref="W50">_xlfn.IFS($E50="","",$E50="Límite",(Interno!$BS50*SQRT(ABS(Interno!$BR50))),$E50="Nominal",(Datos!$AE50-PB_Regla!$AJ50))</f>
        <v/>
      </c>
      <c r="X50" s="99" t="str">
        <f>IF(Datos!$AI50="","",Datos!$AI50)</f>
        <v/>
      </c>
      <c r="Y50" s="99" t="str">
        <f>IF(Datos!$AI50="","",Datos!$AI50)</f>
        <v/>
      </c>
    </row>
    <row r="51" spans="2:25" x14ac:dyDescent="0.35">
      <c r="B51" s="105" t="str">
        <f>IF(Datos!$B51="","",Datos!$B51)</f>
        <v/>
      </c>
      <c r="C51" s="106" t="str">
        <f>IF(Datos!$E51="","",Datos!$E51)</f>
        <v/>
      </c>
      <c r="D51" s="106" t="str">
        <f>IF(Datos!$I51="","",Datos!$I51)</f>
        <v/>
      </c>
      <c r="E51" s="107" t="str">
        <f>IF(Datos!$G51="","",Datos!$G51)</f>
        <v/>
      </c>
      <c r="G51" s="99" t="str" cm="1">
        <f t="array" ref="G51">_xlfn.IFS($E51="","",$E51="Límite",(SQRT((Datos!$AE51)^2+(PB_Regla!$L51)^2)),$E51="Nominal",(Datos!$AE51+PB_Regla!$L51))</f>
        <v/>
      </c>
      <c r="H51" s="99" t="str" cm="1">
        <f t="array" ref="H51">_xlfn.IFS($E51="","",$E51="Límite",(Interno!$BM51*SQRT(ABS(Interno!$BL51))),$E51="Nominal",(Datos!$AE51-PB_Regla!$L51))</f>
        <v/>
      </c>
      <c r="I51" s="99" t="str">
        <f>IF(Datos!$AI51="","",Datos!$AI51)</f>
        <v/>
      </c>
      <c r="J51" s="99" t="str">
        <f>IF(Datos!$AI51="","",Datos!$AI51)</f>
        <v/>
      </c>
      <c r="L51" s="99" t="str" cm="1">
        <f t="array" ref="L51">_xlfn.IFS($E51="","",$E51="Límite",(SQRT((Datos!$AE51)^2+(PB_Regla!$T51)^2)),$E51="Nominal",(Datos!$AE51+PB_Regla!$T51))</f>
        <v/>
      </c>
      <c r="M51" s="99" t="str" cm="1">
        <f t="array" ref="M51">_xlfn.IFS($E51="","",$E51="Límite",(Interno!$BO51*SQRT(ABS(Interno!$BN51))),$E51="Nominal",(Datos!$AE51-PB_Regla!$T51))</f>
        <v/>
      </c>
      <c r="N51" s="99" t="str">
        <f>IF(Datos!$AI51="","",Datos!$AI51)</f>
        <v/>
      </c>
      <c r="O51" s="99" t="str">
        <f>IF(Datos!$AI51="","",Datos!$AI51)</f>
        <v/>
      </c>
      <c r="Q51" s="99" t="str" cm="1">
        <f t="array" ref="Q51">_xlfn.IFS($E51="","",$E51="Límite",(SQRT((Datos!$AE51)^2+(PB_Regla!$AB51)^2)),$E51="Nominal",(Datos!$AE51+PB_Regla!$AB51))</f>
        <v/>
      </c>
      <c r="R51" s="99" t="str" cm="1">
        <f t="array" ref="R51">_xlfn.IFS($E51="","",$E51="Límite",(Interno!$BQ51*SQRT(ABS(Interno!$BP51))),$E51="Nominal",(Datos!$AE51-PB_Regla!$AB51))</f>
        <v/>
      </c>
      <c r="S51" s="99" t="str">
        <f>IF(Datos!$AI51="","",Datos!$AI51)</f>
        <v/>
      </c>
      <c r="T51" s="99" t="str">
        <f>IF(Datos!$AI51="","",Datos!$AI51)</f>
        <v/>
      </c>
      <c r="V51" s="99" t="str" cm="1">
        <f t="array" ref="V51">_xlfn.IFS($E51="","",$E51="Límite",(SQRT((Datos!$AE51)^2+(PB_Regla!$AJ51)^2)),$E51="Nominal",(Datos!$AE51+PB_Regla!$AJ51))</f>
        <v/>
      </c>
      <c r="W51" s="99" t="str" cm="1">
        <f t="array" ref="W51">_xlfn.IFS($E51="","",$E51="Límite",(Interno!$BS51*SQRT(ABS(Interno!$BR51))),$E51="Nominal",(Datos!$AE51-PB_Regla!$AJ51))</f>
        <v/>
      </c>
      <c r="X51" s="99" t="str">
        <f>IF(Datos!$AI51="","",Datos!$AI51)</f>
        <v/>
      </c>
      <c r="Y51" s="99" t="str">
        <f>IF(Datos!$AI51="","",Datos!$AI51)</f>
        <v/>
      </c>
    </row>
    <row r="52" spans="2:25" x14ac:dyDescent="0.35">
      <c r="B52" s="105" t="str">
        <f>IF(Datos!$B52="","",Datos!$B52)</f>
        <v/>
      </c>
      <c r="C52" s="106" t="str">
        <f>IF(Datos!$E52="","",Datos!$E52)</f>
        <v/>
      </c>
      <c r="D52" s="106" t="str">
        <f>IF(Datos!$I52="","",Datos!$I52)</f>
        <v/>
      </c>
      <c r="E52" s="107" t="str">
        <f>IF(Datos!$G52="","",Datos!$G52)</f>
        <v/>
      </c>
      <c r="G52" s="99" t="str" cm="1">
        <f t="array" ref="G52">_xlfn.IFS($E52="","",$E52="Límite",(SQRT((Datos!$AE52)^2+(PB_Regla!$L52)^2)),$E52="Nominal",(Datos!$AE52+PB_Regla!$L52))</f>
        <v/>
      </c>
      <c r="H52" s="99" t="str" cm="1">
        <f t="array" ref="H52">_xlfn.IFS($E52="","",$E52="Límite",(Interno!$BM52*SQRT(ABS(Interno!$BL52))),$E52="Nominal",(Datos!$AE52-PB_Regla!$L52))</f>
        <v/>
      </c>
      <c r="I52" s="99" t="str">
        <f>IF(Datos!$AI52="","",Datos!$AI52)</f>
        <v/>
      </c>
      <c r="J52" s="99" t="str">
        <f>IF(Datos!$AI52="","",Datos!$AI52)</f>
        <v/>
      </c>
      <c r="L52" s="99" t="str" cm="1">
        <f t="array" ref="L52">_xlfn.IFS($E52="","",$E52="Límite",(SQRT((Datos!$AE52)^2+(PB_Regla!$T52)^2)),$E52="Nominal",(Datos!$AE52+PB_Regla!$T52))</f>
        <v/>
      </c>
      <c r="M52" s="99" t="str" cm="1">
        <f t="array" ref="M52">_xlfn.IFS($E52="","",$E52="Límite",(Interno!$BO52*SQRT(ABS(Interno!$BN52))),$E52="Nominal",(Datos!$AE52-PB_Regla!$T52))</f>
        <v/>
      </c>
      <c r="N52" s="99" t="str">
        <f>IF(Datos!$AI52="","",Datos!$AI52)</f>
        <v/>
      </c>
      <c r="O52" s="99" t="str">
        <f>IF(Datos!$AI52="","",Datos!$AI52)</f>
        <v/>
      </c>
      <c r="Q52" s="99" t="str" cm="1">
        <f t="array" ref="Q52">_xlfn.IFS($E52="","",$E52="Límite",(SQRT((Datos!$AE52)^2+(PB_Regla!$AB52)^2)),$E52="Nominal",(Datos!$AE52+PB_Regla!$AB52))</f>
        <v/>
      </c>
      <c r="R52" s="99" t="str" cm="1">
        <f t="array" ref="R52">_xlfn.IFS($E52="","",$E52="Límite",(Interno!$BQ52*SQRT(ABS(Interno!$BP52))),$E52="Nominal",(Datos!$AE52-PB_Regla!$AB52))</f>
        <v/>
      </c>
      <c r="S52" s="99" t="str">
        <f>IF(Datos!$AI52="","",Datos!$AI52)</f>
        <v/>
      </c>
      <c r="T52" s="99" t="str">
        <f>IF(Datos!$AI52="","",Datos!$AI52)</f>
        <v/>
      </c>
      <c r="V52" s="99" t="str" cm="1">
        <f t="array" ref="V52">_xlfn.IFS($E52="","",$E52="Límite",(SQRT((Datos!$AE52)^2+(PB_Regla!$AJ52)^2)),$E52="Nominal",(Datos!$AE52+PB_Regla!$AJ52))</f>
        <v/>
      </c>
      <c r="W52" s="99" t="str" cm="1">
        <f t="array" ref="W52">_xlfn.IFS($E52="","",$E52="Límite",(Interno!$BS52*SQRT(ABS(Interno!$BR52))),$E52="Nominal",(Datos!$AE52-PB_Regla!$AJ52))</f>
        <v/>
      </c>
      <c r="X52" s="99" t="str">
        <f>IF(Datos!$AI52="","",Datos!$AI52)</f>
        <v/>
      </c>
      <c r="Y52" s="99" t="str">
        <f>IF(Datos!$AI52="","",Datos!$AI52)</f>
        <v/>
      </c>
    </row>
    <row r="53" spans="2:25" x14ac:dyDescent="0.35">
      <c r="B53" s="105" t="str">
        <f>IF(Datos!$B53="","",Datos!$B53)</f>
        <v/>
      </c>
      <c r="C53" s="106" t="str">
        <f>IF(Datos!$E53="","",Datos!$E53)</f>
        <v/>
      </c>
      <c r="D53" s="106" t="str">
        <f>IF(Datos!$I53="","",Datos!$I53)</f>
        <v/>
      </c>
      <c r="E53" s="107" t="str">
        <f>IF(Datos!$G53="","",Datos!$G53)</f>
        <v/>
      </c>
      <c r="G53" s="99" t="str" cm="1">
        <f t="array" ref="G53">_xlfn.IFS($E53="","",$E53="Límite",(SQRT((Datos!$AE53)^2+(PB_Regla!$L53)^2)),$E53="Nominal",(Datos!$AE53+PB_Regla!$L53))</f>
        <v/>
      </c>
      <c r="H53" s="99" t="str" cm="1">
        <f t="array" ref="H53">_xlfn.IFS($E53="","",$E53="Límite",(Interno!$BM53*SQRT(ABS(Interno!$BL53))),$E53="Nominal",(Datos!$AE53-PB_Regla!$L53))</f>
        <v/>
      </c>
      <c r="I53" s="99" t="str">
        <f>IF(Datos!$AI53="","",Datos!$AI53)</f>
        <v/>
      </c>
      <c r="J53" s="99" t="str">
        <f>IF(Datos!$AI53="","",Datos!$AI53)</f>
        <v/>
      </c>
      <c r="L53" s="99" t="str" cm="1">
        <f t="array" ref="L53">_xlfn.IFS($E53="","",$E53="Límite",(SQRT((Datos!$AE53)^2+(PB_Regla!$T53)^2)),$E53="Nominal",(Datos!$AE53+PB_Regla!$T53))</f>
        <v/>
      </c>
      <c r="M53" s="99" t="str" cm="1">
        <f t="array" ref="M53">_xlfn.IFS($E53="","",$E53="Límite",(Interno!$BO53*SQRT(ABS(Interno!$BN53))),$E53="Nominal",(Datos!$AE53-PB_Regla!$T53))</f>
        <v/>
      </c>
      <c r="N53" s="99" t="str">
        <f>IF(Datos!$AI53="","",Datos!$AI53)</f>
        <v/>
      </c>
      <c r="O53" s="99" t="str">
        <f>IF(Datos!$AI53="","",Datos!$AI53)</f>
        <v/>
      </c>
      <c r="Q53" s="99" t="str" cm="1">
        <f t="array" ref="Q53">_xlfn.IFS($E53="","",$E53="Límite",(SQRT((Datos!$AE53)^2+(PB_Regla!$AB53)^2)),$E53="Nominal",(Datos!$AE53+PB_Regla!$AB53))</f>
        <v/>
      </c>
      <c r="R53" s="99" t="str" cm="1">
        <f t="array" ref="R53">_xlfn.IFS($E53="","",$E53="Límite",(Interno!$BQ53*SQRT(ABS(Interno!$BP53))),$E53="Nominal",(Datos!$AE53-PB_Regla!$AB53))</f>
        <v/>
      </c>
      <c r="S53" s="99" t="str">
        <f>IF(Datos!$AI53="","",Datos!$AI53)</f>
        <v/>
      </c>
      <c r="T53" s="99" t="str">
        <f>IF(Datos!$AI53="","",Datos!$AI53)</f>
        <v/>
      </c>
      <c r="V53" s="99" t="str" cm="1">
        <f t="array" ref="V53">_xlfn.IFS($E53="","",$E53="Límite",(SQRT((Datos!$AE53)^2+(PB_Regla!$AJ53)^2)),$E53="Nominal",(Datos!$AE53+PB_Regla!$AJ53))</f>
        <v/>
      </c>
      <c r="W53" s="99" t="str" cm="1">
        <f t="array" ref="W53">_xlfn.IFS($E53="","",$E53="Límite",(Interno!$BS53*SQRT(ABS(Interno!$BR53))),$E53="Nominal",(Datos!$AE53-PB_Regla!$AJ53))</f>
        <v/>
      </c>
      <c r="X53" s="99" t="str">
        <f>IF(Datos!$AI53="","",Datos!$AI53)</f>
        <v/>
      </c>
      <c r="Y53" s="99" t="str">
        <f>IF(Datos!$AI53="","",Datos!$AI53)</f>
        <v/>
      </c>
    </row>
    <row r="54" spans="2:25" x14ac:dyDescent="0.35">
      <c r="B54" s="105" t="str">
        <f>IF(Datos!$B54="","",Datos!$B54)</f>
        <v/>
      </c>
      <c r="C54" s="106" t="str">
        <f>IF(Datos!$E54="","",Datos!$E54)</f>
        <v/>
      </c>
      <c r="D54" s="106" t="str">
        <f>IF(Datos!$I54="","",Datos!$I54)</f>
        <v/>
      </c>
      <c r="E54" s="107" t="str">
        <f>IF(Datos!$G54="","",Datos!$G54)</f>
        <v/>
      </c>
      <c r="G54" s="99" t="str" cm="1">
        <f t="array" ref="G54">_xlfn.IFS($E54="","",$E54="Límite",(SQRT((Datos!$AE54)^2+(PB_Regla!$L54)^2)),$E54="Nominal",(Datos!$AE54+PB_Regla!$L54))</f>
        <v/>
      </c>
      <c r="H54" s="99" t="str" cm="1">
        <f t="array" ref="H54">_xlfn.IFS($E54="","",$E54="Límite",(Interno!$BM54*SQRT(ABS(Interno!$BL54))),$E54="Nominal",(Datos!$AE54-PB_Regla!$L54))</f>
        <v/>
      </c>
      <c r="I54" s="99" t="str">
        <f>IF(Datos!$AI54="","",Datos!$AI54)</f>
        <v/>
      </c>
      <c r="J54" s="99" t="str">
        <f>IF(Datos!$AI54="","",Datos!$AI54)</f>
        <v/>
      </c>
      <c r="L54" s="99" t="str" cm="1">
        <f t="array" ref="L54">_xlfn.IFS($E54="","",$E54="Límite",(SQRT((Datos!$AE54)^2+(PB_Regla!$T54)^2)),$E54="Nominal",(Datos!$AE54+PB_Regla!$T54))</f>
        <v/>
      </c>
      <c r="M54" s="99" t="str" cm="1">
        <f t="array" ref="M54">_xlfn.IFS($E54="","",$E54="Límite",(Interno!$BO54*SQRT(ABS(Interno!$BN54))),$E54="Nominal",(Datos!$AE54-PB_Regla!$T54))</f>
        <v/>
      </c>
      <c r="N54" s="99" t="str">
        <f>IF(Datos!$AI54="","",Datos!$AI54)</f>
        <v/>
      </c>
      <c r="O54" s="99" t="str">
        <f>IF(Datos!$AI54="","",Datos!$AI54)</f>
        <v/>
      </c>
      <c r="Q54" s="99" t="str" cm="1">
        <f t="array" ref="Q54">_xlfn.IFS($E54="","",$E54="Límite",(SQRT((Datos!$AE54)^2+(PB_Regla!$AB54)^2)),$E54="Nominal",(Datos!$AE54+PB_Regla!$AB54))</f>
        <v/>
      </c>
      <c r="R54" s="99" t="str" cm="1">
        <f t="array" ref="R54">_xlfn.IFS($E54="","",$E54="Límite",(Interno!$BQ54*SQRT(ABS(Interno!$BP54))),$E54="Nominal",(Datos!$AE54-PB_Regla!$AB54))</f>
        <v/>
      </c>
      <c r="S54" s="99" t="str">
        <f>IF(Datos!$AI54="","",Datos!$AI54)</f>
        <v/>
      </c>
      <c r="T54" s="99" t="str">
        <f>IF(Datos!$AI54="","",Datos!$AI54)</f>
        <v/>
      </c>
      <c r="V54" s="99" t="str" cm="1">
        <f t="array" ref="V54">_xlfn.IFS($E54="","",$E54="Límite",(SQRT((Datos!$AE54)^2+(PB_Regla!$AJ54)^2)),$E54="Nominal",(Datos!$AE54+PB_Regla!$AJ54))</f>
        <v/>
      </c>
      <c r="W54" s="99" t="str" cm="1">
        <f t="array" ref="W54">_xlfn.IFS($E54="","",$E54="Límite",(Interno!$BS54*SQRT(ABS(Interno!$BR54))),$E54="Nominal",(Datos!$AE54-PB_Regla!$AJ54))</f>
        <v/>
      </c>
      <c r="X54" s="99" t="str">
        <f>IF(Datos!$AI54="","",Datos!$AI54)</f>
        <v/>
      </c>
      <c r="Y54" s="99" t="str">
        <f>IF(Datos!$AI54="","",Datos!$AI54)</f>
        <v/>
      </c>
    </row>
    <row r="55" spans="2:25" x14ac:dyDescent="0.35">
      <c r="B55" s="105" t="str">
        <f>IF(Datos!$B55="","",Datos!$B55)</f>
        <v/>
      </c>
      <c r="C55" s="106" t="str">
        <f>IF(Datos!$E55="","",Datos!$E55)</f>
        <v/>
      </c>
      <c r="D55" s="106" t="str">
        <f>IF(Datos!$I55="","",Datos!$I55)</f>
        <v/>
      </c>
      <c r="E55" s="107" t="str">
        <f>IF(Datos!$G55="","",Datos!$G55)</f>
        <v/>
      </c>
      <c r="G55" s="99" t="str" cm="1">
        <f t="array" ref="G55">_xlfn.IFS($E55="","",$E55="Límite",(SQRT((Datos!$AE55)^2+(PB_Regla!$L55)^2)),$E55="Nominal",(Datos!$AE55+PB_Regla!$L55))</f>
        <v/>
      </c>
      <c r="H55" s="99" t="str" cm="1">
        <f t="array" ref="H55">_xlfn.IFS($E55="","",$E55="Límite",(Interno!$BM55*SQRT(ABS(Interno!$BL55))),$E55="Nominal",(Datos!$AE55-PB_Regla!$L55))</f>
        <v/>
      </c>
      <c r="I55" s="99" t="str">
        <f>IF(Datos!$AI55="","",Datos!$AI55)</f>
        <v/>
      </c>
      <c r="J55" s="99" t="str">
        <f>IF(Datos!$AI55="","",Datos!$AI55)</f>
        <v/>
      </c>
      <c r="L55" s="99" t="str" cm="1">
        <f t="array" ref="L55">_xlfn.IFS($E55="","",$E55="Límite",(SQRT((Datos!$AE55)^2+(PB_Regla!$T55)^2)),$E55="Nominal",(Datos!$AE55+PB_Regla!$T55))</f>
        <v/>
      </c>
      <c r="M55" s="99" t="str" cm="1">
        <f t="array" ref="M55">_xlfn.IFS($E55="","",$E55="Límite",(Interno!$BO55*SQRT(ABS(Interno!$BN55))),$E55="Nominal",(Datos!$AE55-PB_Regla!$T55))</f>
        <v/>
      </c>
      <c r="N55" s="99" t="str">
        <f>IF(Datos!$AI55="","",Datos!$AI55)</f>
        <v/>
      </c>
      <c r="O55" s="99" t="str">
        <f>IF(Datos!$AI55="","",Datos!$AI55)</f>
        <v/>
      </c>
      <c r="Q55" s="99" t="str" cm="1">
        <f t="array" ref="Q55">_xlfn.IFS($E55="","",$E55="Límite",(SQRT((Datos!$AE55)^2+(PB_Regla!$AB55)^2)),$E55="Nominal",(Datos!$AE55+PB_Regla!$AB55))</f>
        <v/>
      </c>
      <c r="R55" s="99" t="str" cm="1">
        <f t="array" ref="R55">_xlfn.IFS($E55="","",$E55="Límite",(Interno!$BQ55*SQRT(ABS(Interno!$BP55))),$E55="Nominal",(Datos!$AE55-PB_Regla!$AB55))</f>
        <v/>
      </c>
      <c r="S55" s="99" t="str">
        <f>IF(Datos!$AI55="","",Datos!$AI55)</f>
        <v/>
      </c>
      <c r="T55" s="99" t="str">
        <f>IF(Datos!$AI55="","",Datos!$AI55)</f>
        <v/>
      </c>
      <c r="V55" s="99" t="str" cm="1">
        <f t="array" ref="V55">_xlfn.IFS($E55="","",$E55="Límite",(SQRT((Datos!$AE55)^2+(PB_Regla!$AJ55)^2)),$E55="Nominal",(Datos!$AE55+PB_Regla!$AJ55))</f>
        <v/>
      </c>
      <c r="W55" s="99" t="str" cm="1">
        <f t="array" ref="W55">_xlfn.IFS($E55="","",$E55="Límite",(Interno!$BS55*SQRT(ABS(Interno!$BR55))),$E55="Nominal",(Datos!$AE55-PB_Regla!$AJ55))</f>
        <v/>
      </c>
      <c r="X55" s="99" t="str">
        <f>IF(Datos!$AI55="","",Datos!$AI55)</f>
        <v/>
      </c>
      <c r="Y55" s="99" t="str">
        <f>IF(Datos!$AI55="","",Datos!$AI55)</f>
        <v/>
      </c>
    </row>
    <row r="56" spans="2:25" x14ac:dyDescent="0.35">
      <c r="B56" s="105" t="str">
        <f>IF(Datos!$B56="","",Datos!$B56)</f>
        <v/>
      </c>
      <c r="C56" s="106" t="str">
        <f>IF(Datos!$E56="","",Datos!$E56)</f>
        <v/>
      </c>
      <c r="D56" s="106" t="str">
        <f>IF(Datos!$I56="","",Datos!$I56)</f>
        <v/>
      </c>
      <c r="E56" s="107" t="str">
        <f>IF(Datos!$G56="","",Datos!$G56)</f>
        <v/>
      </c>
      <c r="G56" s="99" t="str" cm="1">
        <f t="array" ref="G56">_xlfn.IFS($E56="","",$E56="Límite",(SQRT((Datos!$AE56)^2+(PB_Regla!$L56)^2)),$E56="Nominal",(Datos!$AE56+PB_Regla!$L56))</f>
        <v/>
      </c>
      <c r="H56" s="99" t="str" cm="1">
        <f t="array" ref="H56">_xlfn.IFS($E56="","",$E56="Límite",(Interno!$BM56*SQRT(ABS(Interno!$BL56))),$E56="Nominal",(Datos!$AE56-PB_Regla!$L56))</f>
        <v/>
      </c>
      <c r="I56" s="99" t="str">
        <f>IF(Datos!$AI56="","",Datos!$AI56)</f>
        <v/>
      </c>
      <c r="J56" s="99" t="str">
        <f>IF(Datos!$AI56="","",Datos!$AI56)</f>
        <v/>
      </c>
      <c r="L56" s="99" t="str" cm="1">
        <f t="array" ref="L56">_xlfn.IFS($E56="","",$E56="Límite",(SQRT((Datos!$AE56)^2+(PB_Regla!$T56)^2)),$E56="Nominal",(Datos!$AE56+PB_Regla!$T56))</f>
        <v/>
      </c>
      <c r="M56" s="99" t="str" cm="1">
        <f t="array" ref="M56">_xlfn.IFS($E56="","",$E56="Límite",(Interno!$BO56*SQRT(ABS(Interno!$BN56))),$E56="Nominal",(Datos!$AE56-PB_Regla!$T56))</f>
        <v/>
      </c>
      <c r="N56" s="99" t="str">
        <f>IF(Datos!$AI56="","",Datos!$AI56)</f>
        <v/>
      </c>
      <c r="O56" s="99" t="str">
        <f>IF(Datos!$AI56="","",Datos!$AI56)</f>
        <v/>
      </c>
      <c r="Q56" s="99" t="str" cm="1">
        <f t="array" ref="Q56">_xlfn.IFS($E56="","",$E56="Límite",(SQRT((Datos!$AE56)^2+(PB_Regla!$AB56)^2)),$E56="Nominal",(Datos!$AE56+PB_Regla!$AB56))</f>
        <v/>
      </c>
      <c r="R56" s="99" t="str" cm="1">
        <f t="array" ref="R56">_xlfn.IFS($E56="","",$E56="Límite",(Interno!$BQ56*SQRT(ABS(Interno!$BP56))),$E56="Nominal",(Datos!$AE56-PB_Regla!$AB56))</f>
        <v/>
      </c>
      <c r="S56" s="99" t="str">
        <f>IF(Datos!$AI56="","",Datos!$AI56)</f>
        <v/>
      </c>
      <c r="T56" s="99" t="str">
        <f>IF(Datos!$AI56="","",Datos!$AI56)</f>
        <v/>
      </c>
      <c r="V56" s="99" t="str" cm="1">
        <f t="array" ref="V56">_xlfn.IFS($E56="","",$E56="Límite",(SQRT((Datos!$AE56)^2+(PB_Regla!$AJ56)^2)),$E56="Nominal",(Datos!$AE56+PB_Regla!$AJ56))</f>
        <v/>
      </c>
      <c r="W56" s="99" t="str" cm="1">
        <f t="array" ref="W56">_xlfn.IFS($E56="","",$E56="Límite",(Interno!$BS56*SQRT(ABS(Interno!$BR56))),$E56="Nominal",(Datos!$AE56-PB_Regla!$AJ56))</f>
        <v/>
      </c>
      <c r="X56" s="99" t="str">
        <f>IF(Datos!$AI56="","",Datos!$AI56)</f>
        <v/>
      </c>
      <c r="Y56" s="99" t="str">
        <f>IF(Datos!$AI56="","",Datos!$AI56)</f>
        <v/>
      </c>
    </row>
    <row r="57" spans="2:25" x14ac:dyDescent="0.35">
      <c r="B57" s="105" t="str">
        <f>IF(Datos!$B57="","",Datos!$B57)</f>
        <v/>
      </c>
      <c r="C57" s="106" t="str">
        <f>IF(Datos!$E57="","",Datos!$E57)</f>
        <v/>
      </c>
      <c r="D57" s="106" t="str">
        <f>IF(Datos!$I57="","",Datos!$I57)</f>
        <v/>
      </c>
      <c r="E57" s="107" t="str">
        <f>IF(Datos!$G57="","",Datos!$G57)</f>
        <v/>
      </c>
      <c r="G57" s="99" t="str" cm="1">
        <f t="array" ref="G57">_xlfn.IFS($E57="","",$E57="Límite",(SQRT((Datos!$AE57)^2+(PB_Regla!$L57)^2)),$E57="Nominal",(Datos!$AE57+PB_Regla!$L57))</f>
        <v/>
      </c>
      <c r="H57" s="99" t="str" cm="1">
        <f t="array" ref="H57">_xlfn.IFS($E57="","",$E57="Límite",(Interno!$BM57*SQRT(ABS(Interno!$BL57))),$E57="Nominal",(Datos!$AE57-PB_Regla!$L57))</f>
        <v/>
      </c>
      <c r="I57" s="99" t="str">
        <f>IF(Datos!$AI57="","",Datos!$AI57)</f>
        <v/>
      </c>
      <c r="J57" s="99" t="str">
        <f>IF(Datos!$AI57="","",Datos!$AI57)</f>
        <v/>
      </c>
      <c r="L57" s="99" t="str" cm="1">
        <f t="array" ref="L57">_xlfn.IFS($E57="","",$E57="Límite",(SQRT((Datos!$AE57)^2+(PB_Regla!$T57)^2)),$E57="Nominal",(Datos!$AE57+PB_Regla!$T57))</f>
        <v/>
      </c>
      <c r="M57" s="99" t="str" cm="1">
        <f t="array" ref="M57">_xlfn.IFS($E57="","",$E57="Límite",(Interno!$BO57*SQRT(ABS(Interno!$BN57))),$E57="Nominal",(Datos!$AE57-PB_Regla!$T57))</f>
        <v/>
      </c>
      <c r="N57" s="99" t="str">
        <f>IF(Datos!$AI57="","",Datos!$AI57)</f>
        <v/>
      </c>
      <c r="O57" s="99" t="str">
        <f>IF(Datos!$AI57="","",Datos!$AI57)</f>
        <v/>
      </c>
      <c r="Q57" s="99" t="str" cm="1">
        <f t="array" ref="Q57">_xlfn.IFS($E57="","",$E57="Límite",(SQRT((Datos!$AE57)^2+(PB_Regla!$AB57)^2)),$E57="Nominal",(Datos!$AE57+PB_Regla!$AB57))</f>
        <v/>
      </c>
      <c r="R57" s="99" t="str" cm="1">
        <f t="array" ref="R57">_xlfn.IFS($E57="","",$E57="Límite",(Interno!$BQ57*SQRT(ABS(Interno!$BP57))),$E57="Nominal",(Datos!$AE57-PB_Regla!$AB57))</f>
        <v/>
      </c>
      <c r="S57" s="99" t="str">
        <f>IF(Datos!$AI57="","",Datos!$AI57)</f>
        <v/>
      </c>
      <c r="T57" s="99" t="str">
        <f>IF(Datos!$AI57="","",Datos!$AI57)</f>
        <v/>
      </c>
      <c r="V57" s="99" t="str" cm="1">
        <f t="array" ref="V57">_xlfn.IFS($E57="","",$E57="Límite",(SQRT((Datos!$AE57)^2+(PB_Regla!$AJ57)^2)),$E57="Nominal",(Datos!$AE57+PB_Regla!$AJ57))</f>
        <v/>
      </c>
      <c r="W57" s="99" t="str" cm="1">
        <f t="array" ref="W57">_xlfn.IFS($E57="","",$E57="Límite",(Interno!$BS57*SQRT(ABS(Interno!$BR57))),$E57="Nominal",(Datos!$AE57-PB_Regla!$AJ57))</f>
        <v/>
      </c>
      <c r="X57" s="99" t="str">
        <f>IF(Datos!$AI57="","",Datos!$AI57)</f>
        <v/>
      </c>
      <c r="Y57" s="99" t="str">
        <f>IF(Datos!$AI57="","",Datos!$AI57)</f>
        <v/>
      </c>
    </row>
    <row r="58" spans="2:25" x14ac:dyDescent="0.35">
      <c r="B58" s="105" t="str">
        <f>IF(Datos!$B58="","",Datos!$B58)</f>
        <v/>
      </c>
      <c r="C58" s="106" t="str">
        <f>IF(Datos!$E58="","",Datos!$E58)</f>
        <v/>
      </c>
      <c r="D58" s="106" t="str">
        <f>IF(Datos!$I58="","",Datos!$I58)</f>
        <v/>
      </c>
      <c r="E58" s="107" t="str">
        <f>IF(Datos!$G58="","",Datos!$G58)</f>
        <v/>
      </c>
      <c r="G58" s="99" t="str" cm="1">
        <f t="array" ref="G58">_xlfn.IFS($E58="","",$E58="Límite",(SQRT((Datos!$AE58)^2+(PB_Regla!$L58)^2)),$E58="Nominal",(Datos!$AE58+PB_Regla!$L58))</f>
        <v/>
      </c>
      <c r="H58" s="99" t="str" cm="1">
        <f t="array" ref="H58">_xlfn.IFS($E58="","",$E58="Límite",(Interno!$BM58*SQRT(ABS(Interno!$BL58))),$E58="Nominal",(Datos!$AE58-PB_Regla!$L58))</f>
        <v/>
      </c>
      <c r="I58" s="99" t="str">
        <f>IF(Datos!$AI58="","",Datos!$AI58)</f>
        <v/>
      </c>
      <c r="J58" s="99" t="str">
        <f>IF(Datos!$AI58="","",Datos!$AI58)</f>
        <v/>
      </c>
      <c r="L58" s="99" t="str" cm="1">
        <f t="array" ref="L58">_xlfn.IFS($E58="","",$E58="Límite",(SQRT((Datos!$AE58)^2+(PB_Regla!$T58)^2)),$E58="Nominal",(Datos!$AE58+PB_Regla!$T58))</f>
        <v/>
      </c>
      <c r="M58" s="99" t="str" cm="1">
        <f t="array" ref="M58">_xlfn.IFS($E58="","",$E58="Límite",(Interno!$BO58*SQRT(ABS(Interno!$BN58))),$E58="Nominal",(Datos!$AE58-PB_Regla!$T58))</f>
        <v/>
      </c>
      <c r="N58" s="99" t="str">
        <f>IF(Datos!$AI58="","",Datos!$AI58)</f>
        <v/>
      </c>
      <c r="O58" s="99" t="str">
        <f>IF(Datos!$AI58="","",Datos!$AI58)</f>
        <v/>
      </c>
      <c r="Q58" s="99" t="str" cm="1">
        <f t="array" ref="Q58">_xlfn.IFS($E58="","",$E58="Límite",(SQRT((Datos!$AE58)^2+(PB_Regla!$AB58)^2)),$E58="Nominal",(Datos!$AE58+PB_Regla!$AB58))</f>
        <v/>
      </c>
      <c r="R58" s="99" t="str" cm="1">
        <f t="array" ref="R58">_xlfn.IFS($E58="","",$E58="Límite",(Interno!$BQ58*SQRT(ABS(Interno!$BP58))),$E58="Nominal",(Datos!$AE58-PB_Regla!$AB58))</f>
        <v/>
      </c>
      <c r="S58" s="99" t="str">
        <f>IF(Datos!$AI58="","",Datos!$AI58)</f>
        <v/>
      </c>
      <c r="T58" s="99" t="str">
        <f>IF(Datos!$AI58="","",Datos!$AI58)</f>
        <v/>
      </c>
      <c r="V58" s="99" t="str" cm="1">
        <f t="array" ref="V58">_xlfn.IFS($E58="","",$E58="Límite",(SQRT((Datos!$AE58)^2+(PB_Regla!$AJ58)^2)),$E58="Nominal",(Datos!$AE58+PB_Regla!$AJ58))</f>
        <v/>
      </c>
      <c r="W58" s="99" t="str" cm="1">
        <f t="array" ref="W58">_xlfn.IFS($E58="","",$E58="Límite",(Interno!$BS58*SQRT(ABS(Interno!$BR58))),$E58="Nominal",(Datos!$AE58-PB_Regla!$AJ58))</f>
        <v/>
      </c>
      <c r="X58" s="99" t="str">
        <f>IF(Datos!$AI58="","",Datos!$AI58)</f>
        <v/>
      </c>
      <c r="Y58" s="99" t="str">
        <f>IF(Datos!$AI58="","",Datos!$AI58)</f>
        <v/>
      </c>
    </row>
    <row r="59" spans="2:25" x14ac:dyDescent="0.35">
      <c r="B59" s="105" t="str">
        <f>IF(Datos!$B59="","",Datos!$B59)</f>
        <v/>
      </c>
      <c r="C59" s="106" t="str">
        <f>IF(Datos!$E59="","",Datos!$E59)</f>
        <v/>
      </c>
      <c r="D59" s="106" t="str">
        <f>IF(Datos!$I59="","",Datos!$I59)</f>
        <v/>
      </c>
      <c r="E59" s="107" t="str">
        <f>IF(Datos!$G59="","",Datos!$G59)</f>
        <v/>
      </c>
      <c r="G59" s="99" t="str" cm="1">
        <f t="array" ref="G59">_xlfn.IFS($E59="","",$E59="Límite",(SQRT((Datos!$AE59)^2+(PB_Regla!$L59)^2)),$E59="Nominal",(Datos!$AE59+PB_Regla!$L59))</f>
        <v/>
      </c>
      <c r="H59" s="99" t="str" cm="1">
        <f t="array" ref="H59">_xlfn.IFS($E59="","",$E59="Límite",(Interno!$BM59*SQRT(ABS(Interno!$BL59))),$E59="Nominal",(Datos!$AE59-PB_Regla!$L59))</f>
        <v/>
      </c>
      <c r="I59" s="99" t="str">
        <f>IF(Datos!$AI59="","",Datos!$AI59)</f>
        <v/>
      </c>
      <c r="J59" s="99" t="str">
        <f>IF(Datos!$AI59="","",Datos!$AI59)</f>
        <v/>
      </c>
      <c r="L59" s="99" t="str" cm="1">
        <f t="array" ref="L59">_xlfn.IFS($E59="","",$E59="Límite",(SQRT((Datos!$AE59)^2+(PB_Regla!$T59)^2)),$E59="Nominal",(Datos!$AE59+PB_Regla!$T59))</f>
        <v/>
      </c>
      <c r="M59" s="99" t="str" cm="1">
        <f t="array" ref="M59">_xlfn.IFS($E59="","",$E59="Límite",(Interno!$BO59*SQRT(ABS(Interno!$BN59))),$E59="Nominal",(Datos!$AE59-PB_Regla!$T59))</f>
        <v/>
      </c>
      <c r="N59" s="99" t="str">
        <f>IF(Datos!$AI59="","",Datos!$AI59)</f>
        <v/>
      </c>
      <c r="O59" s="99" t="str">
        <f>IF(Datos!$AI59="","",Datos!$AI59)</f>
        <v/>
      </c>
      <c r="Q59" s="99" t="str" cm="1">
        <f t="array" ref="Q59">_xlfn.IFS($E59="","",$E59="Límite",(SQRT((Datos!$AE59)^2+(PB_Regla!$AB59)^2)),$E59="Nominal",(Datos!$AE59+PB_Regla!$AB59))</f>
        <v/>
      </c>
      <c r="R59" s="99" t="str" cm="1">
        <f t="array" ref="R59">_xlfn.IFS($E59="","",$E59="Límite",(Interno!$BQ59*SQRT(ABS(Interno!$BP59))),$E59="Nominal",(Datos!$AE59-PB_Regla!$AB59))</f>
        <v/>
      </c>
      <c r="S59" s="99" t="str">
        <f>IF(Datos!$AI59="","",Datos!$AI59)</f>
        <v/>
      </c>
      <c r="T59" s="99" t="str">
        <f>IF(Datos!$AI59="","",Datos!$AI59)</f>
        <v/>
      </c>
      <c r="V59" s="99" t="str" cm="1">
        <f t="array" ref="V59">_xlfn.IFS($E59="","",$E59="Límite",(SQRT((Datos!$AE59)^2+(PB_Regla!$AJ59)^2)),$E59="Nominal",(Datos!$AE59+PB_Regla!$AJ59))</f>
        <v/>
      </c>
      <c r="W59" s="99" t="str" cm="1">
        <f t="array" ref="W59">_xlfn.IFS($E59="","",$E59="Límite",(Interno!$BS59*SQRT(ABS(Interno!$BR59))),$E59="Nominal",(Datos!$AE59-PB_Regla!$AJ59))</f>
        <v/>
      </c>
      <c r="X59" s="99" t="str">
        <f>IF(Datos!$AI59="","",Datos!$AI59)</f>
        <v/>
      </c>
      <c r="Y59" s="99" t="str">
        <f>IF(Datos!$AI59="","",Datos!$AI59)</f>
        <v/>
      </c>
    </row>
    <row r="60" spans="2:25" x14ac:dyDescent="0.35">
      <c r="B60" s="105" t="str">
        <f>IF(Datos!$B60="","",Datos!$B60)</f>
        <v/>
      </c>
      <c r="C60" s="106" t="str">
        <f>IF(Datos!$E60="","",Datos!$E60)</f>
        <v/>
      </c>
      <c r="D60" s="106" t="str">
        <f>IF(Datos!$I60="","",Datos!$I60)</f>
        <v/>
      </c>
      <c r="E60" s="107" t="str">
        <f>IF(Datos!$G60="","",Datos!$G60)</f>
        <v/>
      </c>
      <c r="G60" s="99" t="str" cm="1">
        <f t="array" ref="G60">_xlfn.IFS($E60="","",$E60="Límite",(SQRT((Datos!$AE60)^2+(PB_Regla!$L60)^2)),$E60="Nominal",(Datos!$AE60+PB_Regla!$L60))</f>
        <v/>
      </c>
      <c r="H60" s="99" t="str" cm="1">
        <f t="array" ref="H60">_xlfn.IFS($E60="","",$E60="Límite",(Interno!$BM60*SQRT(ABS(Interno!$BL60))),$E60="Nominal",(Datos!$AE60-PB_Regla!$L60))</f>
        <v/>
      </c>
      <c r="I60" s="99" t="str">
        <f>IF(Datos!$AI60="","",Datos!$AI60)</f>
        <v/>
      </c>
      <c r="J60" s="99" t="str">
        <f>IF(Datos!$AI60="","",Datos!$AI60)</f>
        <v/>
      </c>
      <c r="L60" s="99" t="str" cm="1">
        <f t="array" ref="L60">_xlfn.IFS($E60="","",$E60="Límite",(SQRT((Datos!$AE60)^2+(PB_Regla!$T60)^2)),$E60="Nominal",(Datos!$AE60+PB_Regla!$T60))</f>
        <v/>
      </c>
      <c r="M60" s="99" t="str" cm="1">
        <f t="array" ref="M60">_xlfn.IFS($E60="","",$E60="Límite",(Interno!$BO60*SQRT(ABS(Interno!$BN60))),$E60="Nominal",(Datos!$AE60-PB_Regla!$T60))</f>
        <v/>
      </c>
      <c r="N60" s="99" t="str">
        <f>IF(Datos!$AI60="","",Datos!$AI60)</f>
        <v/>
      </c>
      <c r="O60" s="99" t="str">
        <f>IF(Datos!$AI60="","",Datos!$AI60)</f>
        <v/>
      </c>
      <c r="Q60" s="99" t="str" cm="1">
        <f t="array" ref="Q60">_xlfn.IFS($E60="","",$E60="Límite",(SQRT((Datos!$AE60)^2+(PB_Regla!$AB60)^2)),$E60="Nominal",(Datos!$AE60+PB_Regla!$AB60))</f>
        <v/>
      </c>
      <c r="R60" s="99" t="str" cm="1">
        <f t="array" ref="R60">_xlfn.IFS($E60="","",$E60="Límite",(Interno!$BQ60*SQRT(ABS(Interno!$BP60))),$E60="Nominal",(Datos!$AE60-PB_Regla!$AB60))</f>
        <v/>
      </c>
      <c r="S60" s="99" t="str">
        <f>IF(Datos!$AI60="","",Datos!$AI60)</f>
        <v/>
      </c>
      <c r="T60" s="99" t="str">
        <f>IF(Datos!$AI60="","",Datos!$AI60)</f>
        <v/>
      </c>
      <c r="V60" s="99" t="str" cm="1">
        <f t="array" ref="V60">_xlfn.IFS($E60="","",$E60="Límite",(SQRT((Datos!$AE60)^2+(PB_Regla!$AJ60)^2)),$E60="Nominal",(Datos!$AE60+PB_Regla!$AJ60))</f>
        <v/>
      </c>
      <c r="W60" s="99" t="str" cm="1">
        <f t="array" ref="W60">_xlfn.IFS($E60="","",$E60="Límite",(Interno!$BS60*SQRT(ABS(Interno!$BR60))),$E60="Nominal",(Datos!$AE60-PB_Regla!$AJ60))</f>
        <v/>
      </c>
      <c r="X60" s="99" t="str">
        <f>IF(Datos!$AI60="","",Datos!$AI60)</f>
        <v/>
      </c>
      <c r="Y60" s="99" t="str">
        <f>IF(Datos!$AI60="","",Datos!$AI60)</f>
        <v/>
      </c>
    </row>
    <row r="61" spans="2:25" x14ac:dyDescent="0.35">
      <c r="B61" s="105" t="str">
        <f>IF(Datos!$B61="","",Datos!$B61)</f>
        <v/>
      </c>
      <c r="C61" s="106" t="str">
        <f>IF(Datos!$E61="","",Datos!$E61)</f>
        <v/>
      </c>
      <c r="D61" s="106" t="str">
        <f>IF(Datos!$I61="","",Datos!$I61)</f>
        <v/>
      </c>
      <c r="E61" s="107" t="str">
        <f>IF(Datos!$G61="","",Datos!$G61)</f>
        <v/>
      </c>
      <c r="G61" s="99" t="str" cm="1">
        <f t="array" ref="G61">_xlfn.IFS($E61="","",$E61="Límite",(SQRT((Datos!$AE61)^2+(PB_Regla!$L61)^2)),$E61="Nominal",(Datos!$AE61+PB_Regla!$L61))</f>
        <v/>
      </c>
      <c r="H61" s="99" t="str" cm="1">
        <f t="array" ref="H61">_xlfn.IFS($E61="","",$E61="Límite",(Interno!$BM61*SQRT(ABS(Interno!$BL61))),$E61="Nominal",(Datos!$AE61-PB_Regla!$L61))</f>
        <v/>
      </c>
      <c r="I61" s="99" t="str">
        <f>IF(Datos!$AI61="","",Datos!$AI61)</f>
        <v/>
      </c>
      <c r="J61" s="99" t="str">
        <f>IF(Datos!$AI61="","",Datos!$AI61)</f>
        <v/>
      </c>
      <c r="L61" s="99" t="str" cm="1">
        <f t="array" ref="L61">_xlfn.IFS($E61="","",$E61="Límite",(SQRT((Datos!$AE61)^2+(PB_Regla!$T61)^2)),$E61="Nominal",(Datos!$AE61+PB_Regla!$T61))</f>
        <v/>
      </c>
      <c r="M61" s="99" t="str" cm="1">
        <f t="array" ref="M61">_xlfn.IFS($E61="","",$E61="Límite",(Interno!$BO61*SQRT(ABS(Interno!$BN61))),$E61="Nominal",(Datos!$AE61-PB_Regla!$T61))</f>
        <v/>
      </c>
      <c r="N61" s="99" t="str">
        <f>IF(Datos!$AI61="","",Datos!$AI61)</f>
        <v/>
      </c>
      <c r="O61" s="99" t="str">
        <f>IF(Datos!$AI61="","",Datos!$AI61)</f>
        <v/>
      </c>
      <c r="Q61" s="99" t="str" cm="1">
        <f t="array" ref="Q61">_xlfn.IFS($E61="","",$E61="Límite",(SQRT((Datos!$AE61)^2+(PB_Regla!$AB61)^2)),$E61="Nominal",(Datos!$AE61+PB_Regla!$AB61))</f>
        <v/>
      </c>
      <c r="R61" s="99" t="str" cm="1">
        <f t="array" ref="R61">_xlfn.IFS($E61="","",$E61="Límite",(Interno!$BQ61*SQRT(ABS(Interno!$BP61))),$E61="Nominal",(Datos!$AE61-PB_Regla!$AB61))</f>
        <v/>
      </c>
      <c r="S61" s="99" t="str">
        <f>IF(Datos!$AI61="","",Datos!$AI61)</f>
        <v/>
      </c>
      <c r="T61" s="99" t="str">
        <f>IF(Datos!$AI61="","",Datos!$AI61)</f>
        <v/>
      </c>
      <c r="V61" s="99" t="str" cm="1">
        <f t="array" ref="V61">_xlfn.IFS($E61="","",$E61="Límite",(SQRT((Datos!$AE61)^2+(PB_Regla!$AJ61)^2)),$E61="Nominal",(Datos!$AE61+PB_Regla!$AJ61))</f>
        <v/>
      </c>
      <c r="W61" s="99" t="str" cm="1">
        <f t="array" ref="W61">_xlfn.IFS($E61="","",$E61="Límite",(Interno!$BS61*SQRT(ABS(Interno!$BR61))),$E61="Nominal",(Datos!$AE61-PB_Regla!$AJ61))</f>
        <v/>
      </c>
      <c r="X61" s="99" t="str">
        <f>IF(Datos!$AI61="","",Datos!$AI61)</f>
        <v/>
      </c>
      <c r="Y61" s="99" t="str">
        <f>IF(Datos!$AI61="","",Datos!$AI61)</f>
        <v/>
      </c>
    </row>
    <row r="62" spans="2:25" x14ac:dyDescent="0.35">
      <c r="B62" s="105" t="str">
        <f>IF(Datos!$B62="","",Datos!$B62)</f>
        <v/>
      </c>
      <c r="C62" s="106" t="str">
        <f>IF(Datos!$E62="","",Datos!$E62)</f>
        <v/>
      </c>
      <c r="D62" s="106" t="str">
        <f>IF(Datos!$I62="","",Datos!$I62)</f>
        <v/>
      </c>
      <c r="E62" s="107" t="str">
        <f>IF(Datos!$G62="","",Datos!$G62)</f>
        <v/>
      </c>
      <c r="G62" s="99" t="str" cm="1">
        <f t="array" ref="G62">_xlfn.IFS($E62="","",$E62="Límite",(SQRT((Datos!$AE62)^2+(PB_Regla!$L62)^2)),$E62="Nominal",(Datos!$AE62+PB_Regla!$L62))</f>
        <v/>
      </c>
      <c r="H62" s="99" t="str" cm="1">
        <f t="array" ref="H62">_xlfn.IFS($E62="","",$E62="Límite",(Interno!$BM62*SQRT(ABS(Interno!$BL62))),$E62="Nominal",(Datos!$AE62-PB_Regla!$L62))</f>
        <v/>
      </c>
      <c r="I62" s="99" t="str">
        <f>IF(Datos!$AI62="","",Datos!$AI62)</f>
        <v/>
      </c>
      <c r="J62" s="99" t="str">
        <f>IF(Datos!$AI62="","",Datos!$AI62)</f>
        <v/>
      </c>
      <c r="L62" s="99" t="str" cm="1">
        <f t="array" ref="L62">_xlfn.IFS($E62="","",$E62="Límite",(SQRT((Datos!$AE62)^2+(PB_Regla!$T62)^2)),$E62="Nominal",(Datos!$AE62+PB_Regla!$T62))</f>
        <v/>
      </c>
      <c r="M62" s="99" t="str" cm="1">
        <f t="array" ref="M62">_xlfn.IFS($E62="","",$E62="Límite",(Interno!$BO62*SQRT(ABS(Interno!$BN62))),$E62="Nominal",(Datos!$AE62-PB_Regla!$T62))</f>
        <v/>
      </c>
      <c r="N62" s="99" t="str">
        <f>IF(Datos!$AI62="","",Datos!$AI62)</f>
        <v/>
      </c>
      <c r="O62" s="99" t="str">
        <f>IF(Datos!$AI62="","",Datos!$AI62)</f>
        <v/>
      </c>
      <c r="Q62" s="99" t="str" cm="1">
        <f t="array" ref="Q62">_xlfn.IFS($E62="","",$E62="Límite",(SQRT((Datos!$AE62)^2+(PB_Regla!$AB62)^2)),$E62="Nominal",(Datos!$AE62+PB_Regla!$AB62))</f>
        <v/>
      </c>
      <c r="R62" s="99" t="str" cm="1">
        <f t="array" ref="R62">_xlfn.IFS($E62="","",$E62="Límite",(Interno!$BQ62*SQRT(ABS(Interno!$BP62))),$E62="Nominal",(Datos!$AE62-PB_Regla!$AB62))</f>
        <v/>
      </c>
      <c r="S62" s="99" t="str">
        <f>IF(Datos!$AI62="","",Datos!$AI62)</f>
        <v/>
      </c>
      <c r="T62" s="99" t="str">
        <f>IF(Datos!$AI62="","",Datos!$AI62)</f>
        <v/>
      </c>
      <c r="V62" s="99" t="str" cm="1">
        <f t="array" ref="V62">_xlfn.IFS($E62="","",$E62="Límite",(SQRT((Datos!$AE62)^2+(PB_Regla!$AJ62)^2)),$E62="Nominal",(Datos!$AE62+PB_Regla!$AJ62))</f>
        <v/>
      </c>
      <c r="W62" s="99" t="str" cm="1">
        <f t="array" ref="W62">_xlfn.IFS($E62="","",$E62="Límite",(Interno!$BS62*SQRT(ABS(Interno!$BR62))),$E62="Nominal",(Datos!$AE62-PB_Regla!$AJ62))</f>
        <v/>
      </c>
      <c r="X62" s="99" t="str">
        <f>IF(Datos!$AI62="","",Datos!$AI62)</f>
        <v/>
      </c>
      <c r="Y62" s="99" t="str">
        <f>IF(Datos!$AI62="","",Datos!$AI62)</f>
        <v/>
      </c>
    </row>
    <row r="63" spans="2:25" x14ac:dyDescent="0.35">
      <c r="B63" s="105" t="str">
        <f>IF(Datos!$B63="","",Datos!$B63)</f>
        <v/>
      </c>
      <c r="C63" s="106" t="str">
        <f>IF(Datos!$E63="","",Datos!$E63)</f>
        <v/>
      </c>
      <c r="D63" s="106" t="str">
        <f>IF(Datos!$I63="","",Datos!$I63)</f>
        <v/>
      </c>
      <c r="E63" s="107" t="str">
        <f>IF(Datos!$G63="","",Datos!$G63)</f>
        <v/>
      </c>
      <c r="G63" s="99" t="str" cm="1">
        <f t="array" ref="G63">_xlfn.IFS($E63="","",$E63="Límite",(SQRT((Datos!$AE63)^2+(PB_Regla!$L63)^2)),$E63="Nominal",(Datos!$AE63+PB_Regla!$L63))</f>
        <v/>
      </c>
      <c r="H63" s="99" t="str" cm="1">
        <f t="array" ref="H63">_xlfn.IFS($E63="","",$E63="Límite",(Interno!$BM63*SQRT(ABS(Interno!$BL63))),$E63="Nominal",(Datos!$AE63-PB_Regla!$L63))</f>
        <v/>
      </c>
      <c r="I63" s="99" t="str">
        <f>IF(Datos!$AI63="","",Datos!$AI63)</f>
        <v/>
      </c>
      <c r="J63" s="99" t="str">
        <f>IF(Datos!$AI63="","",Datos!$AI63)</f>
        <v/>
      </c>
      <c r="L63" s="99" t="str" cm="1">
        <f t="array" ref="L63">_xlfn.IFS($E63="","",$E63="Límite",(SQRT((Datos!$AE63)^2+(PB_Regla!$T63)^2)),$E63="Nominal",(Datos!$AE63+PB_Regla!$T63))</f>
        <v/>
      </c>
      <c r="M63" s="99" t="str" cm="1">
        <f t="array" ref="M63">_xlfn.IFS($E63="","",$E63="Límite",(Interno!$BO63*SQRT(ABS(Interno!$BN63))),$E63="Nominal",(Datos!$AE63-PB_Regla!$T63))</f>
        <v/>
      </c>
      <c r="N63" s="99" t="str">
        <f>IF(Datos!$AI63="","",Datos!$AI63)</f>
        <v/>
      </c>
      <c r="O63" s="99" t="str">
        <f>IF(Datos!$AI63="","",Datos!$AI63)</f>
        <v/>
      </c>
      <c r="Q63" s="99" t="str" cm="1">
        <f t="array" ref="Q63">_xlfn.IFS($E63="","",$E63="Límite",(SQRT((Datos!$AE63)^2+(PB_Regla!$AB63)^2)),$E63="Nominal",(Datos!$AE63+PB_Regla!$AB63))</f>
        <v/>
      </c>
      <c r="R63" s="99" t="str" cm="1">
        <f t="array" ref="R63">_xlfn.IFS($E63="","",$E63="Límite",(Interno!$BQ63*SQRT(ABS(Interno!$BP63))),$E63="Nominal",(Datos!$AE63-PB_Regla!$AB63))</f>
        <v/>
      </c>
      <c r="S63" s="99" t="str">
        <f>IF(Datos!$AI63="","",Datos!$AI63)</f>
        <v/>
      </c>
      <c r="T63" s="99" t="str">
        <f>IF(Datos!$AI63="","",Datos!$AI63)</f>
        <v/>
      </c>
      <c r="V63" s="99" t="str" cm="1">
        <f t="array" ref="V63">_xlfn.IFS($E63="","",$E63="Límite",(SQRT((Datos!$AE63)^2+(PB_Regla!$AJ63)^2)),$E63="Nominal",(Datos!$AE63+PB_Regla!$AJ63))</f>
        <v/>
      </c>
      <c r="W63" s="99" t="str" cm="1">
        <f t="array" ref="W63">_xlfn.IFS($E63="","",$E63="Límite",(Interno!$BS63*SQRT(ABS(Interno!$BR63))),$E63="Nominal",(Datos!$AE63-PB_Regla!$AJ63))</f>
        <v/>
      </c>
      <c r="X63" s="99" t="str">
        <f>IF(Datos!$AI63="","",Datos!$AI63)</f>
        <v/>
      </c>
      <c r="Y63" s="99" t="str">
        <f>IF(Datos!$AI63="","",Datos!$AI63)</f>
        <v/>
      </c>
    </row>
    <row r="64" spans="2:25" x14ac:dyDescent="0.35">
      <c r="B64" s="105" t="str">
        <f>IF(Datos!$B64="","",Datos!$B64)</f>
        <v/>
      </c>
      <c r="C64" s="106" t="str">
        <f>IF(Datos!$E64="","",Datos!$E64)</f>
        <v/>
      </c>
      <c r="D64" s="106" t="str">
        <f>IF(Datos!$I64="","",Datos!$I64)</f>
        <v/>
      </c>
      <c r="E64" s="107" t="str">
        <f>IF(Datos!$G64="","",Datos!$G64)</f>
        <v/>
      </c>
      <c r="G64" s="99" t="str" cm="1">
        <f t="array" ref="G64">_xlfn.IFS($E64="","",$E64="Límite",(SQRT((Datos!$AE64)^2+(PB_Regla!$L64)^2)),$E64="Nominal",(Datos!$AE64+PB_Regla!$L64))</f>
        <v/>
      </c>
      <c r="H64" s="99" t="str" cm="1">
        <f t="array" ref="H64">_xlfn.IFS($E64="","",$E64="Límite",(Interno!$BM64*SQRT(ABS(Interno!$BL64))),$E64="Nominal",(Datos!$AE64-PB_Regla!$L64))</f>
        <v/>
      </c>
      <c r="I64" s="99" t="str">
        <f>IF(Datos!$AI64="","",Datos!$AI64)</f>
        <v/>
      </c>
      <c r="J64" s="99" t="str">
        <f>IF(Datos!$AI64="","",Datos!$AI64)</f>
        <v/>
      </c>
      <c r="L64" s="99" t="str" cm="1">
        <f t="array" ref="L64">_xlfn.IFS($E64="","",$E64="Límite",(SQRT((Datos!$AE64)^2+(PB_Regla!$T64)^2)),$E64="Nominal",(Datos!$AE64+PB_Regla!$T64))</f>
        <v/>
      </c>
      <c r="M64" s="99" t="str" cm="1">
        <f t="array" ref="M64">_xlfn.IFS($E64="","",$E64="Límite",(Interno!$BO64*SQRT(ABS(Interno!$BN64))),$E64="Nominal",(Datos!$AE64-PB_Regla!$T64))</f>
        <v/>
      </c>
      <c r="N64" s="99" t="str">
        <f>IF(Datos!$AI64="","",Datos!$AI64)</f>
        <v/>
      </c>
      <c r="O64" s="99" t="str">
        <f>IF(Datos!$AI64="","",Datos!$AI64)</f>
        <v/>
      </c>
      <c r="Q64" s="99" t="str" cm="1">
        <f t="array" ref="Q64">_xlfn.IFS($E64="","",$E64="Límite",(SQRT((Datos!$AE64)^2+(PB_Regla!$AB64)^2)),$E64="Nominal",(Datos!$AE64+PB_Regla!$AB64))</f>
        <v/>
      </c>
      <c r="R64" s="99" t="str" cm="1">
        <f t="array" ref="R64">_xlfn.IFS($E64="","",$E64="Límite",(Interno!$BQ64*SQRT(ABS(Interno!$BP64))),$E64="Nominal",(Datos!$AE64-PB_Regla!$AB64))</f>
        <v/>
      </c>
      <c r="S64" s="99" t="str">
        <f>IF(Datos!$AI64="","",Datos!$AI64)</f>
        <v/>
      </c>
      <c r="T64" s="99" t="str">
        <f>IF(Datos!$AI64="","",Datos!$AI64)</f>
        <v/>
      </c>
      <c r="V64" s="99" t="str" cm="1">
        <f t="array" ref="V64">_xlfn.IFS($E64="","",$E64="Límite",(SQRT((Datos!$AE64)^2+(PB_Regla!$AJ64)^2)),$E64="Nominal",(Datos!$AE64+PB_Regla!$AJ64))</f>
        <v/>
      </c>
      <c r="W64" s="99" t="str" cm="1">
        <f t="array" ref="W64">_xlfn.IFS($E64="","",$E64="Límite",(Interno!$BS64*SQRT(ABS(Interno!$BR64))),$E64="Nominal",(Datos!$AE64-PB_Regla!$AJ64))</f>
        <v/>
      </c>
      <c r="X64" s="99" t="str">
        <f>IF(Datos!$AI64="","",Datos!$AI64)</f>
        <v/>
      </c>
      <c r="Y64" s="99" t="str">
        <f>IF(Datos!$AI64="","",Datos!$AI64)</f>
        <v/>
      </c>
    </row>
    <row r="65" spans="2:25" x14ac:dyDescent="0.35">
      <c r="B65" s="105" t="str">
        <f>IF(Datos!$B65="","",Datos!$B65)</f>
        <v/>
      </c>
      <c r="C65" s="106" t="str">
        <f>IF(Datos!$E65="","",Datos!$E65)</f>
        <v/>
      </c>
      <c r="D65" s="106" t="str">
        <f>IF(Datos!$I65="","",Datos!$I65)</f>
        <v/>
      </c>
      <c r="E65" s="107" t="str">
        <f>IF(Datos!$G65="","",Datos!$G65)</f>
        <v/>
      </c>
      <c r="G65" s="99" t="str" cm="1">
        <f t="array" ref="G65">_xlfn.IFS($E65="","",$E65="Límite",(SQRT((Datos!$AE65)^2+(PB_Regla!$L65)^2)),$E65="Nominal",(Datos!$AE65+PB_Regla!$L65))</f>
        <v/>
      </c>
      <c r="H65" s="99" t="str" cm="1">
        <f t="array" ref="H65">_xlfn.IFS($E65="","",$E65="Límite",(Interno!$BM65*SQRT(ABS(Interno!$BL65))),$E65="Nominal",(Datos!$AE65-PB_Regla!$L65))</f>
        <v/>
      </c>
      <c r="I65" s="99" t="str">
        <f>IF(Datos!$AI65="","",Datos!$AI65)</f>
        <v/>
      </c>
      <c r="J65" s="99" t="str">
        <f>IF(Datos!$AI65="","",Datos!$AI65)</f>
        <v/>
      </c>
      <c r="L65" s="99" t="str" cm="1">
        <f t="array" ref="L65">_xlfn.IFS($E65="","",$E65="Límite",(SQRT((Datos!$AE65)^2+(PB_Regla!$T65)^2)),$E65="Nominal",(Datos!$AE65+PB_Regla!$T65))</f>
        <v/>
      </c>
      <c r="M65" s="99" t="str" cm="1">
        <f t="array" ref="M65">_xlfn.IFS($E65="","",$E65="Límite",(Interno!$BO65*SQRT(ABS(Interno!$BN65))),$E65="Nominal",(Datos!$AE65-PB_Regla!$T65))</f>
        <v/>
      </c>
      <c r="N65" s="99" t="str">
        <f>IF(Datos!$AI65="","",Datos!$AI65)</f>
        <v/>
      </c>
      <c r="O65" s="99" t="str">
        <f>IF(Datos!$AI65="","",Datos!$AI65)</f>
        <v/>
      </c>
      <c r="Q65" s="99" t="str" cm="1">
        <f t="array" ref="Q65">_xlfn.IFS($E65="","",$E65="Límite",(SQRT((Datos!$AE65)^2+(PB_Regla!$AB65)^2)),$E65="Nominal",(Datos!$AE65+PB_Regla!$AB65))</f>
        <v/>
      </c>
      <c r="R65" s="99" t="str" cm="1">
        <f t="array" ref="R65">_xlfn.IFS($E65="","",$E65="Límite",(Interno!$BQ65*SQRT(ABS(Interno!$BP65))),$E65="Nominal",(Datos!$AE65-PB_Regla!$AB65))</f>
        <v/>
      </c>
      <c r="S65" s="99" t="str">
        <f>IF(Datos!$AI65="","",Datos!$AI65)</f>
        <v/>
      </c>
      <c r="T65" s="99" t="str">
        <f>IF(Datos!$AI65="","",Datos!$AI65)</f>
        <v/>
      </c>
      <c r="V65" s="99" t="str" cm="1">
        <f t="array" ref="V65">_xlfn.IFS($E65="","",$E65="Límite",(SQRT((Datos!$AE65)^2+(PB_Regla!$AJ65)^2)),$E65="Nominal",(Datos!$AE65+PB_Regla!$AJ65))</f>
        <v/>
      </c>
      <c r="W65" s="99" t="str" cm="1">
        <f t="array" ref="W65">_xlfn.IFS($E65="","",$E65="Límite",(Interno!$BS65*SQRT(ABS(Interno!$BR65))),$E65="Nominal",(Datos!$AE65-PB_Regla!$AJ65))</f>
        <v/>
      </c>
      <c r="X65" s="99" t="str">
        <f>IF(Datos!$AI65="","",Datos!$AI65)</f>
        <v/>
      </c>
      <c r="Y65" s="99" t="str">
        <f>IF(Datos!$AI65="","",Datos!$AI65)</f>
        <v/>
      </c>
    </row>
    <row r="66" spans="2:25" x14ac:dyDescent="0.35">
      <c r="B66" s="105" t="str">
        <f>IF(Datos!$B66="","",Datos!$B66)</f>
        <v/>
      </c>
      <c r="C66" s="106" t="str">
        <f>IF(Datos!$E66="","",Datos!$E66)</f>
        <v/>
      </c>
      <c r="D66" s="106" t="str">
        <f>IF(Datos!$I66="","",Datos!$I66)</f>
        <v/>
      </c>
      <c r="E66" s="107" t="str">
        <f>IF(Datos!$G66="","",Datos!$G66)</f>
        <v/>
      </c>
      <c r="G66" s="99" t="str" cm="1">
        <f t="array" ref="G66">_xlfn.IFS($E66="","",$E66="Límite",(SQRT((Datos!$AE66)^2+(PB_Regla!$L66)^2)),$E66="Nominal",(Datos!$AE66+PB_Regla!$L66))</f>
        <v/>
      </c>
      <c r="H66" s="99" t="str" cm="1">
        <f t="array" ref="H66">_xlfn.IFS($E66="","",$E66="Límite",(Interno!$BM66*SQRT(ABS(Interno!$BL66))),$E66="Nominal",(Datos!$AE66-PB_Regla!$L66))</f>
        <v/>
      </c>
      <c r="I66" s="99" t="str">
        <f>IF(Datos!$AI66="","",Datos!$AI66)</f>
        <v/>
      </c>
      <c r="J66" s="99" t="str">
        <f>IF(Datos!$AI66="","",Datos!$AI66)</f>
        <v/>
      </c>
      <c r="L66" s="99" t="str" cm="1">
        <f t="array" ref="L66">_xlfn.IFS($E66="","",$E66="Límite",(SQRT((Datos!$AE66)^2+(PB_Regla!$T66)^2)),$E66="Nominal",(Datos!$AE66+PB_Regla!$T66))</f>
        <v/>
      </c>
      <c r="M66" s="99" t="str" cm="1">
        <f t="array" ref="M66">_xlfn.IFS($E66="","",$E66="Límite",(Interno!$BO66*SQRT(ABS(Interno!$BN66))),$E66="Nominal",(Datos!$AE66-PB_Regla!$T66))</f>
        <v/>
      </c>
      <c r="N66" s="99" t="str">
        <f>IF(Datos!$AI66="","",Datos!$AI66)</f>
        <v/>
      </c>
      <c r="O66" s="99" t="str">
        <f>IF(Datos!$AI66="","",Datos!$AI66)</f>
        <v/>
      </c>
      <c r="Q66" s="99" t="str" cm="1">
        <f t="array" ref="Q66">_xlfn.IFS($E66="","",$E66="Límite",(SQRT((Datos!$AE66)^2+(PB_Regla!$AB66)^2)),$E66="Nominal",(Datos!$AE66+PB_Regla!$AB66))</f>
        <v/>
      </c>
      <c r="R66" s="99" t="str" cm="1">
        <f t="array" ref="R66">_xlfn.IFS($E66="","",$E66="Límite",(Interno!$BQ66*SQRT(ABS(Interno!$BP66))),$E66="Nominal",(Datos!$AE66-PB_Regla!$AB66))</f>
        <v/>
      </c>
      <c r="S66" s="99" t="str">
        <f>IF(Datos!$AI66="","",Datos!$AI66)</f>
        <v/>
      </c>
      <c r="T66" s="99" t="str">
        <f>IF(Datos!$AI66="","",Datos!$AI66)</f>
        <v/>
      </c>
      <c r="V66" s="99" t="str" cm="1">
        <f t="array" ref="V66">_xlfn.IFS($E66="","",$E66="Límite",(SQRT((Datos!$AE66)^2+(PB_Regla!$AJ66)^2)),$E66="Nominal",(Datos!$AE66+PB_Regla!$AJ66))</f>
        <v/>
      </c>
      <c r="W66" s="99" t="str" cm="1">
        <f t="array" ref="W66">_xlfn.IFS($E66="","",$E66="Límite",(Interno!$BS66*SQRT(ABS(Interno!$BR66))),$E66="Nominal",(Datos!$AE66-PB_Regla!$AJ66))</f>
        <v/>
      </c>
      <c r="X66" s="99" t="str">
        <f>IF(Datos!$AI66="","",Datos!$AI66)</f>
        <v/>
      </c>
      <c r="Y66" s="99" t="str">
        <f>IF(Datos!$AI66="","",Datos!$AI66)</f>
        <v/>
      </c>
    </row>
    <row r="67" spans="2:25" x14ac:dyDescent="0.35">
      <c r="B67" s="105" t="str">
        <f>IF(Datos!$B67="","",Datos!$B67)</f>
        <v/>
      </c>
      <c r="C67" s="106" t="str">
        <f>IF(Datos!$E67="","",Datos!$E67)</f>
        <v/>
      </c>
      <c r="D67" s="106" t="str">
        <f>IF(Datos!$I67="","",Datos!$I67)</f>
        <v/>
      </c>
      <c r="E67" s="107" t="str">
        <f>IF(Datos!$G67="","",Datos!$G67)</f>
        <v/>
      </c>
      <c r="G67" s="99" t="str" cm="1">
        <f t="array" ref="G67">_xlfn.IFS($E67="","",$E67="Límite",(SQRT((Datos!$AE67)^2+(PB_Regla!$L67)^2)),$E67="Nominal",(Datos!$AE67+PB_Regla!$L67))</f>
        <v/>
      </c>
      <c r="H67" s="99" t="str" cm="1">
        <f t="array" ref="H67">_xlfn.IFS($E67="","",$E67="Límite",(Interno!$BM67*SQRT(ABS(Interno!$BL67))),$E67="Nominal",(Datos!$AE67-PB_Regla!$L67))</f>
        <v/>
      </c>
      <c r="I67" s="99" t="str">
        <f>IF(Datos!$AI67="","",Datos!$AI67)</f>
        <v/>
      </c>
      <c r="J67" s="99" t="str">
        <f>IF(Datos!$AI67="","",Datos!$AI67)</f>
        <v/>
      </c>
      <c r="L67" s="99" t="str" cm="1">
        <f t="array" ref="L67">_xlfn.IFS($E67="","",$E67="Límite",(SQRT((Datos!$AE67)^2+(PB_Regla!$T67)^2)),$E67="Nominal",(Datos!$AE67+PB_Regla!$T67))</f>
        <v/>
      </c>
      <c r="M67" s="99" t="str" cm="1">
        <f t="array" ref="M67">_xlfn.IFS($E67="","",$E67="Límite",(Interno!$BO67*SQRT(ABS(Interno!$BN67))),$E67="Nominal",(Datos!$AE67-PB_Regla!$T67))</f>
        <v/>
      </c>
      <c r="N67" s="99" t="str">
        <f>IF(Datos!$AI67="","",Datos!$AI67)</f>
        <v/>
      </c>
      <c r="O67" s="99" t="str">
        <f>IF(Datos!$AI67="","",Datos!$AI67)</f>
        <v/>
      </c>
      <c r="Q67" s="99" t="str" cm="1">
        <f t="array" ref="Q67">_xlfn.IFS($E67="","",$E67="Límite",(SQRT((Datos!$AE67)^2+(PB_Regla!$AB67)^2)),$E67="Nominal",(Datos!$AE67+PB_Regla!$AB67))</f>
        <v/>
      </c>
      <c r="R67" s="99" t="str" cm="1">
        <f t="array" ref="R67">_xlfn.IFS($E67="","",$E67="Límite",(Interno!$BQ67*SQRT(ABS(Interno!$BP67))),$E67="Nominal",(Datos!$AE67-PB_Regla!$AB67))</f>
        <v/>
      </c>
      <c r="S67" s="99" t="str">
        <f>IF(Datos!$AI67="","",Datos!$AI67)</f>
        <v/>
      </c>
      <c r="T67" s="99" t="str">
        <f>IF(Datos!$AI67="","",Datos!$AI67)</f>
        <v/>
      </c>
      <c r="V67" s="99" t="str" cm="1">
        <f t="array" ref="V67">_xlfn.IFS($E67="","",$E67="Límite",(SQRT((Datos!$AE67)^2+(PB_Regla!$AJ67)^2)),$E67="Nominal",(Datos!$AE67+PB_Regla!$AJ67))</f>
        <v/>
      </c>
      <c r="W67" s="99" t="str" cm="1">
        <f t="array" ref="W67">_xlfn.IFS($E67="","",$E67="Límite",(Interno!$BS67*SQRT(ABS(Interno!$BR67))),$E67="Nominal",(Datos!$AE67-PB_Regla!$AJ67))</f>
        <v/>
      </c>
      <c r="X67" s="99" t="str">
        <f>IF(Datos!$AI67="","",Datos!$AI67)</f>
        <v/>
      </c>
      <c r="Y67" s="99" t="str">
        <f>IF(Datos!$AI67="","",Datos!$AI67)</f>
        <v/>
      </c>
    </row>
    <row r="68" spans="2:25" x14ac:dyDescent="0.35">
      <c r="B68" s="105" t="str">
        <f>IF(Datos!$B68="","",Datos!$B68)</f>
        <v/>
      </c>
      <c r="C68" s="106" t="str">
        <f>IF(Datos!$E68="","",Datos!$E68)</f>
        <v/>
      </c>
      <c r="D68" s="106" t="str">
        <f>IF(Datos!$I68="","",Datos!$I68)</f>
        <v/>
      </c>
      <c r="E68" s="107" t="str">
        <f>IF(Datos!$G68="","",Datos!$G68)</f>
        <v/>
      </c>
      <c r="G68" s="99" t="str" cm="1">
        <f t="array" ref="G68">_xlfn.IFS($E68="","",$E68="Límite",(SQRT((Datos!$AE68)^2+(PB_Regla!$L68)^2)),$E68="Nominal",(Datos!$AE68+PB_Regla!$L68))</f>
        <v/>
      </c>
      <c r="H68" s="99" t="str" cm="1">
        <f t="array" ref="H68">_xlfn.IFS($E68="","",$E68="Límite",(Interno!$BM68*SQRT(ABS(Interno!$BL68))),$E68="Nominal",(Datos!$AE68-PB_Regla!$L68))</f>
        <v/>
      </c>
      <c r="I68" s="99" t="str">
        <f>IF(Datos!$AI68="","",Datos!$AI68)</f>
        <v/>
      </c>
      <c r="J68" s="99" t="str">
        <f>IF(Datos!$AI68="","",Datos!$AI68)</f>
        <v/>
      </c>
      <c r="L68" s="99" t="str" cm="1">
        <f t="array" ref="L68">_xlfn.IFS($E68="","",$E68="Límite",(SQRT((Datos!$AE68)^2+(PB_Regla!$T68)^2)),$E68="Nominal",(Datos!$AE68+PB_Regla!$T68))</f>
        <v/>
      </c>
      <c r="M68" s="99" t="str" cm="1">
        <f t="array" ref="M68">_xlfn.IFS($E68="","",$E68="Límite",(Interno!$BO68*SQRT(ABS(Interno!$BN68))),$E68="Nominal",(Datos!$AE68-PB_Regla!$T68))</f>
        <v/>
      </c>
      <c r="N68" s="99" t="str">
        <f>IF(Datos!$AI68="","",Datos!$AI68)</f>
        <v/>
      </c>
      <c r="O68" s="99" t="str">
        <f>IF(Datos!$AI68="","",Datos!$AI68)</f>
        <v/>
      </c>
      <c r="Q68" s="99" t="str" cm="1">
        <f t="array" ref="Q68">_xlfn.IFS($E68="","",$E68="Límite",(SQRT((Datos!$AE68)^2+(PB_Regla!$AB68)^2)),$E68="Nominal",(Datos!$AE68+PB_Regla!$AB68))</f>
        <v/>
      </c>
      <c r="R68" s="99" t="str" cm="1">
        <f t="array" ref="R68">_xlfn.IFS($E68="","",$E68="Límite",(Interno!$BQ68*SQRT(ABS(Interno!$BP68))),$E68="Nominal",(Datos!$AE68-PB_Regla!$AB68))</f>
        <v/>
      </c>
      <c r="S68" s="99" t="str">
        <f>IF(Datos!$AI68="","",Datos!$AI68)</f>
        <v/>
      </c>
      <c r="T68" s="99" t="str">
        <f>IF(Datos!$AI68="","",Datos!$AI68)</f>
        <v/>
      </c>
      <c r="V68" s="99" t="str" cm="1">
        <f t="array" ref="V68">_xlfn.IFS($E68="","",$E68="Límite",(SQRT((Datos!$AE68)^2+(PB_Regla!$AJ68)^2)),$E68="Nominal",(Datos!$AE68+PB_Regla!$AJ68))</f>
        <v/>
      </c>
      <c r="W68" s="99" t="str" cm="1">
        <f t="array" ref="W68">_xlfn.IFS($E68="","",$E68="Límite",(Interno!$BS68*SQRT(ABS(Interno!$BR68))),$E68="Nominal",(Datos!$AE68-PB_Regla!$AJ68))</f>
        <v/>
      </c>
      <c r="X68" s="99" t="str">
        <f>IF(Datos!$AI68="","",Datos!$AI68)</f>
        <v/>
      </c>
      <c r="Y68" s="99" t="str">
        <f>IF(Datos!$AI68="","",Datos!$AI68)</f>
        <v/>
      </c>
    </row>
    <row r="69" spans="2:25" x14ac:dyDescent="0.35">
      <c r="B69" s="105" t="str">
        <f>IF(Datos!$B69="","",Datos!$B69)</f>
        <v/>
      </c>
      <c r="C69" s="106" t="str">
        <f>IF(Datos!$E69="","",Datos!$E69)</f>
        <v/>
      </c>
      <c r="D69" s="106" t="str">
        <f>IF(Datos!$I69="","",Datos!$I69)</f>
        <v/>
      </c>
      <c r="E69" s="107" t="str">
        <f>IF(Datos!$G69="","",Datos!$G69)</f>
        <v/>
      </c>
      <c r="G69" s="99" t="str" cm="1">
        <f t="array" ref="G69">_xlfn.IFS($E69="","",$E69="Límite",(SQRT((Datos!$AE69)^2+(PB_Regla!$L69)^2)),$E69="Nominal",(Datos!$AE69+PB_Regla!$L69))</f>
        <v/>
      </c>
      <c r="H69" s="99" t="str" cm="1">
        <f t="array" ref="H69">_xlfn.IFS($E69="","",$E69="Límite",(Interno!$BM69*SQRT(ABS(Interno!$BL69))),$E69="Nominal",(Datos!$AE69-PB_Regla!$L69))</f>
        <v/>
      </c>
      <c r="I69" s="99" t="str">
        <f>IF(Datos!$AI69="","",Datos!$AI69)</f>
        <v/>
      </c>
      <c r="J69" s="99" t="str">
        <f>IF(Datos!$AI69="","",Datos!$AI69)</f>
        <v/>
      </c>
      <c r="L69" s="99" t="str" cm="1">
        <f t="array" ref="L69">_xlfn.IFS($E69="","",$E69="Límite",(SQRT((Datos!$AE69)^2+(PB_Regla!$T69)^2)),$E69="Nominal",(Datos!$AE69+PB_Regla!$T69))</f>
        <v/>
      </c>
      <c r="M69" s="99" t="str" cm="1">
        <f t="array" ref="M69">_xlfn.IFS($E69="","",$E69="Límite",(Interno!$BO69*SQRT(ABS(Interno!$BN69))),$E69="Nominal",(Datos!$AE69-PB_Regla!$T69))</f>
        <v/>
      </c>
      <c r="N69" s="99" t="str">
        <f>IF(Datos!$AI69="","",Datos!$AI69)</f>
        <v/>
      </c>
      <c r="O69" s="99" t="str">
        <f>IF(Datos!$AI69="","",Datos!$AI69)</f>
        <v/>
      </c>
      <c r="Q69" s="99" t="str" cm="1">
        <f t="array" ref="Q69">_xlfn.IFS($E69="","",$E69="Límite",(SQRT((Datos!$AE69)^2+(PB_Regla!$AB69)^2)),$E69="Nominal",(Datos!$AE69+PB_Regla!$AB69))</f>
        <v/>
      </c>
      <c r="R69" s="99" t="str" cm="1">
        <f t="array" ref="R69">_xlfn.IFS($E69="","",$E69="Límite",(Interno!$BQ69*SQRT(ABS(Interno!$BP69))),$E69="Nominal",(Datos!$AE69-PB_Regla!$AB69))</f>
        <v/>
      </c>
      <c r="S69" s="99" t="str">
        <f>IF(Datos!$AI69="","",Datos!$AI69)</f>
        <v/>
      </c>
      <c r="T69" s="99" t="str">
        <f>IF(Datos!$AI69="","",Datos!$AI69)</f>
        <v/>
      </c>
      <c r="V69" s="99" t="str" cm="1">
        <f t="array" ref="V69">_xlfn.IFS($E69="","",$E69="Límite",(SQRT((Datos!$AE69)^2+(PB_Regla!$AJ69)^2)),$E69="Nominal",(Datos!$AE69+PB_Regla!$AJ69))</f>
        <v/>
      </c>
      <c r="W69" s="99" t="str" cm="1">
        <f t="array" ref="W69">_xlfn.IFS($E69="","",$E69="Límite",(Interno!$BS69*SQRT(ABS(Interno!$BR69))),$E69="Nominal",(Datos!$AE69-PB_Regla!$AJ69))</f>
        <v/>
      </c>
      <c r="X69" s="99" t="str">
        <f>IF(Datos!$AI69="","",Datos!$AI69)</f>
        <v/>
      </c>
      <c r="Y69" s="99" t="str">
        <f>IF(Datos!$AI69="","",Datos!$AI69)</f>
        <v/>
      </c>
    </row>
    <row r="70" spans="2:25" x14ac:dyDescent="0.35">
      <c r="B70" s="105" t="str">
        <f>IF(Datos!$B70="","",Datos!$B70)</f>
        <v/>
      </c>
      <c r="C70" s="106" t="str">
        <f>IF(Datos!$E70="","",Datos!$E70)</f>
        <v/>
      </c>
      <c r="D70" s="106" t="str">
        <f>IF(Datos!$I70="","",Datos!$I70)</f>
        <v/>
      </c>
      <c r="E70" s="107" t="str">
        <f>IF(Datos!$G70="","",Datos!$G70)</f>
        <v/>
      </c>
      <c r="G70" s="99" t="str" cm="1">
        <f t="array" ref="G70">_xlfn.IFS($E70="","",$E70="Límite",(SQRT((Datos!$AE70)^2+(PB_Regla!$L70)^2)),$E70="Nominal",(Datos!$AE70+PB_Regla!$L70))</f>
        <v/>
      </c>
      <c r="H70" s="99" t="str" cm="1">
        <f t="array" ref="H70">_xlfn.IFS($E70="","",$E70="Límite",(Interno!$BM70*SQRT(ABS(Interno!$BL70))),$E70="Nominal",(Datos!$AE70-PB_Regla!$L70))</f>
        <v/>
      </c>
      <c r="I70" s="99" t="str">
        <f>IF(Datos!$AI70="","",Datos!$AI70)</f>
        <v/>
      </c>
      <c r="J70" s="99" t="str">
        <f>IF(Datos!$AI70="","",Datos!$AI70)</f>
        <v/>
      </c>
      <c r="L70" s="99" t="str" cm="1">
        <f t="array" ref="L70">_xlfn.IFS($E70="","",$E70="Límite",(SQRT((Datos!$AE70)^2+(PB_Regla!$T70)^2)),$E70="Nominal",(Datos!$AE70+PB_Regla!$T70))</f>
        <v/>
      </c>
      <c r="M70" s="99" t="str" cm="1">
        <f t="array" ref="M70">_xlfn.IFS($E70="","",$E70="Límite",(Interno!$BO70*SQRT(ABS(Interno!$BN70))),$E70="Nominal",(Datos!$AE70-PB_Regla!$T70))</f>
        <v/>
      </c>
      <c r="N70" s="99" t="str">
        <f>IF(Datos!$AI70="","",Datos!$AI70)</f>
        <v/>
      </c>
      <c r="O70" s="99" t="str">
        <f>IF(Datos!$AI70="","",Datos!$AI70)</f>
        <v/>
      </c>
      <c r="Q70" s="99" t="str" cm="1">
        <f t="array" ref="Q70">_xlfn.IFS($E70="","",$E70="Límite",(SQRT((Datos!$AE70)^2+(PB_Regla!$AB70)^2)),$E70="Nominal",(Datos!$AE70+PB_Regla!$AB70))</f>
        <v/>
      </c>
      <c r="R70" s="99" t="str" cm="1">
        <f t="array" ref="R70">_xlfn.IFS($E70="","",$E70="Límite",(Interno!$BQ70*SQRT(ABS(Interno!$BP70))),$E70="Nominal",(Datos!$AE70-PB_Regla!$AB70))</f>
        <v/>
      </c>
      <c r="S70" s="99" t="str">
        <f>IF(Datos!$AI70="","",Datos!$AI70)</f>
        <v/>
      </c>
      <c r="T70" s="99" t="str">
        <f>IF(Datos!$AI70="","",Datos!$AI70)</f>
        <v/>
      </c>
      <c r="V70" s="99" t="str" cm="1">
        <f t="array" ref="V70">_xlfn.IFS($E70="","",$E70="Límite",(SQRT((Datos!$AE70)^2+(PB_Regla!$AJ70)^2)),$E70="Nominal",(Datos!$AE70+PB_Regla!$AJ70))</f>
        <v/>
      </c>
      <c r="W70" s="99" t="str" cm="1">
        <f t="array" ref="W70">_xlfn.IFS($E70="","",$E70="Límite",(Interno!$BS70*SQRT(ABS(Interno!$BR70))),$E70="Nominal",(Datos!$AE70-PB_Regla!$AJ70))</f>
        <v/>
      </c>
      <c r="X70" s="99" t="str">
        <f>IF(Datos!$AI70="","",Datos!$AI70)</f>
        <v/>
      </c>
      <c r="Y70" s="99" t="str">
        <f>IF(Datos!$AI70="","",Datos!$AI70)</f>
        <v/>
      </c>
    </row>
    <row r="71" spans="2:25" x14ac:dyDescent="0.35">
      <c r="B71" s="105" t="str">
        <f>IF(Datos!$B71="","",Datos!$B71)</f>
        <v/>
      </c>
      <c r="C71" s="106" t="str">
        <f>IF(Datos!$E71="","",Datos!$E71)</f>
        <v/>
      </c>
      <c r="D71" s="106" t="str">
        <f>IF(Datos!$I71="","",Datos!$I71)</f>
        <v/>
      </c>
      <c r="E71" s="107" t="str">
        <f>IF(Datos!$G71="","",Datos!$G71)</f>
        <v/>
      </c>
      <c r="G71" s="99" t="str" cm="1">
        <f t="array" ref="G71">_xlfn.IFS($E71="","",$E71="Límite",(SQRT((Datos!$AE71)^2+(PB_Regla!$L71)^2)),$E71="Nominal",(Datos!$AE71+PB_Regla!$L71))</f>
        <v/>
      </c>
      <c r="H71" s="99" t="str" cm="1">
        <f t="array" ref="H71">_xlfn.IFS($E71="","",$E71="Límite",(Interno!$BM71*SQRT(ABS(Interno!$BL71))),$E71="Nominal",(Datos!$AE71-PB_Regla!$L71))</f>
        <v/>
      </c>
      <c r="I71" s="99" t="str">
        <f>IF(Datos!$AI71="","",Datos!$AI71)</f>
        <v/>
      </c>
      <c r="J71" s="99" t="str">
        <f>IF(Datos!$AI71="","",Datos!$AI71)</f>
        <v/>
      </c>
      <c r="L71" s="99" t="str" cm="1">
        <f t="array" ref="L71">_xlfn.IFS($E71="","",$E71="Límite",(SQRT((Datos!$AE71)^2+(PB_Regla!$T71)^2)),$E71="Nominal",(Datos!$AE71+PB_Regla!$T71))</f>
        <v/>
      </c>
      <c r="M71" s="99" t="str" cm="1">
        <f t="array" ref="M71">_xlfn.IFS($E71="","",$E71="Límite",(Interno!$BO71*SQRT(ABS(Interno!$BN71))),$E71="Nominal",(Datos!$AE71-PB_Regla!$T71))</f>
        <v/>
      </c>
      <c r="N71" s="99" t="str">
        <f>IF(Datos!$AI71="","",Datos!$AI71)</f>
        <v/>
      </c>
      <c r="O71" s="99" t="str">
        <f>IF(Datos!$AI71="","",Datos!$AI71)</f>
        <v/>
      </c>
      <c r="Q71" s="99" t="str" cm="1">
        <f t="array" ref="Q71">_xlfn.IFS($E71="","",$E71="Límite",(SQRT((Datos!$AE71)^2+(PB_Regla!$AB71)^2)),$E71="Nominal",(Datos!$AE71+PB_Regla!$AB71))</f>
        <v/>
      </c>
      <c r="R71" s="99" t="str" cm="1">
        <f t="array" ref="R71">_xlfn.IFS($E71="","",$E71="Límite",(Interno!$BQ71*SQRT(ABS(Interno!$BP71))),$E71="Nominal",(Datos!$AE71-PB_Regla!$AB71))</f>
        <v/>
      </c>
      <c r="S71" s="99" t="str">
        <f>IF(Datos!$AI71="","",Datos!$AI71)</f>
        <v/>
      </c>
      <c r="T71" s="99" t="str">
        <f>IF(Datos!$AI71="","",Datos!$AI71)</f>
        <v/>
      </c>
      <c r="V71" s="99" t="str" cm="1">
        <f t="array" ref="V71">_xlfn.IFS($E71="","",$E71="Límite",(SQRT((Datos!$AE71)^2+(PB_Regla!$AJ71)^2)),$E71="Nominal",(Datos!$AE71+PB_Regla!$AJ71))</f>
        <v/>
      </c>
      <c r="W71" s="99" t="str" cm="1">
        <f t="array" ref="W71">_xlfn.IFS($E71="","",$E71="Límite",(Interno!$BS71*SQRT(ABS(Interno!$BR71))),$E71="Nominal",(Datos!$AE71-PB_Regla!$AJ71))</f>
        <v/>
      </c>
      <c r="X71" s="99" t="str">
        <f>IF(Datos!$AI71="","",Datos!$AI71)</f>
        <v/>
      </c>
      <c r="Y71" s="99" t="str">
        <f>IF(Datos!$AI71="","",Datos!$AI71)</f>
        <v/>
      </c>
    </row>
    <row r="72" spans="2:25" x14ac:dyDescent="0.35">
      <c r="B72" s="105" t="str">
        <f>IF(Datos!$B72="","",Datos!$B72)</f>
        <v/>
      </c>
      <c r="C72" s="106" t="str">
        <f>IF(Datos!$E72="","",Datos!$E72)</f>
        <v/>
      </c>
      <c r="D72" s="106" t="str">
        <f>IF(Datos!$I72="","",Datos!$I72)</f>
        <v/>
      </c>
      <c r="E72" s="107" t="str">
        <f>IF(Datos!$G72="","",Datos!$G72)</f>
        <v/>
      </c>
      <c r="G72" s="99" t="str" cm="1">
        <f t="array" ref="G72">_xlfn.IFS($E72="","",$E72="Límite",(SQRT((Datos!$AE72)^2+(PB_Regla!$L72)^2)),$E72="Nominal",(Datos!$AE72+PB_Regla!$L72))</f>
        <v/>
      </c>
      <c r="H72" s="99" t="str" cm="1">
        <f t="array" ref="H72">_xlfn.IFS($E72="","",$E72="Límite",(Interno!$BM72*SQRT(ABS(Interno!$BL72))),$E72="Nominal",(Datos!$AE72-PB_Regla!$L72))</f>
        <v/>
      </c>
      <c r="I72" s="99" t="str">
        <f>IF(Datos!$AI72="","",Datos!$AI72)</f>
        <v/>
      </c>
      <c r="J72" s="99" t="str">
        <f>IF(Datos!$AI72="","",Datos!$AI72)</f>
        <v/>
      </c>
      <c r="L72" s="99" t="str" cm="1">
        <f t="array" ref="L72">_xlfn.IFS($E72="","",$E72="Límite",(SQRT((Datos!$AE72)^2+(PB_Regla!$T72)^2)),$E72="Nominal",(Datos!$AE72+PB_Regla!$T72))</f>
        <v/>
      </c>
      <c r="M72" s="99" t="str" cm="1">
        <f t="array" ref="M72">_xlfn.IFS($E72="","",$E72="Límite",(Interno!$BO72*SQRT(ABS(Interno!$BN72))),$E72="Nominal",(Datos!$AE72-PB_Regla!$T72))</f>
        <v/>
      </c>
      <c r="N72" s="99" t="str">
        <f>IF(Datos!$AI72="","",Datos!$AI72)</f>
        <v/>
      </c>
      <c r="O72" s="99" t="str">
        <f>IF(Datos!$AI72="","",Datos!$AI72)</f>
        <v/>
      </c>
      <c r="Q72" s="99" t="str" cm="1">
        <f t="array" ref="Q72">_xlfn.IFS($E72="","",$E72="Límite",(SQRT((Datos!$AE72)^2+(PB_Regla!$AB72)^2)),$E72="Nominal",(Datos!$AE72+PB_Regla!$AB72))</f>
        <v/>
      </c>
      <c r="R72" s="99" t="str" cm="1">
        <f t="array" ref="R72">_xlfn.IFS($E72="","",$E72="Límite",(Interno!$BQ72*SQRT(ABS(Interno!$BP72))),$E72="Nominal",(Datos!$AE72-PB_Regla!$AB72))</f>
        <v/>
      </c>
      <c r="S72" s="99" t="str">
        <f>IF(Datos!$AI72="","",Datos!$AI72)</f>
        <v/>
      </c>
      <c r="T72" s="99" t="str">
        <f>IF(Datos!$AI72="","",Datos!$AI72)</f>
        <v/>
      </c>
      <c r="V72" s="99" t="str" cm="1">
        <f t="array" ref="V72">_xlfn.IFS($E72="","",$E72="Límite",(SQRT((Datos!$AE72)^2+(PB_Regla!$AJ72)^2)),$E72="Nominal",(Datos!$AE72+PB_Regla!$AJ72))</f>
        <v/>
      </c>
      <c r="W72" s="99" t="str" cm="1">
        <f t="array" ref="W72">_xlfn.IFS($E72="","",$E72="Límite",(Interno!$BS72*SQRT(ABS(Interno!$BR72))),$E72="Nominal",(Datos!$AE72-PB_Regla!$AJ72))</f>
        <v/>
      </c>
      <c r="X72" s="99" t="str">
        <f>IF(Datos!$AI72="","",Datos!$AI72)</f>
        <v/>
      </c>
      <c r="Y72" s="99" t="str">
        <f>IF(Datos!$AI72="","",Datos!$AI72)</f>
        <v/>
      </c>
    </row>
    <row r="73" spans="2:25" x14ac:dyDescent="0.35">
      <c r="B73" s="105" t="str">
        <f>IF(Datos!$B73="","",Datos!$B73)</f>
        <v/>
      </c>
      <c r="C73" s="106" t="str">
        <f>IF(Datos!$E73="","",Datos!$E73)</f>
        <v/>
      </c>
      <c r="D73" s="106" t="str">
        <f>IF(Datos!$I73="","",Datos!$I73)</f>
        <v/>
      </c>
      <c r="E73" s="107" t="str">
        <f>IF(Datos!$G73="","",Datos!$G73)</f>
        <v/>
      </c>
      <c r="G73" s="99" t="str" cm="1">
        <f t="array" ref="G73">_xlfn.IFS($E73="","",$E73="Límite",(SQRT((Datos!$AE73)^2+(PB_Regla!$L73)^2)),$E73="Nominal",(Datos!$AE73+PB_Regla!$L73))</f>
        <v/>
      </c>
      <c r="H73" s="99" t="str" cm="1">
        <f t="array" ref="H73">_xlfn.IFS($E73="","",$E73="Límite",(Interno!$BM73*SQRT(ABS(Interno!$BL73))),$E73="Nominal",(Datos!$AE73-PB_Regla!$L73))</f>
        <v/>
      </c>
      <c r="I73" s="99" t="str">
        <f>IF(Datos!$AI73="","",Datos!$AI73)</f>
        <v/>
      </c>
      <c r="J73" s="99" t="str">
        <f>IF(Datos!$AI73="","",Datos!$AI73)</f>
        <v/>
      </c>
      <c r="L73" s="99" t="str" cm="1">
        <f t="array" ref="L73">_xlfn.IFS($E73="","",$E73="Límite",(SQRT((Datos!$AE73)^2+(PB_Regla!$T73)^2)),$E73="Nominal",(Datos!$AE73+PB_Regla!$T73))</f>
        <v/>
      </c>
      <c r="M73" s="99" t="str" cm="1">
        <f t="array" ref="M73">_xlfn.IFS($E73="","",$E73="Límite",(Interno!$BO73*SQRT(ABS(Interno!$BN73))),$E73="Nominal",(Datos!$AE73-PB_Regla!$T73))</f>
        <v/>
      </c>
      <c r="N73" s="99" t="str">
        <f>IF(Datos!$AI73="","",Datos!$AI73)</f>
        <v/>
      </c>
      <c r="O73" s="99" t="str">
        <f>IF(Datos!$AI73="","",Datos!$AI73)</f>
        <v/>
      </c>
      <c r="Q73" s="99" t="str" cm="1">
        <f t="array" ref="Q73">_xlfn.IFS($E73="","",$E73="Límite",(SQRT((Datos!$AE73)^2+(PB_Regla!$AB73)^2)),$E73="Nominal",(Datos!$AE73+PB_Regla!$AB73))</f>
        <v/>
      </c>
      <c r="R73" s="99" t="str" cm="1">
        <f t="array" ref="R73">_xlfn.IFS($E73="","",$E73="Límite",(Interno!$BQ73*SQRT(ABS(Interno!$BP73))),$E73="Nominal",(Datos!$AE73-PB_Regla!$AB73))</f>
        <v/>
      </c>
      <c r="S73" s="99" t="str">
        <f>IF(Datos!$AI73="","",Datos!$AI73)</f>
        <v/>
      </c>
      <c r="T73" s="99" t="str">
        <f>IF(Datos!$AI73="","",Datos!$AI73)</f>
        <v/>
      </c>
      <c r="V73" s="99" t="str" cm="1">
        <f t="array" ref="V73">_xlfn.IFS($E73="","",$E73="Límite",(SQRT((Datos!$AE73)^2+(PB_Regla!$AJ73)^2)),$E73="Nominal",(Datos!$AE73+PB_Regla!$AJ73))</f>
        <v/>
      </c>
      <c r="W73" s="99" t="str" cm="1">
        <f t="array" ref="W73">_xlfn.IFS($E73="","",$E73="Límite",(Interno!$BS73*SQRT(ABS(Interno!$BR73))),$E73="Nominal",(Datos!$AE73-PB_Regla!$AJ73))</f>
        <v/>
      </c>
      <c r="X73" s="99" t="str">
        <f>IF(Datos!$AI73="","",Datos!$AI73)</f>
        <v/>
      </c>
      <c r="Y73" s="99" t="str">
        <f>IF(Datos!$AI73="","",Datos!$AI73)</f>
        <v/>
      </c>
    </row>
    <row r="74" spans="2:25" x14ac:dyDescent="0.35">
      <c r="B74" s="105" t="str">
        <f>IF(Datos!$B74="","",Datos!$B74)</f>
        <v/>
      </c>
      <c r="C74" s="106" t="str">
        <f>IF(Datos!$E74="","",Datos!$E74)</f>
        <v/>
      </c>
      <c r="D74" s="106" t="str">
        <f>IF(Datos!$I74="","",Datos!$I74)</f>
        <v/>
      </c>
      <c r="E74" s="107" t="str">
        <f>IF(Datos!$G74="","",Datos!$G74)</f>
        <v/>
      </c>
      <c r="G74" s="99" t="str" cm="1">
        <f t="array" ref="G74">_xlfn.IFS($E74="","",$E74="Límite",(SQRT((Datos!$AE74)^2+(PB_Regla!$L74)^2)),$E74="Nominal",(Datos!$AE74+PB_Regla!$L74))</f>
        <v/>
      </c>
      <c r="H74" s="99" t="str" cm="1">
        <f t="array" ref="H74">_xlfn.IFS($E74="","",$E74="Límite",(Interno!$BM74*SQRT(ABS(Interno!$BL74))),$E74="Nominal",(Datos!$AE74-PB_Regla!$L74))</f>
        <v/>
      </c>
      <c r="I74" s="99" t="str">
        <f>IF(Datos!$AI74="","",Datos!$AI74)</f>
        <v/>
      </c>
      <c r="J74" s="99" t="str">
        <f>IF(Datos!$AI74="","",Datos!$AI74)</f>
        <v/>
      </c>
      <c r="L74" s="99" t="str" cm="1">
        <f t="array" ref="L74">_xlfn.IFS($E74="","",$E74="Límite",(SQRT((Datos!$AE74)^2+(PB_Regla!$T74)^2)),$E74="Nominal",(Datos!$AE74+PB_Regla!$T74))</f>
        <v/>
      </c>
      <c r="M74" s="99" t="str" cm="1">
        <f t="array" ref="M74">_xlfn.IFS($E74="","",$E74="Límite",(Interno!$BO74*SQRT(ABS(Interno!$BN74))),$E74="Nominal",(Datos!$AE74-PB_Regla!$T74))</f>
        <v/>
      </c>
      <c r="N74" s="99" t="str">
        <f>IF(Datos!$AI74="","",Datos!$AI74)</f>
        <v/>
      </c>
      <c r="O74" s="99" t="str">
        <f>IF(Datos!$AI74="","",Datos!$AI74)</f>
        <v/>
      </c>
      <c r="Q74" s="99" t="str" cm="1">
        <f t="array" ref="Q74">_xlfn.IFS($E74="","",$E74="Límite",(SQRT((Datos!$AE74)^2+(PB_Regla!$AB74)^2)),$E74="Nominal",(Datos!$AE74+PB_Regla!$AB74))</f>
        <v/>
      </c>
      <c r="R74" s="99" t="str" cm="1">
        <f t="array" ref="R74">_xlfn.IFS($E74="","",$E74="Límite",(Interno!$BQ74*SQRT(ABS(Interno!$BP74))),$E74="Nominal",(Datos!$AE74-PB_Regla!$AB74))</f>
        <v/>
      </c>
      <c r="S74" s="99" t="str">
        <f>IF(Datos!$AI74="","",Datos!$AI74)</f>
        <v/>
      </c>
      <c r="T74" s="99" t="str">
        <f>IF(Datos!$AI74="","",Datos!$AI74)</f>
        <v/>
      </c>
      <c r="V74" s="99" t="str" cm="1">
        <f t="array" ref="V74">_xlfn.IFS($E74="","",$E74="Límite",(SQRT((Datos!$AE74)^2+(PB_Regla!$AJ74)^2)),$E74="Nominal",(Datos!$AE74+PB_Regla!$AJ74))</f>
        <v/>
      </c>
      <c r="W74" s="99" t="str" cm="1">
        <f t="array" ref="W74">_xlfn.IFS($E74="","",$E74="Límite",(Interno!$BS74*SQRT(ABS(Interno!$BR74))),$E74="Nominal",(Datos!$AE74-PB_Regla!$AJ74))</f>
        <v/>
      </c>
      <c r="X74" s="99" t="str">
        <f>IF(Datos!$AI74="","",Datos!$AI74)</f>
        <v/>
      </c>
      <c r="Y74" s="99" t="str">
        <f>IF(Datos!$AI74="","",Datos!$AI74)</f>
        <v/>
      </c>
    </row>
    <row r="75" spans="2:25" x14ac:dyDescent="0.35">
      <c r="B75" s="105" t="str">
        <f>IF(Datos!$B75="","",Datos!$B75)</f>
        <v/>
      </c>
      <c r="C75" s="106" t="str">
        <f>IF(Datos!$E75="","",Datos!$E75)</f>
        <v/>
      </c>
      <c r="D75" s="106" t="str">
        <f>IF(Datos!$I75="","",Datos!$I75)</f>
        <v/>
      </c>
      <c r="E75" s="107" t="str">
        <f>IF(Datos!$G75="","",Datos!$G75)</f>
        <v/>
      </c>
      <c r="G75" s="99" t="str" cm="1">
        <f t="array" ref="G75">_xlfn.IFS($E75="","",$E75="Límite",(SQRT((Datos!$AE75)^2+(PB_Regla!$L75)^2)),$E75="Nominal",(Datos!$AE75+PB_Regla!$L75))</f>
        <v/>
      </c>
      <c r="H75" s="99" t="str" cm="1">
        <f t="array" ref="H75">_xlfn.IFS($E75="","",$E75="Límite",(Interno!$BM75*SQRT(ABS(Interno!$BL75))),$E75="Nominal",(Datos!$AE75-PB_Regla!$L75))</f>
        <v/>
      </c>
      <c r="I75" s="99" t="str">
        <f>IF(Datos!$AI75="","",Datos!$AI75)</f>
        <v/>
      </c>
      <c r="J75" s="99" t="str">
        <f>IF(Datos!$AI75="","",Datos!$AI75)</f>
        <v/>
      </c>
      <c r="L75" s="99" t="str" cm="1">
        <f t="array" ref="L75">_xlfn.IFS($E75="","",$E75="Límite",(SQRT((Datos!$AE75)^2+(PB_Regla!$T75)^2)),$E75="Nominal",(Datos!$AE75+PB_Regla!$T75))</f>
        <v/>
      </c>
      <c r="M75" s="99" t="str" cm="1">
        <f t="array" ref="M75">_xlfn.IFS($E75="","",$E75="Límite",(Interno!$BO75*SQRT(ABS(Interno!$BN75))),$E75="Nominal",(Datos!$AE75-PB_Regla!$T75))</f>
        <v/>
      </c>
      <c r="N75" s="99" t="str">
        <f>IF(Datos!$AI75="","",Datos!$AI75)</f>
        <v/>
      </c>
      <c r="O75" s="99" t="str">
        <f>IF(Datos!$AI75="","",Datos!$AI75)</f>
        <v/>
      </c>
      <c r="Q75" s="99" t="str" cm="1">
        <f t="array" ref="Q75">_xlfn.IFS($E75="","",$E75="Límite",(SQRT((Datos!$AE75)^2+(PB_Regla!$AB75)^2)),$E75="Nominal",(Datos!$AE75+PB_Regla!$AB75))</f>
        <v/>
      </c>
      <c r="R75" s="99" t="str" cm="1">
        <f t="array" ref="R75">_xlfn.IFS($E75="","",$E75="Límite",(Interno!$BQ75*SQRT(ABS(Interno!$BP75))),$E75="Nominal",(Datos!$AE75-PB_Regla!$AB75))</f>
        <v/>
      </c>
      <c r="S75" s="99" t="str">
        <f>IF(Datos!$AI75="","",Datos!$AI75)</f>
        <v/>
      </c>
      <c r="T75" s="99" t="str">
        <f>IF(Datos!$AI75="","",Datos!$AI75)</f>
        <v/>
      </c>
      <c r="V75" s="99" t="str" cm="1">
        <f t="array" ref="V75">_xlfn.IFS($E75="","",$E75="Límite",(SQRT((Datos!$AE75)^2+(PB_Regla!$AJ75)^2)),$E75="Nominal",(Datos!$AE75+PB_Regla!$AJ75))</f>
        <v/>
      </c>
      <c r="W75" s="99" t="str" cm="1">
        <f t="array" ref="W75">_xlfn.IFS($E75="","",$E75="Límite",(Interno!$BS75*SQRT(ABS(Interno!$BR75))),$E75="Nominal",(Datos!$AE75-PB_Regla!$AJ75))</f>
        <v/>
      </c>
      <c r="X75" s="99" t="str">
        <f>IF(Datos!$AI75="","",Datos!$AI75)</f>
        <v/>
      </c>
      <c r="Y75" s="99" t="str">
        <f>IF(Datos!$AI75="","",Datos!$AI75)</f>
        <v/>
      </c>
    </row>
    <row r="76" spans="2:25" x14ac:dyDescent="0.35">
      <c r="B76" s="105" t="str">
        <f>IF(Datos!$B76="","",Datos!$B76)</f>
        <v/>
      </c>
      <c r="C76" s="106" t="str">
        <f>IF(Datos!$E76="","",Datos!$E76)</f>
        <v/>
      </c>
      <c r="D76" s="106" t="str">
        <f>IF(Datos!$I76="","",Datos!$I76)</f>
        <v/>
      </c>
      <c r="E76" s="107" t="str">
        <f>IF(Datos!$G76="","",Datos!$G76)</f>
        <v/>
      </c>
      <c r="G76" s="99" t="str" cm="1">
        <f t="array" ref="G76">_xlfn.IFS($E76="","",$E76="Límite",(SQRT((Datos!$AE76)^2+(PB_Regla!$L76)^2)),$E76="Nominal",(Datos!$AE76+PB_Regla!$L76))</f>
        <v/>
      </c>
      <c r="H76" s="99" t="str" cm="1">
        <f t="array" ref="H76">_xlfn.IFS($E76="","",$E76="Límite",(Interno!$BM76*SQRT(ABS(Interno!$BL76))),$E76="Nominal",(Datos!$AE76-PB_Regla!$L76))</f>
        <v/>
      </c>
      <c r="I76" s="99" t="str">
        <f>IF(Datos!$AI76="","",Datos!$AI76)</f>
        <v/>
      </c>
      <c r="J76" s="99" t="str">
        <f>IF(Datos!$AI76="","",Datos!$AI76)</f>
        <v/>
      </c>
      <c r="L76" s="99" t="str" cm="1">
        <f t="array" ref="L76">_xlfn.IFS($E76="","",$E76="Límite",(SQRT((Datos!$AE76)^2+(PB_Regla!$T76)^2)),$E76="Nominal",(Datos!$AE76+PB_Regla!$T76))</f>
        <v/>
      </c>
      <c r="M76" s="99" t="str" cm="1">
        <f t="array" ref="M76">_xlfn.IFS($E76="","",$E76="Límite",(Interno!$BO76*SQRT(ABS(Interno!$BN76))),$E76="Nominal",(Datos!$AE76-PB_Regla!$T76))</f>
        <v/>
      </c>
      <c r="N76" s="99" t="str">
        <f>IF(Datos!$AI76="","",Datos!$AI76)</f>
        <v/>
      </c>
      <c r="O76" s="99" t="str">
        <f>IF(Datos!$AI76="","",Datos!$AI76)</f>
        <v/>
      </c>
      <c r="Q76" s="99" t="str" cm="1">
        <f t="array" ref="Q76">_xlfn.IFS($E76="","",$E76="Límite",(SQRT((Datos!$AE76)^2+(PB_Regla!$AB76)^2)),$E76="Nominal",(Datos!$AE76+PB_Regla!$AB76))</f>
        <v/>
      </c>
      <c r="R76" s="99" t="str" cm="1">
        <f t="array" ref="R76">_xlfn.IFS($E76="","",$E76="Límite",(Interno!$BQ76*SQRT(ABS(Interno!$BP76))),$E76="Nominal",(Datos!$AE76-PB_Regla!$AB76))</f>
        <v/>
      </c>
      <c r="S76" s="99" t="str">
        <f>IF(Datos!$AI76="","",Datos!$AI76)</f>
        <v/>
      </c>
      <c r="T76" s="99" t="str">
        <f>IF(Datos!$AI76="","",Datos!$AI76)</f>
        <v/>
      </c>
      <c r="V76" s="99" t="str" cm="1">
        <f t="array" ref="V76">_xlfn.IFS($E76="","",$E76="Límite",(SQRT((Datos!$AE76)^2+(PB_Regla!$AJ76)^2)),$E76="Nominal",(Datos!$AE76+PB_Regla!$AJ76))</f>
        <v/>
      </c>
      <c r="W76" s="99" t="str" cm="1">
        <f t="array" ref="W76">_xlfn.IFS($E76="","",$E76="Límite",(Interno!$BS76*SQRT(ABS(Interno!$BR76))),$E76="Nominal",(Datos!$AE76-PB_Regla!$AJ76))</f>
        <v/>
      </c>
      <c r="X76" s="99" t="str">
        <f>IF(Datos!$AI76="","",Datos!$AI76)</f>
        <v/>
      </c>
      <c r="Y76" s="99" t="str">
        <f>IF(Datos!$AI76="","",Datos!$AI76)</f>
        <v/>
      </c>
    </row>
    <row r="77" spans="2:25" x14ac:dyDescent="0.35">
      <c r="B77" s="105" t="str">
        <f>IF(Datos!$B77="","",Datos!$B77)</f>
        <v/>
      </c>
      <c r="C77" s="106" t="str">
        <f>IF(Datos!$E77="","",Datos!$E77)</f>
        <v/>
      </c>
      <c r="D77" s="106" t="str">
        <f>IF(Datos!$I77="","",Datos!$I77)</f>
        <v/>
      </c>
      <c r="E77" s="107" t="str">
        <f>IF(Datos!$G77="","",Datos!$G77)</f>
        <v/>
      </c>
      <c r="G77" s="99" t="str" cm="1">
        <f t="array" ref="G77">_xlfn.IFS($E77="","",$E77="Límite",(SQRT((Datos!$AE77)^2+(PB_Regla!$L77)^2)),$E77="Nominal",(Datos!$AE77+PB_Regla!$L77))</f>
        <v/>
      </c>
      <c r="H77" s="99" t="str" cm="1">
        <f t="array" ref="H77">_xlfn.IFS($E77="","",$E77="Límite",(Interno!$BM77*SQRT(ABS(Interno!$BL77))),$E77="Nominal",(Datos!$AE77-PB_Regla!$L77))</f>
        <v/>
      </c>
      <c r="I77" s="99" t="str">
        <f>IF(Datos!$AI77="","",Datos!$AI77)</f>
        <v/>
      </c>
      <c r="J77" s="99" t="str">
        <f>IF(Datos!$AI77="","",Datos!$AI77)</f>
        <v/>
      </c>
      <c r="L77" s="99" t="str" cm="1">
        <f t="array" ref="L77">_xlfn.IFS($E77="","",$E77="Límite",(SQRT((Datos!$AE77)^2+(PB_Regla!$T77)^2)),$E77="Nominal",(Datos!$AE77+PB_Regla!$T77))</f>
        <v/>
      </c>
      <c r="M77" s="99" t="str" cm="1">
        <f t="array" ref="M77">_xlfn.IFS($E77="","",$E77="Límite",(Interno!$BO77*SQRT(ABS(Interno!$BN77))),$E77="Nominal",(Datos!$AE77-PB_Regla!$T77))</f>
        <v/>
      </c>
      <c r="N77" s="99" t="str">
        <f>IF(Datos!$AI77="","",Datos!$AI77)</f>
        <v/>
      </c>
      <c r="O77" s="99" t="str">
        <f>IF(Datos!$AI77="","",Datos!$AI77)</f>
        <v/>
      </c>
      <c r="Q77" s="99" t="str" cm="1">
        <f t="array" ref="Q77">_xlfn.IFS($E77="","",$E77="Límite",(SQRT((Datos!$AE77)^2+(PB_Regla!$AB77)^2)),$E77="Nominal",(Datos!$AE77+PB_Regla!$AB77))</f>
        <v/>
      </c>
      <c r="R77" s="99" t="str" cm="1">
        <f t="array" ref="R77">_xlfn.IFS($E77="","",$E77="Límite",(Interno!$BQ77*SQRT(ABS(Interno!$BP77))),$E77="Nominal",(Datos!$AE77-PB_Regla!$AB77))</f>
        <v/>
      </c>
      <c r="S77" s="99" t="str">
        <f>IF(Datos!$AI77="","",Datos!$AI77)</f>
        <v/>
      </c>
      <c r="T77" s="99" t="str">
        <f>IF(Datos!$AI77="","",Datos!$AI77)</f>
        <v/>
      </c>
      <c r="V77" s="99" t="str" cm="1">
        <f t="array" ref="V77">_xlfn.IFS($E77="","",$E77="Límite",(SQRT((Datos!$AE77)^2+(PB_Regla!$AJ77)^2)),$E77="Nominal",(Datos!$AE77+PB_Regla!$AJ77))</f>
        <v/>
      </c>
      <c r="W77" s="99" t="str" cm="1">
        <f t="array" ref="W77">_xlfn.IFS($E77="","",$E77="Límite",(Interno!$BS77*SQRT(ABS(Interno!$BR77))),$E77="Nominal",(Datos!$AE77-PB_Regla!$AJ77))</f>
        <v/>
      </c>
      <c r="X77" s="99" t="str">
        <f>IF(Datos!$AI77="","",Datos!$AI77)</f>
        <v/>
      </c>
      <c r="Y77" s="99" t="str">
        <f>IF(Datos!$AI77="","",Datos!$AI77)</f>
        <v/>
      </c>
    </row>
    <row r="78" spans="2:25" x14ac:dyDescent="0.35">
      <c r="B78" s="105" t="str">
        <f>IF(Datos!$B78="","",Datos!$B78)</f>
        <v/>
      </c>
      <c r="C78" s="106" t="str">
        <f>IF(Datos!$E78="","",Datos!$E78)</f>
        <v/>
      </c>
      <c r="D78" s="106" t="str">
        <f>IF(Datos!$I78="","",Datos!$I78)</f>
        <v/>
      </c>
      <c r="E78" s="107" t="str">
        <f>IF(Datos!$G78="","",Datos!$G78)</f>
        <v/>
      </c>
      <c r="G78" s="99" t="str" cm="1">
        <f t="array" ref="G78">_xlfn.IFS($E78="","",$E78="Límite",(SQRT((Datos!$AE78)^2+(PB_Regla!$L78)^2)),$E78="Nominal",(Datos!$AE78+PB_Regla!$L78))</f>
        <v/>
      </c>
      <c r="H78" s="99" t="str" cm="1">
        <f t="array" ref="H78">_xlfn.IFS($E78="","",$E78="Límite",(Interno!$BM78*SQRT(ABS(Interno!$BL78))),$E78="Nominal",(Datos!$AE78-PB_Regla!$L78))</f>
        <v/>
      </c>
      <c r="I78" s="99" t="str">
        <f>IF(Datos!$AI78="","",Datos!$AI78)</f>
        <v/>
      </c>
      <c r="J78" s="99" t="str">
        <f>IF(Datos!$AI78="","",Datos!$AI78)</f>
        <v/>
      </c>
      <c r="L78" s="99" t="str" cm="1">
        <f t="array" ref="L78">_xlfn.IFS($E78="","",$E78="Límite",(SQRT((Datos!$AE78)^2+(PB_Regla!$T78)^2)),$E78="Nominal",(Datos!$AE78+PB_Regla!$T78))</f>
        <v/>
      </c>
      <c r="M78" s="99" t="str" cm="1">
        <f t="array" ref="M78">_xlfn.IFS($E78="","",$E78="Límite",(Interno!$BO78*SQRT(ABS(Interno!$BN78))),$E78="Nominal",(Datos!$AE78-PB_Regla!$T78))</f>
        <v/>
      </c>
      <c r="N78" s="99" t="str">
        <f>IF(Datos!$AI78="","",Datos!$AI78)</f>
        <v/>
      </c>
      <c r="O78" s="99" t="str">
        <f>IF(Datos!$AI78="","",Datos!$AI78)</f>
        <v/>
      </c>
      <c r="Q78" s="99" t="str" cm="1">
        <f t="array" ref="Q78">_xlfn.IFS($E78="","",$E78="Límite",(SQRT((Datos!$AE78)^2+(PB_Regla!$AB78)^2)),$E78="Nominal",(Datos!$AE78+PB_Regla!$AB78))</f>
        <v/>
      </c>
      <c r="R78" s="99" t="str" cm="1">
        <f t="array" ref="R78">_xlfn.IFS($E78="","",$E78="Límite",(Interno!$BQ78*SQRT(ABS(Interno!$BP78))),$E78="Nominal",(Datos!$AE78-PB_Regla!$AB78))</f>
        <v/>
      </c>
      <c r="S78" s="99" t="str">
        <f>IF(Datos!$AI78="","",Datos!$AI78)</f>
        <v/>
      </c>
      <c r="T78" s="99" t="str">
        <f>IF(Datos!$AI78="","",Datos!$AI78)</f>
        <v/>
      </c>
      <c r="V78" s="99" t="str" cm="1">
        <f t="array" ref="V78">_xlfn.IFS($E78="","",$E78="Límite",(SQRT((Datos!$AE78)^2+(PB_Regla!$AJ78)^2)),$E78="Nominal",(Datos!$AE78+PB_Regla!$AJ78))</f>
        <v/>
      </c>
      <c r="W78" s="99" t="str" cm="1">
        <f t="array" ref="W78">_xlfn.IFS($E78="","",$E78="Límite",(Interno!$BS78*SQRT(ABS(Interno!$BR78))),$E78="Nominal",(Datos!$AE78-PB_Regla!$AJ78))</f>
        <v/>
      </c>
      <c r="X78" s="99" t="str">
        <f>IF(Datos!$AI78="","",Datos!$AI78)</f>
        <v/>
      </c>
      <c r="Y78" s="99" t="str">
        <f>IF(Datos!$AI78="","",Datos!$AI78)</f>
        <v/>
      </c>
    </row>
    <row r="79" spans="2:25" x14ac:dyDescent="0.35">
      <c r="B79" s="105" t="str">
        <f>IF(Datos!$B79="","",Datos!$B79)</f>
        <v/>
      </c>
      <c r="C79" s="106" t="str">
        <f>IF(Datos!$E79="","",Datos!$E79)</f>
        <v/>
      </c>
      <c r="D79" s="106" t="str">
        <f>IF(Datos!$I79="","",Datos!$I79)</f>
        <v/>
      </c>
      <c r="E79" s="107" t="str">
        <f>IF(Datos!$G79="","",Datos!$G79)</f>
        <v/>
      </c>
      <c r="G79" s="99" t="str" cm="1">
        <f t="array" ref="G79">_xlfn.IFS($E79="","",$E79="Límite",(SQRT((Datos!$AE79)^2+(PB_Regla!$L79)^2)),$E79="Nominal",(Datos!$AE79+PB_Regla!$L79))</f>
        <v/>
      </c>
      <c r="H79" s="99" t="str" cm="1">
        <f t="array" ref="H79">_xlfn.IFS($E79="","",$E79="Límite",(Interno!$BM79*SQRT(ABS(Interno!$BL79))),$E79="Nominal",(Datos!$AE79-PB_Regla!$L79))</f>
        <v/>
      </c>
      <c r="I79" s="99" t="str">
        <f>IF(Datos!$AI79="","",Datos!$AI79)</f>
        <v/>
      </c>
      <c r="J79" s="99" t="str">
        <f>IF(Datos!$AI79="","",Datos!$AI79)</f>
        <v/>
      </c>
      <c r="L79" s="99" t="str" cm="1">
        <f t="array" ref="L79">_xlfn.IFS($E79="","",$E79="Límite",(SQRT((Datos!$AE79)^2+(PB_Regla!$T79)^2)),$E79="Nominal",(Datos!$AE79+PB_Regla!$T79))</f>
        <v/>
      </c>
      <c r="M79" s="99" t="str" cm="1">
        <f t="array" ref="M79">_xlfn.IFS($E79="","",$E79="Límite",(Interno!$BO79*SQRT(ABS(Interno!$BN79))),$E79="Nominal",(Datos!$AE79-PB_Regla!$T79))</f>
        <v/>
      </c>
      <c r="N79" s="99" t="str">
        <f>IF(Datos!$AI79="","",Datos!$AI79)</f>
        <v/>
      </c>
      <c r="O79" s="99" t="str">
        <f>IF(Datos!$AI79="","",Datos!$AI79)</f>
        <v/>
      </c>
      <c r="Q79" s="99" t="str" cm="1">
        <f t="array" ref="Q79">_xlfn.IFS($E79="","",$E79="Límite",(SQRT((Datos!$AE79)^2+(PB_Regla!$AB79)^2)),$E79="Nominal",(Datos!$AE79+PB_Regla!$AB79))</f>
        <v/>
      </c>
      <c r="R79" s="99" t="str" cm="1">
        <f t="array" ref="R79">_xlfn.IFS($E79="","",$E79="Límite",(Interno!$BQ79*SQRT(ABS(Interno!$BP79))),$E79="Nominal",(Datos!$AE79-PB_Regla!$AB79))</f>
        <v/>
      </c>
      <c r="S79" s="99" t="str">
        <f>IF(Datos!$AI79="","",Datos!$AI79)</f>
        <v/>
      </c>
      <c r="T79" s="99" t="str">
        <f>IF(Datos!$AI79="","",Datos!$AI79)</f>
        <v/>
      </c>
      <c r="V79" s="99" t="str" cm="1">
        <f t="array" ref="V79">_xlfn.IFS($E79="","",$E79="Límite",(SQRT((Datos!$AE79)^2+(PB_Regla!$AJ79)^2)),$E79="Nominal",(Datos!$AE79+PB_Regla!$AJ79))</f>
        <v/>
      </c>
      <c r="W79" s="99" t="str" cm="1">
        <f t="array" ref="W79">_xlfn.IFS($E79="","",$E79="Límite",(Interno!$BS79*SQRT(ABS(Interno!$BR79))),$E79="Nominal",(Datos!$AE79-PB_Regla!$AJ79))</f>
        <v/>
      </c>
      <c r="X79" s="99" t="str">
        <f>IF(Datos!$AI79="","",Datos!$AI79)</f>
        <v/>
      </c>
      <c r="Y79" s="99" t="str">
        <f>IF(Datos!$AI79="","",Datos!$AI79)</f>
        <v/>
      </c>
    </row>
    <row r="80" spans="2:25" x14ac:dyDescent="0.35">
      <c r="B80" s="105" t="str">
        <f>IF(Datos!$B80="","",Datos!$B80)</f>
        <v/>
      </c>
      <c r="C80" s="106" t="str">
        <f>IF(Datos!$E80="","",Datos!$E80)</f>
        <v/>
      </c>
      <c r="D80" s="106" t="str">
        <f>IF(Datos!$I80="","",Datos!$I80)</f>
        <v/>
      </c>
      <c r="E80" s="107" t="str">
        <f>IF(Datos!$G80="","",Datos!$G80)</f>
        <v/>
      </c>
      <c r="G80" s="99" t="str" cm="1">
        <f t="array" ref="G80">_xlfn.IFS($E80="","",$E80="Límite",(SQRT((Datos!$AE80)^2+(PB_Regla!$L80)^2)),$E80="Nominal",(Datos!$AE80+PB_Regla!$L80))</f>
        <v/>
      </c>
      <c r="H80" s="99" t="str" cm="1">
        <f t="array" ref="H80">_xlfn.IFS($E80="","",$E80="Límite",(Interno!$BM80*SQRT(ABS(Interno!$BL80))),$E80="Nominal",(Datos!$AE80-PB_Regla!$L80))</f>
        <v/>
      </c>
      <c r="I80" s="99" t="str">
        <f>IF(Datos!$AI80="","",Datos!$AI80)</f>
        <v/>
      </c>
      <c r="J80" s="99" t="str">
        <f>IF(Datos!$AI80="","",Datos!$AI80)</f>
        <v/>
      </c>
      <c r="L80" s="99" t="str" cm="1">
        <f t="array" ref="L80">_xlfn.IFS($E80="","",$E80="Límite",(SQRT((Datos!$AE80)^2+(PB_Regla!$T80)^2)),$E80="Nominal",(Datos!$AE80+PB_Regla!$T80))</f>
        <v/>
      </c>
      <c r="M80" s="99" t="str" cm="1">
        <f t="array" ref="M80">_xlfn.IFS($E80="","",$E80="Límite",(Interno!$BO80*SQRT(ABS(Interno!$BN80))),$E80="Nominal",(Datos!$AE80-PB_Regla!$T80))</f>
        <v/>
      </c>
      <c r="N80" s="99" t="str">
        <f>IF(Datos!$AI80="","",Datos!$AI80)</f>
        <v/>
      </c>
      <c r="O80" s="99" t="str">
        <f>IF(Datos!$AI80="","",Datos!$AI80)</f>
        <v/>
      </c>
      <c r="Q80" s="99" t="str" cm="1">
        <f t="array" ref="Q80">_xlfn.IFS($E80="","",$E80="Límite",(SQRT((Datos!$AE80)^2+(PB_Regla!$AB80)^2)),$E80="Nominal",(Datos!$AE80+PB_Regla!$AB80))</f>
        <v/>
      </c>
      <c r="R80" s="99" t="str" cm="1">
        <f t="array" ref="R80">_xlfn.IFS($E80="","",$E80="Límite",(Interno!$BQ80*SQRT(ABS(Interno!$BP80))),$E80="Nominal",(Datos!$AE80-PB_Regla!$AB80))</f>
        <v/>
      </c>
      <c r="S80" s="99" t="str">
        <f>IF(Datos!$AI80="","",Datos!$AI80)</f>
        <v/>
      </c>
      <c r="T80" s="99" t="str">
        <f>IF(Datos!$AI80="","",Datos!$AI80)</f>
        <v/>
      </c>
      <c r="V80" s="99" t="str" cm="1">
        <f t="array" ref="V80">_xlfn.IFS($E80="","",$E80="Límite",(SQRT((Datos!$AE80)^2+(PB_Regla!$AJ80)^2)),$E80="Nominal",(Datos!$AE80+PB_Regla!$AJ80))</f>
        <v/>
      </c>
      <c r="W80" s="99" t="str" cm="1">
        <f t="array" ref="W80">_xlfn.IFS($E80="","",$E80="Límite",(Interno!$BS80*SQRT(ABS(Interno!$BR80))),$E80="Nominal",(Datos!$AE80-PB_Regla!$AJ80))</f>
        <v/>
      </c>
      <c r="X80" s="99" t="str">
        <f>IF(Datos!$AI80="","",Datos!$AI80)</f>
        <v/>
      </c>
      <c r="Y80" s="99" t="str">
        <f>IF(Datos!$AI80="","",Datos!$AI80)</f>
        <v/>
      </c>
    </row>
    <row r="81" spans="2:25" x14ac:dyDescent="0.35">
      <c r="B81" s="105" t="str">
        <f>IF(Datos!$B81="","",Datos!$B81)</f>
        <v/>
      </c>
      <c r="C81" s="106" t="str">
        <f>IF(Datos!$E81="","",Datos!$E81)</f>
        <v/>
      </c>
      <c r="D81" s="106" t="str">
        <f>IF(Datos!$I81="","",Datos!$I81)</f>
        <v/>
      </c>
      <c r="E81" s="107" t="str">
        <f>IF(Datos!$G81="","",Datos!$G81)</f>
        <v/>
      </c>
      <c r="G81" s="99" t="str" cm="1">
        <f t="array" ref="G81">_xlfn.IFS($E81="","",$E81="Límite",(SQRT((Datos!$AE81)^2+(PB_Regla!$L81)^2)),$E81="Nominal",(Datos!$AE81+PB_Regla!$L81))</f>
        <v/>
      </c>
      <c r="H81" s="99" t="str" cm="1">
        <f t="array" ref="H81">_xlfn.IFS($E81="","",$E81="Límite",(Interno!$BM81*SQRT(ABS(Interno!$BL81))),$E81="Nominal",(Datos!$AE81-PB_Regla!$L81))</f>
        <v/>
      </c>
      <c r="I81" s="99" t="str">
        <f>IF(Datos!$AI81="","",Datos!$AI81)</f>
        <v/>
      </c>
      <c r="J81" s="99" t="str">
        <f>IF(Datos!$AI81="","",Datos!$AI81)</f>
        <v/>
      </c>
      <c r="L81" s="99" t="str" cm="1">
        <f t="array" ref="L81">_xlfn.IFS($E81="","",$E81="Límite",(SQRT((Datos!$AE81)^2+(PB_Regla!$T81)^2)),$E81="Nominal",(Datos!$AE81+PB_Regla!$T81))</f>
        <v/>
      </c>
      <c r="M81" s="99" t="str" cm="1">
        <f t="array" ref="M81">_xlfn.IFS($E81="","",$E81="Límite",(Interno!$BO81*SQRT(ABS(Interno!$BN81))),$E81="Nominal",(Datos!$AE81-PB_Regla!$T81))</f>
        <v/>
      </c>
      <c r="N81" s="99" t="str">
        <f>IF(Datos!$AI81="","",Datos!$AI81)</f>
        <v/>
      </c>
      <c r="O81" s="99" t="str">
        <f>IF(Datos!$AI81="","",Datos!$AI81)</f>
        <v/>
      </c>
      <c r="Q81" s="99" t="str" cm="1">
        <f t="array" ref="Q81">_xlfn.IFS($E81="","",$E81="Límite",(SQRT((Datos!$AE81)^2+(PB_Regla!$AB81)^2)),$E81="Nominal",(Datos!$AE81+PB_Regla!$AB81))</f>
        <v/>
      </c>
      <c r="R81" s="99" t="str" cm="1">
        <f t="array" ref="R81">_xlfn.IFS($E81="","",$E81="Límite",(Interno!$BQ81*SQRT(ABS(Interno!$BP81))),$E81="Nominal",(Datos!$AE81-PB_Regla!$AB81))</f>
        <v/>
      </c>
      <c r="S81" s="99" t="str">
        <f>IF(Datos!$AI81="","",Datos!$AI81)</f>
        <v/>
      </c>
      <c r="T81" s="99" t="str">
        <f>IF(Datos!$AI81="","",Datos!$AI81)</f>
        <v/>
      </c>
      <c r="V81" s="99" t="str" cm="1">
        <f t="array" ref="V81">_xlfn.IFS($E81="","",$E81="Límite",(SQRT((Datos!$AE81)^2+(PB_Regla!$AJ81)^2)),$E81="Nominal",(Datos!$AE81+PB_Regla!$AJ81))</f>
        <v/>
      </c>
      <c r="W81" s="99" t="str" cm="1">
        <f t="array" ref="W81">_xlfn.IFS($E81="","",$E81="Límite",(Interno!$BS81*SQRT(ABS(Interno!$BR81))),$E81="Nominal",(Datos!$AE81-PB_Regla!$AJ81))</f>
        <v/>
      </c>
      <c r="X81" s="99" t="str">
        <f>IF(Datos!$AI81="","",Datos!$AI81)</f>
        <v/>
      </c>
      <c r="Y81" s="99" t="str">
        <f>IF(Datos!$AI81="","",Datos!$AI81)</f>
        <v/>
      </c>
    </row>
    <row r="82" spans="2:25" x14ac:dyDescent="0.35">
      <c r="B82" s="105" t="str">
        <f>IF(Datos!$B82="","",Datos!$B82)</f>
        <v/>
      </c>
      <c r="C82" s="106" t="str">
        <f>IF(Datos!$E82="","",Datos!$E82)</f>
        <v/>
      </c>
      <c r="D82" s="106" t="str">
        <f>IF(Datos!$I82="","",Datos!$I82)</f>
        <v/>
      </c>
      <c r="E82" s="107" t="str">
        <f>IF(Datos!$G82="","",Datos!$G82)</f>
        <v/>
      </c>
      <c r="G82" s="99" t="str" cm="1">
        <f t="array" ref="G82">_xlfn.IFS($E82="","",$E82="Límite",(SQRT((Datos!$AE82)^2+(PB_Regla!$L82)^2)),$E82="Nominal",(Datos!$AE82+PB_Regla!$L82))</f>
        <v/>
      </c>
      <c r="H82" s="99" t="str" cm="1">
        <f t="array" ref="H82">_xlfn.IFS($E82="","",$E82="Límite",(Interno!$BM82*SQRT(ABS(Interno!$BL82))),$E82="Nominal",(Datos!$AE82-PB_Regla!$L82))</f>
        <v/>
      </c>
      <c r="I82" s="99" t="str">
        <f>IF(Datos!$AI82="","",Datos!$AI82)</f>
        <v/>
      </c>
      <c r="J82" s="99" t="str">
        <f>IF(Datos!$AI82="","",Datos!$AI82)</f>
        <v/>
      </c>
      <c r="L82" s="99" t="str" cm="1">
        <f t="array" ref="L82">_xlfn.IFS($E82="","",$E82="Límite",(SQRT((Datos!$AE82)^2+(PB_Regla!$T82)^2)),$E82="Nominal",(Datos!$AE82+PB_Regla!$T82))</f>
        <v/>
      </c>
      <c r="M82" s="99" t="str" cm="1">
        <f t="array" ref="M82">_xlfn.IFS($E82="","",$E82="Límite",(Interno!$BO82*SQRT(ABS(Interno!$BN82))),$E82="Nominal",(Datos!$AE82-PB_Regla!$T82))</f>
        <v/>
      </c>
      <c r="N82" s="99" t="str">
        <f>IF(Datos!$AI82="","",Datos!$AI82)</f>
        <v/>
      </c>
      <c r="O82" s="99" t="str">
        <f>IF(Datos!$AI82="","",Datos!$AI82)</f>
        <v/>
      </c>
      <c r="Q82" s="99" t="str" cm="1">
        <f t="array" ref="Q82">_xlfn.IFS($E82="","",$E82="Límite",(SQRT((Datos!$AE82)^2+(PB_Regla!$AB82)^2)),$E82="Nominal",(Datos!$AE82+PB_Regla!$AB82))</f>
        <v/>
      </c>
      <c r="R82" s="99" t="str" cm="1">
        <f t="array" ref="R82">_xlfn.IFS($E82="","",$E82="Límite",(Interno!$BQ82*SQRT(ABS(Interno!$BP82))),$E82="Nominal",(Datos!$AE82-PB_Regla!$AB82))</f>
        <v/>
      </c>
      <c r="S82" s="99" t="str">
        <f>IF(Datos!$AI82="","",Datos!$AI82)</f>
        <v/>
      </c>
      <c r="T82" s="99" t="str">
        <f>IF(Datos!$AI82="","",Datos!$AI82)</f>
        <v/>
      </c>
      <c r="V82" s="99" t="str" cm="1">
        <f t="array" ref="V82">_xlfn.IFS($E82="","",$E82="Límite",(SQRT((Datos!$AE82)^2+(PB_Regla!$AJ82)^2)),$E82="Nominal",(Datos!$AE82+PB_Regla!$AJ82))</f>
        <v/>
      </c>
      <c r="W82" s="99" t="str" cm="1">
        <f t="array" ref="W82">_xlfn.IFS($E82="","",$E82="Límite",(Interno!$BS82*SQRT(ABS(Interno!$BR82))),$E82="Nominal",(Datos!$AE82-PB_Regla!$AJ82))</f>
        <v/>
      </c>
      <c r="X82" s="99" t="str">
        <f>IF(Datos!$AI82="","",Datos!$AI82)</f>
        <v/>
      </c>
      <c r="Y82" s="99" t="str">
        <f>IF(Datos!$AI82="","",Datos!$AI82)</f>
        <v/>
      </c>
    </row>
    <row r="83" spans="2:25" x14ac:dyDescent="0.35">
      <c r="B83" s="105" t="str">
        <f>IF(Datos!$B83="","",Datos!$B83)</f>
        <v/>
      </c>
      <c r="C83" s="106" t="str">
        <f>IF(Datos!$E83="","",Datos!$E83)</f>
        <v/>
      </c>
      <c r="D83" s="106" t="str">
        <f>IF(Datos!$I83="","",Datos!$I83)</f>
        <v/>
      </c>
      <c r="E83" s="107" t="str">
        <f>IF(Datos!$G83="","",Datos!$G83)</f>
        <v/>
      </c>
      <c r="G83" s="99" t="str" cm="1">
        <f t="array" ref="G83">_xlfn.IFS($E83="","",$E83="Límite",(SQRT((Datos!$AE83)^2+(PB_Regla!$L83)^2)),$E83="Nominal",(Datos!$AE83+PB_Regla!$L83))</f>
        <v/>
      </c>
      <c r="H83" s="99" t="str" cm="1">
        <f t="array" ref="H83">_xlfn.IFS($E83="","",$E83="Límite",(Interno!$BM83*SQRT(ABS(Interno!$BL83))),$E83="Nominal",(Datos!$AE83-PB_Regla!$L83))</f>
        <v/>
      </c>
      <c r="I83" s="99" t="str">
        <f>IF(Datos!$AI83="","",Datos!$AI83)</f>
        <v/>
      </c>
      <c r="J83" s="99" t="str">
        <f>IF(Datos!$AI83="","",Datos!$AI83)</f>
        <v/>
      </c>
      <c r="L83" s="99" t="str" cm="1">
        <f t="array" ref="L83">_xlfn.IFS($E83="","",$E83="Límite",(SQRT((Datos!$AE83)^2+(PB_Regla!$T83)^2)),$E83="Nominal",(Datos!$AE83+PB_Regla!$T83))</f>
        <v/>
      </c>
      <c r="M83" s="99" t="str" cm="1">
        <f t="array" ref="M83">_xlfn.IFS($E83="","",$E83="Límite",(Interno!$BO83*SQRT(ABS(Interno!$BN83))),$E83="Nominal",(Datos!$AE83-PB_Regla!$T83))</f>
        <v/>
      </c>
      <c r="N83" s="99" t="str">
        <f>IF(Datos!$AI83="","",Datos!$AI83)</f>
        <v/>
      </c>
      <c r="O83" s="99" t="str">
        <f>IF(Datos!$AI83="","",Datos!$AI83)</f>
        <v/>
      </c>
      <c r="Q83" s="99" t="str" cm="1">
        <f t="array" ref="Q83">_xlfn.IFS($E83="","",$E83="Límite",(SQRT((Datos!$AE83)^2+(PB_Regla!$AB83)^2)),$E83="Nominal",(Datos!$AE83+PB_Regla!$AB83))</f>
        <v/>
      </c>
      <c r="R83" s="99" t="str" cm="1">
        <f t="array" ref="R83">_xlfn.IFS($E83="","",$E83="Límite",(Interno!$BQ83*SQRT(ABS(Interno!$BP83))),$E83="Nominal",(Datos!$AE83-PB_Regla!$AB83))</f>
        <v/>
      </c>
      <c r="S83" s="99" t="str">
        <f>IF(Datos!$AI83="","",Datos!$AI83)</f>
        <v/>
      </c>
      <c r="T83" s="99" t="str">
        <f>IF(Datos!$AI83="","",Datos!$AI83)</f>
        <v/>
      </c>
      <c r="V83" s="99" t="str" cm="1">
        <f t="array" ref="V83">_xlfn.IFS($E83="","",$E83="Límite",(SQRT((Datos!$AE83)^2+(PB_Regla!$AJ83)^2)),$E83="Nominal",(Datos!$AE83+PB_Regla!$AJ83))</f>
        <v/>
      </c>
      <c r="W83" s="99" t="str" cm="1">
        <f t="array" ref="W83">_xlfn.IFS($E83="","",$E83="Límite",(Interno!$BS83*SQRT(ABS(Interno!$BR83))),$E83="Nominal",(Datos!$AE83-PB_Regla!$AJ83))</f>
        <v/>
      </c>
      <c r="X83" s="99" t="str">
        <f>IF(Datos!$AI83="","",Datos!$AI83)</f>
        <v/>
      </c>
      <c r="Y83" s="99" t="str">
        <f>IF(Datos!$AI83="","",Datos!$AI83)</f>
        <v/>
      </c>
    </row>
    <row r="84" spans="2:25" x14ac:dyDescent="0.35">
      <c r="B84" s="105" t="str">
        <f>IF(Datos!$B84="","",Datos!$B84)</f>
        <v/>
      </c>
      <c r="C84" s="106" t="str">
        <f>IF(Datos!$E84="","",Datos!$E84)</f>
        <v/>
      </c>
      <c r="D84" s="106" t="str">
        <f>IF(Datos!$I84="","",Datos!$I84)</f>
        <v/>
      </c>
      <c r="E84" s="107" t="str">
        <f>IF(Datos!$G84="","",Datos!$G84)</f>
        <v/>
      </c>
      <c r="G84" s="99" t="str" cm="1">
        <f t="array" ref="G84">_xlfn.IFS($E84="","",$E84="Límite",(SQRT((Datos!$AE84)^2+(PB_Regla!$L84)^2)),$E84="Nominal",(Datos!$AE84+PB_Regla!$L84))</f>
        <v/>
      </c>
      <c r="H84" s="99" t="str" cm="1">
        <f t="array" ref="H84">_xlfn.IFS($E84="","",$E84="Límite",(Interno!$BM84*SQRT(ABS(Interno!$BL84))),$E84="Nominal",(Datos!$AE84-PB_Regla!$L84))</f>
        <v/>
      </c>
      <c r="I84" s="99" t="str">
        <f>IF(Datos!$AI84="","",Datos!$AI84)</f>
        <v/>
      </c>
      <c r="J84" s="99" t="str">
        <f>IF(Datos!$AI84="","",Datos!$AI84)</f>
        <v/>
      </c>
      <c r="L84" s="99" t="str" cm="1">
        <f t="array" ref="L84">_xlfn.IFS($E84="","",$E84="Límite",(SQRT((Datos!$AE84)^2+(PB_Regla!$T84)^2)),$E84="Nominal",(Datos!$AE84+PB_Regla!$T84))</f>
        <v/>
      </c>
      <c r="M84" s="99" t="str" cm="1">
        <f t="array" ref="M84">_xlfn.IFS($E84="","",$E84="Límite",(Interno!$BO84*SQRT(ABS(Interno!$BN84))),$E84="Nominal",(Datos!$AE84-PB_Regla!$T84))</f>
        <v/>
      </c>
      <c r="N84" s="99" t="str">
        <f>IF(Datos!$AI84="","",Datos!$AI84)</f>
        <v/>
      </c>
      <c r="O84" s="99" t="str">
        <f>IF(Datos!$AI84="","",Datos!$AI84)</f>
        <v/>
      </c>
      <c r="Q84" s="99" t="str" cm="1">
        <f t="array" ref="Q84">_xlfn.IFS($E84="","",$E84="Límite",(SQRT((Datos!$AE84)^2+(PB_Regla!$AB84)^2)),$E84="Nominal",(Datos!$AE84+PB_Regla!$AB84))</f>
        <v/>
      </c>
      <c r="R84" s="99" t="str" cm="1">
        <f t="array" ref="R84">_xlfn.IFS($E84="","",$E84="Límite",(Interno!$BQ84*SQRT(ABS(Interno!$BP84))),$E84="Nominal",(Datos!$AE84-PB_Regla!$AB84))</f>
        <v/>
      </c>
      <c r="S84" s="99" t="str">
        <f>IF(Datos!$AI84="","",Datos!$AI84)</f>
        <v/>
      </c>
      <c r="T84" s="99" t="str">
        <f>IF(Datos!$AI84="","",Datos!$AI84)</f>
        <v/>
      </c>
      <c r="V84" s="99" t="str" cm="1">
        <f t="array" ref="V84">_xlfn.IFS($E84="","",$E84="Límite",(SQRT((Datos!$AE84)^2+(PB_Regla!$AJ84)^2)),$E84="Nominal",(Datos!$AE84+PB_Regla!$AJ84))</f>
        <v/>
      </c>
      <c r="W84" s="99" t="str" cm="1">
        <f t="array" ref="W84">_xlfn.IFS($E84="","",$E84="Límite",(Interno!$BS84*SQRT(ABS(Interno!$BR84))),$E84="Nominal",(Datos!$AE84-PB_Regla!$AJ84))</f>
        <v/>
      </c>
      <c r="X84" s="99" t="str">
        <f>IF(Datos!$AI84="","",Datos!$AI84)</f>
        <v/>
      </c>
      <c r="Y84" s="99" t="str">
        <f>IF(Datos!$AI84="","",Datos!$AI84)</f>
        <v/>
      </c>
    </row>
    <row r="85" spans="2:25" x14ac:dyDescent="0.35">
      <c r="B85" s="105" t="str">
        <f>IF(Datos!$B85="","",Datos!$B85)</f>
        <v/>
      </c>
      <c r="C85" s="106" t="str">
        <f>IF(Datos!$E85="","",Datos!$E85)</f>
        <v/>
      </c>
      <c r="D85" s="106" t="str">
        <f>IF(Datos!$I85="","",Datos!$I85)</f>
        <v/>
      </c>
      <c r="E85" s="107" t="str">
        <f>IF(Datos!$G85="","",Datos!$G85)</f>
        <v/>
      </c>
      <c r="G85" s="99" t="str" cm="1">
        <f t="array" ref="G85">_xlfn.IFS($E85="","",$E85="Límite",(SQRT((Datos!$AE85)^2+(PB_Regla!$L85)^2)),$E85="Nominal",(Datos!$AE85+PB_Regla!$L85))</f>
        <v/>
      </c>
      <c r="H85" s="99" t="str" cm="1">
        <f t="array" ref="H85">_xlfn.IFS($E85="","",$E85="Límite",(Interno!$BM85*SQRT(ABS(Interno!$BL85))),$E85="Nominal",(Datos!$AE85-PB_Regla!$L85))</f>
        <v/>
      </c>
      <c r="I85" s="99" t="str">
        <f>IF(Datos!$AI85="","",Datos!$AI85)</f>
        <v/>
      </c>
      <c r="J85" s="99" t="str">
        <f>IF(Datos!$AI85="","",Datos!$AI85)</f>
        <v/>
      </c>
      <c r="L85" s="99" t="str" cm="1">
        <f t="array" ref="L85">_xlfn.IFS($E85="","",$E85="Límite",(SQRT((Datos!$AE85)^2+(PB_Regla!$T85)^2)),$E85="Nominal",(Datos!$AE85+PB_Regla!$T85))</f>
        <v/>
      </c>
      <c r="M85" s="99" t="str" cm="1">
        <f t="array" ref="M85">_xlfn.IFS($E85="","",$E85="Límite",(Interno!$BO85*SQRT(ABS(Interno!$BN85))),$E85="Nominal",(Datos!$AE85-PB_Regla!$T85))</f>
        <v/>
      </c>
      <c r="N85" s="99" t="str">
        <f>IF(Datos!$AI85="","",Datos!$AI85)</f>
        <v/>
      </c>
      <c r="O85" s="99" t="str">
        <f>IF(Datos!$AI85="","",Datos!$AI85)</f>
        <v/>
      </c>
      <c r="Q85" s="99" t="str" cm="1">
        <f t="array" ref="Q85">_xlfn.IFS($E85="","",$E85="Límite",(SQRT((Datos!$AE85)^2+(PB_Regla!$AB85)^2)),$E85="Nominal",(Datos!$AE85+PB_Regla!$AB85))</f>
        <v/>
      </c>
      <c r="R85" s="99" t="str" cm="1">
        <f t="array" ref="R85">_xlfn.IFS($E85="","",$E85="Límite",(Interno!$BQ85*SQRT(ABS(Interno!$BP85))),$E85="Nominal",(Datos!$AE85-PB_Regla!$AB85))</f>
        <v/>
      </c>
      <c r="S85" s="99" t="str">
        <f>IF(Datos!$AI85="","",Datos!$AI85)</f>
        <v/>
      </c>
      <c r="T85" s="99" t="str">
        <f>IF(Datos!$AI85="","",Datos!$AI85)</f>
        <v/>
      </c>
      <c r="V85" s="99" t="str" cm="1">
        <f t="array" ref="V85">_xlfn.IFS($E85="","",$E85="Límite",(SQRT((Datos!$AE85)^2+(PB_Regla!$AJ85)^2)),$E85="Nominal",(Datos!$AE85+PB_Regla!$AJ85))</f>
        <v/>
      </c>
      <c r="W85" s="99" t="str" cm="1">
        <f t="array" ref="W85">_xlfn.IFS($E85="","",$E85="Límite",(Interno!$BS85*SQRT(ABS(Interno!$BR85))),$E85="Nominal",(Datos!$AE85-PB_Regla!$AJ85))</f>
        <v/>
      </c>
      <c r="X85" s="99" t="str">
        <f>IF(Datos!$AI85="","",Datos!$AI85)</f>
        <v/>
      </c>
      <c r="Y85" s="99" t="str">
        <f>IF(Datos!$AI85="","",Datos!$AI85)</f>
        <v/>
      </c>
    </row>
    <row r="86" spans="2:25" x14ac:dyDescent="0.35">
      <c r="B86" s="105" t="str">
        <f>IF(Datos!$B86="","",Datos!$B86)</f>
        <v/>
      </c>
      <c r="C86" s="106" t="str">
        <f>IF(Datos!$E86="","",Datos!$E86)</f>
        <v/>
      </c>
      <c r="D86" s="106" t="str">
        <f>IF(Datos!$I86="","",Datos!$I86)</f>
        <v/>
      </c>
      <c r="E86" s="107" t="str">
        <f>IF(Datos!$G86="","",Datos!$G86)</f>
        <v/>
      </c>
      <c r="G86" s="99" t="str" cm="1">
        <f t="array" ref="G86">_xlfn.IFS($E86="","",$E86="Límite",(SQRT((Datos!$AE86)^2+(PB_Regla!$L86)^2)),$E86="Nominal",(Datos!$AE86+PB_Regla!$L86))</f>
        <v/>
      </c>
      <c r="H86" s="99" t="str" cm="1">
        <f t="array" ref="H86">_xlfn.IFS($E86="","",$E86="Límite",(Interno!$BM86*SQRT(ABS(Interno!$BL86))),$E86="Nominal",(Datos!$AE86-PB_Regla!$L86))</f>
        <v/>
      </c>
      <c r="I86" s="99" t="str">
        <f>IF(Datos!$AI86="","",Datos!$AI86)</f>
        <v/>
      </c>
      <c r="J86" s="99" t="str">
        <f>IF(Datos!$AI86="","",Datos!$AI86)</f>
        <v/>
      </c>
      <c r="L86" s="99" t="str" cm="1">
        <f t="array" ref="L86">_xlfn.IFS($E86="","",$E86="Límite",(SQRT((Datos!$AE86)^2+(PB_Regla!$T86)^2)),$E86="Nominal",(Datos!$AE86+PB_Regla!$T86))</f>
        <v/>
      </c>
      <c r="M86" s="99" t="str" cm="1">
        <f t="array" ref="M86">_xlfn.IFS($E86="","",$E86="Límite",(Interno!$BO86*SQRT(ABS(Interno!$BN86))),$E86="Nominal",(Datos!$AE86-PB_Regla!$T86))</f>
        <v/>
      </c>
      <c r="N86" s="99" t="str">
        <f>IF(Datos!$AI86="","",Datos!$AI86)</f>
        <v/>
      </c>
      <c r="O86" s="99" t="str">
        <f>IF(Datos!$AI86="","",Datos!$AI86)</f>
        <v/>
      </c>
      <c r="Q86" s="99" t="str" cm="1">
        <f t="array" ref="Q86">_xlfn.IFS($E86="","",$E86="Límite",(SQRT((Datos!$AE86)^2+(PB_Regla!$AB86)^2)),$E86="Nominal",(Datos!$AE86+PB_Regla!$AB86))</f>
        <v/>
      </c>
      <c r="R86" s="99" t="str" cm="1">
        <f t="array" ref="R86">_xlfn.IFS($E86="","",$E86="Límite",(Interno!$BQ86*SQRT(ABS(Interno!$BP86))),$E86="Nominal",(Datos!$AE86-PB_Regla!$AB86))</f>
        <v/>
      </c>
      <c r="S86" s="99" t="str">
        <f>IF(Datos!$AI86="","",Datos!$AI86)</f>
        <v/>
      </c>
      <c r="T86" s="99" t="str">
        <f>IF(Datos!$AI86="","",Datos!$AI86)</f>
        <v/>
      </c>
      <c r="V86" s="99" t="str" cm="1">
        <f t="array" ref="V86">_xlfn.IFS($E86="","",$E86="Límite",(SQRT((Datos!$AE86)^2+(PB_Regla!$AJ86)^2)),$E86="Nominal",(Datos!$AE86+PB_Regla!$AJ86))</f>
        <v/>
      </c>
      <c r="W86" s="99" t="str" cm="1">
        <f t="array" ref="W86">_xlfn.IFS($E86="","",$E86="Límite",(Interno!$BS86*SQRT(ABS(Interno!$BR86))),$E86="Nominal",(Datos!$AE86-PB_Regla!$AJ86))</f>
        <v/>
      </c>
      <c r="X86" s="99" t="str">
        <f>IF(Datos!$AI86="","",Datos!$AI86)</f>
        <v/>
      </c>
      <c r="Y86" s="99" t="str">
        <f>IF(Datos!$AI86="","",Datos!$AI86)</f>
        <v/>
      </c>
    </row>
    <row r="87" spans="2:25" x14ac:dyDescent="0.35">
      <c r="B87" s="105" t="str">
        <f>IF(Datos!$B87="","",Datos!$B87)</f>
        <v/>
      </c>
      <c r="C87" s="106" t="str">
        <f>IF(Datos!$E87="","",Datos!$E87)</f>
        <v/>
      </c>
      <c r="D87" s="106" t="str">
        <f>IF(Datos!$I87="","",Datos!$I87)</f>
        <v/>
      </c>
      <c r="E87" s="107" t="str">
        <f>IF(Datos!$G87="","",Datos!$G87)</f>
        <v/>
      </c>
      <c r="G87" s="99" t="str" cm="1">
        <f t="array" ref="G87">_xlfn.IFS($E87="","",$E87="Límite",(SQRT((Datos!$AE87)^2+(PB_Regla!$L87)^2)),$E87="Nominal",(Datos!$AE87+PB_Regla!$L87))</f>
        <v/>
      </c>
      <c r="H87" s="99" t="str" cm="1">
        <f t="array" ref="H87">_xlfn.IFS($E87="","",$E87="Límite",(Interno!$BM87*SQRT(ABS(Interno!$BL87))),$E87="Nominal",(Datos!$AE87-PB_Regla!$L87))</f>
        <v/>
      </c>
      <c r="I87" s="99" t="str">
        <f>IF(Datos!$AI87="","",Datos!$AI87)</f>
        <v/>
      </c>
      <c r="J87" s="99" t="str">
        <f>IF(Datos!$AI87="","",Datos!$AI87)</f>
        <v/>
      </c>
      <c r="L87" s="99" t="str" cm="1">
        <f t="array" ref="L87">_xlfn.IFS($E87="","",$E87="Límite",(SQRT((Datos!$AE87)^2+(PB_Regla!$T87)^2)),$E87="Nominal",(Datos!$AE87+PB_Regla!$T87))</f>
        <v/>
      </c>
      <c r="M87" s="99" t="str" cm="1">
        <f t="array" ref="M87">_xlfn.IFS($E87="","",$E87="Límite",(Interno!$BO87*SQRT(ABS(Interno!$BN87))),$E87="Nominal",(Datos!$AE87-PB_Regla!$T87))</f>
        <v/>
      </c>
      <c r="N87" s="99" t="str">
        <f>IF(Datos!$AI87="","",Datos!$AI87)</f>
        <v/>
      </c>
      <c r="O87" s="99" t="str">
        <f>IF(Datos!$AI87="","",Datos!$AI87)</f>
        <v/>
      </c>
      <c r="Q87" s="99" t="str" cm="1">
        <f t="array" ref="Q87">_xlfn.IFS($E87="","",$E87="Límite",(SQRT((Datos!$AE87)^2+(PB_Regla!$AB87)^2)),$E87="Nominal",(Datos!$AE87+PB_Regla!$AB87))</f>
        <v/>
      </c>
      <c r="R87" s="99" t="str" cm="1">
        <f t="array" ref="R87">_xlfn.IFS($E87="","",$E87="Límite",(Interno!$BQ87*SQRT(ABS(Interno!$BP87))),$E87="Nominal",(Datos!$AE87-PB_Regla!$AB87))</f>
        <v/>
      </c>
      <c r="S87" s="99" t="str">
        <f>IF(Datos!$AI87="","",Datos!$AI87)</f>
        <v/>
      </c>
      <c r="T87" s="99" t="str">
        <f>IF(Datos!$AI87="","",Datos!$AI87)</f>
        <v/>
      </c>
      <c r="V87" s="99" t="str" cm="1">
        <f t="array" ref="V87">_xlfn.IFS($E87="","",$E87="Límite",(SQRT((Datos!$AE87)^2+(PB_Regla!$AJ87)^2)),$E87="Nominal",(Datos!$AE87+PB_Regla!$AJ87))</f>
        <v/>
      </c>
      <c r="W87" s="99" t="str" cm="1">
        <f t="array" ref="W87">_xlfn.IFS($E87="","",$E87="Límite",(Interno!$BS87*SQRT(ABS(Interno!$BR87))),$E87="Nominal",(Datos!$AE87-PB_Regla!$AJ87))</f>
        <v/>
      </c>
      <c r="X87" s="99" t="str">
        <f>IF(Datos!$AI87="","",Datos!$AI87)</f>
        <v/>
      </c>
      <c r="Y87" s="99" t="str">
        <f>IF(Datos!$AI87="","",Datos!$AI87)</f>
        <v/>
      </c>
    </row>
    <row r="88" spans="2:25" x14ac:dyDescent="0.35">
      <c r="B88" s="105" t="str">
        <f>IF(Datos!$B88="","",Datos!$B88)</f>
        <v/>
      </c>
      <c r="C88" s="106" t="str">
        <f>IF(Datos!$E88="","",Datos!$E88)</f>
        <v/>
      </c>
      <c r="D88" s="106" t="str">
        <f>IF(Datos!$I88="","",Datos!$I88)</f>
        <v/>
      </c>
      <c r="E88" s="107" t="str">
        <f>IF(Datos!$G88="","",Datos!$G88)</f>
        <v/>
      </c>
      <c r="G88" s="99" t="str" cm="1">
        <f t="array" ref="G88">_xlfn.IFS($E88="","",$E88="Límite",(SQRT((Datos!$AE88)^2+(PB_Regla!$L88)^2)),$E88="Nominal",(Datos!$AE88+PB_Regla!$L88))</f>
        <v/>
      </c>
      <c r="H88" s="99" t="str" cm="1">
        <f t="array" ref="H88">_xlfn.IFS($E88="","",$E88="Límite",(Interno!$BM88*SQRT(ABS(Interno!$BL88))),$E88="Nominal",(Datos!$AE88-PB_Regla!$L88))</f>
        <v/>
      </c>
      <c r="I88" s="99" t="str">
        <f>IF(Datos!$AI88="","",Datos!$AI88)</f>
        <v/>
      </c>
      <c r="J88" s="99" t="str">
        <f>IF(Datos!$AI88="","",Datos!$AI88)</f>
        <v/>
      </c>
      <c r="L88" s="99" t="str" cm="1">
        <f t="array" ref="L88">_xlfn.IFS($E88="","",$E88="Límite",(SQRT((Datos!$AE88)^2+(PB_Regla!$T88)^2)),$E88="Nominal",(Datos!$AE88+PB_Regla!$T88))</f>
        <v/>
      </c>
      <c r="M88" s="99" t="str" cm="1">
        <f t="array" ref="M88">_xlfn.IFS($E88="","",$E88="Límite",(Interno!$BO88*SQRT(ABS(Interno!$BN88))),$E88="Nominal",(Datos!$AE88-PB_Regla!$T88))</f>
        <v/>
      </c>
      <c r="N88" s="99" t="str">
        <f>IF(Datos!$AI88="","",Datos!$AI88)</f>
        <v/>
      </c>
      <c r="O88" s="99" t="str">
        <f>IF(Datos!$AI88="","",Datos!$AI88)</f>
        <v/>
      </c>
      <c r="Q88" s="99" t="str" cm="1">
        <f t="array" ref="Q88">_xlfn.IFS($E88="","",$E88="Límite",(SQRT((Datos!$AE88)^2+(PB_Regla!$AB88)^2)),$E88="Nominal",(Datos!$AE88+PB_Regla!$AB88))</f>
        <v/>
      </c>
      <c r="R88" s="99" t="str" cm="1">
        <f t="array" ref="R88">_xlfn.IFS($E88="","",$E88="Límite",(Interno!$BQ88*SQRT(ABS(Interno!$BP88))),$E88="Nominal",(Datos!$AE88-PB_Regla!$AB88))</f>
        <v/>
      </c>
      <c r="S88" s="99" t="str">
        <f>IF(Datos!$AI88="","",Datos!$AI88)</f>
        <v/>
      </c>
      <c r="T88" s="99" t="str">
        <f>IF(Datos!$AI88="","",Datos!$AI88)</f>
        <v/>
      </c>
      <c r="V88" s="99" t="str" cm="1">
        <f t="array" ref="V88">_xlfn.IFS($E88="","",$E88="Límite",(SQRT((Datos!$AE88)^2+(PB_Regla!$AJ88)^2)),$E88="Nominal",(Datos!$AE88+PB_Regla!$AJ88))</f>
        <v/>
      </c>
      <c r="W88" s="99" t="str" cm="1">
        <f t="array" ref="W88">_xlfn.IFS($E88="","",$E88="Límite",(Interno!$BS88*SQRT(ABS(Interno!$BR88))),$E88="Nominal",(Datos!$AE88-PB_Regla!$AJ88))</f>
        <v/>
      </c>
      <c r="X88" s="99" t="str">
        <f>IF(Datos!$AI88="","",Datos!$AI88)</f>
        <v/>
      </c>
      <c r="Y88" s="99" t="str">
        <f>IF(Datos!$AI88="","",Datos!$AI88)</f>
        <v/>
      </c>
    </row>
    <row r="89" spans="2:25" x14ac:dyDescent="0.35">
      <c r="B89" s="105" t="str">
        <f>IF(Datos!$B89="","",Datos!$B89)</f>
        <v/>
      </c>
      <c r="C89" s="106" t="str">
        <f>IF(Datos!$E89="","",Datos!$E89)</f>
        <v/>
      </c>
      <c r="D89" s="106" t="str">
        <f>IF(Datos!$I89="","",Datos!$I89)</f>
        <v/>
      </c>
      <c r="E89" s="107" t="str">
        <f>IF(Datos!$G89="","",Datos!$G89)</f>
        <v/>
      </c>
      <c r="G89" s="99" t="str" cm="1">
        <f t="array" ref="G89">_xlfn.IFS($E89="","",$E89="Límite",(SQRT((Datos!$AE89)^2+(PB_Regla!$L89)^2)),$E89="Nominal",(Datos!$AE89+PB_Regla!$L89))</f>
        <v/>
      </c>
      <c r="H89" s="99" t="str" cm="1">
        <f t="array" ref="H89">_xlfn.IFS($E89="","",$E89="Límite",(Interno!$BM89*SQRT(ABS(Interno!$BL89))),$E89="Nominal",(Datos!$AE89-PB_Regla!$L89))</f>
        <v/>
      </c>
      <c r="I89" s="99" t="str">
        <f>IF(Datos!$AI89="","",Datos!$AI89)</f>
        <v/>
      </c>
      <c r="J89" s="99" t="str">
        <f>IF(Datos!$AI89="","",Datos!$AI89)</f>
        <v/>
      </c>
      <c r="L89" s="99" t="str" cm="1">
        <f t="array" ref="L89">_xlfn.IFS($E89="","",$E89="Límite",(SQRT((Datos!$AE89)^2+(PB_Regla!$T89)^2)),$E89="Nominal",(Datos!$AE89+PB_Regla!$T89))</f>
        <v/>
      </c>
      <c r="M89" s="99" t="str" cm="1">
        <f t="array" ref="M89">_xlfn.IFS($E89="","",$E89="Límite",(Interno!$BO89*SQRT(ABS(Interno!$BN89))),$E89="Nominal",(Datos!$AE89-PB_Regla!$T89))</f>
        <v/>
      </c>
      <c r="N89" s="99" t="str">
        <f>IF(Datos!$AI89="","",Datos!$AI89)</f>
        <v/>
      </c>
      <c r="O89" s="99" t="str">
        <f>IF(Datos!$AI89="","",Datos!$AI89)</f>
        <v/>
      </c>
      <c r="Q89" s="99" t="str" cm="1">
        <f t="array" ref="Q89">_xlfn.IFS($E89="","",$E89="Límite",(SQRT((Datos!$AE89)^2+(PB_Regla!$AB89)^2)),$E89="Nominal",(Datos!$AE89+PB_Regla!$AB89))</f>
        <v/>
      </c>
      <c r="R89" s="99" t="str" cm="1">
        <f t="array" ref="R89">_xlfn.IFS($E89="","",$E89="Límite",(Interno!$BQ89*SQRT(ABS(Interno!$BP89))),$E89="Nominal",(Datos!$AE89-PB_Regla!$AB89))</f>
        <v/>
      </c>
      <c r="S89" s="99" t="str">
        <f>IF(Datos!$AI89="","",Datos!$AI89)</f>
        <v/>
      </c>
      <c r="T89" s="99" t="str">
        <f>IF(Datos!$AI89="","",Datos!$AI89)</f>
        <v/>
      </c>
      <c r="V89" s="99" t="str" cm="1">
        <f t="array" ref="V89">_xlfn.IFS($E89="","",$E89="Límite",(SQRT((Datos!$AE89)^2+(PB_Regla!$AJ89)^2)),$E89="Nominal",(Datos!$AE89+PB_Regla!$AJ89))</f>
        <v/>
      </c>
      <c r="W89" s="99" t="str" cm="1">
        <f t="array" ref="W89">_xlfn.IFS($E89="","",$E89="Límite",(Interno!$BS89*SQRT(ABS(Interno!$BR89))),$E89="Nominal",(Datos!$AE89-PB_Regla!$AJ89))</f>
        <v/>
      </c>
      <c r="X89" s="99" t="str">
        <f>IF(Datos!$AI89="","",Datos!$AI89)</f>
        <v/>
      </c>
      <c r="Y89" s="99" t="str">
        <f>IF(Datos!$AI89="","",Datos!$AI89)</f>
        <v/>
      </c>
    </row>
    <row r="90" spans="2:25" x14ac:dyDescent="0.35">
      <c r="B90" s="105" t="str">
        <f>IF(Datos!$B90="","",Datos!$B90)</f>
        <v/>
      </c>
      <c r="C90" s="106" t="str">
        <f>IF(Datos!$E90="","",Datos!$E90)</f>
        <v/>
      </c>
      <c r="D90" s="106" t="str">
        <f>IF(Datos!$I90="","",Datos!$I90)</f>
        <v/>
      </c>
      <c r="E90" s="107" t="str">
        <f>IF(Datos!$G90="","",Datos!$G90)</f>
        <v/>
      </c>
      <c r="G90" s="99" t="str" cm="1">
        <f t="array" ref="G90">_xlfn.IFS($E90="","",$E90="Límite",(SQRT((Datos!$AE90)^2+(PB_Regla!$L90)^2)),$E90="Nominal",(Datos!$AE90+PB_Regla!$L90))</f>
        <v/>
      </c>
      <c r="H90" s="99" t="str" cm="1">
        <f t="array" ref="H90">_xlfn.IFS($E90="","",$E90="Límite",(Interno!$BM90*SQRT(ABS(Interno!$BL90))),$E90="Nominal",(Datos!$AE90-PB_Regla!$L90))</f>
        <v/>
      </c>
      <c r="I90" s="99" t="str">
        <f>IF(Datos!$AI90="","",Datos!$AI90)</f>
        <v/>
      </c>
      <c r="J90" s="99" t="str">
        <f>IF(Datos!$AI90="","",Datos!$AI90)</f>
        <v/>
      </c>
      <c r="L90" s="99" t="str" cm="1">
        <f t="array" ref="L90">_xlfn.IFS($E90="","",$E90="Límite",(SQRT((Datos!$AE90)^2+(PB_Regla!$T90)^2)),$E90="Nominal",(Datos!$AE90+PB_Regla!$T90))</f>
        <v/>
      </c>
      <c r="M90" s="99" t="str" cm="1">
        <f t="array" ref="M90">_xlfn.IFS($E90="","",$E90="Límite",(Interno!$BO90*SQRT(ABS(Interno!$BN90))),$E90="Nominal",(Datos!$AE90-PB_Regla!$T90))</f>
        <v/>
      </c>
      <c r="N90" s="99" t="str">
        <f>IF(Datos!$AI90="","",Datos!$AI90)</f>
        <v/>
      </c>
      <c r="O90" s="99" t="str">
        <f>IF(Datos!$AI90="","",Datos!$AI90)</f>
        <v/>
      </c>
      <c r="Q90" s="99" t="str" cm="1">
        <f t="array" ref="Q90">_xlfn.IFS($E90="","",$E90="Límite",(SQRT((Datos!$AE90)^2+(PB_Regla!$AB90)^2)),$E90="Nominal",(Datos!$AE90+PB_Regla!$AB90))</f>
        <v/>
      </c>
      <c r="R90" s="99" t="str" cm="1">
        <f t="array" ref="R90">_xlfn.IFS($E90="","",$E90="Límite",(Interno!$BQ90*SQRT(ABS(Interno!$BP90))),$E90="Nominal",(Datos!$AE90-PB_Regla!$AB90))</f>
        <v/>
      </c>
      <c r="S90" s="99" t="str">
        <f>IF(Datos!$AI90="","",Datos!$AI90)</f>
        <v/>
      </c>
      <c r="T90" s="99" t="str">
        <f>IF(Datos!$AI90="","",Datos!$AI90)</f>
        <v/>
      </c>
      <c r="V90" s="99" t="str" cm="1">
        <f t="array" ref="V90">_xlfn.IFS($E90="","",$E90="Límite",(SQRT((Datos!$AE90)^2+(PB_Regla!$AJ90)^2)),$E90="Nominal",(Datos!$AE90+PB_Regla!$AJ90))</f>
        <v/>
      </c>
      <c r="W90" s="99" t="str" cm="1">
        <f t="array" ref="W90">_xlfn.IFS($E90="","",$E90="Límite",(Interno!$BS90*SQRT(ABS(Interno!$BR90))),$E90="Nominal",(Datos!$AE90-PB_Regla!$AJ90))</f>
        <v/>
      </c>
      <c r="X90" s="99" t="str">
        <f>IF(Datos!$AI90="","",Datos!$AI90)</f>
        <v/>
      </c>
      <c r="Y90" s="99" t="str">
        <f>IF(Datos!$AI90="","",Datos!$AI90)</f>
        <v/>
      </c>
    </row>
    <row r="91" spans="2:25" x14ac:dyDescent="0.35">
      <c r="B91" s="105" t="str">
        <f>IF(Datos!$B91="","",Datos!$B91)</f>
        <v/>
      </c>
      <c r="C91" s="106" t="str">
        <f>IF(Datos!$E91="","",Datos!$E91)</f>
        <v/>
      </c>
      <c r="D91" s="106" t="str">
        <f>IF(Datos!$I91="","",Datos!$I91)</f>
        <v/>
      </c>
      <c r="E91" s="107" t="str">
        <f>IF(Datos!$G91="","",Datos!$G91)</f>
        <v/>
      </c>
      <c r="G91" s="99" t="str" cm="1">
        <f t="array" ref="G91">_xlfn.IFS($E91="","",$E91="Límite",(SQRT((Datos!$AE91)^2+(PB_Regla!$L91)^2)),$E91="Nominal",(Datos!$AE91+PB_Regla!$L91))</f>
        <v/>
      </c>
      <c r="H91" s="99" t="str" cm="1">
        <f t="array" ref="H91">_xlfn.IFS($E91="","",$E91="Límite",(Interno!$BM91*SQRT(ABS(Interno!$BL91))),$E91="Nominal",(Datos!$AE91-PB_Regla!$L91))</f>
        <v/>
      </c>
      <c r="I91" s="99" t="str">
        <f>IF(Datos!$AI91="","",Datos!$AI91)</f>
        <v/>
      </c>
      <c r="J91" s="99" t="str">
        <f>IF(Datos!$AI91="","",Datos!$AI91)</f>
        <v/>
      </c>
      <c r="L91" s="99" t="str" cm="1">
        <f t="array" ref="L91">_xlfn.IFS($E91="","",$E91="Límite",(SQRT((Datos!$AE91)^2+(PB_Regla!$T91)^2)),$E91="Nominal",(Datos!$AE91+PB_Regla!$T91))</f>
        <v/>
      </c>
      <c r="M91" s="99" t="str" cm="1">
        <f t="array" ref="M91">_xlfn.IFS($E91="","",$E91="Límite",(Interno!$BO91*SQRT(ABS(Interno!$BN91))),$E91="Nominal",(Datos!$AE91-PB_Regla!$T91))</f>
        <v/>
      </c>
      <c r="N91" s="99" t="str">
        <f>IF(Datos!$AI91="","",Datos!$AI91)</f>
        <v/>
      </c>
      <c r="O91" s="99" t="str">
        <f>IF(Datos!$AI91="","",Datos!$AI91)</f>
        <v/>
      </c>
      <c r="Q91" s="99" t="str" cm="1">
        <f t="array" ref="Q91">_xlfn.IFS($E91="","",$E91="Límite",(SQRT((Datos!$AE91)^2+(PB_Regla!$AB91)^2)),$E91="Nominal",(Datos!$AE91+PB_Regla!$AB91))</f>
        <v/>
      </c>
      <c r="R91" s="99" t="str" cm="1">
        <f t="array" ref="R91">_xlfn.IFS($E91="","",$E91="Límite",(Interno!$BQ91*SQRT(ABS(Interno!$BP91))),$E91="Nominal",(Datos!$AE91-PB_Regla!$AB91))</f>
        <v/>
      </c>
      <c r="S91" s="99" t="str">
        <f>IF(Datos!$AI91="","",Datos!$AI91)</f>
        <v/>
      </c>
      <c r="T91" s="99" t="str">
        <f>IF(Datos!$AI91="","",Datos!$AI91)</f>
        <v/>
      </c>
      <c r="V91" s="99" t="str" cm="1">
        <f t="array" ref="V91">_xlfn.IFS($E91="","",$E91="Límite",(SQRT((Datos!$AE91)^2+(PB_Regla!$AJ91)^2)),$E91="Nominal",(Datos!$AE91+PB_Regla!$AJ91))</f>
        <v/>
      </c>
      <c r="W91" s="99" t="str" cm="1">
        <f t="array" ref="W91">_xlfn.IFS($E91="","",$E91="Límite",(Interno!$BS91*SQRT(ABS(Interno!$BR91))),$E91="Nominal",(Datos!$AE91-PB_Regla!$AJ91))</f>
        <v/>
      </c>
      <c r="X91" s="99" t="str">
        <f>IF(Datos!$AI91="","",Datos!$AI91)</f>
        <v/>
      </c>
      <c r="Y91" s="99" t="str">
        <f>IF(Datos!$AI91="","",Datos!$AI91)</f>
        <v/>
      </c>
    </row>
    <row r="92" spans="2:25" x14ac:dyDescent="0.35">
      <c r="B92" s="105" t="str">
        <f>IF(Datos!$B92="","",Datos!$B92)</f>
        <v/>
      </c>
      <c r="C92" s="106" t="str">
        <f>IF(Datos!$E92="","",Datos!$E92)</f>
        <v/>
      </c>
      <c r="D92" s="106" t="str">
        <f>IF(Datos!$I92="","",Datos!$I92)</f>
        <v/>
      </c>
      <c r="E92" s="107" t="str">
        <f>IF(Datos!$G92="","",Datos!$G92)</f>
        <v/>
      </c>
      <c r="G92" s="99" t="str" cm="1">
        <f t="array" ref="G92">_xlfn.IFS($E92="","",$E92="Límite",(SQRT((Datos!$AE92)^2+(PB_Regla!$L92)^2)),$E92="Nominal",(Datos!$AE92+PB_Regla!$L92))</f>
        <v/>
      </c>
      <c r="H92" s="99" t="str" cm="1">
        <f t="array" ref="H92">_xlfn.IFS($E92="","",$E92="Límite",(Interno!$BM92*SQRT(ABS(Interno!$BL92))),$E92="Nominal",(Datos!$AE92-PB_Regla!$L92))</f>
        <v/>
      </c>
      <c r="I92" s="99" t="str">
        <f>IF(Datos!$AI92="","",Datos!$AI92)</f>
        <v/>
      </c>
      <c r="J92" s="99" t="str">
        <f>IF(Datos!$AI92="","",Datos!$AI92)</f>
        <v/>
      </c>
      <c r="L92" s="99" t="str" cm="1">
        <f t="array" ref="L92">_xlfn.IFS($E92="","",$E92="Límite",(SQRT((Datos!$AE92)^2+(PB_Regla!$T92)^2)),$E92="Nominal",(Datos!$AE92+PB_Regla!$T92))</f>
        <v/>
      </c>
      <c r="M92" s="99" t="str" cm="1">
        <f t="array" ref="M92">_xlfn.IFS($E92="","",$E92="Límite",(Interno!$BO92*SQRT(ABS(Interno!$BN92))),$E92="Nominal",(Datos!$AE92-PB_Regla!$T92))</f>
        <v/>
      </c>
      <c r="N92" s="99" t="str">
        <f>IF(Datos!$AI92="","",Datos!$AI92)</f>
        <v/>
      </c>
      <c r="O92" s="99" t="str">
        <f>IF(Datos!$AI92="","",Datos!$AI92)</f>
        <v/>
      </c>
      <c r="Q92" s="99" t="str" cm="1">
        <f t="array" ref="Q92">_xlfn.IFS($E92="","",$E92="Límite",(SQRT((Datos!$AE92)^2+(PB_Regla!$AB92)^2)),$E92="Nominal",(Datos!$AE92+PB_Regla!$AB92))</f>
        <v/>
      </c>
      <c r="R92" s="99" t="str" cm="1">
        <f t="array" ref="R92">_xlfn.IFS($E92="","",$E92="Límite",(Interno!$BQ92*SQRT(ABS(Interno!$BP92))),$E92="Nominal",(Datos!$AE92-PB_Regla!$AB92))</f>
        <v/>
      </c>
      <c r="S92" s="99" t="str">
        <f>IF(Datos!$AI92="","",Datos!$AI92)</f>
        <v/>
      </c>
      <c r="T92" s="99" t="str">
        <f>IF(Datos!$AI92="","",Datos!$AI92)</f>
        <v/>
      </c>
      <c r="V92" s="99" t="str" cm="1">
        <f t="array" ref="V92">_xlfn.IFS($E92="","",$E92="Límite",(SQRT((Datos!$AE92)^2+(PB_Regla!$AJ92)^2)),$E92="Nominal",(Datos!$AE92+PB_Regla!$AJ92))</f>
        <v/>
      </c>
      <c r="W92" s="99" t="str" cm="1">
        <f t="array" ref="W92">_xlfn.IFS($E92="","",$E92="Límite",(Interno!$BS92*SQRT(ABS(Interno!$BR92))),$E92="Nominal",(Datos!$AE92-PB_Regla!$AJ92))</f>
        <v/>
      </c>
      <c r="X92" s="99" t="str">
        <f>IF(Datos!$AI92="","",Datos!$AI92)</f>
        <v/>
      </c>
      <c r="Y92" s="99" t="str">
        <f>IF(Datos!$AI92="","",Datos!$AI92)</f>
        <v/>
      </c>
    </row>
    <row r="93" spans="2:25" x14ac:dyDescent="0.35">
      <c r="B93" s="105" t="str">
        <f>IF(Datos!$B93="","",Datos!$B93)</f>
        <v/>
      </c>
      <c r="C93" s="106" t="str">
        <f>IF(Datos!$E93="","",Datos!$E93)</f>
        <v/>
      </c>
      <c r="D93" s="106" t="str">
        <f>IF(Datos!$I93="","",Datos!$I93)</f>
        <v/>
      </c>
      <c r="E93" s="107" t="str">
        <f>IF(Datos!$G93="","",Datos!$G93)</f>
        <v/>
      </c>
      <c r="G93" s="99" t="str" cm="1">
        <f t="array" ref="G93">_xlfn.IFS($E93="","",$E93="Límite",(SQRT((Datos!$AE93)^2+(PB_Regla!$L93)^2)),$E93="Nominal",(Datos!$AE93+PB_Regla!$L93))</f>
        <v/>
      </c>
      <c r="H93" s="99" t="str" cm="1">
        <f t="array" ref="H93">_xlfn.IFS($E93="","",$E93="Límite",(Interno!$BM93*SQRT(ABS(Interno!$BL93))),$E93="Nominal",(Datos!$AE93-PB_Regla!$L93))</f>
        <v/>
      </c>
      <c r="I93" s="99" t="str">
        <f>IF(Datos!$AI93="","",Datos!$AI93)</f>
        <v/>
      </c>
      <c r="J93" s="99" t="str">
        <f>IF(Datos!$AI93="","",Datos!$AI93)</f>
        <v/>
      </c>
      <c r="L93" s="99" t="str" cm="1">
        <f t="array" ref="L93">_xlfn.IFS($E93="","",$E93="Límite",(SQRT((Datos!$AE93)^2+(PB_Regla!$T93)^2)),$E93="Nominal",(Datos!$AE93+PB_Regla!$T93))</f>
        <v/>
      </c>
      <c r="M93" s="99" t="str" cm="1">
        <f t="array" ref="M93">_xlfn.IFS($E93="","",$E93="Límite",(Interno!$BO93*SQRT(ABS(Interno!$BN93))),$E93="Nominal",(Datos!$AE93-PB_Regla!$T93))</f>
        <v/>
      </c>
      <c r="N93" s="99" t="str">
        <f>IF(Datos!$AI93="","",Datos!$AI93)</f>
        <v/>
      </c>
      <c r="O93" s="99" t="str">
        <f>IF(Datos!$AI93="","",Datos!$AI93)</f>
        <v/>
      </c>
      <c r="Q93" s="99" t="str" cm="1">
        <f t="array" ref="Q93">_xlfn.IFS($E93="","",$E93="Límite",(SQRT((Datos!$AE93)^2+(PB_Regla!$AB93)^2)),$E93="Nominal",(Datos!$AE93+PB_Regla!$AB93))</f>
        <v/>
      </c>
      <c r="R93" s="99" t="str" cm="1">
        <f t="array" ref="R93">_xlfn.IFS($E93="","",$E93="Límite",(Interno!$BQ93*SQRT(ABS(Interno!$BP93))),$E93="Nominal",(Datos!$AE93-PB_Regla!$AB93))</f>
        <v/>
      </c>
      <c r="S93" s="99" t="str">
        <f>IF(Datos!$AI93="","",Datos!$AI93)</f>
        <v/>
      </c>
      <c r="T93" s="99" t="str">
        <f>IF(Datos!$AI93="","",Datos!$AI93)</f>
        <v/>
      </c>
      <c r="V93" s="99" t="str" cm="1">
        <f t="array" ref="V93">_xlfn.IFS($E93="","",$E93="Límite",(SQRT((Datos!$AE93)^2+(PB_Regla!$AJ93)^2)),$E93="Nominal",(Datos!$AE93+PB_Regla!$AJ93))</f>
        <v/>
      </c>
      <c r="W93" s="99" t="str" cm="1">
        <f t="array" ref="W93">_xlfn.IFS($E93="","",$E93="Límite",(Interno!$BS93*SQRT(ABS(Interno!$BR93))),$E93="Nominal",(Datos!$AE93-PB_Regla!$AJ93))</f>
        <v/>
      </c>
      <c r="X93" s="99" t="str">
        <f>IF(Datos!$AI93="","",Datos!$AI93)</f>
        <v/>
      </c>
      <c r="Y93" s="99" t="str">
        <f>IF(Datos!$AI93="","",Datos!$AI93)</f>
        <v/>
      </c>
    </row>
    <row r="94" spans="2:25" x14ac:dyDescent="0.35">
      <c r="B94" s="105" t="str">
        <f>IF(Datos!$B94="","",Datos!$B94)</f>
        <v/>
      </c>
      <c r="C94" s="106" t="str">
        <f>IF(Datos!$E94="","",Datos!$E94)</f>
        <v/>
      </c>
      <c r="D94" s="106" t="str">
        <f>IF(Datos!$I94="","",Datos!$I94)</f>
        <v/>
      </c>
      <c r="E94" s="107" t="str">
        <f>IF(Datos!$G94="","",Datos!$G94)</f>
        <v/>
      </c>
      <c r="G94" s="99" t="str" cm="1">
        <f t="array" ref="G94">_xlfn.IFS($E94="","",$E94="Límite",(SQRT((Datos!$AE94)^2+(PB_Regla!$L94)^2)),$E94="Nominal",(Datos!$AE94+PB_Regla!$L94))</f>
        <v/>
      </c>
      <c r="H94" s="99" t="str" cm="1">
        <f t="array" ref="H94">_xlfn.IFS($E94="","",$E94="Límite",(Interno!$BM94*SQRT(ABS(Interno!$BL94))),$E94="Nominal",(Datos!$AE94-PB_Regla!$L94))</f>
        <v/>
      </c>
      <c r="I94" s="99" t="str">
        <f>IF(Datos!$AI94="","",Datos!$AI94)</f>
        <v/>
      </c>
      <c r="J94" s="99" t="str">
        <f>IF(Datos!$AI94="","",Datos!$AI94)</f>
        <v/>
      </c>
      <c r="L94" s="99" t="str" cm="1">
        <f t="array" ref="L94">_xlfn.IFS($E94="","",$E94="Límite",(SQRT((Datos!$AE94)^2+(PB_Regla!$T94)^2)),$E94="Nominal",(Datos!$AE94+PB_Regla!$T94))</f>
        <v/>
      </c>
      <c r="M94" s="99" t="str" cm="1">
        <f t="array" ref="M94">_xlfn.IFS($E94="","",$E94="Límite",(Interno!$BO94*SQRT(ABS(Interno!$BN94))),$E94="Nominal",(Datos!$AE94-PB_Regla!$T94))</f>
        <v/>
      </c>
      <c r="N94" s="99" t="str">
        <f>IF(Datos!$AI94="","",Datos!$AI94)</f>
        <v/>
      </c>
      <c r="O94" s="99" t="str">
        <f>IF(Datos!$AI94="","",Datos!$AI94)</f>
        <v/>
      </c>
      <c r="Q94" s="99" t="str" cm="1">
        <f t="array" ref="Q94">_xlfn.IFS($E94="","",$E94="Límite",(SQRT((Datos!$AE94)^2+(PB_Regla!$AB94)^2)),$E94="Nominal",(Datos!$AE94+PB_Regla!$AB94))</f>
        <v/>
      </c>
      <c r="R94" s="99" t="str" cm="1">
        <f t="array" ref="R94">_xlfn.IFS($E94="","",$E94="Límite",(Interno!$BQ94*SQRT(ABS(Interno!$BP94))),$E94="Nominal",(Datos!$AE94-PB_Regla!$AB94))</f>
        <v/>
      </c>
      <c r="S94" s="99" t="str">
        <f>IF(Datos!$AI94="","",Datos!$AI94)</f>
        <v/>
      </c>
      <c r="T94" s="99" t="str">
        <f>IF(Datos!$AI94="","",Datos!$AI94)</f>
        <v/>
      </c>
      <c r="V94" s="99" t="str" cm="1">
        <f t="array" ref="V94">_xlfn.IFS($E94="","",$E94="Límite",(SQRT((Datos!$AE94)^2+(PB_Regla!$AJ94)^2)),$E94="Nominal",(Datos!$AE94+PB_Regla!$AJ94))</f>
        <v/>
      </c>
      <c r="W94" s="99" t="str" cm="1">
        <f t="array" ref="W94">_xlfn.IFS($E94="","",$E94="Límite",(Interno!$BS94*SQRT(ABS(Interno!$BR94))),$E94="Nominal",(Datos!$AE94-PB_Regla!$AJ94))</f>
        <v/>
      </c>
      <c r="X94" s="99" t="str">
        <f>IF(Datos!$AI94="","",Datos!$AI94)</f>
        <v/>
      </c>
      <c r="Y94" s="99" t="str">
        <f>IF(Datos!$AI94="","",Datos!$AI94)</f>
        <v/>
      </c>
    </row>
    <row r="95" spans="2:25" x14ac:dyDescent="0.35">
      <c r="B95" s="105" t="str">
        <f>IF(Datos!$B95="","",Datos!$B95)</f>
        <v/>
      </c>
      <c r="C95" s="106" t="str">
        <f>IF(Datos!$E95="","",Datos!$E95)</f>
        <v/>
      </c>
      <c r="D95" s="106" t="str">
        <f>IF(Datos!$I95="","",Datos!$I95)</f>
        <v/>
      </c>
      <c r="E95" s="107" t="str">
        <f>IF(Datos!$G95="","",Datos!$G95)</f>
        <v/>
      </c>
      <c r="G95" s="99" t="str" cm="1">
        <f t="array" ref="G95">_xlfn.IFS($E95="","",$E95="Límite",(SQRT((Datos!$AE95)^2+(PB_Regla!$L95)^2)),$E95="Nominal",(Datos!$AE95+PB_Regla!$L95))</f>
        <v/>
      </c>
      <c r="H95" s="99" t="str" cm="1">
        <f t="array" ref="H95">_xlfn.IFS($E95="","",$E95="Límite",(Interno!$BM95*SQRT(ABS(Interno!$BL95))),$E95="Nominal",(Datos!$AE95-PB_Regla!$L95))</f>
        <v/>
      </c>
      <c r="I95" s="99" t="str">
        <f>IF(Datos!$AI95="","",Datos!$AI95)</f>
        <v/>
      </c>
      <c r="J95" s="99" t="str">
        <f>IF(Datos!$AI95="","",Datos!$AI95)</f>
        <v/>
      </c>
      <c r="L95" s="99" t="str" cm="1">
        <f t="array" ref="L95">_xlfn.IFS($E95="","",$E95="Límite",(SQRT((Datos!$AE95)^2+(PB_Regla!$T95)^2)),$E95="Nominal",(Datos!$AE95+PB_Regla!$T95))</f>
        <v/>
      </c>
      <c r="M95" s="99" t="str" cm="1">
        <f t="array" ref="M95">_xlfn.IFS($E95="","",$E95="Límite",(Interno!$BO95*SQRT(ABS(Interno!$BN95))),$E95="Nominal",(Datos!$AE95-PB_Regla!$T95))</f>
        <v/>
      </c>
      <c r="N95" s="99" t="str">
        <f>IF(Datos!$AI95="","",Datos!$AI95)</f>
        <v/>
      </c>
      <c r="O95" s="99" t="str">
        <f>IF(Datos!$AI95="","",Datos!$AI95)</f>
        <v/>
      </c>
      <c r="Q95" s="99" t="str" cm="1">
        <f t="array" ref="Q95">_xlfn.IFS($E95="","",$E95="Límite",(SQRT((Datos!$AE95)^2+(PB_Regla!$AB95)^2)),$E95="Nominal",(Datos!$AE95+PB_Regla!$AB95))</f>
        <v/>
      </c>
      <c r="R95" s="99" t="str" cm="1">
        <f t="array" ref="R95">_xlfn.IFS($E95="","",$E95="Límite",(Interno!$BQ95*SQRT(ABS(Interno!$BP95))),$E95="Nominal",(Datos!$AE95-PB_Regla!$AB95))</f>
        <v/>
      </c>
      <c r="S95" s="99" t="str">
        <f>IF(Datos!$AI95="","",Datos!$AI95)</f>
        <v/>
      </c>
      <c r="T95" s="99" t="str">
        <f>IF(Datos!$AI95="","",Datos!$AI95)</f>
        <v/>
      </c>
      <c r="V95" s="99" t="str" cm="1">
        <f t="array" ref="V95">_xlfn.IFS($E95="","",$E95="Límite",(SQRT((Datos!$AE95)^2+(PB_Regla!$AJ95)^2)),$E95="Nominal",(Datos!$AE95+PB_Regla!$AJ95))</f>
        <v/>
      </c>
      <c r="W95" s="99" t="str" cm="1">
        <f t="array" ref="W95">_xlfn.IFS($E95="","",$E95="Límite",(Interno!$BS95*SQRT(ABS(Interno!$BR95))),$E95="Nominal",(Datos!$AE95-PB_Regla!$AJ95))</f>
        <v/>
      </c>
      <c r="X95" s="99" t="str">
        <f>IF(Datos!$AI95="","",Datos!$AI95)</f>
        <v/>
      </c>
      <c r="Y95" s="99" t="str">
        <f>IF(Datos!$AI95="","",Datos!$AI95)</f>
        <v/>
      </c>
    </row>
    <row r="96" spans="2:25" x14ac:dyDescent="0.35">
      <c r="B96" s="105" t="str">
        <f>IF(Datos!$B96="","",Datos!$B96)</f>
        <v/>
      </c>
      <c r="C96" s="106" t="str">
        <f>IF(Datos!$E96="","",Datos!$E96)</f>
        <v/>
      </c>
      <c r="D96" s="106" t="str">
        <f>IF(Datos!$I96="","",Datos!$I96)</f>
        <v/>
      </c>
      <c r="E96" s="107" t="str">
        <f>IF(Datos!$G96="","",Datos!$G96)</f>
        <v/>
      </c>
      <c r="G96" s="99" t="str" cm="1">
        <f t="array" ref="G96">_xlfn.IFS($E96="","",$E96="Límite",(SQRT((Datos!$AE96)^2+(PB_Regla!$L96)^2)),$E96="Nominal",(Datos!$AE96+PB_Regla!$L96))</f>
        <v/>
      </c>
      <c r="H96" s="99" t="str" cm="1">
        <f t="array" ref="H96">_xlfn.IFS($E96="","",$E96="Límite",(Interno!$BM96*SQRT(ABS(Interno!$BL96))),$E96="Nominal",(Datos!$AE96-PB_Regla!$L96))</f>
        <v/>
      </c>
      <c r="I96" s="99" t="str">
        <f>IF(Datos!$AI96="","",Datos!$AI96)</f>
        <v/>
      </c>
      <c r="J96" s="99" t="str">
        <f>IF(Datos!$AI96="","",Datos!$AI96)</f>
        <v/>
      </c>
      <c r="L96" s="99" t="str" cm="1">
        <f t="array" ref="L96">_xlfn.IFS($E96="","",$E96="Límite",(SQRT((Datos!$AE96)^2+(PB_Regla!$T96)^2)),$E96="Nominal",(Datos!$AE96+PB_Regla!$T96))</f>
        <v/>
      </c>
      <c r="M96" s="99" t="str" cm="1">
        <f t="array" ref="M96">_xlfn.IFS($E96="","",$E96="Límite",(Interno!$BO96*SQRT(ABS(Interno!$BN96))),$E96="Nominal",(Datos!$AE96-PB_Regla!$T96))</f>
        <v/>
      </c>
      <c r="N96" s="99" t="str">
        <f>IF(Datos!$AI96="","",Datos!$AI96)</f>
        <v/>
      </c>
      <c r="O96" s="99" t="str">
        <f>IF(Datos!$AI96="","",Datos!$AI96)</f>
        <v/>
      </c>
      <c r="Q96" s="99" t="str" cm="1">
        <f t="array" ref="Q96">_xlfn.IFS($E96="","",$E96="Límite",(SQRT((Datos!$AE96)^2+(PB_Regla!$AB96)^2)),$E96="Nominal",(Datos!$AE96+PB_Regla!$AB96))</f>
        <v/>
      </c>
      <c r="R96" s="99" t="str" cm="1">
        <f t="array" ref="R96">_xlfn.IFS($E96="","",$E96="Límite",(Interno!$BQ96*SQRT(ABS(Interno!$BP96))),$E96="Nominal",(Datos!$AE96-PB_Regla!$AB96))</f>
        <v/>
      </c>
      <c r="S96" s="99" t="str">
        <f>IF(Datos!$AI96="","",Datos!$AI96)</f>
        <v/>
      </c>
      <c r="T96" s="99" t="str">
        <f>IF(Datos!$AI96="","",Datos!$AI96)</f>
        <v/>
      </c>
      <c r="V96" s="99" t="str" cm="1">
        <f t="array" ref="V96">_xlfn.IFS($E96="","",$E96="Límite",(SQRT((Datos!$AE96)^2+(PB_Regla!$AJ96)^2)),$E96="Nominal",(Datos!$AE96+PB_Regla!$AJ96))</f>
        <v/>
      </c>
      <c r="W96" s="99" t="str" cm="1">
        <f t="array" ref="W96">_xlfn.IFS($E96="","",$E96="Límite",(Interno!$BS96*SQRT(ABS(Interno!$BR96))),$E96="Nominal",(Datos!$AE96-PB_Regla!$AJ96))</f>
        <v/>
      </c>
      <c r="X96" s="99" t="str">
        <f>IF(Datos!$AI96="","",Datos!$AI96)</f>
        <v/>
      </c>
      <c r="Y96" s="99" t="str">
        <f>IF(Datos!$AI96="","",Datos!$AI96)</f>
        <v/>
      </c>
    </row>
    <row r="97" spans="2:25" x14ac:dyDescent="0.35">
      <c r="B97" s="105" t="str">
        <f>IF(Datos!$B97="","",Datos!$B97)</f>
        <v/>
      </c>
      <c r="C97" s="106" t="str">
        <f>IF(Datos!$E97="","",Datos!$E97)</f>
        <v/>
      </c>
      <c r="D97" s="106" t="str">
        <f>IF(Datos!$I97="","",Datos!$I97)</f>
        <v/>
      </c>
      <c r="E97" s="107" t="str">
        <f>IF(Datos!$G97="","",Datos!$G97)</f>
        <v/>
      </c>
      <c r="G97" s="99" t="str" cm="1">
        <f t="array" ref="G97">_xlfn.IFS($E97="","",$E97="Límite",(SQRT((Datos!$AE97)^2+(PB_Regla!$L97)^2)),$E97="Nominal",(Datos!$AE97+PB_Regla!$L97))</f>
        <v/>
      </c>
      <c r="H97" s="99" t="str" cm="1">
        <f t="array" ref="H97">_xlfn.IFS($E97="","",$E97="Límite",(Interno!$BM97*SQRT(ABS(Interno!$BL97))),$E97="Nominal",(Datos!$AE97-PB_Regla!$L97))</f>
        <v/>
      </c>
      <c r="I97" s="99" t="str">
        <f>IF(Datos!$AI97="","",Datos!$AI97)</f>
        <v/>
      </c>
      <c r="J97" s="99" t="str">
        <f>IF(Datos!$AI97="","",Datos!$AI97)</f>
        <v/>
      </c>
      <c r="L97" s="99" t="str" cm="1">
        <f t="array" ref="L97">_xlfn.IFS($E97="","",$E97="Límite",(SQRT((Datos!$AE97)^2+(PB_Regla!$T97)^2)),$E97="Nominal",(Datos!$AE97+PB_Regla!$T97))</f>
        <v/>
      </c>
      <c r="M97" s="99" t="str" cm="1">
        <f t="array" ref="M97">_xlfn.IFS($E97="","",$E97="Límite",(Interno!$BO97*SQRT(ABS(Interno!$BN97))),$E97="Nominal",(Datos!$AE97-PB_Regla!$T97))</f>
        <v/>
      </c>
      <c r="N97" s="99" t="str">
        <f>IF(Datos!$AI97="","",Datos!$AI97)</f>
        <v/>
      </c>
      <c r="O97" s="99" t="str">
        <f>IF(Datos!$AI97="","",Datos!$AI97)</f>
        <v/>
      </c>
      <c r="Q97" s="99" t="str" cm="1">
        <f t="array" ref="Q97">_xlfn.IFS($E97="","",$E97="Límite",(SQRT((Datos!$AE97)^2+(PB_Regla!$AB97)^2)),$E97="Nominal",(Datos!$AE97+PB_Regla!$AB97))</f>
        <v/>
      </c>
      <c r="R97" s="99" t="str" cm="1">
        <f t="array" ref="R97">_xlfn.IFS($E97="","",$E97="Límite",(Interno!$BQ97*SQRT(ABS(Interno!$BP97))),$E97="Nominal",(Datos!$AE97-PB_Regla!$AB97))</f>
        <v/>
      </c>
      <c r="S97" s="99" t="str">
        <f>IF(Datos!$AI97="","",Datos!$AI97)</f>
        <v/>
      </c>
      <c r="T97" s="99" t="str">
        <f>IF(Datos!$AI97="","",Datos!$AI97)</f>
        <v/>
      </c>
      <c r="V97" s="99" t="str" cm="1">
        <f t="array" ref="V97">_xlfn.IFS($E97="","",$E97="Límite",(SQRT((Datos!$AE97)^2+(PB_Regla!$AJ97)^2)),$E97="Nominal",(Datos!$AE97+PB_Regla!$AJ97))</f>
        <v/>
      </c>
      <c r="W97" s="99" t="str" cm="1">
        <f t="array" ref="W97">_xlfn.IFS($E97="","",$E97="Límite",(Interno!$BS97*SQRT(ABS(Interno!$BR97))),$E97="Nominal",(Datos!$AE97-PB_Regla!$AJ97))</f>
        <v/>
      </c>
      <c r="X97" s="99" t="str">
        <f>IF(Datos!$AI97="","",Datos!$AI97)</f>
        <v/>
      </c>
      <c r="Y97" s="99" t="str">
        <f>IF(Datos!$AI97="","",Datos!$AI97)</f>
        <v/>
      </c>
    </row>
    <row r="98" spans="2:25" x14ac:dyDescent="0.35">
      <c r="B98" s="105" t="str">
        <f>IF(Datos!$B98="","",Datos!$B98)</f>
        <v/>
      </c>
      <c r="C98" s="106" t="str">
        <f>IF(Datos!$E98="","",Datos!$E98)</f>
        <v/>
      </c>
      <c r="D98" s="106" t="str">
        <f>IF(Datos!$I98="","",Datos!$I98)</f>
        <v/>
      </c>
      <c r="E98" s="107" t="str">
        <f>IF(Datos!$G98="","",Datos!$G98)</f>
        <v/>
      </c>
      <c r="G98" s="99" t="str" cm="1">
        <f t="array" ref="G98">_xlfn.IFS($E98="","",$E98="Límite",(SQRT((Datos!$AE98)^2+(PB_Regla!$L98)^2)),$E98="Nominal",(Datos!$AE98+PB_Regla!$L98))</f>
        <v/>
      </c>
      <c r="H98" s="99" t="str" cm="1">
        <f t="array" ref="H98">_xlfn.IFS($E98="","",$E98="Límite",(Interno!$BM98*SQRT(ABS(Interno!$BL98))),$E98="Nominal",(Datos!$AE98-PB_Regla!$L98))</f>
        <v/>
      </c>
      <c r="I98" s="99" t="str">
        <f>IF(Datos!$AI98="","",Datos!$AI98)</f>
        <v/>
      </c>
      <c r="J98" s="99" t="str">
        <f>IF(Datos!$AI98="","",Datos!$AI98)</f>
        <v/>
      </c>
      <c r="L98" s="99" t="str" cm="1">
        <f t="array" ref="L98">_xlfn.IFS($E98="","",$E98="Límite",(SQRT((Datos!$AE98)^2+(PB_Regla!$T98)^2)),$E98="Nominal",(Datos!$AE98+PB_Regla!$T98))</f>
        <v/>
      </c>
      <c r="M98" s="99" t="str" cm="1">
        <f t="array" ref="M98">_xlfn.IFS($E98="","",$E98="Límite",(Interno!$BO98*SQRT(ABS(Interno!$BN98))),$E98="Nominal",(Datos!$AE98-PB_Regla!$T98))</f>
        <v/>
      </c>
      <c r="N98" s="99" t="str">
        <f>IF(Datos!$AI98="","",Datos!$AI98)</f>
        <v/>
      </c>
      <c r="O98" s="99" t="str">
        <f>IF(Datos!$AI98="","",Datos!$AI98)</f>
        <v/>
      </c>
      <c r="Q98" s="99" t="str" cm="1">
        <f t="array" ref="Q98">_xlfn.IFS($E98="","",$E98="Límite",(SQRT((Datos!$AE98)^2+(PB_Regla!$AB98)^2)),$E98="Nominal",(Datos!$AE98+PB_Regla!$AB98))</f>
        <v/>
      </c>
      <c r="R98" s="99" t="str" cm="1">
        <f t="array" ref="R98">_xlfn.IFS($E98="","",$E98="Límite",(Interno!$BQ98*SQRT(ABS(Interno!$BP98))),$E98="Nominal",(Datos!$AE98-PB_Regla!$AB98))</f>
        <v/>
      </c>
      <c r="S98" s="99" t="str">
        <f>IF(Datos!$AI98="","",Datos!$AI98)</f>
        <v/>
      </c>
      <c r="T98" s="99" t="str">
        <f>IF(Datos!$AI98="","",Datos!$AI98)</f>
        <v/>
      </c>
      <c r="V98" s="99" t="str" cm="1">
        <f t="array" ref="V98">_xlfn.IFS($E98="","",$E98="Límite",(SQRT((Datos!$AE98)^2+(PB_Regla!$AJ98)^2)),$E98="Nominal",(Datos!$AE98+PB_Regla!$AJ98))</f>
        <v/>
      </c>
      <c r="W98" s="99" t="str" cm="1">
        <f t="array" ref="W98">_xlfn.IFS($E98="","",$E98="Límite",(Interno!$BS98*SQRT(ABS(Interno!$BR98))),$E98="Nominal",(Datos!$AE98-PB_Regla!$AJ98))</f>
        <v/>
      </c>
      <c r="X98" s="99" t="str">
        <f>IF(Datos!$AI98="","",Datos!$AI98)</f>
        <v/>
      </c>
      <c r="Y98" s="99" t="str">
        <f>IF(Datos!$AI98="","",Datos!$AI98)</f>
        <v/>
      </c>
    </row>
    <row r="99" spans="2:25" x14ac:dyDescent="0.35">
      <c r="B99" s="105" t="str">
        <f>IF(Datos!$B99="","",Datos!$B99)</f>
        <v/>
      </c>
      <c r="C99" s="106" t="str">
        <f>IF(Datos!$E99="","",Datos!$E99)</f>
        <v/>
      </c>
      <c r="D99" s="106" t="str">
        <f>IF(Datos!$I99="","",Datos!$I99)</f>
        <v/>
      </c>
      <c r="E99" s="107" t="str">
        <f>IF(Datos!$G99="","",Datos!$G99)</f>
        <v/>
      </c>
      <c r="G99" s="99" t="str" cm="1">
        <f t="array" ref="G99">_xlfn.IFS($E99="","",$E99="Límite",(SQRT((Datos!$AE99)^2+(PB_Regla!$L99)^2)),$E99="Nominal",(Datos!$AE99+PB_Regla!$L99))</f>
        <v/>
      </c>
      <c r="H99" s="99" t="str" cm="1">
        <f t="array" ref="H99">_xlfn.IFS($E99="","",$E99="Límite",(Interno!$BM99*SQRT(ABS(Interno!$BL99))),$E99="Nominal",(Datos!$AE99-PB_Regla!$L99))</f>
        <v/>
      </c>
      <c r="I99" s="99" t="str">
        <f>IF(Datos!$AI99="","",Datos!$AI99)</f>
        <v/>
      </c>
      <c r="J99" s="99" t="str">
        <f>IF(Datos!$AI99="","",Datos!$AI99)</f>
        <v/>
      </c>
      <c r="L99" s="99" t="str" cm="1">
        <f t="array" ref="L99">_xlfn.IFS($E99="","",$E99="Límite",(SQRT((Datos!$AE99)^2+(PB_Regla!$T99)^2)),$E99="Nominal",(Datos!$AE99+PB_Regla!$T99))</f>
        <v/>
      </c>
      <c r="M99" s="99" t="str" cm="1">
        <f t="array" ref="M99">_xlfn.IFS($E99="","",$E99="Límite",(Interno!$BO99*SQRT(ABS(Interno!$BN99))),$E99="Nominal",(Datos!$AE99-PB_Regla!$T99))</f>
        <v/>
      </c>
      <c r="N99" s="99" t="str">
        <f>IF(Datos!$AI99="","",Datos!$AI99)</f>
        <v/>
      </c>
      <c r="O99" s="99" t="str">
        <f>IF(Datos!$AI99="","",Datos!$AI99)</f>
        <v/>
      </c>
      <c r="Q99" s="99" t="str" cm="1">
        <f t="array" ref="Q99">_xlfn.IFS($E99="","",$E99="Límite",(SQRT((Datos!$AE99)^2+(PB_Regla!$AB99)^2)),$E99="Nominal",(Datos!$AE99+PB_Regla!$AB99))</f>
        <v/>
      </c>
      <c r="R99" s="99" t="str" cm="1">
        <f t="array" ref="R99">_xlfn.IFS($E99="","",$E99="Límite",(Interno!$BQ99*SQRT(ABS(Interno!$BP99))),$E99="Nominal",(Datos!$AE99-PB_Regla!$AB99))</f>
        <v/>
      </c>
      <c r="S99" s="99" t="str">
        <f>IF(Datos!$AI99="","",Datos!$AI99)</f>
        <v/>
      </c>
      <c r="T99" s="99" t="str">
        <f>IF(Datos!$AI99="","",Datos!$AI99)</f>
        <v/>
      </c>
      <c r="V99" s="99" t="str" cm="1">
        <f t="array" ref="V99">_xlfn.IFS($E99="","",$E99="Límite",(SQRT((Datos!$AE99)^2+(PB_Regla!$AJ99)^2)),$E99="Nominal",(Datos!$AE99+PB_Regla!$AJ99))</f>
        <v/>
      </c>
      <c r="W99" s="99" t="str" cm="1">
        <f t="array" ref="W99">_xlfn.IFS($E99="","",$E99="Límite",(Interno!$BS99*SQRT(ABS(Interno!$BR99))),$E99="Nominal",(Datos!$AE99-PB_Regla!$AJ99))</f>
        <v/>
      </c>
      <c r="X99" s="99" t="str">
        <f>IF(Datos!$AI99="","",Datos!$AI99)</f>
        <v/>
      </c>
      <c r="Y99" s="99" t="str">
        <f>IF(Datos!$AI99="","",Datos!$AI99)</f>
        <v/>
      </c>
    </row>
    <row r="100" spans="2:25" x14ac:dyDescent="0.35">
      <c r="B100" s="105" t="str">
        <f>IF(Datos!$B100="","",Datos!$B100)</f>
        <v/>
      </c>
      <c r="C100" s="106" t="str">
        <f>IF(Datos!$E100="","",Datos!$E100)</f>
        <v/>
      </c>
      <c r="D100" s="106" t="str">
        <f>IF(Datos!$I100="","",Datos!$I100)</f>
        <v/>
      </c>
      <c r="E100" s="107" t="str">
        <f>IF(Datos!$G100="","",Datos!$G100)</f>
        <v/>
      </c>
      <c r="G100" s="99" t="str" cm="1">
        <f t="array" ref="G100">_xlfn.IFS($E100="","",$E100="Límite",(SQRT((Datos!$AE100)^2+(PB_Regla!$L100)^2)),$E100="Nominal",(Datos!$AE100+PB_Regla!$L100))</f>
        <v/>
      </c>
      <c r="H100" s="99" t="str" cm="1">
        <f t="array" ref="H100">_xlfn.IFS($E100="","",$E100="Límite",(Interno!$BM100*SQRT(ABS(Interno!$BL100))),$E100="Nominal",(Datos!$AE100-PB_Regla!$L100))</f>
        <v/>
      </c>
      <c r="I100" s="99" t="str">
        <f>IF(Datos!$AI100="","",Datos!$AI100)</f>
        <v/>
      </c>
      <c r="J100" s="99" t="str">
        <f>IF(Datos!$AI100="","",Datos!$AI100)</f>
        <v/>
      </c>
      <c r="L100" s="99" t="str" cm="1">
        <f t="array" ref="L100">_xlfn.IFS($E100="","",$E100="Límite",(SQRT((Datos!$AE100)^2+(PB_Regla!$T100)^2)),$E100="Nominal",(Datos!$AE100+PB_Regla!$T100))</f>
        <v/>
      </c>
      <c r="M100" s="99" t="str" cm="1">
        <f t="array" ref="M100">_xlfn.IFS($E100="","",$E100="Límite",(Interno!$BO100*SQRT(ABS(Interno!$BN100))),$E100="Nominal",(Datos!$AE100-PB_Regla!$T100))</f>
        <v/>
      </c>
      <c r="N100" s="99" t="str">
        <f>IF(Datos!$AI100="","",Datos!$AI100)</f>
        <v/>
      </c>
      <c r="O100" s="99" t="str">
        <f>IF(Datos!$AI100="","",Datos!$AI100)</f>
        <v/>
      </c>
      <c r="Q100" s="99" t="str" cm="1">
        <f t="array" ref="Q100">_xlfn.IFS($E100="","",$E100="Límite",(SQRT((Datos!$AE100)^2+(PB_Regla!$AB100)^2)),$E100="Nominal",(Datos!$AE100+PB_Regla!$AB100))</f>
        <v/>
      </c>
      <c r="R100" s="99" t="str" cm="1">
        <f t="array" ref="R100">_xlfn.IFS($E100="","",$E100="Límite",(Interno!$BQ100*SQRT(ABS(Interno!$BP100))),$E100="Nominal",(Datos!$AE100-PB_Regla!$AB100))</f>
        <v/>
      </c>
      <c r="S100" s="99" t="str">
        <f>IF(Datos!$AI100="","",Datos!$AI100)</f>
        <v/>
      </c>
      <c r="T100" s="99" t="str">
        <f>IF(Datos!$AI100="","",Datos!$AI100)</f>
        <v/>
      </c>
      <c r="V100" s="99" t="str" cm="1">
        <f t="array" ref="V100">_xlfn.IFS($E100="","",$E100="Límite",(SQRT((Datos!$AE100)^2+(PB_Regla!$AJ100)^2)),$E100="Nominal",(Datos!$AE100+PB_Regla!$AJ100))</f>
        <v/>
      </c>
      <c r="W100" s="99" t="str" cm="1">
        <f t="array" ref="W100">_xlfn.IFS($E100="","",$E100="Límite",(Interno!$BS100*SQRT(ABS(Interno!$BR100))),$E100="Nominal",(Datos!$AE100-PB_Regla!$AJ100))</f>
        <v/>
      </c>
      <c r="X100" s="99" t="str">
        <f>IF(Datos!$AI100="","",Datos!$AI100)</f>
        <v/>
      </c>
      <c r="Y100" s="99" t="str">
        <f>IF(Datos!$AI100="","",Datos!$AI100)</f>
        <v/>
      </c>
    </row>
  </sheetData>
  <mergeCells count="4">
    <mergeCell ref="V3:Y3"/>
    <mergeCell ref="Q3:T3"/>
    <mergeCell ref="L3:O3"/>
    <mergeCell ref="G3:J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5884-E3EC-4D59-8ADA-355F84DC5DBB}">
  <sheetPr>
    <tabColor theme="5" tint="-0.249977111117893"/>
  </sheetPr>
  <dimension ref="B3:BU100"/>
  <sheetViews>
    <sheetView workbookViewId="0">
      <selection activeCell="Q11" sqref="Q11"/>
    </sheetView>
  </sheetViews>
  <sheetFormatPr baseColWidth="10" defaultColWidth="7.7265625" defaultRowHeight="10.5" x14ac:dyDescent="0.35"/>
  <cols>
    <col min="1" max="1" width="2.7265625" style="1" customWidth="1"/>
    <col min="2" max="2" width="7.7265625" style="1"/>
    <col min="3" max="3" width="7.7265625" style="1" customWidth="1"/>
    <col min="4" max="5" width="7.7265625" style="1"/>
    <col min="6" max="6" width="2.7265625" style="1" customWidth="1"/>
    <col min="7" max="22" width="4.7265625" style="35" customWidth="1"/>
    <col min="23" max="23" width="2.7265625" style="35" customWidth="1"/>
    <col min="24" max="39" width="4.7265625" style="35" customWidth="1"/>
    <col min="40" max="40" width="2.7265625" style="35" customWidth="1"/>
    <col min="41" max="56" width="4.7265625" style="35" customWidth="1"/>
    <col min="57" max="57" width="2.7265625" style="35" customWidth="1"/>
    <col min="58" max="73" width="4.7265625" style="35" customWidth="1"/>
    <col min="74" max="110" width="4.7265625" style="1" customWidth="1"/>
    <col min="111" max="16384" width="7.7265625" style="1"/>
  </cols>
  <sheetData>
    <row r="3" spans="2:73" x14ac:dyDescent="0.35">
      <c r="G3" s="294" t="s">
        <v>174</v>
      </c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6"/>
      <c r="W3" s="2"/>
      <c r="X3" s="292" t="s">
        <v>176</v>
      </c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3"/>
      <c r="AN3" s="2"/>
      <c r="AO3" s="292" t="s">
        <v>175</v>
      </c>
      <c r="AP3" s="297"/>
      <c r="AQ3" s="297"/>
      <c r="AR3" s="297"/>
      <c r="AS3" s="297"/>
      <c r="AT3" s="297"/>
      <c r="AU3" s="297"/>
      <c r="AV3" s="297"/>
      <c r="AW3" s="297"/>
      <c r="AX3" s="297"/>
      <c r="AY3" s="297"/>
      <c r="AZ3" s="297"/>
      <c r="BA3" s="297"/>
      <c r="BB3" s="297"/>
      <c r="BC3" s="297"/>
      <c r="BD3" s="293"/>
      <c r="BE3" s="2"/>
      <c r="BF3" s="292" t="s">
        <v>177</v>
      </c>
      <c r="BG3" s="297"/>
      <c r="BH3" s="297"/>
      <c r="BI3" s="297"/>
      <c r="BJ3" s="297"/>
      <c r="BK3" s="297"/>
      <c r="BL3" s="297"/>
      <c r="BM3" s="297"/>
      <c r="BN3" s="297"/>
      <c r="BO3" s="297"/>
      <c r="BP3" s="297"/>
      <c r="BQ3" s="297"/>
      <c r="BR3" s="297"/>
      <c r="BS3" s="297"/>
      <c r="BT3" s="297"/>
      <c r="BU3" s="293"/>
    </row>
    <row r="4" spans="2:73" x14ac:dyDescent="0.35">
      <c r="G4" s="292" t="s">
        <v>166</v>
      </c>
      <c r="H4" s="293"/>
      <c r="I4" s="292" t="s">
        <v>167</v>
      </c>
      <c r="J4" s="293"/>
      <c r="K4" s="292" t="s">
        <v>168</v>
      </c>
      <c r="L4" s="293"/>
      <c r="M4" s="292" t="s">
        <v>169</v>
      </c>
      <c r="N4" s="293"/>
      <c r="O4" s="292" t="s">
        <v>170</v>
      </c>
      <c r="P4" s="293"/>
      <c r="Q4" s="292" t="s">
        <v>171</v>
      </c>
      <c r="R4" s="293"/>
      <c r="S4" s="292" t="s">
        <v>172</v>
      </c>
      <c r="T4" s="293"/>
      <c r="U4" s="292" t="s">
        <v>173</v>
      </c>
      <c r="V4" s="293"/>
      <c r="W4" s="2"/>
      <c r="X4" s="292" t="s">
        <v>166</v>
      </c>
      <c r="Y4" s="293"/>
      <c r="Z4" s="292" t="s">
        <v>167</v>
      </c>
      <c r="AA4" s="293"/>
      <c r="AB4" s="292" t="s">
        <v>168</v>
      </c>
      <c r="AC4" s="293"/>
      <c r="AD4" s="292" t="s">
        <v>169</v>
      </c>
      <c r="AE4" s="293"/>
      <c r="AF4" s="292" t="s">
        <v>170</v>
      </c>
      <c r="AG4" s="293"/>
      <c r="AH4" s="292" t="s">
        <v>171</v>
      </c>
      <c r="AI4" s="293"/>
      <c r="AJ4" s="292" t="s">
        <v>172</v>
      </c>
      <c r="AK4" s="293"/>
      <c r="AL4" s="292" t="s">
        <v>173</v>
      </c>
      <c r="AM4" s="293"/>
      <c r="AN4" s="2"/>
      <c r="AO4" s="292" t="s">
        <v>166</v>
      </c>
      <c r="AP4" s="293"/>
      <c r="AQ4" s="292" t="s">
        <v>167</v>
      </c>
      <c r="AR4" s="293"/>
      <c r="AS4" s="292" t="s">
        <v>168</v>
      </c>
      <c r="AT4" s="293"/>
      <c r="AU4" s="292" t="s">
        <v>169</v>
      </c>
      <c r="AV4" s="293"/>
      <c r="AW4" s="292" t="s">
        <v>170</v>
      </c>
      <c r="AX4" s="293"/>
      <c r="AY4" s="292" t="s">
        <v>171</v>
      </c>
      <c r="AZ4" s="293"/>
      <c r="BA4" s="292" t="s">
        <v>172</v>
      </c>
      <c r="BB4" s="293"/>
      <c r="BC4" s="292" t="s">
        <v>173</v>
      </c>
      <c r="BD4" s="293"/>
      <c r="BE4" s="2"/>
      <c r="BF4" s="292" t="s">
        <v>166</v>
      </c>
      <c r="BG4" s="293"/>
      <c r="BH4" s="292" t="s">
        <v>167</v>
      </c>
      <c r="BI4" s="293"/>
      <c r="BJ4" s="292" t="s">
        <v>168</v>
      </c>
      <c r="BK4" s="293"/>
      <c r="BL4" s="292" t="s">
        <v>169</v>
      </c>
      <c r="BM4" s="293"/>
      <c r="BN4" s="292" t="s">
        <v>170</v>
      </c>
      <c r="BO4" s="293"/>
      <c r="BP4" s="292" t="s">
        <v>171</v>
      </c>
      <c r="BQ4" s="293"/>
      <c r="BR4" s="292" t="s">
        <v>172</v>
      </c>
      <c r="BS4" s="293"/>
      <c r="BT4" s="292" t="s">
        <v>173</v>
      </c>
      <c r="BU4" s="293"/>
    </row>
    <row r="5" spans="2:73" s="23" customFormat="1" x14ac:dyDescent="0.35">
      <c r="B5" s="90" t="s">
        <v>2</v>
      </c>
      <c r="C5" s="91" t="s">
        <v>3</v>
      </c>
      <c r="D5" s="91" t="s">
        <v>5</v>
      </c>
      <c r="E5" s="92" t="s">
        <v>130</v>
      </c>
      <c r="G5" s="108" t="s">
        <v>8</v>
      </c>
      <c r="H5" s="109" t="s">
        <v>9</v>
      </c>
      <c r="I5" s="108" t="s">
        <v>8</v>
      </c>
      <c r="J5" s="109" t="s">
        <v>9</v>
      </c>
      <c r="K5" s="108" t="s">
        <v>8</v>
      </c>
      <c r="L5" s="109" t="s">
        <v>9</v>
      </c>
      <c r="M5" s="108" t="s">
        <v>8</v>
      </c>
      <c r="N5" s="109" t="s">
        <v>9</v>
      </c>
      <c r="O5" s="108" t="s">
        <v>8</v>
      </c>
      <c r="P5" s="109" t="s">
        <v>9</v>
      </c>
      <c r="Q5" s="108" t="s">
        <v>8</v>
      </c>
      <c r="R5" s="109" t="s">
        <v>9</v>
      </c>
      <c r="S5" s="108" t="s">
        <v>8</v>
      </c>
      <c r="T5" s="109" t="s">
        <v>9</v>
      </c>
      <c r="U5" s="108" t="s">
        <v>8</v>
      </c>
      <c r="V5" s="109" t="s">
        <v>9</v>
      </c>
      <c r="W5" s="2"/>
      <c r="X5" s="108" t="s">
        <v>8</v>
      </c>
      <c r="Y5" s="109" t="s">
        <v>9</v>
      </c>
      <c r="Z5" s="108" t="s">
        <v>8</v>
      </c>
      <c r="AA5" s="109" t="s">
        <v>9</v>
      </c>
      <c r="AB5" s="108" t="s">
        <v>8</v>
      </c>
      <c r="AC5" s="109" t="s">
        <v>9</v>
      </c>
      <c r="AD5" s="108" t="s">
        <v>8</v>
      </c>
      <c r="AE5" s="109" t="s">
        <v>9</v>
      </c>
      <c r="AF5" s="108" t="s">
        <v>8</v>
      </c>
      <c r="AG5" s="109" t="s">
        <v>9</v>
      </c>
      <c r="AH5" s="108" t="s">
        <v>8</v>
      </c>
      <c r="AI5" s="109" t="s">
        <v>9</v>
      </c>
      <c r="AJ5" s="108" t="s">
        <v>8</v>
      </c>
      <c r="AK5" s="109" t="s">
        <v>9</v>
      </c>
      <c r="AL5" s="108" t="s">
        <v>8</v>
      </c>
      <c r="AM5" s="109" t="s">
        <v>9</v>
      </c>
      <c r="AN5" s="2"/>
      <c r="AO5" s="108" t="s">
        <v>8</v>
      </c>
      <c r="AP5" s="109" t="s">
        <v>9</v>
      </c>
      <c r="AQ5" s="108" t="s">
        <v>8</v>
      </c>
      <c r="AR5" s="109" t="s">
        <v>9</v>
      </c>
      <c r="AS5" s="108" t="s">
        <v>8</v>
      </c>
      <c r="AT5" s="109" t="s">
        <v>9</v>
      </c>
      <c r="AU5" s="108" t="s">
        <v>8</v>
      </c>
      <c r="AV5" s="109" t="s">
        <v>9</v>
      </c>
      <c r="AW5" s="108" t="s">
        <v>8</v>
      </c>
      <c r="AX5" s="109" t="s">
        <v>9</v>
      </c>
      <c r="AY5" s="108" t="s">
        <v>8</v>
      </c>
      <c r="AZ5" s="109" t="s">
        <v>9</v>
      </c>
      <c r="BA5" s="108" t="s">
        <v>8</v>
      </c>
      <c r="BB5" s="109" t="s">
        <v>9</v>
      </c>
      <c r="BC5" s="108" t="s">
        <v>8</v>
      </c>
      <c r="BD5" s="109" t="s">
        <v>9</v>
      </c>
      <c r="BE5" s="2"/>
      <c r="BF5" s="108" t="s">
        <v>8</v>
      </c>
      <c r="BG5" s="109" t="s">
        <v>9</v>
      </c>
      <c r="BH5" s="108" t="s">
        <v>8</v>
      </c>
      <c r="BI5" s="109" t="s">
        <v>9</v>
      </c>
      <c r="BJ5" s="108" t="s">
        <v>8</v>
      </c>
      <c r="BK5" s="109" t="s">
        <v>9</v>
      </c>
      <c r="BL5" s="108" t="s">
        <v>8</v>
      </c>
      <c r="BM5" s="109" t="s">
        <v>9</v>
      </c>
      <c r="BN5" s="108" t="s">
        <v>8</v>
      </c>
      <c r="BO5" s="109" t="s">
        <v>9</v>
      </c>
      <c r="BP5" s="108" t="s">
        <v>8</v>
      </c>
      <c r="BQ5" s="109" t="s">
        <v>9</v>
      </c>
      <c r="BR5" s="108" t="s">
        <v>8</v>
      </c>
      <c r="BS5" s="109" t="s">
        <v>9</v>
      </c>
      <c r="BT5" s="108" t="s">
        <v>8</v>
      </c>
      <c r="BU5" s="109" t="s">
        <v>9</v>
      </c>
    </row>
    <row r="6" spans="2:73" s="23" customFormat="1" x14ac:dyDescent="0.35">
      <c r="B6" s="96" t="str">
        <f>IF(Datos!$B6="","",Datos!$B6)</f>
        <v>2-VALENCIA CRESPINS</v>
      </c>
      <c r="C6" s="97" t="str">
        <f>IF(Datos!$E6="","",Datos!$E6)</f>
        <v>Ibérico</v>
      </c>
      <c r="D6" s="97" t="str">
        <f>IF(Datos!$I6="","",Datos!$I6)</f>
        <v>GEI3</v>
      </c>
      <c r="E6" s="98" t="str">
        <f>IF(Datos!$G6="","",Datos!$G6)</f>
        <v>Límite</v>
      </c>
      <c r="G6" s="110" cm="1">
        <f t="array" ref="G6">_xlfn.IFS($E6="","",$E6&lt;&gt;"",-1000*(PB_Regla!$AD6+PB_Regla!$AH6+PB_Suma!$V6))</f>
        <v>-240.02208764826611</v>
      </c>
      <c r="H6" s="111" cm="1">
        <f t="array" ref="H6">_xlfn.IFS($E6="","",$E6&lt;&gt;"",1000*(PB_Regla!$AE6-Datos!$AK6-PB_Suma!$X6))</f>
        <v>39.999999999999993</v>
      </c>
      <c r="I6" s="110" cm="1">
        <f t="array" ref="I6">_xlfn.IFS($E6="","",$E6&lt;&gt;"",-1000*(PB_Regla!$V6+PB_Regla!$Z6+PB_Suma!$Q6))</f>
        <v>-1465.0220876482663</v>
      </c>
      <c r="J6" s="111" cm="1">
        <f t="array" ref="J6">_xlfn.IFS($E6="","",$E6&lt;&gt;"",1000*(PB_Regla!$W6-Datos!$AK6-PB_Suma!$S6))</f>
        <v>39.999999999999993</v>
      </c>
      <c r="K6" s="110" cm="1">
        <f t="array" ref="K6">_xlfn.IFS($E6="","",$E6&lt;&gt;"",-1000*(PB_Regla!$N6+PB_Regla!$R6+PB_Suma!$L6))</f>
        <v>-1490.0784904621498</v>
      </c>
      <c r="L6" s="111" cm="1">
        <f t="array" ref="L6">_xlfn.IFS($E6="","",$E6&lt;&gt;"",1000*(PB_Regla!$O6-Datos!$AK6-PB_Suma!$N6))</f>
        <v>170</v>
      </c>
      <c r="M6" s="110" cm="1">
        <f t="array" ref="M6">_xlfn.IFS($E6="","",$E6&lt;&gt;"",-1000*(PB_Regla!$F6+PB_Regla!$J6+PB_Suma!$G6))</f>
        <v>-1735.2510985824804</v>
      </c>
      <c r="N6" s="111" cm="1">
        <f t="array" ref="N6">_xlfn.IFS($E6="","",$E6&lt;&gt;"",1000*(PB_Regla!$G6-Datos!$AK6-PB_Suma!$I6))</f>
        <v>360</v>
      </c>
      <c r="O6" s="110" cm="1">
        <f t="array" ref="O6">_xlfn.IFS($E6="","",$E6&lt;&gt;"",1000*(PB_Regla!$F6+PB_Regla!$K6+PB_Suma!$G6))</f>
        <v>1735.2510985824804</v>
      </c>
      <c r="P6" s="111" cm="1">
        <f t="array" ref="P6">_xlfn.IFS($E6="","",$E6&lt;&gt;"",1000*(PB_Regla!$G6-Datos!$AK6-PB_Suma!$I6))</f>
        <v>360</v>
      </c>
      <c r="Q6" s="110" cm="1">
        <f t="array" ref="Q6">_xlfn.IFS($E6="","",$E6&lt;&gt;"",1000*(PB_Regla!$N6+PB_Regla!$S6+PB_Suma!$L6))</f>
        <v>1490.0784904621498</v>
      </c>
      <c r="R6" s="111" cm="1">
        <f t="array" ref="R6">_xlfn.IFS($E6="","",$E6&lt;&gt;"",1000*(PB_Regla!$O6-Datos!$AK6-PB_Suma!$N6))</f>
        <v>170</v>
      </c>
      <c r="S6" s="110" cm="1">
        <f t="array" ref="S6">_xlfn.IFS($E6="","",$E6&lt;&gt;"",1000*(PB_Regla!$V6+PB_Regla!$AA6+PB_Suma!$Q6))</f>
        <v>1465.0220876482663</v>
      </c>
      <c r="T6" s="111" cm="1">
        <f t="array" ref="T6">_xlfn.IFS($E6="","",$E6&lt;&gt;"",1000*(PB_Regla!$W6-Datos!$AK6-PB_Suma!$S6))</f>
        <v>39.999999999999993</v>
      </c>
      <c r="U6" s="110" cm="1">
        <f t="array" ref="U6">_xlfn.IFS($E6="","",$E6&lt;&gt;"",1000*(PB_Regla!$AD6+PB_Regla!$AI6+PB_Suma!$V6))</f>
        <v>240.02208764826611</v>
      </c>
      <c r="V6" s="111" cm="1">
        <f t="array" ref="V6">_xlfn.IFS($E6="","",$E6&lt;&gt;"",1000*(PB_Regla!$AE6-Datos!$AK6-PB_Suma!$X6))</f>
        <v>39.999999999999993</v>
      </c>
      <c r="W6" s="2"/>
      <c r="X6" s="110" cm="1">
        <f t="array" ref="X6">_xlfn.IFS($E6="","",$E6&lt;&gt;"",-1000*(PB_Regla!$AD6+PB_Regla!$AH6+PB_Suma!$W6))</f>
        <v>-240.00290867340308</v>
      </c>
      <c r="Y6" s="111" cm="1">
        <f t="array" ref="Y6">_xlfn.IFS($E6="","",$E6&lt;&gt;"",1000*(PB_Regla!$AE6-Datos!$AK6-PB_Suma!$Y6))</f>
        <v>39.999999999999993</v>
      </c>
      <c r="Z6" s="110" cm="1">
        <f t="array" ref="Z6">_xlfn.IFS($E6="","",$E6&lt;&gt;"",-1000*(PB_Regla!$V6+PB_Regla!$Z6+PB_Suma!$R6))</f>
        <v>-1465.002908673403</v>
      </c>
      <c r="AA6" s="111" cm="1">
        <f t="array" ref="AA6">_xlfn.IFS($E6="","",$E6&lt;&gt;"",1000*(PB_Regla!$W6-Datos!$AK6-PB_Suma!$T6))</f>
        <v>39.999999999999993</v>
      </c>
      <c r="AB6" s="110" cm="1">
        <f t="array" ref="AB6">_xlfn.IFS($E6="","",$E6&lt;&gt;"",-1000*(PB_Regla!$N6+PB_Regla!$R6+PB_Suma!$M6))</f>
        <v>-1489.9463348865836</v>
      </c>
      <c r="AC6" s="111" cm="1">
        <f t="array" ref="AC6">_xlfn.IFS($E6="","",$E6&lt;&gt;"",1000*(PB_Regla!$O6-Datos!$AK6-PB_Suma!$O6))</f>
        <v>170</v>
      </c>
      <c r="AD6" s="110" cm="1">
        <f t="array" ref="AD6">_xlfn.IFS($E6="","",$E6&lt;&gt;"",-1000*(PB_Regla!$F6+PB_Regla!$J6+PB_Suma!$H6))</f>
        <v>-1734.7716021968174</v>
      </c>
      <c r="AE6" s="111" cm="1">
        <f t="array" ref="AE6">_xlfn.IFS($E6="","",$E6&lt;&gt;"",1000*(PB_Regla!$G6-Datos!$AK6-PB_Suma!$J6))</f>
        <v>360</v>
      </c>
      <c r="AF6" s="110" cm="1">
        <f t="array" ref="AF6">_xlfn.IFS($E6="","",$E6&lt;&gt;"",1000*(PB_Regla!$F6+PB_Regla!$K6+PB_Suma!$H6))</f>
        <v>1734.7716021968174</v>
      </c>
      <c r="AG6" s="111" cm="1">
        <f t="array" ref="AG6">_xlfn.IFS($E6="","",$E6&lt;&gt;"",1000*(PB_Regla!$G6-Datos!$AK6-PB_Suma!$J6))</f>
        <v>360</v>
      </c>
      <c r="AH6" s="110" cm="1">
        <f t="array" ref="AH6">_xlfn.IFS($E6="","",$E6&lt;&gt;"",1000*(PB_Regla!$N6+PB_Regla!$S6+PB_Suma!$M6))</f>
        <v>1489.9463348865836</v>
      </c>
      <c r="AI6" s="111" cm="1">
        <f t="array" ref="AI6">_xlfn.IFS($E6="","",$E6&lt;&gt;"",1000*(PB_Regla!$O6-Datos!$AK6-PB_Suma!$O6))</f>
        <v>170</v>
      </c>
      <c r="AJ6" s="110" cm="1">
        <f t="array" ref="AJ6">_xlfn.IFS($E6="","",$E6&lt;&gt;"",1000*(PB_Regla!$V6+PB_Regla!$AA6+PB_Suma!$R6))</f>
        <v>1465.002908673403</v>
      </c>
      <c r="AK6" s="111" cm="1">
        <f t="array" ref="AK6">_xlfn.IFS($E6="","",$E6&lt;&gt;"",1000*(PB_Regla!$W6-Datos!$AK6-PB_Suma!$T6))</f>
        <v>39.999999999999993</v>
      </c>
      <c r="AL6" s="110" cm="1">
        <f t="array" ref="AL6">_xlfn.IFS($E6="","",$E6&lt;&gt;"",1000*(PB_Regla!$AD6+PB_Regla!$AI6+PB_Suma!$W6))</f>
        <v>240.00290867340308</v>
      </c>
      <c r="AM6" s="111" cm="1">
        <f t="array" ref="AM6">_xlfn.IFS($E6="","",$E6&lt;&gt;"",1000*(PB_Regla!$AE6-Datos!$AK6-PB_Suma!$Y6))</f>
        <v>39.999999999999993</v>
      </c>
      <c r="AN6" s="2"/>
      <c r="AO6" s="110" cm="1">
        <f t="array" ref="AO6">_xlfn.IFS($E6="","",$E6&lt;&gt;"",-1000*(PB_Regla!$AD6+PB_Regla!$AH6+PB_Suma!$V6))</f>
        <v>-240.02208764826611</v>
      </c>
      <c r="AP6" s="111" cm="1">
        <f t="array" ref="AP6">_xlfn.IFS($E6="","",$E6&lt;&gt;"",1000*(PB_Regla!$AE6-Datos!$AK6-PB_Suma!$X6))</f>
        <v>39.999999999999993</v>
      </c>
      <c r="AQ6" s="110" cm="1">
        <f t="array" ref="AQ6">_xlfn.IFS($E6="","",$E6&lt;&gt;"",-1000*(PB_Regla!$V6+PB_Regla!$Z6+PB_Suma!$Q6))</f>
        <v>-1465.0220876482663</v>
      </c>
      <c r="AR6" s="111" cm="1">
        <f t="array" ref="AR6">_xlfn.IFS($E6="","",$E6&lt;&gt;"",1000*(PB_Regla!$W6-Datos!$AK6-PB_Suma!$S6))</f>
        <v>39.999999999999993</v>
      </c>
      <c r="AS6" s="110" cm="1">
        <f t="array" ref="AS6">_xlfn.IFS($E6="","",$E6&lt;&gt;"",-1000*(PB_Regla!$N6+PB_Regla!$R6+PB_Suma!$L6))</f>
        <v>-1490.0784904621498</v>
      </c>
      <c r="AT6" s="111" cm="1">
        <f t="array" ref="AT6">_xlfn.IFS($E6="","",$E6&lt;&gt;"",1000*(PB_Regla!$O6-Datos!$AK6-PB_Suma!$N6))</f>
        <v>170</v>
      </c>
      <c r="AU6" s="110" cm="1">
        <f t="array" ref="AU6">_xlfn.IFS($E6="","",$E6&lt;&gt;"",-1000*(PB_Regla!$F6+PB_Regla!$J6+PB_Suma!$G6))</f>
        <v>-1735.2510985824804</v>
      </c>
      <c r="AV6" s="111" cm="1">
        <f t="array" ref="AV6">_xlfn.IFS($E6="","",$E6&lt;&gt;"",1000*(PB_Regla!$G6-Datos!$AK6-PB_Suma!$I6))</f>
        <v>360</v>
      </c>
      <c r="AW6" s="110" cm="1">
        <f t="array" ref="AW6">_xlfn.IFS($E6="","",$E6&lt;&gt;"",1000*(PB_Regla!$F6+PB_Regla!$K6+PB_Suma!$G6))</f>
        <v>1735.2510985824804</v>
      </c>
      <c r="AX6" s="111" cm="1">
        <f t="array" ref="AX6">_xlfn.IFS($E6="","",$E6&lt;&gt;"",1000*(PB_Regla!$G6-Datos!$AK6-PB_Suma!$I6))</f>
        <v>360</v>
      </c>
      <c r="AY6" s="110" cm="1">
        <f t="array" ref="AY6">_xlfn.IFS($E6="","",$E6&lt;&gt;"",1000*(PB_Regla!$N6+PB_Regla!$S6+PB_Suma!$L6))</f>
        <v>1490.0784904621498</v>
      </c>
      <c r="AZ6" s="111" cm="1">
        <f t="array" ref="AZ6">_xlfn.IFS($E6="","",$E6&lt;&gt;"",1000*(PB_Regla!$O6-Datos!$AK6-PB_Suma!$N6))</f>
        <v>170</v>
      </c>
      <c r="BA6" s="110" cm="1">
        <f t="array" ref="BA6">_xlfn.IFS($E6="","",$E6&lt;&gt;"",1000*(PB_Regla!$V6+PB_Regla!$AA6+PB_Suma!$Q6))</f>
        <v>1465.0220876482663</v>
      </c>
      <c r="BB6" s="111" cm="1">
        <f t="array" ref="BB6">_xlfn.IFS($E6="","",$E6&lt;&gt;"",1000*(PB_Regla!$W6-Datos!$AK6-PB_Suma!$S6))</f>
        <v>39.999999999999993</v>
      </c>
      <c r="BC6" s="110" cm="1">
        <f t="array" ref="BC6">_xlfn.IFS($E6="","",$E6&lt;&gt;"",1000*(PB_Regla!$AD6+PB_Regla!$AI6+PB_Suma!$V6))</f>
        <v>240.02208764826611</v>
      </c>
      <c r="BD6" s="111" cm="1">
        <f t="array" ref="BD6">_xlfn.IFS($E6="","",$E6&lt;&gt;"",1000*(PB_Regla!$AE6-Datos!$AK6-PB_Suma!$X6))</f>
        <v>39.999999999999993</v>
      </c>
      <c r="BE6" s="2"/>
      <c r="BF6" s="110" cm="1">
        <f t="array" ref="BF6">_xlfn.IFS($E6="","",$E6&lt;&gt;"",-1000*(PB_Regla!$AD6+PB_Regla!$AH6+PB_Suma!$W6))</f>
        <v>-240.00290867340308</v>
      </c>
      <c r="BG6" s="111" cm="1">
        <f t="array" ref="BG6">_xlfn.IFS($E6="","",$E6&lt;&gt;"",1000*(PB_Regla!$AE6-Datos!$AK6-PB_Suma!$Y6))</f>
        <v>39.999999999999993</v>
      </c>
      <c r="BH6" s="110" cm="1">
        <f t="array" ref="BH6">_xlfn.IFS($E6="","",$E6&lt;&gt;"",-1000*(PB_Regla!$V6+PB_Regla!$Z6+PB_Suma!$R6))</f>
        <v>-1465.002908673403</v>
      </c>
      <c r="BI6" s="111" cm="1">
        <f t="array" ref="BI6">_xlfn.IFS($E6="","",$E6&lt;&gt;"",1000*(PB_Regla!$W6-Datos!$AK6-PB_Suma!$T6))</f>
        <v>39.999999999999993</v>
      </c>
      <c r="BJ6" s="110" cm="1">
        <f t="array" ref="BJ6">_xlfn.IFS($E6="","",$E6&lt;&gt;"",-1000*(PB_Regla!$N6+PB_Regla!$R6+PB_Suma!$M6))</f>
        <v>-1489.9463348865836</v>
      </c>
      <c r="BK6" s="111" cm="1">
        <f t="array" ref="BK6">_xlfn.IFS($E6="","",$E6&lt;&gt;"",1000*(PB_Regla!$O6-Datos!$AK6-PB_Suma!$O6))</f>
        <v>170</v>
      </c>
      <c r="BL6" s="110" cm="1">
        <f t="array" ref="BL6">_xlfn.IFS($E6="","",$E6&lt;&gt;"",-1000*(PB_Regla!$F6+PB_Regla!$J6+PB_Suma!$H6))</f>
        <v>-1734.7716021968174</v>
      </c>
      <c r="BM6" s="111" cm="1">
        <f t="array" ref="BM6">_xlfn.IFS($E6="","",$E6&lt;&gt;"",1000*(PB_Regla!$G6-Datos!$AK6-PB_Suma!$J6))</f>
        <v>360</v>
      </c>
      <c r="BN6" s="110" cm="1">
        <f t="array" ref="BN6">_xlfn.IFS($E6="","",$E6&lt;&gt;"",1000*(PB_Regla!$F6+PB_Regla!$K6+PB_Suma!$H6))</f>
        <v>1734.7716021968174</v>
      </c>
      <c r="BO6" s="111" cm="1">
        <f t="array" ref="BO6">_xlfn.IFS($E6="","",$E6&lt;&gt;"",1000*(PB_Regla!$G6-Datos!$AK6-PB_Suma!$J6))</f>
        <v>360</v>
      </c>
      <c r="BP6" s="110" cm="1">
        <f t="array" ref="BP6">_xlfn.IFS($E6="","",$E6&lt;&gt;"",1000*(PB_Regla!$N6+PB_Regla!$S6+PB_Suma!$M6))</f>
        <v>1489.9463348865836</v>
      </c>
      <c r="BQ6" s="111" cm="1">
        <f t="array" ref="BQ6">_xlfn.IFS($E6="","",$E6&lt;&gt;"",1000*(PB_Regla!$O6-Datos!$AK6-PB_Suma!$O6))</f>
        <v>170</v>
      </c>
      <c r="BR6" s="110" cm="1">
        <f t="array" ref="BR6">_xlfn.IFS($E6="","",$E6&lt;&gt;"",1000*(PB_Regla!$V6+PB_Regla!$AA6+PB_Suma!$R6))</f>
        <v>1465.002908673403</v>
      </c>
      <c r="BS6" s="111" cm="1">
        <f t="array" ref="BS6">_xlfn.IFS($E6="","",$E6&lt;&gt;"",1000*(PB_Regla!$W6-Datos!$AK6-PB_Suma!$T6))</f>
        <v>39.999999999999993</v>
      </c>
      <c r="BT6" s="110" cm="1">
        <f t="array" ref="BT6">_xlfn.IFS($E6="","",$E6&lt;&gt;"",1000*(PB_Regla!$AD6+PB_Regla!$AI6+PB_Suma!$W6))</f>
        <v>240.00290867340308</v>
      </c>
      <c r="BU6" s="111" cm="1">
        <f t="array" ref="BU6">_xlfn.IFS($E6="","",$E6&lt;&gt;"",1000*(PB_Regla!$AE6-Datos!$AK6-PB_Suma!$Y6))</f>
        <v>39.999999999999993</v>
      </c>
    </row>
    <row r="7" spans="2:73" x14ac:dyDescent="0.35">
      <c r="B7" s="96" t="str">
        <f>IF(Datos!$B7="","",Datos!$B7)</f>
        <v/>
      </c>
      <c r="C7" s="97" t="str">
        <f>IF(Datos!$E7="","",Datos!$E7)</f>
        <v/>
      </c>
      <c r="D7" s="97" t="str">
        <f>IF(Datos!$I7="","",Datos!$I7)</f>
        <v/>
      </c>
      <c r="E7" s="98" t="str">
        <f>IF(Datos!$G7="","",Datos!$G7)</f>
        <v/>
      </c>
      <c r="F7" s="23"/>
      <c r="G7" s="110" t="str" cm="1">
        <f t="array" ref="G7">_xlfn.IFS($E7="","",$E7&lt;&gt;"",-1000*(PB_Regla!$AD7+PB_Regla!$AH7+PB_Suma!$V7))</f>
        <v/>
      </c>
      <c r="H7" s="111" t="str" cm="1">
        <f t="array" ref="H7">_xlfn.IFS($E7="","",$E7&lt;&gt;"",1000*(PB_Regla!$AE7-Datos!$AK7-PB_Suma!$X7))</f>
        <v/>
      </c>
      <c r="I7" s="110" t="str" cm="1">
        <f t="array" ref="I7">_xlfn.IFS($E7="","",$E7&lt;&gt;"",-1000*(PB_Regla!$V7+PB_Regla!$Z7+PB_Suma!$Q7))</f>
        <v/>
      </c>
      <c r="J7" s="111" t="str" cm="1">
        <f t="array" ref="J7">_xlfn.IFS($E7="","",$E7&lt;&gt;"",1000*(PB_Regla!$W7-Datos!$AK7-PB_Suma!$S7))</f>
        <v/>
      </c>
      <c r="K7" s="110" t="str" cm="1">
        <f t="array" ref="K7">_xlfn.IFS($E7="","",$E7&lt;&gt;"",-1000*(PB_Regla!$N7+PB_Regla!$R7+PB_Suma!$L7))</f>
        <v/>
      </c>
      <c r="L7" s="111" t="str" cm="1">
        <f t="array" ref="L7">_xlfn.IFS($E7="","",$E7&lt;&gt;"",1000*(PB_Regla!$O7-Datos!$AK7-PB_Suma!$N7))</f>
        <v/>
      </c>
      <c r="M7" s="110" t="str" cm="1">
        <f t="array" ref="M7">_xlfn.IFS($E7="","",$E7&lt;&gt;"",-1000*(PB_Regla!$F7+PB_Regla!$J7+PB_Suma!$G7))</f>
        <v/>
      </c>
      <c r="N7" s="111" t="str" cm="1">
        <f t="array" ref="N7">_xlfn.IFS($E7="","",$E7&lt;&gt;"",1000*(PB_Regla!$G7-Datos!$AK7-PB_Suma!$I7))</f>
        <v/>
      </c>
      <c r="O7" s="110" t="str" cm="1">
        <f t="array" ref="O7">_xlfn.IFS($E7="","",$E7&lt;&gt;"",1000*(PB_Regla!$F7+PB_Regla!$K7+PB_Suma!$G7))</f>
        <v/>
      </c>
      <c r="P7" s="111" t="str" cm="1">
        <f t="array" ref="P7">_xlfn.IFS($E7="","",$E7&lt;&gt;"",1000*(PB_Regla!$G7-Datos!$AK7-PB_Suma!$I7))</f>
        <v/>
      </c>
      <c r="Q7" s="110" t="str" cm="1">
        <f t="array" ref="Q7">_xlfn.IFS($E7="","",$E7&lt;&gt;"",1000*(PB_Regla!$N7+PB_Regla!$S7+PB_Suma!$L7))</f>
        <v/>
      </c>
      <c r="R7" s="111" t="str" cm="1">
        <f t="array" ref="R7">_xlfn.IFS($E7="","",$E7&lt;&gt;"",1000*(PB_Regla!$O7-Datos!$AK7-PB_Suma!$N7))</f>
        <v/>
      </c>
      <c r="S7" s="110" t="str" cm="1">
        <f t="array" ref="S7">_xlfn.IFS($E7="","",$E7&lt;&gt;"",1000*(PB_Regla!$V7+PB_Regla!$AA7+PB_Suma!$Q7))</f>
        <v/>
      </c>
      <c r="T7" s="111" t="str" cm="1">
        <f t="array" ref="T7">_xlfn.IFS($E7="","",$E7&lt;&gt;"",1000*(PB_Regla!$W7-Datos!$AK7-PB_Suma!$S7))</f>
        <v/>
      </c>
      <c r="U7" s="110" t="str" cm="1">
        <f t="array" ref="U7">_xlfn.IFS($E7="","",$E7&lt;&gt;"",1000*(PB_Regla!$AD7+PB_Regla!$AI7+PB_Suma!$V7))</f>
        <v/>
      </c>
      <c r="V7" s="111" t="str" cm="1">
        <f t="array" ref="V7">_xlfn.IFS($E7="","",$E7&lt;&gt;"",1000*(PB_Regla!$AE7-Datos!$AK7-PB_Suma!$X7))</f>
        <v/>
      </c>
      <c r="W7" s="2"/>
      <c r="X7" s="110" t="str" cm="1">
        <f t="array" ref="X7">_xlfn.IFS($E7="","",$E7&lt;&gt;"",-1000*(PB_Regla!$AD7+PB_Regla!$AH7+PB_Suma!$W7))</f>
        <v/>
      </c>
      <c r="Y7" s="111" t="str" cm="1">
        <f t="array" ref="Y7">_xlfn.IFS($E7="","",$E7&lt;&gt;"",1000*(PB_Regla!$AE7-Datos!$AK7-PB_Suma!$Y7))</f>
        <v/>
      </c>
      <c r="Z7" s="110" t="str" cm="1">
        <f t="array" ref="Z7">_xlfn.IFS($E7="","",$E7&lt;&gt;"",-1000*(PB_Regla!$V7+PB_Regla!$Z7+PB_Suma!$R7))</f>
        <v/>
      </c>
      <c r="AA7" s="111" t="str" cm="1">
        <f t="array" ref="AA7">_xlfn.IFS($E7="","",$E7&lt;&gt;"",1000*(PB_Regla!$W7-Datos!$AK7-PB_Suma!$T7))</f>
        <v/>
      </c>
      <c r="AB7" s="110" t="str" cm="1">
        <f t="array" ref="AB7">_xlfn.IFS($E7="","",$E7&lt;&gt;"",-1000*(PB_Regla!$N7+PB_Regla!$R7+PB_Suma!$M7))</f>
        <v/>
      </c>
      <c r="AC7" s="111" t="str" cm="1">
        <f t="array" ref="AC7">_xlfn.IFS($E7="","",$E7&lt;&gt;"",1000*(PB_Regla!$O7-Datos!$AK7-PB_Suma!$O7))</f>
        <v/>
      </c>
      <c r="AD7" s="110" t="str" cm="1">
        <f t="array" ref="AD7">_xlfn.IFS($E7="","",$E7&lt;&gt;"",-1000*(PB_Regla!$F7+PB_Regla!$J7+PB_Suma!$H7))</f>
        <v/>
      </c>
      <c r="AE7" s="111" t="str" cm="1">
        <f t="array" ref="AE7">_xlfn.IFS($E7="","",$E7&lt;&gt;"",1000*(PB_Regla!$G7-Datos!$AK7-PB_Suma!$J7))</f>
        <v/>
      </c>
      <c r="AF7" s="110" t="str" cm="1">
        <f t="array" ref="AF7">_xlfn.IFS($E7="","",$E7&lt;&gt;"",1000*(PB_Regla!$F7+PB_Regla!$K7+PB_Suma!$H7))</f>
        <v/>
      </c>
      <c r="AG7" s="111" t="str" cm="1">
        <f t="array" ref="AG7">_xlfn.IFS($E7="","",$E7&lt;&gt;"",1000*(PB_Regla!$G7-Datos!$AK7-PB_Suma!$J7))</f>
        <v/>
      </c>
      <c r="AH7" s="110" t="str" cm="1">
        <f t="array" ref="AH7">_xlfn.IFS($E7="","",$E7&lt;&gt;"",1000*(PB_Regla!$N7+PB_Regla!$S7+PB_Suma!$M7))</f>
        <v/>
      </c>
      <c r="AI7" s="111" t="str" cm="1">
        <f t="array" ref="AI7">_xlfn.IFS($E7="","",$E7&lt;&gt;"",1000*(PB_Regla!$O7-Datos!$AK7-PB_Suma!$O7))</f>
        <v/>
      </c>
      <c r="AJ7" s="110" t="str" cm="1">
        <f t="array" ref="AJ7">_xlfn.IFS($E7="","",$E7&lt;&gt;"",1000*(PB_Regla!$V7+PB_Regla!$AA7+PB_Suma!$R7))</f>
        <v/>
      </c>
      <c r="AK7" s="111" t="str" cm="1">
        <f t="array" ref="AK7">_xlfn.IFS($E7="","",$E7&lt;&gt;"",1000*(PB_Regla!$W7-Datos!$AK7-PB_Suma!$T7))</f>
        <v/>
      </c>
      <c r="AL7" s="110" t="str" cm="1">
        <f t="array" ref="AL7">_xlfn.IFS($E7="","",$E7&lt;&gt;"",1000*(PB_Regla!$AD7+PB_Regla!$AI7+PB_Suma!$W7))</f>
        <v/>
      </c>
      <c r="AM7" s="111" t="str" cm="1">
        <f t="array" ref="AM7">_xlfn.IFS($E7="","",$E7&lt;&gt;"",1000*(PB_Regla!$AE7-Datos!$AK7-PB_Suma!$Y7))</f>
        <v/>
      </c>
      <c r="AN7" s="2"/>
      <c r="AO7" s="110" t="str" cm="1">
        <f t="array" ref="AO7">_xlfn.IFS($E7="","",$E7&lt;&gt;"",-1000*(PB_Regla!$AD7+PB_Regla!$AH7+PB_Suma!$V7))</f>
        <v/>
      </c>
      <c r="AP7" s="111" t="str" cm="1">
        <f t="array" ref="AP7">_xlfn.IFS($E7="","",$E7&lt;&gt;"",1000*(PB_Regla!$AE7-Datos!$AK7-PB_Suma!$X7))</f>
        <v/>
      </c>
      <c r="AQ7" s="110" t="str" cm="1">
        <f t="array" ref="AQ7">_xlfn.IFS($E7="","",$E7&lt;&gt;"",-1000*(PB_Regla!$V7+PB_Regla!$Z7+PB_Suma!$Q7))</f>
        <v/>
      </c>
      <c r="AR7" s="111" t="str" cm="1">
        <f t="array" ref="AR7">_xlfn.IFS($E7="","",$E7&lt;&gt;"",1000*(PB_Regla!$W7-Datos!$AK7-PB_Suma!$S7))</f>
        <v/>
      </c>
      <c r="AS7" s="110" t="str" cm="1">
        <f t="array" ref="AS7">_xlfn.IFS($E7="","",$E7&lt;&gt;"",-1000*(PB_Regla!$N7+PB_Regla!$R7+PB_Suma!$L7))</f>
        <v/>
      </c>
      <c r="AT7" s="111" t="str" cm="1">
        <f t="array" ref="AT7">_xlfn.IFS($E7="","",$E7&lt;&gt;"",1000*(PB_Regla!$O7-Datos!$AK7-PB_Suma!$N7))</f>
        <v/>
      </c>
      <c r="AU7" s="110" t="str" cm="1">
        <f t="array" ref="AU7">_xlfn.IFS($E7="","",$E7&lt;&gt;"",-1000*(PB_Regla!$F7+PB_Regla!$J7+PB_Suma!$G7))</f>
        <v/>
      </c>
      <c r="AV7" s="111" t="str" cm="1">
        <f t="array" ref="AV7">_xlfn.IFS($E7="","",$E7&lt;&gt;"",1000*(PB_Regla!$G7-Datos!$AK7-PB_Suma!$I7))</f>
        <v/>
      </c>
      <c r="AW7" s="110" t="str" cm="1">
        <f t="array" ref="AW7">_xlfn.IFS($E7="","",$E7&lt;&gt;"",1000*(PB_Regla!$F7+PB_Regla!$K7+PB_Suma!$G7))</f>
        <v/>
      </c>
      <c r="AX7" s="111" t="str" cm="1">
        <f t="array" ref="AX7">_xlfn.IFS($E7="","",$E7&lt;&gt;"",1000*(PB_Regla!$G7-Datos!$AK7-PB_Suma!$I7))</f>
        <v/>
      </c>
      <c r="AY7" s="110" t="str" cm="1">
        <f t="array" ref="AY7">_xlfn.IFS($E7="","",$E7&lt;&gt;"",1000*(PB_Regla!$N7+PB_Regla!$S7+PB_Suma!$L7))</f>
        <v/>
      </c>
      <c r="AZ7" s="111" t="str" cm="1">
        <f t="array" ref="AZ7">_xlfn.IFS($E7="","",$E7&lt;&gt;"",1000*(PB_Regla!$O7-Datos!$AK7-PB_Suma!$N7))</f>
        <v/>
      </c>
      <c r="BA7" s="110" t="str" cm="1">
        <f t="array" ref="BA7">_xlfn.IFS($E7="","",$E7&lt;&gt;"",1000*(PB_Regla!$V7+PB_Regla!$AA7+PB_Suma!$Q7))</f>
        <v/>
      </c>
      <c r="BB7" s="111" t="str" cm="1">
        <f t="array" ref="BB7">_xlfn.IFS($E7="","",$E7&lt;&gt;"",1000*(PB_Regla!$W7-Datos!$AK7-PB_Suma!$S7))</f>
        <v/>
      </c>
      <c r="BC7" s="110" t="str" cm="1">
        <f t="array" ref="BC7">_xlfn.IFS($E7="","",$E7&lt;&gt;"",1000*(PB_Regla!$AD7+PB_Regla!$AI7+PB_Suma!$V7))</f>
        <v/>
      </c>
      <c r="BD7" s="111" t="str" cm="1">
        <f t="array" ref="BD7">_xlfn.IFS($E7="","",$E7&lt;&gt;"",1000*(PB_Regla!$AE7-Datos!$AK7-PB_Suma!$X7))</f>
        <v/>
      </c>
      <c r="BE7" s="2"/>
      <c r="BF7" s="110" t="str" cm="1">
        <f t="array" ref="BF7">_xlfn.IFS($E7="","",$E7&lt;&gt;"",-1000*(PB_Regla!$AD7+PB_Regla!$AH7+PB_Suma!$W7))</f>
        <v/>
      </c>
      <c r="BG7" s="111" t="str" cm="1">
        <f t="array" ref="BG7">_xlfn.IFS($E7="","",$E7&lt;&gt;"",1000*(PB_Regla!$AE7-Datos!$AK7-PB_Suma!$Y7))</f>
        <v/>
      </c>
      <c r="BH7" s="110" t="str" cm="1">
        <f t="array" ref="BH7">_xlfn.IFS($E7="","",$E7&lt;&gt;"",-1000*(PB_Regla!$V7+PB_Regla!$Z7+PB_Suma!$R7))</f>
        <v/>
      </c>
      <c r="BI7" s="111" t="str" cm="1">
        <f t="array" ref="BI7">_xlfn.IFS($E7="","",$E7&lt;&gt;"",1000*(PB_Regla!$W7-Datos!$AK7-PB_Suma!$T7))</f>
        <v/>
      </c>
      <c r="BJ7" s="110" t="str" cm="1">
        <f t="array" ref="BJ7">_xlfn.IFS($E7="","",$E7&lt;&gt;"",-1000*(PB_Regla!$N7+PB_Regla!$R7+PB_Suma!$M7))</f>
        <v/>
      </c>
      <c r="BK7" s="111" t="str" cm="1">
        <f t="array" ref="BK7">_xlfn.IFS($E7="","",$E7&lt;&gt;"",1000*(PB_Regla!$O7-Datos!$AK7-PB_Suma!$O7))</f>
        <v/>
      </c>
      <c r="BL7" s="110" t="str" cm="1">
        <f t="array" ref="BL7">_xlfn.IFS($E7="","",$E7&lt;&gt;"",-1000*(PB_Regla!$F7+PB_Regla!$J7+PB_Suma!$H7))</f>
        <v/>
      </c>
      <c r="BM7" s="111" t="str" cm="1">
        <f t="array" ref="BM7">_xlfn.IFS($E7="","",$E7&lt;&gt;"",1000*(PB_Regla!$G7-Datos!$AK7-PB_Suma!$J7))</f>
        <v/>
      </c>
      <c r="BN7" s="110" t="str" cm="1">
        <f t="array" ref="BN7">_xlfn.IFS($E7="","",$E7&lt;&gt;"",1000*(PB_Regla!$F7+PB_Regla!$K7+PB_Suma!$H7))</f>
        <v/>
      </c>
      <c r="BO7" s="111" t="str" cm="1">
        <f t="array" ref="BO7">_xlfn.IFS($E7="","",$E7&lt;&gt;"",1000*(PB_Regla!$G7-Datos!$AK7-PB_Suma!$J7))</f>
        <v/>
      </c>
      <c r="BP7" s="110" t="str" cm="1">
        <f t="array" ref="BP7">_xlfn.IFS($E7="","",$E7&lt;&gt;"",1000*(PB_Regla!$N7+PB_Regla!$S7+PB_Suma!$M7))</f>
        <v/>
      </c>
      <c r="BQ7" s="111" t="str" cm="1">
        <f t="array" ref="BQ7">_xlfn.IFS($E7="","",$E7&lt;&gt;"",1000*(PB_Regla!$O7-Datos!$AK7-PB_Suma!$O7))</f>
        <v/>
      </c>
      <c r="BR7" s="110" t="str" cm="1">
        <f t="array" ref="BR7">_xlfn.IFS($E7="","",$E7&lt;&gt;"",1000*(PB_Regla!$V7+PB_Regla!$AA7+PB_Suma!$R7))</f>
        <v/>
      </c>
      <c r="BS7" s="111" t="str" cm="1">
        <f t="array" ref="BS7">_xlfn.IFS($E7="","",$E7&lt;&gt;"",1000*(PB_Regla!$W7-Datos!$AK7-PB_Suma!$T7))</f>
        <v/>
      </c>
      <c r="BT7" s="110" t="str" cm="1">
        <f t="array" ref="BT7">_xlfn.IFS($E7="","",$E7&lt;&gt;"",1000*(PB_Regla!$AD7+PB_Regla!$AI7+PB_Suma!$W7))</f>
        <v/>
      </c>
      <c r="BU7" s="111" t="str" cm="1">
        <f t="array" ref="BU7">_xlfn.IFS($E7="","",$E7&lt;&gt;"",1000*(PB_Regla!$AE7-Datos!$AK7-PB_Suma!$Y7))</f>
        <v/>
      </c>
    </row>
    <row r="8" spans="2:73" x14ac:dyDescent="0.35">
      <c r="B8" s="96" t="str">
        <f>IF(Datos!$B8="","",Datos!$B8)</f>
        <v/>
      </c>
      <c r="C8" s="97" t="str">
        <f>IF(Datos!$E8="","",Datos!$E8)</f>
        <v/>
      </c>
      <c r="D8" s="97" t="str">
        <f>IF(Datos!$I8="","",Datos!$I8)</f>
        <v/>
      </c>
      <c r="E8" s="98" t="str">
        <f>IF(Datos!$G8="","",Datos!$G8)</f>
        <v/>
      </c>
      <c r="F8" s="23"/>
      <c r="G8" s="110" t="str" cm="1">
        <f t="array" ref="G8">_xlfn.IFS($E8="","",$E8&lt;&gt;"",-1000*(PB_Regla!$AD8+PB_Regla!$AH8+PB_Suma!$V8))</f>
        <v/>
      </c>
      <c r="H8" s="111" t="str" cm="1">
        <f t="array" ref="H8">_xlfn.IFS($E8="","",$E8&lt;&gt;"",1000*(PB_Regla!$AE8-Datos!$AK8-PB_Suma!$X8))</f>
        <v/>
      </c>
      <c r="I8" s="110" t="str" cm="1">
        <f t="array" ref="I8">_xlfn.IFS($E8="","",$E8&lt;&gt;"",-1000*(PB_Regla!$V8+PB_Regla!$Z8+PB_Suma!$Q8))</f>
        <v/>
      </c>
      <c r="J8" s="111" t="str" cm="1">
        <f t="array" ref="J8">_xlfn.IFS($E8="","",$E8&lt;&gt;"",1000*(PB_Regla!$W8-Datos!$AK8-PB_Suma!$S8))</f>
        <v/>
      </c>
      <c r="K8" s="110" t="str" cm="1">
        <f t="array" ref="K8">_xlfn.IFS($E8="","",$E8&lt;&gt;"",-1000*(PB_Regla!$N8+PB_Regla!$R8+PB_Suma!$L8))</f>
        <v/>
      </c>
      <c r="L8" s="111" t="str" cm="1">
        <f t="array" ref="L8">_xlfn.IFS($E8="","",$E8&lt;&gt;"",1000*(PB_Regla!$O8-Datos!$AK8-PB_Suma!$N8))</f>
        <v/>
      </c>
      <c r="M8" s="110" t="str" cm="1">
        <f t="array" ref="M8">_xlfn.IFS($E8="","",$E8&lt;&gt;"",-1000*(PB_Regla!$F8+PB_Regla!$J8+PB_Suma!$G8))</f>
        <v/>
      </c>
      <c r="N8" s="111" t="str" cm="1">
        <f t="array" ref="N8">_xlfn.IFS($E8="","",$E8&lt;&gt;"",1000*(PB_Regla!$G8-Datos!$AK8-PB_Suma!$I8))</f>
        <v/>
      </c>
      <c r="O8" s="110" t="str" cm="1">
        <f t="array" ref="O8">_xlfn.IFS($E8="","",$E8&lt;&gt;"",1000*(PB_Regla!$F8+PB_Regla!$K8+PB_Suma!$G8))</f>
        <v/>
      </c>
      <c r="P8" s="111" t="str" cm="1">
        <f t="array" ref="P8">_xlfn.IFS($E8="","",$E8&lt;&gt;"",1000*(PB_Regla!$G8-Datos!$AK8-PB_Suma!$I8))</f>
        <v/>
      </c>
      <c r="Q8" s="110" t="str" cm="1">
        <f t="array" ref="Q8">_xlfn.IFS($E8="","",$E8&lt;&gt;"",1000*(PB_Regla!$N8+PB_Regla!$S8+PB_Suma!$L8))</f>
        <v/>
      </c>
      <c r="R8" s="111" t="str" cm="1">
        <f t="array" ref="R8">_xlfn.IFS($E8="","",$E8&lt;&gt;"",1000*(PB_Regla!$O8-Datos!$AK8-PB_Suma!$N8))</f>
        <v/>
      </c>
      <c r="S8" s="110" t="str" cm="1">
        <f t="array" ref="S8">_xlfn.IFS($E8="","",$E8&lt;&gt;"",1000*(PB_Regla!$V8+PB_Regla!$AA8+PB_Suma!$Q8))</f>
        <v/>
      </c>
      <c r="T8" s="111" t="str" cm="1">
        <f t="array" ref="T8">_xlfn.IFS($E8="","",$E8&lt;&gt;"",1000*(PB_Regla!$W8-Datos!$AK8-PB_Suma!$S8))</f>
        <v/>
      </c>
      <c r="U8" s="110" t="str" cm="1">
        <f t="array" ref="U8">_xlfn.IFS($E8="","",$E8&lt;&gt;"",1000*(PB_Regla!$AD8+PB_Regla!$AI8+PB_Suma!$V8))</f>
        <v/>
      </c>
      <c r="V8" s="111" t="str" cm="1">
        <f t="array" ref="V8">_xlfn.IFS($E8="","",$E8&lt;&gt;"",1000*(PB_Regla!$AE8-Datos!$AK8-PB_Suma!$X8))</f>
        <v/>
      </c>
      <c r="W8" s="2"/>
      <c r="X8" s="110" t="str" cm="1">
        <f t="array" ref="X8">_xlfn.IFS($E8="","",$E8&lt;&gt;"",-1000*(PB_Regla!$AD8+PB_Regla!$AH8+PB_Suma!$W8))</f>
        <v/>
      </c>
      <c r="Y8" s="111" t="str" cm="1">
        <f t="array" ref="Y8">_xlfn.IFS($E8="","",$E8&lt;&gt;"",1000*(PB_Regla!$AE8-Datos!$AK8-PB_Suma!$Y8))</f>
        <v/>
      </c>
      <c r="Z8" s="110" t="str" cm="1">
        <f t="array" ref="Z8">_xlfn.IFS($E8="","",$E8&lt;&gt;"",-1000*(PB_Regla!$V8+PB_Regla!$Z8+PB_Suma!$R8))</f>
        <v/>
      </c>
      <c r="AA8" s="111" t="str" cm="1">
        <f t="array" ref="AA8">_xlfn.IFS($E8="","",$E8&lt;&gt;"",1000*(PB_Regla!$W8-Datos!$AK8-PB_Suma!$T8))</f>
        <v/>
      </c>
      <c r="AB8" s="110" t="str" cm="1">
        <f t="array" ref="AB8">_xlfn.IFS($E8="","",$E8&lt;&gt;"",-1000*(PB_Regla!$N8+PB_Regla!$R8+PB_Suma!$M8))</f>
        <v/>
      </c>
      <c r="AC8" s="111" t="str" cm="1">
        <f t="array" ref="AC8">_xlfn.IFS($E8="","",$E8&lt;&gt;"",1000*(PB_Regla!$O8-Datos!$AK8-PB_Suma!$O8))</f>
        <v/>
      </c>
      <c r="AD8" s="110" t="str" cm="1">
        <f t="array" ref="AD8">_xlfn.IFS($E8="","",$E8&lt;&gt;"",-1000*(PB_Regla!$F8+PB_Regla!$J8+PB_Suma!$H8))</f>
        <v/>
      </c>
      <c r="AE8" s="111" t="str" cm="1">
        <f t="array" ref="AE8">_xlfn.IFS($E8="","",$E8&lt;&gt;"",1000*(PB_Regla!$G8-Datos!$AK8-PB_Suma!$J8))</f>
        <v/>
      </c>
      <c r="AF8" s="110" t="str" cm="1">
        <f t="array" ref="AF8">_xlfn.IFS($E8="","",$E8&lt;&gt;"",1000*(PB_Regla!$F8+PB_Regla!$K8+PB_Suma!$H8))</f>
        <v/>
      </c>
      <c r="AG8" s="111" t="str" cm="1">
        <f t="array" ref="AG8">_xlfn.IFS($E8="","",$E8&lt;&gt;"",1000*(PB_Regla!$G8-Datos!$AK8-PB_Suma!$J8))</f>
        <v/>
      </c>
      <c r="AH8" s="110" t="str" cm="1">
        <f t="array" ref="AH8">_xlfn.IFS($E8="","",$E8&lt;&gt;"",1000*(PB_Regla!$N8+PB_Regla!$S8+PB_Suma!$M8))</f>
        <v/>
      </c>
      <c r="AI8" s="111" t="str" cm="1">
        <f t="array" ref="AI8">_xlfn.IFS($E8="","",$E8&lt;&gt;"",1000*(PB_Regla!$O8-Datos!$AK8-PB_Suma!$O8))</f>
        <v/>
      </c>
      <c r="AJ8" s="110" t="str" cm="1">
        <f t="array" ref="AJ8">_xlfn.IFS($E8="","",$E8&lt;&gt;"",1000*(PB_Regla!$V8+PB_Regla!$AA8+PB_Suma!$R8))</f>
        <v/>
      </c>
      <c r="AK8" s="111" t="str" cm="1">
        <f t="array" ref="AK8">_xlfn.IFS($E8="","",$E8&lt;&gt;"",1000*(PB_Regla!$W8-Datos!$AK8-PB_Suma!$T8))</f>
        <v/>
      </c>
      <c r="AL8" s="110" t="str" cm="1">
        <f t="array" ref="AL8">_xlfn.IFS($E8="","",$E8&lt;&gt;"",1000*(PB_Regla!$AD8+PB_Regla!$AI8+PB_Suma!$W8))</f>
        <v/>
      </c>
      <c r="AM8" s="111" t="str" cm="1">
        <f t="array" ref="AM8">_xlfn.IFS($E8="","",$E8&lt;&gt;"",1000*(PB_Regla!$AE8-Datos!$AK8-PB_Suma!$Y8))</f>
        <v/>
      </c>
      <c r="AN8" s="2"/>
      <c r="AO8" s="110" t="str" cm="1">
        <f t="array" ref="AO8">_xlfn.IFS($E8="","",$E8&lt;&gt;"",-1000*(PB_Regla!$AD8+PB_Regla!$AH8+PB_Suma!$V8))</f>
        <v/>
      </c>
      <c r="AP8" s="111" t="str" cm="1">
        <f t="array" ref="AP8">_xlfn.IFS($E8="","",$E8&lt;&gt;"",1000*(PB_Regla!$AE8-Datos!$AK8-PB_Suma!$X8))</f>
        <v/>
      </c>
      <c r="AQ8" s="110" t="str" cm="1">
        <f t="array" ref="AQ8">_xlfn.IFS($E8="","",$E8&lt;&gt;"",-1000*(PB_Regla!$V8+PB_Regla!$Z8+PB_Suma!$Q8))</f>
        <v/>
      </c>
      <c r="AR8" s="111" t="str" cm="1">
        <f t="array" ref="AR8">_xlfn.IFS($E8="","",$E8&lt;&gt;"",1000*(PB_Regla!$W8-Datos!$AK8-PB_Suma!$S8))</f>
        <v/>
      </c>
      <c r="AS8" s="110" t="str" cm="1">
        <f t="array" ref="AS8">_xlfn.IFS($E8="","",$E8&lt;&gt;"",-1000*(PB_Regla!$N8+PB_Regla!$R8+PB_Suma!$L8))</f>
        <v/>
      </c>
      <c r="AT8" s="111" t="str" cm="1">
        <f t="array" ref="AT8">_xlfn.IFS($E8="","",$E8&lt;&gt;"",1000*(PB_Regla!$O8-Datos!$AK8-PB_Suma!$N8))</f>
        <v/>
      </c>
      <c r="AU8" s="110" t="str" cm="1">
        <f t="array" ref="AU8">_xlfn.IFS($E8="","",$E8&lt;&gt;"",-1000*(PB_Regla!$F8+PB_Regla!$J8+PB_Suma!$G8))</f>
        <v/>
      </c>
      <c r="AV8" s="111" t="str" cm="1">
        <f t="array" ref="AV8">_xlfn.IFS($E8="","",$E8&lt;&gt;"",1000*(PB_Regla!$G8-Datos!$AK8-PB_Suma!$I8))</f>
        <v/>
      </c>
      <c r="AW8" s="110" t="str" cm="1">
        <f t="array" ref="AW8">_xlfn.IFS($E8="","",$E8&lt;&gt;"",1000*(PB_Regla!$F8+PB_Regla!$K8+PB_Suma!$G8))</f>
        <v/>
      </c>
      <c r="AX8" s="111" t="str" cm="1">
        <f t="array" ref="AX8">_xlfn.IFS($E8="","",$E8&lt;&gt;"",1000*(PB_Regla!$G8-Datos!$AK8-PB_Suma!$I8))</f>
        <v/>
      </c>
      <c r="AY8" s="110" t="str" cm="1">
        <f t="array" ref="AY8">_xlfn.IFS($E8="","",$E8&lt;&gt;"",1000*(PB_Regla!$N8+PB_Regla!$S8+PB_Suma!$L8))</f>
        <v/>
      </c>
      <c r="AZ8" s="111" t="str" cm="1">
        <f t="array" ref="AZ8">_xlfn.IFS($E8="","",$E8&lt;&gt;"",1000*(PB_Regla!$O8-Datos!$AK8-PB_Suma!$N8))</f>
        <v/>
      </c>
      <c r="BA8" s="110" t="str" cm="1">
        <f t="array" ref="BA8">_xlfn.IFS($E8="","",$E8&lt;&gt;"",1000*(PB_Regla!$V8+PB_Regla!$AA8+PB_Suma!$Q8))</f>
        <v/>
      </c>
      <c r="BB8" s="111" t="str" cm="1">
        <f t="array" ref="BB8">_xlfn.IFS($E8="","",$E8&lt;&gt;"",1000*(PB_Regla!$W8-Datos!$AK8-PB_Suma!$S8))</f>
        <v/>
      </c>
      <c r="BC8" s="110" t="str" cm="1">
        <f t="array" ref="BC8">_xlfn.IFS($E8="","",$E8&lt;&gt;"",1000*(PB_Regla!$AD8+PB_Regla!$AI8+PB_Suma!$V8))</f>
        <v/>
      </c>
      <c r="BD8" s="111" t="str" cm="1">
        <f t="array" ref="BD8">_xlfn.IFS($E8="","",$E8&lt;&gt;"",1000*(PB_Regla!$AE8-Datos!$AK8-PB_Suma!$X8))</f>
        <v/>
      </c>
      <c r="BE8" s="2"/>
      <c r="BF8" s="110" t="str" cm="1">
        <f t="array" ref="BF8">_xlfn.IFS($E8="","",$E8&lt;&gt;"",-1000*(PB_Regla!$AD8+PB_Regla!$AH8+PB_Suma!$W8))</f>
        <v/>
      </c>
      <c r="BG8" s="111" t="str" cm="1">
        <f t="array" ref="BG8">_xlfn.IFS($E8="","",$E8&lt;&gt;"",1000*(PB_Regla!$AE8-Datos!$AK8-PB_Suma!$Y8))</f>
        <v/>
      </c>
      <c r="BH8" s="110" t="str" cm="1">
        <f t="array" ref="BH8">_xlfn.IFS($E8="","",$E8&lt;&gt;"",-1000*(PB_Regla!$V8+PB_Regla!$Z8+PB_Suma!$R8))</f>
        <v/>
      </c>
      <c r="BI8" s="111" t="str" cm="1">
        <f t="array" ref="BI8">_xlfn.IFS($E8="","",$E8&lt;&gt;"",1000*(PB_Regla!$W8-Datos!$AK8-PB_Suma!$T8))</f>
        <v/>
      </c>
      <c r="BJ8" s="110" t="str" cm="1">
        <f t="array" ref="BJ8">_xlfn.IFS($E8="","",$E8&lt;&gt;"",-1000*(PB_Regla!$N8+PB_Regla!$R8+PB_Suma!$M8))</f>
        <v/>
      </c>
      <c r="BK8" s="111" t="str" cm="1">
        <f t="array" ref="BK8">_xlfn.IFS($E8="","",$E8&lt;&gt;"",1000*(PB_Regla!$O8-Datos!$AK8-PB_Suma!$O8))</f>
        <v/>
      </c>
      <c r="BL8" s="110" t="str" cm="1">
        <f t="array" ref="BL8">_xlfn.IFS($E8="","",$E8&lt;&gt;"",-1000*(PB_Regla!$F8+PB_Regla!$J8+PB_Suma!$H8))</f>
        <v/>
      </c>
      <c r="BM8" s="111" t="str" cm="1">
        <f t="array" ref="BM8">_xlfn.IFS($E8="","",$E8&lt;&gt;"",1000*(PB_Regla!$G8-Datos!$AK8-PB_Suma!$J8))</f>
        <v/>
      </c>
      <c r="BN8" s="110" t="str" cm="1">
        <f t="array" ref="BN8">_xlfn.IFS($E8="","",$E8&lt;&gt;"",1000*(PB_Regla!$F8+PB_Regla!$K8+PB_Suma!$H8))</f>
        <v/>
      </c>
      <c r="BO8" s="111" t="str" cm="1">
        <f t="array" ref="BO8">_xlfn.IFS($E8="","",$E8&lt;&gt;"",1000*(PB_Regla!$G8-Datos!$AK8-PB_Suma!$J8))</f>
        <v/>
      </c>
      <c r="BP8" s="110" t="str" cm="1">
        <f t="array" ref="BP8">_xlfn.IFS($E8="","",$E8&lt;&gt;"",1000*(PB_Regla!$N8+PB_Regla!$S8+PB_Suma!$M8))</f>
        <v/>
      </c>
      <c r="BQ8" s="111" t="str" cm="1">
        <f t="array" ref="BQ8">_xlfn.IFS($E8="","",$E8&lt;&gt;"",1000*(PB_Regla!$O8-Datos!$AK8-PB_Suma!$O8))</f>
        <v/>
      </c>
      <c r="BR8" s="110" t="str" cm="1">
        <f t="array" ref="BR8">_xlfn.IFS($E8="","",$E8&lt;&gt;"",1000*(PB_Regla!$V8+PB_Regla!$AA8+PB_Suma!$R8))</f>
        <v/>
      </c>
      <c r="BS8" s="111" t="str" cm="1">
        <f t="array" ref="BS8">_xlfn.IFS($E8="","",$E8&lt;&gt;"",1000*(PB_Regla!$W8-Datos!$AK8-PB_Suma!$T8))</f>
        <v/>
      </c>
      <c r="BT8" s="110" t="str" cm="1">
        <f t="array" ref="BT8">_xlfn.IFS($E8="","",$E8&lt;&gt;"",1000*(PB_Regla!$AD8+PB_Regla!$AI8+PB_Suma!$W8))</f>
        <v/>
      </c>
      <c r="BU8" s="111" t="str" cm="1">
        <f t="array" ref="BU8">_xlfn.IFS($E8="","",$E8&lt;&gt;"",1000*(PB_Regla!$AE8-Datos!$AK8-PB_Suma!$Y8))</f>
        <v/>
      </c>
    </row>
    <row r="9" spans="2:73" x14ac:dyDescent="0.35">
      <c r="B9" s="96" t="str">
        <f>IF(Datos!$B9="","",Datos!$B9)</f>
        <v/>
      </c>
      <c r="C9" s="97" t="str">
        <f>IF(Datos!$E9="","",Datos!$E9)</f>
        <v/>
      </c>
      <c r="D9" s="97" t="str">
        <f>IF(Datos!$I9="","",Datos!$I9)</f>
        <v/>
      </c>
      <c r="E9" s="98" t="str">
        <f>IF(Datos!$G9="","",Datos!$G9)</f>
        <v/>
      </c>
      <c r="F9" s="23"/>
      <c r="G9" s="110" t="str" cm="1">
        <f t="array" ref="G9">_xlfn.IFS($E9="","",$E9&lt;&gt;"",-1000*(PB_Regla!$AD9+PB_Regla!$AH9+PB_Suma!$V9))</f>
        <v/>
      </c>
      <c r="H9" s="111" t="str" cm="1">
        <f t="array" ref="H9">_xlfn.IFS($E9="","",$E9&lt;&gt;"",1000*(PB_Regla!$AE9-Datos!$AK9-PB_Suma!$X9))</f>
        <v/>
      </c>
      <c r="I9" s="110" t="str" cm="1">
        <f t="array" ref="I9">_xlfn.IFS($E9="","",$E9&lt;&gt;"",-1000*(PB_Regla!$V9+PB_Regla!$Z9+PB_Suma!$Q9))</f>
        <v/>
      </c>
      <c r="J9" s="111" t="str" cm="1">
        <f t="array" ref="J9">_xlfn.IFS($E9="","",$E9&lt;&gt;"",1000*(PB_Regla!$W9-Datos!$AK9-PB_Suma!$S9))</f>
        <v/>
      </c>
      <c r="K9" s="110" t="str" cm="1">
        <f t="array" ref="K9">_xlfn.IFS($E9="","",$E9&lt;&gt;"",-1000*(PB_Regla!$N9+PB_Regla!$R9+PB_Suma!$L9))</f>
        <v/>
      </c>
      <c r="L9" s="111" t="str" cm="1">
        <f t="array" ref="L9">_xlfn.IFS($E9="","",$E9&lt;&gt;"",1000*(PB_Regla!$O9-Datos!$AK9-PB_Suma!$N9))</f>
        <v/>
      </c>
      <c r="M9" s="110" t="str" cm="1">
        <f t="array" ref="M9">_xlfn.IFS($E9="","",$E9&lt;&gt;"",-1000*(PB_Regla!$F9+PB_Regla!$J9+PB_Suma!$G9))</f>
        <v/>
      </c>
      <c r="N9" s="111" t="str" cm="1">
        <f t="array" ref="N9">_xlfn.IFS($E9="","",$E9&lt;&gt;"",1000*(PB_Regla!$G9-Datos!$AK9-PB_Suma!$I9))</f>
        <v/>
      </c>
      <c r="O9" s="110" t="str" cm="1">
        <f t="array" ref="O9">_xlfn.IFS($E9="","",$E9&lt;&gt;"",1000*(PB_Regla!$F9+PB_Regla!$K9+PB_Suma!$G9))</f>
        <v/>
      </c>
      <c r="P9" s="111" t="str" cm="1">
        <f t="array" ref="P9">_xlfn.IFS($E9="","",$E9&lt;&gt;"",1000*(PB_Regla!$G9-Datos!$AK9-PB_Suma!$I9))</f>
        <v/>
      </c>
      <c r="Q9" s="110" t="str" cm="1">
        <f t="array" ref="Q9">_xlfn.IFS($E9="","",$E9&lt;&gt;"",1000*(PB_Regla!$N9+PB_Regla!$S9+PB_Suma!$L9))</f>
        <v/>
      </c>
      <c r="R9" s="111" t="str" cm="1">
        <f t="array" ref="R9">_xlfn.IFS($E9="","",$E9&lt;&gt;"",1000*(PB_Regla!$O9-Datos!$AK9-PB_Suma!$N9))</f>
        <v/>
      </c>
      <c r="S9" s="110" t="str" cm="1">
        <f t="array" ref="S9">_xlfn.IFS($E9="","",$E9&lt;&gt;"",1000*(PB_Regla!$V9+PB_Regla!$AA9+PB_Suma!$Q9))</f>
        <v/>
      </c>
      <c r="T9" s="111" t="str" cm="1">
        <f t="array" ref="T9">_xlfn.IFS($E9="","",$E9&lt;&gt;"",1000*(PB_Regla!$W9-Datos!$AK9-PB_Suma!$S9))</f>
        <v/>
      </c>
      <c r="U9" s="110" t="str" cm="1">
        <f t="array" ref="U9">_xlfn.IFS($E9="","",$E9&lt;&gt;"",1000*(PB_Regla!$AD9+PB_Regla!$AI9+PB_Suma!$V9))</f>
        <v/>
      </c>
      <c r="V9" s="111" t="str" cm="1">
        <f t="array" ref="V9">_xlfn.IFS($E9="","",$E9&lt;&gt;"",1000*(PB_Regla!$AE9-Datos!$AK9-PB_Suma!$X9))</f>
        <v/>
      </c>
      <c r="W9" s="2"/>
      <c r="X9" s="110" t="str" cm="1">
        <f t="array" ref="X9">_xlfn.IFS($E9="","",$E9&lt;&gt;"",-1000*(PB_Regla!$AD9+PB_Regla!$AH9+PB_Suma!$W9))</f>
        <v/>
      </c>
      <c r="Y9" s="111" t="str" cm="1">
        <f t="array" ref="Y9">_xlfn.IFS($E9="","",$E9&lt;&gt;"",1000*(PB_Regla!$AE9-Datos!$AK9-PB_Suma!$Y9))</f>
        <v/>
      </c>
      <c r="Z9" s="110" t="str" cm="1">
        <f t="array" ref="Z9">_xlfn.IFS($E9="","",$E9&lt;&gt;"",-1000*(PB_Regla!$V9+PB_Regla!$Z9+PB_Suma!$R9))</f>
        <v/>
      </c>
      <c r="AA9" s="111" t="str" cm="1">
        <f t="array" ref="AA9">_xlfn.IFS($E9="","",$E9&lt;&gt;"",1000*(PB_Regla!$W9-Datos!$AK9-PB_Suma!$T9))</f>
        <v/>
      </c>
      <c r="AB9" s="110" t="str" cm="1">
        <f t="array" ref="AB9">_xlfn.IFS($E9="","",$E9&lt;&gt;"",-1000*(PB_Regla!$N9+PB_Regla!$R9+PB_Suma!$M9))</f>
        <v/>
      </c>
      <c r="AC9" s="111" t="str" cm="1">
        <f t="array" ref="AC9">_xlfn.IFS($E9="","",$E9&lt;&gt;"",1000*(PB_Regla!$O9-Datos!$AK9-PB_Suma!$O9))</f>
        <v/>
      </c>
      <c r="AD9" s="110" t="str" cm="1">
        <f t="array" ref="AD9">_xlfn.IFS($E9="","",$E9&lt;&gt;"",-1000*(PB_Regla!$F9+PB_Regla!$J9+PB_Suma!$H9))</f>
        <v/>
      </c>
      <c r="AE9" s="111" t="str" cm="1">
        <f t="array" ref="AE9">_xlfn.IFS($E9="","",$E9&lt;&gt;"",1000*(PB_Regla!$G9-Datos!$AK9-PB_Suma!$J9))</f>
        <v/>
      </c>
      <c r="AF9" s="110" t="str" cm="1">
        <f t="array" ref="AF9">_xlfn.IFS($E9="","",$E9&lt;&gt;"",1000*(PB_Regla!$F9+PB_Regla!$K9+PB_Suma!$H9))</f>
        <v/>
      </c>
      <c r="AG9" s="111" t="str" cm="1">
        <f t="array" ref="AG9">_xlfn.IFS($E9="","",$E9&lt;&gt;"",1000*(PB_Regla!$G9-Datos!$AK9-PB_Suma!$J9))</f>
        <v/>
      </c>
      <c r="AH9" s="110" t="str" cm="1">
        <f t="array" ref="AH9">_xlfn.IFS($E9="","",$E9&lt;&gt;"",1000*(PB_Regla!$N9+PB_Regla!$S9+PB_Suma!$M9))</f>
        <v/>
      </c>
      <c r="AI9" s="111" t="str" cm="1">
        <f t="array" ref="AI9">_xlfn.IFS($E9="","",$E9&lt;&gt;"",1000*(PB_Regla!$O9-Datos!$AK9-PB_Suma!$O9))</f>
        <v/>
      </c>
      <c r="AJ9" s="110" t="str" cm="1">
        <f t="array" ref="AJ9">_xlfn.IFS($E9="","",$E9&lt;&gt;"",1000*(PB_Regla!$V9+PB_Regla!$AA9+PB_Suma!$R9))</f>
        <v/>
      </c>
      <c r="AK9" s="111" t="str" cm="1">
        <f t="array" ref="AK9">_xlfn.IFS($E9="","",$E9&lt;&gt;"",1000*(PB_Regla!$W9-Datos!$AK9-PB_Suma!$T9))</f>
        <v/>
      </c>
      <c r="AL9" s="110" t="str" cm="1">
        <f t="array" ref="AL9">_xlfn.IFS($E9="","",$E9&lt;&gt;"",1000*(PB_Regla!$AD9+PB_Regla!$AI9+PB_Suma!$W9))</f>
        <v/>
      </c>
      <c r="AM9" s="111" t="str" cm="1">
        <f t="array" ref="AM9">_xlfn.IFS($E9="","",$E9&lt;&gt;"",1000*(PB_Regla!$AE9-Datos!$AK9-PB_Suma!$Y9))</f>
        <v/>
      </c>
      <c r="AN9" s="2"/>
      <c r="AO9" s="110" t="str" cm="1">
        <f t="array" ref="AO9">_xlfn.IFS($E9="","",$E9&lt;&gt;"",-1000*(PB_Regla!$AD9+PB_Regla!$AH9+PB_Suma!$V9))</f>
        <v/>
      </c>
      <c r="AP9" s="111" t="str" cm="1">
        <f t="array" ref="AP9">_xlfn.IFS($E9="","",$E9&lt;&gt;"",1000*(PB_Regla!$AE9-Datos!$AK9-PB_Suma!$X9))</f>
        <v/>
      </c>
      <c r="AQ9" s="110" t="str" cm="1">
        <f t="array" ref="AQ9">_xlfn.IFS($E9="","",$E9&lt;&gt;"",-1000*(PB_Regla!$V9+PB_Regla!$Z9+PB_Suma!$Q9))</f>
        <v/>
      </c>
      <c r="AR9" s="111" t="str" cm="1">
        <f t="array" ref="AR9">_xlfn.IFS($E9="","",$E9&lt;&gt;"",1000*(PB_Regla!$W9-Datos!$AK9-PB_Suma!$S9))</f>
        <v/>
      </c>
      <c r="AS9" s="110" t="str" cm="1">
        <f t="array" ref="AS9">_xlfn.IFS($E9="","",$E9&lt;&gt;"",-1000*(PB_Regla!$N9+PB_Regla!$R9+PB_Suma!$L9))</f>
        <v/>
      </c>
      <c r="AT9" s="111" t="str" cm="1">
        <f t="array" ref="AT9">_xlfn.IFS($E9="","",$E9&lt;&gt;"",1000*(PB_Regla!$O9-Datos!$AK9-PB_Suma!$N9))</f>
        <v/>
      </c>
      <c r="AU9" s="110" t="str" cm="1">
        <f t="array" ref="AU9">_xlfn.IFS($E9="","",$E9&lt;&gt;"",-1000*(PB_Regla!$F9+PB_Regla!$J9+PB_Suma!$G9))</f>
        <v/>
      </c>
      <c r="AV9" s="111" t="str" cm="1">
        <f t="array" ref="AV9">_xlfn.IFS($E9="","",$E9&lt;&gt;"",1000*(PB_Regla!$G9-Datos!$AK9-PB_Suma!$I9))</f>
        <v/>
      </c>
      <c r="AW9" s="110" t="str" cm="1">
        <f t="array" ref="AW9">_xlfn.IFS($E9="","",$E9&lt;&gt;"",1000*(PB_Regla!$F9+PB_Regla!$K9+PB_Suma!$G9))</f>
        <v/>
      </c>
      <c r="AX9" s="111" t="str" cm="1">
        <f t="array" ref="AX9">_xlfn.IFS($E9="","",$E9&lt;&gt;"",1000*(PB_Regla!$G9-Datos!$AK9-PB_Suma!$I9))</f>
        <v/>
      </c>
      <c r="AY9" s="110" t="str" cm="1">
        <f t="array" ref="AY9">_xlfn.IFS($E9="","",$E9&lt;&gt;"",1000*(PB_Regla!$N9+PB_Regla!$S9+PB_Suma!$L9))</f>
        <v/>
      </c>
      <c r="AZ9" s="111" t="str" cm="1">
        <f t="array" ref="AZ9">_xlfn.IFS($E9="","",$E9&lt;&gt;"",1000*(PB_Regla!$O9-Datos!$AK9-PB_Suma!$N9))</f>
        <v/>
      </c>
      <c r="BA9" s="110" t="str" cm="1">
        <f t="array" ref="BA9">_xlfn.IFS($E9="","",$E9&lt;&gt;"",1000*(PB_Regla!$V9+PB_Regla!$AA9+PB_Suma!$Q9))</f>
        <v/>
      </c>
      <c r="BB9" s="111" t="str" cm="1">
        <f t="array" ref="BB9">_xlfn.IFS($E9="","",$E9&lt;&gt;"",1000*(PB_Regla!$W9-Datos!$AK9-PB_Suma!$S9))</f>
        <v/>
      </c>
      <c r="BC9" s="110" t="str" cm="1">
        <f t="array" ref="BC9">_xlfn.IFS($E9="","",$E9&lt;&gt;"",1000*(PB_Regla!$AD9+PB_Regla!$AI9+PB_Suma!$V9))</f>
        <v/>
      </c>
      <c r="BD9" s="111" t="str" cm="1">
        <f t="array" ref="BD9">_xlfn.IFS($E9="","",$E9&lt;&gt;"",1000*(PB_Regla!$AE9-Datos!$AK9-PB_Suma!$X9))</f>
        <v/>
      </c>
      <c r="BE9" s="2"/>
      <c r="BF9" s="110" t="str" cm="1">
        <f t="array" ref="BF9">_xlfn.IFS($E9="","",$E9&lt;&gt;"",-1000*(PB_Regla!$AD9+PB_Regla!$AH9+PB_Suma!$W9))</f>
        <v/>
      </c>
      <c r="BG9" s="111" t="str" cm="1">
        <f t="array" ref="BG9">_xlfn.IFS($E9="","",$E9&lt;&gt;"",1000*(PB_Regla!$AE9-Datos!$AK9-PB_Suma!$Y9))</f>
        <v/>
      </c>
      <c r="BH9" s="110" t="str" cm="1">
        <f t="array" ref="BH9">_xlfn.IFS($E9="","",$E9&lt;&gt;"",-1000*(PB_Regla!$V9+PB_Regla!$Z9+PB_Suma!$R9))</f>
        <v/>
      </c>
      <c r="BI9" s="111" t="str" cm="1">
        <f t="array" ref="BI9">_xlfn.IFS($E9="","",$E9&lt;&gt;"",1000*(PB_Regla!$W9-Datos!$AK9-PB_Suma!$T9))</f>
        <v/>
      </c>
      <c r="BJ9" s="110" t="str" cm="1">
        <f t="array" ref="BJ9">_xlfn.IFS($E9="","",$E9&lt;&gt;"",-1000*(PB_Regla!$N9+PB_Regla!$R9+PB_Suma!$M9))</f>
        <v/>
      </c>
      <c r="BK9" s="111" t="str" cm="1">
        <f t="array" ref="BK9">_xlfn.IFS($E9="","",$E9&lt;&gt;"",1000*(PB_Regla!$O9-Datos!$AK9-PB_Suma!$O9))</f>
        <v/>
      </c>
      <c r="BL9" s="110" t="str" cm="1">
        <f t="array" ref="BL9">_xlfn.IFS($E9="","",$E9&lt;&gt;"",-1000*(PB_Regla!$F9+PB_Regla!$J9+PB_Suma!$H9))</f>
        <v/>
      </c>
      <c r="BM9" s="111" t="str" cm="1">
        <f t="array" ref="BM9">_xlfn.IFS($E9="","",$E9&lt;&gt;"",1000*(PB_Regla!$G9-Datos!$AK9-PB_Suma!$J9))</f>
        <v/>
      </c>
      <c r="BN9" s="110" t="str" cm="1">
        <f t="array" ref="BN9">_xlfn.IFS($E9="","",$E9&lt;&gt;"",1000*(PB_Regla!$F9+PB_Regla!$K9+PB_Suma!$H9))</f>
        <v/>
      </c>
      <c r="BO9" s="111" t="str" cm="1">
        <f t="array" ref="BO9">_xlfn.IFS($E9="","",$E9&lt;&gt;"",1000*(PB_Regla!$G9-Datos!$AK9-PB_Suma!$J9))</f>
        <v/>
      </c>
      <c r="BP9" s="110" t="str" cm="1">
        <f t="array" ref="BP9">_xlfn.IFS($E9="","",$E9&lt;&gt;"",1000*(PB_Regla!$N9+PB_Regla!$S9+PB_Suma!$M9))</f>
        <v/>
      </c>
      <c r="BQ9" s="111" t="str" cm="1">
        <f t="array" ref="BQ9">_xlfn.IFS($E9="","",$E9&lt;&gt;"",1000*(PB_Regla!$O9-Datos!$AK9-PB_Suma!$O9))</f>
        <v/>
      </c>
      <c r="BR9" s="110" t="str" cm="1">
        <f t="array" ref="BR9">_xlfn.IFS($E9="","",$E9&lt;&gt;"",1000*(PB_Regla!$V9+PB_Regla!$AA9+PB_Suma!$R9))</f>
        <v/>
      </c>
      <c r="BS9" s="111" t="str" cm="1">
        <f t="array" ref="BS9">_xlfn.IFS($E9="","",$E9&lt;&gt;"",1000*(PB_Regla!$W9-Datos!$AK9-PB_Suma!$T9))</f>
        <v/>
      </c>
      <c r="BT9" s="110" t="str" cm="1">
        <f t="array" ref="BT9">_xlfn.IFS($E9="","",$E9&lt;&gt;"",1000*(PB_Regla!$AD9+PB_Regla!$AI9+PB_Suma!$W9))</f>
        <v/>
      </c>
      <c r="BU9" s="111" t="str" cm="1">
        <f t="array" ref="BU9">_xlfn.IFS($E9="","",$E9&lt;&gt;"",1000*(PB_Regla!$AE9-Datos!$AK9-PB_Suma!$Y9))</f>
        <v/>
      </c>
    </row>
    <row r="10" spans="2:73" x14ac:dyDescent="0.35">
      <c r="B10" s="96" t="str">
        <f>IF(Datos!$B10="","",Datos!$B10)</f>
        <v/>
      </c>
      <c r="C10" s="97" t="str">
        <f>IF(Datos!$E10="","",Datos!$E10)</f>
        <v/>
      </c>
      <c r="D10" s="97" t="str">
        <f>IF(Datos!$I10="","",Datos!$I10)</f>
        <v/>
      </c>
      <c r="E10" s="98" t="str">
        <f>IF(Datos!$G10="","",Datos!$G10)</f>
        <v/>
      </c>
      <c r="F10" s="23"/>
      <c r="G10" s="110" t="str" cm="1">
        <f t="array" ref="G10">_xlfn.IFS($E10="","",$E10&lt;&gt;"",-1000*(PB_Regla!$AD10+PB_Regla!$AH10+PB_Suma!$V10))</f>
        <v/>
      </c>
      <c r="H10" s="111" t="str" cm="1">
        <f t="array" ref="H10">_xlfn.IFS($E10="","",$E10&lt;&gt;"",1000*(PB_Regla!$AE10-Datos!$AK10-PB_Suma!$X10))</f>
        <v/>
      </c>
      <c r="I10" s="110" t="str" cm="1">
        <f t="array" ref="I10">_xlfn.IFS($E10="","",$E10&lt;&gt;"",-1000*(PB_Regla!$V10+PB_Regla!$Z10+PB_Suma!$Q10))</f>
        <v/>
      </c>
      <c r="J10" s="111" t="str" cm="1">
        <f t="array" ref="J10">_xlfn.IFS($E10="","",$E10&lt;&gt;"",1000*(PB_Regla!$W10-Datos!$AK10-PB_Suma!$S10))</f>
        <v/>
      </c>
      <c r="K10" s="110" t="str" cm="1">
        <f t="array" ref="K10">_xlfn.IFS($E10="","",$E10&lt;&gt;"",-1000*(PB_Regla!$N10+PB_Regla!$R10+PB_Suma!$L10))</f>
        <v/>
      </c>
      <c r="L10" s="111" t="str" cm="1">
        <f t="array" ref="L10">_xlfn.IFS($E10="","",$E10&lt;&gt;"",1000*(PB_Regla!$O10-Datos!$AK10-PB_Suma!$N10))</f>
        <v/>
      </c>
      <c r="M10" s="110" t="str" cm="1">
        <f t="array" ref="M10">_xlfn.IFS($E10="","",$E10&lt;&gt;"",-1000*(PB_Regla!$F10+PB_Regla!$J10+PB_Suma!$G10))</f>
        <v/>
      </c>
      <c r="N10" s="111" t="str" cm="1">
        <f t="array" ref="N10">_xlfn.IFS($E10="","",$E10&lt;&gt;"",1000*(PB_Regla!$G10-Datos!$AK10-PB_Suma!$I10))</f>
        <v/>
      </c>
      <c r="O10" s="110" t="str" cm="1">
        <f t="array" ref="O10">_xlfn.IFS($E10="","",$E10&lt;&gt;"",1000*(PB_Regla!$F10+PB_Regla!$K10+PB_Suma!$G10))</f>
        <v/>
      </c>
      <c r="P10" s="111" t="str" cm="1">
        <f t="array" ref="P10">_xlfn.IFS($E10="","",$E10&lt;&gt;"",1000*(PB_Regla!$G10-Datos!$AK10-PB_Suma!$I10))</f>
        <v/>
      </c>
      <c r="Q10" s="110" t="str" cm="1">
        <f t="array" ref="Q10">_xlfn.IFS($E10="","",$E10&lt;&gt;"",1000*(PB_Regla!$N10+PB_Regla!$S10+PB_Suma!$L10))</f>
        <v/>
      </c>
      <c r="R10" s="111" t="str" cm="1">
        <f t="array" ref="R10">_xlfn.IFS($E10="","",$E10&lt;&gt;"",1000*(PB_Regla!$O10-Datos!$AK10-PB_Suma!$N10))</f>
        <v/>
      </c>
      <c r="S10" s="110" t="str" cm="1">
        <f t="array" ref="S10">_xlfn.IFS($E10="","",$E10&lt;&gt;"",1000*(PB_Regla!$V10+PB_Regla!$AA10+PB_Suma!$Q10))</f>
        <v/>
      </c>
      <c r="T10" s="111" t="str" cm="1">
        <f t="array" ref="T10">_xlfn.IFS($E10="","",$E10&lt;&gt;"",1000*(PB_Regla!$W10-Datos!$AK10-PB_Suma!$S10))</f>
        <v/>
      </c>
      <c r="U10" s="110" t="str" cm="1">
        <f t="array" ref="U10">_xlfn.IFS($E10="","",$E10&lt;&gt;"",1000*(PB_Regla!$AD10+PB_Regla!$AI10+PB_Suma!$V10))</f>
        <v/>
      </c>
      <c r="V10" s="111" t="str" cm="1">
        <f t="array" ref="V10">_xlfn.IFS($E10="","",$E10&lt;&gt;"",1000*(PB_Regla!$AE10-Datos!$AK10-PB_Suma!$X10))</f>
        <v/>
      </c>
      <c r="W10" s="2"/>
      <c r="X10" s="110" t="str" cm="1">
        <f t="array" ref="X10">_xlfn.IFS($E10="","",$E10&lt;&gt;"",-1000*(PB_Regla!$AD10+PB_Regla!$AH10+PB_Suma!$W10))</f>
        <v/>
      </c>
      <c r="Y10" s="111" t="str" cm="1">
        <f t="array" ref="Y10">_xlfn.IFS($E10="","",$E10&lt;&gt;"",1000*(PB_Regla!$AE10-Datos!$AK10-PB_Suma!$Y10))</f>
        <v/>
      </c>
      <c r="Z10" s="110" t="str" cm="1">
        <f t="array" ref="Z10">_xlfn.IFS($E10="","",$E10&lt;&gt;"",-1000*(PB_Regla!$V10+PB_Regla!$Z10+PB_Suma!$R10))</f>
        <v/>
      </c>
      <c r="AA10" s="111" t="str" cm="1">
        <f t="array" ref="AA10">_xlfn.IFS($E10="","",$E10&lt;&gt;"",1000*(PB_Regla!$W10-Datos!$AK10-PB_Suma!$T10))</f>
        <v/>
      </c>
      <c r="AB10" s="110" t="str" cm="1">
        <f t="array" ref="AB10">_xlfn.IFS($E10="","",$E10&lt;&gt;"",-1000*(PB_Regla!$N10+PB_Regla!$R10+PB_Suma!$M10))</f>
        <v/>
      </c>
      <c r="AC10" s="111" t="str" cm="1">
        <f t="array" ref="AC10">_xlfn.IFS($E10="","",$E10&lt;&gt;"",1000*(PB_Regla!$O10-Datos!$AK10-PB_Suma!$O10))</f>
        <v/>
      </c>
      <c r="AD10" s="110" t="str" cm="1">
        <f t="array" ref="AD10">_xlfn.IFS($E10="","",$E10&lt;&gt;"",-1000*(PB_Regla!$F10+PB_Regla!$J10+PB_Suma!$H10))</f>
        <v/>
      </c>
      <c r="AE10" s="111" t="str" cm="1">
        <f t="array" ref="AE10">_xlfn.IFS($E10="","",$E10&lt;&gt;"",1000*(PB_Regla!$G10-Datos!$AK10-PB_Suma!$J10))</f>
        <v/>
      </c>
      <c r="AF10" s="110" t="str" cm="1">
        <f t="array" ref="AF10">_xlfn.IFS($E10="","",$E10&lt;&gt;"",1000*(PB_Regla!$F10+PB_Regla!$K10+PB_Suma!$H10))</f>
        <v/>
      </c>
      <c r="AG10" s="111" t="str" cm="1">
        <f t="array" ref="AG10">_xlfn.IFS($E10="","",$E10&lt;&gt;"",1000*(PB_Regla!$G10-Datos!$AK10-PB_Suma!$J10))</f>
        <v/>
      </c>
      <c r="AH10" s="110" t="str" cm="1">
        <f t="array" ref="AH10">_xlfn.IFS($E10="","",$E10&lt;&gt;"",1000*(PB_Regla!$N10+PB_Regla!$S10+PB_Suma!$M10))</f>
        <v/>
      </c>
      <c r="AI10" s="111" t="str" cm="1">
        <f t="array" ref="AI10">_xlfn.IFS($E10="","",$E10&lt;&gt;"",1000*(PB_Regla!$O10-Datos!$AK10-PB_Suma!$O10))</f>
        <v/>
      </c>
      <c r="AJ10" s="110" t="str" cm="1">
        <f t="array" ref="AJ10">_xlfn.IFS($E10="","",$E10&lt;&gt;"",1000*(PB_Regla!$V10+PB_Regla!$AA10+PB_Suma!$R10))</f>
        <v/>
      </c>
      <c r="AK10" s="111" t="str" cm="1">
        <f t="array" ref="AK10">_xlfn.IFS($E10="","",$E10&lt;&gt;"",1000*(PB_Regla!$W10-Datos!$AK10-PB_Suma!$T10))</f>
        <v/>
      </c>
      <c r="AL10" s="110" t="str" cm="1">
        <f t="array" ref="AL10">_xlfn.IFS($E10="","",$E10&lt;&gt;"",1000*(PB_Regla!$AD10+PB_Regla!$AI10+PB_Suma!$W10))</f>
        <v/>
      </c>
      <c r="AM10" s="111" t="str" cm="1">
        <f t="array" ref="AM10">_xlfn.IFS($E10="","",$E10&lt;&gt;"",1000*(PB_Regla!$AE10-Datos!$AK10-PB_Suma!$Y10))</f>
        <v/>
      </c>
      <c r="AN10" s="2"/>
      <c r="AO10" s="110" t="str" cm="1">
        <f t="array" ref="AO10">_xlfn.IFS($E10="","",$E10&lt;&gt;"",-1000*(PB_Regla!$AD10+PB_Regla!$AH10+PB_Suma!$V10))</f>
        <v/>
      </c>
      <c r="AP10" s="111" t="str" cm="1">
        <f t="array" ref="AP10">_xlfn.IFS($E10="","",$E10&lt;&gt;"",1000*(PB_Regla!$AE10-Datos!$AK10-PB_Suma!$X10))</f>
        <v/>
      </c>
      <c r="AQ10" s="110" t="str" cm="1">
        <f t="array" ref="AQ10">_xlfn.IFS($E10="","",$E10&lt;&gt;"",-1000*(PB_Regla!$V10+PB_Regla!$Z10+PB_Suma!$Q10))</f>
        <v/>
      </c>
      <c r="AR10" s="111" t="str" cm="1">
        <f t="array" ref="AR10">_xlfn.IFS($E10="","",$E10&lt;&gt;"",1000*(PB_Regla!$W10-Datos!$AK10-PB_Suma!$S10))</f>
        <v/>
      </c>
      <c r="AS10" s="110" t="str" cm="1">
        <f t="array" ref="AS10">_xlfn.IFS($E10="","",$E10&lt;&gt;"",-1000*(PB_Regla!$N10+PB_Regla!$R10+PB_Suma!$L10))</f>
        <v/>
      </c>
      <c r="AT10" s="111" t="str" cm="1">
        <f t="array" ref="AT10">_xlfn.IFS($E10="","",$E10&lt;&gt;"",1000*(PB_Regla!$O10-Datos!$AK10-PB_Suma!$N10))</f>
        <v/>
      </c>
      <c r="AU10" s="110" t="str" cm="1">
        <f t="array" ref="AU10">_xlfn.IFS($E10="","",$E10&lt;&gt;"",-1000*(PB_Regla!$F10+PB_Regla!$J10+PB_Suma!$G10))</f>
        <v/>
      </c>
      <c r="AV10" s="111" t="str" cm="1">
        <f t="array" ref="AV10">_xlfn.IFS($E10="","",$E10&lt;&gt;"",1000*(PB_Regla!$G10-Datos!$AK10-PB_Suma!$I10))</f>
        <v/>
      </c>
      <c r="AW10" s="110" t="str" cm="1">
        <f t="array" ref="AW10">_xlfn.IFS($E10="","",$E10&lt;&gt;"",1000*(PB_Regla!$F10+PB_Regla!$K10+PB_Suma!$G10))</f>
        <v/>
      </c>
      <c r="AX10" s="111" t="str" cm="1">
        <f t="array" ref="AX10">_xlfn.IFS($E10="","",$E10&lt;&gt;"",1000*(PB_Regla!$G10-Datos!$AK10-PB_Suma!$I10))</f>
        <v/>
      </c>
      <c r="AY10" s="110" t="str" cm="1">
        <f t="array" ref="AY10">_xlfn.IFS($E10="","",$E10&lt;&gt;"",1000*(PB_Regla!$N10+PB_Regla!$S10+PB_Suma!$L10))</f>
        <v/>
      </c>
      <c r="AZ10" s="111" t="str" cm="1">
        <f t="array" ref="AZ10">_xlfn.IFS($E10="","",$E10&lt;&gt;"",1000*(PB_Regla!$O10-Datos!$AK10-PB_Suma!$N10))</f>
        <v/>
      </c>
      <c r="BA10" s="110" t="str" cm="1">
        <f t="array" ref="BA10">_xlfn.IFS($E10="","",$E10&lt;&gt;"",1000*(PB_Regla!$V10+PB_Regla!$AA10+PB_Suma!$Q10))</f>
        <v/>
      </c>
      <c r="BB10" s="111" t="str" cm="1">
        <f t="array" ref="BB10">_xlfn.IFS($E10="","",$E10&lt;&gt;"",1000*(PB_Regla!$W10-Datos!$AK10-PB_Suma!$S10))</f>
        <v/>
      </c>
      <c r="BC10" s="110" t="str" cm="1">
        <f t="array" ref="BC10">_xlfn.IFS($E10="","",$E10&lt;&gt;"",1000*(PB_Regla!$AD10+PB_Regla!$AI10+PB_Suma!$V10))</f>
        <v/>
      </c>
      <c r="BD10" s="111" t="str" cm="1">
        <f t="array" ref="BD10">_xlfn.IFS($E10="","",$E10&lt;&gt;"",1000*(PB_Regla!$AE10-Datos!$AK10-PB_Suma!$X10))</f>
        <v/>
      </c>
      <c r="BE10" s="2"/>
      <c r="BF10" s="110" t="str" cm="1">
        <f t="array" ref="BF10">_xlfn.IFS($E10="","",$E10&lt;&gt;"",-1000*(PB_Regla!$AD10+PB_Regla!$AH10+PB_Suma!$W10))</f>
        <v/>
      </c>
      <c r="BG10" s="111" t="str" cm="1">
        <f t="array" ref="BG10">_xlfn.IFS($E10="","",$E10&lt;&gt;"",1000*(PB_Regla!$AE10-Datos!$AK10-PB_Suma!$Y10))</f>
        <v/>
      </c>
      <c r="BH10" s="110" t="str" cm="1">
        <f t="array" ref="BH10">_xlfn.IFS($E10="","",$E10&lt;&gt;"",-1000*(PB_Regla!$V10+PB_Regla!$Z10+PB_Suma!$R10))</f>
        <v/>
      </c>
      <c r="BI10" s="111" t="str" cm="1">
        <f t="array" ref="BI10">_xlfn.IFS($E10="","",$E10&lt;&gt;"",1000*(PB_Regla!$W10-Datos!$AK10-PB_Suma!$T10))</f>
        <v/>
      </c>
      <c r="BJ10" s="110" t="str" cm="1">
        <f t="array" ref="BJ10">_xlfn.IFS($E10="","",$E10&lt;&gt;"",-1000*(PB_Regla!$N10+PB_Regla!$R10+PB_Suma!$M10))</f>
        <v/>
      </c>
      <c r="BK10" s="111" t="str" cm="1">
        <f t="array" ref="BK10">_xlfn.IFS($E10="","",$E10&lt;&gt;"",1000*(PB_Regla!$O10-Datos!$AK10-PB_Suma!$O10))</f>
        <v/>
      </c>
      <c r="BL10" s="110" t="str" cm="1">
        <f t="array" ref="BL10">_xlfn.IFS($E10="","",$E10&lt;&gt;"",-1000*(PB_Regla!$F10+PB_Regla!$J10+PB_Suma!$H10))</f>
        <v/>
      </c>
      <c r="BM10" s="111" t="str" cm="1">
        <f t="array" ref="BM10">_xlfn.IFS($E10="","",$E10&lt;&gt;"",1000*(PB_Regla!$G10-Datos!$AK10-PB_Suma!$J10))</f>
        <v/>
      </c>
      <c r="BN10" s="110" t="str" cm="1">
        <f t="array" ref="BN10">_xlfn.IFS($E10="","",$E10&lt;&gt;"",1000*(PB_Regla!$F10+PB_Regla!$K10+PB_Suma!$H10))</f>
        <v/>
      </c>
      <c r="BO10" s="111" t="str" cm="1">
        <f t="array" ref="BO10">_xlfn.IFS($E10="","",$E10&lt;&gt;"",1000*(PB_Regla!$G10-Datos!$AK10-PB_Suma!$J10))</f>
        <v/>
      </c>
      <c r="BP10" s="110" t="str" cm="1">
        <f t="array" ref="BP10">_xlfn.IFS($E10="","",$E10&lt;&gt;"",1000*(PB_Regla!$N10+PB_Regla!$S10+PB_Suma!$M10))</f>
        <v/>
      </c>
      <c r="BQ10" s="111" t="str" cm="1">
        <f t="array" ref="BQ10">_xlfn.IFS($E10="","",$E10&lt;&gt;"",1000*(PB_Regla!$O10-Datos!$AK10-PB_Suma!$O10))</f>
        <v/>
      </c>
      <c r="BR10" s="110" t="str" cm="1">
        <f t="array" ref="BR10">_xlfn.IFS($E10="","",$E10&lt;&gt;"",1000*(PB_Regla!$V10+PB_Regla!$AA10+PB_Suma!$R10))</f>
        <v/>
      </c>
      <c r="BS10" s="111" t="str" cm="1">
        <f t="array" ref="BS10">_xlfn.IFS($E10="","",$E10&lt;&gt;"",1000*(PB_Regla!$W10-Datos!$AK10-PB_Suma!$T10))</f>
        <v/>
      </c>
      <c r="BT10" s="110" t="str" cm="1">
        <f t="array" ref="BT10">_xlfn.IFS($E10="","",$E10&lt;&gt;"",1000*(PB_Regla!$AD10+PB_Regla!$AI10+PB_Suma!$W10))</f>
        <v/>
      </c>
      <c r="BU10" s="111" t="str" cm="1">
        <f t="array" ref="BU10">_xlfn.IFS($E10="","",$E10&lt;&gt;"",1000*(PB_Regla!$AE10-Datos!$AK10-PB_Suma!$Y10))</f>
        <v/>
      </c>
    </row>
    <row r="11" spans="2:73" x14ac:dyDescent="0.35">
      <c r="B11" s="96" t="str">
        <f>IF(Datos!$B11="","",Datos!$B11)</f>
        <v/>
      </c>
      <c r="C11" s="97" t="str">
        <f>IF(Datos!$E11="","",Datos!$E11)</f>
        <v/>
      </c>
      <c r="D11" s="97" t="str">
        <f>IF(Datos!$I11="","",Datos!$I11)</f>
        <v/>
      </c>
      <c r="E11" s="98" t="str">
        <f>IF(Datos!$G11="","",Datos!$G11)</f>
        <v/>
      </c>
      <c r="F11" s="23"/>
      <c r="G11" s="110" t="str" cm="1">
        <f t="array" ref="G11">_xlfn.IFS($E11="","",$E11&lt;&gt;"",-1000*(PB_Regla!$AD11+PB_Regla!$AH11+PB_Suma!$V11))</f>
        <v/>
      </c>
      <c r="H11" s="111" t="str" cm="1">
        <f t="array" ref="H11">_xlfn.IFS($E11="","",$E11&lt;&gt;"",1000*(PB_Regla!$AE11-Datos!$AK11-PB_Suma!$X11))</f>
        <v/>
      </c>
      <c r="I11" s="110" t="str" cm="1">
        <f t="array" ref="I11">_xlfn.IFS($E11="","",$E11&lt;&gt;"",-1000*(PB_Regla!$V11+PB_Regla!$Z11+PB_Suma!$Q11))</f>
        <v/>
      </c>
      <c r="J11" s="111" t="str" cm="1">
        <f t="array" ref="J11">_xlfn.IFS($E11="","",$E11&lt;&gt;"",1000*(PB_Regla!$W11-Datos!$AK11-PB_Suma!$S11))</f>
        <v/>
      </c>
      <c r="K11" s="110" t="str" cm="1">
        <f t="array" ref="K11">_xlfn.IFS($E11="","",$E11&lt;&gt;"",-1000*(PB_Regla!$N11+PB_Regla!$R11+PB_Suma!$L11))</f>
        <v/>
      </c>
      <c r="L11" s="111" t="str" cm="1">
        <f t="array" ref="L11">_xlfn.IFS($E11="","",$E11&lt;&gt;"",1000*(PB_Regla!$O11-Datos!$AK11-PB_Suma!$N11))</f>
        <v/>
      </c>
      <c r="M11" s="110" t="str" cm="1">
        <f t="array" ref="M11">_xlfn.IFS($E11="","",$E11&lt;&gt;"",-1000*(PB_Regla!$F11+PB_Regla!$J11+PB_Suma!$G11))</f>
        <v/>
      </c>
      <c r="N11" s="111" t="str" cm="1">
        <f t="array" ref="N11">_xlfn.IFS($E11="","",$E11&lt;&gt;"",1000*(PB_Regla!$G11-Datos!$AK11-PB_Suma!$I11))</f>
        <v/>
      </c>
      <c r="O11" s="110" t="str" cm="1">
        <f t="array" ref="O11">_xlfn.IFS($E11="","",$E11&lt;&gt;"",1000*(PB_Regla!$F11+PB_Regla!$K11+PB_Suma!$G11))</f>
        <v/>
      </c>
      <c r="P11" s="111" t="str" cm="1">
        <f t="array" ref="P11">_xlfn.IFS($E11="","",$E11&lt;&gt;"",1000*(PB_Regla!$G11-Datos!$AK11-PB_Suma!$I11))</f>
        <v/>
      </c>
      <c r="Q11" s="110" t="str" cm="1">
        <f t="array" ref="Q11">_xlfn.IFS($E11="","",$E11&lt;&gt;"",1000*(PB_Regla!$N11+PB_Regla!$S11+PB_Suma!$L11))</f>
        <v/>
      </c>
      <c r="R11" s="111" t="str" cm="1">
        <f t="array" ref="R11">_xlfn.IFS($E11="","",$E11&lt;&gt;"",1000*(PB_Regla!$O11-Datos!$AK11-PB_Suma!$N11))</f>
        <v/>
      </c>
      <c r="S11" s="110" t="str" cm="1">
        <f t="array" ref="S11">_xlfn.IFS($E11="","",$E11&lt;&gt;"",1000*(PB_Regla!$V11+PB_Regla!$AA11+PB_Suma!$Q11))</f>
        <v/>
      </c>
      <c r="T11" s="111" t="str" cm="1">
        <f t="array" ref="T11">_xlfn.IFS($E11="","",$E11&lt;&gt;"",1000*(PB_Regla!$W11-Datos!$AK11-PB_Suma!$S11))</f>
        <v/>
      </c>
      <c r="U11" s="110" t="str" cm="1">
        <f t="array" ref="U11">_xlfn.IFS($E11="","",$E11&lt;&gt;"",1000*(PB_Regla!$AD11+PB_Regla!$AI11+PB_Suma!$V11))</f>
        <v/>
      </c>
      <c r="V11" s="111" t="str" cm="1">
        <f t="array" ref="V11">_xlfn.IFS($E11="","",$E11&lt;&gt;"",1000*(PB_Regla!$AE11-Datos!$AK11-PB_Suma!$X11))</f>
        <v/>
      </c>
      <c r="W11" s="2"/>
      <c r="X11" s="110" t="str" cm="1">
        <f t="array" ref="X11">_xlfn.IFS($E11="","",$E11&lt;&gt;"",-1000*(PB_Regla!$AD11+PB_Regla!$AH11+PB_Suma!$W11))</f>
        <v/>
      </c>
      <c r="Y11" s="111" t="str" cm="1">
        <f t="array" ref="Y11">_xlfn.IFS($E11="","",$E11&lt;&gt;"",1000*(PB_Regla!$AE11-Datos!$AK11-PB_Suma!$Y11))</f>
        <v/>
      </c>
      <c r="Z11" s="110" t="str" cm="1">
        <f t="array" ref="Z11">_xlfn.IFS($E11="","",$E11&lt;&gt;"",-1000*(PB_Regla!$V11+PB_Regla!$Z11+PB_Suma!$R11))</f>
        <v/>
      </c>
      <c r="AA11" s="111" t="str" cm="1">
        <f t="array" ref="AA11">_xlfn.IFS($E11="","",$E11&lt;&gt;"",1000*(PB_Regla!$W11-Datos!$AK11-PB_Suma!$T11))</f>
        <v/>
      </c>
      <c r="AB11" s="110" t="str" cm="1">
        <f t="array" ref="AB11">_xlfn.IFS($E11="","",$E11&lt;&gt;"",-1000*(PB_Regla!$N11+PB_Regla!$R11+PB_Suma!$M11))</f>
        <v/>
      </c>
      <c r="AC11" s="111" t="str" cm="1">
        <f t="array" ref="AC11">_xlfn.IFS($E11="","",$E11&lt;&gt;"",1000*(PB_Regla!$O11-Datos!$AK11-PB_Suma!$O11))</f>
        <v/>
      </c>
      <c r="AD11" s="110" t="str" cm="1">
        <f t="array" ref="AD11">_xlfn.IFS($E11="","",$E11&lt;&gt;"",-1000*(PB_Regla!$F11+PB_Regla!$J11+PB_Suma!$H11))</f>
        <v/>
      </c>
      <c r="AE11" s="111" t="str" cm="1">
        <f t="array" ref="AE11">_xlfn.IFS($E11="","",$E11&lt;&gt;"",1000*(PB_Regla!$G11-Datos!$AK11-PB_Suma!$J11))</f>
        <v/>
      </c>
      <c r="AF11" s="110" t="str" cm="1">
        <f t="array" ref="AF11">_xlfn.IFS($E11="","",$E11&lt;&gt;"",1000*(PB_Regla!$F11+PB_Regla!$K11+PB_Suma!$H11))</f>
        <v/>
      </c>
      <c r="AG11" s="111" t="str" cm="1">
        <f t="array" ref="AG11">_xlfn.IFS($E11="","",$E11&lt;&gt;"",1000*(PB_Regla!$G11-Datos!$AK11-PB_Suma!$J11))</f>
        <v/>
      </c>
      <c r="AH11" s="110" t="str" cm="1">
        <f t="array" ref="AH11">_xlfn.IFS($E11="","",$E11&lt;&gt;"",1000*(PB_Regla!$N11+PB_Regla!$S11+PB_Suma!$M11))</f>
        <v/>
      </c>
      <c r="AI11" s="111" t="str" cm="1">
        <f t="array" ref="AI11">_xlfn.IFS($E11="","",$E11&lt;&gt;"",1000*(PB_Regla!$O11-Datos!$AK11-PB_Suma!$O11))</f>
        <v/>
      </c>
      <c r="AJ11" s="110" t="str" cm="1">
        <f t="array" ref="AJ11">_xlfn.IFS($E11="","",$E11&lt;&gt;"",1000*(PB_Regla!$V11+PB_Regla!$AA11+PB_Suma!$R11))</f>
        <v/>
      </c>
      <c r="AK11" s="111" t="str" cm="1">
        <f t="array" ref="AK11">_xlfn.IFS($E11="","",$E11&lt;&gt;"",1000*(PB_Regla!$W11-Datos!$AK11-PB_Suma!$T11))</f>
        <v/>
      </c>
      <c r="AL11" s="110" t="str" cm="1">
        <f t="array" ref="AL11">_xlfn.IFS($E11="","",$E11&lt;&gt;"",1000*(PB_Regla!$AD11+PB_Regla!$AI11+PB_Suma!$W11))</f>
        <v/>
      </c>
      <c r="AM11" s="111" t="str" cm="1">
        <f t="array" ref="AM11">_xlfn.IFS($E11="","",$E11&lt;&gt;"",1000*(PB_Regla!$AE11-Datos!$AK11-PB_Suma!$Y11))</f>
        <v/>
      </c>
      <c r="AN11" s="2"/>
      <c r="AO11" s="110" t="str" cm="1">
        <f t="array" ref="AO11">_xlfn.IFS($E11="","",$E11&lt;&gt;"",-1000*(PB_Regla!$AD11+PB_Regla!$AH11+PB_Suma!$V11))</f>
        <v/>
      </c>
      <c r="AP11" s="111" t="str" cm="1">
        <f t="array" ref="AP11">_xlfn.IFS($E11="","",$E11&lt;&gt;"",1000*(PB_Regla!$AE11-Datos!$AK11-PB_Suma!$X11))</f>
        <v/>
      </c>
      <c r="AQ11" s="110" t="str" cm="1">
        <f t="array" ref="AQ11">_xlfn.IFS($E11="","",$E11&lt;&gt;"",-1000*(PB_Regla!$V11+PB_Regla!$Z11+PB_Suma!$Q11))</f>
        <v/>
      </c>
      <c r="AR11" s="111" t="str" cm="1">
        <f t="array" ref="AR11">_xlfn.IFS($E11="","",$E11&lt;&gt;"",1000*(PB_Regla!$W11-Datos!$AK11-PB_Suma!$S11))</f>
        <v/>
      </c>
      <c r="AS11" s="110" t="str" cm="1">
        <f t="array" ref="AS11">_xlfn.IFS($E11="","",$E11&lt;&gt;"",-1000*(PB_Regla!$N11+PB_Regla!$R11+PB_Suma!$L11))</f>
        <v/>
      </c>
      <c r="AT11" s="111" t="str" cm="1">
        <f t="array" ref="AT11">_xlfn.IFS($E11="","",$E11&lt;&gt;"",1000*(PB_Regla!$O11-Datos!$AK11-PB_Suma!$N11))</f>
        <v/>
      </c>
      <c r="AU11" s="110" t="str" cm="1">
        <f t="array" ref="AU11">_xlfn.IFS($E11="","",$E11&lt;&gt;"",-1000*(PB_Regla!$F11+PB_Regla!$J11+PB_Suma!$G11))</f>
        <v/>
      </c>
      <c r="AV11" s="111" t="str" cm="1">
        <f t="array" ref="AV11">_xlfn.IFS($E11="","",$E11&lt;&gt;"",1000*(PB_Regla!$G11-Datos!$AK11-PB_Suma!$I11))</f>
        <v/>
      </c>
      <c r="AW11" s="110" t="str" cm="1">
        <f t="array" ref="AW11">_xlfn.IFS($E11="","",$E11&lt;&gt;"",1000*(PB_Regla!$F11+PB_Regla!$K11+PB_Suma!$G11))</f>
        <v/>
      </c>
      <c r="AX11" s="111" t="str" cm="1">
        <f t="array" ref="AX11">_xlfn.IFS($E11="","",$E11&lt;&gt;"",1000*(PB_Regla!$G11-Datos!$AK11-PB_Suma!$I11))</f>
        <v/>
      </c>
      <c r="AY11" s="110" t="str" cm="1">
        <f t="array" ref="AY11">_xlfn.IFS($E11="","",$E11&lt;&gt;"",1000*(PB_Regla!$N11+PB_Regla!$S11+PB_Suma!$L11))</f>
        <v/>
      </c>
      <c r="AZ11" s="111" t="str" cm="1">
        <f t="array" ref="AZ11">_xlfn.IFS($E11="","",$E11&lt;&gt;"",1000*(PB_Regla!$O11-Datos!$AK11-PB_Suma!$N11))</f>
        <v/>
      </c>
      <c r="BA11" s="110" t="str" cm="1">
        <f t="array" ref="BA11">_xlfn.IFS($E11="","",$E11&lt;&gt;"",1000*(PB_Regla!$V11+PB_Regla!$AA11+PB_Suma!$Q11))</f>
        <v/>
      </c>
      <c r="BB11" s="111" t="str" cm="1">
        <f t="array" ref="BB11">_xlfn.IFS($E11="","",$E11&lt;&gt;"",1000*(PB_Regla!$W11-Datos!$AK11-PB_Suma!$S11))</f>
        <v/>
      </c>
      <c r="BC11" s="110" t="str" cm="1">
        <f t="array" ref="BC11">_xlfn.IFS($E11="","",$E11&lt;&gt;"",1000*(PB_Regla!$AD11+PB_Regla!$AI11+PB_Suma!$V11))</f>
        <v/>
      </c>
      <c r="BD11" s="111" t="str" cm="1">
        <f t="array" ref="BD11">_xlfn.IFS($E11="","",$E11&lt;&gt;"",1000*(PB_Regla!$AE11-Datos!$AK11-PB_Suma!$X11))</f>
        <v/>
      </c>
      <c r="BE11" s="2"/>
      <c r="BF11" s="110" t="str" cm="1">
        <f t="array" ref="BF11">_xlfn.IFS($E11="","",$E11&lt;&gt;"",-1000*(PB_Regla!$AD11+PB_Regla!$AH11+PB_Suma!$W11))</f>
        <v/>
      </c>
      <c r="BG11" s="111" t="str" cm="1">
        <f t="array" ref="BG11">_xlfn.IFS($E11="","",$E11&lt;&gt;"",1000*(PB_Regla!$AE11-Datos!$AK11-PB_Suma!$Y11))</f>
        <v/>
      </c>
      <c r="BH11" s="110" t="str" cm="1">
        <f t="array" ref="BH11">_xlfn.IFS($E11="","",$E11&lt;&gt;"",-1000*(PB_Regla!$V11+PB_Regla!$Z11+PB_Suma!$R11))</f>
        <v/>
      </c>
      <c r="BI11" s="111" t="str" cm="1">
        <f t="array" ref="BI11">_xlfn.IFS($E11="","",$E11&lt;&gt;"",1000*(PB_Regla!$W11-Datos!$AK11-PB_Suma!$T11))</f>
        <v/>
      </c>
      <c r="BJ11" s="110" t="str" cm="1">
        <f t="array" ref="BJ11">_xlfn.IFS($E11="","",$E11&lt;&gt;"",-1000*(PB_Regla!$N11+PB_Regla!$R11+PB_Suma!$M11))</f>
        <v/>
      </c>
      <c r="BK11" s="111" t="str" cm="1">
        <f t="array" ref="BK11">_xlfn.IFS($E11="","",$E11&lt;&gt;"",1000*(PB_Regla!$O11-Datos!$AK11-PB_Suma!$O11))</f>
        <v/>
      </c>
      <c r="BL11" s="110" t="str" cm="1">
        <f t="array" ref="BL11">_xlfn.IFS($E11="","",$E11&lt;&gt;"",-1000*(PB_Regla!$F11+PB_Regla!$J11+PB_Suma!$H11))</f>
        <v/>
      </c>
      <c r="BM11" s="111" t="str" cm="1">
        <f t="array" ref="BM11">_xlfn.IFS($E11="","",$E11&lt;&gt;"",1000*(PB_Regla!$G11-Datos!$AK11-PB_Suma!$J11))</f>
        <v/>
      </c>
      <c r="BN11" s="110" t="str" cm="1">
        <f t="array" ref="BN11">_xlfn.IFS($E11="","",$E11&lt;&gt;"",1000*(PB_Regla!$F11+PB_Regla!$K11+PB_Suma!$H11))</f>
        <v/>
      </c>
      <c r="BO11" s="111" t="str" cm="1">
        <f t="array" ref="BO11">_xlfn.IFS($E11="","",$E11&lt;&gt;"",1000*(PB_Regla!$G11-Datos!$AK11-PB_Suma!$J11))</f>
        <v/>
      </c>
      <c r="BP11" s="110" t="str" cm="1">
        <f t="array" ref="BP11">_xlfn.IFS($E11="","",$E11&lt;&gt;"",1000*(PB_Regla!$N11+PB_Regla!$S11+PB_Suma!$M11))</f>
        <v/>
      </c>
      <c r="BQ11" s="111" t="str" cm="1">
        <f t="array" ref="BQ11">_xlfn.IFS($E11="","",$E11&lt;&gt;"",1000*(PB_Regla!$O11-Datos!$AK11-PB_Suma!$O11))</f>
        <v/>
      </c>
      <c r="BR11" s="110" t="str" cm="1">
        <f t="array" ref="BR11">_xlfn.IFS($E11="","",$E11&lt;&gt;"",1000*(PB_Regla!$V11+PB_Regla!$AA11+PB_Suma!$R11))</f>
        <v/>
      </c>
      <c r="BS11" s="111" t="str" cm="1">
        <f t="array" ref="BS11">_xlfn.IFS($E11="","",$E11&lt;&gt;"",1000*(PB_Regla!$W11-Datos!$AK11-PB_Suma!$T11))</f>
        <v/>
      </c>
      <c r="BT11" s="110" t="str" cm="1">
        <f t="array" ref="BT11">_xlfn.IFS($E11="","",$E11&lt;&gt;"",1000*(PB_Regla!$AD11+PB_Regla!$AI11+PB_Suma!$W11))</f>
        <v/>
      </c>
      <c r="BU11" s="111" t="str" cm="1">
        <f t="array" ref="BU11">_xlfn.IFS($E11="","",$E11&lt;&gt;"",1000*(PB_Regla!$AE11-Datos!$AK11-PB_Suma!$Y11))</f>
        <v/>
      </c>
    </row>
    <row r="12" spans="2:73" x14ac:dyDescent="0.35">
      <c r="B12" s="96" t="str">
        <f>IF(Datos!$B12="","",Datos!$B12)</f>
        <v/>
      </c>
      <c r="C12" s="97" t="str">
        <f>IF(Datos!$E12="","",Datos!$E12)</f>
        <v/>
      </c>
      <c r="D12" s="97" t="str">
        <f>IF(Datos!$I12="","",Datos!$I12)</f>
        <v/>
      </c>
      <c r="E12" s="98" t="str">
        <f>IF(Datos!$G12="","",Datos!$G12)</f>
        <v/>
      </c>
      <c r="F12" s="23"/>
      <c r="G12" s="110" t="str" cm="1">
        <f t="array" ref="G12">_xlfn.IFS($E12="","",$E12&lt;&gt;"",-1000*(PB_Regla!$AD12+PB_Regla!$AH12+PB_Suma!$V12))</f>
        <v/>
      </c>
      <c r="H12" s="111" t="str" cm="1">
        <f t="array" ref="H12">_xlfn.IFS($E12="","",$E12&lt;&gt;"",1000*(PB_Regla!$AE12-Datos!$AK12-PB_Suma!$X12))</f>
        <v/>
      </c>
      <c r="I12" s="110" t="str" cm="1">
        <f t="array" ref="I12">_xlfn.IFS($E12="","",$E12&lt;&gt;"",-1000*(PB_Regla!$V12+PB_Regla!$Z12+PB_Suma!$Q12))</f>
        <v/>
      </c>
      <c r="J12" s="111" t="str" cm="1">
        <f t="array" ref="J12">_xlfn.IFS($E12="","",$E12&lt;&gt;"",1000*(PB_Regla!$W12-Datos!$AK12-PB_Suma!$S12))</f>
        <v/>
      </c>
      <c r="K12" s="110" t="str" cm="1">
        <f t="array" ref="K12">_xlfn.IFS($E12="","",$E12&lt;&gt;"",-1000*(PB_Regla!$N12+PB_Regla!$R12+PB_Suma!$L12))</f>
        <v/>
      </c>
      <c r="L12" s="111" t="str" cm="1">
        <f t="array" ref="L12">_xlfn.IFS($E12="","",$E12&lt;&gt;"",1000*(PB_Regla!$O12-Datos!$AK12-PB_Suma!$N12))</f>
        <v/>
      </c>
      <c r="M12" s="110" t="str" cm="1">
        <f t="array" ref="M12">_xlfn.IFS($E12="","",$E12&lt;&gt;"",-1000*(PB_Regla!$F12+PB_Regla!$J12+PB_Suma!$G12))</f>
        <v/>
      </c>
      <c r="N12" s="111" t="str" cm="1">
        <f t="array" ref="N12">_xlfn.IFS($E12="","",$E12&lt;&gt;"",1000*(PB_Regla!$G12-Datos!$AK12-PB_Suma!$I12))</f>
        <v/>
      </c>
      <c r="O12" s="110" t="str" cm="1">
        <f t="array" ref="O12">_xlfn.IFS($E12="","",$E12&lt;&gt;"",1000*(PB_Regla!$F12+PB_Regla!$K12+PB_Suma!$G12))</f>
        <v/>
      </c>
      <c r="P12" s="111" t="str" cm="1">
        <f t="array" ref="P12">_xlfn.IFS($E12="","",$E12&lt;&gt;"",1000*(PB_Regla!$G12-Datos!$AK12-PB_Suma!$I12))</f>
        <v/>
      </c>
      <c r="Q12" s="110" t="str" cm="1">
        <f t="array" ref="Q12">_xlfn.IFS($E12="","",$E12&lt;&gt;"",1000*(PB_Regla!$N12+PB_Regla!$S12+PB_Suma!$L12))</f>
        <v/>
      </c>
      <c r="R12" s="111" t="str" cm="1">
        <f t="array" ref="R12">_xlfn.IFS($E12="","",$E12&lt;&gt;"",1000*(PB_Regla!$O12-Datos!$AK12-PB_Suma!$N12))</f>
        <v/>
      </c>
      <c r="S12" s="110" t="str" cm="1">
        <f t="array" ref="S12">_xlfn.IFS($E12="","",$E12&lt;&gt;"",1000*(PB_Regla!$V12+PB_Regla!$AA12+PB_Suma!$Q12))</f>
        <v/>
      </c>
      <c r="T12" s="111" t="str" cm="1">
        <f t="array" ref="T12">_xlfn.IFS($E12="","",$E12&lt;&gt;"",1000*(PB_Regla!$W12-Datos!$AK12-PB_Suma!$S12))</f>
        <v/>
      </c>
      <c r="U12" s="110" t="str" cm="1">
        <f t="array" ref="U12">_xlfn.IFS($E12="","",$E12&lt;&gt;"",1000*(PB_Regla!$AD12+PB_Regla!$AI12+PB_Suma!$V12))</f>
        <v/>
      </c>
      <c r="V12" s="111" t="str" cm="1">
        <f t="array" ref="V12">_xlfn.IFS($E12="","",$E12&lt;&gt;"",1000*(PB_Regla!$AE12-Datos!$AK12-PB_Suma!$X12))</f>
        <v/>
      </c>
      <c r="W12" s="2"/>
      <c r="X12" s="110" t="str" cm="1">
        <f t="array" ref="X12">_xlfn.IFS($E12="","",$E12&lt;&gt;"",-1000*(PB_Regla!$AD12+PB_Regla!$AH12+PB_Suma!$W12))</f>
        <v/>
      </c>
      <c r="Y12" s="111" t="str" cm="1">
        <f t="array" ref="Y12">_xlfn.IFS($E12="","",$E12&lt;&gt;"",1000*(PB_Regla!$AE12-Datos!$AK12-PB_Suma!$Y12))</f>
        <v/>
      </c>
      <c r="Z12" s="110" t="str" cm="1">
        <f t="array" ref="Z12">_xlfn.IFS($E12="","",$E12&lt;&gt;"",-1000*(PB_Regla!$V12+PB_Regla!$Z12+PB_Suma!$R12))</f>
        <v/>
      </c>
      <c r="AA12" s="111" t="str" cm="1">
        <f t="array" ref="AA12">_xlfn.IFS($E12="","",$E12&lt;&gt;"",1000*(PB_Regla!$W12-Datos!$AK12-PB_Suma!$T12))</f>
        <v/>
      </c>
      <c r="AB12" s="110" t="str" cm="1">
        <f t="array" ref="AB12">_xlfn.IFS($E12="","",$E12&lt;&gt;"",-1000*(PB_Regla!$N12+PB_Regla!$R12+PB_Suma!$M12))</f>
        <v/>
      </c>
      <c r="AC12" s="111" t="str" cm="1">
        <f t="array" ref="AC12">_xlfn.IFS($E12="","",$E12&lt;&gt;"",1000*(PB_Regla!$O12-Datos!$AK12-PB_Suma!$O12))</f>
        <v/>
      </c>
      <c r="AD12" s="110" t="str" cm="1">
        <f t="array" ref="AD12">_xlfn.IFS($E12="","",$E12&lt;&gt;"",-1000*(PB_Regla!$F12+PB_Regla!$J12+PB_Suma!$H12))</f>
        <v/>
      </c>
      <c r="AE12" s="111" t="str" cm="1">
        <f t="array" ref="AE12">_xlfn.IFS($E12="","",$E12&lt;&gt;"",1000*(PB_Regla!$G12-Datos!$AK12-PB_Suma!$J12))</f>
        <v/>
      </c>
      <c r="AF12" s="110" t="str" cm="1">
        <f t="array" ref="AF12">_xlfn.IFS($E12="","",$E12&lt;&gt;"",1000*(PB_Regla!$F12+PB_Regla!$K12+PB_Suma!$H12))</f>
        <v/>
      </c>
      <c r="AG12" s="111" t="str" cm="1">
        <f t="array" ref="AG12">_xlfn.IFS($E12="","",$E12&lt;&gt;"",1000*(PB_Regla!$G12-Datos!$AK12-PB_Suma!$J12))</f>
        <v/>
      </c>
      <c r="AH12" s="110" t="str" cm="1">
        <f t="array" ref="AH12">_xlfn.IFS($E12="","",$E12&lt;&gt;"",1000*(PB_Regla!$N12+PB_Regla!$S12+PB_Suma!$M12))</f>
        <v/>
      </c>
      <c r="AI12" s="111" t="str" cm="1">
        <f t="array" ref="AI12">_xlfn.IFS($E12="","",$E12&lt;&gt;"",1000*(PB_Regla!$O12-Datos!$AK12-PB_Suma!$O12))</f>
        <v/>
      </c>
      <c r="AJ12" s="110" t="str" cm="1">
        <f t="array" ref="AJ12">_xlfn.IFS($E12="","",$E12&lt;&gt;"",1000*(PB_Regla!$V12+PB_Regla!$AA12+PB_Suma!$R12))</f>
        <v/>
      </c>
      <c r="AK12" s="111" t="str" cm="1">
        <f t="array" ref="AK12">_xlfn.IFS($E12="","",$E12&lt;&gt;"",1000*(PB_Regla!$W12-Datos!$AK12-PB_Suma!$T12))</f>
        <v/>
      </c>
      <c r="AL12" s="110" t="str" cm="1">
        <f t="array" ref="AL12">_xlfn.IFS($E12="","",$E12&lt;&gt;"",1000*(PB_Regla!$AD12+PB_Regla!$AI12+PB_Suma!$W12))</f>
        <v/>
      </c>
      <c r="AM12" s="111" t="str" cm="1">
        <f t="array" ref="AM12">_xlfn.IFS($E12="","",$E12&lt;&gt;"",1000*(PB_Regla!$AE12-Datos!$AK12-PB_Suma!$Y12))</f>
        <v/>
      </c>
      <c r="AN12" s="2"/>
      <c r="AO12" s="110" t="str" cm="1">
        <f t="array" ref="AO12">_xlfn.IFS($E12="","",$E12&lt;&gt;"",-1000*(PB_Regla!$AD12+PB_Regla!$AH12+PB_Suma!$V12))</f>
        <v/>
      </c>
      <c r="AP12" s="111" t="str" cm="1">
        <f t="array" ref="AP12">_xlfn.IFS($E12="","",$E12&lt;&gt;"",1000*(PB_Regla!$AE12-Datos!$AK12-PB_Suma!$X12))</f>
        <v/>
      </c>
      <c r="AQ12" s="110" t="str" cm="1">
        <f t="array" ref="AQ12">_xlfn.IFS($E12="","",$E12&lt;&gt;"",-1000*(PB_Regla!$V12+PB_Regla!$Z12+PB_Suma!$Q12))</f>
        <v/>
      </c>
      <c r="AR12" s="111" t="str" cm="1">
        <f t="array" ref="AR12">_xlfn.IFS($E12="","",$E12&lt;&gt;"",1000*(PB_Regla!$W12-Datos!$AK12-PB_Suma!$S12))</f>
        <v/>
      </c>
      <c r="AS12" s="110" t="str" cm="1">
        <f t="array" ref="AS12">_xlfn.IFS($E12="","",$E12&lt;&gt;"",-1000*(PB_Regla!$N12+PB_Regla!$R12+PB_Suma!$L12))</f>
        <v/>
      </c>
      <c r="AT12" s="111" t="str" cm="1">
        <f t="array" ref="AT12">_xlfn.IFS($E12="","",$E12&lt;&gt;"",1000*(PB_Regla!$O12-Datos!$AK12-PB_Suma!$N12))</f>
        <v/>
      </c>
      <c r="AU12" s="110" t="str" cm="1">
        <f t="array" ref="AU12">_xlfn.IFS($E12="","",$E12&lt;&gt;"",-1000*(PB_Regla!$F12+PB_Regla!$J12+PB_Suma!$G12))</f>
        <v/>
      </c>
      <c r="AV12" s="111" t="str" cm="1">
        <f t="array" ref="AV12">_xlfn.IFS($E12="","",$E12&lt;&gt;"",1000*(PB_Regla!$G12-Datos!$AK12-PB_Suma!$I12))</f>
        <v/>
      </c>
      <c r="AW12" s="110" t="str" cm="1">
        <f t="array" ref="AW12">_xlfn.IFS($E12="","",$E12&lt;&gt;"",1000*(PB_Regla!$F12+PB_Regla!$K12+PB_Suma!$G12))</f>
        <v/>
      </c>
      <c r="AX12" s="111" t="str" cm="1">
        <f t="array" ref="AX12">_xlfn.IFS($E12="","",$E12&lt;&gt;"",1000*(PB_Regla!$G12-Datos!$AK12-PB_Suma!$I12))</f>
        <v/>
      </c>
      <c r="AY12" s="110" t="str" cm="1">
        <f t="array" ref="AY12">_xlfn.IFS($E12="","",$E12&lt;&gt;"",1000*(PB_Regla!$N12+PB_Regla!$S12+PB_Suma!$L12))</f>
        <v/>
      </c>
      <c r="AZ12" s="111" t="str" cm="1">
        <f t="array" ref="AZ12">_xlfn.IFS($E12="","",$E12&lt;&gt;"",1000*(PB_Regla!$O12-Datos!$AK12-PB_Suma!$N12))</f>
        <v/>
      </c>
      <c r="BA12" s="110" t="str" cm="1">
        <f t="array" ref="BA12">_xlfn.IFS($E12="","",$E12&lt;&gt;"",1000*(PB_Regla!$V12+PB_Regla!$AA12+PB_Suma!$Q12))</f>
        <v/>
      </c>
      <c r="BB12" s="111" t="str" cm="1">
        <f t="array" ref="BB12">_xlfn.IFS($E12="","",$E12&lt;&gt;"",1000*(PB_Regla!$W12-Datos!$AK12-PB_Suma!$S12))</f>
        <v/>
      </c>
      <c r="BC12" s="110" t="str" cm="1">
        <f t="array" ref="BC12">_xlfn.IFS($E12="","",$E12&lt;&gt;"",1000*(PB_Regla!$AD12+PB_Regla!$AI12+PB_Suma!$V12))</f>
        <v/>
      </c>
      <c r="BD12" s="111" t="str" cm="1">
        <f t="array" ref="BD12">_xlfn.IFS($E12="","",$E12&lt;&gt;"",1000*(PB_Regla!$AE12-Datos!$AK12-PB_Suma!$X12))</f>
        <v/>
      </c>
      <c r="BE12" s="2"/>
      <c r="BF12" s="110" t="str" cm="1">
        <f t="array" ref="BF12">_xlfn.IFS($E12="","",$E12&lt;&gt;"",-1000*(PB_Regla!$AD12+PB_Regla!$AH12+PB_Suma!$W12))</f>
        <v/>
      </c>
      <c r="BG12" s="111" t="str" cm="1">
        <f t="array" ref="BG12">_xlfn.IFS($E12="","",$E12&lt;&gt;"",1000*(PB_Regla!$AE12-Datos!$AK12-PB_Suma!$Y12))</f>
        <v/>
      </c>
      <c r="BH12" s="110" t="str" cm="1">
        <f t="array" ref="BH12">_xlfn.IFS($E12="","",$E12&lt;&gt;"",-1000*(PB_Regla!$V12+PB_Regla!$Z12+PB_Suma!$R12))</f>
        <v/>
      </c>
      <c r="BI12" s="111" t="str" cm="1">
        <f t="array" ref="BI12">_xlfn.IFS($E12="","",$E12&lt;&gt;"",1000*(PB_Regla!$W12-Datos!$AK12-PB_Suma!$T12))</f>
        <v/>
      </c>
      <c r="BJ12" s="110" t="str" cm="1">
        <f t="array" ref="BJ12">_xlfn.IFS($E12="","",$E12&lt;&gt;"",-1000*(PB_Regla!$N12+PB_Regla!$R12+PB_Suma!$M12))</f>
        <v/>
      </c>
      <c r="BK12" s="111" t="str" cm="1">
        <f t="array" ref="BK12">_xlfn.IFS($E12="","",$E12&lt;&gt;"",1000*(PB_Regla!$O12-Datos!$AK12-PB_Suma!$O12))</f>
        <v/>
      </c>
      <c r="BL12" s="110" t="str" cm="1">
        <f t="array" ref="BL12">_xlfn.IFS($E12="","",$E12&lt;&gt;"",-1000*(PB_Regla!$F12+PB_Regla!$J12+PB_Suma!$H12))</f>
        <v/>
      </c>
      <c r="BM12" s="111" t="str" cm="1">
        <f t="array" ref="BM12">_xlfn.IFS($E12="","",$E12&lt;&gt;"",1000*(PB_Regla!$G12-Datos!$AK12-PB_Suma!$J12))</f>
        <v/>
      </c>
      <c r="BN12" s="110" t="str" cm="1">
        <f t="array" ref="BN12">_xlfn.IFS($E12="","",$E12&lt;&gt;"",1000*(PB_Regla!$F12+PB_Regla!$K12+PB_Suma!$H12))</f>
        <v/>
      </c>
      <c r="BO12" s="111" t="str" cm="1">
        <f t="array" ref="BO12">_xlfn.IFS($E12="","",$E12&lt;&gt;"",1000*(PB_Regla!$G12-Datos!$AK12-PB_Suma!$J12))</f>
        <v/>
      </c>
      <c r="BP12" s="110" t="str" cm="1">
        <f t="array" ref="BP12">_xlfn.IFS($E12="","",$E12&lt;&gt;"",1000*(PB_Regla!$N12+PB_Regla!$S12+PB_Suma!$M12))</f>
        <v/>
      </c>
      <c r="BQ12" s="111" t="str" cm="1">
        <f t="array" ref="BQ12">_xlfn.IFS($E12="","",$E12&lt;&gt;"",1000*(PB_Regla!$O12-Datos!$AK12-PB_Suma!$O12))</f>
        <v/>
      </c>
      <c r="BR12" s="110" t="str" cm="1">
        <f t="array" ref="BR12">_xlfn.IFS($E12="","",$E12&lt;&gt;"",1000*(PB_Regla!$V12+PB_Regla!$AA12+PB_Suma!$R12))</f>
        <v/>
      </c>
      <c r="BS12" s="111" t="str" cm="1">
        <f t="array" ref="BS12">_xlfn.IFS($E12="","",$E12&lt;&gt;"",1000*(PB_Regla!$W12-Datos!$AK12-PB_Suma!$T12))</f>
        <v/>
      </c>
      <c r="BT12" s="110" t="str" cm="1">
        <f t="array" ref="BT12">_xlfn.IFS($E12="","",$E12&lt;&gt;"",1000*(PB_Regla!$AD12+PB_Regla!$AI12+PB_Suma!$W12))</f>
        <v/>
      </c>
      <c r="BU12" s="111" t="str" cm="1">
        <f t="array" ref="BU12">_xlfn.IFS($E12="","",$E12&lt;&gt;"",1000*(PB_Regla!$AE12-Datos!$AK12-PB_Suma!$Y12))</f>
        <v/>
      </c>
    </row>
    <row r="13" spans="2:73" x14ac:dyDescent="0.35">
      <c r="B13" s="96" t="str">
        <f>IF(Datos!$B13="","",Datos!$B13)</f>
        <v/>
      </c>
      <c r="C13" s="97" t="str">
        <f>IF(Datos!$E13="","",Datos!$E13)</f>
        <v/>
      </c>
      <c r="D13" s="97" t="str">
        <f>IF(Datos!$I13="","",Datos!$I13)</f>
        <v/>
      </c>
      <c r="E13" s="98" t="str">
        <f>IF(Datos!$G13="","",Datos!$G13)</f>
        <v/>
      </c>
      <c r="F13" s="23"/>
      <c r="G13" s="110" t="str" cm="1">
        <f t="array" ref="G13">_xlfn.IFS($E13="","",$E13&lt;&gt;"",-1000*(PB_Regla!$AD13+PB_Regla!$AH13+PB_Suma!$V13))</f>
        <v/>
      </c>
      <c r="H13" s="111" t="str" cm="1">
        <f t="array" ref="H13">_xlfn.IFS($E13="","",$E13&lt;&gt;"",1000*(PB_Regla!$AE13-Datos!$AK13-PB_Suma!$X13))</f>
        <v/>
      </c>
      <c r="I13" s="110" t="str" cm="1">
        <f t="array" ref="I13">_xlfn.IFS($E13="","",$E13&lt;&gt;"",-1000*(PB_Regla!$V13+PB_Regla!$Z13+PB_Suma!$Q13))</f>
        <v/>
      </c>
      <c r="J13" s="111" t="str" cm="1">
        <f t="array" ref="J13">_xlfn.IFS($E13="","",$E13&lt;&gt;"",1000*(PB_Regla!$W13-Datos!$AK13-PB_Suma!$S13))</f>
        <v/>
      </c>
      <c r="K13" s="110" t="str" cm="1">
        <f t="array" ref="K13">_xlfn.IFS($E13="","",$E13&lt;&gt;"",-1000*(PB_Regla!$N13+PB_Regla!$R13+PB_Suma!$L13))</f>
        <v/>
      </c>
      <c r="L13" s="111" t="str" cm="1">
        <f t="array" ref="L13">_xlfn.IFS($E13="","",$E13&lt;&gt;"",1000*(PB_Regla!$O13-Datos!$AK13-PB_Suma!$N13))</f>
        <v/>
      </c>
      <c r="M13" s="110" t="str" cm="1">
        <f t="array" ref="M13">_xlfn.IFS($E13="","",$E13&lt;&gt;"",-1000*(PB_Regla!$F13+PB_Regla!$J13+PB_Suma!$G13))</f>
        <v/>
      </c>
      <c r="N13" s="111" t="str" cm="1">
        <f t="array" ref="N13">_xlfn.IFS($E13="","",$E13&lt;&gt;"",1000*(PB_Regla!$G13-Datos!$AK13-PB_Suma!$I13))</f>
        <v/>
      </c>
      <c r="O13" s="110" t="str" cm="1">
        <f t="array" ref="O13">_xlfn.IFS($E13="","",$E13&lt;&gt;"",1000*(PB_Regla!$F13+PB_Regla!$K13+PB_Suma!$G13))</f>
        <v/>
      </c>
      <c r="P13" s="111" t="str" cm="1">
        <f t="array" ref="P13">_xlfn.IFS($E13="","",$E13&lt;&gt;"",1000*(PB_Regla!$G13-Datos!$AK13-PB_Suma!$I13))</f>
        <v/>
      </c>
      <c r="Q13" s="110" t="str" cm="1">
        <f t="array" ref="Q13">_xlfn.IFS($E13="","",$E13&lt;&gt;"",1000*(PB_Regla!$N13+PB_Regla!$S13+PB_Suma!$L13))</f>
        <v/>
      </c>
      <c r="R13" s="111" t="str" cm="1">
        <f t="array" ref="R13">_xlfn.IFS($E13="","",$E13&lt;&gt;"",1000*(PB_Regla!$O13-Datos!$AK13-PB_Suma!$N13))</f>
        <v/>
      </c>
      <c r="S13" s="110" t="str" cm="1">
        <f t="array" ref="S13">_xlfn.IFS($E13="","",$E13&lt;&gt;"",1000*(PB_Regla!$V13+PB_Regla!$AA13+PB_Suma!$Q13))</f>
        <v/>
      </c>
      <c r="T13" s="111" t="str" cm="1">
        <f t="array" ref="T13">_xlfn.IFS($E13="","",$E13&lt;&gt;"",1000*(PB_Regla!$W13-Datos!$AK13-PB_Suma!$S13))</f>
        <v/>
      </c>
      <c r="U13" s="110" t="str" cm="1">
        <f t="array" ref="U13">_xlfn.IFS($E13="","",$E13&lt;&gt;"",1000*(PB_Regla!$AD13+PB_Regla!$AI13+PB_Suma!$V13))</f>
        <v/>
      </c>
      <c r="V13" s="111" t="str" cm="1">
        <f t="array" ref="V13">_xlfn.IFS($E13="","",$E13&lt;&gt;"",1000*(PB_Regla!$AE13-Datos!$AK13-PB_Suma!$X13))</f>
        <v/>
      </c>
      <c r="W13" s="2"/>
      <c r="X13" s="110" t="str" cm="1">
        <f t="array" ref="X13">_xlfn.IFS($E13="","",$E13&lt;&gt;"",-1000*(PB_Regla!$AD13+PB_Regla!$AH13+PB_Suma!$W13))</f>
        <v/>
      </c>
      <c r="Y13" s="111" t="str" cm="1">
        <f t="array" ref="Y13">_xlfn.IFS($E13="","",$E13&lt;&gt;"",1000*(PB_Regla!$AE13-Datos!$AK13-PB_Suma!$Y13))</f>
        <v/>
      </c>
      <c r="Z13" s="110" t="str" cm="1">
        <f t="array" ref="Z13">_xlfn.IFS($E13="","",$E13&lt;&gt;"",-1000*(PB_Regla!$V13+PB_Regla!$Z13+PB_Suma!$R13))</f>
        <v/>
      </c>
      <c r="AA13" s="111" t="str" cm="1">
        <f t="array" ref="AA13">_xlfn.IFS($E13="","",$E13&lt;&gt;"",1000*(PB_Regla!$W13-Datos!$AK13-PB_Suma!$T13))</f>
        <v/>
      </c>
      <c r="AB13" s="110" t="str" cm="1">
        <f t="array" ref="AB13">_xlfn.IFS($E13="","",$E13&lt;&gt;"",-1000*(PB_Regla!$N13+PB_Regla!$R13+PB_Suma!$M13))</f>
        <v/>
      </c>
      <c r="AC13" s="111" t="str" cm="1">
        <f t="array" ref="AC13">_xlfn.IFS($E13="","",$E13&lt;&gt;"",1000*(PB_Regla!$O13-Datos!$AK13-PB_Suma!$O13))</f>
        <v/>
      </c>
      <c r="AD13" s="110" t="str" cm="1">
        <f t="array" ref="AD13">_xlfn.IFS($E13="","",$E13&lt;&gt;"",-1000*(PB_Regla!$F13+PB_Regla!$J13+PB_Suma!$H13))</f>
        <v/>
      </c>
      <c r="AE13" s="111" t="str" cm="1">
        <f t="array" ref="AE13">_xlfn.IFS($E13="","",$E13&lt;&gt;"",1000*(PB_Regla!$G13-Datos!$AK13-PB_Suma!$J13))</f>
        <v/>
      </c>
      <c r="AF13" s="110" t="str" cm="1">
        <f t="array" ref="AF13">_xlfn.IFS($E13="","",$E13&lt;&gt;"",1000*(PB_Regla!$F13+PB_Regla!$K13+PB_Suma!$H13))</f>
        <v/>
      </c>
      <c r="AG13" s="111" t="str" cm="1">
        <f t="array" ref="AG13">_xlfn.IFS($E13="","",$E13&lt;&gt;"",1000*(PB_Regla!$G13-Datos!$AK13-PB_Suma!$J13))</f>
        <v/>
      </c>
      <c r="AH13" s="110" t="str" cm="1">
        <f t="array" ref="AH13">_xlfn.IFS($E13="","",$E13&lt;&gt;"",1000*(PB_Regla!$N13+PB_Regla!$S13+PB_Suma!$M13))</f>
        <v/>
      </c>
      <c r="AI13" s="111" t="str" cm="1">
        <f t="array" ref="AI13">_xlfn.IFS($E13="","",$E13&lt;&gt;"",1000*(PB_Regla!$O13-Datos!$AK13-PB_Suma!$O13))</f>
        <v/>
      </c>
      <c r="AJ13" s="110" t="str" cm="1">
        <f t="array" ref="AJ13">_xlfn.IFS($E13="","",$E13&lt;&gt;"",1000*(PB_Regla!$V13+PB_Regla!$AA13+PB_Suma!$R13))</f>
        <v/>
      </c>
      <c r="AK13" s="111" t="str" cm="1">
        <f t="array" ref="AK13">_xlfn.IFS($E13="","",$E13&lt;&gt;"",1000*(PB_Regla!$W13-Datos!$AK13-PB_Suma!$T13))</f>
        <v/>
      </c>
      <c r="AL13" s="110" t="str" cm="1">
        <f t="array" ref="AL13">_xlfn.IFS($E13="","",$E13&lt;&gt;"",1000*(PB_Regla!$AD13+PB_Regla!$AI13+PB_Suma!$W13))</f>
        <v/>
      </c>
      <c r="AM13" s="111" t="str" cm="1">
        <f t="array" ref="AM13">_xlfn.IFS($E13="","",$E13&lt;&gt;"",1000*(PB_Regla!$AE13-Datos!$AK13-PB_Suma!$Y13))</f>
        <v/>
      </c>
      <c r="AN13" s="2"/>
      <c r="AO13" s="110" t="str" cm="1">
        <f t="array" ref="AO13">_xlfn.IFS($E13="","",$E13&lt;&gt;"",-1000*(PB_Regla!$AD13+PB_Regla!$AH13+PB_Suma!$V13))</f>
        <v/>
      </c>
      <c r="AP13" s="111" t="str" cm="1">
        <f t="array" ref="AP13">_xlfn.IFS($E13="","",$E13&lt;&gt;"",1000*(PB_Regla!$AE13-Datos!$AK13-PB_Suma!$X13))</f>
        <v/>
      </c>
      <c r="AQ13" s="110" t="str" cm="1">
        <f t="array" ref="AQ13">_xlfn.IFS($E13="","",$E13&lt;&gt;"",-1000*(PB_Regla!$V13+PB_Regla!$Z13+PB_Suma!$Q13))</f>
        <v/>
      </c>
      <c r="AR13" s="111" t="str" cm="1">
        <f t="array" ref="AR13">_xlfn.IFS($E13="","",$E13&lt;&gt;"",1000*(PB_Regla!$W13-Datos!$AK13-PB_Suma!$S13))</f>
        <v/>
      </c>
      <c r="AS13" s="110" t="str" cm="1">
        <f t="array" ref="AS13">_xlfn.IFS($E13="","",$E13&lt;&gt;"",-1000*(PB_Regla!$N13+PB_Regla!$R13+PB_Suma!$L13))</f>
        <v/>
      </c>
      <c r="AT13" s="111" t="str" cm="1">
        <f t="array" ref="AT13">_xlfn.IFS($E13="","",$E13&lt;&gt;"",1000*(PB_Regla!$O13-Datos!$AK13-PB_Suma!$N13))</f>
        <v/>
      </c>
      <c r="AU13" s="110" t="str" cm="1">
        <f t="array" ref="AU13">_xlfn.IFS($E13="","",$E13&lt;&gt;"",-1000*(PB_Regla!$F13+PB_Regla!$J13+PB_Suma!$G13))</f>
        <v/>
      </c>
      <c r="AV13" s="111" t="str" cm="1">
        <f t="array" ref="AV13">_xlfn.IFS($E13="","",$E13&lt;&gt;"",1000*(PB_Regla!$G13-Datos!$AK13-PB_Suma!$I13))</f>
        <v/>
      </c>
      <c r="AW13" s="110" t="str" cm="1">
        <f t="array" ref="AW13">_xlfn.IFS($E13="","",$E13&lt;&gt;"",1000*(PB_Regla!$F13+PB_Regla!$K13+PB_Suma!$G13))</f>
        <v/>
      </c>
      <c r="AX13" s="111" t="str" cm="1">
        <f t="array" ref="AX13">_xlfn.IFS($E13="","",$E13&lt;&gt;"",1000*(PB_Regla!$G13-Datos!$AK13-PB_Suma!$I13))</f>
        <v/>
      </c>
      <c r="AY13" s="110" t="str" cm="1">
        <f t="array" ref="AY13">_xlfn.IFS($E13="","",$E13&lt;&gt;"",1000*(PB_Regla!$N13+PB_Regla!$S13+PB_Suma!$L13))</f>
        <v/>
      </c>
      <c r="AZ13" s="111" t="str" cm="1">
        <f t="array" ref="AZ13">_xlfn.IFS($E13="","",$E13&lt;&gt;"",1000*(PB_Regla!$O13-Datos!$AK13-PB_Suma!$N13))</f>
        <v/>
      </c>
      <c r="BA13" s="110" t="str" cm="1">
        <f t="array" ref="BA13">_xlfn.IFS($E13="","",$E13&lt;&gt;"",1000*(PB_Regla!$V13+PB_Regla!$AA13+PB_Suma!$Q13))</f>
        <v/>
      </c>
      <c r="BB13" s="111" t="str" cm="1">
        <f t="array" ref="BB13">_xlfn.IFS($E13="","",$E13&lt;&gt;"",1000*(PB_Regla!$W13-Datos!$AK13-PB_Suma!$S13))</f>
        <v/>
      </c>
      <c r="BC13" s="110" t="str" cm="1">
        <f t="array" ref="BC13">_xlfn.IFS($E13="","",$E13&lt;&gt;"",1000*(PB_Regla!$AD13+PB_Regla!$AI13+PB_Suma!$V13))</f>
        <v/>
      </c>
      <c r="BD13" s="111" t="str" cm="1">
        <f t="array" ref="BD13">_xlfn.IFS($E13="","",$E13&lt;&gt;"",1000*(PB_Regla!$AE13-Datos!$AK13-PB_Suma!$X13))</f>
        <v/>
      </c>
      <c r="BE13" s="2"/>
      <c r="BF13" s="110" t="str" cm="1">
        <f t="array" ref="BF13">_xlfn.IFS($E13="","",$E13&lt;&gt;"",-1000*(PB_Regla!$AD13+PB_Regla!$AH13+PB_Suma!$W13))</f>
        <v/>
      </c>
      <c r="BG13" s="111" t="str" cm="1">
        <f t="array" ref="BG13">_xlfn.IFS($E13="","",$E13&lt;&gt;"",1000*(PB_Regla!$AE13-Datos!$AK13-PB_Suma!$Y13))</f>
        <v/>
      </c>
      <c r="BH13" s="110" t="str" cm="1">
        <f t="array" ref="BH13">_xlfn.IFS($E13="","",$E13&lt;&gt;"",-1000*(PB_Regla!$V13+PB_Regla!$Z13+PB_Suma!$R13))</f>
        <v/>
      </c>
      <c r="BI13" s="111" t="str" cm="1">
        <f t="array" ref="BI13">_xlfn.IFS($E13="","",$E13&lt;&gt;"",1000*(PB_Regla!$W13-Datos!$AK13-PB_Suma!$T13))</f>
        <v/>
      </c>
      <c r="BJ13" s="110" t="str" cm="1">
        <f t="array" ref="BJ13">_xlfn.IFS($E13="","",$E13&lt;&gt;"",-1000*(PB_Regla!$N13+PB_Regla!$R13+PB_Suma!$M13))</f>
        <v/>
      </c>
      <c r="BK13" s="111" t="str" cm="1">
        <f t="array" ref="BK13">_xlfn.IFS($E13="","",$E13&lt;&gt;"",1000*(PB_Regla!$O13-Datos!$AK13-PB_Suma!$O13))</f>
        <v/>
      </c>
      <c r="BL13" s="110" t="str" cm="1">
        <f t="array" ref="BL13">_xlfn.IFS($E13="","",$E13&lt;&gt;"",-1000*(PB_Regla!$F13+PB_Regla!$J13+PB_Suma!$H13))</f>
        <v/>
      </c>
      <c r="BM13" s="111" t="str" cm="1">
        <f t="array" ref="BM13">_xlfn.IFS($E13="","",$E13&lt;&gt;"",1000*(PB_Regla!$G13-Datos!$AK13-PB_Suma!$J13))</f>
        <v/>
      </c>
      <c r="BN13" s="110" t="str" cm="1">
        <f t="array" ref="BN13">_xlfn.IFS($E13="","",$E13&lt;&gt;"",1000*(PB_Regla!$F13+PB_Regla!$K13+PB_Suma!$H13))</f>
        <v/>
      </c>
      <c r="BO13" s="111" t="str" cm="1">
        <f t="array" ref="BO13">_xlfn.IFS($E13="","",$E13&lt;&gt;"",1000*(PB_Regla!$G13-Datos!$AK13-PB_Suma!$J13))</f>
        <v/>
      </c>
      <c r="BP13" s="110" t="str" cm="1">
        <f t="array" ref="BP13">_xlfn.IFS($E13="","",$E13&lt;&gt;"",1000*(PB_Regla!$N13+PB_Regla!$S13+PB_Suma!$M13))</f>
        <v/>
      </c>
      <c r="BQ13" s="111" t="str" cm="1">
        <f t="array" ref="BQ13">_xlfn.IFS($E13="","",$E13&lt;&gt;"",1000*(PB_Regla!$O13-Datos!$AK13-PB_Suma!$O13))</f>
        <v/>
      </c>
      <c r="BR13" s="110" t="str" cm="1">
        <f t="array" ref="BR13">_xlfn.IFS($E13="","",$E13&lt;&gt;"",1000*(PB_Regla!$V13+PB_Regla!$AA13+PB_Suma!$R13))</f>
        <v/>
      </c>
      <c r="BS13" s="111" t="str" cm="1">
        <f t="array" ref="BS13">_xlfn.IFS($E13="","",$E13&lt;&gt;"",1000*(PB_Regla!$W13-Datos!$AK13-PB_Suma!$T13))</f>
        <v/>
      </c>
      <c r="BT13" s="110" t="str" cm="1">
        <f t="array" ref="BT13">_xlfn.IFS($E13="","",$E13&lt;&gt;"",1000*(PB_Regla!$AD13+PB_Regla!$AI13+PB_Suma!$W13))</f>
        <v/>
      </c>
      <c r="BU13" s="111" t="str" cm="1">
        <f t="array" ref="BU13">_xlfn.IFS($E13="","",$E13&lt;&gt;"",1000*(PB_Regla!$AE13-Datos!$AK13-PB_Suma!$Y13))</f>
        <v/>
      </c>
    </row>
    <row r="14" spans="2:73" x14ac:dyDescent="0.35">
      <c r="B14" s="96" t="str">
        <f>IF(Datos!$B14="","",Datos!$B14)</f>
        <v/>
      </c>
      <c r="C14" s="97" t="str">
        <f>IF(Datos!$E14="","",Datos!$E14)</f>
        <v/>
      </c>
      <c r="D14" s="97" t="str">
        <f>IF(Datos!$I14="","",Datos!$I14)</f>
        <v/>
      </c>
      <c r="E14" s="98" t="str">
        <f>IF(Datos!$G14="","",Datos!$G14)</f>
        <v/>
      </c>
      <c r="F14" s="23"/>
      <c r="G14" s="110" t="str" cm="1">
        <f t="array" ref="G14">_xlfn.IFS($E14="","",$E14&lt;&gt;"",-1000*(PB_Regla!$AD14+PB_Regla!$AH14+PB_Suma!$V14))</f>
        <v/>
      </c>
      <c r="H14" s="111" t="str" cm="1">
        <f t="array" ref="H14">_xlfn.IFS($E14="","",$E14&lt;&gt;"",1000*(PB_Regla!$AE14-Datos!$AK14-PB_Suma!$X14))</f>
        <v/>
      </c>
      <c r="I14" s="110" t="str" cm="1">
        <f t="array" ref="I14">_xlfn.IFS($E14="","",$E14&lt;&gt;"",-1000*(PB_Regla!$V14+PB_Regla!$Z14+PB_Suma!$Q14))</f>
        <v/>
      </c>
      <c r="J14" s="111" t="str" cm="1">
        <f t="array" ref="J14">_xlfn.IFS($E14="","",$E14&lt;&gt;"",1000*(PB_Regla!$W14-Datos!$AK14-PB_Suma!$S14))</f>
        <v/>
      </c>
      <c r="K14" s="110" t="str" cm="1">
        <f t="array" ref="K14">_xlfn.IFS($E14="","",$E14&lt;&gt;"",-1000*(PB_Regla!$N14+PB_Regla!$R14+PB_Suma!$L14))</f>
        <v/>
      </c>
      <c r="L14" s="111" t="str" cm="1">
        <f t="array" ref="L14">_xlfn.IFS($E14="","",$E14&lt;&gt;"",1000*(PB_Regla!$O14-Datos!$AK14-PB_Suma!$N14))</f>
        <v/>
      </c>
      <c r="M14" s="110" t="str" cm="1">
        <f t="array" ref="M14">_xlfn.IFS($E14="","",$E14&lt;&gt;"",-1000*(PB_Regla!$F14+PB_Regla!$J14+PB_Suma!$G14))</f>
        <v/>
      </c>
      <c r="N14" s="111" t="str" cm="1">
        <f t="array" ref="N14">_xlfn.IFS($E14="","",$E14&lt;&gt;"",1000*(PB_Regla!$G14-Datos!$AK14-PB_Suma!$I14))</f>
        <v/>
      </c>
      <c r="O14" s="110" t="str" cm="1">
        <f t="array" ref="O14">_xlfn.IFS($E14="","",$E14&lt;&gt;"",1000*(PB_Regla!$F14+PB_Regla!$K14+PB_Suma!$G14))</f>
        <v/>
      </c>
      <c r="P14" s="111" t="str" cm="1">
        <f t="array" ref="P14">_xlfn.IFS($E14="","",$E14&lt;&gt;"",1000*(PB_Regla!$G14-Datos!$AK14-PB_Suma!$I14))</f>
        <v/>
      </c>
      <c r="Q14" s="110" t="str" cm="1">
        <f t="array" ref="Q14">_xlfn.IFS($E14="","",$E14&lt;&gt;"",1000*(PB_Regla!$N14+PB_Regla!$S14+PB_Suma!$L14))</f>
        <v/>
      </c>
      <c r="R14" s="111" t="str" cm="1">
        <f t="array" ref="R14">_xlfn.IFS($E14="","",$E14&lt;&gt;"",1000*(PB_Regla!$O14-Datos!$AK14-PB_Suma!$N14))</f>
        <v/>
      </c>
      <c r="S14" s="110" t="str" cm="1">
        <f t="array" ref="S14">_xlfn.IFS($E14="","",$E14&lt;&gt;"",1000*(PB_Regla!$V14+PB_Regla!$AA14+PB_Suma!$Q14))</f>
        <v/>
      </c>
      <c r="T14" s="111" t="str" cm="1">
        <f t="array" ref="T14">_xlfn.IFS($E14="","",$E14&lt;&gt;"",1000*(PB_Regla!$W14-Datos!$AK14-PB_Suma!$S14))</f>
        <v/>
      </c>
      <c r="U14" s="110" t="str" cm="1">
        <f t="array" ref="U14">_xlfn.IFS($E14="","",$E14&lt;&gt;"",1000*(PB_Regla!$AD14+PB_Regla!$AI14+PB_Suma!$V14))</f>
        <v/>
      </c>
      <c r="V14" s="111" t="str" cm="1">
        <f t="array" ref="V14">_xlfn.IFS($E14="","",$E14&lt;&gt;"",1000*(PB_Regla!$AE14-Datos!$AK14-PB_Suma!$X14))</f>
        <v/>
      </c>
      <c r="W14" s="2"/>
      <c r="X14" s="110" t="str" cm="1">
        <f t="array" ref="X14">_xlfn.IFS($E14="","",$E14&lt;&gt;"",-1000*(PB_Regla!$AD14+PB_Regla!$AH14+PB_Suma!$W14))</f>
        <v/>
      </c>
      <c r="Y14" s="111" t="str" cm="1">
        <f t="array" ref="Y14">_xlfn.IFS($E14="","",$E14&lt;&gt;"",1000*(PB_Regla!$AE14-Datos!$AK14-PB_Suma!$Y14))</f>
        <v/>
      </c>
      <c r="Z14" s="110" t="str" cm="1">
        <f t="array" ref="Z14">_xlfn.IFS($E14="","",$E14&lt;&gt;"",-1000*(PB_Regla!$V14+PB_Regla!$Z14+PB_Suma!$R14))</f>
        <v/>
      </c>
      <c r="AA14" s="111" t="str" cm="1">
        <f t="array" ref="AA14">_xlfn.IFS($E14="","",$E14&lt;&gt;"",1000*(PB_Regla!$W14-Datos!$AK14-PB_Suma!$T14))</f>
        <v/>
      </c>
      <c r="AB14" s="110" t="str" cm="1">
        <f t="array" ref="AB14">_xlfn.IFS($E14="","",$E14&lt;&gt;"",-1000*(PB_Regla!$N14+PB_Regla!$R14+PB_Suma!$M14))</f>
        <v/>
      </c>
      <c r="AC14" s="111" t="str" cm="1">
        <f t="array" ref="AC14">_xlfn.IFS($E14="","",$E14&lt;&gt;"",1000*(PB_Regla!$O14-Datos!$AK14-PB_Suma!$O14))</f>
        <v/>
      </c>
      <c r="AD14" s="110" t="str" cm="1">
        <f t="array" ref="AD14">_xlfn.IFS($E14="","",$E14&lt;&gt;"",-1000*(PB_Regla!$F14+PB_Regla!$J14+PB_Suma!$H14))</f>
        <v/>
      </c>
      <c r="AE14" s="111" t="str" cm="1">
        <f t="array" ref="AE14">_xlfn.IFS($E14="","",$E14&lt;&gt;"",1000*(PB_Regla!$G14-Datos!$AK14-PB_Suma!$J14))</f>
        <v/>
      </c>
      <c r="AF14" s="110" t="str" cm="1">
        <f t="array" ref="AF14">_xlfn.IFS($E14="","",$E14&lt;&gt;"",1000*(PB_Regla!$F14+PB_Regla!$K14+PB_Suma!$H14))</f>
        <v/>
      </c>
      <c r="AG14" s="111" t="str" cm="1">
        <f t="array" ref="AG14">_xlfn.IFS($E14="","",$E14&lt;&gt;"",1000*(PB_Regla!$G14-Datos!$AK14-PB_Suma!$J14))</f>
        <v/>
      </c>
      <c r="AH14" s="110" t="str" cm="1">
        <f t="array" ref="AH14">_xlfn.IFS($E14="","",$E14&lt;&gt;"",1000*(PB_Regla!$N14+PB_Regla!$S14+PB_Suma!$M14))</f>
        <v/>
      </c>
      <c r="AI14" s="111" t="str" cm="1">
        <f t="array" ref="AI14">_xlfn.IFS($E14="","",$E14&lt;&gt;"",1000*(PB_Regla!$O14-Datos!$AK14-PB_Suma!$O14))</f>
        <v/>
      </c>
      <c r="AJ14" s="110" t="str" cm="1">
        <f t="array" ref="AJ14">_xlfn.IFS($E14="","",$E14&lt;&gt;"",1000*(PB_Regla!$V14+PB_Regla!$AA14+PB_Suma!$R14))</f>
        <v/>
      </c>
      <c r="AK14" s="111" t="str" cm="1">
        <f t="array" ref="AK14">_xlfn.IFS($E14="","",$E14&lt;&gt;"",1000*(PB_Regla!$W14-Datos!$AK14-PB_Suma!$T14))</f>
        <v/>
      </c>
      <c r="AL14" s="110" t="str" cm="1">
        <f t="array" ref="AL14">_xlfn.IFS($E14="","",$E14&lt;&gt;"",1000*(PB_Regla!$AD14+PB_Regla!$AI14+PB_Suma!$W14))</f>
        <v/>
      </c>
      <c r="AM14" s="111" t="str" cm="1">
        <f t="array" ref="AM14">_xlfn.IFS($E14="","",$E14&lt;&gt;"",1000*(PB_Regla!$AE14-Datos!$AK14-PB_Suma!$Y14))</f>
        <v/>
      </c>
      <c r="AN14" s="2"/>
      <c r="AO14" s="110" t="str" cm="1">
        <f t="array" ref="AO14">_xlfn.IFS($E14="","",$E14&lt;&gt;"",-1000*(PB_Regla!$AD14+PB_Regla!$AH14+PB_Suma!$V14))</f>
        <v/>
      </c>
      <c r="AP14" s="111" t="str" cm="1">
        <f t="array" ref="AP14">_xlfn.IFS($E14="","",$E14&lt;&gt;"",1000*(PB_Regla!$AE14-Datos!$AK14-PB_Suma!$X14))</f>
        <v/>
      </c>
      <c r="AQ14" s="110" t="str" cm="1">
        <f t="array" ref="AQ14">_xlfn.IFS($E14="","",$E14&lt;&gt;"",-1000*(PB_Regla!$V14+PB_Regla!$Z14+PB_Suma!$Q14))</f>
        <v/>
      </c>
      <c r="AR14" s="111" t="str" cm="1">
        <f t="array" ref="AR14">_xlfn.IFS($E14="","",$E14&lt;&gt;"",1000*(PB_Regla!$W14-Datos!$AK14-PB_Suma!$S14))</f>
        <v/>
      </c>
      <c r="AS14" s="110" t="str" cm="1">
        <f t="array" ref="AS14">_xlfn.IFS($E14="","",$E14&lt;&gt;"",-1000*(PB_Regla!$N14+PB_Regla!$R14+PB_Suma!$L14))</f>
        <v/>
      </c>
      <c r="AT14" s="111" t="str" cm="1">
        <f t="array" ref="AT14">_xlfn.IFS($E14="","",$E14&lt;&gt;"",1000*(PB_Regla!$O14-Datos!$AK14-PB_Suma!$N14))</f>
        <v/>
      </c>
      <c r="AU14" s="110" t="str" cm="1">
        <f t="array" ref="AU14">_xlfn.IFS($E14="","",$E14&lt;&gt;"",-1000*(PB_Regla!$F14+PB_Regla!$J14+PB_Suma!$G14))</f>
        <v/>
      </c>
      <c r="AV14" s="111" t="str" cm="1">
        <f t="array" ref="AV14">_xlfn.IFS($E14="","",$E14&lt;&gt;"",1000*(PB_Regla!$G14-Datos!$AK14-PB_Suma!$I14))</f>
        <v/>
      </c>
      <c r="AW14" s="110" t="str" cm="1">
        <f t="array" ref="AW14">_xlfn.IFS($E14="","",$E14&lt;&gt;"",1000*(PB_Regla!$F14+PB_Regla!$K14+PB_Suma!$G14))</f>
        <v/>
      </c>
      <c r="AX14" s="111" t="str" cm="1">
        <f t="array" ref="AX14">_xlfn.IFS($E14="","",$E14&lt;&gt;"",1000*(PB_Regla!$G14-Datos!$AK14-PB_Suma!$I14))</f>
        <v/>
      </c>
      <c r="AY14" s="110" t="str" cm="1">
        <f t="array" ref="AY14">_xlfn.IFS($E14="","",$E14&lt;&gt;"",1000*(PB_Regla!$N14+PB_Regla!$S14+PB_Suma!$L14))</f>
        <v/>
      </c>
      <c r="AZ14" s="111" t="str" cm="1">
        <f t="array" ref="AZ14">_xlfn.IFS($E14="","",$E14&lt;&gt;"",1000*(PB_Regla!$O14-Datos!$AK14-PB_Suma!$N14))</f>
        <v/>
      </c>
      <c r="BA14" s="110" t="str" cm="1">
        <f t="array" ref="BA14">_xlfn.IFS($E14="","",$E14&lt;&gt;"",1000*(PB_Regla!$V14+PB_Regla!$AA14+PB_Suma!$Q14))</f>
        <v/>
      </c>
      <c r="BB14" s="111" t="str" cm="1">
        <f t="array" ref="BB14">_xlfn.IFS($E14="","",$E14&lt;&gt;"",1000*(PB_Regla!$W14-Datos!$AK14-PB_Suma!$S14))</f>
        <v/>
      </c>
      <c r="BC14" s="110" t="str" cm="1">
        <f t="array" ref="BC14">_xlfn.IFS($E14="","",$E14&lt;&gt;"",1000*(PB_Regla!$AD14+PB_Regla!$AI14+PB_Suma!$V14))</f>
        <v/>
      </c>
      <c r="BD14" s="111" t="str" cm="1">
        <f t="array" ref="BD14">_xlfn.IFS($E14="","",$E14&lt;&gt;"",1000*(PB_Regla!$AE14-Datos!$AK14-PB_Suma!$X14))</f>
        <v/>
      </c>
      <c r="BE14" s="2"/>
      <c r="BF14" s="110" t="str" cm="1">
        <f t="array" ref="BF14">_xlfn.IFS($E14="","",$E14&lt;&gt;"",-1000*(PB_Regla!$AD14+PB_Regla!$AH14+PB_Suma!$W14))</f>
        <v/>
      </c>
      <c r="BG14" s="111" t="str" cm="1">
        <f t="array" ref="BG14">_xlfn.IFS($E14="","",$E14&lt;&gt;"",1000*(PB_Regla!$AE14-Datos!$AK14-PB_Suma!$Y14))</f>
        <v/>
      </c>
      <c r="BH14" s="110" t="str" cm="1">
        <f t="array" ref="BH14">_xlfn.IFS($E14="","",$E14&lt;&gt;"",-1000*(PB_Regla!$V14+PB_Regla!$Z14+PB_Suma!$R14))</f>
        <v/>
      </c>
      <c r="BI14" s="111" t="str" cm="1">
        <f t="array" ref="BI14">_xlfn.IFS($E14="","",$E14&lt;&gt;"",1000*(PB_Regla!$W14-Datos!$AK14-PB_Suma!$T14))</f>
        <v/>
      </c>
      <c r="BJ14" s="110" t="str" cm="1">
        <f t="array" ref="BJ14">_xlfn.IFS($E14="","",$E14&lt;&gt;"",-1000*(PB_Regla!$N14+PB_Regla!$R14+PB_Suma!$M14))</f>
        <v/>
      </c>
      <c r="BK14" s="111" t="str" cm="1">
        <f t="array" ref="BK14">_xlfn.IFS($E14="","",$E14&lt;&gt;"",1000*(PB_Regla!$O14-Datos!$AK14-PB_Suma!$O14))</f>
        <v/>
      </c>
      <c r="BL14" s="110" t="str" cm="1">
        <f t="array" ref="BL14">_xlfn.IFS($E14="","",$E14&lt;&gt;"",-1000*(PB_Regla!$F14+PB_Regla!$J14+PB_Suma!$H14))</f>
        <v/>
      </c>
      <c r="BM14" s="111" t="str" cm="1">
        <f t="array" ref="BM14">_xlfn.IFS($E14="","",$E14&lt;&gt;"",1000*(PB_Regla!$G14-Datos!$AK14-PB_Suma!$J14))</f>
        <v/>
      </c>
      <c r="BN14" s="110" t="str" cm="1">
        <f t="array" ref="BN14">_xlfn.IFS($E14="","",$E14&lt;&gt;"",1000*(PB_Regla!$F14+PB_Regla!$K14+PB_Suma!$H14))</f>
        <v/>
      </c>
      <c r="BO14" s="111" t="str" cm="1">
        <f t="array" ref="BO14">_xlfn.IFS($E14="","",$E14&lt;&gt;"",1000*(PB_Regla!$G14-Datos!$AK14-PB_Suma!$J14))</f>
        <v/>
      </c>
      <c r="BP14" s="110" t="str" cm="1">
        <f t="array" ref="BP14">_xlfn.IFS($E14="","",$E14&lt;&gt;"",1000*(PB_Regla!$N14+PB_Regla!$S14+PB_Suma!$M14))</f>
        <v/>
      </c>
      <c r="BQ14" s="111" t="str" cm="1">
        <f t="array" ref="BQ14">_xlfn.IFS($E14="","",$E14&lt;&gt;"",1000*(PB_Regla!$O14-Datos!$AK14-PB_Suma!$O14))</f>
        <v/>
      </c>
      <c r="BR14" s="110" t="str" cm="1">
        <f t="array" ref="BR14">_xlfn.IFS($E14="","",$E14&lt;&gt;"",1000*(PB_Regla!$V14+PB_Regla!$AA14+PB_Suma!$R14))</f>
        <v/>
      </c>
      <c r="BS14" s="111" t="str" cm="1">
        <f t="array" ref="BS14">_xlfn.IFS($E14="","",$E14&lt;&gt;"",1000*(PB_Regla!$W14-Datos!$AK14-PB_Suma!$T14))</f>
        <v/>
      </c>
      <c r="BT14" s="110" t="str" cm="1">
        <f t="array" ref="BT14">_xlfn.IFS($E14="","",$E14&lt;&gt;"",1000*(PB_Regla!$AD14+PB_Regla!$AI14+PB_Suma!$W14))</f>
        <v/>
      </c>
      <c r="BU14" s="111" t="str" cm="1">
        <f t="array" ref="BU14">_xlfn.IFS($E14="","",$E14&lt;&gt;"",1000*(PB_Regla!$AE14-Datos!$AK14-PB_Suma!$Y14))</f>
        <v/>
      </c>
    </row>
    <row r="15" spans="2:73" x14ac:dyDescent="0.35">
      <c r="B15" s="96" t="str">
        <f>IF(Datos!$B15="","",Datos!$B15)</f>
        <v/>
      </c>
      <c r="C15" s="97" t="str">
        <f>IF(Datos!$E15="","",Datos!$E15)</f>
        <v/>
      </c>
      <c r="D15" s="97" t="str">
        <f>IF(Datos!$I15="","",Datos!$I15)</f>
        <v/>
      </c>
      <c r="E15" s="98" t="str">
        <f>IF(Datos!$G15="","",Datos!$G15)</f>
        <v/>
      </c>
      <c r="F15" s="23"/>
      <c r="G15" s="110" t="str" cm="1">
        <f t="array" ref="G15">_xlfn.IFS($E15="","",$E15&lt;&gt;"",-1000*(PB_Regla!$AD15+PB_Regla!$AH15+PB_Suma!$V15))</f>
        <v/>
      </c>
      <c r="H15" s="111" t="str" cm="1">
        <f t="array" ref="H15">_xlfn.IFS($E15="","",$E15&lt;&gt;"",1000*(PB_Regla!$AE15-Datos!$AK15-PB_Suma!$X15))</f>
        <v/>
      </c>
      <c r="I15" s="110" t="str" cm="1">
        <f t="array" ref="I15">_xlfn.IFS($E15="","",$E15&lt;&gt;"",-1000*(PB_Regla!$V15+PB_Regla!$Z15+PB_Suma!$Q15))</f>
        <v/>
      </c>
      <c r="J15" s="111" t="str" cm="1">
        <f t="array" ref="J15">_xlfn.IFS($E15="","",$E15&lt;&gt;"",1000*(PB_Regla!$W15-Datos!$AK15-PB_Suma!$S15))</f>
        <v/>
      </c>
      <c r="K15" s="110" t="str" cm="1">
        <f t="array" ref="K15">_xlfn.IFS($E15="","",$E15&lt;&gt;"",-1000*(PB_Regla!$N15+PB_Regla!$R15+PB_Suma!$L15))</f>
        <v/>
      </c>
      <c r="L15" s="111" t="str" cm="1">
        <f t="array" ref="L15">_xlfn.IFS($E15="","",$E15&lt;&gt;"",1000*(PB_Regla!$O15-Datos!$AK15-PB_Suma!$N15))</f>
        <v/>
      </c>
      <c r="M15" s="110" t="str" cm="1">
        <f t="array" ref="M15">_xlfn.IFS($E15="","",$E15&lt;&gt;"",-1000*(PB_Regla!$F15+PB_Regla!$J15+PB_Suma!$G15))</f>
        <v/>
      </c>
      <c r="N15" s="111" t="str" cm="1">
        <f t="array" ref="N15">_xlfn.IFS($E15="","",$E15&lt;&gt;"",1000*(PB_Regla!$G15-Datos!$AK15-PB_Suma!$I15))</f>
        <v/>
      </c>
      <c r="O15" s="110" t="str" cm="1">
        <f t="array" ref="O15">_xlfn.IFS($E15="","",$E15&lt;&gt;"",1000*(PB_Regla!$F15+PB_Regla!$K15+PB_Suma!$G15))</f>
        <v/>
      </c>
      <c r="P15" s="111" t="str" cm="1">
        <f t="array" ref="P15">_xlfn.IFS($E15="","",$E15&lt;&gt;"",1000*(PB_Regla!$G15-Datos!$AK15-PB_Suma!$I15))</f>
        <v/>
      </c>
      <c r="Q15" s="110" t="str" cm="1">
        <f t="array" ref="Q15">_xlfn.IFS($E15="","",$E15&lt;&gt;"",1000*(PB_Regla!$N15+PB_Regla!$S15+PB_Suma!$L15))</f>
        <v/>
      </c>
      <c r="R15" s="111" t="str" cm="1">
        <f t="array" ref="R15">_xlfn.IFS($E15="","",$E15&lt;&gt;"",1000*(PB_Regla!$O15-Datos!$AK15-PB_Suma!$N15))</f>
        <v/>
      </c>
      <c r="S15" s="110" t="str" cm="1">
        <f t="array" ref="S15">_xlfn.IFS($E15="","",$E15&lt;&gt;"",1000*(PB_Regla!$V15+PB_Regla!$AA15+PB_Suma!$Q15))</f>
        <v/>
      </c>
      <c r="T15" s="111" t="str" cm="1">
        <f t="array" ref="T15">_xlfn.IFS($E15="","",$E15&lt;&gt;"",1000*(PB_Regla!$W15-Datos!$AK15-PB_Suma!$S15))</f>
        <v/>
      </c>
      <c r="U15" s="110" t="str" cm="1">
        <f t="array" ref="U15">_xlfn.IFS($E15="","",$E15&lt;&gt;"",1000*(PB_Regla!$AD15+PB_Regla!$AI15+PB_Suma!$V15))</f>
        <v/>
      </c>
      <c r="V15" s="111" t="str" cm="1">
        <f t="array" ref="V15">_xlfn.IFS($E15="","",$E15&lt;&gt;"",1000*(PB_Regla!$AE15-Datos!$AK15-PB_Suma!$X15))</f>
        <v/>
      </c>
      <c r="W15" s="2"/>
      <c r="X15" s="110" t="str" cm="1">
        <f t="array" ref="X15">_xlfn.IFS($E15="","",$E15&lt;&gt;"",-1000*(PB_Regla!$AD15+PB_Regla!$AH15+PB_Suma!$W15))</f>
        <v/>
      </c>
      <c r="Y15" s="111" t="str" cm="1">
        <f t="array" ref="Y15">_xlfn.IFS($E15="","",$E15&lt;&gt;"",1000*(PB_Regla!$AE15-Datos!$AK15-PB_Suma!$Y15))</f>
        <v/>
      </c>
      <c r="Z15" s="110" t="str" cm="1">
        <f t="array" ref="Z15">_xlfn.IFS($E15="","",$E15&lt;&gt;"",-1000*(PB_Regla!$V15+PB_Regla!$Z15+PB_Suma!$R15))</f>
        <v/>
      </c>
      <c r="AA15" s="111" t="str" cm="1">
        <f t="array" ref="AA15">_xlfn.IFS($E15="","",$E15&lt;&gt;"",1000*(PB_Regla!$W15-Datos!$AK15-PB_Suma!$T15))</f>
        <v/>
      </c>
      <c r="AB15" s="110" t="str" cm="1">
        <f t="array" ref="AB15">_xlfn.IFS($E15="","",$E15&lt;&gt;"",-1000*(PB_Regla!$N15+PB_Regla!$R15+PB_Suma!$M15))</f>
        <v/>
      </c>
      <c r="AC15" s="111" t="str" cm="1">
        <f t="array" ref="AC15">_xlfn.IFS($E15="","",$E15&lt;&gt;"",1000*(PB_Regla!$O15-Datos!$AK15-PB_Suma!$O15))</f>
        <v/>
      </c>
      <c r="AD15" s="110" t="str" cm="1">
        <f t="array" ref="AD15">_xlfn.IFS($E15="","",$E15&lt;&gt;"",-1000*(PB_Regla!$F15+PB_Regla!$J15+PB_Suma!$H15))</f>
        <v/>
      </c>
      <c r="AE15" s="111" t="str" cm="1">
        <f t="array" ref="AE15">_xlfn.IFS($E15="","",$E15&lt;&gt;"",1000*(PB_Regla!$G15-Datos!$AK15-PB_Suma!$J15))</f>
        <v/>
      </c>
      <c r="AF15" s="110" t="str" cm="1">
        <f t="array" ref="AF15">_xlfn.IFS($E15="","",$E15&lt;&gt;"",1000*(PB_Regla!$F15+PB_Regla!$K15+PB_Suma!$H15))</f>
        <v/>
      </c>
      <c r="AG15" s="111" t="str" cm="1">
        <f t="array" ref="AG15">_xlfn.IFS($E15="","",$E15&lt;&gt;"",1000*(PB_Regla!$G15-Datos!$AK15-PB_Suma!$J15))</f>
        <v/>
      </c>
      <c r="AH15" s="110" t="str" cm="1">
        <f t="array" ref="AH15">_xlfn.IFS($E15="","",$E15&lt;&gt;"",1000*(PB_Regla!$N15+PB_Regla!$S15+PB_Suma!$M15))</f>
        <v/>
      </c>
      <c r="AI15" s="111" t="str" cm="1">
        <f t="array" ref="AI15">_xlfn.IFS($E15="","",$E15&lt;&gt;"",1000*(PB_Regla!$O15-Datos!$AK15-PB_Suma!$O15))</f>
        <v/>
      </c>
      <c r="AJ15" s="110" t="str" cm="1">
        <f t="array" ref="AJ15">_xlfn.IFS($E15="","",$E15&lt;&gt;"",1000*(PB_Regla!$V15+PB_Regla!$AA15+PB_Suma!$R15))</f>
        <v/>
      </c>
      <c r="AK15" s="111" t="str" cm="1">
        <f t="array" ref="AK15">_xlfn.IFS($E15="","",$E15&lt;&gt;"",1000*(PB_Regla!$W15-Datos!$AK15-PB_Suma!$T15))</f>
        <v/>
      </c>
      <c r="AL15" s="110" t="str" cm="1">
        <f t="array" ref="AL15">_xlfn.IFS($E15="","",$E15&lt;&gt;"",1000*(PB_Regla!$AD15+PB_Regla!$AI15+PB_Suma!$W15))</f>
        <v/>
      </c>
      <c r="AM15" s="111" t="str" cm="1">
        <f t="array" ref="AM15">_xlfn.IFS($E15="","",$E15&lt;&gt;"",1000*(PB_Regla!$AE15-Datos!$AK15-PB_Suma!$Y15))</f>
        <v/>
      </c>
      <c r="AN15" s="2"/>
      <c r="AO15" s="110" t="str" cm="1">
        <f t="array" ref="AO15">_xlfn.IFS($E15="","",$E15&lt;&gt;"",-1000*(PB_Regla!$AD15+PB_Regla!$AH15+PB_Suma!$V15))</f>
        <v/>
      </c>
      <c r="AP15" s="111" t="str" cm="1">
        <f t="array" ref="AP15">_xlfn.IFS($E15="","",$E15&lt;&gt;"",1000*(PB_Regla!$AE15-Datos!$AK15-PB_Suma!$X15))</f>
        <v/>
      </c>
      <c r="AQ15" s="110" t="str" cm="1">
        <f t="array" ref="AQ15">_xlfn.IFS($E15="","",$E15&lt;&gt;"",-1000*(PB_Regla!$V15+PB_Regla!$Z15+PB_Suma!$Q15))</f>
        <v/>
      </c>
      <c r="AR15" s="111" t="str" cm="1">
        <f t="array" ref="AR15">_xlfn.IFS($E15="","",$E15&lt;&gt;"",1000*(PB_Regla!$W15-Datos!$AK15-PB_Suma!$S15))</f>
        <v/>
      </c>
      <c r="AS15" s="110" t="str" cm="1">
        <f t="array" ref="AS15">_xlfn.IFS($E15="","",$E15&lt;&gt;"",-1000*(PB_Regla!$N15+PB_Regla!$R15+PB_Suma!$L15))</f>
        <v/>
      </c>
      <c r="AT15" s="111" t="str" cm="1">
        <f t="array" ref="AT15">_xlfn.IFS($E15="","",$E15&lt;&gt;"",1000*(PB_Regla!$O15-Datos!$AK15-PB_Suma!$N15))</f>
        <v/>
      </c>
      <c r="AU15" s="110" t="str" cm="1">
        <f t="array" ref="AU15">_xlfn.IFS($E15="","",$E15&lt;&gt;"",-1000*(PB_Regla!$F15+PB_Regla!$J15+PB_Suma!$G15))</f>
        <v/>
      </c>
      <c r="AV15" s="111" t="str" cm="1">
        <f t="array" ref="AV15">_xlfn.IFS($E15="","",$E15&lt;&gt;"",1000*(PB_Regla!$G15-Datos!$AK15-PB_Suma!$I15))</f>
        <v/>
      </c>
      <c r="AW15" s="110" t="str" cm="1">
        <f t="array" ref="AW15">_xlfn.IFS($E15="","",$E15&lt;&gt;"",1000*(PB_Regla!$F15+PB_Regla!$K15+PB_Suma!$G15))</f>
        <v/>
      </c>
      <c r="AX15" s="111" t="str" cm="1">
        <f t="array" ref="AX15">_xlfn.IFS($E15="","",$E15&lt;&gt;"",1000*(PB_Regla!$G15-Datos!$AK15-PB_Suma!$I15))</f>
        <v/>
      </c>
      <c r="AY15" s="110" t="str" cm="1">
        <f t="array" ref="AY15">_xlfn.IFS($E15="","",$E15&lt;&gt;"",1000*(PB_Regla!$N15+PB_Regla!$S15+PB_Suma!$L15))</f>
        <v/>
      </c>
      <c r="AZ15" s="111" t="str" cm="1">
        <f t="array" ref="AZ15">_xlfn.IFS($E15="","",$E15&lt;&gt;"",1000*(PB_Regla!$O15-Datos!$AK15-PB_Suma!$N15))</f>
        <v/>
      </c>
      <c r="BA15" s="110" t="str" cm="1">
        <f t="array" ref="BA15">_xlfn.IFS($E15="","",$E15&lt;&gt;"",1000*(PB_Regla!$V15+PB_Regla!$AA15+PB_Suma!$Q15))</f>
        <v/>
      </c>
      <c r="BB15" s="111" t="str" cm="1">
        <f t="array" ref="BB15">_xlfn.IFS($E15="","",$E15&lt;&gt;"",1000*(PB_Regla!$W15-Datos!$AK15-PB_Suma!$S15))</f>
        <v/>
      </c>
      <c r="BC15" s="110" t="str" cm="1">
        <f t="array" ref="BC15">_xlfn.IFS($E15="","",$E15&lt;&gt;"",1000*(PB_Regla!$AD15+PB_Regla!$AI15+PB_Suma!$V15))</f>
        <v/>
      </c>
      <c r="BD15" s="111" t="str" cm="1">
        <f t="array" ref="BD15">_xlfn.IFS($E15="","",$E15&lt;&gt;"",1000*(PB_Regla!$AE15-Datos!$AK15-PB_Suma!$X15))</f>
        <v/>
      </c>
      <c r="BE15" s="2"/>
      <c r="BF15" s="110" t="str" cm="1">
        <f t="array" ref="BF15">_xlfn.IFS($E15="","",$E15&lt;&gt;"",-1000*(PB_Regla!$AD15+PB_Regla!$AH15+PB_Suma!$W15))</f>
        <v/>
      </c>
      <c r="BG15" s="111" t="str" cm="1">
        <f t="array" ref="BG15">_xlfn.IFS($E15="","",$E15&lt;&gt;"",1000*(PB_Regla!$AE15-Datos!$AK15-PB_Suma!$Y15))</f>
        <v/>
      </c>
      <c r="BH15" s="110" t="str" cm="1">
        <f t="array" ref="BH15">_xlfn.IFS($E15="","",$E15&lt;&gt;"",-1000*(PB_Regla!$V15+PB_Regla!$Z15+PB_Suma!$R15))</f>
        <v/>
      </c>
      <c r="BI15" s="111" t="str" cm="1">
        <f t="array" ref="BI15">_xlfn.IFS($E15="","",$E15&lt;&gt;"",1000*(PB_Regla!$W15-Datos!$AK15-PB_Suma!$T15))</f>
        <v/>
      </c>
      <c r="BJ15" s="110" t="str" cm="1">
        <f t="array" ref="BJ15">_xlfn.IFS($E15="","",$E15&lt;&gt;"",-1000*(PB_Regla!$N15+PB_Regla!$R15+PB_Suma!$M15))</f>
        <v/>
      </c>
      <c r="BK15" s="111" t="str" cm="1">
        <f t="array" ref="BK15">_xlfn.IFS($E15="","",$E15&lt;&gt;"",1000*(PB_Regla!$O15-Datos!$AK15-PB_Suma!$O15))</f>
        <v/>
      </c>
      <c r="BL15" s="110" t="str" cm="1">
        <f t="array" ref="BL15">_xlfn.IFS($E15="","",$E15&lt;&gt;"",-1000*(PB_Regla!$F15+PB_Regla!$J15+PB_Suma!$H15))</f>
        <v/>
      </c>
      <c r="BM15" s="111" t="str" cm="1">
        <f t="array" ref="BM15">_xlfn.IFS($E15="","",$E15&lt;&gt;"",1000*(PB_Regla!$G15-Datos!$AK15-PB_Suma!$J15))</f>
        <v/>
      </c>
      <c r="BN15" s="110" t="str" cm="1">
        <f t="array" ref="BN15">_xlfn.IFS($E15="","",$E15&lt;&gt;"",1000*(PB_Regla!$F15+PB_Regla!$K15+PB_Suma!$H15))</f>
        <v/>
      </c>
      <c r="BO15" s="111" t="str" cm="1">
        <f t="array" ref="BO15">_xlfn.IFS($E15="","",$E15&lt;&gt;"",1000*(PB_Regla!$G15-Datos!$AK15-PB_Suma!$J15))</f>
        <v/>
      </c>
      <c r="BP15" s="110" t="str" cm="1">
        <f t="array" ref="BP15">_xlfn.IFS($E15="","",$E15&lt;&gt;"",1000*(PB_Regla!$N15+PB_Regla!$S15+PB_Suma!$M15))</f>
        <v/>
      </c>
      <c r="BQ15" s="111" t="str" cm="1">
        <f t="array" ref="BQ15">_xlfn.IFS($E15="","",$E15&lt;&gt;"",1000*(PB_Regla!$O15-Datos!$AK15-PB_Suma!$O15))</f>
        <v/>
      </c>
      <c r="BR15" s="110" t="str" cm="1">
        <f t="array" ref="BR15">_xlfn.IFS($E15="","",$E15&lt;&gt;"",1000*(PB_Regla!$V15+PB_Regla!$AA15+PB_Suma!$R15))</f>
        <v/>
      </c>
      <c r="BS15" s="111" t="str" cm="1">
        <f t="array" ref="BS15">_xlfn.IFS($E15="","",$E15&lt;&gt;"",1000*(PB_Regla!$W15-Datos!$AK15-PB_Suma!$T15))</f>
        <v/>
      </c>
      <c r="BT15" s="110" t="str" cm="1">
        <f t="array" ref="BT15">_xlfn.IFS($E15="","",$E15&lt;&gt;"",1000*(PB_Regla!$AD15+PB_Regla!$AI15+PB_Suma!$W15))</f>
        <v/>
      </c>
      <c r="BU15" s="111" t="str" cm="1">
        <f t="array" ref="BU15">_xlfn.IFS($E15="","",$E15&lt;&gt;"",1000*(PB_Regla!$AE15-Datos!$AK15-PB_Suma!$Y15))</f>
        <v/>
      </c>
    </row>
    <row r="16" spans="2:73" x14ac:dyDescent="0.35">
      <c r="B16" s="96" t="str">
        <f>IF(Datos!$B16="","",Datos!$B16)</f>
        <v/>
      </c>
      <c r="C16" s="97" t="str">
        <f>IF(Datos!$E16="","",Datos!$E16)</f>
        <v/>
      </c>
      <c r="D16" s="97" t="str">
        <f>IF(Datos!$I16="","",Datos!$I16)</f>
        <v/>
      </c>
      <c r="E16" s="98" t="str">
        <f>IF(Datos!$G16="","",Datos!$G16)</f>
        <v/>
      </c>
      <c r="F16" s="23"/>
      <c r="G16" s="110" t="str" cm="1">
        <f t="array" ref="G16">_xlfn.IFS($E16="","",$E16&lt;&gt;"",-1000*(PB_Regla!$AD16+PB_Regla!$AH16+PB_Suma!$V16))</f>
        <v/>
      </c>
      <c r="H16" s="111" t="str" cm="1">
        <f t="array" ref="H16">_xlfn.IFS($E16="","",$E16&lt;&gt;"",1000*(PB_Regla!$AE16-Datos!$AK16-PB_Suma!$X16))</f>
        <v/>
      </c>
      <c r="I16" s="110" t="str" cm="1">
        <f t="array" ref="I16">_xlfn.IFS($E16="","",$E16&lt;&gt;"",-1000*(PB_Regla!$V16+PB_Regla!$Z16+PB_Suma!$Q16))</f>
        <v/>
      </c>
      <c r="J16" s="111" t="str" cm="1">
        <f t="array" ref="J16">_xlfn.IFS($E16="","",$E16&lt;&gt;"",1000*(PB_Regla!$W16-Datos!$AK16-PB_Suma!$S16))</f>
        <v/>
      </c>
      <c r="K16" s="110" t="str" cm="1">
        <f t="array" ref="K16">_xlfn.IFS($E16="","",$E16&lt;&gt;"",-1000*(PB_Regla!$N16+PB_Regla!$R16+PB_Suma!$L16))</f>
        <v/>
      </c>
      <c r="L16" s="111" t="str" cm="1">
        <f t="array" ref="L16">_xlfn.IFS($E16="","",$E16&lt;&gt;"",1000*(PB_Regla!$O16-Datos!$AK16-PB_Suma!$N16))</f>
        <v/>
      </c>
      <c r="M16" s="110" t="str" cm="1">
        <f t="array" ref="M16">_xlfn.IFS($E16="","",$E16&lt;&gt;"",-1000*(PB_Regla!$F16+PB_Regla!$J16+PB_Suma!$G16))</f>
        <v/>
      </c>
      <c r="N16" s="111" t="str" cm="1">
        <f t="array" ref="N16">_xlfn.IFS($E16="","",$E16&lt;&gt;"",1000*(PB_Regla!$G16-Datos!$AK16-PB_Suma!$I16))</f>
        <v/>
      </c>
      <c r="O16" s="110" t="str" cm="1">
        <f t="array" ref="O16">_xlfn.IFS($E16="","",$E16&lt;&gt;"",1000*(PB_Regla!$F16+PB_Regla!$K16+PB_Suma!$G16))</f>
        <v/>
      </c>
      <c r="P16" s="111" t="str" cm="1">
        <f t="array" ref="P16">_xlfn.IFS($E16="","",$E16&lt;&gt;"",1000*(PB_Regla!$G16-Datos!$AK16-PB_Suma!$I16))</f>
        <v/>
      </c>
      <c r="Q16" s="110" t="str" cm="1">
        <f t="array" ref="Q16">_xlfn.IFS($E16="","",$E16&lt;&gt;"",1000*(PB_Regla!$N16+PB_Regla!$S16+PB_Suma!$L16))</f>
        <v/>
      </c>
      <c r="R16" s="111" t="str" cm="1">
        <f t="array" ref="R16">_xlfn.IFS($E16="","",$E16&lt;&gt;"",1000*(PB_Regla!$O16-Datos!$AK16-PB_Suma!$N16))</f>
        <v/>
      </c>
      <c r="S16" s="110" t="str" cm="1">
        <f t="array" ref="S16">_xlfn.IFS($E16="","",$E16&lt;&gt;"",1000*(PB_Regla!$V16+PB_Regla!$AA16+PB_Suma!$Q16))</f>
        <v/>
      </c>
      <c r="T16" s="111" t="str" cm="1">
        <f t="array" ref="T16">_xlfn.IFS($E16="","",$E16&lt;&gt;"",1000*(PB_Regla!$W16-Datos!$AK16-PB_Suma!$S16))</f>
        <v/>
      </c>
      <c r="U16" s="110" t="str" cm="1">
        <f t="array" ref="U16">_xlfn.IFS($E16="","",$E16&lt;&gt;"",1000*(PB_Regla!$AD16+PB_Regla!$AI16+PB_Suma!$V16))</f>
        <v/>
      </c>
      <c r="V16" s="111" t="str" cm="1">
        <f t="array" ref="V16">_xlfn.IFS($E16="","",$E16&lt;&gt;"",1000*(PB_Regla!$AE16-Datos!$AK16-PB_Suma!$X16))</f>
        <v/>
      </c>
      <c r="W16" s="2"/>
      <c r="X16" s="110" t="str" cm="1">
        <f t="array" ref="X16">_xlfn.IFS($E16="","",$E16&lt;&gt;"",-1000*(PB_Regla!$AD16+PB_Regla!$AH16+PB_Suma!$W16))</f>
        <v/>
      </c>
      <c r="Y16" s="111" t="str" cm="1">
        <f t="array" ref="Y16">_xlfn.IFS($E16="","",$E16&lt;&gt;"",1000*(PB_Regla!$AE16-Datos!$AK16-PB_Suma!$Y16))</f>
        <v/>
      </c>
      <c r="Z16" s="110" t="str" cm="1">
        <f t="array" ref="Z16">_xlfn.IFS($E16="","",$E16&lt;&gt;"",-1000*(PB_Regla!$V16+PB_Regla!$Z16+PB_Suma!$R16))</f>
        <v/>
      </c>
      <c r="AA16" s="111" t="str" cm="1">
        <f t="array" ref="AA16">_xlfn.IFS($E16="","",$E16&lt;&gt;"",1000*(PB_Regla!$W16-Datos!$AK16-PB_Suma!$T16))</f>
        <v/>
      </c>
      <c r="AB16" s="110" t="str" cm="1">
        <f t="array" ref="AB16">_xlfn.IFS($E16="","",$E16&lt;&gt;"",-1000*(PB_Regla!$N16+PB_Regla!$R16+PB_Suma!$M16))</f>
        <v/>
      </c>
      <c r="AC16" s="111" t="str" cm="1">
        <f t="array" ref="AC16">_xlfn.IFS($E16="","",$E16&lt;&gt;"",1000*(PB_Regla!$O16-Datos!$AK16-PB_Suma!$O16))</f>
        <v/>
      </c>
      <c r="AD16" s="110" t="str" cm="1">
        <f t="array" ref="AD16">_xlfn.IFS($E16="","",$E16&lt;&gt;"",-1000*(PB_Regla!$F16+PB_Regla!$J16+PB_Suma!$H16))</f>
        <v/>
      </c>
      <c r="AE16" s="111" t="str" cm="1">
        <f t="array" ref="AE16">_xlfn.IFS($E16="","",$E16&lt;&gt;"",1000*(PB_Regla!$G16-Datos!$AK16-PB_Suma!$J16))</f>
        <v/>
      </c>
      <c r="AF16" s="110" t="str" cm="1">
        <f t="array" ref="AF16">_xlfn.IFS($E16="","",$E16&lt;&gt;"",1000*(PB_Regla!$F16+PB_Regla!$K16+PB_Suma!$H16))</f>
        <v/>
      </c>
      <c r="AG16" s="111" t="str" cm="1">
        <f t="array" ref="AG16">_xlfn.IFS($E16="","",$E16&lt;&gt;"",1000*(PB_Regla!$G16-Datos!$AK16-PB_Suma!$J16))</f>
        <v/>
      </c>
      <c r="AH16" s="110" t="str" cm="1">
        <f t="array" ref="AH16">_xlfn.IFS($E16="","",$E16&lt;&gt;"",1000*(PB_Regla!$N16+PB_Regla!$S16+PB_Suma!$M16))</f>
        <v/>
      </c>
      <c r="AI16" s="111" t="str" cm="1">
        <f t="array" ref="AI16">_xlfn.IFS($E16="","",$E16&lt;&gt;"",1000*(PB_Regla!$O16-Datos!$AK16-PB_Suma!$O16))</f>
        <v/>
      </c>
      <c r="AJ16" s="110" t="str" cm="1">
        <f t="array" ref="AJ16">_xlfn.IFS($E16="","",$E16&lt;&gt;"",1000*(PB_Regla!$V16+PB_Regla!$AA16+PB_Suma!$R16))</f>
        <v/>
      </c>
      <c r="AK16" s="111" t="str" cm="1">
        <f t="array" ref="AK16">_xlfn.IFS($E16="","",$E16&lt;&gt;"",1000*(PB_Regla!$W16-Datos!$AK16-PB_Suma!$T16))</f>
        <v/>
      </c>
      <c r="AL16" s="110" t="str" cm="1">
        <f t="array" ref="AL16">_xlfn.IFS($E16="","",$E16&lt;&gt;"",1000*(PB_Regla!$AD16+PB_Regla!$AI16+PB_Suma!$W16))</f>
        <v/>
      </c>
      <c r="AM16" s="111" t="str" cm="1">
        <f t="array" ref="AM16">_xlfn.IFS($E16="","",$E16&lt;&gt;"",1000*(PB_Regla!$AE16-Datos!$AK16-PB_Suma!$Y16))</f>
        <v/>
      </c>
      <c r="AN16" s="2"/>
      <c r="AO16" s="110" t="str" cm="1">
        <f t="array" ref="AO16">_xlfn.IFS($E16="","",$E16&lt;&gt;"",-1000*(PB_Regla!$AD16+PB_Regla!$AH16+PB_Suma!$V16))</f>
        <v/>
      </c>
      <c r="AP16" s="111" t="str" cm="1">
        <f t="array" ref="AP16">_xlfn.IFS($E16="","",$E16&lt;&gt;"",1000*(PB_Regla!$AE16-Datos!$AK16-PB_Suma!$X16))</f>
        <v/>
      </c>
      <c r="AQ16" s="110" t="str" cm="1">
        <f t="array" ref="AQ16">_xlfn.IFS($E16="","",$E16&lt;&gt;"",-1000*(PB_Regla!$V16+PB_Regla!$Z16+PB_Suma!$Q16))</f>
        <v/>
      </c>
      <c r="AR16" s="111" t="str" cm="1">
        <f t="array" ref="AR16">_xlfn.IFS($E16="","",$E16&lt;&gt;"",1000*(PB_Regla!$W16-Datos!$AK16-PB_Suma!$S16))</f>
        <v/>
      </c>
      <c r="AS16" s="110" t="str" cm="1">
        <f t="array" ref="AS16">_xlfn.IFS($E16="","",$E16&lt;&gt;"",-1000*(PB_Regla!$N16+PB_Regla!$R16+PB_Suma!$L16))</f>
        <v/>
      </c>
      <c r="AT16" s="111" t="str" cm="1">
        <f t="array" ref="AT16">_xlfn.IFS($E16="","",$E16&lt;&gt;"",1000*(PB_Regla!$O16-Datos!$AK16-PB_Suma!$N16))</f>
        <v/>
      </c>
      <c r="AU16" s="110" t="str" cm="1">
        <f t="array" ref="AU16">_xlfn.IFS($E16="","",$E16&lt;&gt;"",-1000*(PB_Regla!$F16+PB_Regla!$J16+PB_Suma!$G16))</f>
        <v/>
      </c>
      <c r="AV16" s="111" t="str" cm="1">
        <f t="array" ref="AV16">_xlfn.IFS($E16="","",$E16&lt;&gt;"",1000*(PB_Regla!$G16-Datos!$AK16-PB_Suma!$I16))</f>
        <v/>
      </c>
      <c r="AW16" s="110" t="str" cm="1">
        <f t="array" ref="AW16">_xlfn.IFS($E16="","",$E16&lt;&gt;"",1000*(PB_Regla!$F16+PB_Regla!$K16+PB_Suma!$G16))</f>
        <v/>
      </c>
      <c r="AX16" s="111" t="str" cm="1">
        <f t="array" ref="AX16">_xlfn.IFS($E16="","",$E16&lt;&gt;"",1000*(PB_Regla!$G16-Datos!$AK16-PB_Suma!$I16))</f>
        <v/>
      </c>
      <c r="AY16" s="110" t="str" cm="1">
        <f t="array" ref="AY16">_xlfn.IFS($E16="","",$E16&lt;&gt;"",1000*(PB_Regla!$N16+PB_Regla!$S16+PB_Suma!$L16))</f>
        <v/>
      </c>
      <c r="AZ16" s="111" t="str" cm="1">
        <f t="array" ref="AZ16">_xlfn.IFS($E16="","",$E16&lt;&gt;"",1000*(PB_Regla!$O16-Datos!$AK16-PB_Suma!$N16))</f>
        <v/>
      </c>
      <c r="BA16" s="110" t="str" cm="1">
        <f t="array" ref="BA16">_xlfn.IFS($E16="","",$E16&lt;&gt;"",1000*(PB_Regla!$V16+PB_Regla!$AA16+PB_Suma!$Q16))</f>
        <v/>
      </c>
      <c r="BB16" s="111" t="str" cm="1">
        <f t="array" ref="BB16">_xlfn.IFS($E16="","",$E16&lt;&gt;"",1000*(PB_Regla!$W16-Datos!$AK16-PB_Suma!$S16))</f>
        <v/>
      </c>
      <c r="BC16" s="110" t="str" cm="1">
        <f t="array" ref="BC16">_xlfn.IFS($E16="","",$E16&lt;&gt;"",1000*(PB_Regla!$AD16+PB_Regla!$AI16+PB_Suma!$V16))</f>
        <v/>
      </c>
      <c r="BD16" s="111" t="str" cm="1">
        <f t="array" ref="BD16">_xlfn.IFS($E16="","",$E16&lt;&gt;"",1000*(PB_Regla!$AE16-Datos!$AK16-PB_Suma!$X16))</f>
        <v/>
      </c>
      <c r="BE16" s="2"/>
      <c r="BF16" s="110" t="str" cm="1">
        <f t="array" ref="BF16">_xlfn.IFS($E16="","",$E16&lt;&gt;"",-1000*(PB_Regla!$AD16+PB_Regla!$AH16+PB_Suma!$W16))</f>
        <v/>
      </c>
      <c r="BG16" s="111" t="str" cm="1">
        <f t="array" ref="BG16">_xlfn.IFS($E16="","",$E16&lt;&gt;"",1000*(PB_Regla!$AE16-Datos!$AK16-PB_Suma!$Y16))</f>
        <v/>
      </c>
      <c r="BH16" s="110" t="str" cm="1">
        <f t="array" ref="BH16">_xlfn.IFS($E16="","",$E16&lt;&gt;"",-1000*(PB_Regla!$V16+PB_Regla!$Z16+PB_Suma!$R16))</f>
        <v/>
      </c>
      <c r="BI16" s="111" t="str" cm="1">
        <f t="array" ref="BI16">_xlfn.IFS($E16="","",$E16&lt;&gt;"",1000*(PB_Regla!$W16-Datos!$AK16-PB_Suma!$T16))</f>
        <v/>
      </c>
      <c r="BJ16" s="110" t="str" cm="1">
        <f t="array" ref="BJ16">_xlfn.IFS($E16="","",$E16&lt;&gt;"",-1000*(PB_Regla!$N16+PB_Regla!$R16+PB_Suma!$M16))</f>
        <v/>
      </c>
      <c r="BK16" s="111" t="str" cm="1">
        <f t="array" ref="BK16">_xlfn.IFS($E16="","",$E16&lt;&gt;"",1000*(PB_Regla!$O16-Datos!$AK16-PB_Suma!$O16))</f>
        <v/>
      </c>
      <c r="BL16" s="110" t="str" cm="1">
        <f t="array" ref="BL16">_xlfn.IFS($E16="","",$E16&lt;&gt;"",-1000*(PB_Regla!$F16+PB_Regla!$J16+PB_Suma!$H16))</f>
        <v/>
      </c>
      <c r="BM16" s="111" t="str" cm="1">
        <f t="array" ref="BM16">_xlfn.IFS($E16="","",$E16&lt;&gt;"",1000*(PB_Regla!$G16-Datos!$AK16-PB_Suma!$J16))</f>
        <v/>
      </c>
      <c r="BN16" s="110" t="str" cm="1">
        <f t="array" ref="BN16">_xlfn.IFS($E16="","",$E16&lt;&gt;"",1000*(PB_Regla!$F16+PB_Regla!$K16+PB_Suma!$H16))</f>
        <v/>
      </c>
      <c r="BO16" s="111" t="str" cm="1">
        <f t="array" ref="BO16">_xlfn.IFS($E16="","",$E16&lt;&gt;"",1000*(PB_Regla!$G16-Datos!$AK16-PB_Suma!$J16))</f>
        <v/>
      </c>
      <c r="BP16" s="110" t="str" cm="1">
        <f t="array" ref="BP16">_xlfn.IFS($E16="","",$E16&lt;&gt;"",1000*(PB_Regla!$N16+PB_Regla!$S16+PB_Suma!$M16))</f>
        <v/>
      </c>
      <c r="BQ16" s="111" t="str" cm="1">
        <f t="array" ref="BQ16">_xlfn.IFS($E16="","",$E16&lt;&gt;"",1000*(PB_Regla!$O16-Datos!$AK16-PB_Suma!$O16))</f>
        <v/>
      </c>
      <c r="BR16" s="110" t="str" cm="1">
        <f t="array" ref="BR16">_xlfn.IFS($E16="","",$E16&lt;&gt;"",1000*(PB_Regla!$V16+PB_Regla!$AA16+PB_Suma!$R16))</f>
        <v/>
      </c>
      <c r="BS16" s="111" t="str" cm="1">
        <f t="array" ref="BS16">_xlfn.IFS($E16="","",$E16&lt;&gt;"",1000*(PB_Regla!$W16-Datos!$AK16-PB_Suma!$T16))</f>
        <v/>
      </c>
      <c r="BT16" s="110" t="str" cm="1">
        <f t="array" ref="BT16">_xlfn.IFS($E16="","",$E16&lt;&gt;"",1000*(PB_Regla!$AD16+PB_Regla!$AI16+PB_Suma!$W16))</f>
        <v/>
      </c>
      <c r="BU16" s="111" t="str" cm="1">
        <f t="array" ref="BU16">_xlfn.IFS($E16="","",$E16&lt;&gt;"",1000*(PB_Regla!$AE16-Datos!$AK16-PB_Suma!$Y16))</f>
        <v/>
      </c>
    </row>
    <row r="17" spans="2:73" x14ac:dyDescent="0.35">
      <c r="B17" s="96" t="str">
        <f>IF(Datos!$B17="","",Datos!$B17)</f>
        <v/>
      </c>
      <c r="C17" s="97" t="str">
        <f>IF(Datos!$E17="","",Datos!$E17)</f>
        <v/>
      </c>
      <c r="D17" s="97" t="str">
        <f>IF(Datos!$I17="","",Datos!$I17)</f>
        <v/>
      </c>
      <c r="E17" s="98" t="str">
        <f>IF(Datos!$G17="","",Datos!$G17)</f>
        <v/>
      </c>
      <c r="F17" s="23"/>
      <c r="G17" s="110" t="str" cm="1">
        <f t="array" ref="G17">_xlfn.IFS($E17="","",$E17&lt;&gt;"",-1000*(PB_Regla!$AD17+PB_Regla!$AH17+PB_Suma!$V17))</f>
        <v/>
      </c>
      <c r="H17" s="111" t="str" cm="1">
        <f t="array" ref="H17">_xlfn.IFS($E17="","",$E17&lt;&gt;"",1000*(PB_Regla!$AE17-Datos!$AK17-PB_Suma!$X17))</f>
        <v/>
      </c>
      <c r="I17" s="110" t="str" cm="1">
        <f t="array" ref="I17">_xlfn.IFS($E17="","",$E17&lt;&gt;"",-1000*(PB_Regla!$V17+PB_Regla!$Z17+PB_Suma!$Q17))</f>
        <v/>
      </c>
      <c r="J17" s="111" t="str" cm="1">
        <f t="array" ref="J17">_xlfn.IFS($E17="","",$E17&lt;&gt;"",1000*(PB_Regla!$W17-Datos!$AK17-PB_Suma!$S17))</f>
        <v/>
      </c>
      <c r="K17" s="110" t="str" cm="1">
        <f t="array" ref="K17">_xlfn.IFS($E17="","",$E17&lt;&gt;"",-1000*(PB_Regla!$N17+PB_Regla!$R17+PB_Suma!$L17))</f>
        <v/>
      </c>
      <c r="L17" s="111" t="str" cm="1">
        <f t="array" ref="L17">_xlfn.IFS($E17="","",$E17&lt;&gt;"",1000*(PB_Regla!$O17-Datos!$AK17-PB_Suma!$N17))</f>
        <v/>
      </c>
      <c r="M17" s="110" t="str" cm="1">
        <f t="array" ref="M17">_xlfn.IFS($E17="","",$E17&lt;&gt;"",-1000*(PB_Regla!$F17+PB_Regla!$J17+PB_Suma!$G17))</f>
        <v/>
      </c>
      <c r="N17" s="111" t="str" cm="1">
        <f t="array" ref="N17">_xlfn.IFS($E17="","",$E17&lt;&gt;"",1000*(PB_Regla!$G17-Datos!$AK17-PB_Suma!$I17))</f>
        <v/>
      </c>
      <c r="O17" s="110" t="str" cm="1">
        <f t="array" ref="O17">_xlfn.IFS($E17="","",$E17&lt;&gt;"",1000*(PB_Regla!$F17+PB_Regla!$K17+PB_Suma!$G17))</f>
        <v/>
      </c>
      <c r="P17" s="111" t="str" cm="1">
        <f t="array" ref="P17">_xlfn.IFS($E17="","",$E17&lt;&gt;"",1000*(PB_Regla!$G17-Datos!$AK17-PB_Suma!$I17))</f>
        <v/>
      </c>
      <c r="Q17" s="110" t="str" cm="1">
        <f t="array" ref="Q17">_xlfn.IFS($E17="","",$E17&lt;&gt;"",1000*(PB_Regla!$N17+PB_Regla!$S17+PB_Suma!$L17))</f>
        <v/>
      </c>
      <c r="R17" s="111" t="str" cm="1">
        <f t="array" ref="R17">_xlfn.IFS($E17="","",$E17&lt;&gt;"",1000*(PB_Regla!$O17-Datos!$AK17-PB_Suma!$N17))</f>
        <v/>
      </c>
      <c r="S17" s="110" t="str" cm="1">
        <f t="array" ref="S17">_xlfn.IFS($E17="","",$E17&lt;&gt;"",1000*(PB_Regla!$V17+PB_Regla!$AA17+PB_Suma!$Q17))</f>
        <v/>
      </c>
      <c r="T17" s="111" t="str" cm="1">
        <f t="array" ref="T17">_xlfn.IFS($E17="","",$E17&lt;&gt;"",1000*(PB_Regla!$W17-Datos!$AK17-PB_Suma!$S17))</f>
        <v/>
      </c>
      <c r="U17" s="110" t="str" cm="1">
        <f t="array" ref="U17">_xlfn.IFS($E17="","",$E17&lt;&gt;"",1000*(PB_Regla!$AD17+PB_Regla!$AI17+PB_Suma!$V17))</f>
        <v/>
      </c>
      <c r="V17" s="111" t="str" cm="1">
        <f t="array" ref="V17">_xlfn.IFS($E17="","",$E17&lt;&gt;"",1000*(PB_Regla!$AE17-Datos!$AK17-PB_Suma!$X17))</f>
        <v/>
      </c>
      <c r="W17" s="2"/>
      <c r="X17" s="110" t="str" cm="1">
        <f t="array" ref="X17">_xlfn.IFS($E17="","",$E17&lt;&gt;"",-1000*(PB_Regla!$AD17+PB_Regla!$AH17+PB_Suma!$W17))</f>
        <v/>
      </c>
      <c r="Y17" s="111" t="str" cm="1">
        <f t="array" ref="Y17">_xlfn.IFS($E17="","",$E17&lt;&gt;"",1000*(PB_Regla!$AE17-Datos!$AK17-PB_Suma!$Y17))</f>
        <v/>
      </c>
      <c r="Z17" s="110" t="str" cm="1">
        <f t="array" ref="Z17">_xlfn.IFS($E17="","",$E17&lt;&gt;"",-1000*(PB_Regla!$V17+PB_Regla!$Z17+PB_Suma!$R17))</f>
        <v/>
      </c>
      <c r="AA17" s="111" t="str" cm="1">
        <f t="array" ref="AA17">_xlfn.IFS($E17="","",$E17&lt;&gt;"",1000*(PB_Regla!$W17-Datos!$AK17-PB_Suma!$T17))</f>
        <v/>
      </c>
      <c r="AB17" s="110" t="str" cm="1">
        <f t="array" ref="AB17">_xlfn.IFS($E17="","",$E17&lt;&gt;"",-1000*(PB_Regla!$N17+PB_Regla!$R17+PB_Suma!$M17))</f>
        <v/>
      </c>
      <c r="AC17" s="111" t="str" cm="1">
        <f t="array" ref="AC17">_xlfn.IFS($E17="","",$E17&lt;&gt;"",1000*(PB_Regla!$O17-Datos!$AK17-PB_Suma!$O17))</f>
        <v/>
      </c>
      <c r="AD17" s="110" t="str" cm="1">
        <f t="array" ref="AD17">_xlfn.IFS($E17="","",$E17&lt;&gt;"",-1000*(PB_Regla!$F17+PB_Regla!$J17+PB_Suma!$H17))</f>
        <v/>
      </c>
      <c r="AE17" s="111" t="str" cm="1">
        <f t="array" ref="AE17">_xlfn.IFS($E17="","",$E17&lt;&gt;"",1000*(PB_Regla!$G17-Datos!$AK17-PB_Suma!$J17))</f>
        <v/>
      </c>
      <c r="AF17" s="110" t="str" cm="1">
        <f t="array" ref="AF17">_xlfn.IFS($E17="","",$E17&lt;&gt;"",1000*(PB_Regla!$F17+PB_Regla!$K17+PB_Suma!$H17))</f>
        <v/>
      </c>
      <c r="AG17" s="111" t="str" cm="1">
        <f t="array" ref="AG17">_xlfn.IFS($E17="","",$E17&lt;&gt;"",1000*(PB_Regla!$G17-Datos!$AK17-PB_Suma!$J17))</f>
        <v/>
      </c>
      <c r="AH17" s="110" t="str" cm="1">
        <f t="array" ref="AH17">_xlfn.IFS($E17="","",$E17&lt;&gt;"",1000*(PB_Regla!$N17+PB_Regla!$S17+PB_Suma!$M17))</f>
        <v/>
      </c>
      <c r="AI17" s="111" t="str" cm="1">
        <f t="array" ref="AI17">_xlfn.IFS($E17="","",$E17&lt;&gt;"",1000*(PB_Regla!$O17-Datos!$AK17-PB_Suma!$O17))</f>
        <v/>
      </c>
      <c r="AJ17" s="110" t="str" cm="1">
        <f t="array" ref="AJ17">_xlfn.IFS($E17="","",$E17&lt;&gt;"",1000*(PB_Regla!$V17+PB_Regla!$AA17+PB_Suma!$R17))</f>
        <v/>
      </c>
      <c r="AK17" s="111" t="str" cm="1">
        <f t="array" ref="AK17">_xlfn.IFS($E17="","",$E17&lt;&gt;"",1000*(PB_Regla!$W17-Datos!$AK17-PB_Suma!$T17))</f>
        <v/>
      </c>
      <c r="AL17" s="110" t="str" cm="1">
        <f t="array" ref="AL17">_xlfn.IFS($E17="","",$E17&lt;&gt;"",1000*(PB_Regla!$AD17+PB_Regla!$AI17+PB_Suma!$W17))</f>
        <v/>
      </c>
      <c r="AM17" s="111" t="str" cm="1">
        <f t="array" ref="AM17">_xlfn.IFS($E17="","",$E17&lt;&gt;"",1000*(PB_Regla!$AE17-Datos!$AK17-PB_Suma!$Y17))</f>
        <v/>
      </c>
      <c r="AN17" s="2"/>
      <c r="AO17" s="110" t="str" cm="1">
        <f t="array" ref="AO17">_xlfn.IFS($E17="","",$E17&lt;&gt;"",-1000*(PB_Regla!$AD17+PB_Regla!$AH17+PB_Suma!$V17))</f>
        <v/>
      </c>
      <c r="AP17" s="111" t="str" cm="1">
        <f t="array" ref="AP17">_xlfn.IFS($E17="","",$E17&lt;&gt;"",1000*(PB_Regla!$AE17-Datos!$AK17-PB_Suma!$X17))</f>
        <v/>
      </c>
      <c r="AQ17" s="110" t="str" cm="1">
        <f t="array" ref="AQ17">_xlfn.IFS($E17="","",$E17&lt;&gt;"",-1000*(PB_Regla!$V17+PB_Regla!$Z17+PB_Suma!$Q17))</f>
        <v/>
      </c>
      <c r="AR17" s="111" t="str" cm="1">
        <f t="array" ref="AR17">_xlfn.IFS($E17="","",$E17&lt;&gt;"",1000*(PB_Regla!$W17-Datos!$AK17-PB_Suma!$S17))</f>
        <v/>
      </c>
      <c r="AS17" s="110" t="str" cm="1">
        <f t="array" ref="AS17">_xlfn.IFS($E17="","",$E17&lt;&gt;"",-1000*(PB_Regla!$N17+PB_Regla!$R17+PB_Suma!$L17))</f>
        <v/>
      </c>
      <c r="AT17" s="111" t="str" cm="1">
        <f t="array" ref="AT17">_xlfn.IFS($E17="","",$E17&lt;&gt;"",1000*(PB_Regla!$O17-Datos!$AK17-PB_Suma!$N17))</f>
        <v/>
      </c>
      <c r="AU17" s="110" t="str" cm="1">
        <f t="array" ref="AU17">_xlfn.IFS($E17="","",$E17&lt;&gt;"",-1000*(PB_Regla!$F17+PB_Regla!$J17+PB_Suma!$G17))</f>
        <v/>
      </c>
      <c r="AV17" s="111" t="str" cm="1">
        <f t="array" ref="AV17">_xlfn.IFS($E17="","",$E17&lt;&gt;"",1000*(PB_Regla!$G17-Datos!$AK17-PB_Suma!$I17))</f>
        <v/>
      </c>
      <c r="AW17" s="110" t="str" cm="1">
        <f t="array" ref="AW17">_xlfn.IFS($E17="","",$E17&lt;&gt;"",1000*(PB_Regla!$F17+PB_Regla!$K17+PB_Suma!$G17))</f>
        <v/>
      </c>
      <c r="AX17" s="111" t="str" cm="1">
        <f t="array" ref="AX17">_xlfn.IFS($E17="","",$E17&lt;&gt;"",1000*(PB_Regla!$G17-Datos!$AK17-PB_Suma!$I17))</f>
        <v/>
      </c>
      <c r="AY17" s="110" t="str" cm="1">
        <f t="array" ref="AY17">_xlfn.IFS($E17="","",$E17&lt;&gt;"",1000*(PB_Regla!$N17+PB_Regla!$S17+PB_Suma!$L17))</f>
        <v/>
      </c>
      <c r="AZ17" s="111" t="str" cm="1">
        <f t="array" ref="AZ17">_xlfn.IFS($E17="","",$E17&lt;&gt;"",1000*(PB_Regla!$O17-Datos!$AK17-PB_Suma!$N17))</f>
        <v/>
      </c>
      <c r="BA17" s="110" t="str" cm="1">
        <f t="array" ref="BA17">_xlfn.IFS($E17="","",$E17&lt;&gt;"",1000*(PB_Regla!$V17+PB_Regla!$AA17+PB_Suma!$Q17))</f>
        <v/>
      </c>
      <c r="BB17" s="111" t="str" cm="1">
        <f t="array" ref="BB17">_xlfn.IFS($E17="","",$E17&lt;&gt;"",1000*(PB_Regla!$W17-Datos!$AK17-PB_Suma!$S17))</f>
        <v/>
      </c>
      <c r="BC17" s="110" t="str" cm="1">
        <f t="array" ref="BC17">_xlfn.IFS($E17="","",$E17&lt;&gt;"",1000*(PB_Regla!$AD17+PB_Regla!$AI17+PB_Suma!$V17))</f>
        <v/>
      </c>
      <c r="BD17" s="111" t="str" cm="1">
        <f t="array" ref="BD17">_xlfn.IFS($E17="","",$E17&lt;&gt;"",1000*(PB_Regla!$AE17-Datos!$AK17-PB_Suma!$X17))</f>
        <v/>
      </c>
      <c r="BE17" s="2"/>
      <c r="BF17" s="110" t="str" cm="1">
        <f t="array" ref="BF17">_xlfn.IFS($E17="","",$E17&lt;&gt;"",-1000*(PB_Regla!$AD17+PB_Regla!$AH17+PB_Suma!$W17))</f>
        <v/>
      </c>
      <c r="BG17" s="111" t="str" cm="1">
        <f t="array" ref="BG17">_xlfn.IFS($E17="","",$E17&lt;&gt;"",1000*(PB_Regla!$AE17-Datos!$AK17-PB_Suma!$Y17))</f>
        <v/>
      </c>
      <c r="BH17" s="110" t="str" cm="1">
        <f t="array" ref="BH17">_xlfn.IFS($E17="","",$E17&lt;&gt;"",-1000*(PB_Regla!$V17+PB_Regla!$Z17+PB_Suma!$R17))</f>
        <v/>
      </c>
      <c r="BI17" s="111" t="str" cm="1">
        <f t="array" ref="BI17">_xlfn.IFS($E17="","",$E17&lt;&gt;"",1000*(PB_Regla!$W17-Datos!$AK17-PB_Suma!$T17))</f>
        <v/>
      </c>
      <c r="BJ17" s="110" t="str" cm="1">
        <f t="array" ref="BJ17">_xlfn.IFS($E17="","",$E17&lt;&gt;"",-1000*(PB_Regla!$N17+PB_Regla!$R17+PB_Suma!$M17))</f>
        <v/>
      </c>
      <c r="BK17" s="111" t="str" cm="1">
        <f t="array" ref="BK17">_xlfn.IFS($E17="","",$E17&lt;&gt;"",1000*(PB_Regla!$O17-Datos!$AK17-PB_Suma!$O17))</f>
        <v/>
      </c>
      <c r="BL17" s="110" t="str" cm="1">
        <f t="array" ref="BL17">_xlfn.IFS($E17="","",$E17&lt;&gt;"",-1000*(PB_Regla!$F17+PB_Regla!$J17+PB_Suma!$H17))</f>
        <v/>
      </c>
      <c r="BM17" s="111" t="str" cm="1">
        <f t="array" ref="BM17">_xlfn.IFS($E17="","",$E17&lt;&gt;"",1000*(PB_Regla!$G17-Datos!$AK17-PB_Suma!$J17))</f>
        <v/>
      </c>
      <c r="BN17" s="110" t="str" cm="1">
        <f t="array" ref="BN17">_xlfn.IFS($E17="","",$E17&lt;&gt;"",1000*(PB_Regla!$F17+PB_Regla!$K17+PB_Suma!$H17))</f>
        <v/>
      </c>
      <c r="BO17" s="111" t="str" cm="1">
        <f t="array" ref="BO17">_xlfn.IFS($E17="","",$E17&lt;&gt;"",1000*(PB_Regla!$G17-Datos!$AK17-PB_Suma!$J17))</f>
        <v/>
      </c>
      <c r="BP17" s="110" t="str" cm="1">
        <f t="array" ref="BP17">_xlfn.IFS($E17="","",$E17&lt;&gt;"",1000*(PB_Regla!$N17+PB_Regla!$S17+PB_Suma!$M17))</f>
        <v/>
      </c>
      <c r="BQ17" s="111" t="str" cm="1">
        <f t="array" ref="BQ17">_xlfn.IFS($E17="","",$E17&lt;&gt;"",1000*(PB_Regla!$O17-Datos!$AK17-PB_Suma!$O17))</f>
        <v/>
      </c>
      <c r="BR17" s="110" t="str" cm="1">
        <f t="array" ref="BR17">_xlfn.IFS($E17="","",$E17&lt;&gt;"",1000*(PB_Regla!$V17+PB_Regla!$AA17+PB_Suma!$R17))</f>
        <v/>
      </c>
      <c r="BS17" s="111" t="str" cm="1">
        <f t="array" ref="BS17">_xlfn.IFS($E17="","",$E17&lt;&gt;"",1000*(PB_Regla!$W17-Datos!$AK17-PB_Suma!$T17))</f>
        <v/>
      </c>
      <c r="BT17" s="110" t="str" cm="1">
        <f t="array" ref="BT17">_xlfn.IFS($E17="","",$E17&lt;&gt;"",1000*(PB_Regla!$AD17+PB_Regla!$AI17+PB_Suma!$W17))</f>
        <v/>
      </c>
      <c r="BU17" s="111" t="str" cm="1">
        <f t="array" ref="BU17">_xlfn.IFS($E17="","",$E17&lt;&gt;"",1000*(PB_Regla!$AE17-Datos!$AK17-PB_Suma!$Y17))</f>
        <v/>
      </c>
    </row>
    <row r="18" spans="2:73" x14ac:dyDescent="0.35">
      <c r="B18" s="96" t="str">
        <f>IF(Datos!$B18="","",Datos!$B18)</f>
        <v/>
      </c>
      <c r="C18" s="97" t="str">
        <f>IF(Datos!$E18="","",Datos!$E18)</f>
        <v/>
      </c>
      <c r="D18" s="97" t="str">
        <f>IF(Datos!$I18="","",Datos!$I18)</f>
        <v/>
      </c>
      <c r="E18" s="98" t="str">
        <f>IF(Datos!$G18="","",Datos!$G18)</f>
        <v/>
      </c>
      <c r="F18" s="23"/>
      <c r="G18" s="110" t="str" cm="1">
        <f t="array" ref="G18">_xlfn.IFS($E18="","",$E18&lt;&gt;"",-1000*(PB_Regla!$AD18+PB_Regla!$AH18+PB_Suma!$V18))</f>
        <v/>
      </c>
      <c r="H18" s="111" t="str" cm="1">
        <f t="array" ref="H18">_xlfn.IFS($E18="","",$E18&lt;&gt;"",1000*(PB_Regla!$AE18-Datos!$AK18-PB_Suma!$X18))</f>
        <v/>
      </c>
      <c r="I18" s="110" t="str" cm="1">
        <f t="array" ref="I18">_xlfn.IFS($E18="","",$E18&lt;&gt;"",-1000*(PB_Regla!$V18+PB_Regla!$Z18+PB_Suma!$Q18))</f>
        <v/>
      </c>
      <c r="J18" s="111" t="str" cm="1">
        <f t="array" ref="J18">_xlfn.IFS($E18="","",$E18&lt;&gt;"",1000*(PB_Regla!$W18-Datos!$AK18-PB_Suma!$S18))</f>
        <v/>
      </c>
      <c r="K18" s="110" t="str" cm="1">
        <f t="array" ref="K18">_xlfn.IFS($E18="","",$E18&lt;&gt;"",-1000*(PB_Regla!$N18+PB_Regla!$R18+PB_Suma!$L18))</f>
        <v/>
      </c>
      <c r="L18" s="111" t="str" cm="1">
        <f t="array" ref="L18">_xlfn.IFS($E18="","",$E18&lt;&gt;"",1000*(PB_Regla!$O18-Datos!$AK18-PB_Suma!$N18))</f>
        <v/>
      </c>
      <c r="M18" s="110" t="str" cm="1">
        <f t="array" ref="M18">_xlfn.IFS($E18="","",$E18&lt;&gt;"",-1000*(PB_Regla!$F18+PB_Regla!$J18+PB_Suma!$G18))</f>
        <v/>
      </c>
      <c r="N18" s="111" t="str" cm="1">
        <f t="array" ref="N18">_xlfn.IFS($E18="","",$E18&lt;&gt;"",1000*(PB_Regla!$G18-Datos!$AK18-PB_Suma!$I18))</f>
        <v/>
      </c>
      <c r="O18" s="110" t="str" cm="1">
        <f t="array" ref="O18">_xlfn.IFS($E18="","",$E18&lt;&gt;"",1000*(PB_Regla!$F18+PB_Regla!$K18+PB_Suma!$G18))</f>
        <v/>
      </c>
      <c r="P18" s="111" t="str" cm="1">
        <f t="array" ref="P18">_xlfn.IFS($E18="","",$E18&lt;&gt;"",1000*(PB_Regla!$G18-Datos!$AK18-PB_Suma!$I18))</f>
        <v/>
      </c>
      <c r="Q18" s="110" t="str" cm="1">
        <f t="array" ref="Q18">_xlfn.IFS($E18="","",$E18&lt;&gt;"",1000*(PB_Regla!$N18+PB_Regla!$S18+PB_Suma!$L18))</f>
        <v/>
      </c>
      <c r="R18" s="111" t="str" cm="1">
        <f t="array" ref="R18">_xlfn.IFS($E18="","",$E18&lt;&gt;"",1000*(PB_Regla!$O18-Datos!$AK18-PB_Suma!$N18))</f>
        <v/>
      </c>
      <c r="S18" s="110" t="str" cm="1">
        <f t="array" ref="S18">_xlfn.IFS($E18="","",$E18&lt;&gt;"",1000*(PB_Regla!$V18+PB_Regla!$AA18+PB_Suma!$Q18))</f>
        <v/>
      </c>
      <c r="T18" s="111" t="str" cm="1">
        <f t="array" ref="T18">_xlfn.IFS($E18="","",$E18&lt;&gt;"",1000*(PB_Regla!$W18-Datos!$AK18-PB_Suma!$S18))</f>
        <v/>
      </c>
      <c r="U18" s="110" t="str" cm="1">
        <f t="array" ref="U18">_xlfn.IFS($E18="","",$E18&lt;&gt;"",1000*(PB_Regla!$AD18+PB_Regla!$AI18+PB_Suma!$V18))</f>
        <v/>
      </c>
      <c r="V18" s="111" t="str" cm="1">
        <f t="array" ref="V18">_xlfn.IFS($E18="","",$E18&lt;&gt;"",1000*(PB_Regla!$AE18-Datos!$AK18-PB_Suma!$X18))</f>
        <v/>
      </c>
      <c r="W18" s="2"/>
      <c r="X18" s="110" t="str" cm="1">
        <f t="array" ref="X18">_xlfn.IFS($E18="","",$E18&lt;&gt;"",-1000*(PB_Regla!$AD18+PB_Regla!$AH18+PB_Suma!$W18))</f>
        <v/>
      </c>
      <c r="Y18" s="111" t="str" cm="1">
        <f t="array" ref="Y18">_xlfn.IFS($E18="","",$E18&lt;&gt;"",1000*(PB_Regla!$AE18-Datos!$AK18-PB_Suma!$Y18))</f>
        <v/>
      </c>
      <c r="Z18" s="110" t="str" cm="1">
        <f t="array" ref="Z18">_xlfn.IFS($E18="","",$E18&lt;&gt;"",-1000*(PB_Regla!$V18+PB_Regla!$Z18+PB_Suma!$R18))</f>
        <v/>
      </c>
      <c r="AA18" s="111" t="str" cm="1">
        <f t="array" ref="AA18">_xlfn.IFS($E18="","",$E18&lt;&gt;"",1000*(PB_Regla!$W18-Datos!$AK18-PB_Suma!$T18))</f>
        <v/>
      </c>
      <c r="AB18" s="110" t="str" cm="1">
        <f t="array" ref="AB18">_xlfn.IFS($E18="","",$E18&lt;&gt;"",-1000*(PB_Regla!$N18+PB_Regla!$R18+PB_Suma!$M18))</f>
        <v/>
      </c>
      <c r="AC18" s="111" t="str" cm="1">
        <f t="array" ref="AC18">_xlfn.IFS($E18="","",$E18&lt;&gt;"",1000*(PB_Regla!$O18-Datos!$AK18-PB_Suma!$O18))</f>
        <v/>
      </c>
      <c r="AD18" s="110" t="str" cm="1">
        <f t="array" ref="AD18">_xlfn.IFS($E18="","",$E18&lt;&gt;"",-1000*(PB_Regla!$F18+PB_Regla!$J18+PB_Suma!$H18))</f>
        <v/>
      </c>
      <c r="AE18" s="111" t="str" cm="1">
        <f t="array" ref="AE18">_xlfn.IFS($E18="","",$E18&lt;&gt;"",1000*(PB_Regla!$G18-Datos!$AK18-PB_Suma!$J18))</f>
        <v/>
      </c>
      <c r="AF18" s="110" t="str" cm="1">
        <f t="array" ref="AF18">_xlfn.IFS($E18="","",$E18&lt;&gt;"",1000*(PB_Regla!$F18+PB_Regla!$K18+PB_Suma!$H18))</f>
        <v/>
      </c>
      <c r="AG18" s="111" t="str" cm="1">
        <f t="array" ref="AG18">_xlfn.IFS($E18="","",$E18&lt;&gt;"",1000*(PB_Regla!$G18-Datos!$AK18-PB_Suma!$J18))</f>
        <v/>
      </c>
      <c r="AH18" s="110" t="str" cm="1">
        <f t="array" ref="AH18">_xlfn.IFS($E18="","",$E18&lt;&gt;"",1000*(PB_Regla!$N18+PB_Regla!$S18+PB_Suma!$M18))</f>
        <v/>
      </c>
      <c r="AI18" s="111" t="str" cm="1">
        <f t="array" ref="AI18">_xlfn.IFS($E18="","",$E18&lt;&gt;"",1000*(PB_Regla!$O18-Datos!$AK18-PB_Suma!$O18))</f>
        <v/>
      </c>
      <c r="AJ18" s="110" t="str" cm="1">
        <f t="array" ref="AJ18">_xlfn.IFS($E18="","",$E18&lt;&gt;"",1000*(PB_Regla!$V18+PB_Regla!$AA18+PB_Suma!$R18))</f>
        <v/>
      </c>
      <c r="AK18" s="111" t="str" cm="1">
        <f t="array" ref="AK18">_xlfn.IFS($E18="","",$E18&lt;&gt;"",1000*(PB_Regla!$W18-Datos!$AK18-PB_Suma!$T18))</f>
        <v/>
      </c>
      <c r="AL18" s="110" t="str" cm="1">
        <f t="array" ref="AL18">_xlfn.IFS($E18="","",$E18&lt;&gt;"",1000*(PB_Regla!$AD18+PB_Regla!$AI18+PB_Suma!$W18))</f>
        <v/>
      </c>
      <c r="AM18" s="111" t="str" cm="1">
        <f t="array" ref="AM18">_xlfn.IFS($E18="","",$E18&lt;&gt;"",1000*(PB_Regla!$AE18-Datos!$AK18-PB_Suma!$Y18))</f>
        <v/>
      </c>
      <c r="AN18" s="2"/>
      <c r="AO18" s="110" t="str" cm="1">
        <f t="array" ref="AO18">_xlfn.IFS($E18="","",$E18&lt;&gt;"",-1000*(PB_Regla!$AD18+PB_Regla!$AH18+PB_Suma!$V18))</f>
        <v/>
      </c>
      <c r="AP18" s="111" t="str" cm="1">
        <f t="array" ref="AP18">_xlfn.IFS($E18="","",$E18&lt;&gt;"",1000*(PB_Regla!$AE18-Datos!$AK18-PB_Suma!$X18))</f>
        <v/>
      </c>
      <c r="AQ18" s="110" t="str" cm="1">
        <f t="array" ref="AQ18">_xlfn.IFS($E18="","",$E18&lt;&gt;"",-1000*(PB_Regla!$V18+PB_Regla!$Z18+PB_Suma!$Q18))</f>
        <v/>
      </c>
      <c r="AR18" s="111" t="str" cm="1">
        <f t="array" ref="AR18">_xlfn.IFS($E18="","",$E18&lt;&gt;"",1000*(PB_Regla!$W18-Datos!$AK18-PB_Suma!$S18))</f>
        <v/>
      </c>
      <c r="AS18" s="110" t="str" cm="1">
        <f t="array" ref="AS18">_xlfn.IFS($E18="","",$E18&lt;&gt;"",-1000*(PB_Regla!$N18+PB_Regla!$R18+PB_Suma!$L18))</f>
        <v/>
      </c>
      <c r="AT18" s="111" t="str" cm="1">
        <f t="array" ref="AT18">_xlfn.IFS($E18="","",$E18&lt;&gt;"",1000*(PB_Regla!$O18-Datos!$AK18-PB_Suma!$N18))</f>
        <v/>
      </c>
      <c r="AU18" s="110" t="str" cm="1">
        <f t="array" ref="AU18">_xlfn.IFS($E18="","",$E18&lt;&gt;"",-1000*(PB_Regla!$F18+PB_Regla!$J18+PB_Suma!$G18))</f>
        <v/>
      </c>
      <c r="AV18" s="111" t="str" cm="1">
        <f t="array" ref="AV18">_xlfn.IFS($E18="","",$E18&lt;&gt;"",1000*(PB_Regla!$G18-Datos!$AK18-PB_Suma!$I18))</f>
        <v/>
      </c>
      <c r="AW18" s="110" t="str" cm="1">
        <f t="array" ref="AW18">_xlfn.IFS($E18="","",$E18&lt;&gt;"",1000*(PB_Regla!$F18+PB_Regla!$K18+PB_Suma!$G18))</f>
        <v/>
      </c>
      <c r="AX18" s="111" t="str" cm="1">
        <f t="array" ref="AX18">_xlfn.IFS($E18="","",$E18&lt;&gt;"",1000*(PB_Regla!$G18-Datos!$AK18-PB_Suma!$I18))</f>
        <v/>
      </c>
      <c r="AY18" s="110" t="str" cm="1">
        <f t="array" ref="AY18">_xlfn.IFS($E18="","",$E18&lt;&gt;"",1000*(PB_Regla!$N18+PB_Regla!$S18+PB_Suma!$L18))</f>
        <v/>
      </c>
      <c r="AZ18" s="111" t="str" cm="1">
        <f t="array" ref="AZ18">_xlfn.IFS($E18="","",$E18&lt;&gt;"",1000*(PB_Regla!$O18-Datos!$AK18-PB_Suma!$N18))</f>
        <v/>
      </c>
      <c r="BA18" s="110" t="str" cm="1">
        <f t="array" ref="BA18">_xlfn.IFS($E18="","",$E18&lt;&gt;"",1000*(PB_Regla!$V18+PB_Regla!$AA18+PB_Suma!$Q18))</f>
        <v/>
      </c>
      <c r="BB18" s="111" t="str" cm="1">
        <f t="array" ref="BB18">_xlfn.IFS($E18="","",$E18&lt;&gt;"",1000*(PB_Regla!$W18-Datos!$AK18-PB_Suma!$S18))</f>
        <v/>
      </c>
      <c r="BC18" s="110" t="str" cm="1">
        <f t="array" ref="BC18">_xlfn.IFS($E18="","",$E18&lt;&gt;"",1000*(PB_Regla!$AD18+PB_Regla!$AI18+PB_Suma!$V18))</f>
        <v/>
      </c>
      <c r="BD18" s="111" t="str" cm="1">
        <f t="array" ref="BD18">_xlfn.IFS($E18="","",$E18&lt;&gt;"",1000*(PB_Regla!$AE18-Datos!$AK18-PB_Suma!$X18))</f>
        <v/>
      </c>
      <c r="BE18" s="2"/>
      <c r="BF18" s="110" t="str" cm="1">
        <f t="array" ref="BF18">_xlfn.IFS($E18="","",$E18&lt;&gt;"",-1000*(PB_Regla!$AD18+PB_Regla!$AH18+PB_Suma!$W18))</f>
        <v/>
      </c>
      <c r="BG18" s="111" t="str" cm="1">
        <f t="array" ref="BG18">_xlfn.IFS($E18="","",$E18&lt;&gt;"",1000*(PB_Regla!$AE18-Datos!$AK18-PB_Suma!$Y18))</f>
        <v/>
      </c>
      <c r="BH18" s="110" t="str" cm="1">
        <f t="array" ref="BH18">_xlfn.IFS($E18="","",$E18&lt;&gt;"",-1000*(PB_Regla!$V18+PB_Regla!$Z18+PB_Suma!$R18))</f>
        <v/>
      </c>
      <c r="BI18" s="111" t="str" cm="1">
        <f t="array" ref="BI18">_xlfn.IFS($E18="","",$E18&lt;&gt;"",1000*(PB_Regla!$W18-Datos!$AK18-PB_Suma!$T18))</f>
        <v/>
      </c>
      <c r="BJ18" s="110" t="str" cm="1">
        <f t="array" ref="BJ18">_xlfn.IFS($E18="","",$E18&lt;&gt;"",-1000*(PB_Regla!$N18+PB_Regla!$R18+PB_Suma!$M18))</f>
        <v/>
      </c>
      <c r="BK18" s="111" t="str" cm="1">
        <f t="array" ref="BK18">_xlfn.IFS($E18="","",$E18&lt;&gt;"",1000*(PB_Regla!$O18-Datos!$AK18-PB_Suma!$O18))</f>
        <v/>
      </c>
      <c r="BL18" s="110" t="str" cm="1">
        <f t="array" ref="BL18">_xlfn.IFS($E18="","",$E18&lt;&gt;"",-1000*(PB_Regla!$F18+PB_Regla!$J18+PB_Suma!$H18))</f>
        <v/>
      </c>
      <c r="BM18" s="111" t="str" cm="1">
        <f t="array" ref="BM18">_xlfn.IFS($E18="","",$E18&lt;&gt;"",1000*(PB_Regla!$G18-Datos!$AK18-PB_Suma!$J18))</f>
        <v/>
      </c>
      <c r="BN18" s="110" t="str" cm="1">
        <f t="array" ref="BN18">_xlfn.IFS($E18="","",$E18&lt;&gt;"",1000*(PB_Regla!$F18+PB_Regla!$K18+PB_Suma!$H18))</f>
        <v/>
      </c>
      <c r="BO18" s="111" t="str" cm="1">
        <f t="array" ref="BO18">_xlfn.IFS($E18="","",$E18&lt;&gt;"",1000*(PB_Regla!$G18-Datos!$AK18-PB_Suma!$J18))</f>
        <v/>
      </c>
      <c r="BP18" s="110" t="str" cm="1">
        <f t="array" ref="BP18">_xlfn.IFS($E18="","",$E18&lt;&gt;"",1000*(PB_Regla!$N18+PB_Regla!$S18+PB_Suma!$M18))</f>
        <v/>
      </c>
      <c r="BQ18" s="111" t="str" cm="1">
        <f t="array" ref="BQ18">_xlfn.IFS($E18="","",$E18&lt;&gt;"",1000*(PB_Regla!$O18-Datos!$AK18-PB_Suma!$O18))</f>
        <v/>
      </c>
      <c r="BR18" s="110" t="str" cm="1">
        <f t="array" ref="BR18">_xlfn.IFS($E18="","",$E18&lt;&gt;"",1000*(PB_Regla!$V18+PB_Regla!$AA18+PB_Suma!$R18))</f>
        <v/>
      </c>
      <c r="BS18" s="111" t="str" cm="1">
        <f t="array" ref="BS18">_xlfn.IFS($E18="","",$E18&lt;&gt;"",1000*(PB_Regla!$W18-Datos!$AK18-PB_Suma!$T18))</f>
        <v/>
      </c>
      <c r="BT18" s="110" t="str" cm="1">
        <f t="array" ref="BT18">_xlfn.IFS($E18="","",$E18&lt;&gt;"",1000*(PB_Regla!$AD18+PB_Regla!$AI18+PB_Suma!$W18))</f>
        <v/>
      </c>
      <c r="BU18" s="111" t="str" cm="1">
        <f t="array" ref="BU18">_xlfn.IFS($E18="","",$E18&lt;&gt;"",1000*(PB_Regla!$AE18-Datos!$AK18-PB_Suma!$Y18))</f>
        <v/>
      </c>
    </row>
    <row r="19" spans="2:73" x14ac:dyDescent="0.35">
      <c r="B19" s="96" t="str">
        <f>IF(Datos!$B19="","",Datos!$B19)</f>
        <v/>
      </c>
      <c r="C19" s="97" t="str">
        <f>IF(Datos!$E19="","",Datos!$E19)</f>
        <v/>
      </c>
      <c r="D19" s="97" t="str">
        <f>IF(Datos!$I19="","",Datos!$I19)</f>
        <v/>
      </c>
      <c r="E19" s="98" t="str">
        <f>IF(Datos!$G19="","",Datos!$G19)</f>
        <v/>
      </c>
      <c r="F19" s="23"/>
      <c r="G19" s="110" t="str" cm="1">
        <f t="array" ref="G19">_xlfn.IFS($E19="","",$E19&lt;&gt;"",-1000*(PB_Regla!$AD19+PB_Regla!$AH19+PB_Suma!$V19))</f>
        <v/>
      </c>
      <c r="H19" s="111" t="str" cm="1">
        <f t="array" ref="H19">_xlfn.IFS($E19="","",$E19&lt;&gt;"",1000*(PB_Regla!$AE19-Datos!$AK19-PB_Suma!$X19))</f>
        <v/>
      </c>
      <c r="I19" s="110" t="str" cm="1">
        <f t="array" ref="I19">_xlfn.IFS($E19="","",$E19&lt;&gt;"",-1000*(PB_Regla!$V19+PB_Regla!$Z19+PB_Suma!$Q19))</f>
        <v/>
      </c>
      <c r="J19" s="111" t="str" cm="1">
        <f t="array" ref="J19">_xlfn.IFS($E19="","",$E19&lt;&gt;"",1000*(PB_Regla!$W19-Datos!$AK19-PB_Suma!$S19))</f>
        <v/>
      </c>
      <c r="K19" s="110" t="str" cm="1">
        <f t="array" ref="K19">_xlfn.IFS($E19="","",$E19&lt;&gt;"",-1000*(PB_Regla!$N19+PB_Regla!$R19+PB_Suma!$L19))</f>
        <v/>
      </c>
      <c r="L19" s="111" t="str" cm="1">
        <f t="array" ref="L19">_xlfn.IFS($E19="","",$E19&lt;&gt;"",1000*(PB_Regla!$O19-Datos!$AK19-PB_Suma!$N19))</f>
        <v/>
      </c>
      <c r="M19" s="110" t="str" cm="1">
        <f t="array" ref="M19">_xlfn.IFS($E19="","",$E19&lt;&gt;"",-1000*(PB_Regla!$F19+PB_Regla!$J19+PB_Suma!$G19))</f>
        <v/>
      </c>
      <c r="N19" s="111" t="str" cm="1">
        <f t="array" ref="N19">_xlfn.IFS($E19="","",$E19&lt;&gt;"",1000*(PB_Regla!$G19-Datos!$AK19-PB_Suma!$I19))</f>
        <v/>
      </c>
      <c r="O19" s="110" t="str" cm="1">
        <f t="array" ref="O19">_xlfn.IFS($E19="","",$E19&lt;&gt;"",1000*(PB_Regla!$F19+PB_Regla!$K19+PB_Suma!$G19))</f>
        <v/>
      </c>
      <c r="P19" s="111" t="str" cm="1">
        <f t="array" ref="P19">_xlfn.IFS($E19="","",$E19&lt;&gt;"",1000*(PB_Regla!$G19-Datos!$AK19-PB_Suma!$I19))</f>
        <v/>
      </c>
      <c r="Q19" s="110" t="str" cm="1">
        <f t="array" ref="Q19">_xlfn.IFS($E19="","",$E19&lt;&gt;"",1000*(PB_Regla!$N19+PB_Regla!$S19+PB_Suma!$L19))</f>
        <v/>
      </c>
      <c r="R19" s="111" t="str" cm="1">
        <f t="array" ref="R19">_xlfn.IFS($E19="","",$E19&lt;&gt;"",1000*(PB_Regla!$O19-Datos!$AK19-PB_Suma!$N19))</f>
        <v/>
      </c>
      <c r="S19" s="110" t="str" cm="1">
        <f t="array" ref="S19">_xlfn.IFS($E19="","",$E19&lt;&gt;"",1000*(PB_Regla!$V19+PB_Regla!$AA19+PB_Suma!$Q19))</f>
        <v/>
      </c>
      <c r="T19" s="111" t="str" cm="1">
        <f t="array" ref="T19">_xlfn.IFS($E19="","",$E19&lt;&gt;"",1000*(PB_Regla!$W19-Datos!$AK19-PB_Suma!$S19))</f>
        <v/>
      </c>
      <c r="U19" s="110" t="str" cm="1">
        <f t="array" ref="U19">_xlfn.IFS($E19="","",$E19&lt;&gt;"",1000*(PB_Regla!$AD19+PB_Regla!$AI19+PB_Suma!$V19))</f>
        <v/>
      </c>
      <c r="V19" s="111" t="str" cm="1">
        <f t="array" ref="V19">_xlfn.IFS($E19="","",$E19&lt;&gt;"",1000*(PB_Regla!$AE19-Datos!$AK19-PB_Suma!$X19))</f>
        <v/>
      </c>
      <c r="W19" s="2"/>
      <c r="X19" s="110" t="str" cm="1">
        <f t="array" ref="X19">_xlfn.IFS($E19="","",$E19&lt;&gt;"",-1000*(PB_Regla!$AD19+PB_Regla!$AH19+PB_Suma!$W19))</f>
        <v/>
      </c>
      <c r="Y19" s="111" t="str" cm="1">
        <f t="array" ref="Y19">_xlfn.IFS($E19="","",$E19&lt;&gt;"",1000*(PB_Regla!$AE19-Datos!$AK19-PB_Suma!$Y19))</f>
        <v/>
      </c>
      <c r="Z19" s="110" t="str" cm="1">
        <f t="array" ref="Z19">_xlfn.IFS($E19="","",$E19&lt;&gt;"",-1000*(PB_Regla!$V19+PB_Regla!$Z19+PB_Suma!$R19))</f>
        <v/>
      </c>
      <c r="AA19" s="111" t="str" cm="1">
        <f t="array" ref="AA19">_xlfn.IFS($E19="","",$E19&lt;&gt;"",1000*(PB_Regla!$W19-Datos!$AK19-PB_Suma!$T19))</f>
        <v/>
      </c>
      <c r="AB19" s="110" t="str" cm="1">
        <f t="array" ref="AB19">_xlfn.IFS($E19="","",$E19&lt;&gt;"",-1000*(PB_Regla!$N19+PB_Regla!$R19+PB_Suma!$M19))</f>
        <v/>
      </c>
      <c r="AC19" s="111" t="str" cm="1">
        <f t="array" ref="AC19">_xlfn.IFS($E19="","",$E19&lt;&gt;"",1000*(PB_Regla!$O19-Datos!$AK19-PB_Suma!$O19))</f>
        <v/>
      </c>
      <c r="AD19" s="110" t="str" cm="1">
        <f t="array" ref="AD19">_xlfn.IFS($E19="","",$E19&lt;&gt;"",-1000*(PB_Regla!$F19+PB_Regla!$J19+PB_Suma!$H19))</f>
        <v/>
      </c>
      <c r="AE19" s="111" t="str" cm="1">
        <f t="array" ref="AE19">_xlfn.IFS($E19="","",$E19&lt;&gt;"",1000*(PB_Regla!$G19-Datos!$AK19-PB_Suma!$J19))</f>
        <v/>
      </c>
      <c r="AF19" s="110" t="str" cm="1">
        <f t="array" ref="AF19">_xlfn.IFS($E19="","",$E19&lt;&gt;"",1000*(PB_Regla!$F19+PB_Regla!$K19+PB_Suma!$H19))</f>
        <v/>
      </c>
      <c r="AG19" s="111" t="str" cm="1">
        <f t="array" ref="AG19">_xlfn.IFS($E19="","",$E19&lt;&gt;"",1000*(PB_Regla!$G19-Datos!$AK19-PB_Suma!$J19))</f>
        <v/>
      </c>
      <c r="AH19" s="110" t="str" cm="1">
        <f t="array" ref="AH19">_xlfn.IFS($E19="","",$E19&lt;&gt;"",1000*(PB_Regla!$N19+PB_Regla!$S19+PB_Suma!$M19))</f>
        <v/>
      </c>
      <c r="AI19" s="111" t="str" cm="1">
        <f t="array" ref="AI19">_xlfn.IFS($E19="","",$E19&lt;&gt;"",1000*(PB_Regla!$O19-Datos!$AK19-PB_Suma!$O19))</f>
        <v/>
      </c>
      <c r="AJ19" s="110" t="str" cm="1">
        <f t="array" ref="AJ19">_xlfn.IFS($E19="","",$E19&lt;&gt;"",1000*(PB_Regla!$V19+PB_Regla!$AA19+PB_Suma!$R19))</f>
        <v/>
      </c>
      <c r="AK19" s="111" t="str" cm="1">
        <f t="array" ref="AK19">_xlfn.IFS($E19="","",$E19&lt;&gt;"",1000*(PB_Regla!$W19-Datos!$AK19-PB_Suma!$T19))</f>
        <v/>
      </c>
      <c r="AL19" s="110" t="str" cm="1">
        <f t="array" ref="AL19">_xlfn.IFS($E19="","",$E19&lt;&gt;"",1000*(PB_Regla!$AD19+PB_Regla!$AI19+PB_Suma!$W19))</f>
        <v/>
      </c>
      <c r="AM19" s="111" t="str" cm="1">
        <f t="array" ref="AM19">_xlfn.IFS($E19="","",$E19&lt;&gt;"",1000*(PB_Regla!$AE19-Datos!$AK19-PB_Suma!$Y19))</f>
        <v/>
      </c>
      <c r="AN19" s="2"/>
      <c r="AO19" s="110" t="str" cm="1">
        <f t="array" ref="AO19">_xlfn.IFS($E19="","",$E19&lt;&gt;"",-1000*(PB_Regla!$AD19+PB_Regla!$AH19+PB_Suma!$V19))</f>
        <v/>
      </c>
      <c r="AP19" s="111" t="str" cm="1">
        <f t="array" ref="AP19">_xlfn.IFS($E19="","",$E19&lt;&gt;"",1000*(PB_Regla!$AE19-Datos!$AK19-PB_Suma!$X19))</f>
        <v/>
      </c>
      <c r="AQ19" s="110" t="str" cm="1">
        <f t="array" ref="AQ19">_xlfn.IFS($E19="","",$E19&lt;&gt;"",-1000*(PB_Regla!$V19+PB_Regla!$Z19+PB_Suma!$Q19))</f>
        <v/>
      </c>
      <c r="AR19" s="111" t="str" cm="1">
        <f t="array" ref="AR19">_xlfn.IFS($E19="","",$E19&lt;&gt;"",1000*(PB_Regla!$W19-Datos!$AK19-PB_Suma!$S19))</f>
        <v/>
      </c>
      <c r="AS19" s="110" t="str" cm="1">
        <f t="array" ref="AS19">_xlfn.IFS($E19="","",$E19&lt;&gt;"",-1000*(PB_Regla!$N19+PB_Regla!$R19+PB_Suma!$L19))</f>
        <v/>
      </c>
      <c r="AT19" s="111" t="str" cm="1">
        <f t="array" ref="AT19">_xlfn.IFS($E19="","",$E19&lt;&gt;"",1000*(PB_Regla!$O19-Datos!$AK19-PB_Suma!$N19))</f>
        <v/>
      </c>
      <c r="AU19" s="110" t="str" cm="1">
        <f t="array" ref="AU19">_xlfn.IFS($E19="","",$E19&lt;&gt;"",-1000*(PB_Regla!$F19+PB_Regla!$J19+PB_Suma!$G19))</f>
        <v/>
      </c>
      <c r="AV19" s="111" t="str" cm="1">
        <f t="array" ref="AV19">_xlfn.IFS($E19="","",$E19&lt;&gt;"",1000*(PB_Regla!$G19-Datos!$AK19-PB_Suma!$I19))</f>
        <v/>
      </c>
      <c r="AW19" s="110" t="str" cm="1">
        <f t="array" ref="AW19">_xlfn.IFS($E19="","",$E19&lt;&gt;"",1000*(PB_Regla!$F19+PB_Regla!$K19+PB_Suma!$G19))</f>
        <v/>
      </c>
      <c r="AX19" s="111" t="str" cm="1">
        <f t="array" ref="AX19">_xlfn.IFS($E19="","",$E19&lt;&gt;"",1000*(PB_Regla!$G19-Datos!$AK19-PB_Suma!$I19))</f>
        <v/>
      </c>
      <c r="AY19" s="110" t="str" cm="1">
        <f t="array" ref="AY19">_xlfn.IFS($E19="","",$E19&lt;&gt;"",1000*(PB_Regla!$N19+PB_Regla!$S19+PB_Suma!$L19))</f>
        <v/>
      </c>
      <c r="AZ19" s="111" t="str" cm="1">
        <f t="array" ref="AZ19">_xlfn.IFS($E19="","",$E19&lt;&gt;"",1000*(PB_Regla!$O19-Datos!$AK19-PB_Suma!$N19))</f>
        <v/>
      </c>
      <c r="BA19" s="110" t="str" cm="1">
        <f t="array" ref="BA19">_xlfn.IFS($E19="","",$E19&lt;&gt;"",1000*(PB_Regla!$V19+PB_Regla!$AA19+PB_Suma!$Q19))</f>
        <v/>
      </c>
      <c r="BB19" s="111" t="str" cm="1">
        <f t="array" ref="BB19">_xlfn.IFS($E19="","",$E19&lt;&gt;"",1000*(PB_Regla!$W19-Datos!$AK19-PB_Suma!$S19))</f>
        <v/>
      </c>
      <c r="BC19" s="110" t="str" cm="1">
        <f t="array" ref="BC19">_xlfn.IFS($E19="","",$E19&lt;&gt;"",1000*(PB_Regla!$AD19+PB_Regla!$AI19+PB_Suma!$V19))</f>
        <v/>
      </c>
      <c r="BD19" s="111" t="str" cm="1">
        <f t="array" ref="BD19">_xlfn.IFS($E19="","",$E19&lt;&gt;"",1000*(PB_Regla!$AE19-Datos!$AK19-PB_Suma!$X19))</f>
        <v/>
      </c>
      <c r="BE19" s="2"/>
      <c r="BF19" s="110" t="str" cm="1">
        <f t="array" ref="BF19">_xlfn.IFS($E19="","",$E19&lt;&gt;"",-1000*(PB_Regla!$AD19+PB_Regla!$AH19+PB_Suma!$W19))</f>
        <v/>
      </c>
      <c r="BG19" s="111" t="str" cm="1">
        <f t="array" ref="BG19">_xlfn.IFS($E19="","",$E19&lt;&gt;"",1000*(PB_Regla!$AE19-Datos!$AK19-PB_Suma!$Y19))</f>
        <v/>
      </c>
      <c r="BH19" s="110" t="str" cm="1">
        <f t="array" ref="BH19">_xlfn.IFS($E19="","",$E19&lt;&gt;"",-1000*(PB_Regla!$V19+PB_Regla!$Z19+PB_Suma!$R19))</f>
        <v/>
      </c>
      <c r="BI19" s="111" t="str" cm="1">
        <f t="array" ref="BI19">_xlfn.IFS($E19="","",$E19&lt;&gt;"",1000*(PB_Regla!$W19-Datos!$AK19-PB_Suma!$T19))</f>
        <v/>
      </c>
      <c r="BJ19" s="110" t="str" cm="1">
        <f t="array" ref="BJ19">_xlfn.IFS($E19="","",$E19&lt;&gt;"",-1000*(PB_Regla!$N19+PB_Regla!$R19+PB_Suma!$M19))</f>
        <v/>
      </c>
      <c r="BK19" s="111" t="str" cm="1">
        <f t="array" ref="BK19">_xlfn.IFS($E19="","",$E19&lt;&gt;"",1000*(PB_Regla!$O19-Datos!$AK19-PB_Suma!$O19))</f>
        <v/>
      </c>
      <c r="BL19" s="110" t="str" cm="1">
        <f t="array" ref="BL19">_xlfn.IFS($E19="","",$E19&lt;&gt;"",-1000*(PB_Regla!$F19+PB_Regla!$J19+PB_Suma!$H19))</f>
        <v/>
      </c>
      <c r="BM19" s="111" t="str" cm="1">
        <f t="array" ref="BM19">_xlfn.IFS($E19="","",$E19&lt;&gt;"",1000*(PB_Regla!$G19-Datos!$AK19-PB_Suma!$J19))</f>
        <v/>
      </c>
      <c r="BN19" s="110" t="str" cm="1">
        <f t="array" ref="BN19">_xlfn.IFS($E19="","",$E19&lt;&gt;"",1000*(PB_Regla!$F19+PB_Regla!$K19+PB_Suma!$H19))</f>
        <v/>
      </c>
      <c r="BO19" s="111" t="str" cm="1">
        <f t="array" ref="BO19">_xlfn.IFS($E19="","",$E19&lt;&gt;"",1000*(PB_Regla!$G19-Datos!$AK19-PB_Suma!$J19))</f>
        <v/>
      </c>
      <c r="BP19" s="110" t="str" cm="1">
        <f t="array" ref="BP19">_xlfn.IFS($E19="","",$E19&lt;&gt;"",1000*(PB_Regla!$N19+PB_Regla!$S19+PB_Suma!$M19))</f>
        <v/>
      </c>
      <c r="BQ19" s="111" t="str" cm="1">
        <f t="array" ref="BQ19">_xlfn.IFS($E19="","",$E19&lt;&gt;"",1000*(PB_Regla!$O19-Datos!$AK19-PB_Suma!$O19))</f>
        <v/>
      </c>
      <c r="BR19" s="110" t="str" cm="1">
        <f t="array" ref="BR19">_xlfn.IFS($E19="","",$E19&lt;&gt;"",1000*(PB_Regla!$V19+PB_Regla!$AA19+PB_Suma!$R19))</f>
        <v/>
      </c>
      <c r="BS19" s="111" t="str" cm="1">
        <f t="array" ref="BS19">_xlfn.IFS($E19="","",$E19&lt;&gt;"",1000*(PB_Regla!$W19-Datos!$AK19-PB_Suma!$T19))</f>
        <v/>
      </c>
      <c r="BT19" s="110" t="str" cm="1">
        <f t="array" ref="BT19">_xlfn.IFS($E19="","",$E19&lt;&gt;"",1000*(PB_Regla!$AD19+PB_Regla!$AI19+PB_Suma!$W19))</f>
        <v/>
      </c>
      <c r="BU19" s="111" t="str" cm="1">
        <f t="array" ref="BU19">_xlfn.IFS($E19="","",$E19&lt;&gt;"",1000*(PB_Regla!$AE19-Datos!$AK19-PB_Suma!$Y19))</f>
        <v/>
      </c>
    </row>
    <row r="20" spans="2:73" x14ac:dyDescent="0.35">
      <c r="B20" s="96" t="str">
        <f>IF(Datos!$B20="","",Datos!$B20)</f>
        <v/>
      </c>
      <c r="C20" s="97" t="str">
        <f>IF(Datos!$E20="","",Datos!$E20)</f>
        <v/>
      </c>
      <c r="D20" s="97" t="str">
        <f>IF(Datos!$I20="","",Datos!$I20)</f>
        <v/>
      </c>
      <c r="E20" s="98" t="str">
        <f>IF(Datos!$G20="","",Datos!$G20)</f>
        <v/>
      </c>
      <c r="F20" s="23"/>
      <c r="G20" s="110" t="str" cm="1">
        <f t="array" ref="G20">_xlfn.IFS($E20="","",$E20&lt;&gt;"",-1000*(PB_Regla!$AD20+PB_Regla!$AH20+PB_Suma!$V20))</f>
        <v/>
      </c>
      <c r="H20" s="111" t="str" cm="1">
        <f t="array" ref="H20">_xlfn.IFS($E20="","",$E20&lt;&gt;"",1000*(PB_Regla!$AE20-Datos!$AK20-PB_Suma!$X20))</f>
        <v/>
      </c>
      <c r="I20" s="110" t="str" cm="1">
        <f t="array" ref="I20">_xlfn.IFS($E20="","",$E20&lt;&gt;"",-1000*(PB_Regla!$V20+PB_Regla!$Z20+PB_Suma!$Q20))</f>
        <v/>
      </c>
      <c r="J20" s="111" t="str" cm="1">
        <f t="array" ref="J20">_xlfn.IFS($E20="","",$E20&lt;&gt;"",1000*(PB_Regla!$W20-Datos!$AK20-PB_Suma!$S20))</f>
        <v/>
      </c>
      <c r="K20" s="110" t="str" cm="1">
        <f t="array" ref="K20">_xlfn.IFS($E20="","",$E20&lt;&gt;"",-1000*(PB_Regla!$N20+PB_Regla!$R20+PB_Suma!$L20))</f>
        <v/>
      </c>
      <c r="L20" s="111" t="str" cm="1">
        <f t="array" ref="L20">_xlfn.IFS($E20="","",$E20&lt;&gt;"",1000*(PB_Regla!$O20-Datos!$AK20-PB_Suma!$N20))</f>
        <v/>
      </c>
      <c r="M20" s="110" t="str" cm="1">
        <f t="array" ref="M20">_xlfn.IFS($E20="","",$E20&lt;&gt;"",-1000*(PB_Regla!$F20+PB_Regla!$J20+PB_Suma!$G20))</f>
        <v/>
      </c>
      <c r="N20" s="111" t="str" cm="1">
        <f t="array" ref="N20">_xlfn.IFS($E20="","",$E20&lt;&gt;"",1000*(PB_Regla!$G20-Datos!$AK20-PB_Suma!$I20))</f>
        <v/>
      </c>
      <c r="O20" s="110" t="str" cm="1">
        <f t="array" ref="O20">_xlfn.IFS($E20="","",$E20&lt;&gt;"",1000*(PB_Regla!$F20+PB_Regla!$K20+PB_Suma!$G20))</f>
        <v/>
      </c>
      <c r="P20" s="111" t="str" cm="1">
        <f t="array" ref="P20">_xlfn.IFS($E20="","",$E20&lt;&gt;"",1000*(PB_Regla!$G20-Datos!$AK20-PB_Suma!$I20))</f>
        <v/>
      </c>
      <c r="Q20" s="110" t="str" cm="1">
        <f t="array" ref="Q20">_xlfn.IFS($E20="","",$E20&lt;&gt;"",1000*(PB_Regla!$N20+PB_Regla!$S20+PB_Suma!$L20))</f>
        <v/>
      </c>
      <c r="R20" s="111" t="str" cm="1">
        <f t="array" ref="R20">_xlfn.IFS($E20="","",$E20&lt;&gt;"",1000*(PB_Regla!$O20-Datos!$AK20-PB_Suma!$N20))</f>
        <v/>
      </c>
      <c r="S20" s="110" t="str" cm="1">
        <f t="array" ref="S20">_xlfn.IFS($E20="","",$E20&lt;&gt;"",1000*(PB_Regla!$V20+PB_Regla!$AA20+PB_Suma!$Q20))</f>
        <v/>
      </c>
      <c r="T20" s="111" t="str" cm="1">
        <f t="array" ref="T20">_xlfn.IFS($E20="","",$E20&lt;&gt;"",1000*(PB_Regla!$W20-Datos!$AK20-PB_Suma!$S20))</f>
        <v/>
      </c>
      <c r="U20" s="110" t="str" cm="1">
        <f t="array" ref="U20">_xlfn.IFS($E20="","",$E20&lt;&gt;"",1000*(PB_Regla!$AD20+PB_Regla!$AI20+PB_Suma!$V20))</f>
        <v/>
      </c>
      <c r="V20" s="111" t="str" cm="1">
        <f t="array" ref="V20">_xlfn.IFS($E20="","",$E20&lt;&gt;"",1000*(PB_Regla!$AE20-Datos!$AK20-PB_Suma!$X20))</f>
        <v/>
      </c>
      <c r="W20" s="2"/>
      <c r="X20" s="110" t="str" cm="1">
        <f t="array" ref="X20">_xlfn.IFS($E20="","",$E20&lt;&gt;"",-1000*(PB_Regla!$AD20+PB_Regla!$AH20+PB_Suma!$W20))</f>
        <v/>
      </c>
      <c r="Y20" s="111" t="str" cm="1">
        <f t="array" ref="Y20">_xlfn.IFS($E20="","",$E20&lt;&gt;"",1000*(PB_Regla!$AE20-Datos!$AK20-PB_Suma!$Y20))</f>
        <v/>
      </c>
      <c r="Z20" s="110" t="str" cm="1">
        <f t="array" ref="Z20">_xlfn.IFS($E20="","",$E20&lt;&gt;"",-1000*(PB_Regla!$V20+PB_Regla!$Z20+PB_Suma!$R20))</f>
        <v/>
      </c>
      <c r="AA20" s="111" t="str" cm="1">
        <f t="array" ref="AA20">_xlfn.IFS($E20="","",$E20&lt;&gt;"",1000*(PB_Regla!$W20-Datos!$AK20-PB_Suma!$T20))</f>
        <v/>
      </c>
      <c r="AB20" s="110" t="str" cm="1">
        <f t="array" ref="AB20">_xlfn.IFS($E20="","",$E20&lt;&gt;"",-1000*(PB_Regla!$N20+PB_Regla!$R20+PB_Suma!$M20))</f>
        <v/>
      </c>
      <c r="AC20" s="111" t="str" cm="1">
        <f t="array" ref="AC20">_xlfn.IFS($E20="","",$E20&lt;&gt;"",1000*(PB_Regla!$O20-Datos!$AK20-PB_Suma!$O20))</f>
        <v/>
      </c>
      <c r="AD20" s="110" t="str" cm="1">
        <f t="array" ref="AD20">_xlfn.IFS($E20="","",$E20&lt;&gt;"",-1000*(PB_Regla!$F20+PB_Regla!$J20+PB_Suma!$H20))</f>
        <v/>
      </c>
      <c r="AE20" s="111" t="str" cm="1">
        <f t="array" ref="AE20">_xlfn.IFS($E20="","",$E20&lt;&gt;"",1000*(PB_Regla!$G20-Datos!$AK20-PB_Suma!$J20))</f>
        <v/>
      </c>
      <c r="AF20" s="110" t="str" cm="1">
        <f t="array" ref="AF20">_xlfn.IFS($E20="","",$E20&lt;&gt;"",1000*(PB_Regla!$F20+PB_Regla!$K20+PB_Suma!$H20))</f>
        <v/>
      </c>
      <c r="AG20" s="111" t="str" cm="1">
        <f t="array" ref="AG20">_xlfn.IFS($E20="","",$E20&lt;&gt;"",1000*(PB_Regla!$G20-Datos!$AK20-PB_Suma!$J20))</f>
        <v/>
      </c>
      <c r="AH20" s="110" t="str" cm="1">
        <f t="array" ref="AH20">_xlfn.IFS($E20="","",$E20&lt;&gt;"",1000*(PB_Regla!$N20+PB_Regla!$S20+PB_Suma!$M20))</f>
        <v/>
      </c>
      <c r="AI20" s="111" t="str" cm="1">
        <f t="array" ref="AI20">_xlfn.IFS($E20="","",$E20&lt;&gt;"",1000*(PB_Regla!$O20-Datos!$AK20-PB_Suma!$O20))</f>
        <v/>
      </c>
      <c r="AJ20" s="110" t="str" cm="1">
        <f t="array" ref="AJ20">_xlfn.IFS($E20="","",$E20&lt;&gt;"",1000*(PB_Regla!$V20+PB_Regla!$AA20+PB_Suma!$R20))</f>
        <v/>
      </c>
      <c r="AK20" s="111" t="str" cm="1">
        <f t="array" ref="AK20">_xlfn.IFS($E20="","",$E20&lt;&gt;"",1000*(PB_Regla!$W20-Datos!$AK20-PB_Suma!$T20))</f>
        <v/>
      </c>
      <c r="AL20" s="110" t="str" cm="1">
        <f t="array" ref="AL20">_xlfn.IFS($E20="","",$E20&lt;&gt;"",1000*(PB_Regla!$AD20+PB_Regla!$AI20+PB_Suma!$W20))</f>
        <v/>
      </c>
      <c r="AM20" s="111" t="str" cm="1">
        <f t="array" ref="AM20">_xlfn.IFS($E20="","",$E20&lt;&gt;"",1000*(PB_Regla!$AE20-Datos!$AK20-PB_Suma!$Y20))</f>
        <v/>
      </c>
      <c r="AN20" s="2"/>
      <c r="AO20" s="110" t="str" cm="1">
        <f t="array" ref="AO20">_xlfn.IFS($E20="","",$E20&lt;&gt;"",-1000*(PB_Regla!$AD20+PB_Regla!$AH20+PB_Suma!$V20))</f>
        <v/>
      </c>
      <c r="AP20" s="111" t="str" cm="1">
        <f t="array" ref="AP20">_xlfn.IFS($E20="","",$E20&lt;&gt;"",1000*(PB_Regla!$AE20-Datos!$AK20-PB_Suma!$X20))</f>
        <v/>
      </c>
      <c r="AQ20" s="110" t="str" cm="1">
        <f t="array" ref="AQ20">_xlfn.IFS($E20="","",$E20&lt;&gt;"",-1000*(PB_Regla!$V20+PB_Regla!$Z20+PB_Suma!$Q20))</f>
        <v/>
      </c>
      <c r="AR20" s="111" t="str" cm="1">
        <f t="array" ref="AR20">_xlfn.IFS($E20="","",$E20&lt;&gt;"",1000*(PB_Regla!$W20-Datos!$AK20-PB_Suma!$S20))</f>
        <v/>
      </c>
      <c r="AS20" s="110" t="str" cm="1">
        <f t="array" ref="AS20">_xlfn.IFS($E20="","",$E20&lt;&gt;"",-1000*(PB_Regla!$N20+PB_Regla!$R20+PB_Suma!$L20))</f>
        <v/>
      </c>
      <c r="AT20" s="111" t="str" cm="1">
        <f t="array" ref="AT20">_xlfn.IFS($E20="","",$E20&lt;&gt;"",1000*(PB_Regla!$O20-Datos!$AK20-PB_Suma!$N20))</f>
        <v/>
      </c>
      <c r="AU20" s="110" t="str" cm="1">
        <f t="array" ref="AU20">_xlfn.IFS($E20="","",$E20&lt;&gt;"",-1000*(PB_Regla!$F20+PB_Regla!$J20+PB_Suma!$G20))</f>
        <v/>
      </c>
      <c r="AV20" s="111" t="str" cm="1">
        <f t="array" ref="AV20">_xlfn.IFS($E20="","",$E20&lt;&gt;"",1000*(PB_Regla!$G20-Datos!$AK20-PB_Suma!$I20))</f>
        <v/>
      </c>
      <c r="AW20" s="110" t="str" cm="1">
        <f t="array" ref="AW20">_xlfn.IFS($E20="","",$E20&lt;&gt;"",1000*(PB_Regla!$F20+PB_Regla!$K20+PB_Suma!$G20))</f>
        <v/>
      </c>
      <c r="AX20" s="111" t="str" cm="1">
        <f t="array" ref="AX20">_xlfn.IFS($E20="","",$E20&lt;&gt;"",1000*(PB_Regla!$G20-Datos!$AK20-PB_Suma!$I20))</f>
        <v/>
      </c>
      <c r="AY20" s="110" t="str" cm="1">
        <f t="array" ref="AY20">_xlfn.IFS($E20="","",$E20&lt;&gt;"",1000*(PB_Regla!$N20+PB_Regla!$S20+PB_Suma!$L20))</f>
        <v/>
      </c>
      <c r="AZ20" s="111" t="str" cm="1">
        <f t="array" ref="AZ20">_xlfn.IFS($E20="","",$E20&lt;&gt;"",1000*(PB_Regla!$O20-Datos!$AK20-PB_Suma!$N20))</f>
        <v/>
      </c>
      <c r="BA20" s="110" t="str" cm="1">
        <f t="array" ref="BA20">_xlfn.IFS($E20="","",$E20&lt;&gt;"",1000*(PB_Regla!$V20+PB_Regla!$AA20+PB_Suma!$Q20))</f>
        <v/>
      </c>
      <c r="BB20" s="111" t="str" cm="1">
        <f t="array" ref="BB20">_xlfn.IFS($E20="","",$E20&lt;&gt;"",1000*(PB_Regla!$W20-Datos!$AK20-PB_Suma!$S20))</f>
        <v/>
      </c>
      <c r="BC20" s="110" t="str" cm="1">
        <f t="array" ref="BC20">_xlfn.IFS($E20="","",$E20&lt;&gt;"",1000*(PB_Regla!$AD20+PB_Regla!$AI20+PB_Suma!$V20))</f>
        <v/>
      </c>
      <c r="BD20" s="111" t="str" cm="1">
        <f t="array" ref="BD20">_xlfn.IFS($E20="","",$E20&lt;&gt;"",1000*(PB_Regla!$AE20-Datos!$AK20-PB_Suma!$X20))</f>
        <v/>
      </c>
      <c r="BE20" s="2"/>
      <c r="BF20" s="110" t="str" cm="1">
        <f t="array" ref="BF20">_xlfn.IFS($E20="","",$E20&lt;&gt;"",-1000*(PB_Regla!$AD20+PB_Regla!$AH20+PB_Suma!$W20))</f>
        <v/>
      </c>
      <c r="BG20" s="111" t="str" cm="1">
        <f t="array" ref="BG20">_xlfn.IFS($E20="","",$E20&lt;&gt;"",1000*(PB_Regla!$AE20-Datos!$AK20-PB_Suma!$Y20))</f>
        <v/>
      </c>
      <c r="BH20" s="110" t="str" cm="1">
        <f t="array" ref="BH20">_xlfn.IFS($E20="","",$E20&lt;&gt;"",-1000*(PB_Regla!$V20+PB_Regla!$Z20+PB_Suma!$R20))</f>
        <v/>
      </c>
      <c r="BI20" s="111" t="str" cm="1">
        <f t="array" ref="BI20">_xlfn.IFS($E20="","",$E20&lt;&gt;"",1000*(PB_Regla!$W20-Datos!$AK20-PB_Suma!$T20))</f>
        <v/>
      </c>
      <c r="BJ20" s="110" t="str" cm="1">
        <f t="array" ref="BJ20">_xlfn.IFS($E20="","",$E20&lt;&gt;"",-1000*(PB_Regla!$N20+PB_Regla!$R20+PB_Suma!$M20))</f>
        <v/>
      </c>
      <c r="BK20" s="111" t="str" cm="1">
        <f t="array" ref="BK20">_xlfn.IFS($E20="","",$E20&lt;&gt;"",1000*(PB_Regla!$O20-Datos!$AK20-PB_Suma!$O20))</f>
        <v/>
      </c>
      <c r="BL20" s="110" t="str" cm="1">
        <f t="array" ref="BL20">_xlfn.IFS($E20="","",$E20&lt;&gt;"",-1000*(PB_Regla!$F20+PB_Regla!$J20+PB_Suma!$H20))</f>
        <v/>
      </c>
      <c r="BM20" s="111" t="str" cm="1">
        <f t="array" ref="BM20">_xlfn.IFS($E20="","",$E20&lt;&gt;"",1000*(PB_Regla!$G20-Datos!$AK20-PB_Suma!$J20))</f>
        <v/>
      </c>
      <c r="BN20" s="110" t="str" cm="1">
        <f t="array" ref="BN20">_xlfn.IFS($E20="","",$E20&lt;&gt;"",1000*(PB_Regla!$F20+PB_Regla!$K20+PB_Suma!$H20))</f>
        <v/>
      </c>
      <c r="BO20" s="111" t="str" cm="1">
        <f t="array" ref="BO20">_xlfn.IFS($E20="","",$E20&lt;&gt;"",1000*(PB_Regla!$G20-Datos!$AK20-PB_Suma!$J20))</f>
        <v/>
      </c>
      <c r="BP20" s="110" t="str" cm="1">
        <f t="array" ref="BP20">_xlfn.IFS($E20="","",$E20&lt;&gt;"",1000*(PB_Regla!$N20+PB_Regla!$S20+PB_Suma!$M20))</f>
        <v/>
      </c>
      <c r="BQ20" s="111" t="str" cm="1">
        <f t="array" ref="BQ20">_xlfn.IFS($E20="","",$E20&lt;&gt;"",1000*(PB_Regla!$O20-Datos!$AK20-PB_Suma!$O20))</f>
        <v/>
      </c>
      <c r="BR20" s="110" t="str" cm="1">
        <f t="array" ref="BR20">_xlfn.IFS($E20="","",$E20&lt;&gt;"",1000*(PB_Regla!$V20+PB_Regla!$AA20+PB_Suma!$R20))</f>
        <v/>
      </c>
      <c r="BS20" s="111" t="str" cm="1">
        <f t="array" ref="BS20">_xlfn.IFS($E20="","",$E20&lt;&gt;"",1000*(PB_Regla!$W20-Datos!$AK20-PB_Suma!$T20))</f>
        <v/>
      </c>
      <c r="BT20" s="110" t="str" cm="1">
        <f t="array" ref="BT20">_xlfn.IFS($E20="","",$E20&lt;&gt;"",1000*(PB_Regla!$AD20+PB_Regla!$AI20+PB_Suma!$W20))</f>
        <v/>
      </c>
      <c r="BU20" s="111" t="str" cm="1">
        <f t="array" ref="BU20">_xlfn.IFS($E20="","",$E20&lt;&gt;"",1000*(PB_Regla!$AE20-Datos!$AK20-PB_Suma!$Y20))</f>
        <v/>
      </c>
    </row>
    <row r="21" spans="2:73" x14ac:dyDescent="0.35">
      <c r="B21" s="96" t="str">
        <f>IF(Datos!$B21="","",Datos!$B21)</f>
        <v/>
      </c>
      <c r="C21" s="97" t="str">
        <f>IF(Datos!$E21="","",Datos!$E21)</f>
        <v/>
      </c>
      <c r="D21" s="97" t="str">
        <f>IF(Datos!$I21="","",Datos!$I21)</f>
        <v/>
      </c>
      <c r="E21" s="98" t="str">
        <f>IF(Datos!$G21="","",Datos!$G21)</f>
        <v/>
      </c>
      <c r="F21" s="23"/>
      <c r="G21" s="110" t="str" cm="1">
        <f t="array" ref="G21">_xlfn.IFS($E21="","",$E21&lt;&gt;"",-1000*(PB_Regla!$AD21+PB_Regla!$AH21+PB_Suma!$V21))</f>
        <v/>
      </c>
      <c r="H21" s="111" t="str" cm="1">
        <f t="array" ref="H21">_xlfn.IFS($E21="","",$E21&lt;&gt;"",1000*(PB_Regla!$AE21-Datos!$AK21-PB_Suma!$X21))</f>
        <v/>
      </c>
      <c r="I21" s="110" t="str" cm="1">
        <f t="array" ref="I21">_xlfn.IFS($E21="","",$E21&lt;&gt;"",-1000*(PB_Regla!$V21+PB_Regla!$Z21+PB_Suma!$Q21))</f>
        <v/>
      </c>
      <c r="J21" s="111" t="str" cm="1">
        <f t="array" ref="J21">_xlfn.IFS($E21="","",$E21&lt;&gt;"",1000*(PB_Regla!$W21-Datos!$AK21-PB_Suma!$S21))</f>
        <v/>
      </c>
      <c r="K21" s="110" t="str" cm="1">
        <f t="array" ref="K21">_xlfn.IFS($E21="","",$E21&lt;&gt;"",-1000*(PB_Regla!$N21+PB_Regla!$R21+PB_Suma!$L21))</f>
        <v/>
      </c>
      <c r="L21" s="111" t="str" cm="1">
        <f t="array" ref="L21">_xlfn.IFS($E21="","",$E21&lt;&gt;"",1000*(PB_Regla!$O21-Datos!$AK21-PB_Suma!$N21))</f>
        <v/>
      </c>
      <c r="M21" s="110" t="str" cm="1">
        <f t="array" ref="M21">_xlfn.IFS($E21="","",$E21&lt;&gt;"",-1000*(PB_Regla!$F21+PB_Regla!$J21+PB_Suma!$G21))</f>
        <v/>
      </c>
      <c r="N21" s="111" t="str" cm="1">
        <f t="array" ref="N21">_xlfn.IFS($E21="","",$E21&lt;&gt;"",1000*(PB_Regla!$G21-Datos!$AK21-PB_Suma!$I21))</f>
        <v/>
      </c>
      <c r="O21" s="110" t="str" cm="1">
        <f t="array" ref="O21">_xlfn.IFS($E21="","",$E21&lt;&gt;"",1000*(PB_Regla!$F21+PB_Regla!$K21+PB_Suma!$G21))</f>
        <v/>
      </c>
      <c r="P21" s="111" t="str" cm="1">
        <f t="array" ref="P21">_xlfn.IFS($E21="","",$E21&lt;&gt;"",1000*(PB_Regla!$G21-Datos!$AK21-PB_Suma!$I21))</f>
        <v/>
      </c>
      <c r="Q21" s="110" t="str" cm="1">
        <f t="array" ref="Q21">_xlfn.IFS($E21="","",$E21&lt;&gt;"",1000*(PB_Regla!$N21+PB_Regla!$S21+PB_Suma!$L21))</f>
        <v/>
      </c>
      <c r="R21" s="111" t="str" cm="1">
        <f t="array" ref="R21">_xlfn.IFS($E21="","",$E21&lt;&gt;"",1000*(PB_Regla!$O21-Datos!$AK21-PB_Suma!$N21))</f>
        <v/>
      </c>
      <c r="S21" s="110" t="str" cm="1">
        <f t="array" ref="S21">_xlfn.IFS($E21="","",$E21&lt;&gt;"",1000*(PB_Regla!$V21+PB_Regla!$AA21+PB_Suma!$Q21))</f>
        <v/>
      </c>
      <c r="T21" s="111" t="str" cm="1">
        <f t="array" ref="T21">_xlfn.IFS($E21="","",$E21&lt;&gt;"",1000*(PB_Regla!$W21-Datos!$AK21-PB_Suma!$S21))</f>
        <v/>
      </c>
      <c r="U21" s="110" t="str" cm="1">
        <f t="array" ref="U21">_xlfn.IFS($E21="","",$E21&lt;&gt;"",1000*(PB_Regla!$AD21+PB_Regla!$AI21+PB_Suma!$V21))</f>
        <v/>
      </c>
      <c r="V21" s="111" t="str" cm="1">
        <f t="array" ref="V21">_xlfn.IFS($E21="","",$E21&lt;&gt;"",1000*(PB_Regla!$AE21-Datos!$AK21-PB_Suma!$X21))</f>
        <v/>
      </c>
      <c r="W21" s="2"/>
      <c r="X21" s="110" t="str" cm="1">
        <f t="array" ref="X21">_xlfn.IFS($E21="","",$E21&lt;&gt;"",-1000*(PB_Regla!$AD21+PB_Regla!$AH21+PB_Suma!$W21))</f>
        <v/>
      </c>
      <c r="Y21" s="111" t="str" cm="1">
        <f t="array" ref="Y21">_xlfn.IFS($E21="","",$E21&lt;&gt;"",1000*(PB_Regla!$AE21-Datos!$AK21-PB_Suma!$Y21))</f>
        <v/>
      </c>
      <c r="Z21" s="110" t="str" cm="1">
        <f t="array" ref="Z21">_xlfn.IFS($E21="","",$E21&lt;&gt;"",-1000*(PB_Regla!$V21+PB_Regla!$Z21+PB_Suma!$R21))</f>
        <v/>
      </c>
      <c r="AA21" s="111" t="str" cm="1">
        <f t="array" ref="AA21">_xlfn.IFS($E21="","",$E21&lt;&gt;"",1000*(PB_Regla!$W21-Datos!$AK21-PB_Suma!$T21))</f>
        <v/>
      </c>
      <c r="AB21" s="110" t="str" cm="1">
        <f t="array" ref="AB21">_xlfn.IFS($E21="","",$E21&lt;&gt;"",-1000*(PB_Regla!$N21+PB_Regla!$R21+PB_Suma!$M21))</f>
        <v/>
      </c>
      <c r="AC21" s="111" t="str" cm="1">
        <f t="array" ref="AC21">_xlfn.IFS($E21="","",$E21&lt;&gt;"",1000*(PB_Regla!$O21-Datos!$AK21-PB_Suma!$O21))</f>
        <v/>
      </c>
      <c r="AD21" s="110" t="str" cm="1">
        <f t="array" ref="AD21">_xlfn.IFS($E21="","",$E21&lt;&gt;"",-1000*(PB_Regla!$F21+PB_Regla!$J21+PB_Suma!$H21))</f>
        <v/>
      </c>
      <c r="AE21" s="111" t="str" cm="1">
        <f t="array" ref="AE21">_xlfn.IFS($E21="","",$E21&lt;&gt;"",1000*(PB_Regla!$G21-Datos!$AK21-PB_Suma!$J21))</f>
        <v/>
      </c>
      <c r="AF21" s="110" t="str" cm="1">
        <f t="array" ref="AF21">_xlfn.IFS($E21="","",$E21&lt;&gt;"",1000*(PB_Regla!$F21+PB_Regla!$K21+PB_Suma!$H21))</f>
        <v/>
      </c>
      <c r="AG21" s="111" t="str" cm="1">
        <f t="array" ref="AG21">_xlfn.IFS($E21="","",$E21&lt;&gt;"",1000*(PB_Regla!$G21-Datos!$AK21-PB_Suma!$J21))</f>
        <v/>
      </c>
      <c r="AH21" s="110" t="str" cm="1">
        <f t="array" ref="AH21">_xlfn.IFS($E21="","",$E21&lt;&gt;"",1000*(PB_Regla!$N21+PB_Regla!$S21+PB_Suma!$M21))</f>
        <v/>
      </c>
      <c r="AI21" s="111" t="str" cm="1">
        <f t="array" ref="AI21">_xlfn.IFS($E21="","",$E21&lt;&gt;"",1000*(PB_Regla!$O21-Datos!$AK21-PB_Suma!$O21))</f>
        <v/>
      </c>
      <c r="AJ21" s="110" t="str" cm="1">
        <f t="array" ref="AJ21">_xlfn.IFS($E21="","",$E21&lt;&gt;"",1000*(PB_Regla!$V21+PB_Regla!$AA21+PB_Suma!$R21))</f>
        <v/>
      </c>
      <c r="AK21" s="111" t="str" cm="1">
        <f t="array" ref="AK21">_xlfn.IFS($E21="","",$E21&lt;&gt;"",1000*(PB_Regla!$W21-Datos!$AK21-PB_Suma!$T21))</f>
        <v/>
      </c>
      <c r="AL21" s="110" t="str" cm="1">
        <f t="array" ref="AL21">_xlfn.IFS($E21="","",$E21&lt;&gt;"",1000*(PB_Regla!$AD21+PB_Regla!$AI21+PB_Suma!$W21))</f>
        <v/>
      </c>
      <c r="AM21" s="111" t="str" cm="1">
        <f t="array" ref="AM21">_xlfn.IFS($E21="","",$E21&lt;&gt;"",1000*(PB_Regla!$AE21-Datos!$AK21-PB_Suma!$Y21))</f>
        <v/>
      </c>
      <c r="AN21" s="2"/>
      <c r="AO21" s="110" t="str" cm="1">
        <f t="array" ref="AO21">_xlfn.IFS($E21="","",$E21&lt;&gt;"",-1000*(PB_Regla!$AD21+PB_Regla!$AH21+PB_Suma!$V21))</f>
        <v/>
      </c>
      <c r="AP21" s="111" t="str" cm="1">
        <f t="array" ref="AP21">_xlfn.IFS($E21="","",$E21&lt;&gt;"",1000*(PB_Regla!$AE21-Datos!$AK21-PB_Suma!$X21))</f>
        <v/>
      </c>
      <c r="AQ21" s="110" t="str" cm="1">
        <f t="array" ref="AQ21">_xlfn.IFS($E21="","",$E21&lt;&gt;"",-1000*(PB_Regla!$V21+PB_Regla!$Z21+PB_Suma!$Q21))</f>
        <v/>
      </c>
      <c r="AR21" s="111" t="str" cm="1">
        <f t="array" ref="AR21">_xlfn.IFS($E21="","",$E21&lt;&gt;"",1000*(PB_Regla!$W21-Datos!$AK21-PB_Suma!$S21))</f>
        <v/>
      </c>
      <c r="AS21" s="110" t="str" cm="1">
        <f t="array" ref="AS21">_xlfn.IFS($E21="","",$E21&lt;&gt;"",-1000*(PB_Regla!$N21+PB_Regla!$R21+PB_Suma!$L21))</f>
        <v/>
      </c>
      <c r="AT21" s="111" t="str" cm="1">
        <f t="array" ref="AT21">_xlfn.IFS($E21="","",$E21&lt;&gt;"",1000*(PB_Regla!$O21-Datos!$AK21-PB_Suma!$N21))</f>
        <v/>
      </c>
      <c r="AU21" s="110" t="str" cm="1">
        <f t="array" ref="AU21">_xlfn.IFS($E21="","",$E21&lt;&gt;"",-1000*(PB_Regla!$F21+PB_Regla!$J21+PB_Suma!$G21))</f>
        <v/>
      </c>
      <c r="AV21" s="111" t="str" cm="1">
        <f t="array" ref="AV21">_xlfn.IFS($E21="","",$E21&lt;&gt;"",1000*(PB_Regla!$G21-Datos!$AK21-PB_Suma!$I21))</f>
        <v/>
      </c>
      <c r="AW21" s="110" t="str" cm="1">
        <f t="array" ref="AW21">_xlfn.IFS($E21="","",$E21&lt;&gt;"",1000*(PB_Regla!$F21+PB_Regla!$K21+PB_Suma!$G21))</f>
        <v/>
      </c>
      <c r="AX21" s="111" t="str" cm="1">
        <f t="array" ref="AX21">_xlfn.IFS($E21="","",$E21&lt;&gt;"",1000*(PB_Regla!$G21-Datos!$AK21-PB_Suma!$I21))</f>
        <v/>
      </c>
      <c r="AY21" s="110" t="str" cm="1">
        <f t="array" ref="AY21">_xlfn.IFS($E21="","",$E21&lt;&gt;"",1000*(PB_Regla!$N21+PB_Regla!$S21+PB_Suma!$L21))</f>
        <v/>
      </c>
      <c r="AZ21" s="111" t="str" cm="1">
        <f t="array" ref="AZ21">_xlfn.IFS($E21="","",$E21&lt;&gt;"",1000*(PB_Regla!$O21-Datos!$AK21-PB_Suma!$N21))</f>
        <v/>
      </c>
      <c r="BA21" s="110" t="str" cm="1">
        <f t="array" ref="BA21">_xlfn.IFS($E21="","",$E21&lt;&gt;"",1000*(PB_Regla!$V21+PB_Regla!$AA21+PB_Suma!$Q21))</f>
        <v/>
      </c>
      <c r="BB21" s="111" t="str" cm="1">
        <f t="array" ref="BB21">_xlfn.IFS($E21="","",$E21&lt;&gt;"",1000*(PB_Regla!$W21-Datos!$AK21-PB_Suma!$S21))</f>
        <v/>
      </c>
      <c r="BC21" s="110" t="str" cm="1">
        <f t="array" ref="BC21">_xlfn.IFS($E21="","",$E21&lt;&gt;"",1000*(PB_Regla!$AD21+PB_Regla!$AI21+PB_Suma!$V21))</f>
        <v/>
      </c>
      <c r="BD21" s="111" t="str" cm="1">
        <f t="array" ref="BD21">_xlfn.IFS($E21="","",$E21&lt;&gt;"",1000*(PB_Regla!$AE21-Datos!$AK21-PB_Suma!$X21))</f>
        <v/>
      </c>
      <c r="BE21" s="2"/>
      <c r="BF21" s="110" t="str" cm="1">
        <f t="array" ref="BF21">_xlfn.IFS($E21="","",$E21&lt;&gt;"",-1000*(PB_Regla!$AD21+PB_Regla!$AH21+PB_Suma!$W21))</f>
        <v/>
      </c>
      <c r="BG21" s="111" t="str" cm="1">
        <f t="array" ref="BG21">_xlfn.IFS($E21="","",$E21&lt;&gt;"",1000*(PB_Regla!$AE21-Datos!$AK21-PB_Suma!$Y21))</f>
        <v/>
      </c>
      <c r="BH21" s="110" t="str" cm="1">
        <f t="array" ref="BH21">_xlfn.IFS($E21="","",$E21&lt;&gt;"",-1000*(PB_Regla!$V21+PB_Regla!$Z21+PB_Suma!$R21))</f>
        <v/>
      </c>
      <c r="BI21" s="111" t="str" cm="1">
        <f t="array" ref="BI21">_xlfn.IFS($E21="","",$E21&lt;&gt;"",1000*(PB_Regla!$W21-Datos!$AK21-PB_Suma!$T21))</f>
        <v/>
      </c>
      <c r="BJ21" s="110" t="str" cm="1">
        <f t="array" ref="BJ21">_xlfn.IFS($E21="","",$E21&lt;&gt;"",-1000*(PB_Regla!$N21+PB_Regla!$R21+PB_Suma!$M21))</f>
        <v/>
      </c>
      <c r="BK21" s="111" t="str" cm="1">
        <f t="array" ref="BK21">_xlfn.IFS($E21="","",$E21&lt;&gt;"",1000*(PB_Regla!$O21-Datos!$AK21-PB_Suma!$O21))</f>
        <v/>
      </c>
      <c r="BL21" s="110" t="str" cm="1">
        <f t="array" ref="BL21">_xlfn.IFS($E21="","",$E21&lt;&gt;"",-1000*(PB_Regla!$F21+PB_Regla!$J21+PB_Suma!$H21))</f>
        <v/>
      </c>
      <c r="BM21" s="111" t="str" cm="1">
        <f t="array" ref="BM21">_xlfn.IFS($E21="","",$E21&lt;&gt;"",1000*(PB_Regla!$G21-Datos!$AK21-PB_Suma!$J21))</f>
        <v/>
      </c>
      <c r="BN21" s="110" t="str" cm="1">
        <f t="array" ref="BN21">_xlfn.IFS($E21="","",$E21&lt;&gt;"",1000*(PB_Regla!$F21+PB_Regla!$K21+PB_Suma!$H21))</f>
        <v/>
      </c>
      <c r="BO21" s="111" t="str" cm="1">
        <f t="array" ref="BO21">_xlfn.IFS($E21="","",$E21&lt;&gt;"",1000*(PB_Regla!$G21-Datos!$AK21-PB_Suma!$J21))</f>
        <v/>
      </c>
      <c r="BP21" s="110" t="str" cm="1">
        <f t="array" ref="BP21">_xlfn.IFS($E21="","",$E21&lt;&gt;"",1000*(PB_Regla!$N21+PB_Regla!$S21+PB_Suma!$M21))</f>
        <v/>
      </c>
      <c r="BQ21" s="111" t="str" cm="1">
        <f t="array" ref="BQ21">_xlfn.IFS($E21="","",$E21&lt;&gt;"",1000*(PB_Regla!$O21-Datos!$AK21-PB_Suma!$O21))</f>
        <v/>
      </c>
      <c r="BR21" s="110" t="str" cm="1">
        <f t="array" ref="BR21">_xlfn.IFS($E21="","",$E21&lt;&gt;"",1000*(PB_Regla!$V21+PB_Regla!$AA21+PB_Suma!$R21))</f>
        <v/>
      </c>
      <c r="BS21" s="111" t="str" cm="1">
        <f t="array" ref="BS21">_xlfn.IFS($E21="","",$E21&lt;&gt;"",1000*(PB_Regla!$W21-Datos!$AK21-PB_Suma!$T21))</f>
        <v/>
      </c>
      <c r="BT21" s="110" t="str" cm="1">
        <f t="array" ref="BT21">_xlfn.IFS($E21="","",$E21&lt;&gt;"",1000*(PB_Regla!$AD21+PB_Regla!$AI21+PB_Suma!$W21))</f>
        <v/>
      </c>
      <c r="BU21" s="111" t="str" cm="1">
        <f t="array" ref="BU21">_xlfn.IFS($E21="","",$E21&lt;&gt;"",1000*(PB_Regla!$AE21-Datos!$AK21-PB_Suma!$Y21))</f>
        <v/>
      </c>
    </row>
    <row r="22" spans="2:73" x14ac:dyDescent="0.35">
      <c r="B22" s="96" t="str">
        <f>IF(Datos!$B22="","",Datos!$B22)</f>
        <v/>
      </c>
      <c r="C22" s="97" t="str">
        <f>IF(Datos!$E22="","",Datos!$E22)</f>
        <v/>
      </c>
      <c r="D22" s="97" t="str">
        <f>IF(Datos!$I22="","",Datos!$I22)</f>
        <v/>
      </c>
      <c r="E22" s="98" t="str">
        <f>IF(Datos!$G22="","",Datos!$G22)</f>
        <v/>
      </c>
      <c r="F22" s="23"/>
      <c r="G22" s="110" t="str" cm="1">
        <f t="array" ref="G22">_xlfn.IFS($E22="","",$E22&lt;&gt;"",-1000*(PB_Regla!$AD22+PB_Regla!$AH22+PB_Suma!$V22))</f>
        <v/>
      </c>
      <c r="H22" s="111" t="str" cm="1">
        <f t="array" ref="H22">_xlfn.IFS($E22="","",$E22&lt;&gt;"",1000*(PB_Regla!$AE22-Datos!$AK22-PB_Suma!$X22))</f>
        <v/>
      </c>
      <c r="I22" s="110" t="str" cm="1">
        <f t="array" ref="I22">_xlfn.IFS($E22="","",$E22&lt;&gt;"",-1000*(PB_Regla!$V22+PB_Regla!$Z22+PB_Suma!$Q22))</f>
        <v/>
      </c>
      <c r="J22" s="111" t="str" cm="1">
        <f t="array" ref="J22">_xlfn.IFS($E22="","",$E22&lt;&gt;"",1000*(PB_Regla!$W22-Datos!$AK22-PB_Suma!$S22))</f>
        <v/>
      </c>
      <c r="K22" s="110" t="str" cm="1">
        <f t="array" ref="K22">_xlfn.IFS($E22="","",$E22&lt;&gt;"",-1000*(PB_Regla!$N22+PB_Regla!$R22+PB_Suma!$L22))</f>
        <v/>
      </c>
      <c r="L22" s="111" t="str" cm="1">
        <f t="array" ref="L22">_xlfn.IFS($E22="","",$E22&lt;&gt;"",1000*(PB_Regla!$O22-Datos!$AK22-PB_Suma!$N22))</f>
        <v/>
      </c>
      <c r="M22" s="110" t="str" cm="1">
        <f t="array" ref="M22">_xlfn.IFS($E22="","",$E22&lt;&gt;"",-1000*(PB_Regla!$F22+PB_Regla!$J22+PB_Suma!$G22))</f>
        <v/>
      </c>
      <c r="N22" s="111" t="str" cm="1">
        <f t="array" ref="N22">_xlfn.IFS($E22="","",$E22&lt;&gt;"",1000*(PB_Regla!$G22-Datos!$AK22-PB_Suma!$I22))</f>
        <v/>
      </c>
      <c r="O22" s="110" t="str" cm="1">
        <f t="array" ref="O22">_xlfn.IFS($E22="","",$E22&lt;&gt;"",1000*(PB_Regla!$F22+PB_Regla!$K22+PB_Suma!$G22))</f>
        <v/>
      </c>
      <c r="P22" s="111" t="str" cm="1">
        <f t="array" ref="P22">_xlfn.IFS($E22="","",$E22&lt;&gt;"",1000*(PB_Regla!$G22-Datos!$AK22-PB_Suma!$I22))</f>
        <v/>
      </c>
      <c r="Q22" s="110" t="str" cm="1">
        <f t="array" ref="Q22">_xlfn.IFS($E22="","",$E22&lt;&gt;"",1000*(PB_Regla!$N22+PB_Regla!$S22+PB_Suma!$L22))</f>
        <v/>
      </c>
      <c r="R22" s="111" t="str" cm="1">
        <f t="array" ref="R22">_xlfn.IFS($E22="","",$E22&lt;&gt;"",1000*(PB_Regla!$O22-Datos!$AK22-PB_Suma!$N22))</f>
        <v/>
      </c>
      <c r="S22" s="110" t="str" cm="1">
        <f t="array" ref="S22">_xlfn.IFS($E22="","",$E22&lt;&gt;"",1000*(PB_Regla!$V22+PB_Regla!$AA22+PB_Suma!$Q22))</f>
        <v/>
      </c>
      <c r="T22" s="111" t="str" cm="1">
        <f t="array" ref="T22">_xlfn.IFS($E22="","",$E22&lt;&gt;"",1000*(PB_Regla!$W22-Datos!$AK22-PB_Suma!$S22))</f>
        <v/>
      </c>
      <c r="U22" s="110" t="str" cm="1">
        <f t="array" ref="U22">_xlfn.IFS($E22="","",$E22&lt;&gt;"",1000*(PB_Regla!$AD22+PB_Regla!$AI22+PB_Suma!$V22))</f>
        <v/>
      </c>
      <c r="V22" s="111" t="str" cm="1">
        <f t="array" ref="V22">_xlfn.IFS($E22="","",$E22&lt;&gt;"",1000*(PB_Regla!$AE22-Datos!$AK22-PB_Suma!$X22))</f>
        <v/>
      </c>
      <c r="W22" s="2"/>
      <c r="X22" s="110" t="str" cm="1">
        <f t="array" ref="X22">_xlfn.IFS($E22="","",$E22&lt;&gt;"",-1000*(PB_Regla!$AD22+PB_Regla!$AH22+PB_Suma!$W22))</f>
        <v/>
      </c>
      <c r="Y22" s="111" t="str" cm="1">
        <f t="array" ref="Y22">_xlfn.IFS($E22="","",$E22&lt;&gt;"",1000*(PB_Regla!$AE22-Datos!$AK22-PB_Suma!$Y22))</f>
        <v/>
      </c>
      <c r="Z22" s="110" t="str" cm="1">
        <f t="array" ref="Z22">_xlfn.IFS($E22="","",$E22&lt;&gt;"",-1000*(PB_Regla!$V22+PB_Regla!$Z22+PB_Suma!$R22))</f>
        <v/>
      </c>
      <c r="AA22" s="111" t="str" cm="1">
        <f t="array" ref="AA22">_xlfn.IFS($E22="","",$E22&lt;&gt;"",1000*(PB_Regla!$W22-Datos!$AK22-PB_Suma!$T22))</f>
        <v/>
      </c>
      <c r="AB22" s="110" t="str" cm="1">
        <f t="array" ref="AB22">_xlfn.IFS($E22="","",$E22&lt;&gt;"",-1000*(PB_Regla!$N22+PB_Regla!$R22+PB_Suma!$M22))</f>
        <v/>
      </c>
      <c r="AC22" s="111" t="str" cm="1">
        <f t="array" ref="AC22">_xlfn.IFS($E22="","",$E22&lt;&gt;"",1000*(PB_Regla!$O22-Datos!$AK22-PB_Suma!$O22))</f>
        <v/>
      </c>
      <c r="AD22" s="110" t="str" cm="1">
        <f t="array" ref="AD22">_xlfn.IFS($E22="","",$E22&lt;&gt;"",-1000*(PB_Regla!$F22+PB_Regla!$J22+PB_Suma!$H22))</f>
        <v/>
      </c>
      <c r="AE22" s="111" t="str" cm="1">
        <f t="array" ref="AE22">_xlfn.IFS($E22="","",$E22&lt;&gt;"",1000*(PB_Regla!$G22-Datos!$AK22-PB_Suma!$J22))</f>
        <v/>
      </c>
      <c r="AF22" s="110" t="str" cm="1">
        <f t="array" ref="AF22">_xlfn.IFS($E22="","",$E22&lt;&gt;"",1000*(PB_Regla!$F22+PB_Regla!$K22+PB_Suma!$H22))</f>
        <v/>
      </c>
      <c r="AG22" s="111" t="str" cm="1">
        <f t="array" ref="AG22">_xlfn.IFS($E22="","",$E22&lt;&gt;"",1000*(PB_Regla!$G22-Datos!$AK22-PB_Suma!$J22))</f>
        <v/>
      </c>
      <c r="AH22" s="110" t="str" cm="1">
        <f t="array" ref="AH22">_xlfn.IFS($E22="","",$E22&lt;&gt;"",1000*(PB_Regla!$N22+PB_Regla!$S22+PB_Suma!$M22))</f>
        <v/>
      </c>
      <c r="AI22" s="111" t="str" cm="1">
        <f t="array" ref="AI22">_xlfn.IFS($E22="","",$E22&lt;&gt;"",1000*(PB_Regla!$O22-Datos!$AK22-PB_Suma!$O22))</f>
        <v/>
      </c>
      <c r="AJ22" s="110" t="str" cm="1">
        <f t="array" ref="AJ22">_xlfn.IFS($E22="","",$E22&lt;&gt;"",1000*(PB_Regla!$V22+PB_Regla!$AA22+PB_Suma!$R22))</f>
        <v/>
      </c>
      <c r="AK22" s="111" t="str" cm="1">
        <f t="array" ref="AK22">_xlfn.IFS($E22="","",$E22&lt;&gt;"",1000*(PB_Regla!$W22-Datos!$AK22-PB_Suma!$T22))</f>
        <v/>
      </c>
      <c r="AL22" s="110" t="str" cm="1">
        <f t="array" ref="AL22">_xlfn.IFS($E22="","",$E22&lt;&gt;"",1000*(PB_Regla!$AD22+PB_Regla!$AI22+PB_Suma!$W22))</f>
        <v/>
      </c>
      <c r="AM22" s="111" t="str" cm="1">
        <f t="array" ref="AM22">_xlfn.IFS($E22="","",$E22&lt;&gt;"",1000*(PB_Regla!$AE22-Datos!$AK22-PB_Suma!$Y22))</f>
        <v/>
      </c>
      <c r="AN22" s="2"/>
      <c r="AO22" s="110" t="str" cm="1">
        <f t="array" ref="AO22">_xlfn.IFS($E22="","",$E22&lt;&gt;"",-1000*(PB_Regla!$AD22+PB_Regla!$AH22+PB_Suma!$V22))</f>
        <v/>
      </c>
      <c r="AP22" s="111" t="str" cm="1">
        <f t="array" ref="AP22">_xlfn.IFS($E22="","",$E22&lt;&gt;"",1000*(PB_Regla!$AE22-Datos!$AK22-PB_Suma!$X22))</f>
        <v/>
      </c>
      <c r="AQ22" s="110" t="str" cm="1">
        <f t="array" ref="AQ22">_xlfn.IFS($E22="","",$E22&lt;&gt;"",-1000*(PB_Regla!$V22+PB_Regla!$Z22+PB_Suma!$Q22))</f>
        <v/>
      </c>
      <c r="AR22" s="111" t="str" cm="1">
        <f t="array" ref="AR22">_xlfn.IFS($E22="","",$E22&lt;&gt;"",1000*(PB_Regla!$W22-Datos!$AK22-PB_Suma!$S22))</f>
        <v/>
      </c>
      <c r="AS22" s="110" t="str" cm="1">
        <f t="array" ref="AS22">_xlfn.IFS($E22="","",$E22&lt;&gt;"",-1000*(PB_Regla!$N22+PB_Regla!$R22+PB_Suma!$L22))</f>
        <v/>
      </c>
      <c r="AT22" s="111" t="str" cm="1">
        <f t="array" ref="AT22">_xlfn.IFS($E22="","",$E22&lt;&gt;"",1000*(PB_Regla!$O22-Datos!$AK22-PB_Suma!$N22))</f>
        <v/>
      </c>
      <c r="AU22" s="110" t="str" cm="1">
        <f t="array" ref="AU22">_xlfn.IFS($E22="","",$E22&lt;&gt;"",-1000*(PB_Regla!$F22+PB_Regla!$J22+PB_Suma!$G22))</f>
        <v/>
      </c>
      <c r="AV22" s="111" t="str" cm="1">
        <f t="array" ref="AV22">_xlfn.IFS($E22="","",$E22&lt;&gt;"",1000*(PB_Regla!$G22-Datos!$AK22-PB_Suma!$I22))</f>
        <v/>
      </c>
      <c r="AW22" s="110" t="str" cm="1">
        <f t="array" ref="AW22">_xlfn.IFS($E22="","",$E22&lt;&gt;"",1000*(PB_Regla!$F22+PB_Regla!$K22+PB_Suma!$G22))</f>
        <v/>
      </c>
      <c r="AX22" s="111" t="str" cm="1">
        <f t="array" ref="AX22">_xlfn.IFS($E22="","",$E22&lt;&gt;"",1000*(PB_Regla!$G22-Datos!$AK22-PB_Suma!$I22))</f>
        <v/>
      </c>
      <c r="AY22" s="110" t="str" cm="1">
        <f t="array" ref="AY22">_xlfn.IFS($E22="","",$E22&lt;&gt;"",1000*(PB_Regla!$N22+PB_Regla!$S22+PB_Suma!$L22))</f>
        <v/>
      </c>
      <c r="AZ22" s="111" t="str" cm="1">
        <f t="array" ref="AZ22">_xlfn.IFS($E22="","",$E22&lt;&gt;"",1000*(PB_Regla!$O22-Datos!$AK22-PB_Suma!$N22))</f>
        <v/>
      </c>
      <c r="BA22" s="110" t="str" cm="1">
        <f t="array" ref="BA22">_xlfn.IFS($E22="","",$E22&lt;&gt;"",1000*(PB_Regla!$V22+PB_Regla!$AA22+PB_Suma!$Q22))</f>
        <v/>
      </c>
      <c r="BB22" s="111" t="str" cm="1">
        <f t="array" ref="BB22">_xlfn.IFS($E22="","",$E22&lt;&gt;"",1000*(PB_Regla!$W22-Datos!$AK22-PB_Suma!$S22))</f>
        <v/>
      </c>
      <c r="BC22" s="110" t="str" cm="1">
        <f t="array" ref="BC22">_xlfn.IFS($E22="","",$E22&lt;&gt;"",1000*(PB_Regla!$AD22+PB_Regla!$AI22+PB_Suma!$V22))</f>
        <v/>
      </c>
      <c r="BD22" s="111" t="str" cm="1">
        <f t="array" ref="BD22">_xlfn.IFS($E22="","",$E22&lt;&gt;"",1000*(PB_Regla!$AE22-Datos!$AK22-PB_Suma!$X22))</f>
        <v/>
      </c>
      <c r="BE22" s="2"/>
      <c r="BF22" s="110" t="str" cm="1">
        <f t="array" ref="BF22">_xlfn.IFS($E22="","",$E22&lt;&gt;"",-1000*(PB_Regla!$AD22+PB_Regla!$AH22+PB_Suma!$W22))</f>
        <v/>
      </c>
      <c r="BG22" s="111" t="str" cm="1">
        <f t="array" ref="BG22">_xlfn.IFS($E22="","",$E22&lt;&gt;"",1000*(PB_Regla!$AE22-Datos!$AK22-PB_Suma!$Y22))</f>
        <v/>
      </c>
      <c r="BH22" s="110" t="str" cm="1">
        <f t="array" ref="BH22">_xlfn.IFS($E22="","",$E22&lt;&gt;"",-1000*(PB_Regla!$V22+PB_Regla!$Z22+PB_Suma!$R22))</f>
        <v/>
      </c>
      <c r="BI22" s="111" t="str" cm="1">
        <f t="array" ref="BI22">_xlfn.IFS($E22="","",$E22&lt;&gt;"",1000*(PB_Regla!$W22-Datos!$AK22-PB_Suma!$T22))</f>
        <v/>
      </c>
      <c r="BJ22" s="110" t="str" cm="1">
        <f t="array" ref="BJ22">_xlfn.IFS($E22="","",$E22&lt;&gt;"",-1000*(PB_Regla!$N22+PB_Regla!$R22+PB_Suma!$M22))</f>
        <v/>
      </c>
      <c r="BK22" s="111" t="str" cm="1">
        <f t="array" ref="BK22">_xlfn.IFS($E22="","",$E22&lt;&gt;"",1000*(PB_Regla!$O22-Datos!$AK22-PB_Suma!$O22))</f>
        <v/>
      </c>
      <c r="BL22" s="110" t="str" cm="1">
        <f t="array" ref="BL22">_xlfn.IFS($E22="","",$E22&lt;&gt;"",-1000*(PB_Regla!$F22+PB_Regla!$J22+PB_Suma!$H22))</f>
        <v/>
      </c>
      <c r="BM22" s="111" t="str" cm="1">
        <f t="array" ref="BM22">_xlfn.IFS($E22="","",$E22&lt;&gt;"",1000*(PB_Regla!$G22-Datos!$AK22-PB_Suma!$J22))</f>
        <v/>
      </c>
      <c r="BN22" s="110" t="str" cm="1">
        <f t="array" ref="BN22">_xlfn.IFS($E22="","",$E22&lt;&gt;"",1000*(PB_Regla!$F22+PB_Regla!$K22+PB_Suma!$H22))</f>
        <v/>
      </c>
      <c r="BO22" s="111" t="str" cm="1">
        <f t="array" ref="BO22">_xlfn.IFS($E22="","",$E22&lt;&gt;"",1000*(PB_Regla!$G22-Datos!$AK22-PB_Suma!$J22))</f>
        <v/>
      </c>
      <c r="BP22" s="110" t="str" cm="1">
        <f t="array" ref="BP22">_xlfn.IFS($E22="","",$E22&lt;&gt;"",1000*(PB_Regla!$N22+PB_Regla!$S22+PB_Suma!$M22))</f>
        <v/>
      </c>
      <c r="BQ22" s="111" t="str" cm="1">
        <f t="array" ref="BQ22">_xlfn.IFS($E22="","",$E22&lt;&gt;"",1000*(PB_Regla!$O22-Datos!$AK22-PB_Suma!$O22))</f>
        <v/>
      </c>
      <c r="BR22" s="110" t="str" cm="1">
        <f t="array" ref="BR22">_xlfn.IFS($E22="","",$E22&lt;&gt;"",1000*(PB_Regla!$V22+PB_Regla!$AA22+PB_Suma!$R22))</f>
        <v/>
      </c>
      <c r="BS22" s="111" t="str" cm="1">
        <f t="array" ref="BS22">_xlfn.IFS($E22="","",$E22&lt;&gt;"",1000*(PB_Regla!$W22-Datos!$AK22-PB_Suma!$T22))</f>
        <v/>
      </c>
      <c r="BT22" s="110" t="str" cm="1">
        <f t="array" ref="BT22">_xlfn.IFS($E22="","",$E22&lt;&gt;"",1000*(PB_Regla!$AD22+PB_Regla!$AI22+PB_Suma!$W22))</f>
        <v/>
      </c>
      <c r="BU22" s="111" t="str" cm="1">
        <f t="array" ref="BU22">_xlfn.IFS($E22="","",$E22&lt;&gt;"",1000*(PB_Regla!$AE22-Datos!$AK22-PB_Suma!$Y22))</f>
        <v/>
      </c>
    </row>
    <row r="23" spans="2:73" x14ac:dyDescent="0.35">
      <c r="B23" s="96" t="str">
        <f>IF(Datos!$B23="","",Datos!$B23)</f>
        <v/>
      </c>
      <c r="C23" s="97" t="str">
        <f>IF(Datos!$E23="","",Datos!$E23)</f>
        <v/>
      </c>
      <c r="D23" s="97" t="str">
        <f>IF(Datos!$I23="","",Datos!$I23)</f>
        <v/>
      </c>
      <c r="E23" s="98" t="str">
        <f>IF(Datos!$G23="","",Datos!$G23)</f>
        <v/>
      </c>
      <c r="F23" s="23"/>
      <c r="G23" s="110" t="str" cm="1">
        <f t="array" ref="G23">_xlfn.IFS($E23="","",$E23&lt;&gt;"",-1000*(PB_Regla!$AD23+PB_Regla!$AH23+PB_Suma!$V23))</f>
        <v/>
      </c>
      <c r="H23" s="111" t="str" cm="1">
        <f t="array" ref="H23">_xlfn.IFS($E23="","",$E23&lt;&gt;"",1000*(PB_Regla!$AE23-Datos!$AK23-PB_Suma!$X23))</f>
        <v/>
      </c>
      <c r="I23" s="110" t="str" cm="1">
        <f t="array" ref="I23">_xlfn.IFS($E23="","",$E23&lt;&gt;"",-1000*(PB_Regla!$V23+PB_Regla!$Z23+PB_Suma!$Q23))</f>
        <v/>
      </c>
      <c r="J23" s="111" t="str" cm="1">
        <f t="array" ref="J23">_xlfn.IFS($E23="","",$E23&lt;&gt;"",1000*(PB_Regla!$W23-Datos!$AK23-PB_Suma!$S23))</f>
        <v/>
      </c>
      <c r="K23" s="110" t="str" cm="1">
        <f t="array" ref="K23">_xlfn.IFS($E23="","",$E23&lt;&gt;"",-1000*(PB_Regla!$N23+PB_Regla!$R23+PB_Suma!$L23))</f>
        <v/>
      </c>
      <c r="L23" s="111" t="str" cm="1">
        <f t="array" ref="L23">_xlfn.IFS($E23="","",$E23&lt;&gt;"",1000*(PB_Regla!$O23-Datos!$AK23-PB_Suma!$N23))</f>
        <v/>
      </c>
      <c r="M23" s="110" t="str" cm="1">
        <f t="array" ref="M23">_xlfn.IFS($E23="","",$E23&lt;&gt;"",-1000*(PB_Regla!$F23+PB_Regla!$J23+PB_Suma!$G23))</f>
        <v/>
      </c>
      <c r="N23" s="111" t="str" cm="1">
        <f t="array" ref="N23">_xlfn.IFS($E23="","",$E23&lt;&gt;"",1000*(PB_Regla!$G23-Datos!$AK23-PB_Suma!$I23))</f>
        <v/>
      </c>
      <c r="O23" s="110" t="str" cm="1">
        <f t="array" ref="O23">_xlfn.IFS($E23="","",$E23&lt;&gt;"",1000*(PB_Regla!$F23+PB_Regla!$K23+PB_Suma!$G23))</f>
        <v/>
      </c>
      <c r="P23" s="111" t="str" cm="1">
        <f t="array" ref="P23">_xlfn.IFS($E23="","",$E23&lt;&gt;"",1000*(PB_Regla!$G23-Datos!$AK23-PB_Suma!$I23))</f>
        <v/>
      </c>
      <c r="Q23" s="110" t="str" cm="1">
        <f t="array" ref="Q23">_xlfn.IFS($E23="","",$E23&lt;&gt;"",1000*(PB_Regla!$N23+PB_Regla!$S23+PB_Suma!$L23))</f>
        <v/>
      </c>
      <c r="R23" s="111" t="str" cm="1">
        <f t="array" ref="R23">_xlfn.IFS($E23="","",$E23&lt;&gt;"",1000*(PB_Regla!$O23-Datos!$AK23-PB_Suma!$N23))</f>
        <v/>
      </c>
      <c r="S23" s="110" t="str" cm="1">
        <f t="array" ref="S23">_xlfn.IFS($E23="","",$E23&lt;&gt;"",1000*(PB_Regla!$V23+PB_Regla!$AA23+PB_Suma!$Q23))</f>
        <v/>
      </c>
      <c r="T23" s="111" t="str" cm="1">
        <f t="array" ref="T23">_xlfn.IFS($E23="","",$E23&lt;&gt;"",1000*(PB_Regla!$W23-Datos!$AK23-PB_Suma!$S23))</f>
        <v/>
      </c>
      <c r="U23" s="110" t="str" cm="1">
        <f t="array" ref="U23">_xlfn.IFS($E23="","",$E23&lt;&gt;"",1000*(PB_Regla!$AD23+PB_Regla!$AI23+PB_Suma!$V23))</f>
        <v/>
      </c>
      <c r="V23" s="111" t="str" cm="1">
        <f t="array" ref="V23">_xlfn.IFS($E23="","",$E23&lt;&gt;"",1000*(PB_Regla!$AE23-Datos!$AK23-PB_Suma!$X23))</f>
        <v/>
      </c>
      <c r="W23" s="2"/>
      <c r="X23" s="110" t="str" cm="1">
        <f t="array" ref="X23">_xlfn.IFS($E23="","",$E23&lt;&gt;"",-1000*(PB_Regla!$AD23+PB_Regla!$AH23+PB_Suma!$W23))</f>
        <v/>
      </c>
      <c r="Y23" s="111" t="str" cm="1">
        <f t="array" ref="Y23">_xlfn.IFS($E23="","",$E23&lt;&gt;"",1000*(PB_Regla!$AE23-Datos!$AK23-PB_Suma!$Y23))</f>
        <v/>
      </c>
      <c r="Z23" s="110" t="str" cm="1">
        <f t="array" ref="Z23">_xlfn.IFS($E23="","",$E23&lt;&gt;"",-1000*(PB_Regla!$V23+PB_Regla!$Z23+PB_Suma!$R23))</f>
        <v/>
      </c>
      <c r="AA23" s="111" t="str" cm="1">
        <f t="array" ref="AA23">_xlfn.IFS($E23="","",$E23&lt;&gt;"",1000*(PB_Regla!$W23-Datos!$AK23-PB_Suma!$T23))</f>
        <v/>
      </c>
      <c r="AB23" s="110" t="str" cm="1">
        <f t="array" ref="AB23">_xlfn.IFS($E23="","",$E23&lt;&gt;"",-1000*(PB_Regla!$N23+PB_Regla!$R23+PB_Suma!$M23))</f>
        <v/>
      </c>
      <c r="AC23" s="111" t="str" cm="1">
        <f t="array" ref="AC23">_xlfn.IFS($E23="","",$E23&lt;&gt;"",1000*(PB_Regla!$O23-Datos!$AK23-PB_Suma!$O23))</f>
        <v/>
      </c>
      <c r="AD23" s="110" t="str" cm="1">
        <f t="array" ref="AD23">_xlfn.IFS($E23="","",$E23&lt;&gt;"",-1000*(PB_Regla!$F23+PB_Regla!$J23+PB_Suma!$H23))</f>
        <v/>
      </c>
      <c r="AE23" s="111" t="str" cm="1">
        <f t="array" ref="AE23">_xlfn.IFS($E23="","",$E23&lt;&gt;"",1000*(PB_Regla!$G23-Datos!$AK23-PB_Suma!$J23))</f>
        <v/>
      </c>
      <c r="AF23" s="110" t="str" cm="1">
        <f t="array" ref="AF23">_xlfn.IFS($E23="","",$E23&lt;&gt;"",1000*(PB_Regla!$F23+PB_Regla!$K23+PB_Suma!$H23))</f>
        <v/>
      </c>
      <c r="AG23" s="111" t="str" cm="1">
        <f t="array" ref="AG23">_xlfn.IFS($E23="","",$E23&lt;&gt;"",1000*(PB_Regla!$G23-Datos!$AK23-PB_Suma!$J23))</f>
        <v/>
      </c>
      <c r="AH23" s="110" t="str" cm="1">
        <f t="array" ref="AH23">_xlfn.IFS($E23="","",$E23&lt;&gt;"",1000*(PB_Regla!$N23+PB_Regla!$S23+PB_Suma!$M23))</f>
        <v/>
      </c>
      <c r="AI23" s="111" t="str" cm="1">
        <f t="array" ref="AI23">_xlfn.IFS($E23="","",$E23&lt;&gt;"",1000*(PB_Regla!$O23-Datos!$AK23-PB_Suma!$O23))</f>
        <v/>
      </c>
      <c r="AJ23" s="110" t="str" cm="1">
        <f t="array" ref="AJ23">_xlfn.IFS($E23="","",$E23&lt;&gt;"",1000*(PB_Regla!$V23+PB_Regla!$AA23+PB_Suma!$R23))</f>
        <v/>
      </c>
      <c r="AK23" s="111" t="str" cm="1">
        <f t="array" ref="AK23">_xlfn.IFS($E23="","",$E23&lt;&gt;"",1000*(PB_Regla!$W23-Datos!$AK23-PB_Suma!$T23))</f>
        <v/>
      </c>
      <c r="AL23" s="110" t="str" cm="1">
        <f t="array" ref="AL23">_xlfn.IFS($E23="","",$E23&lt;&gt;"",1000*(PB_Regla!$AD23+PB_Regla!$AI23+PB_Suma!$W23))</f>
        <v/>
      </c>
      <c r="AM23" s="111" t="str" cm="1">
        <f t="array" ref="AM23">_xlfn.IFS($E23="","",$E23&lt;&gt;"",1000*(PB_Regla!$AE23-Datos!$AK23-PB_Suma!$Y23))</f>
        <v/>
      </c>
      <c r="AN23" s="2"/>
      <c r="AO23" s="110" t="str" cm="1">
        <f t="array" ref="AO23">_xlfn.IFS($E23="","",$E23&lt;&gt;"",-1000*(PB_Regla!$AD23+PB_Regla!$AH23+PB_Suma!$V23))</f>
        <v/>
      </c>
      <c r="AP23" s="111" t="str" cm="1">
        <f t="array" ref="AP23">_xlfn.IFS($E23="","",$E23&lt;&gt;"",1000*(PB_Regla!$AE23-Datos!$AK23-PB_Suma!$X23))</f>
        <v/>
      </c>
      <c r="AQ23" s="110" t="str" cm="1">
        <f t="array" ref="AQ23">_xlfn.IFS($E23="","",$E23&lt;&gt;"",-1000*(PB_Regla!$V23+PB_Regla!$Z23+PB_Suma!$Q23))</f>
        <v/>
      </c>
      <c r="AR23" s="111" t="str" cm="1">
        <f t="array" ref="AR23">_xlfn.IFS($E23="","",$E23&lt;&gt;"",1000*(PB_Regla!$W23-Datos!$AK23-PB_Suma!$S23))</f>
        <v/>
      </c>
      <c r="AS23" s="110" t="str" cm="1">
        <f t="array" ref="AS23">_xlfn.IFS($E23="","",$E23&lt;&gt;"",-1000*(PB_Regla!$N23+PB_Regla!$R23+PB_Suma!$L23))</f>
        <v/>
      </c>
      <c r="AT23" s="111" t="str" cm="1">
        <f t="array" ref="AT23">_xlfn.IFS($E23="","",$E23&lt;&gt;"",1000*(PB_Regla!$O23-Datos!$AK23-PB_Suma!$N23))</f>
        <v/>
      </c>
      <c r="AU23" s="110" t="str" cm="1">
        <f t="array" ref="AU23">_xlfn.IFS($E23="","",$E23&lt;&gt;"",-1000*(PB_Regla!$F23+PB_Regla!$J23+PB_Suma!$G23))</f>
        <v/>
      </c>
      <c r="AV23" s="111" t="str" cm="1">
        <f t="array" ref="AV23">_xlfn.IFS($E23="","",$E23&lt;&gt;"",1000*(PB_Regla!$G23-Datos!$AK23-PB_Suma!$I23))</f>
        <v/>
      </c>
      <c r="AW23" s="110" t="str" cm="1">
        <f t="array" ref="AW23">_xlfn.IFS($E23="","",$E23&lt;&gt;"",1000*(PB_Regla!$F23+PB_Regla!$K23+PB_Suma!$G23))</f>
        <v/>
      </c>
      <c r="AX23" s="111" t="str" cm="1">
        <f t="array" ref="AX23">_xlfn.IFS($E23="","",$E23&lt;&gt;"",1000*(PB_Regla!$G23-Datos!$AK23-PB_Suma!$I23))</f>
        <v/>
      </c>
      <c r="AY23" s="110" t="str" cm="1">
        <f t="array" ref="AY23">_xlfn.IFS($E23="","",$E23&lt;&gt;"",1000*(PB_Regla!$N23+PB_Regla!$S23+PB_Suma!$L23))</f>
        <v/>
      </c>
      <c r="AZ23" s="111" t="str" cm="1">
        <f t="array" ref="AZ23">_xlfn.IFS($E23="","",$E23&lt;&gt;"",1000*(PB_Regla!$O23-Datos!$AK23-PB_Suma!$N23))</f>
        <v/>
      </c>
      <c r="BA23" s="110" t="str" cm="1">
        <f t="array" ref="BA23">_xlfn.IFS($E23="","",$E23&lt;&gt;"",1000*(PB_Regla!$V23+PB_Regla!$AA23+PB_Suma!$Q23))</f>
        <v/>
      </c>
      <c r="BB23" s="111" t="str" cm="1">
        <f t="array" ref="BB23">_xlfn.IFS($E23="","",$E23&lt;&gt;"",1000*(PB_Regla!$W23-Datos!$AK23-PB_Suma!$S23))</f>
        <v/>
      </c>
      <c r="BC23" s="110" t="str" cm="1">
        <f t="array" ref="BC23">_xlfn.IFS($E23="","",$E23&lt;&gt;"",1000*(PB_Regla!$AD23+PB_Regla!$AI23+PB_Suma!$V23))</f>
        <v/>
      </c>
      <c r="BD23" s="111" t="str" cm="1">
        <f t="array" ref="BD23">_xlfn.IFS($E23="","",$E23&lt;&gt;"",1000*(PB_Regla!$AE23-Datos!$AK23-PB_Suma!$X23))</f>
        <v/>
      </c>
      <c r="BE23" s="2"/>
      <c r="BF23" s="110" t="str" cm="1">
        <f t="array" ref="BF23">_xlfn.IFS($E23="","",$E23&lt;&gt;"",-1000*(PB_Regla!$AD23+PB_Regla!$AH23+PB_Suma!$W23))</f>
        <v/>
      </c>
      <c r="BG23" s="111" t="str" cm="1">
        <f t="array" ref="BG23">_xlfn.IFS($E23="","",$E23&lt;&gt;"",1000*(PB_Regla!$AE23-Datos!$AK23-PB_Suma!$Y23))</f>
        <v/>
      </c>
      <c r="BH23" s="110" t="str" cm="1">
        <f t="array" ref="BH23">_xlfn.IFS($E23="","",$E23&lt;&gt;"",-1000*(PB_Regla!$V23+PB_Regla!$Z23+PB_Suma!$R23))</f>
        <v/>
      </c>
      <c r="BI23" s="111" t="str" cm="1">
        <f t="array" ref="BI23">_xlfn.IFS($E23="","",$E23&lt;&gt;"",1000*(PB_Regla!$W23-Datos!$AK23-PB_Suma!$T23))</f>
        <v/>
      </c>
      <c r="BJ23" s="110" t="str" cm="1">
        <f t="array" ref="BJ23">_xlfn.IFS($E23="","",$E23&lt;&gt;"",-1000*(PB_Regla!$N23+PB_Regla!$R23+PB_Suma!$M23))</f>
        <v/>
      </c>
      <c r="BK23" s="111" t="str" cm="1">
        <f t="array" ref="BK23">_xlfn.IFS($E23="","",$E23&lt;&gt;"",1000*(PB_Regla!$O23-Datos!$AK23-PB_Suma!$O23))</f>
        <v/>
      </c>
      <c r="BL23" s="110" t="str" cm="1">
        <f t="array" ref="BL23">_xlfn.IFS($E23="","",$E23&lt;&gt;"",-1000*(PB_Regla!$F23+PB_Regla!$J23+PB_Suma!$H23))</f>
        <v/>
      </c>
      <c r="BM23" s="111" t="str" cm="1">
        <f t="array" ref="BM23">_xlfn.IFS($E23="","",$E23&lt;&gt;"",1000*(PB_Regla!$G23-Datos!$AK23-PB_Suma!$J23))</f>
        <v/>
      </c>
      <c r="BN23" s="110" t="str" cm="1">
        <f t="array" ref="BN23">_xlfn.IFS($E23="","",$E23&lt;&gt;"",1000*(PB_Regla!$F23+PB_Regla!$K23+PB_Suma!$H23))</f>
        <v/>
      </c>
      <c r="BO23" s="111" t="str" cm="1">
        <f t="array" ref="BO23">_xlfn.IFS($E23="","",$E23&lt;&gt;"",1000*(PB_Regla!$G23-Datos!$AK23-PB_Suma!$J23))</f>
        <v/>
      </c>
      <c r="BP23" s="110" t="str" cm="1">
        <f t="array" ref="BP23">_xlfn.IFS($E23="","",$E23&lt;&gt;"",1000*(PB_Regla!$N23+PB_Regla!$S23+PB_Suma!$M23))</f>
        <v/>
      </c>
      <c r="BQ23" s="111" t="str" cm="1">
        <f t="array" ref="BQ23">_xlfn.IFS($E23="","",$E23&lt;&gt;"",1000*(PB_Regla!$O23-Datos!$AK23-PB_Suma!$O23))</f>
        <v/>
      </c>
      <c r="BR23" s="110" t="str" cm="1">
        <f t="array" ref="BR23">_xlfn.IFS($E23="","",$E23&lt;&gt;"",1000*(PB_Regla!$V23+PB_Regla!$AA23+PB_Suma!$R23))</f>
        <v/>
      </c>
      <c r="BS23" s="111" t="str" cm="1">
        <f t="array" ref="BS23">_xlfn.IFS($E23="","",$E23&lt;&gt;"",1000*(PB_Regla!$W23-Datos!$AK23-PB_Suma!$T23))</f>
        <v/>
      </c>
      <c r="BT23" s="110" t="str" cm="1">
        <f t="array" ref="BT23">_xlfn.IFS($E23="","",$E23&lt;&gt;"",1000*(PB_Regla!$AD23+PB_Regla!$AI23+PB_Suma!$W23))</f>
        <v/>
      </c>
      <c r="BU23" s="111" t="str" cm="1">
        <f t="array" ref="BU23">_xlfn.IFS($E23="","",$E23&lt;&gt;"",1000*(PB_Regla!$AE23-Datos!$AK23-PB_Suma!$Y23))</f>
        <v/>
      </c>
    </row>
    <row r="24" spans="2:73" x14ac:dyDescent="0.35">
      <c r="B24" s="96" t="str">
        <f>IF(Datos!$B24="","",Datos!$B24)</f>
        <v/>
      </c>
      <c r="C24" s="97" t="str">
        <f>IF(Datos!$E24="","",Datos!$E24)</f>
        <v/>
      </c>
      <c r="D24" s="97" t="str">
        <f>IF(Datos!$I24="","",Datos!$I24)</f>
        <v/>
      </c>
      <c r="E24" s="98" t="str">
        <f>IF(Datos!$G24="","",Datos!$G24)</f>
        <v/>
      </c>
      <c r="F24" s="23"/>
      <c r="G24" s="110" t="str" cm="1">
        <f t="array" ref="G24">_xlfn.IFS($E24="","",$E24&lt;&gt;"",-1000*(PB_Regla!$AD24+PB_Regla!$AH24+PB_Suma!$V24))</f>
        <v/>
      </c>
      <c r="H24" s="111" t="str" cm="1">
        <f t="array" ref="H24">_xlfn.IFS($E24="","",$E24&lt;&gt;"",1000*(PB_Regla!$AE24-Datos!$AK24-PB_Suma!$X24))</f>
        <v/>
      </c>
      <c r="I24" s="110" t="str" cm="1">
        <f t="array" ref="I24">_xlfn.IFS($E24="","",$E24&lt;&gt;"",-1000*(PB_Regla!$V24+PB_Regla!$Z24+PB_Suma!$Q24))</f>
        <v/>
      </c>
      <c r="J24" s="111" t="str" cm="1">
        <f t="array" ref="J24">_xlfn.IFS($E24="","",$E24&lt;&gt;"",1000*(PB_Regla!$W24-Datos!$AK24-PB_Suma!$S24))</f>
        <v/>
      </c>
      <c r="K24" s="110" t="str" cm="1">
        <f t="array" ref="K24">_xlfn.IFS($E24="","",$E24&lt;&gt;"",-1000*(PB_Regla!$N24+PB_Regla!$R24+PB_Suma!$L24))</f>
        <v/>
      </c>
      <c r="L24" s="111" t="str" cm="1">
        <f t="array" ref="L24">_xlfn.IFS($E24="","",$E24&lt;&gt;"",1000*(PB_Regla!$O24-Datos!$AK24-PB_Suma!$N24))</f>
        <v/>
      </c>
      <c r="M24" s="110" t="str" cm="1">
        <f t="array" ref="M24">_xlfn.IFS($E24="","",$E24&lt;&gt;"",-1000*(PB_Regla!$F24+PB_Regla!$J24+PB_Suma!$G24))</f>
        <v/>
      </c>
      <c r="N24" s="111" t="str" cm="1">
        <f t="array" ref="N24">_xlfn.IFS($E24="","",$E24&lt;&gt;"",1000*(PB_Regla!$G24-Datos!$AK24-PB_Suma!$I24))</f>
        <v/>
      </c>
      <c r="O24" s="110" t="str" cm="1">
        <f t="array" ref="O24">_xlfn.IFS($E24="","",$E24&lt;&gt;"",1000*(PB_Regla!$F24+PB_Regla!$K24+PB_Suma!$G24))</f>
        <v/>
      </c>
      <c r="P24" s="111" t="str" cm="1">
        <f t="array" ref="P24">_xlfn.IFS($E24="","",$E24&lt;&gt;"",1000*(PB_Regla!$G24-Datos!$AK24-PB_Suma!$I24))</f>
        <v/>
      </c>
      <c r="Q24" s="110" t="str" cm="1">
        <f t="array" ref="Q24">_xlfn.IFS($E24="","",$E24&lt;&gt;"",1000*(PB_Regla!$N24+PB_Regla!$S24+PB_Suma!$L24))</f>
        <v/>
      </c>
      <c r="R24" s="111" t="str" cm="1">
        <f t="array" ref="R24">_xlfn.IFS($E24="","",$E24&lt;&gt;"",1000*(PB_Regla!$O24-Datos!$AK24-PB_Suma!$N24))</f>
        <v/>
      </c>
      <c r="S24" s="110" t="str" cm="1">
        <f t="array" ref="S24">_xlfn.IFS($E24="","",$E24&lt;&gt;"",1000*(PB_Regla!$V24+PB_Regla!$AA24+PB_Suma!$Q24))</f>
        <v/>
      </c>
      <c r="T24" s="111" t="str" cm="1">
        <f t="array" ref="T24">_xlfn.IFS($E24="","",$E24&lt;&gt;"",1000*(PB_Regla!$W24-Datos!$AK24-PB_Suma!$S24))</f>
        <v/>
      </c>
      <c r="U24" s="110" t="str" cm="1">
        <f t="array" ref="U24">_xlfn.IFS($E24="","",$E24&lt;&gt;"",1000*(PB_Regla!$AD24+PB_Regla!$AI24+PB_Suma!$V24))</f>
        <v/>
      </c>
      <c r="V24" s="111" t="str" cm="1">
        <f t="array" ref="V24">_xlfn.IFS($E24="","",$E24&lt;&gt;"",1000*(PB_Regla!$AE24-Datos!$AK24-PB_Suma!$X24))</f>
        <v/>
      </c>
      <c r="W24" s="2"/>
      <c r="X24" s="110" t="str" cm="1">
        <f t="array" ref="X24">_xlfn.IFS($E24="","",$E24&lt;&gt;"",-1000*(PB_Regla!$AD24+PB_Regla!$AH24+PB_Suma!$W24))</f>
        <v/>
      </c>
      <c r="Y24" s="111" t="str" cm="1">
        <f t="array" ref="Y24">_xlfn.IFS($E24="","",$E24&lt;&gt;"",1000*(PB_Regla!$AE24-Datos!$AK24-PB_Suma!$Y24))</f>
        <v/>
      </c>
      <c r="Z24" s="110" t="str" cm="1">
        <f t="array" ref="Z24">_xlfn.IFS($E24="","",$E24&lt;&gt;"",-1000*(PB_Regla!$V24+PB_Regla!$Z24+PB_Suma!$R24))</f>
        <v/>
      </c>
      <c r="AA24" s="111" t="str" cm="1">
        <f t="array" ref="AA24">_xlfn.IFS($E24="","",$E24&lt;&gt;"",1000*(PB_Regla!$W24-Datos!$AK24-PB_Suma!$T24))</f>
        <v/>
      </c>
      <c r="AB24" s="110" t="str" cm="1">
        <f t="array" ref="AB24">_xlfn.IFS($E24="","",$E24&lt;&gt;"",-1000*(PB_Regla!$N24+PB_Regla!$R24+PB_Suma!$M24))</f>
        <v/>
      </c>
      <c r="AC24" s="111" t="str" cm="1">
        <f t="array" ref="AC24">_xlfn.IFS($E24="","",$E24&lt;&gt;"",1000*(PB_Regla!$O24-Datos!$AK24-PB_Suma!$O24))</f>
        <v/>
      </c>
      <c r="AD24" s="110" t="str" cm="1">
        <f t="array" ref="AD24">_xlfn.IFS($E24="","",$E24&lt;&gt;"",-1000*(PB_Regla!$F24+PB_Regla!$J24+PB_Suma!$H24))</f>
        <v/>
      </c>
      <c r="AE24" s="111" t="str" cm="1">
        <f t="array" ref="AE24">_xlfn.IFS($E24="","",$E24&lt;&gt;"",1000*(PB_Regla!$G24-Datos!$AK24-PB_Suma!$J24))</f>
        <v/>
      </c>
      <c r="AF24" s="110" t="str" cm="1">
        <f t="array" ref="AF24">_xlfn.IFS($E24="","",$E24&lt;&gt;"",1000*(PB_Regla!$F24+PB_Regla!$K24+PB_Suma!$H24))</f>
        <v/>
      </c>
      <c r="AG24" s="111" t="str" cm="1">
        <f t="array" ref="AG24">_xlfn.IFS($E24="","",$E24&lt;&gt;"",1000*(PB_Regla!$G24-Datos!$AK24-PB_Suma!$J24))</f>
        <v/>
      </c>
      <c r="AH24" s="110" t="str" cm="1">
        <f t="array" ref="AH24">_xlfn.IFS($E24="","",$E24&lt;&gt;"",1000*(PB_Regla!$N24+PB_Regla!$S24+PB_Suma!$M24))</f>
        <v/>
      </c>
      <c r="AI24" s="111" t="str" cm="1">
        <f t="array" ref="AI24">_xlfn.IFS($E24="","",$E24&lt;&gt;"",1000*(PB_Regla!$O24-Datos!$AK24-PB_Suma!$O24))</f>
        <v/>
      </c>
      <c r="AJ24" s="110" t="str" cm="1">
        <f t="array" ref="AJ24">_xlfn.IFS($E24="","",$E24&lt;&gt;"",1000*(PB_Regla!$V24+PB_Regla!$AA24+PB_Suma!$R24))</f>
        <v/>
      </c>
      <c r="AK24" s="111" t="str" cm="1">
        <f t="array" ref="AK24">_xlfn.IFS($E24="","",$E24&lt;&gt;"",1000*(PB_Regla!$W24-Datos!$AK24-PB_Suma!$T24))</f>
        <v/>
      </c>
      <c r="AL24" s="110" t="str" cm="1">
        <f t="array" ref="AL24">_xlfn.IFS($E24="","",$E24&lt;&gt;"",1000*(PB_Regla!$AD24+PB_Regla!$AI24+PB_Suma!$W24))</f>
        <v/>
      </c>
      <c r="AM24" s="111" t="str" cm="1">
        <f t="array" ref="AM24">_xlfn.IFS($E24="","",$E24&lt;&gt;"",1000*(PB_Regla!$AE24-Datos!$AK24-PB_Suma!$Y24))</f>
        <v/>
      </c>
      <c r="AN24" s="2"/>
      <c r="AO24" s="110" t="str" cm="1">
        <f t="array" ref="AO24">_xlfn.IFS($E24="","",$E24&lt;&gt;"",-1000*(PB_Regla!$AD24+PB_Regla!$AH24+PB_Suma!$V24))</f>
        <v/>
      </c>
      <c r="AP24" s="111" t="str" cm="1">
        <f t="array" ref="AP24">_xlfn.IFS($E24="","",$E24&lt;&gt;"",1000*(PB_Regla!$AE24-Datos!$AK24-PB_Suma!$X24))</f>
        <v/>
      </c>
      <c r="AQ24" s="110" t="str" cm="1">
        <f t="array" ref="AQ24">_xlfn.IFS($E24="","",$E24&lt;&gt;"",-1000*(PB_Regla!$V24+PB_Regla!$Z24+PB_Suma!$Q24))</f>
        <v/>
      </c>
      <c r="AR24" s="111" t="str" cm="1">
        <f t="array" ref="AR24">_xlfn.IFS($E24="","",$E24&lt;&gt;"",1000*(PB_Regla!$W24-Datos!$AK24-PB_Suma!$S24))</f>
        <v/>
      </c>
      <c r="AS24" s="110" t="str" cm="1">
        <f t="array" ref="AS24">_xlfn.IFS($E24="","",$E24&lt;&gt;"",-1000*(PB_Regla!$N24+PB_Regla!$R24+PB_Suma!$L24))</f>
        <v/>
      </c>
      <c r="AT24" s="111" t="str" cm="1">
        <f t="array" ref="AT24">_xlfn.IFS($E24="","",$E24&lt;&gt;"",1000*(PB_Regla!$O24-Datos!$AK24-PB_Suma!$N24))</f>
        <v/>
      </c>
      <c r="AU24" s="110" t="str" cm="1">
        <f t="array" ref="AU24">_xlfn.IFS($E24="","",$E24&lt;&gt;"",-1000*(PB_Regla!$F24+PB_Regla!$J24+PB_Suma!$G24))</f>
        <v/>
      </c>
      <c r="AV24" s="111" t="str" cm="1">
        <f t="array" ref="AV24">_xlfn.IFS($E24="","",$E24&lt;&gt;"",1000*(PB_Regla!$G24-Datos!$AK24-PB_Suma!$I24))</f>
        <v/>
      </c>
      <c r="AW24" s="110" t="str" cm="1">
        <f t="array" ref="AW24">_xlfn.IFS($E24="","",$E24&lt;&gt;"",1000*(PB_Regla!$F24+PB_Regla!$K24+PB_Suma!$G24))</f>
        <v/>
      </c>
      <c r="AX24" s="111" t="str" cm="1">
        <f t="array" ref="AX24">_xlfn.IFS($E24="","",$E24&lt;&gt;"",1000*(PB_Regla!$G24-Datos!$AK24-PB_Suma!$I24))</f>
        <v/>
      </c>
      <c r="AY24" s="110" t="str" cm="1">
        <f t="array" ref="AY24">_xlfn.IFS($E24="","",$E24&lt;&gt;"",1000*(PB_Regla!$N24+PB_Regla!$S24+PB_Suma!$L24))</f>
        <v/>
      </c>
      <c r="AZ24" s="111" t="str" cm="1">
        <f t="array" ref="AZ24">_xlfn.IFS($E24="","",$E24&lt;&gt;"",1000*(PB_Regla!$O24-Datos!$AK24-PB_Suma!$N24))</f>
        <v/>
      </c>
      <c r="BA24" s="110" t="str" cm="1">
        <f t="array" ref="BA24">_xlfn.IFS($E24="","",$E24&lt;&gt;"",1000*(PB_Regla!$V24+PB_Regla!$AA24+PB_Suma!$Q24))</f>
        <v/>
      </c>
      <c r="BB24" s="111" t="str" cm="1">
        <f t="array" ref="BB24">_xlfn.IFS($E24="","",$E24&lt;&gt;"",1000*(PB_Regla!$W24-Datos!$AK24-PB_Suma!$S24))</f>
        <v/>
      </c>
      <c r="BC24" s="110" t="str" cm="1">
        <f t="array" ref="BC24">_xlfn.IFS($E24="","",$E24&lt;&gt;"",1000*(PB_Regla!$AD24+PB_Regla!$AI24+PB_Suma!$V24))</f>
        <v/>
      </c>
      <c r="BD24" s="111" t="str" cm="1">
        <f t="array" ref="BD24">_xlfn.IFS($E24="","",$E24&lt;&gt;"",1000*(PB_Regla!$AE24-Datos!$AK24-PB_Suma!$X24))</f>
        <v/>
      </c>
      <c r="BE24" s="2"/>
      <c r="BF24" s="110" t="str" cm="1">
        <f t="array" ref="BF24">_xlfn.IFS($E24="","",$E24&lt;&gt;"",-1000*(PB_Regla!$AD24+PB_Regla!$AH24+PB_Suma!$W24))</f>
        <v/>
      </c>
      <c r="BG24" s="111" t="str" cm="1">
        <f t="array" ref="BG24">_xlfn.IFS($E24="","",$E24&lt;&gt;"",1000*(PB_Regla!$AE24-Datos!$AK24-PB_Suma!$Y24))</f>
        <v/>
      </c>
      <c r="BH24" s="110" t="str" cm="1">
        <f t="array" ref="BH24">_xlfn.IFS($E24="","",$E24&lt;&gt;"",-1000*(PB_Regla!$V24+PB_Regla!$Z24+PB_Suma!$R24))</f>
        <v/>
      </c>
      <c r="BI24" s="111" t="str" cm="1">
        <f t="array" ref="BI24">_xlfn.IFS($E24="","",$E24&lt;&gt;"",1000*(PB_Regla!$W24-Datos!$AK24-PB_Suma!$T24))</f>
        <v/>
      </c>
      <c r="BJ24" s="110" t="str" cm="1">
        <f t="array" ref="BJ24">_xlfn.IFS($E24="","",$E24&lt;&gt;"",-1000*(PB_Regla!$N24+PB_Regla!$R24+PB_Suma!$M24))</f>
        <v/>
      </c>
      <c r="BK24" s="111" t="str" cm="1">
        <f t="array" ref="BK24">_xlfn.IFS($E24="","",$E24&lt;&gt;"",1000*(PB_Regla!$O24-Datos!$AK24-PB_Suma!$O24))</f>
        <v/>
      </c>
      <c r="BL24" s="110" t="str" cm="1">
        <f t="array" ref="BL24">_xlfn.IFS($E24="","",$E24&lt;&gt;"",-1000*(PB_Regla!$F24+PB_Regla!$J24+PB_Suma!$H24))</f>
        <v/>
      </c>
      <c r="BM24" s="111" t="str" cm="1">
        <f t="array" ref="BM24">_xlfn.IFS($E24="","",$E24&lt;&gt;"",1000*(PB_Regla!$G24-Datos!$AK24-PB_Suma!$J24))</f>
        <v/>
      </c>
      <c r="BN24" s="110" t="str" cm="1">
        <f t="array" ref="BN24">_xlfn.IFS($E24="","",$E24&lt;&gt;"",1000*(PB_Regla!$F24+PB_Regla!$K24+PB_Suma!$H24))</f>
        <v/>
      </c>
      <c r="BO24" s="111" t="str" cm="1">
        <f t="array" ref="BO24">_xlfn.IFS($E24="","",$E24&lt;&gt;"",1000*(PB_Regla!$G24-Datos!$AK24-PB_Suma!$J24))</f>
        <v/>
      </c>
      <c r="BP24" s="110" t="str" cm="1">
        <f t="array" ref="BP24">_xlfn.IFS($E24="","",$E24&lt;&gt;"",1000*(PB_Regla!$N24+PB_Regla!$S24+PB_Suma!$M24))</f>
        <v/>
      </c>
      <c r="BQ24" s="111" t="str" cm="1">
        <f t="array" ref="BQ24">_xlfn.IFS($E24="","",$E24&lt;&gt;"",1000*(PB_Regla!$O24-Datos!$AK24-PB_Suma!$O24))</f>
        <v/>
      </c>
      <c r="BR24" s="110" t="str" cm="1">
        <f t="array" ref="BR24">_xlfn.IFS($E24="","",$E24&lt;&gt;"",1000*(PB_Regla!$V24+PB_Regla!$AA24+PB_Suma!$R24))</f>
        <v/>
      </c>
      <c r="BS24" s="111" t="str" cm="1">
        <f t="array" ref="BS24">_xlfn.IFS($E24="","",$E24&lt;&gt;"",1000*(PB_Regla!$W24-Datos!$AK24-PB_Suma!$T24))</f>
        <v/>
      </c>
      <c r="BT24" s="110" t="str" cm="1">
        <f t="array" ref="BT24">_xlfn.IFS($E24="","",$E24&lt;&gt;"",1000*(PB_Regla!$AD24+PB_Regla!$AI24+PB_Suma!$W24))</f>
        <v/>
      </c>
      <c r="BU24" s="111" t="str" cm="1">
        <f t="array" ref="BU24">_xlfn.IFS($E24="","",$E24&lt;&gt;"",1000*(PB_Regla!$AE24-Datos!$AK24-PB_Suma!$Y24))</f>
        <v/>
      </c>
    </row>
    <row r="25" spans="2:73" x14ac:dyDescent="0.35">
      <c r="B25" s="96" t="str">
        <f>IF(Datos!$B25="","",Datos!$B25)</f>
        <v/>
      </c>
      <c r="C25" s="97" t="str">
        <f>IF(Datos!$E25="","",Datos!$E25)</f>
        <v/>
      </c>
      <c r="D25" s="97" t="str">
        <f>IF(Datos!$I25="","",Datos!$I25)</f>
        <v/>
      </c>
      <c r="E25" s="98" t="str">
        <f>IF(Datos!$G25="","",Datos!$G25)</f>
        <v/>
      </c>
      <c r="F25" s="23"/>
      <c r="G25" s="110" t="str" cm="1">
        <f t="array" ref="G25">_xlfn.IFS($E25="","",$E25&lt;&gt;"",-1000*(PB_Regla!$AD25+PB_Regla!$AH25+PB_Suma!$V25))</f>
        <v/>
      </c>
      <c r="H25" s="111" t="str" cm="1">
        <f t="array" ref="H25">_xlfn.IFS($E25="","",$E25&lt;&gt;"",1000*(PB_Regla!$AE25-Datos!$AK25-PB_Suma!$X25))</f>
        <v/>
      </c>
      <c r="I25" s="110" t="str" cm="1">
        <f t="array" ref="I25">_xlfn.IFS($E25="","",$E25&lt;&gt;"",-1000*(PB_Regla!$V25+PB_Regla!$Z25+PB_Suma!$Q25))</f>
        <v/>
      </c>
      <c r="J25" s="111" t="str" cm="1">
        <f t="array" ref="J25">_xlfn.IFS($E25="","",$E25&lt;&gt;"",1000*(PB_Regla!$W25-Datos!$AK25-PB_Suma!$S25))</f>
        <v/>
      </c>
      <c r="K25" s="110" t="str" cm="1">
        <f t="array" ref="K25">_xlfn.IFS($E25="","",$E25&lt;&gt;"",-1000*(PB_Regla!$N25+PB_Regla!$R25+PB_Suma!$L25))</f>
        <v/>
      </c>
      <c r="L25" s="111" t="str" cm="1">
        <f t="array" ref="L25">_xlfn.IFS($E25="","",$E25&lt;&gt;"",1000*(PB_Regla!$O25-Datos!$AK25-PB_Suma!$N25))</f>
        <v/>
      </c>
      <c r="M25" s="110" t="str" cm="1">
        <f t="array" ref="M25">_xlfn.IFS($E25="","",$E25&lt;&gt;"",-1000*(PB_Regla!$F25+PB_Regla!$J25+PB_Suma!$G25))</f>
        <v/>
      </c>
      <c r="N25" s="111" t="str" cm="1">
        <f t="array" ref="N25">_xlfn.IFS($E25="","",$E25&lt;&gt;"",1000*(PB_Regla!$G25-Datos!$AK25-PB_Suma!$I25))</f>
        <v/>
      </c>
      <c r="O25" s="110" t="str" cm="1">
        <f t="array" ref="O25">_xlfn.IFS($E25="","",$E25&lt;&gt;"",1000*(PB_Regla!$F25+PB_Regla!$K25+PB_Suma!$G25))</f>
        <v/>
      </c>
      <c r="P25" s="111" t="str" cm="1">
        <f t="array" ref="P25">_xlfn.IFS($E25="","",$E25&lt;&gt;"",1000*(PB_Regla!$G25-Datos!$AK25-PB_Suma!$I25))</f>
        <v/>
      </c>
      <c r="Q25" s="110" t="str" cm="1">
        <f t="array" ref="Q25">_xlfn.IFS($E25="","",$E25&lt;&gt;"",1000*(PB_Regla!$N25+PB_Regla!$S25+PB_Suma!$L25))</f>
        <v/>
      </c>
      <c r="R25" s="111" t="str" cm="1">
        <f t="array" ref="R25">_xlfn.IFS($E25="","",$E25&lt;&gt;"",1000*(PB_Regla!$O25-Datos!$AK25-PB_Suma!$N25))</f>
        <v/>
      </c>
      <c r="S25" s="110" t="str" cm="1">
        <f t="array" ref="S25">_xlfn.IFS($E25="","",$E25&lt;&gt;"",1000*(PB_Regla!$V25+PB_Regla!$AA25+PB_Suma!$Q25))</f>
        <v/>
      </c>
      <c r="T25" s="111" t="str" cm="1">
        <f t="array" ref="T25">_xlfn.IFS($E25="","",$E25&lt;&gt;"",1000*(PB_Regla!$W25-Datos!$AK25-PB_Suma!$S25))</f>
        <v/>
      </c>
      <c r="U25" s="110" t="str" cm="1">
        <f t="array" ref="U25">_xlfn.IFS($E25="","",$E25&lt;&gt;"",1000*(PB_Regla!$AD25+PB_Regla!$AI25+PB_Suma!$V25))</f>
        <v/>
      </c>
      <c r="V25" s="111" t="str" cm="1">
        <f t="array" ref="V25">_xlfn.IFS($E25="","",$E25&lt;&gt;"",1000*(PB_Regla!$AE25-Datos!$AK25-PB_Suma!$X25))</f>
        <v/>
      </c>
      <c r="W25" s="2"/>
      <c r="X25" s="110" t="str" cm="1">
        <f t="array" ref="X25">_xlfn.IFS($E25="","",$E25&lt;&gt;"",-1000*(PB_Regla!$AD25+PB_Regla!$AH25+PB_Suma!$W25))</f>
        <v/>
      </c>
      <c r="Y25" s="111" t="str" cm="1">
        <f t="array" ref="Y25">_xlfn.IFS($E25="","",$E25&lt;&gt;"",1000*(PB_Regla!$AE25-Datos!$AK25-PB_Suma!$Y25))</f>
        <v/>
      </c>
      <c r="Z25" s="110" t="str" cm="1">
        <f t="array" ref="Z25">_xlfn.IFS($E25="","",$E25&lt;&gt;"",-1000*(PB_Regla!$V25+PB_Regla!$Z25+PB_Suma!$R25))</f>
        <v/>
      </c>
      <c r="AA25" s="111" t="str" cm="1">
        <f t="array" ref="AA25">_xlfn.IFS($E25="","",$E25&lt;&gt;"",1000*(PB_Regla!$W25-Datos!$AK25-PB_Suma!$T25))</f>
        <v/>
      </c>
      <c r="AB25" s="110" t="str" cm="1">
        <f t="array" ref="AB25">_xlfn.IFS($E25="","",$E25&lt;&gt;"",-1000*(PB_Regla!$N25+PB_Regla!$R25+PB_Suma!$M25))</f>
        <v/>
      </c>
      <c r="AC25" s="111" t="str" cm="1">
        <f t="array" ref="AC25">_xlfn.IFS($E25="","",$E25&lt;&gt;"",1000*(PB_Regla!$O25-Datos!$AK25-PB_Suma!$O25))</f>
        <v/>
      </c>
      <c r="AD25" s="110" t="str" cm="1">
        <f t="array" ref="AD25">_xlfn.IFS($E25="","",$E25&lt;&gt;"",-1000*(PB_Regla!$F25+PB_Regla!$J25+PB_Suma!$H25))</f>
        <v/>
      </c>
      <c r="AE25" s="111" t="str" cm="1">
        <f t="array" ref="AE25">_xlfn.IFS($E25="","",$E25&lt;&gt;"",1000*(PB_Regla!$G25-Datos!$AK25-PB_Suma!$J25))</f>
        <v/>
      </c>
      <c r="AF25" s="110" t="str" cm="1">
        <f t="array" ref="AF25">_xlfn.IFS($E25="","",$E25&lt;&gt;"",1000*(PB_Regla!$F25+PB_Regla!$K25+PB_Suma!$H25))</f>
        <v/>
      </c>
      <c r="AG25" s="111" t="str" cm="1">
        <f t="array" ref="AG25">_xlfn.IFS($E25="","",$E25&lt;&gt;"",1000*(PB_Regla!$G25-Datos!$AK25-PB_Suma!$J25))</f>
        <v/>
      </c>
      <c r="AH25" s="110" t="str" cm="1">
        <f t="array" ref="AH25">_xlfn.IFS($E25="","",$E25&lt;&gt;"",1000*(PB_Regla!$N25+PB_Regla!$S25+PB_Suma!$M25))</f>
        <v/>
      </c>
      <c r="AI25" s="111" t="str" cm="1">
        <f t="array" ref="AI25">_xlfn.IFS($E25="","",$E25&lt;&gt;"",1000*(PB_Regla!$O25-Datos!$AK25-PB_Suma!$O25))</f>
        <v/>
      </c>
      <c r="AJ25" s="110" t="str" cm="1">
        <f t="array" ref="AJ25">_xlfn.IFS($E25="","",$E25&lt;&gt;"",1000*(PB_Regla!$V25+PB_Regla!$AA25+PB_Suma!$R25))</f>
        <v/>
      </c>
      <c r="AK25" s="111" t="str" cm="1">
        <f t="array" ref="AK25">_xlfn.IFS($E25="","",$E25&lt;&gt;"",1000*(PB_Regla!$W25-Datos!$AK25-PB_Suma!$T25))</f>
        <v/>
      </c>
      <c r="AL25" s="110" t="str" cm="1">
        <f t="array" ref="AL25">_xlfn.IFS($E25="","",$E25&lt;&gt;"",1000*(PB_Regla!$AD25+PB_Regla!$AI25+PB_Suma!$W25))</f>
        <v/>
      </c>
      <c r="AM25" s="111" t="str" cm="1">
        <f t="array" ref="AM25">_xlfn.IFS($E25="","",$E25&lt;&gt;"",1000*(PB_Regla!$AE25-Datos!$AK25-PB_Suma!$Y25))</f>
        <v/>
      </c>
      <c r="AN25" s="2"/>
      <c r="AO25" s="110" t="str" cm="1">
        <f t="array" ref="AO25">_xlfn.IFS($E25="","",$E25&lt;&gt;"",-1000*(PB_Regla!$AD25+PB_Regla!$AH25+PB_Suma!$V25))</f>
        <v/>
      </c>
      <c r="AP25" s="111" t="str" cm="1">
        <f t="array" ref="AP25">_xlfn.IFS($E25="","",$E25&lt;&gt;"",1000*(PB_Regla!$AE25-Datos!$AK25-PB_Suma!$X25))</f>
        <v/>
      </c>
      <c r="AQ25" s="110" t="str" cm="1">
        <f t="array" ref="AQ25">_xlfn.IFS($E25="","",$E25&lt;&gt;"",-1000*(PB_Regla!$V25+PB_Regla!$Z25+PB_Suma!$Q25))</f>
        <v/>
      </c>
      <c r="AR25" s="111" t="str" cm="1">
        <f t="array" ref="AR25">_xlfn.IFS($E25="","",$E25&lt;&gt;"",1000*(PB_Regla!$W25-Datos!$AK25-PB_Suma!$S25))</f>
        <v/>
      </c>
      <c r="AS25" s="110" t="str" cm="1">
        <f t="array" ref="AS25">_xlfn.IFS($E25="","",$E25&lt;&gt;"",-1000*(PB_Regla!$N25+PB_Regla!$R25+PB_Suma!$L25))</f>
        <v/>
      </c>
      <c r="AT25" s="111" t="str" cm="1">
        <f t="array" ref="AT25">_xlfn.IFS($E25="","",$E25&lt;&gt;"",1000*(PB_Regla!$O25-Datos!$AK25-PB_Suma!$N25))</f>
        <v/>
      </c>
      <c r="AU25" s="110" t="str" cm="1">
        <f t="array" ref="AU25">_xlfn.IFS($E25="","",$E25&lt;&gt;"",-1000*(PB_Regla!$F25+PB_Regla!$J25+PB_Suma!$G25))</f>
        <v/>
      </c>
      <c r="AV25" s="111" t="str" cm="1">
        <f t="array" ref="AV25">_xlfn.IFS($E25="","",$E25&lt;&gt;"",1000*(PB_Regla!$G25-Datos!$AK25-PB_Suma!$I25))</f>
        <v/>
      </c>
      <c r="AW25" s="110" t="str" cm="1">
        <f t="array" ref="AW25">_xlfn.IFS($E25="","",$E25&lt;&gt;"",1000*(PB_Regla!$F25+PB_Regla!$K25+PB_Suma!$G25))</f>
        <v/>
      </c>
      <c r="AX25" s="111" t="str" cm="1">
        <f t="array" ref="AX25">_xlfn.IFS($E25="","",$E25&lt;&gt;"",1000*(PB_Regla!$G25-Datos!$AK25-PB_Suma!$I25))</f>
        <v/>
      </c>
      <c r="AY25" s="110" t="str" cm="1">
        <f t="array" ref="AY25">_xlfn.IFS($E25="","",$E25&lt;&gt;"",1000*(PB_Regla!$N25+PB_Regla!$S25+PB_Suma!$L25))</f>
        <v/>
      </c>
      <c r="AZ25" s="111" t="str" cm="1">
        <f t="array" ref="AZ25">_xlfn.IFS($E25="","",$E25&lt;&gt;"",1000*(PB_Regla!$O25-Datos!$AK25-PB_Suma!$N25))</f>
        <v/>
      </c>
      <c r="BA25" s="110" t="str" cm="1">
        <f t="array" ref="BA25">_xlfn.IFS($E25="","",$E25&lt;&gt;"",1000*(PB_Regla!$V25+PB_Regla!$AA25+PB_Suma!$Q25))</f>
        <v/>
      </c>
      <c r="BB25" s="111" t="str" cm="1">
        <f t="array" ref="BB25">_xlfn.IFS($E25="","",$E25&lt;&gt;"",1000*(PB_Regla!$W25-Datos!$AK25-PB_Suma!$S25))</f>
        <v/>
      </c>
      <c r="BC25" s="110" t="str" cm="1">
        <f t="array" ref="BC25">_xlfn.IFS($E25="","",$E25&lt;&gt;"",1000*(PB_Regla!$AD25+PB_Regla!$AI25+PB_Suma!$V25))</f>
        <v/>
      </c>
      <c r="BD25" s="111" t="str" cm="1">
        <f t="array" ref="BD25">_xlfn.IFS($E25="","",$E25&lt;&gt;"",1000*(PB_Regla!$AE25-Datos!$AK25-PB_Suma!$X25))</f>
        <v/>
      </c>
      <c r="BE25" s="2"/>
      <c r="BF25" s="110" t="str" cm="1">
        <f t="array" ref="BF25">_xlfn.IFS($E25="","",$E25&lt;&gt;"",-1000*(PB_Regla!$AD25+PB_Regla!$AH25+PB_Suma!$W25))</f>
        <v/>
      </c>
      <c r="BG25" s="111" t="str" cm="1">
        <f t="array" ref="BG25">_xlfn.IFS($E25="","",$E25&lt;&gt;"",1000*(PB_Regla!$AE25-Datos!$AK25-PB_Suma!$Y25))</f>
        <v/>
      </c>
      <c r="BH25" s="110" t="str" cm="1">
        <f t="array" ref="BH25">_xlfn.IFS($E25="","",$E25&lt;&gt;"",-1000*(PB_Regla!$V25+PB_Regla!$Z25+PB_Suma!$R25))</f>
        <v/>
      </c>
      <c r="BI25" s="111" t="str" cm="1">
        <f t="array" ref="BI25">_xlfn.IFS($E25="","",$E25&lt;&gt;"",1000*(PB_Regla!$W25-Datos!$AK25-PB_Suma!$T25))</f>
        <v/>
      </c>
      <c r="BJ25" s="110" t="str" cm="1">
        <f t="array" ref="BJ25">_xlfn.IFS($E25="","",$E25&lt;&gt;"",-1000*(PB_Regla!$N25+PB_Regla!$R25+PB_Suma!$M25))</f>
        <v/>
      </c>
      <c r="BK25" s="111" t="str" cm="1">
        <f t="array" ref="BK25">_xlfn.IFS($E25="","",$E25&lt;&gt;"",1000*(PB_Regla!$O25-Datos!$AK25-PB_Suma!$O25))</f>
        <v/>
      </c>
      <c r="BL25" s="110" t="str" cm="1">
        <f t="array" ref="BL25">_xlfn.IFS($E25="","",$E25&lt;&gt;"",-1000*(PB_Regla!$F25+PB_Regla!$J25+PB_Suma!$H25))</f>
        <v/>
      </c>
      <c r="BM25" s="111" t="str" cm="1">
        <f t="array" ref="BM25">_xlfn.IFS($E25="","",$E25&lt;&gt;"",1000*(PB_Regla!$G25-Datos!$AK25-PB_Suma!$J25))</f>
        <v/>
      </c>
      <c r="BN25" s="110" t="str" cm="1">
        <f t="array" ref="BN25">_xlfn.IFS($E25="","",$E25&lt;&gt;"",1000*(PB_Regla!$F25+PB_Regla!$K25+PB_Suma!$H25))</f>
        <v/>
      </c>
      <c r="BO25" s="111" t="str" cm="1">
        <f t="array" ref="BO25">_xlfn.IFS($E25="","",$E25&lt;&gt;"",1000*(PB_Regla!$G25-Datos!$AK25-PB_Suma!$J25))</f>
        <v/>
      </c>
      <c r="BP25" s="110" t="str" cm="1">
        <f t="array" ref="BP25">_xlfn.IFS($E25="","",$E25&lt;&gt;"",1000*(PB_Regla!$N25+PB_Regla!$S25+PB_Suma!$M25))</f>
        <v/>
      </c>
      <c r="BQ25" s="111" t="str" cm="1">
        <f t="array" ref="BQ25">_xlfn.IFS($E25="","",$E25&lt;&gt;"",1000*(PB_Regla!$O25-Datos!$AK25-PB_Suma!$O25))</f>
        <v/>
      </c>
      <c r="BR25" s="110" t="str" cm="1">
        <f t="array" ref="BR25">_xlfn.IFS($E25="","",$E25&lt;&gt;"",1000*(PB_Regla!$V25+PB_Regla!$AA25+PB_Suma!$R25))</f>
        <v/>
      </c>
      <c r="BS25" s="111" t="str" cm="1">
        <f t="array" ref="BS25">_xlfn.IFS($E25="","",$E25&lt;&gt;"",1000*(PB_Regla!$W25-Datos!$AK25-PB_Suma!$T25))</f>
        <v/>
      </c>
      <c r="BT25" s="110" t="str" cm="1">
        <f t="array" ref="BT25">_xlfn.IFS($E25="","",$E25&lt;&gt;"",1000*(PB_Regla!$AD25+PB_Regla!$AI25+PB_Suma!$W25))</f>
        <v/>
      </c>
      <c r="BU25" s="111" t="str" cm="1">
        <f t="array" ref="BU25">_xlfn.IFS($E25="","",$E25&lt;&gt;"",1000*(PB_Regla!$AE25-Datos!$AK25-PB_Suma!$Y25))</f>
        <v/>
      </c>
    </row>
    <row r="26" spans="2:73" x14ac:dyDescent="0.35">
      <c r="B26" s="96" t="str">
        <f>IF(Datos!$B26="","",Datos!$B26)</f>
        <v/>
      </c>
      <c r="C26" s="97" t="str">
        <f>IF(Datos!$E26="","",Datos!$E26)</f>
        <v/>
      </c>
      <c r="D26" s="97" t="str">
        <f>IF(Datos!$I26="","",Datos!$I26)</f>
        <v/>
      </c>
      <c r="E26" s="98" t="str">
        <f>IF(Datos!$G26="","",Datos!$G26)</f>
        <v/>
      </c>
      <c r="F26" s="23"/>
      <c r="G26" s="110" t="str" cm="1">
        <f t="array" ref="G26">_xlfn.IFS($E26="","",$E26&lt;&gt;"",-1000*(PB_Regla!$AD26+PB_Regla!$AH26+PB_Suma!$V26))</f>
        <v/>
      </c>
      <c r="H26" s="111" t="str" cm="1">
        <f t="array" ref="H26">_xlfn.IFS($E26="","",$E26&lt;&gt;"",1000*(PB_Regla!$AE26-Datos!$AK26-PB_Suma!$X26))</f>
        <v/>
      </c>
      <c r="I26" s="110" t="str" cm="1">
        <f t="array" ref="I26">_xlfn.IFS($E26="","",$E26&lt;&gt;"",-1000*(PB_Regla!$V26+PB_Regla!$Z26+PB_Suma!$Q26))</f>
        <v/>
      </c>
      <c r="J26" s="111" t="str" cm="1">
        <f t="array" ref="J26">_xlfn.IFS($E26="","",$E26&lt;&gt;"",1000*(PB_Regla!$W26-Datos!$AK26-PB_Suma!$S26))</f>
        <v/>
      </c>
      <c r="K26" s="110" t="str" cm="1">
        <f t="array" ref="K26">_xlfn.IFS($E26="","",$E26&lt;&gt;"",-1000*(PB_Regla!$N26+PB_Regla!$R26+PB_Suma!$L26))</f>
        <v/>
      </c>
      <c r="L26" s="111" t="str" cm="1">
        <f t="array" ref="L26">_xlfn.IFS($E26="","",$E26&lt;&gt;"",1000*(PB_Regla!$O26-Datos!$AK26-PB_Suma!$N26))</f>
        <v/>
      </c>
      <c r="M26" s="110" t="str" cm="1">
        <f t="array" ref="M26">_xlfn.IFS($E26="","",$E26&lt;&gt;"",-1000*(PB_Regla!$F26+PB_Regla!$J26+PB_Suma!$G26))</f>
        <v/>
      </c>
      <c r="N26" s="111" t="str" cm="1">
        <f t="array" ref="N26">_xlfn.IFS($E26="","",$E26&lt;&gt;"",1000*(PB_Regla!$G26-Datos!$AK26-PB_Suma!$I26))</f>
        <v/>
      </c>
      <c r="O26" s="110" t="str" cm="1">
        <f t="array" ref="O26">_xlfn.IFS($E26="","",$E26&lt;&gt;"",1000*(PB_Regla!$F26+PB_Regla!$K26+PB_Suma!$G26))</f>
        <v/>
      </c>
      <c r="P26" s="111" t="str" cm="1">
        <f t="array" ref="P26">_xlfn.IFS($E26="","",$E26&lt;&gt;"",1000*(PB_Regla!$G26-Datos!$AK26-PB_Suma!$I26))</f>
        <v/>
      </c>
      <c r="Q26" s="110" t="str" cm="1">
        <f t="array" ref="Q26">_xlfn.IFS($E26="","",$E26&lt;&gt;"",1000*(PB_Regla!$N26+PB_Regla!$S26+PB_Suma!$L26))</f>
        <v/>
      </c>
      <c r="R26" s="111" t="str" cm="1">
        <f t="array" ref="R26">_xlfn.IFS($E26="","",$E26&lt;&gt;"",1000*(PB_Regla!$O26-Datos!$AK26-PB_Suma!$N26))</f>
        <v/>
      </c>
      <c r="S26" s="110" t="str" cm="1">
        <f t="array" ref="S26">_xlfn.IFS($E26="","",$E26&lt;&gt;"",1000*(PB_Regla!$V26+PB_Regla!$AA26+PB_Suma!$Q26))</f>
        <v/>
      </c>
      <c r="T26" s="111" t="str" cm="1">
        <f t="array" ref="T26">_xlfn.IFS($E26="","",$E26&lt;&gt;"",1000*(PB_Regla!$W26-Datos!$AK26-PB_Suma!$S26))</f>
        <v/>
      </c>
      <c r="U26" s="110" t="str" cm="1">
        <f t="array" ref="U26">_xlfn.IFS($E26="","",$E26&lt;&gt;"",1000*(PB_Regla!$AD26+PB_Regla!$AI26+PB_Suma!$V26))</f>
        <v/>
      </c>
      <c r="V26" s="111" t="str" cm="1">
        <f t="array" ref="V26">_xlfn.IFS($E26="","",$E26&lt;&gt;"",1000*(PB_Regla!$AE26-Datos!$AK26-PB_Suma!$X26))</f>
        <v/>
      </c>
      <c r="W26" s="2"/>
      <c r="X26" s="110" t="str" cm="1">
        <f t="array" ref="X26">_xlfn.IFS($E26="","",$E26&lt;&gt;"",-1000*(PB_Regla!$AD26+PB_Regla!$AH26+PB_Suma!$W26))</f>
        <v/>
      </c>
      <c r="Y26" s="111" t="str" cm="1">
        <f t="array" ref="Y26">_xlfn.IFS($E26="","",$E26&lt;&gt;"",1000*(PB_Regla!$AE26-Datos!$AK26-PB_Suma!$Y26))</f>
        <v/>
      </c>
      <c r="Z26" s="110" t="str" cm="1">
        <f t="array" ref="Z26">_xlfn.IFS($E26="","",$E26&lt;&gt;"",-1000*(PB_Regla!$V26+PB_Regla!$Z26+PB_Suma!$R26))</f>
        <v/>
      </c>
      <c r="AA26" s="111" t="str" cm="1">
        <f t="array" ref="AA26">_xlfn.IFS($E26="","",$E26&lt;&gt;"",1000*(PB_Regla!$W26-Datos!$AK26-PB_Suma!$T26))</f>
        <v/>
      </c>
      <c r="AB26" s="110" t="str" cm="1">
        <f t="array" ref="AB26">_xlfn.IFS($E26="","",$E26&lt;&gt;"",-1000*(PB_Regla!$N26+PB_Regla!$R26+PB_Suma!$M26))</f>
        <v/>
      </c>
      <c r="AC26" s="111" t="str" cm="1">
        <f t="array" ref="AC26">_xlfn.IFS($E26="","",$E26&lt;&gt;"",1000*(PB_Regla!$O26-Datos!$AK26-PB_Suma!$O26))</f>
        <v/>
      </c>
      <c r="AD26" s="110" t="str" cm="1">
        <f t="array" ref="AD26">_xlfn.IFS($E26="","",$E26&lt;&gt;"",-1000*(PB_Regla!$F26+PB_Regla!$J26+PB_Suma!$H26))</f>
        <v/>
      </c>
      <c r="AE26" s="111" t="str" cm="1">
        <f t="array" ref="AE26">_xlfn.IFS($E26="","",$E26&lt;&gt;"",1000*(PB_Regla!$G26-Datos!$AK26-PB_Suma!$J26))</f>
        <v/>
      </c>
      <c r="AF26" s="110" t="str" cm="1">
        <f t="array" ref="AF26">_xlfn.IFS($E26="","",$E26&lt;&gt;"",1000*(PB_Regla!$F26+PB_Regla!$K26+PB_Suma!$H26))</f>
        <v/>
      </c>
      <c r="AG26" s="111" t="str" cm="1">
        <f t="array" ref="AG26">_xlfn.IFS($E26="","",$E26&lt;&gt;"",1000*(PB_Regla!$G26-Datos!$AK26-PB_Suma!$J26))</f>
        <v/>
      </c>
      <c r="AH26" s="110" t="str" cm="1">
        <f t="array" ref="AH26">_xlfn.IFS($E26="","",$E26&lt;&gt;"",1000*(PB_Regla!$N26+PB_Regla!$S26+PB_Suma!$M26))</f>
        <v/>
      </c>
      <c r="AI26" s="111" t="str" cm="1">
        <f t="array" ref="AI26">_xlfn.IFS($E26="","",$E26&lt;&gt;"",1000*(PB_Regla!$O26-Datos!$AK26-PB_Suma!$O26))</f>
        <v/>
      </c>
      <c r="AJ26" s="110" t="str" cm="1">
        <f t="array" ref="AJ26">_xlfn.IFS($E26="","",$E26&lt;&gt;"",1000*(PB_Regla!$V26+PB_Regla!$AA26+PB_Suma!$R26))</f>
        <v/>
      </c>
      <c r="AK26" s="111" t="str" cm="1">
        <f t="array" ref="AK26">_xlfn.IFS($E26="","",$E26&lt;&gt;"",1000*(PB_Regla!$W26-Datos!$AK26-PB_Suma!$T26))</f>
        <v/>
      </c>
      <c r="AL26" s="110" t="str" cm="1">
        <f t="array" ref="AL26">_xlfn.IFS($E26="","",$E26&lt;&gt;"",1000*(PB_Regla!$AD26+PB_Regla!$AI26+PB_Suma!$W26))</f>
        <v/>
      </c>
      <c r="AM26" s="111" t="str" cm="1">
        <f t="array" ref="AM26">_xlfn.IFS($E26="","",$E26&lt;&gt;"",1000*(PB_Regla!$AE26-Datos!$AK26-PB_Suma!$Y26))</f>
        <v/>
      </c>
      <c r="AN26" s="2"/>
      <c r="AO26" s="110" t="str" cm="1">
        <f t="array" ref="AO26">_xlfn.IFS($E26="","",$E26&lt;&gt;"",-1000*(PB_Regla!$AD26+PB_Regla!$AH26+PB_Suma!$V26))</f>
        <v/>
      </c>
      <c r="AP26" s="111" t="str" cm="1">
        <f t="array" ref="AP26">_xlfn.IFS($E26="","",$E26&lt;&gt;"",1000*(PB_Regla!$AE26-Datos!$AK26-PB_Suma!$X26))</f>
        <v/>
      </c>
      <c r="AQ26" s="110" t="str" cm="1">
        <f t="array" ref="AQ26">_xlfn.IFS($E26="","",$E26&lt;&gt;"",-1000*(PB_Regla!$V26+PB_Regla!$Z26+PB_Suma!$Q26))</f>
        <v/>
      </c>
      <c r="AR26" s="111" t="str" cm="1">
        <f t="array" ref="AR26">_xlfn.IFS($E26="","",$E26&lt;&gt;"",1000*(PB_Regla!$W26-Datos!$AK26-PB_Suma!$S26))</f>
        <v/>
      </c>
      <c r="AS26" s="110" t="str" cm="1">
        <f t="array" ref="AS26">_xlfn.IFS($E26="","",$E26&lt;&gt;"",-1000*(PB_Regla!$N26+PB_Regla!$R26+PB_Suma!$L26))</f>
        <v/>
      </c>
      <c r="AT26" s="111" t="str" cm="1">
        <f t="array" ref="AT26">_xlfn.IFS($E26="","",$E26&lt;&gt;"",1000*(PB_Regla!$O26-Datos!$AK26-PB_Suma!$N26))</f>
        <v/>
      </c>
      <c r="AU26" s="110" t="str" cm="1">
        <f t="array" ref="AU26">_xlfn.IFS($E26="","",$E26&lt;&gt;"",-1000*(PB_Regla!$F26+PB_Regla!$J26+PB_Suma!$G26))</f>
        <v/>
      </c>
      <c r="AV26" s="111" t="str" cm="1">
        <f t="array" ref="AV26">_xlfn.IFS($E26="","",$E26&lt;&gt;"",1000*(PB_Regla!$G26-Datos!$AK26-PB_Suma!$I26))</f>
        <v/>
      </c>
      <c r="AW26" s="110" t="str" cm="1">
        <f t="array" ref="AW26">_xlfn.IFS($E26="","",$E26&lt;&gt;"",1000*(PB_Regla!$F26+PB_Regla!$K26+PB_Suma!$G26))</f>
        <v/>
      </c>
      <c r="AX26" s="111" t="str" cm="1">
        <f t="array" ref="AX26">_xlfn.IFS($E26="","",$E26&lt;&gt;"",1000*(PB_Regla!$G26-Datos!$AK26-PB_Suma!$I26))</f>
        <v/>
      </c>
      <c r="AY26" s="110" t="str" cm="1">
        <f t="array" ref="AY26">_xlfn.IFS($E26="","",$E26&lt;&gt;"",1000*(PB_Regla!$N26+PB_Regla!$S26+PB_Suma!$L26))</f>
        <v/>
      </c>
      <c r="AZ26" s="111" t="str" cm="1">
        <f t="array" ref="AZ26">_xlfn.IFS($E26="","",$E26&lt;&gt;"",1000*(PB_Regla!$O26-Datos!$AK26-PB_Suma!$N26))</f>
        <v/>
      </c>
      <c r="BA26" s="110" t="str" cm="1">
        <f t="array" ref="BA26">_xlfn.IFS($E26="","",$E26&lt;&gt;"",1000*(PB_Regla!$V26+PB_Regla!$AA26+PB_Suma!$Q26))</f>
        <v/>
      </c>
      <c r="BB26" s="111" t="str" cm="1">
        <f t="array" ref="BB26">_xlfn.IFS($E26="","",$E26&lt;&gt;"",1000*(PB_Regla!$W26-Datos!$AK26-PB_Suma!$S26))</f>
        <v/>
      </c>
      <c r="BC26" s="110" t="str" cm="1">
        <f t="array" ref="BC26">_xlfn.IFS($E26="","",$E26&lt;&gt;"",1000*(PB_Regla!$AD26+PB_Regla!$AI26+PB_Suma!$V26))</f>
        <v/>
      </c>
      <c r="BD26" s="111" t="str" cm="1">
        <f t="array" ref="BD26">_xlfn.IFS($E26="","",$E26&lt;&gt;"",1000*(PB_Regla!$AE26-Datos!$AK26-PB_Suma!$X26))</f>
        <v/>
      </c>
      <c r="BE26" s="2"/>
      <c r="BF26" s="110" t="str" cm="1">
        <f t="array" ref="BF26">_xlfn.IFS($E26="","",$E26&lt;&gt;"",-1000*(PB_Regla!$AD26+PB_Regla!$AH26+PB_Suma!$W26))</f>
        <v/>
      </c>
      <c r="BG26" s="111" t="str" cm="1">
        <f t="array" ref="BG26">_xlfn.IFS($E26="","",$E26&lt;&gt;"",1000*(PB_Regla!$AE26-Datos!$AK26-PB_Suma!$Y26))</f>
        <v/>
      </c>
      <c r="BH26" s="110" t="str" cm="1">
        <f t="array" ref="BH26">_xlfn.IFS($E26="","",$E26&lt;&gt;"",-1000*(PB_Regla!$V26+PB_Regla!$Z26+PB_Suma!$R26))</f>
        <v/>
      </c>
      <c r="BI26" s="111" t="str" cm="1">
        <f t="array" ref="BI26">_xlfn.IFS($E26="","",$E26&lt;&gt;"",1000*(PB_Regla!$W26-Datos!$AK26-PB_Suma!$T26))</f>
        <v/>
      </c>
      <c r="BJ26" s="110" t="str" cm="1">
        <f t="array" ref="BJ26">_xlfn.IFS($E26="","",$E26&lt;&gt;"",-1000*(PB_Regla!$N26+PB_Regla!$R26+PB_Suma!$M26))</f>
        <v/>
      </c>
      <c r="BK26" s="111" t="str" cm="1">
        <f t="array" ref="BK26">_xlfn.IFS($E26="","",$E26&lt;&gt;"",1000*(PB_Regla!$O26-Datos!$AK26-PB_Suma!$O26))</f>
        <v/>
      </c>
      <c r="BL26" s="110" t="str" cm="1">
        <f t="array" ref="BL26">_xlfn.IFS($E26="","",$E26&lt;&gt;"",-1000*(PB_Regla!$F26+PB_Regla!$J26+PB_Suma!$H26))</f>
        <v/>
      </c>
      <c r="BM26" s="111" t="str" cm="1">
        <f t="array" ref="BM26">_xlfn.IFS($E26="","",$E26&lt;&gt;"",1000*(PB_Regla!$G26-Datos!$AK26-PB_Suma!$J26))</f>
        <v/>
      </c>
      <c r="BN26" s="110" t="str" cm="1">
        <f t="array" ref="BN26">_xlfn.IFS($E26="","",$E26&lt;&gt;"",1000*(PB_Regla!$F26+PB_Regla!$K26+PB_Suma!$H26))</f>
        <v/>
      </c>
      <c r="BO26" s="111" t="str" cm="1">
        <f t="array" ref="BO26">_xlfn.IFS($E26="","",$E26&lt;&gt;"",1000*(PB_Regla!$G26-Datos!$AK26-PB_Suma!$J26))</f>
        <v/>
      </c>
      <c r="BP26" s="110" t="str" cm="1">
        <f t="array" ref="BP26">_xlfn.IFS($E26="","",$E26&lt;&gt;"",1000*(PB_Regla!$N26+PB_Regla!$S26+PB_Suma!$M26))</f>
        <v/>
      </c>
      <c r="BQ26" s="111" t="str" cm="1">
        <f t="array" ref="BQ26">_xlfn.IFS($E26="","",$E26&lt;&gt;"",1000*(PB_Regla!$O26-Datos!$AK26-PB_Suma!$O26))</f>
        <v/>
      </c>
      <c r="BR26" s="110" t="str" cm="1">
        <f t="array" ref="BR26">_xlfn.IFS($E26="","",$E26&lt;&gt;"",1000*(PB_Regla!$V26+PB_Regla!$AA26+PB_Suma!$R26))</f>
        <v/>
      </c>
      <c r="BS26" s="111" t="str" cm="1">
        <f t="array" ref="BS26">_xlfn.IFS($E26="","",$E26&lt;&gt;"",1000*(PB_Regla!$W26-Datos!$AK26-PB_Suma!$T26))</f>
        <v/>
      </c>
      <c r="BT26" s="110" t="str" cm="1">
        <f t="array" ref="BT26">_xlfn.IFS($E26="","",$E26&lt;&gt;"",1000*(PB_Regla!$AD26+PB_Regla!$AI26+PB_Suma!$W26))</f>
        <v/>
      </c>
      <c r="BU26" s="111" t="str" cm="1">
        <f t="array" ref="BU26">_xlfn.IFS($E26="","",$E26&lt;&gt;"",1000*(PB_Regla!$AE26-Datos!$AK26-PB_Suma!$Y26))</f>
        <v/>
      </c>
    </row>
    <row r="27" spans="2:73" x14ac:dyDescent="0.35">
      <c r="B27" s="96" t="str">
        <f>IF(Datos!$B27="","",Datos!$B27)</f>
        <v/>
      </c>
      <c r="C27" s="97" t="str">
        <f>IF(Datos!$E27="","",Datos!$E27)</f>
        <v/>
      </c>
      <c r="D27" s="97" t="str">
        <f>IF(Datos!$I27="","",Datos!$I27)</f>
        <v/>
      </c>
      <c r="E27" s="98" t="str">
        <f>IF(Datos!$G27="","",Datos!$G27)</f>
        <v/>
      </c>
      <c r="F27" s="23"/>
      <c r="G27" s="110" t="str" cm="1">
        <f t="array" ref="G27">_xlfn.IFS($E27="","",$E27&lt;&gt;"",-1000*(PB_Regla!$AD27+PB_Regla!$AH27+PB_Suma!$V27))</f>
        <v/>
      </c>
      <c r="H27" s="111" t="str" cm="1">
        <f t="array" ref="H27">_xlfn.IFS($E27="","",$E27&lt;&gt;"",1000*(PB_Regla!$AE27-Datos!$AK27-PB_Suma!$X27))</f>
        <v/>
      </c>
      <c r="I27" s="110" t="str" cm="1">
        <f t="array" ref="I27">_xlfn.IFS($E27="","",$E27&lt;&gt;"",-1000*(PB_Regla!$V27+PB_Regla!$Z27+PB_Suma!$Q27))</f>
        <v/>
      </c>
      <c r="J27" s="111" t="str" cm="1">
        <f t="array" ref="J27">_xlfn.IFS($E27="","",$E27&lt;&gt;"",1000*(PB_Regla!$W27-Datos!$AK27-PB_Suma!$S27))</f>
        <v/>
      </c>
      <c r="K27" s="110" t="str" cm="1">
        <f t="array" ref="K27">_xlfn.IFS($E27="","",$E27&lt;&gt;"",-1000*(PB_Regla!$N27+PB_Regla!$R27+PB_Suma!$L27))</f>
        <v/>
      </c>
      <c r="L27" s="111" t="str" cm="1">
        <f t="array" ref="L27">_xlfn.IFS($E27="","",$E27&lt;&gt;"",1000*(PB_Regla!$O27-Datos!$AK27-PB_Suma!$N27))</f>
        <v/>
      </c>
      <c r="M27" s="110" t="str" cm="1">
        <f t="array" ref="M27">_xlfn.IFS($E27="","",$E27&lt;&gt;"",-1000*(PB_Regla!$F27+PB_Regla!$J27+PB_Suma!$G27))</f>
        <v/>
      </c>
      <c r="N27" s="111" t="str" cm="1">
        <f t="array" ref="N27">_xlfn.IFS($E27="","",$E27&lt;&gt;"",1000*(PB_Regla!$G27-Datos!$AK27-PB_Suma!$I27))</f>
        <v/>
      </c>
      <c r="O27" s="110" t="str" cm="1">
        <f t="array" ref="O27">_xlfn.IFS($E27="","",$E27&lt;&gt;"",1000*(PB_Regla!$F27+PB_Regla!$K27+PB_Suma!$G27))</f>
        <v/>
      </c>
      <c r="P27" s="111" t="str" cm="1">
        <f t="array" ref="P27">_xlfn.IFS($E27="","",$E27&lt;&gt;"",1000*(PB_Regla!$G27-Datos!$AK27-PB_Suma!$I27))</f>
        <v/>
      </c>
      <c r="Q27" s="110" t="str" cm="1">
        <f t="array" ref="Q27">_xlfn.IFS($E27="","",$E27&lt;&gt;"",1000*(PB_Regla!$N27+PB_Regla!$S27+PB_Suma!$L27))</f>
        <v/>
      </c>
      <c r="R27" s="111" t="str" cm="1">
        <f t="array" ref="R27">_xlfn.IFS($E27="","",$E27&lt;&gt;"",1000*(PB_Regla!$O27-Datos!$AK27-PB_Suma!$N27))</f>
        <v/>
      </c>
      <c r="S27" s="110" t="str" cm="1">
        <f t="array" ref="S27">_xlfn.IFS($E27="","",$E27&lt;&gt;"",1000*(PB_Regla!$V27+PB_Regla!$AA27+PB_Suma!$Q27))</f>
        <v/>
      </c>
      <c r="T27" s="111" t="str" cm="1">
        <f t="array" ref="T27">_xlfn.IFS($E27="","",$E27&lt;&gt;"",1000*(PB_Regla!$W27-Datos!$AK27-PB_Suma!$S27))</f>
        <v/>
      </c>
      <c r="U27" s="110" t="str" cm="1">
        <f t="array" ref="U27">_xlfn.IFS($E27="","",$E27&lt;&gt;"",1000*(PB_Regla!$AD27+PB_Regla!$AI27+PB_Suma!$V27))</f>
        <v/>
      </c>
      <c r="V27" s="111" t="str" cm="1">
        <f t="array" ref="V27">_xlfn.IFS($E27="","",$E27&lt;&gt;"",1000*(PB_Regla!$AE27-Datos!$AK27-PB_Suma!$X27))</f>
        <v/>
      </c>
      <c r="W27" s="2"/>
      <c r="X27" s="110" t="str" cm="1">
        <f t="array" ref="X27">_xlfn.IFS($E27="","",$E27&lt;&gt;"",-1000*(PB_Regla!$AD27+PB_Regla!$AH27+PB_Suma!$W27))</f>
        <v/>
      </c>
      <c r="Y27" s="111" t="str" cm="1">
        <f t="array" ref="Y27">_xlfn.IFS($E27="","",$E27&lt;&gt;"",1000*(PB_Regla!$AE27-Datos!$AK27-PB_Suma!$Y27))</f>
        <v/>
      </c>
      <c r="Z27" s="110" t="str" cm="1">
        <f t="array" ref="Z27">_xlfn.IFS($E27="","",$E27&lt;&gt;"",-1000*(PB_Regla!$V27+PB_Regla!$Z27+PB_Suma!$R27))</f>
        <v/>
      </c>
      <c r="AA27" s="111" t="str" cm="1">
        <f t="array" ref="AA27">_xlfn.IFS($E27="","",$E27&lt;&gt;"",1000*(PB_Regla!$W27-Datos!$AK27-PB_Suma!$T27))</f>
        <v/>
      </c>
      <c r="AB27" s="110" t="str" cm="1">
        <f t="array" ref="AB27">_xlfn.IFS($E27="","",$E27&lt;&gt;"",-1000*(PB_Regla!$N27+PB_Regla!$R27+PB_Suma!$M27))</f>
        <v/>
      </c>
      <c r="AC27" s="111" t="str" cm="1">
        <f t="array" ref="AC27">_xlfn.IFS($E27="","",$E27&lt;&gt;"",1000*(PB_Regla!$O27-Datos!$AK27-PB_Suma!$O27))</f>
        <v/>
      </c>
      <c r="AD27" s="110" t="str" cm="1">
        <f t="array" ref="AD27">_xlfn.IFS($E27="","",$E27&lt;&gt;"",-1000*(PB_Regla!$F27+PB_Regla!$J27+PB_Suma!$H27))</f>
        <v/>
      </c>
      <c r="AE27" s="111" t="str" cm="1">
        <f t="array" ref="AE27">_xlfn.IFS($E27="","",$E27&lt;&gt;"",1000*(PB_Regla!$G27-Datos!$AK27-PB_Suma!$J27))</f>
        <v/>
      </c>
      <c r="AF27" s="110" t="str" cm="1">
        <f t="array" ref="AF27">_xlfn.IFS($E27="","",$E27&lt;&gt;"",1000*(PB_Regla!$F27+PB_Regla!$K27+PB_Suma!$H27))</f>
        <v/>
      </c>
      <c r="AG27" s="111" t="str" cm="1">
        <f t="array" ref="AG27">_xlfn.IFS($E27="","",$E27&lt;&gt;"",1000*(PB_Regla!$G27-Datos!$AK27-PB_Suma!$J27))</f>
        <v/>
      </c>
      <c r="AH27" s="110" t="str" cm="1">
        <f t="array" ref="AH27">_xlfn.IFS($E27="","",$E27&lt;&gt;"",1000*(PB_Regla!$N27+PB_Regla!$S27+PB_Suma!$M27))</f>
        <v/>
      </c>
      <c r="AI27" s="111" t="str" cm="1">
        <f t="array" ref="AI27">_xlfn.IFS($E27="","",$E27&lt;&gt;"",1000*(PB_Regla!$O27-Datos!$AK27-PB_Suma!$O27))</f>
        <v/>
      </c>
      <c r="AJ27" s="110" t="str" cm="1">
        <f t="array" ref="AJ27">_xlfn.IFS($E27="","",$E27&lt;&gt;"",1000*(PB_Regla!$V27+PB_Regla!$AA27+PB_Suma!$R27))</f>
        <v/>
      </c>
      <c r="AK27" s="111" t="str" cm="1">
        <f t="array" ref="AK27">_xlfn.IFS($E27="","",$E27&lt;&gt;"",1000*(PB_Regla!$W27-Datos!$AK27-PB_Suma!$T27))</f>
        <v/>
      </c>
      <c r="AL27" s="110" t="str" cm="1">
        <f t="array" ref="AL27">_xlfn.IFS($E27="","",$E27&lt;&gt;"",1000*(PB_Regla!$AD27+PB_Regla!$AI27+PB_Suma!$W27))</f>
        <v/>
      </c>
      <c r="AM27" s="111" t="str" cm="1">
        <f t="array" ref="AM27">_xlfn.IFS($E27="","",$E27&lt;&gt;"",1000*(PB_Regla!$AE27-Datos!$AK27-PB_Suma!$Y27))</f>
        <v/>
      </c>
      <c r="AN27" s="2"/>
      <c r="AO27" s="110" t="str" cm="1">
        <f t="array" ref="AO27">_xlfn.IFS($E27="","",$E27&lt;&gt;"",-1000*(PB_Regla!$AD27+PB_Regla!$AH27+PB_Suma!$V27))</f>
        <v/>
      </c>
      <c r="AP27" s="111" t="str" cm="1">
        <f t="array" ref="AP27">_xlfn.IFS($E27="","",$E27&lt;&gt;"",1000*(PB_Regla!$AE27-Datos!$AK27-PB_Suma!$X27))</f>
        <v/>
      </c>
      <c r="AQ27" s="110" t="str" cm="1">
        <f t="array" ref="AQ27">_xlfn.IFS($E27="","",$E27&lt;&gt;"",-1000*(PB_Regla!$V27+PB_Regla!$Z27+PB_Suma!$Q27))</f>
        <v/>
      </c>
      <c r="AR27" s="111" t="str" cm="1">
        <f t="array" ref="AR27">_xlfn.IFS($E27="","",$E27&lt;&gt;"",1000*(PB_Regla!$W27-Datos!$AK27-PB_Suma!$S27))</f>
        <v/>
      </c>
      <c r="AS27" s="110" t="str" cm="1">
        <f t="array" ref="AS27">_xlfn.IFS($E27="","",$E27&lt;&gt;"",-1000*(PB_Regla!$N27+PB_Regla!$R27+PB_Suma!$L27))</f>
        <v/>
      </c>
      <c r="AT27" s="111" t="str" cm="1">
        <f t="array" ref="AT27">_xlfn.IFS($E27="","",$E27&lt;&gt;"",1000*(PB_Regla!$O27-Datos!$AK27-PB_Suma!$N27))</f>
        <v/>
      </c>
      <c r="AU27" s="110" t="str" cm="1">
        <f t="array" ref="AU27">_xlfn.IFS($E27="","",$E27&lt;&gt;"",-1000*(PB_Regla!$F27+PB_Regla!$J27+PB_Suma!$G27))</f>
        <v/>
      </c>
      <c r="AV27" s="111" t="str" cm="1">
        <f t="array" ref="AV27">_xlfn.IFS($E27="","",$E27&lt;&gt;"",1000*(PB_Regla!$G27-Datos!$AK27-PB_Suma!$I27))</f>
        <v/>
      </c>
      <c r="AW27" s="110" t="str" cm="1">
        <f t="array" ref="AW27">_xlfn.IFS($E27="","",$E27&lt;&gt;"",1000*(PB_Regla!$F27+PB_Regla!$K27+PB_Suma!$G27))</f>
        <v/>
      </c>
      <c r="AX27" s="111" t="str" cm="1">
        <f t="array" ref="AX27">_xlfn.IFS($E27="","",$E27&lt;&gt;"",1000*(PB_Regla!$G27-Datos!$AK27-PB_Suma!$I27))</f>
        <v/>
      </c>
      <c r="AY27" s="110" t="str" cm="1">
        <f t="array" ref="AY27">_xlfn.IFS($E27="","",$E27&lt;&gt;"",1000*(PB_Regla!$N27+PB_Regla!$S27+PB_Suma!$L27))</f>
        <v/>
      </c>
      <c r="AZ27" s="111" t="str" cm="1">
        <f t="array" ref="AZ27">_xlfn.IFS($E27="","",$E27&lt;&gt;"",1000*(PB_Regla!$O27-Datos!$AK27-PB_Suma!$N27))</f>
        <v/>
      </c>
      <c r="BA27" s="110" t="str" cm="1">
        <f t="array" ref="BA27">_xlfn.IFS($E27="","",$E27&lt;&gt;"",1000*(PB_Regla!$V27+PB_Regla!$AA27+PB_Suma!$Q27))</f>
        <v/>
      </c>
      <c r="BB27" s="111" t="str" cm="1">
        <f t="array" ref="BB27">_xlfn.IFS($E27="","",$E27&lt;&gt;"",1000*(PB_Regla!$W27-Datos!$AK27-PB_Suma!$S27))</f>
        <v/>
      </c>
      <c r="BC27" s="110" t="str" cm="1">
        <f t="array" ref="BC27">_xlfn.IFS($E27="","",$E27&lt;&gt;"",1000*(PB_Regla!$AD27+PB_Regla!$AI27+PB_Suma!$V27))</f>
        <v/>
      </c>
      <c r="BD27" s="111" t="str" cm="1">
        <f t="array" ref="BD27">_xlfn.IFS($E27="","",$E27&lt;&gt;"",1000*(PB_Regla!$AE27-Datos!$AK27-PB_Suma!$X27))</f>
        <v/>
      </c>
      <c r="BE27" s="2"/>
      <c r="BF27" s="110" t="str" cm="1">
        <f t="array" ref="BF27">_xlfn.IFS($E27="","",$E27&lt;&gt;"",-1000*(PB_Regla!$AD27+PB_Regla!$AH27+PB_Suma!$W27))</f>
        <v/>
      </c>
      <c r="BG27" s="111" t="str" cm="1">
        <f t="array" ref="BG27">_xlfn.IFS($E27="","",$E27&lt;&gt;"",1000*(PB_Regla!$AE27-Datos!$AK27-PB_Suma!$Y27))</f>
        <v/>
      </c>
      <c r="BH27" s="110" t="str" cm="1">
        <f t="array" ref="BH27">_xlfn.IFS($E27="","",$E27&lt;&gt;"",-1000*(PB_Regla!$V27+PB_Regla!$Z27+PB_Suma!$R27))</f>
        <v/>
      </c>
      <c r="BI27" s="111" t="str" cm="1">
        <f t="array" ref="BI27">_xlfn.IFS($E27="","",$E27&lt;&gt;"",1000*(PB_Regla!$W27-Datos!$AK27-PB_Suma!$T27))</f>
        <v/>
      </c>
      <c r="BJ27" s="110" t="str" cm="1">
        <f t="array" ref="BJ27">_xlfn.IFS($E27="","",$E27&lt;&gt;"",-1000*(PB_Regla!$N27+PB_Regla!$R27+PB_Suma!$M27))</f>
        <v/>
      </c>
      <c r="BK27" s="111" t="str" cm="1">
        <f t="array" ref="BK27">_xlfn.IFS($E27="","",$E27&lt;&gt;"",1000*(PB_Regla!$O27-Datos!$AK27-PB_Suma!$O27))</f>
        <v/>
      </c>
      <c r="BL27" s="110" t="str" cm="1">
        <f t="array" ref="BL27">_xlfn.IFS($E27="","",$E27&lt;&gt;"",-1000*(PB_Regla!$F27+PB_Regla!$J27+PB_Suma!$H27))</f>
        <v/>
      </c>
      <c r="BM27" s="111" t="str" cm="1">
        <f t="array" ref="BM27">_xlfn.IFS($E27="","",$E27&lt;&gt;"",1000*(PB_Regla!$G27-Datos!$AK27-PB_Suma!$J27))</f>
        <v/>
      </c>
      <c r="BN27" s="110" t="str" cm="1">
        <f t="array" ref="BN27">_xlfn.IFS($E27="","",$E27&lt;&gt;"",1000*(PB_Regla!$F27+PB_Regla!$K27+PB_Suma!$H27))</f>
        <v/>
      </c>
      <c r="BO27" s="111" t="str" cm="1">
        <f t="array" ref="BO27">_xlfn.IFS($E27="","",$E27&lt;&gt;"",1000*(PB_Regla!$G27-Datos!$AK27-PB_Suma!$J27))</f>
        <v/>
      </c>
      <c r="BP27" s="110" t="str" cm="1">
        <f t="array" ref="BP27">_xlfn.IFS($E27="","",$E27&lt;&gt;"",1000*(PB_Regla!$N27+PB_Regla!$S27+PB_Suma!$M27))</f>
        <v/>
      </c>
      <c r="BQ27" s="111" t="str" cm="1">
        <f t="array" ref="BQ27">_xlfn.IFS($E27="","",$E27&lt;&gt;"",1000*(PB_Regla!$O27-Datos!$AK27-PB_Suma!$O27))</f>
        <v/>
      </c>
      <c r="BR27" s="110" t="str" cm="1">
        <f t="array" ref="BR27">_xlfn.IFS($E27="","",$E27&lt;&gt;"",1000*(PB_Regla!$V27+PB_Regla!$AA27+PB_Suma!$R27))</f>
        <v/>
      </c>
      <c r="BS27" s="111" t="str" cm="1">
        <f t="array" ref="BS27">_xlfn.IFS($E27="","",$E27&lt;&gt;"",1000*(PB_Regla!$W27-Datos!$AK27-PB_Suma!$T27))</f>
        <v/>
      </c>
      <c r="BT27" s="110" t="str" cm="1">
        <f t="array" ref="BT27">_xlfn.IFS($E27="","",$E27&lt;&gt;"",1000*(PB_Regla!$AD27+PB_Regla!$AI27+PB_Suma!$W27))</f>
        <v/>
      </c>
      <c r="BU27" s="111" t="str" cm="1">
        <f t="array" ref="BU27">_xlfn.IFS($E27="","",$E27&lt;&gt;"",1000*(PB_Regla!$AE27-Datos!$AK27-PB_Suma!$Y27))</f>
        <v/>
      </c>
    </row>
    <row r="28" spans="2:73" x14ac:dyDescent="0.35">
      <c r="B28" s="96" t="str">
        <f>IF(Datos!$B28="","",Datos!$B28)</f>
        <v/>
      </c>
      <c r="C28" s="97" t="str">
        <f>IF(Datos!$E28="","",Datos!$E28)</f>
        <v/>
      </c>
      <c r="D28" s="97" t="str">
        <f>IF(Datos!$I28="","",Datos!$I28)</f>
        <v/>
      </c>
      <c r="E28" s="98" t="str">
        <f>IF(Datos!$G28="","",Datos!$G28)</f>
        <v/>
      </c>
      <c r="F28" s="23"/>
      <c r="G28" s="110" t="str" cm="1">
        <f t="array" ref="G28">_xlfn.IFS($E28="","",$E28&lt;&gt;"",-1000*(PB_Regla!$AD28+PB_Regla!$AH28+PB_Suma!$V28))</f>
        <v/>
      </c>
      <c r="H28" s="111" t="str" cm="1">
        <f t="array" ref="H28">_xlfn.IFS($E28="","",$E28&lt;&gt;"",1000*(PB_Regla!$AE28-Datos!$AK28-PB_Suma!$X28))</f>
        <v/>
      </c>
      <c r="I28" s="110" t="str" cm="1">
        <f t="array" ref="I28">_xlfn.IFS($E28="","",$E28&lt;&gt;"",-1000*(PB_Regla!$V28+PB_Regla!$Z28+PB_Suma!$Q28))</f>
        <v/>
      </c>
      <c r="J28" s="111" t="str" cm="1">
        <f t="array" ref="J28">_xlfn.IFS($E28="","",$E28&lt;&gt;"",1000*(PB_Regla!$W28-Datos!$AK28-PB_Suma!$S28))</f>
        <v/>
      </c>
      <c r="K28" s="110" t="str" cm="1">
        <f t="array" ref="K28">_xlfn.IFS($E28="","",$E28&lt;&gt;"",-1000*(PB_Regla!$N28+PB_Regla!$R28+PB_Suma!$L28))</f>
        <v/>
      </c>
      <c r="L28" s="111" t="str" cm="1">
        <f t="array" ref="L28">_xlfn.IFS($E28="","",$E28&lt;&gt;"",1000*(PB_Regla!$O28-Datos!$AK28-PB_Suma!$N28))</f>
        <v/>
      </c>
      <c r="M28" s="110" t="str" cm="1">
        <f t="array" ref="M28">_xlfn.IFS($E28="","",$E28&lt;&gt;"",-1000*(PB_Regla!$F28+PB_Regla!$J28+PB_Suma!$G28))</f>
        <v/>
      </c>
      <c r="N28" s="111" t="str" cm="1">
        <f t="array" ref="N28">_xlfn.IFS($E28="","",$E28&lt;&gt;"",1000*(PB_Regla!$G28-Datos!$AK28-PB_Suma!$I28))</f>
        <v/>
      </c>
      <c r="O28" s="110" t="str" cm="1">
        <f t="array" ref="O28">_xlfn.IFS($E28="","",$E28&lt;&gt;"",1000*(PB_Regla!$F28+PB_Regla!$K28+PB_Suma!$G28))</f>
        <v/>
      </c>
      <c r="P28" s="111" t="str" cm="1">
        <f t="array" ref="P28">_xlfn.IFS($E28="","",$E28&lt;&gt;"",1000*(PB_Regla!$G28-Datos!$AK28-PB_Suma!$I28))</f>
        <v/>
      </c>
      <c r="Q28" s="110" t="str" cm="1">
        <f t="array" ref="Q28">_xlfn.IFS($E28="","",$E28&lt;&gt;"",1000*(PB_Regla!$N28+PB_Regla!$S28+PB_Suma!$L28))</f>
        <v/>
      </c>
      <c r="R28" s="111" t="str" cm="1">
        <f t="array" ref="R28">_xlfn.IFS($E28="","",$E28&lt;&gt;"",1000*(PB_Regla!$O28-Datos!$AK28-PB_Suma!$N28))</f>
        <v/>
      </c>
      <c r="S28" s="110" t="str" cm="1">
        <f t="array" ref="S28">_xlfn.IFS($E28="","",$E28&lt;&gt;"",1000*(PB_Regla!$V28+PB_Regla!$AA28+PB_Suma!$Q28))</f>
        <v/>
      </c>
      <c r="T28" s="111" t="str" cm="1">
        <f t="array" ref="T28">_xlfn.IFS($E28="","",$E28&lt;&gt;"",1000*(PB_Regla!$W28-Datos!$AK28-PB_Suma!$S28))</f>
        <v/>
      </c>
      <c r="U28" s="110" t="str" cm="1">
        <f t="array" ref="U28">_xlfn.IFS($E28="","",$E28&lt;&gt;"",1000*(PB_Regla!$AD28+PB_Regla!$AI28+PB_Suma!$V28))</f>
        <v/>
      </c>
      <c r="V28" s="111" t="str" cm="1">
        <f t="array" ref="V28">_xlfn.IFS($E28="","",$E28&lt;&gt;"",1000*(PB_Regla!$AE28-Datos!$AK28-PB_Suma!$X28))</f>
        <v/>
      </c>
      <c r="W28" s="2"/>
      <c r="X28" s="110" t="str" cm="1">
        <f t="array" ref="X28">_xlfn.IFS($E28="","",$E28&lt;&gt;"",-1000*(PB_Regla!$AD28+PB_Regla!$AH28+PB_Suma!$W28))</f>
        <v/>
      </c>
      <c r="Y28" s="111" t="str" cm="1">
        <f t="array" ref="Y28">_xlfn.IFS($E28="","",$E28&lt;&gt;"",1000*(PB_Regla!$AE28-Datos!$AK28-PB_Suma!$Y28))</f>
        <v/>
      </c>
      <c r="Z28" s="110" t="str" cm="1">
        <f t="array" ref="Z28">_xlfn.IFS($E28="","",$E28&lt;&gt;"",-1000*(PB_Regla!$V28+PB_Regla!$Z28+PB_Suma!$R28))</f>
        <v/>
      </c>
      <c r="AA28" s="111" t="str" cm="1">
        <f t="array" ref="AA28">_xlfn.IFS($E28="","",$E28&lt;&gt;"",1000*(PB_Regla!$W28-Datos!$AK28-PB_Suma!$T28))</f>
        <v/>
      </c>
      <c r="AB28" s="110" t="str" cm="1">
        <f t="array" ref="AB28">_xlfn.IFS($E28="","",$E28&lt;&gt;"",-1000*(PB_Regla!$N28+PB_Regla!$R28+PB_Suma!$M28))</f>
        <v/>
      </c>
      <c r="AC28" s="111" t="str" cm="1">
        <f t="array" ref="AC28">_xlfn.IFS($E28="","",$E28&lt;&gt;"",1000*(PB_Regla!$O28-Datos!$AK28-PB_Suma!$O28))</f>
        <v/>
      </c>
      <c r="AD28" s="110" t="str" cm="1">
        <f t="array" ref="AD28">_xlfn.IFS($E28="","",$E28&lt;&gt;"",-1000*(PB_Regla!$F28+PB_Regla!$J28+PB_Suma!$H28))</f>
        <v/>
      </c>
      <c r="AE28" s="111" t="str" cm="1">
        <f t="array" ref="AE28">_xlfn.IFS($E28="","",$E28&lt;&gt;"",1000*(PB_Regla!$G28-Datos!$AK28-PB_Suma!$J28))</f>
        <v/>
      </c>
      <c r="AF28" s="110" t="str" cm="1">
        <f t="array" ref="AF28">_xlfn.IFS($E28="","",$E28&lt;&gt;"",1000*(PB_Regla!$F28+PB_Regla!$K28+PB_Suma!$H28))</f>
        <v/>
      </c>
      <c r="AG28" s="111" t="str" cm="1">
        <f t="array" ref="AG28">_xlfn.IFS($E28="","",$E28&lt;&gt;"",1000*(PB_Regla!$G28-Datos!$AK28-PB_Suma!$J28))</f>
        <v/>
      </c>
      <c r="AH28" s="110" t="str" cm="1">
        <f t="array" ref="AH28">_xlfn.IFS($E28="","",$E28&lt;&gt;"",1000*(PB_Regla!$N28+PB_Regla!$S28+PB_Suma!$M28))</f>
        <v/>
      </c>
      <c r="AI28" s="111" t="str" cm="1">
        <f t="array" ref="AI28">_xlfn.IFS($E28="","",$E28&lt;&gt;"",1000*(PB_Regla!$O28-Datos!$AK28-PB_Suma!$O28))</f>
        <v/>
      </c>
      <c r="AJ28" s="110" t="str" cm="1">
        <f t="array" ref="AJ28">_xlfn.IFS($E28="","",$E28&lt;&gt;"",1000*(PB_Regla!$V28+PB_Regla!$AA28+PB_Suma!$R28))</f>
        <v/>
      </c>
      <c r="AK28" s="111" t="str" cm="1">
        <f t="array" ref="AK28">_xlfn.IFS($E28="","",$E28&lt;&gt;"",1000*(PB_Regla!$W28-Datos!$AK28-PB_Suma!$T28))</f>
        <v/>
      </c>
      <c r="AL28" s="110" t="str" cm="1">
        <f t="array" ref="AL28">_xlfn.IFS($E28="","",$E28&lt;&gt;"",1000*(PB_Regla!$AD28+PB_Regla!$AI28+PB_Suma!$W28))</f>
        <v/>
      </c>
      <c r="AM28" s="111" t="str" cm="1">
        <f t="array" ref="AM28">_xlfn.IFS($E28="","",$E28&lt;&gt;"",1000*(PB_Regla!$AE28-Datos!$AK28-PB_Suma!$Y28))</f>
        <v/>
      </c>
      <c r="AN28" s="2"/>
      <c r="AO28" s="110" t="str" cm="1">
        <f t="array" ref="AO28">_xlfn.IFS($E28="","",$E28&lt;&gt;"",-1000*(PB_Regla!$AD28+PB_Regla!$AH28+PB_Suma!$V28))</f>
        <v/>
      </c>
      <c r="AP28" s="111" t="str" cm="1">
        <f t="array" ref="AP28">_xlfn.IFS($E28="","",$E28&lt;&gt;"",1000*(PB_Regla!$AE28-Datos!$AK28-PB_Suma!$X28))</f>
        <v/>
      </c>
      <c r="AQ28" s="110" t="str" cm="1">
        <f t="array" ref="AQ28">_xlfn.IFS($E28="","",$E28&lt;&gt;"",-1000*(PB_Regla!$V28+PB_Regla!$Z28+PB_Suma!$Q28))</f>
        <v/>
      </c>
      <c r="AR28" s="111" t="str" cm="1">
        <f t="array" ref="AR28">_xlfn.IFS($E28="","",$E28&lt;&gt;"",1000*(PB_Regla!$W28-Datos!$AK28-PB_Suma!$S28))</f>
        <v/>
      </c>
      <c r="AS28" s="110" t="str" cm="1">
        <f t="array" ref="AS28">_xlfn.IFS($E28="","",$E28&lt;&gt;"",-1000*(PB_Regla!$N28+PB_Regla!$R28+PB_Suma!$L28))</f>
        <v/>
      </c>
      <c r="AT28" s="111" t="str" cm="1">
        <f t="array" ref="AT28">_xlfn.IFS($E28="","",$E28&lt;&gt;"",1000*(PB_Regla!$O28-Datos!$AK28-PB_Suma!$N28))</f>
        <v/>
      </c>
      <c r="AU28" s="110" t="str" cm="1">
        <f t="array" ref="AU28">_xlfn.IFS($E28="","",$E28&lt;&gt;"",-1000*(PB_Regla!$F28+PB_Regla!$J28+PB_Suma!$G28))</f>
        <v/>
      </c>
      <c r="AV28" s="111" t="str" cm="1">
        <f t="array" ref="AV28">_xlfn.IFS($E28="","",$E28&lt;&gt;"",1000*(PB_Regla!$G28-Datos!$AK28-PB_Suma!$I28))</f>
        <v/>
      </c>
      <c r="AW28" s="110" t="str" cm="1">
        <f t="array" ref="AW28">_xlfn.IFS($E28="","",$E28&lt;&gt;"",1000*(PB_Regla!$F28+PB_Regla!$K28+PB_Suma!$G28))</f>
        <v/>
      </c>
      <c r="AX28" s="111" t="str" cm="1">
        <f t="array" ref="AX28">_xlfn.IFS($E28="","",$E28&lt;&gt;"",1000*(PB_Regla!$G28-Datos!$AK28-PB_Suma!$I28))</f>
        <v/>
      </c>
      <c r="AY28" s="110" t="str" cm="1">
        <f t="array" ref="AY28">_xlfn.IFS($E28="","",$E28&lt;&gt;"",1000*(PB_Regla!$N28+PB_Regla!$S28+PB_Suma!$L28))</f>
        <v/>
      </c>
      <c r="AZ28" s="111" t="str" cm="1">
        <f t="array" ref="AZ28">_xlfn.IFS($E28="","",$E28&lt;&gt;"",1000*(PB_Regla!$O28-Datos!$AK28-PB_Suma!$N28))</f>
        <v/>
      </c>
      <c r="BA28" s="110" t="str" cm="1">
        <f t="array" ref="BA28">_xlfn.IFS($E28="","",$E28&lt;&gt;"",1000*(PB_Regla!$V28+PB_Regla!$AA28+PB_Suma!$Q28))</f>
        <v/>
      </c>
      <c r="BB28" s="111" t="str" cm="1">
        <f t="array" ref="BB28">_xlfn.IFS($E28="","",$E28&lt;&gt;"",1000*(PB_Regla!$W28-Datos!$AK28-PB_Suma!$S28))</f>
        <v/>
      </c>
      <c r="BC28" s="110" t="str" cm="1">
        <f t="array" ref="BC28">_xlfn.IFS($E28="","",$E28&lt;&gt;"",1000*(PB_Regla!$AD28+PB_Regla!$AI28+PB_Suma!$V28))</f>
        <v/>
      </c>
      <c r="BD28" s="111" t="str" cm="1">
        <f t="array" ref="BD28">_xlfn.IFS($E28="","",$E28&lt;&gt;"",1000*(PB_Regla!$AE28-Datos!$AK28-PB_Suma!$X28))</f>
        <v/>
      </c>
      <c r="BE28" s="2"/>
      <c r="BF28" s="110" t="str" cm="1">
        <f t="array" ref="BF28">_xlfn.IFS($E28="","",$E28&lt;&gt;"",-1000*(PB_Regla!$AD28+PB_Regla!$AH28+PB_Suma!$W28))</f>
        <v/>
      </c>
      <c r="BG28" s="111" t="str" cm="1">
        <f t="array" ref="BG28">_xlfn.IFS($E28="","",$E28&lt;&gt;"",1000*(PB_Regla!$AE28-Datos!$AK28-PB_Suma!$Y28))</f>
        <v/>
      </c>
      <c r="BH28" s="110" t="str" cm="1">
        <f t="array" ref="BH28">_xlfn.IFS($E28="","",$E28&lt;&gt;"",-1000*(PB_Regla!$V28+PB_Regla!$Z28+PB_Suma!$R28))</f>
        <v/>
      </c>
      <c r="BI28" s="111" t="str" cm="1">
        <f t="array" ref="BI28">_xlfn.IFS($E28="","",$E28&lt;&gt;"",1000*(PB_Regla!$W28-Datos!$AK28-PB_Suma!$T28))</f>
        <v/>
      </c>
      <c r="BJ28" s="110" t="str" cm="1">
        <f t="array" ref="BJ28">_xlfn.IFS($E28="","",$E28&lt;&gt;"",-1000*(PB_Regla!$N28+PB_Regla!$R28+PB_Suma!$M28))</f>
        <v/>
      </c>
      <c r="BK28" s="111" t="str" cm="1">
        <f t="array" ref="BK28">_xlfn.IFS($E28="","",$E28&lt;&gt;"",1000*(PB_Regla!$O28-Datos!$AK28-PB_Suma!$O28))</f>
        <v/>
      </c>
      <c r="BL28" s="110" t="str" cm="1">
        <f t="array" ref="BL28">_xlfn.IFS($E28="","",$E28&lt;&gt;"",-1000*(PB_Regla!$F28+PB_Regla!$J28+PB_Suma!$H28))</f>
        <v/>
      </c>
      <c r="BM28" s="111" t="str" cm="1">
        <f t="array" ref="BM28">_xlfn.IFS($E28="","",$E28&lt;&gt;"",1000*(PB_Regla!$G28-Datos!$AK28-PB_Suma!$J28))</f>
        <v/>
      </c>
      <c r="BN28" s="110" t="str" cm="1">
        <f t="array" ref="BN28">_xlfn.IFS($E28="","",$E28&lt;&gt;"",1000*(PB_Regla!$F28+PB_Regla!$K28+PB_Suma!$H28))</f>
        <v/>
      </c>
      <c r="BO28" s="111" t="str" cm="1">
        <f t="array" ref="BO28">_xlfn.IFS($E28="","",$E28&lt;&gt;"",1000*(PB_Regla!$G28-Datos!$AK28-PB_Suma!$J28))</f>
        <v/>
      </c>
      <c r="BP28" s="110" t="str" cm="1">
        <f t="array" ref="BP28">_xlfn.IFS($E28="","",$E28&lt;&gt;"",1000*(PB_Regla!$N28+PB_Regla!$S28+PB_Suma!$M28))</f>
        <v/>
      </c>
      <c r="BQ28" s="111" t="str" cm="1">
        <f t="array" ref="BQ28">_xlfn.IFS($E28="","",$E28&lt;&gt;"",1000*(PB_Regla!$O28-Datos!$AK28-PB_Suma!$O28))</f>
        <v/>
      </c>
      <c r="BR28" s="110" t="str" cm="1">
        <f t="array" ref="BR28">_xlfn.IFS($E28="","",$E28&lt;&gt;"",1000*(PB_Regla!$V28+PB_Regla!$AA28+PB_Suma!$R28))</f>
        <v/>
      </c>
      <c r="BS28" s="111" t="str" cm="1">
        <f t="array" ref="BS28">_xlfn.IFS($E28="","",$E28&lt;&gt;"",1000*(PB_Regla!$W28-Datos!$AK28-PB_Suma!$T28))</f>
        <v/>
      </c>
      <c r="BT28" s="110" t="str" cm="1">
        <f t="array" ref="BT28">_xlfn.IFS($E28="","",$E28&lt;&gt;"",1000*(PB_Regla!$AD28+PB_Regla!$AI28+PB_Suma!$W28))</f>
        <v/>
      </c>
      <c r="BU28" s="111" t="str" cm="1">
        <f t="array" ref="BU28">_xlfn.IFS($E28="","",$E28&lt;&gt;"",1000*(PB_Regla!$AE28-Datos!$AK28-PB_Suma!$Y28))</f>
        <v/>
      </c>
    </row>
    <row r="29" spans="2:73" x14ac:dyDescent="0.35">
      <c r="B29" s="96" t="str">
        <f>IF(Datos!$B29="","",Datos!$B29)</f>
        <v/>
      </c>
      <c r="C29" s="97" t="str">
        <f>IF(Datos!$E29="","",Datos!$E29)</f>
        <v/>
      </c>
      <c r="D29" s="97" t="str">
        <f>IF(Datos!$I29="","",Datos!$I29)</f>
        <v/>
      </c>
      <c r="E29" s="98" t="str">
        <f>IF(Datos!$G29="","",Datos!$G29)</f>
        <v/>
      </c>
      <c r="F29" s="23"/>
      <c r="G29" s="110" t="str" cm="1">
        <f t="array" ref="G29">_xlfn.IFS($E29="","",$E29&lt;&gt;"",-1000*(PB_Regla!$AD29+PB_Regla!$AH29+PB_Suma!$V29))</f>
        <v/>
      </c>
      <c r="H29" s="111" t="str" cm="1">
        <f t="array" ref="H29">_xlfn.IFS($E29="","",$E29&lt;&gt;"",1000*(PB_Regla!$AE29-Datos!$AK29-PB_Suma!$X29))</f>
        <v/>
      </c>
      <c r="I29" s="110" t="str" cm="1">
        <f t="array" ref="I29">_xlfn.IFS($E29="","",$E29&lt;&gt;"",-1000*(PB_Regla!$V29+PB_Regla!$Z29+PB_Suma!$Q29))</f>
        <v/>
      </c>
      <c r="J29" s="111" t="str" cm="1">
        <f t="array" ref="J29">_xlfn.IFS($E29="","",$E29&lt;&gt;"",1000*(PB_Regla!$W29-Datos!$AK29-PB_Suma!$S29))</f>
        <v/>
      </c>
      <c r="K29" s="110" t="str" cm="1">
        <f t="array" ref="K29">_xlfn.IFS($E29="","",$E29&lt;&gt;"",-1000*(PB_Regla!$N29+PB_Regla!$R29+PB_Suma!$L29))</f>
        <v/>
      </c>
      <c r="L29" s="111" t="str" cm="1">
        <f t="array" ref="L29">_xlfn.IFS($E29="","",$E29&lt;&gt;"",1000*(PB_Regla!$O29-Datos!$AK29-PB_Suma!$N29))</f>
        <v/>
      </c>
      <c r="M29" s="110" t="str" cm="1">
        <f t="array" ref="M29">_xlfn.IFS($E29="","",$E29&lt;&gt;"",-1000*(PB_Regla!$F29+PB_Regla!$J29+PB_Suma!$G29))</f>
        <v/>
      </c>
      <c r="N29" s="111" t="str" cm="1">
        <f t="array" ref="N29">_xlfn.IFS($E29="","",$E29&lt;&gt;"",1000*(PB_Regla!$G29-Datos!$AK29-PB_Suma!$I29))</f>
        <v/>
      </c>
      <c r="O29" s="110" t="str" cm="1">
        <f t="array" ref="O29">_xlfn.IFS($E29="","",$E29&lt;&gt;"",1000*(PB_Regla!$F29+PB_Regla!$K29+PB_Suma!$G29))</f>
        <v/>
      </c>
      <c r="P29" s="111" t="str" cm="1">
        <f t="array" ref="P29">_xlfn.IFS($E29="","",$E29&lt;&gt;"",1000*(PB_Regla!$G29-Datos!$AK29-PB_Suma!$I29))</f>
        <v/>
      </c>
      <c r="Q29" s="110" t="str" cm="1">
        <f t="array" ref="Q29">_xlfn.IFS($E29="","",$E29&lt;&gt;"",1000*(PB_Regla!$N29+PB_Regla!$S29+PB_Suma!$L29))</f>
        <v/>
      </c>
      <c r="R29" s="111" t="str" cm="1">
        <f t="array" ref="R29">_xlfn.IFS($E29="","",$E29&lt;&gt;"",1000*(PB_Regla!$O29-Datos!$AK29-PB_Suma!$N29))</f>
        <v/>
      </c>
      <c r="S29" s="110" t="str" cm="1">
        <f t="array" ref="S29">_xlfn.IFS($E29="","",$E29&lt;&gt;"",1000*(PB_Regla!$V29+PB_Regla!$AA29+PB_Suma!$Q29))</f>
        <v/>
      </c>
      <c r="T29" s="111" t="str" cm="1">
        <f t="array" ref="T29">_xlfn.IFS($E29="","",$E29&lt;&gt;"",1000*(PB_Regla!$W29-Datos!$AK29-PB_Suma!$S29))</f>
        <v/>
      </c>
      <c r="U29" s="110" t="str" cm="1">
        <f t="array" ref="U29">_xlfn.IFS($E29="","",$E29&lt;&gt;"",1000*(PB_Regla!$AD29+PB_Regla!$AI29+PB_Suma!$V29))</f>
        <v/>
      </c>
      <c r="V29" s="111" t="str" cm="1">
        <f t="array" ref="V29">_xlfn.IFS($E29="","",$E29&lt;&gt;"",1000*(PB_Regla!$AE29-Datos!$AK29-PB_Suma!$X29))</f>
        <v/>
      </c>
      <c r="W29" s="2"/>
      <c r="X29" s="110" t="str" cm="1">
        <f t="array" ref="X29">_xlfn.IFS($E29="","",$E29&lt;&gt;"",-1000*(PB_Regla!$AD29+PB_Regla!$AH29+PB_Suma!$W29))</f>
        <v/>
      </c>
      <c r="Y29" s="111" t="str" cm="1">
        <f t="array" ref="Y29">_xlfn.IFS($E29="","",$E29&lt;&gt;"",1000*(PB_Regla!$AE29-Datos!$AK29-PB_Suma!$Y29))</f>
        <v/>
      </c>
      <c r="Z29" s="110" t="str" cm="1">
        <f t="array" ref="Z29">_xlfn.IFS($E29="","",$E29&lt;&gt;"",-1000*(PB_Regla!$V29+PB_Regla!$Z29+PB_Suma!$R29))</f>
        <v/>
      </c>
      <c r="AA29" s="111" t="str" cm="1">
        <f t="array" ref="AA29">_xlfn.IFS($E29="","",$E29&lt;&gt;"",1000*(PB_Regla!$W29-Datos!$AK29-PB_Suma!$T29))</f>
        <v/>
      </c>
      <c r="AB29" s="110" t="str" cm="1">
        <f t="array" ref="AB29">_xlfn.IFS($E29="","",$E29&lt;&gt;"",-1000*(PB_Regla!$N29+PB_Regla!$R29+PB_Suma!$M29))</f>
        <v/>
      </c>
      <c r="AC29" s="111" t="str" cm="1">
        <f t="array" ref="AC29">_xlfn.IFS($E29="","",$E29&lt;&gt;"",1000*(PB_Regla!$O29-Datos!$AK29-PB_Suma!$O29))</f>
        <v/>
      </c>
      <c r="AD29" s="110" t="str" cm="1">
        <f t="array" ref="AD29">_xlfn.IFS($E29="","",$E29&lt;&gt;"",-1000*(PB_Regla!$F29+PB_Regla!$J29+PB_Suma!$H29))</f>
        <v/>
      </c>
      <c r="AE29" s="111" t="str" cm="1">
        <f t="array" ref="AE29">_xlfn.IFS($E29="","",$E29&lt;&gt;"",1000*(PB_Regla!$G29-Datos!$AK29-PB_Suma!$J29))</f>
        <v/>
      </c>
      <c r="AF29" s="110" t="str" cm="1">
        <f t="array" ref="AF29">_xlfn.IFS($E29="","",$E29&lt;&gt;"",1000*(PB_Regla!$F29+PB_Regla!$K29+PB_Suma!$H29))</f>
        <v/>
      </c>
      <c r="AG29" s="111" t="str" cm="1">
        <f t="array" ref="AG29">_xlfn.IFS($E29="","",$E29&lt;&gt;"",1000*(PB_Regla!$G29-Datos!$AK29-PB_Suma!$J29))</f>
        <v/>
      </c>
      <c r="AH29" s="110" t="str" cm="1">
        <f t="array" ref="AH29">_xlfn.IFS($E29="","",$E29&lt;&gt;"",1000*(PB_Regla!$N29+PB_Regla!$S29+PB_Suma!$M29))</f>
        <v/>
      </c>
      <c r="AI29" s="111" t="str" cm="1">
        <f t="array" ref="AI29">_xlfn.IFS($E29="","",$E29&lt;&gt;"",1000*(PB_Regla!$O29-Datos!$AK29-PB_Suma!$O29))</f>
        <v/>
      </c>
      <c r="AJ29" s="110" t="str" cm="1">
        <f t="array" ref="AJ29">_xlfn.IFS($E29="","",$E29&lt;&gt;"",1000*(PB_Regla!$V29+PB_Regla!$AA29+PB_Suma!$R29))</f>
        <v/>
      </c>
      <c r="AK29" s="111" t="str" cm="1">
        <f t="array" ref="AK29">_xlfn.IFS($E29="","",$E29&lt;&gt;"",1000*(PB_Regla!$W29-Datos!$AK29-PB_Suma!$T29))</f>
        <v/>
      </c>
      <c r="AL29" s="110" t="str" cm="1">
        <f t="array" ref="AL29">_xlfn.IFS($E29="","",$E29&lt;&gt;"",1000*(PB_Regla!$AD29+PB_Regla!$AI29+PB_Suma!$W29))</f>
        <v/>
      </c>
      <c r="AM29" s="111" t="str" cm="1">
        <f t="array" ref="AM29">_xlfn.IFS($E29="","",$E29&lt;&gt;"",1000*(PB_Regla!$AE29-Datos!$AK29-PB_Suma!$Y29))</f>
        <v/>
      </c>
      <c r="AN29" s="2"/>
      <c r="AO29" s="110" t="str" cm="1">
        <f t="array" ref="AO29">_xlfn.IFS($E29="","",$E29&lt;&gt;"",-1000*(PB_Regla!$AD29+PB_Regla!$AH29+PB_Suma!$V29))</f>
        <v/>
      </c>
      <c r="AP29" s="111" t="str" cm="1">
        <f t="array" ref="AP29">_xlfn.IFS($E29="","",$E29&lt;&gt;"",1000*(PB_Regla!$AE29-Datos!$AK29-PB_Suma!$X29))</f>
        <v/>
      </c>
      <c r="AQ29" s="110" t="str" cm="1">
        <f t="array" ref="AQ29">_xlfn.IFS($E29="","",$E29&lt;&gt;"",-1000*(PB_Regla!$V29+PB_Regla!$Z29+PB_Suma!$Q29))</f>
        <v/>
      </c>
      <c r="AR29" s="111" t="str" cm="1">
        <f t="array" ref="AR29">_xlfn.IFS($E29="","",$E29&lt;&gt;"",1000*(PB_Regla!$W29-Datos!$AK29-PB_Suma!$S29))</f>
        <v/>
      </c>
      <c r="AS29" s="110" t="str" cm="1">
        <f t="array" ref="AS29">_xlfn.IFS($E29="","",$E29&lt;&gt;"",-1000*(PB_Regla!$N29+PB_Regla!$R29+PB_Suma!$L29))</f>
        <v/>
      </c>
      <c r="AT29" s="111" t="str" cm="1">
        <f t="array" ref="AT29">_xlfn.IFS($E29="","",$E29&lt;&gt;"",1000*(PB_Regla!$O29-Datos!$AK29-PB_Suma!$N29))</f>
        <v/>
      </c>
      <c r="AU29" s="110" t="str" cm="1">
        <f t="array" ref="AU29">_xlfn.IFS($E29="","",$E29&lt;&gt;"",-1000*(PB_Regla!$F29+PB_Regla!$J29+PB_Suma!$G29))</f>
        <v/>
      </c>
      <c r="AV29" s="111" t="str" cm="1">
        <f t="array" ref="AV29">_xlfn.IFS($E29="","",$E29&lt;&gt;"",1000*(PB_Regla!$G29-Datos!$AK29-PB_Suma!$I29))</f>
        <v/>
      </c>
      <c r="AW29" s="110" t="str" cm="1">
        <f t="array" ref="AW29">_xlfn.IFS($E29="","",$E29&lt;&gt;"",1000*(PB_Regla!$F29+PB_Regla!$K29+PB_Suma!$G29))</f>
        <v/>
      </c>
      <c r="AX29" s="111" t="str" cm="1">
        <f t="array" ref="AX29">_xlfn.IFS($E29="","",$E29&lt;&gt;"",1000*(PB_Regla!$G29-Datos!$AK29-PB_Suma!$I29))</f>
        <v/>
      </c>
      <c r="AY29" s="110" t="str" cm="1">
        <f t="array" ref="AY29">_xlfn.IFS($E29="","",$E29&lt;&gt;"",1000*(PB_Regla!$N29+PB_Regla!$S29+PB_Suma!$L29))</f>
        <v/>
      </c>
      <c r="AZ29" s="111" t="str" cm="1">
        <f t="array" ref="AZ29">_xlfn.IFS($E29="","",$E29&lt;&gt;"",1000*(PB_Regla!$O29-Datos!$AK29-PB_Suma!$N29))</f>
        <v/>
      </c>
      <c r="BA29" s="110" t="str" cm="1">
        <f t="array" ref="BA29">_xlfn.IFS($E29="","",$E29&lt;&gt;"",1000*(PB_Regla!$V29+PB_Regla!$AA29+PB_Suma!$Q29))</f>
        <v/>
      </c>
      <c r="BB29" s="111" t="str" cm="1">
        <f t="array" ref="BB29">_xlfn.IFS($E29="","",$E29&lt;&gt;"",1000*(PB_Regla!$W29-Datos!$AK29-PB_Suma!$S29))</f>
        <v/>
      </c>
      <c r="BC29" s="110" t="str" cm="1">
        <f t="array" ref="BC29">_xlfn.IFS($E29="","",$E29&lt;&gt;"",1000*(PB_Regla!$AD29+PB_Regla!$AI29+PB_Suma!$V29))</f>
        <v/>
      </c>
      <c r="BD29" s="111" t="str" cm="1">
        <f t="array" ref="BD29">_xlfn.IFS($E29="","",$E29&lt;&gt;"",1000*(PB_Regla!$AE29-Datos!$AK29-PB_Suma!$X29))</f>
        <v/>
      </c>
      <c r="BE29" s="2"/>
      <c r="BF29" s="110" t="str" cm="1">
        <f t="array" ref="BF29">_xlfn.IFS($E29="","",$E29&lt;&gt;"",-1000*(PB_Regla!$AD29+PB_Regla!$AH29+PB_Suma!$W29))</f>
        <v/>
      </c>
      <c r="BG29" s="111" t="str" cm="1">
        <f t="array" ref="BG29">_xlfn.IFS($E29="","",$E29&lt;&gt;"",1000*(PB_Regla!$AE29-Datos!$AK29-PB_Suma!$Y29))</f>
        <v/>
      </c>
      <c r="BH29" s="110" t="str" cm="1">
        <f t="array" ref="BH29">_xlfn.IFS($E29="","",$E29&lt;&gt;"",-1000*(PB_Regla!$V29+PB_Regla!$Z29+PB_Suma!$R29))</f>
        <v/>
      </c>
      <c r="BI29" s="111" t="str" cm="1">
        <f t="array" ref="BI29">_xlfn.IFS($E29="","",$E29&lt;&gt;"",1000*(PB_Regla!$W29-Datos!$AK29-PB_Suma!$T29))</f>
        <v/>
      </c>
      <c r="BJ29" s="110" t="str" cm="1">
        <f t="array" ref="BJ29">_xlfn.IFS($E29="","",$E29&lt;&gt;"",-1000*(PB_Regla!$N29+PB_Regla!$R29+PB_Suma!$M29))</f>
        <v/>
      </c>
      <c r="BK29" s="111" t="str" cm="1">
        <f t="array" ref="BK29">_xlfn.IFS($E29="","",$E29&lt;&gt;"",1000*(PB_Regla!$O29-Datos!$AK29-PB_Suma!$O29))</f>
        <v/>
      </c>
      <c r="BL29" s="110" t="str" cm="1">
        <f t="array" ref="BL29">_xlfn.IFS($E29="","",$E29&lt;&gt;"",-1000*(PB_Regla!$F29+PB_Regla!$J29+PB_Suma!$H29))</f>
        <v/>
      </c>
      <c r="BM29" s="111" t="str" cm="1">
        <f t="array" ref="BM29">_xlfn.IFS($E29="","",$E29&lt;&gt;"",1000*(PB_Regla!$G29-Datos!$AK29-PB_Suma!$J29))</f>
        <v/>
      </c>
      <c r="BN29" s="110" t="str" cm="1">
        <f t="array" ref="BN29">_xlfn.IFS($E29="","",$E29&lt;&gt;"",1000*(PB_Regla!$F29+PB_Regla!$K29+PB_Suma!$H29))</f>
        <v/>
      </c>
      <c r="BO29" s="111" t="str" cm="1">
        <f t="array" ref="BO29">_xlfn.IFS($E29="","",$E29&lt;&gt;"",1000*(PB_Regla!$G29-Datos!$AK29-PB_Suma!$J29))</f>
        <v/>
      </c>
      <c r="BP29" s="110" t="str" cm="1">
        <f t="array" ref="BP29">_xlfn.IFS($E29="","",$E29&lt;&gt;"",1000*(PB_Regla!$N29+PB_Regla!$S29+PB_Suma!$M29))</f>
        <v/>
      </c>
      <c r="BQ29" s="111" t="str" cm="1">
        <f t="array" ref="BQ29">_xlfn.IFS($E29="","",$E29&lt;&gt;"",1000*(PB_Regla!$O29-Datos!$AK29-PB_Suma!$O29))</f>
        <v/>
      </c>
      <c r="BR29" s="110" t="str" cm="1">
        <f t="array" ref="BR29">_xlfn.IFS($E29="","",$E29&lt;&gt;"",1000*(PB_Regla!$V29+PB_Regla!$AA29+PB_Suma!$R29))</f>
        <v/>
      </c>
      <c r="BS29" s="111" t="str" cm="1">
        <f t="array" ref="BS29">_xlfn.IFS($E29="","",$E29&lt;&gt;"",1000*(PB_Regla!$W29-Datos!$AK29-PB_Suma!$T29))</f>
        <v/>
      </c>
      <c r="BT29" s="110" t="str" cm="1">
        <f t="array" ref="BT29">_xlfn.IFS($E29="","",$E29&lt;&gt;"",1000*(PB_Regla!$AD29+PB_Regla!$AI29+PB_Suma!$W29))</f>
        <v/>
      </c>
      <c r="BU29" s="111" t="str" cm="1">
        <f t="array" ref="BU29">_xlfn.IFS($E29="","",$E29&lt;&gt;"",1000*(PB_Regla!$AE29-Datos!$AK29-PB_Suma!$Y29))</f>
        <v/>
      </c>
    </row>
    <row r="30" spans="2:73" x14ac:dyDescent="0.35">
      <c r="B30" s="96" t="str">
        <f>IF(Datos!$B30="","",Datos!$B30)</f>
        <v/>
      </c>
      <c r="C30" s="97" t="str">
        <f>IF(Datos!$E30="","",Datos!$E30)</f>
        <v/>
      </c>
      <c r="D30" s="97" t="str">
        <f>IF(Datos!$I30="","",Datos!$I30)</f>
        <v/>
      </c>
      <c r="E30" s="98" t="str">
        <f>IF(Datos!$G30="","",Datos!$G30)</f>
        <v/>
      </c>
      <c r="F30" s="23"/>
      <c r="G30" s="110" t="str" cm="1">
        <f t="array" ref="G30">_xlfn.IFS($E30="","",$E30&lt;&gt;"",-1000*(PB_Regla!$AD30+PB_Regla!$AH30+PB_Suma!$V30))</f>
        <v/>
      </c>
      <c r="H30" s="111" t="str" cm="1">
        <f t="array" ref="H30">_xlfn.IFS($E30="","",$E30&lt;&gt;"",1000*(PB_Regla!$AE30-Datos!$AK30-PB_Suma!$X30))</f>
        <v/>
      </c>
      <c r="I30" s="110" t="str" cm="1">
        <f t="array" ref="I30">_xlfn.IFS($E30="","",$E30&lt;&gt;"",-1000*(PB_Regla!$V30+PB_Regla!$Z30+PB_Suma!$Q30))</f>
        <v/>
      </c>
      <c r="J30" s="111" t="str" cm="1">
        <f t="array" ref="J30">_xlfn.IFS($E30="","",$E30&lt;&gt;"",1000*(PB_Regla!$W30-Datos!$AK30-PB_Suma!$S30))</f>
        <v/>
      </c>
      <c r="K30" s="110" t="str" cm="1">
        <f t="array" ref="K30">_xlfn.IFS($E30="","",$E30&lt;&gt;"",-1000*(PB_Regla!$N30+PB_Regla!$R30+PB_Suma!$L30))</f>
        <v/>
      </c>
      <c r="L30" s="111" t="str" cm="1">
        <f t="array" ref="L30">_xlfn.IFS($E30="","",$E30&lt;&gt;"",1000*(PB_Regla!$O30-Datos!$AK30-PB_Suma!$N30))</f>
        <v/>
      </c>
      <c r="M30" s="110" t="str" cm="1">
        <f t="array" ref="M30">_xlfn.IFS($E30="","",$E30&lt;&gt;"",-1000*(PB_Regla!$F30+PB_Regla!$J30+PB_Suma!$G30))</f>
        <v/>
      </c>
      <c r="N30" s="111" t="str" cm="1">
        <f t="array" ref="N30">_xlfn.IFS($E30="","",$E30&lt;&gt;"",1000*(PB_Regla!$G30-Datos!$AK30-PB_Suma!$I30))</f>
        <v/>
      </c>
      <c r="O30" s="110" t="str" cm="1">
        <f t="array" ref="O30">_xlfn.IFS($E30="","",$E30&lt;&gt;"",1000*(PB_Regla!$F30+PB_Regla!$K30+PB_Suma!$G30))</f>
        <v/>
      </c>
      <c r="P30" s="111" t="str" cm="1">
        <f t="array" ref="P30">_xlfn.IFS($E30="","",$E30&lt;&gt;"",1000*(PB_Regla!$G30-Datos!$AK30-PB_Suma!$I30))</f>
        <v/>
      </c>
      <c r="Q30" s="110" t="str" cm="1">
        <f t="array" ref="Q30">_xlfn.IFS($E30="","",$E30&lt;&gt;"",1000*(PB_Regla!$N30+PB_Regla!$S30+PB_Suma!$L30))</f>
        <v/>
      </c>
      <c r="R30" s="111" t="str" cm="1">
        <f t="array" ref="R30">_xlfn.IFS($E30="","",$E30&lt;&gt;"",1000*(PB_Regla!$O30-Datos!$AK30-PB_Suma!$N30))</f>
        <v/>
      </c>
      <c r="S30" s="110" t="str" cm="1">
        <f t="array" ref="S30">_xlfn.IFS($E30="","",$E30&lt;&gt;"",1000*(PB_Regla!$V30+PB_Regla!$AA30+PB_Suma!$Q30))</f>
        <v/>
      </c>
      <c r="T30" s="111" t="str" cm="1">
        <f t="array" ref="T30">_xlfn.IFS($E30="","",$E30&lt;&gt;"",1000*(PB_Regla!$W30-Datos!$AK30-PB_Suma!$S30))</f>
        <v/>
      </c>
      <c r="U30" s="110" t="str" cm="1">
        <f t="array" ref="U30">_xlfn.IFS($E30="","",$E30&lt;&gt;"",1000*(PB_Regla!$AD30+PB_Regla!$AI30+PB_Suma!$V30))</f>
        <v/>
      </c>
      <c r="V30" s="111" t="str" cm="1">
        <f t="array" ref="V30">_xlfn.IFS($E30="","",$E30&lt;&gt;"",1000*(PB_Regla!$AE30-Datos!$AK30-PB_Suma!$X30))</f>
        <v/>
      </c>
      <c r="W30" s="2"/>
      <c r="X30" s="110" t="str" cm="1">
        <f t="array" ref="X30">_xlfn.IFS($E30="","",$E30&lt;&gt;"",-1000*(PB_Regla!$AD30+PB_Regla!$AH30+PB_Suma!$W30))</f>
        <v/>
      </c>
      <c r="Y30" s="111" t="str" cm="1">
        <f t="array" ref="Y30">_xlfn.IFS($E30="","",$E30&lt;&gt;"",1000*(PB_Regla!$AE30-Datos!$AK30-PB_Suma!$Y30))</f>
        <v/>
      </c>
      <c r="Z30" s="110" t="str" cm="1">
        <f t="array" ref="Z30">_xlfn.IFS($E30="","",$E30&lt;&gt;"",-1000*(PB_Regla!$V30+PB_Regla!$Z30+PB_Suma!$R30))</f>
        <v/>
      </c>
      <c r="AA30" s="111" t="str" cm="1">
        <f t="array" ref="AA30">_xlfn.IFS($E30="","",$E30&lt;&gt;"",1000*(PB_Regla!$W30-Datos!$AK30-PB_Suma!$T30))</f>
        <v/>
      </c>
      <c r="AB30" s="110" t="str" cm="1">
        <f t="array" ref="AB30">_xlfn.IFS($E30="","",$E30&lt;&gt;"",-1000*(PB_Regla!$N30+PB_Regla!$R30+PB_Suma!$M30))</f>
        <v/>
      </c>
      <c r="AC30" s="111" t="str" cm="1">
        <f t="array" ref="AC30">_xlfn.IFS($E30="","",$E30&lt;&gt;"",1000*(PB_Regla!$O30-Datos!$AK30-PB_Suma!$O30))</f>
        <v/>
      </c>
      <c r="AD30" s="110" t="str" cm="1">
        <f t="array" ref="AD30">_xlfn.IFS($E30="","",$E30&lt;&gt;"",-1000*(PB_Regla!$F30+PB_Regla!$J30+PB_Suma!$H30))</f>
        <v/>
      </c>
      <c r="AE30" s="111" t="str" cm="1">
        <f t="array" ref="AE30">_xlfn.IFS($E30="","",$E30&lt;&gt;"",1000*(PB_Regla!$G30-Datos!$AK30-PB_Suma!$J30))</f>
        <v/>
      </c>
      <c r="AF30" s="110" t="str" cm="1">
        <f t="array" ref="AF30">_xlfn.IFS($E30="","",$E30&lt;&gt;"",1000*(PB_Regla!$F30+PB_Regla!$K30+PB_Suma!$H30))</f>
        <v/>
      </c>
      <c r="AG30" s="111" t="str" cm="1">
        <f t="array" ref="AG30">_xlfn.IFS($E30="","",$E30&lt;&gt;"",1000*(PB_Regla!$G30-Datos!$AK30-PB_Suma!$J30))</f>
        <v/>
      </c>
      <c r="AH30" s="110" t="str" cm="1">
        <f t="array" ref="AH30">_xlfn.IFS($E30="","",$E30&lt;&gt;"",1000*(PB_Regla!$N30+PB_Regla!$S30+PB_Suma!$M30))</f>
        <v/>
      </c>
      <c r="AI30" s="111" t="str" cm="1">
        <f t="array" ref="AI30">_xlfn.IFS($E30="","",$E30&lt;&gt;"",1000*(PB_Regla!$O30-Datos!$AK30-PB_Suma!$O30))</f>
        <v/>
      </c>
      <c r="AJ30" s="110" t="str" cm="1">
        <f t="array" ref="AJ30">_xlfn.IFS($E30="","",$E30&lt;&gt;"",1000*(PB_Regla!$V30+PB_Regla!$AA30+PB_Suma!$R30))</f>
        <v/>
      </c>
      <c r="AK30" s="111" t="str" cm="1">
        <f t="array" ref="AK30">_xlfn.IFS($E30="","",$E30&lt;&gt;"",1000*(PB_Regla!$W30-Datos!$AK30-PB_Suma!$T30))</f>
        <v/>
      </c>
      <c r="AL30" s="110" t="str" cm="1">
        <f t="array" ref="AL30">_xlfn.IFS($E30="","",$E30&lt;&gt;"",1000*(PB_Regla!$AD30+PB_Regla!$AI30+PB_Suma!$W30))</f>
        <v/>
      </c>
      <c r="AM30" s="111" t="str" cm="1">
        <f t="array" ref="AM30">_xlfn.IFS($E30="","",$E30&lt;&gt;"",1000*(PB_Regla!$AE30-Datos!$AK30-PB_Suma!$Y30))</f>
        <v/>
      </c>
      <c r="AN30" s="2"/>
      <c r="AO30" s="110" t="str" cm="1">
        <f t="array" ref="AO30">_xlfn.IFS($E30="","",$E30&lt;&gt;"",-1000*(PB_Regla!$AD30+PB_Regla!$AH30+PB_Suma!$V30))</f>
        <v/>
      </c>
      <c r="AP30" s="111" t="str" cm="1">
        <f t="array" ref="AP30">_xlfn.IFS($E30="","",$E30&lt;&gt;"",1000*(PB_Regla!$AE30-Datos!$AK30-PB_Suma!$X30))</f>
        <v/>
      </c>
      <c r="AQ30" s="110" t="str" cm="1">
        <f t="array" ref="AQ30">_xlfn.IFS($E30="","",$E30&lt;&gt;"",-1000*(PB_Regla!$V30+PB_Regla!$Z30+PB_Suma!$Q30))</f>
        <v/>
      </c>
      <c r="AR30" s="111" t="str" cm="1">
        <f t="array" ref="AR30">_xlfn.IFS($E30="","",$E30&lt;&gt;"",1000*(PB_Regla!$W30-Datos!$AK30-PB_Suma!$S30))</f>
        <v/>
      </c>
      <c r="AS30" s="110" t="str" cm="1">
        <f t="array" ref="AS30">_xlfn.IFS($E30="","",$E30&lt;&gt;"",-1000*(PB_Regla!$N30+PB_Regla!$R30+PB_Suma!$L30))</f>
        <v/>
      </c>
      <c r="AT30" s="111" t="str" cm="1">
        <f t="array" ref="AT30">_xlfn.IFS($E30="","",$E30&lt;&gt;"",1000*(PB_Regla!$O30-Datos!$AK30-PB_Suma!$N30))</f>
        <v/>
      </c>
      <c r="AU30" s="110" t="str" cm="1">
        <f t="array" ref="AU30">_xlfn.IFS($E30="","",$E30&lt;&gt;"",-1000*(PB_Regla!$F30+PB_Regla!$J30+PB_Suma!$G30))</f>
        <v/>
      </c>
      <c r="AV30" s="111" t="str" cm="1">
        <f t="array" ref="AV30">_xlfn.IFS($E30="","",$E30&lt;&gt;"",1000*(PB_Regla!$G30-Datos!$AK30-PB_Suma!$I30))</f>
        <v/>
      </c>
      <c r="AW30" s="110" t="str" cm="1">
        <f t="array" ref="AW30">_xlfn.IFS($E30="","",$E30&lt;&gt;"",1000*(PB_Regla!$F30+PB_Regla!$K30+PB_Suma!$G30))</f>
        <v/>
      </c>
      <c r="AX30" s="111" t="str" cm="1">
        <f t="array" ref="AX30">_xlfn.IFS($E30="","",$E30&lt;&gt;"",1000*(PB_Regla!$G30-Datos!$AK30-PB_Suma!$I30))</f>
        <v/>
      </c>
      <c r="AY30" s="110" t="str" cm="1">
        <f t="array" ref="AY30">_xlfn.IFS($E30="","",$E30&lt;&gt;"",1000*(PB_Regla!$N30+PB_Regla!$S30+PB_Suma!$L30))</f>
        <v/>
      </c>
      <c r="AZ30" s="111" t="str" cm="1">
        <f t="array" ref="AZ30">_xlfn.IFS($E30="","",$E30&lt;&gt;"",1000*(PB_Regla!$O30-Datos!$AK30-PB_Suma!$N30))</f>
        <v/>
      </c>
      <c r="BA30" s="110" t="str" cm="1">
        <f t="array" ref="BA30">_xlfn.IFS($E30="","",$E30&lt;&gt;"",1000*(PB_Regla!$V30+PB_Regla!$AA30+PB_Suma!$Q30))</f>
        <v/>
      </c>
      <c r="BB30" s="111" t="str" cm="1">
        <f t="array" ref="BB30">_xlfn.IFS($E30="","",$E30&lt;&gt;"",1000*(PB_Regla!$W30-Datos!$AK30-PB_Suma!$S30))</f>
        <v/>
      </c>
      <c r="BC30" s="110" t="str" cm="1">
        <f t="array" ref="BC30">_xlfn.IFS($E30="","",$E30&lt;&gt;"",1000*(PB_Regla!$AD30+PB_Regla!$AI30+PB_Suma!$V30))</f>
        <v/>
      </c>
      <c r="BD30" s="111" t="str" cm="1">
        <f t="array" ref="BD30">_xlfn.IFS($E30="","",$E30&lt;&gt;"",1000*(PB_Regla!$AE30-Datos!$AK30-PB_Suma!$X30))</f>
        <v/>
      </c>
      <c r="BE30" s="2"/>
      <c r="BF30" s="110" t="str" cm="1">
        <f t="array" ref="BF30">_xlfn.IFS($E30="","",$E30&lt;&gt;"",-1000*(PB_Regla!$AD30+PB_Regla!$AH30+PB_Suma!$W30))</f>
        <v/>
      </c>
      <c r="BG30" s="111" t="str" cm="1">
        <f t="array" ref="BG30">_xlfn.IFS($E30="","",$E30&lt;&gt;"",1000*(PB_Regla!$AE30-Datos!$AK30-PB_Suma!$Y30))</f>
        <v/>
      </c>
      <c r="BH30" s="110" t="str" cm="1">
        <f t="array" ref="BH30">_xlfn.IFS($E30="","",$E30&lt;&gt;"",-1000*(PB_Regla!$V30+PB_Regla!$Z30+PB_Suma!$R30))</f>
        <v/>
      </c>
      <c r="BI30" s="111" t="str" cm="1">
        <f t="array" ref="BI30">_xlfn.IFS($E30="","",$E30&lt;&gt;"",1000*(PB_Regla!$W30-Datos!$AK30-PB_Suma!$T30))</f>
        <v/>
      </c>
      <c r="BJ30" s="110" t="str" cm="1">
        <f t="array" ref="BJ30">_xlfn.IFS($E30="","",$E30&lt;&gt;"",-1000*(PB_Regla!$N30+PB_Regla!$R30+PB_Suma!$M30))</f>
        <v/>
      </c>
      <c r="BK30" s="111" t="str" cm="1">
        <f t="array" ref="BK30">_xlfn.IFS($E30="","",$E30&lt;&gt;"",1000*(PB_Regla!$O30-Datos!$AK30-PB_Suma!$O30))</f>
        <v/>
      </c>
      <c r="BL30" s="110" t="str" cm="1">
        <f t="array" ref="BL30">_xlfn.IFS($E30="","",$E30&lt;&gt;"",-1000*(PB_Regla!$F30+PB_Regla!$J30+PB_Suma!$H30))</f>
        <v/>
      </c>
      <c r="BM30" s="111" t="str" cm="1">
        <f t="array" ref="BM30">_xlfn.IFS($E30="","",$E30&lt;&gt;"",1000*(PB_Regla!$G30-Datos!$AK30-PB_Suma!$J30))</f>
        <v/>
      </c>
      <c r="BN30" s="110" t="str" cm="1">
        <f t="array" ref="BN30">_xlfn.IFS($E30="","",$E30&lt;&gt;"",1000*(PB_Regla!$F30+PB_Regla!$K30+PB_Suma!$H30))</f>
        <v/>
      </c>
      <c r="BO30" s="111" t="str" cm="1">
        <f t="array" ref="BO30">_xlfn.IFS($E30="","",$E30&lt;&gt;"",1000*(PB_Regla!$G30-Datos!$AK30-PB_Suma!$J30))</f>
        <v/>
      </c>
      <c r="BP30" s="110" t="str" cm="1">
        <f t="array" ref="BP30">_xlfn.IFS($E30="","",$E30&lt;&gt;"",1000*(PB_Regla!$N30+PB_Regla!$S30+PB_Suma!$M30))</f>
        <v/>
      </c>
      <c r="BQ30" s="111" t="str" cm="1">
        <f t="array" ref="BQ30">_xlfn.IFS($E30="","",$E30&lt;&gt;"",1000*(PB_Regla!$O30-Datos!$AK30-PB_Suma!$O30))</f>
        <v/>
      </c>
      <c r="BR30" s="110" t="str" cm="1">
        <f t="array" ref="BR30">_xlfn.IFS($E30="","",$E30&lt;&gt;"",1000*(PB_Regla!$V30+PB_Regla!$AA30+PB_Suma!$R30))</f>
        <v/>
      </c>
      <c r="BS30" s="111" t="str" cm="1">
        <f t="array" ref="BS30">_xlfn.IFS($E30="","",$E30&lt;&gt;"",1000*(PB_Regla!$W30-Datos!$AK30-PB_Suma!$T30))</f>
        <v/>
      </c>
      <c r="BT30" s="110" t="str" cm="1">
        <f t="array" ref="BT30">_xlfn.IFS($E30="","",$E30&lt;&gt;"",1000*(PB_Regla!$AD30+PB_Regla!$AI30+PB_Suma!$W30))</f>
        <v/>
      </c>
      <c r="BU30" s="111" t="str" cm="1">
        <f t="array" ref="BU30">_xlfn.IFS($E30="","",$E30&lt;&gt;"",1000*(PB_Regla!$AE30-Datos!$AK30-PB_Suma!$Y30))</f>
        <v/>
      </c>
    </row>
    <row r="31" spans="2:73" x14ac:dyDescent="0.35">
      <c r="B31" s="96" t="str">
        <f>IF(Datos!$B31="","",Datos!$B31)</f>
        <v/>
      </c>
      <c r="C31" s="97" t="str">
        <f>IF(Datos!$E31="","",Datos!$E31)</f>
        <v/>
      </c>
      <c r="D31" s="97" t="str">
        <f>IF(Datos!$I31="","",Datos!$I31)</f>
        <v/>
      </c>
      <c r="E31" s="98" t="str">
        <f>IF(Datos!$G31="","",Datos!$G31)</f>
        <v/>
      </c>
      <c r="F31" s="23"/>
      <c r="G31" s="110" t="str" cm="1">
        <f t="array" ref="G31">_xlfn.IFS($E31="","",$E31&lt;&gt;"",-1000*(PB_Regla!$AD31+PB_Regla!$AH31+PB_Suma!$V31))</f>
        <v/>
      </c>
      <c r="H31" s="111" t="str" cm="1">
        <f t="array" ref="H31">_xlfn.IFS($E31="","",$E31&lt;&gt;"",1000*(PB_Regla!$AE31-Datos!$AK31-PB_Suma!$X31))</f>
        <v/>
      </c>
      <c r="I31" s="110" t="str" cm="1">
        <f t="array" ref="I31">_xlfn.IFS($E31="","",$E31&lt;&gt;"",-1000*(PB_Regla!$V31+PB_Regla!$Z31+PB_Suma!$Q31))</f>
        <v/>
      </c>
      <c r="J31" s="111" t="str" cm="1">
        <f t="array" ref="J31">_xlfn.IFS($E31="","",$E31&lt;&gt;"",1000*(PB_Regla!$W31-Datos!$AK31-PB_Suma!$S31))</f>
        <v/>
      </c>
      <c r="K31" s="110" t="str" cm="1">
        <f t="array" ref="K31">_xlfn.IFS($E31="","",$E31&lt;&gt;"",-1000*(PB_Regla!$N31+PB_Regla!$R31+PB_Suma!$L31))</f>
        <v/>
      </c>
      <c r="L31" s="111" t="str" cm="1">
        <f t="array" ref="L31">_xlfn.IFS($E31="","",$E31&lt;&gt;"",1000*(PB_Regla!$O31-Datos!$AK31-PB_Suma!$N31))</f>
        <v/>
      </c>
      <c r="M31" s="110" t="str" cm="1">
        <f t="array" ref="M31">_xlfn.IFS($E31="","",$E31&lt;&gt;"",-1000*(PB_Regla!$F31+PB_Regla!$J31+PB_Suma!$G31))</f>
        <v/>
      </c>
      <c r="N31" s="111" t="str" cm="1">
        <f t="array" ref="N31">_xlfn.IFS($E31="","",$E31&lt;&gt;"",1000*(PB_Regla!$G31-Datos!$AK31-PB_Suma!$I31))</f>
        <v/>
      </c>
      <c r="O31" s="110" t="str" cm="1">
        <f t="array" ref="O31">_xlfn.IFS($E31="","",$E31&lt;&gt;"",1000*(PB_Regla!$F31+PB_Regla!$K31+PB_Suma!$G31))</f>
        <v/>
      </c>
      <c r="P31" s="111" t="str" cm="1">
        <f t="array" ref="P31">_xlfn.IFS($E31="","",$E31&lt;&gt;"",1000*(PB_Regla!$G31-Datos!$AK31-PB_Suma!$I31))</f>
        <v/>
      </c>
      <c r="Q31" s="110" t="str" cm="1">
        <f t="array" ref="Q31">_xlfn.IFS($E31="","",$E31&lt;&gt;"",1000*(PB_Regla!$N31+PB_Regla!$S31+PB_Suma!$L31))</f>
        <v/>
      </c>
      <c r="R31" s="111" t="str" cm="1">
        <f t="array" ref="R31">_xlfn.IFS($E31="","",$E31&lt;&gt;"",1000*(PB_Regla!$O31-Datos!$AK31-PB_Suma!$N31))</f>
        <v/>
      </c>
      <c r="S31" s="110" t="str" cm="1">
        <f t="array" ref="S31">_xlfn.IFS($E31="","",$E31&lt;&gt;"",1000*(PB_Regla!$V31+PB_Regla!$AA31+PB_Suma!$Q31))</f>
        <v/>
      </c>
      <c r="T31" s="111" t="str" cm="1">
        <f t="array" ref="T31">_xlfn.IFS($E31="","",$E31&lt;&gt;"",1000*(PB_Regla!$W31-Datos!$AK31-PB_Suma!$S31))</f>
        <v/>
      </c>
      <c r="U31" s="110" t="str" cm="1">
        <f t="array" ref="U31">_xlfn.IFS($E31="","",$E31&lt;&gt;"",1000*(PB_Regla!$AD31+PB_Regla!$AI31+PB_Suma!$V31))</f>
        <v/>
      </c>
      <c r="V31" s="111" t="str" cm="1">
        <f t="array" ref="V31">_xlfn.IFS($E31="","",$E31&lt;&gt;"",1000*(PB_Regla!$AE31-Datos!$AK31-PB_Suma!$X31))</f>
        <v/>
      </c>
      <c r="W31" s="2"/>
      <c r="X31" s="110" t="str" cm="1">
        <f t="array" ref="X31">_xlfn.IFS($E31="","",$E31&lt;&gt;"",-1000*(PB_Regla!$AD31+PB_Regla!$AH31+PB_Suma!$W31))</f>
        <v/>
      </c>
      <c r="Y31" s="111" t="str" cm="1">
        <f t="array" ref="Y31">_xlfn.IFS($E31="","",$E31&lt;&gt;"",1000*(PB_Regla!$AE31-Datos!$AK31-PB_Suma!$Y31))</f>
        <v/>
      </c>
      <c r="Z31" s="110" t="str" cm="1">
        <f t="array" ref="Z31">_xlfn.IFS($E31="","",$E31&lt;&gt;"",-1000*(PB_Regla!$V31+PB_Regla!$Z31+PB_Suma!$R31))</f>
        <v/>
      </c>
      <c r="AA31" s="111" t="str" cm="1">
        <f t="array" ref="AA31">_xlfn.IFS($E31="","",$E31&lt;&gt;"",1000*(PB_Regla!$W31-Datos!$AK31-PB_Suma!$T31))</f>
        <v/>
      </c>
      <c r="AB31" s="110" t="str" cm="1">
        <f t="array" ref="AB31">_xlfn.IFS($E31="","",$E31&lt;&gt;"",-1000*(PB_Regla!$N31+PB_Regla!$R31+PB_Suma!$M31))</f>
        <v/>
      </c>
      <c r="AC31" s="111" t="str" cm="1">
        <f t="array" ref="AC31">_xlfn.IFS($E31="","",$E31&lt;&gt;"",1000*(PB_Regla!$O31-Datos!$AK31-PB_Suma!$O31))</f>
        <v/>
      </c>
      <c r="AD31" s="110" t="str" cm="1">
        <f t="array" ref="AD31">_xlfn.IFS($E31="","",$E31&lt;&gt;"",-1000*(PB_Regla!$F31+PB_Regla!$J31+PB_Suma!$H31))</f>
        <v/>
      </c>
      <c r="AE31" s="111" t="str" cm="1">
        <f t="array" ref="AE31">_xlfn.IFS($E31="","",$E31&lt;&gt;"",1000*(PB_Regla!$G31-Datos!$AK31-PB_Suma!$J31))</f>
        <v/>
      </c>
      <c r="AF31" s="110" t="str" cm="1">
        <f t="array" ref="AF31">_xlfn.IFS($E31="","",$E31&lt;&gt;"",1000*(PB_Regla!$F31+PB_Regla!$K31+PB_Suma!$H31))</f>
        <v/>
      </c>
      <c r="AG31" s="111" t="str" cm="1">
        <f t="array" ref="AG31">_xlfn.IFS($E31="","",$E31&lt;&gt;"",1000*(PB_Regla!$G31-Datos!$AK31-PB_Suma!$J31))</f>
        <v/>
      </c>
      <c r="AH31" s="110" t="str" cm="1">
        <f t="array" ref="AH31">_xlfn.IFS($E31="","",$E31&lt;&gt;"",1000*(PB_Regla!$N31+PB_Regla!$S31+PB_Suma!$M31))</f>
        <v/>
      </c>
      <c r="AI31" s="111" t="str" cm="1">
        <f t="array" ref="AI31">_xlfn.IFS($E31="","",$E31&lt;&gt;"",1000*(PB_Regla!$O31-Datos!$AK31-PB_Suma!$O31))</f>
        <v/>
      </c>
      <c r="AJ31" s="110" t="str" cm="1">
        <f t="array" ref="AJ31">_xlfn.IFS($E31="","",$E31&lt;&gt;"",1000*(PB_Regla!$V31+PB_Regla!$AA31+PB_Suma!$R31))</f>
        <v/>
      </c>
      <c r="AK31" s="111" t="str" cm="1">
        <f t="array" ref="AK31">_xlfn.IFS($E31="","",$E31&lt;&gt;"",1000*(PB_Regla!$W31-Datos!$AK31-PB_Suma!$T31))</f>
        <v/>
      </c>
      <c r="AL31" s="110" t="str" cm="1">
        <f t="array" ref="AL31">_xlfn.IFS($E31="","",$E31&lt;&gt;"",1000*(PB_Regla!$AD31+PB_Regla!$AI31+PB_Suma!$W31))</f>
        <v/>
      </c>
      <c r="AM31" s="111" t="str" cm="1">
        <f t="array" ref="AM31">_xlfn.IFS($E31="","",$E31&lt;&gt;"",1000*(PB_Regla!$AE31-Datos!$AK31-PB_Suma!$Y31))</f>
        <v/>
      </c>
      <c r="AN31" s="2"/>
      <c r="AO31" s="110" t="str" cm="1">
        <f t="array" ref="AO31">_xlfn.IFS($E31="","",$E31&lt;&gt;"",-1000*(PB_Regla!$AD31+PB_Regla!$AH31+PB_Suma!$V31))</f>
        <v/>
      </c>
      <c r="AP31" s="111" t="str" cm="1">
        <f t="array" ref="AP31">_xlfn.IFS($E31="","",$E31&lt;&gt;"",1000*(PB_Regla!$AE31-Datos!$AK31-PB_Suma!$X31))</f>
        <v/>
      </c>
      <c r="AQ31" s="110" t="str" cm="1">
        <f t="array" ref="AQ31">_xlfn.IFS($E31="","",$E31&lt;&gt;"",-1000*(PB_Regla!$V31+PB_Regla!$Z31+PB_Suma!$Q31))</f>
        <v/>
      </c>
      <c r="AR31" s="111" t="str" cm="1">
        <f t="array" ref="AR31">_xlfn.IFS($E31="","",$E31&lt;&gt;"",1000*(PB_Regla!$W31-Datos!$AK31-PB_Suma!$S31))</f>
        <v/>
      </c>
      <c r="AS31" s="110" t="str" cm="1">
        <f t="array" ref="AS31">_xlfn.IFS($E31="","",$E31&lt;&gt;"",-1000*(PB_Regla!$N31+PB_Regla!$R31+PB_Suma!$L31))</f>
        <v/>
      </c>
      <c r="AT31" s="111" t="str" cm="1">
        <f t="array" ref="AT31">_xlfn.IFS($E31="","",$E31&lt;&gt;"",1000*(PB_Regla!$O31-Datos!$AK31-PB_Suma!$N31))</f>
        <v/>
      </c>
      <c r="AU31" s="110" t="str" cm="1">
        <f t="array" ref="AU31">_xlfn.IFS($E31="","",$E31&lt;&gt;"",-1000*(PB_Regla!$F31+PB_Regla!$J31+PB_Suma!$G31))</f>
        <v/>
      </c>
      <c r="AV31" s="111" t="str" cm="1">
        <f t="array" ref="AV31">_xlfn.IFS($E31="","",$E31&lt;&gt;"",1000*(PB_Regla!$G31-Datos!$AK31-PB_Suma!$I31))</f>
        <v/>
      </c>
      <c r="AW31" s="110" t="str" cm="1">
        <f t="array" ref="AW31">_xlfn.IFS($E31="","",$E31&lt;&gt;"",1000*(PB_Regla!$F31+PB_Regla!$K31+PB_Suma!$G31))</f>
        <v/>
      </c>
      <c r="AX31" s="111" t="str" cm="1">
        <f t="array" ref="AX31">_xlfn.IFS($E31="","",$E31&lt;&gt;"",1000*(PB_Regla!$G31-Datos!$AK31-PB_Suma!$I31))</f>
        <v/>
      </c>
      <c r="AY31" s="110" t="str" cm="1">
        <f t="array" ref="AY31">_xlfn.IFS($E31="","",$E31&lt;&gt;"",1000*(PB_Regla!$N31+PB_Regla!$S31+PB_Suma!$L31))</f>
        <v/>
      </c>
      <c r="AZ31" s="111" t="str" cm="1">
        <f t="array" ref="AZ31">_xlfn.IFS($E31="","",$E31&lt;&gt;"",1000*(PB_Regla!$O31-Datos!$AK31-PB_Suma!$N31))</f>
        <v/>
      </c>
      <c r="BA31" s="110" t="str" cm="1">
        <f t="array" ref="BA31">_xlfn.IFS($E31="","",$E31&lt;&gt;"",1000*(PB_Regla!$V31+PB_Regla!$AA31+PB_Suma!$Q31))</f>
        <v/>
      </c>
      <c r="BB31" s="111" t="str" cm="1">
        <f t="array" ref="BB31">_xlfn.IFS($E31="","",$E31&lt;&gt;"",1000*(PB_Regla!$W31-Datos!$AK31-PB_Suma!$S31))</f>
        <v/>
      </c>
      <c r="BC31" s="110" t="str" cm="1">
        <f t="array" ref="BC31">_xlfn.IFS($E31="","",$E31&lt;&gt;"",1000*(PB_Regla!$AD31+PB_Regla!$AI31+PB_Suma!$V31))</f>
        <v/>
      </c>
      <c r="BD31" s="111" t="str" cm="1">
        <f t="array" ref="BD31">_xlfn.IFS($E31="","",$E31&lt;&gt;"",1000*(PB_Regla!$AE31-Datos!$AK31-PB_Suma!$X31))</f>
        <v/>
      </c>
      <c r="BE31" s="2"/>
      <c r="BF31" s="110" t="str" cm="1">
        <f t="array" ref="BF31">_xlfn.IFS($E31="","",$E31&lt;&gt;"",-1000*(PB_Regla!$AD31+PB_Regla!$AH31+PB_Suma!$W31))</f>
        <v/>
      </c>
      <c r="BG31" s="111" t="str" cm="1">
        <f t="array" ref="BG31">_xlfn.IFS($E31="","",$E31&lt;&gt;"",1000*(PB_Regla!$AE31-Datos!$AK31-PB_Suma!$Y31))</f>
        <v/>
      </c>
      <c r="BH31" s="110" t="str" cm="1">
        <f t="array" ref="BH31">_xlfn.IFS($E31="","",$E31&lt;&gt;"",-1000*(PB_Regla!$V31+PB_Regla!$Z31+PB_Suma!$R31))</f>
        <v/>
      </c>
      <c r="BI31" s="111" t="str" cm="1">
        <f t="array" ref="BI31">_xlfn.IFS($E31="","",$E31&lt;&gt;"",1000*(PB_Regla!$W31-Datos!$AK31-PB_Suma!$T31))</f>
        <v/>
      </c>
      <c r="BJ31" s="110" t="str" cm="1">
        <f t="array" ref="BJ31">_xlfn.IFS($E31="","",$E31&lt;&gt;"",-1000*(PB_Regla!$N31+PB_Regla!$R31+PB_Suma!$M31))</f>
        <v/>
      </c>
      <c r="BK31" s="111" t="str" cm="1">
        <f t="array" ref="BK31">_xlfn.IFS($E31="","",$E31&lt;&gt;"",1000*(PB_Regla!$O31-Datos!$AK31-PB_Suma!$O31))</f>
        <v/>
      </c>
      <c r="BL31" s="110" t="str" cm="1">
        <f t="array" ref="BL31">_xlfn.IFS($E31="","",$E31&lt;&gt;"",-1000*(PB_Regla!$F31+PB_Regla!$J31+PB_Suma!$H31))</f>
        <v/>
      </c>
      <c r="BM31" s="111" t="str" cm="1">
        <f t="array" ref="BM31">_xlfn.IFS($E31="","",$E31&lt;&gt;"",1000*(PB_Regla!$G31-Datos!$AK31-PB_Suma!$J31))</f>
        <v/>
      </c>
      <c r="BN31" s="110" t="str" cm="1">
        <f t="array" ref="BN31">_xlfn.IFS($E31="","",$E31&lt;&gt;"",1000*(PB_Regla!$F31+PB_Regla!$K31+PB_Suma!$H31))</f>
        <v/>
      </c>
      <c r="BO31" s="111" t="str" cm="1">
        <f t="array" ref="BO31">_xlfn.IFS($E31="","",$E31&lt;&gt;"",1000*(PB_Regla!$G31-Datos!$AK31-PB_Suma!$J31))</f>
        <v/>
      </c>
      <c r="BP31" s="110" t="str" cm="1">
        <f t="array" ref="BP31">_xlfn.IFS($E31="","",$E31&lt;&gt;"",1000*(PB_Regla!$N31+PB_Regla!$S31+PB_Suma!$M31))</f>
        <v/>
      </c>
      <c r="BQ31" s="111" t="str" cm="1">
        <f t="array" ref="BQ31">_xlfn.IFS($E31="","",$E31&lt;&gt;"",1000*(PB_Regla!$O31-Datos!$AK31-PB_Suma!$O31))</f>
        <v/>
      </c>
      <c r="BR31" s="110" t="str" cm="1">
        <f t="array" ref="BR31">_xlfn.IFS($E31="","",$E31&lt;&gt;"",1000*(PB_Regla!$V31+PB_Regla!$AA31+PB_Suma!$R31))</f>
        <v/>
      </c>
      <c r="BS31" s="111" t="str" cm="1">
        <f t="array" ref="BS31">_xlfn.IFS($E31="","",$E31&lt;&gt;"",1000*(PB_Regla!$W31-Datos!$AK31-PB_Suma!$T31))</f>
        <v/>
      </c>
      <c r="BT31" s="110" t="str" cm="1">
        <f t="array" ref="BT31">_xlfn.IFS($E31="","",$E31&lt;&gt;"",1000*(PB_Regla!$AD31+PB_Regla!$AI31+PB_Suma!$W31))</f>
        <v/>
      </c>
      <c r="BU31" s="111" t="str" cm="1">
        <f t="array" ref="BU31">_xlfn.IFS($E31="","",$E31&lt;&gt;"",1000*(PB_Regla!$AE31-Datos!$AK31-PB_Suma!$Y31))</f>
        <v/>
      </c>
    </row>
    <row r="32" spans="2:73" x14ac:dyDescent="0.35">
      <c r="B32" s="96" t="str">
        <f>IF(Datos!$B32="","",Datos!$B32)</f>
        <v/>
      </c>
      <c r="C32" s="97" t="str">
        <f>IF(Datos!$E32="","",Datos!$E32)</f>
        <v/>
      </c>
      <c r="D32" s="97" t="str">
        <f>IF(Datos!$I32="","",Datos!$I32)</f>
        <v/>
      </c>
      <c r="E32" s="98" t="str">
        <f>IF(Datos!$G32="","",Datos!$G32)</f>
        <v/>
      </c>
      <c r="F32" s="23"/>
      <c r="G32" s="110" t="str" cm="1">
        <f t="array" ref="G32">_xlfn.IFS($E32="","",$E32&lt;&gt;"",-1000*(PB_Regla!$AD32+PB_Regla!$AH32+PB_Suma!$V32))</f>
        <v/>
      </c>
      <c r="H32" s="111" t="str" cm="1">
        <f t="array" ref="H32">_xlfn.IFS($E32="","",$E32&lt;&gt;"",1000*(PB_Regla!$AE32-Datos!$AK32-PB_Suma!$X32))</f>
        <v/>
      </c>
      <c r="I32" s="110" t="str" cm="1">
        <f t="array" ref="I32">_xlfn.IFS($E32="","",$E32&lt;&gt;"",-1000*(PB_Regla!$V32+PB_Regla!$Z32+PB_Suma!$Q32))</f>
        <v/>
      </c>
      <c r="J32" s="111" t="str" cm="1">
        <f t="array" ref="J32">_xlfn.IFS($E32="","",$E32&lt;&gt;"",1000*(PB_Regla!$W32-Datos!$AK32-PB_Suma!$S32))</f>
        <v/>
      </c>
      <c r="K32" s="110" t="str" cm="1">
        <f t="array" ref="K32">_xlfn.IFS($E32="","",$E32&lt;&gt;"",-1000*(PB_Regla!$N32+PB_Regla!$R32+PB_Suma!$L32))</f>
        <v/>
      </c>
      <c r="L32" s="111" t="str" cm="1">
        <f t="array" ref="L32">_xlfn.IFS($E32="","",$E32&lt;&gt;"",1000*(PB_Regla!$O32-Datos!$AK32-PB_Suma!$N32))</f>
        <v/>
      </c>
      <c r="M32" s="110" t="str" cm="1">
        <f t="array" ref="M32">_xlfn.IFS($E32="","",$E32&lt;&gt;"",-1000*(PB_Regla!$F32+PB_Regla!$J32+PB_Suma!$G32))</f>
        <v/>
      </c>
      <c r="N32" s="111" t="str" cm="1">
        <f t="array" ref="N32">_xlfn.IFS($E32="","",$E32&lt;&gt;"",1000*(PB_Regla!$G32-Datos!$AK32-PB_Suma!$I32))</f>
        <v/>
      </c>
      <c r="O32" s="110" t="str" cm="1">
        <f t="array" ref="O32">_xlfn.IFS($E32="","",$E32&lt;&gt;"",1000*(PB_Regla!$F32+PB_Regla!$K32+PB_Suma!$G32))</f>
        <v/>
      </c>
      <c r="P32" s="111" t="str" cm="1">
        <f t="array" ref="P32">_xlfn.IFS($E32="","",$E32&lt;&gt;"",1000*(PB_Regla!$G32-Datos!$AK32-PB_Suma!$I32))</f>
        <v/>
      </c>
      <c r="Q32" s="110" t="str" cm="1">
        <f t="array" ref="Q32">_xlfn.IFS($E32="","",$E32&lt;&gt;"",1000*(PB_Regla!$N32+PB_Regla!$S32+PB_Suma!$L32))</f>
        <v/>
      </c>
      <c r="R32" s="111" t="str" cm="1">
        <f t="array" ref="R32">_xlfn.IFS($E32="","",$E32&lt;&gt;"",1000*(PB_Regla!$O32-Datos!$AK32-PB_Suma!$N32))</f>
        <v/>
      </c>
      <c r="S32" s="110" t="str" cm="1">
        <f t="array" ref="S32">_xlfn.IFS($E32="","",$E32&lt;&gt;"",1000*(PB_Regla!$V32+PB_Regla!$AA32+PB_Suma!$Q32))</f>
        <v/>
      </c>
      <c r="T32" s="111" t="str" cm="1">
        <f t="array" ref="T32">_xlfn.IFS($E32="","",$E32&lt;&gt;"",1000*(PB_Regla!$W32-Datos!$AK32-PB_Suma!$S32))</f>
        <v/>
      </c>
      <c r="U32" s="110" t="str" cm="1">
        <f t="array" ref="U32">_xlfn.IFS($E32="","",$E32&lt;&gt;"",1000*(PB_Regla!$AD32+PB_Regla!$AI32+PB_Suma!$V32))</f>
        <v/>
      </c>
      <c r="V32" s="111" t="str" cm="1">
        <f t="array" ref="V32">_xlfn.IFS($E32="","",$E32&lt;&gt;"",1000*(PB_Regla!$AE32-Datos!$AK32-PB_Suma!$X32))</f>
        <v/>
      </c>
      <c r="W32" s="2"/>
      <c r="X32" s="110" t="str" cm="1">
        <f t="array" ref="X32">_xlfn.IFS($E32="","",$E32&lt;&gt;"",-1000*(PB_Regla!$AD32+PB_Regla!$AH32+PB_Suma!$W32))</f>
        <v/>
      </c>
      <c r="Y32" s="111" t="str" cm="1">
        <f t="array" ref="Y32">_xlfn.IFS($E32="","",$E32&lt;&gt;"",1000*(PB_Regla!$AE32-Datos!$AK32-PB_Suma!$Y32))</f>
        <v/>
      </c>
      <c r="Z32" s="110" t="str" cm="1">
        <f t="array" ref="Z32">_xlfn.IFS($E32="","",$E32&lt;&gt;"",-1000*(PB_Regla!$V32+PB_Regla!$Z32+PB_Suma!$R32))</f>
        <v/>
      </c>
      <c r="AA32" s="111" t="str" cm="1">
        <f t="array" ref="AA32">_xlfn.IFS($E32="","",$E32&lt;&gt;"",1000*(PB_Regla!$W32-Datos!$AK32-PB_Suma!$T32))</f>
        <v/>
      </c>
      <c r="AB32" s="110" t="str" cm="1">
        <f t="array" ref="AB32">_xlfn.IFS($E32="","",$E32&lt;&gt;"",-1000*(PB_Regla!$N32+PB_Regla!$R32+PB_Suma!$M32))</f>
        <v/>
      </c>
      <c r="AC32" s="111" t="str" cm="1">
        <f t="array" ref="AC32">_xlfn.IFS($E32="","",$E32&lt;&gt;"",1000*(PB_Regla!$O32-Datos!$AK32-PB_Suma!$O32))</f>
        <v/>
      </c>
      <c r="AD32" s="110" t="str" cm="1">
        <f t="array" ref="AD32">_xlfn.IFS($E32="","",$E32&lt;&gt;"",-1000*(PB_Regla!$F32+PB_Regla!$J32+PB_Suma!$H32))</f>
        <v/>
      </c>
      <c r="AE32" s="111" t="str" cm="1">
        <f t="array" ref="AE32">_xlfn.IFS($E32="","",$E32&lt;&gt;"",1000*(PB_Regla!$G32-Datos!$AK32-PB_Suma!$J32))</f>
        <v/>
      </c>
      <c r="AF32" s="110" t="str" cm="1">
        <f t="array" ref="AF32">_xlfn.IFS($E32="","",$E32&lt;&gt;"",1000*(PB_Regla!$F32+PB_Regla!$K32+PB_Suma!$H32))</f>
        <v/>
      </c>
      <c r="AG32" s="111" t="str" cm="1">
        <f t="array" ref="AG32">_xlfn.IFS($E32="","",$E32&lt;&gt;"",1000*(PB_Regla!$G32-Datos!$AK32-PB_Suma!$J32))</f>
        <v/>
      </c>
      <c r="AH32" s="110" t="str" cm="1">
        <f t="array" ref="AH32">_xlfn.IFS($E32="","",$E32&lt;&gt;"",1000*(PB_Regla!$N32+PB_Regla!$S32+PB_Suma!$M32))</f>
        <v/>
      </c>
      <c r="AI32" s="111" t="str" cm="1">
        <f t="array" ref="AI32">_xlfn.IFS($E32="","",$E32&lt;&gt;"",1000*(PB_Regla!$O32-Datos!$AK32-PB_Suma!$O32))</f>
        <v/>
      </c>
      <c r="AJ32" s="110" t="str" cm="1">
        <f t="array" ref="AJ32">_xlfn.IFS($E32="","",$E32&lt;&gt;"",1000*(PB_Regla!$V32+PB_Regla!$AA32+PB_Suma!$R32))</f>
        <v/>
      </c>
      <c r="AK32" s="111" t="str" cm="1">
        <f t="array" ref="AK32">_xlfn.IFS($E32="","",$E32&lt;&gt;"",1000*(PB_Regla!$W32-Datos!$AK32-PB_Suma!$T32))</f>
        <v/>
      </c>
      <c r="AL32" s="110" t="str" cm="1">
        <f t="array" ref="AL32">_xlfn.IFS($E32="","",$E32&lt;&gt;"",1000*(PB_Regla!$AD32+PB_Regla!$AI32+PB_Suma!$W32))</f>
        <v/>
      </c>
      <c r="AM32" s="111" t="str" cm="1">
        <f t="array" ref="AM32">_xlfn.IFS($E32="","",$E32&lt;&gt;"",1000*(PB_Regla!$AE32-Datos!$AK32-PB_Suma!$Y32))</f>
        <v/>
      </c>
      <c r="AN32" s="2"/>
      <c r="AO32" s="110" t="str" cm="1">
        <f t="array" ref="AO32">_xlfn.IFS($E32="","",$E32&lt;&gt;"",-1000*(PB_Regla!$AD32+PB_Regla!$AH32+PB_Suma!$V32))</f>
        <v/>
      </c>
      <c r="AP32" s="111" t="str" cm="1">
        <f t="array" ref="AP32">_xlfn.IFS($E32="","",$E32&lt;&gt;"",1000*(PB_Regla!$AE32-Datos!$AK32-PB_Suma!$X32))</f>
        <v/>
      </c>
      <c r="AQ32" s="110" t="str" cm="1">
        <f t="array" ref="AQ32">_xlfn.IFS($E32="","",$E32&lt;&gt;"",-1000*(PB_Regla!$V32+PB_Regla!$Z32+PB_Suma!$Q32))</f>
        <v/>
      </c>
      <c r="AR32" s="111" t="str" cm="1">
        <f t="array" ref="AR32">_xlfn.IFS($E32="","",$E32&lt;&gt;"",1000*(PB_Regla!$W32-Datos!$AK32-PB_Suma!$S32))</f>
        <v/>
      </c>
      <c r="AS32" s="110" t="str" cm="1">
        <f t="array" ref="AS32">_xlfn.IFS($E32="","",$E32&lt;&gt;"",-1000*(PB_Regla!$N32+PB_Regla!$R32+PB_Suma!$L32))</f>
        <v/>
      </c>
      <c r="AT32" s="111" t="str" cm="1">
        <f t="array" ref="AT32">_xlfn.IFS($E32="","",$E32&lt;&gt;"",1000*(PB_Regla!$O32-Datos!$AK32-PB_Suma!$N32))</f>
        <v/>
      </c>
      <c r="AU32" s="110" t="str" cm="1">
        <f t="array" ref="AU32">_xlfn.IFS($E32="","",$E32&lt;&gt;"",-1000*(PB_Regla!$F32+PB_Regla!$J32+PB_Suma!$G32))</f>
        <v/>
      </c>
      <c r="AV32" s="111" t="str" cm="1">
        <f t="array" ref="AV32">_xlfn.IFS($E32="","",$E32&lt;&gt;"",1000*(PB_Regla!$G32-Datos!$AK32-PB_Suma!$I32))</f>
        <v/>
      </c>
      <c r="AW32" s="110" t="str" cm="1">
        <f t="array" ref="AW32">_xlfn.IFS($E32="","",$E32&lt;&gt;"",1000*(PB_Regla!$F32+PB_Regla!$K32+PB_Suma!$G32))</f>
        <v/>
      </c>
      <c r="AX32" s="111" t="str" cm="1">
        <f t="array" ref="AX32">_xlfn.IFS($E32="","",$E32&lt;&gt;"",1000*(PB_Regla!$G32-Datos!$AK32-PB_Suma!$I32))</f>
        <v/>
      </c>
      <c r="AY32" s="110" t="str" cm="1">
        <f t="array" ref="AY32">_xlfn.IFS($E32="","",$E32&lt;&gt;"",1000*(PB_Regla!$N32+PB_Regla!$S32+PB_Suma!$L32))</f>
        <v/>
      </c>
      <c r="AZ32" s="111" t="str" cm="1">
        <f t="array" ref="AZ32">_xlfn.IFS($E32="","",$E32&lt;&gt;"",1000*(PB_Regla!$O32-Datos!$AK32-PB_Suma!$N32))</f>
        <v/>
      </c>
      <c r="BA32" s="110" t="str" cm="1">
        <f t="array" ref="BA32">_xlfn.IFS($E32="","",$E32&lt;&gt;"",1000*(PB_Regla!$V32+PB_Regla!$AA32+PB_Suma!$Q32))</f>
        <v/>
      </c>
      <c r="BB32" s="111" t="str" cm="1">
        <f t="array" ref="BB32">_xlfn.IFS($E32="","",$E32&lt;&gt;"",1000*(PB_Regla!$W32-Datos!$AK32-PB_Suma!$S32))</f>
        <v/>
      </c>
      <c r="BC32" s="110" t="str" cm="1">
        <f t="array" ref="BC32">_xlfn.IFS($E32="","",$E32&lt;&gt;"",1000*(PB_Regla!$AD32+PB_Regla!$AI32+PB_Suma!$V32))</f>
        <v/>
      </c>
      <c r="BD32" s="111" t="str" cm="1">
        <f t="array" ref="BD32">_xlfn.IFS($E32="","",$E32&lt;&gt;"",1000*(PB_Regla!$AE32-Datos!$AK32-PB_Suma!$X32))</f>
        <v/>
      </c>
      <c r="BE32" s="2"/>
      <c r="BF32" s="110" t="str" cm="1">
        <f t="array" ref="BF32">_xlfn.IFS($E32="","",$E32&lt;&gt;"",-1000*(PB_Regla!$AD32+PB_Regla!$AH32+PB_Suma!$W32))</f>
        <v/>
      </c>
      <c r="BG32" s="111" t="str" cm="1">
        <f t="array" ref="BG32">_xlfn.IFS($E32="","",$E32&lt;&gt;"",1000*(PB_Regla!$AE32-Datos!$AK32-PB_Suma!$Y32))</f>
        <v/>
      </c>
      <c r="BH32" s="110" t="str" cm="1">
        <f t="array" ref="BH32">_xlfn.IFS($E32="","",$E32&lt;&gt;"",-1000*(PB_Regla!$V32+PB_Regla!$Z32+PB_Suma!$R32))</f>
        <v/>
      </c>
      <c r="BI32" s="111" t="str" cm="1">
        <f t="array" ref="BI32">_xlfn.IFS($E32="","",$E32&lt;&gt;"",1000*(PB_Regla!$W32-Datos!$AK32-PB_Suma!$T32))</f>
        <v/>
      </c>
      <c r="BJ32" s="110" t="str" cm="1">
        <f t="array" ref="BJ32">_xlfn.IFS($E32="","",$E32&lt;&gt;"",-1000*(PB_Regla!$N32+PB_Regla!$R32+PB_Suma!$M32))</f>
        <v/>
      </c>
      <c r="BK32" s="111" t="str" cm="1">
        <f t="array" ref="BK32">_xlfn.IFS($E32="","",$E32&lt;&gt;"",1000*(PB_Regla!$O32-Datos!$AK32-PB_Suma!$O32))</f>
        <v/>
      </c>
      <c r="BL32" s="110" t="str" cm="1">
        <f t="array" ref="BL32">_xlfn.IFS($E32="","",$E32&lt;&gt;"",-1000*(PB_Regla!$F32+PB_Regla!$J32+PB_Suma!$H32))</f>
        <v/>
      </c>
      <c r="BM32" s="111" t="str" cm="1">
        <f t="array" ref="BM32">_xlfn.IFS($E32="","",$E32&lt;&gt;"",1000*(PB_Regla!$G32-Datos!$AK32-PB_Suma!$J32))</f>
        <v/>
      </c>
      <c r="BN32" s="110" t="str" cm="1">
        <f t="array" ref="BN32">_xlfn.IFS($E32="","",$E32&lt;&gt;"",1000*(PB_Regla!$F32+PB_Regla!$K32+PB_Suma!$H32))</f>
        <v/>
      </c>
      <c r="BO32" s="111" t="str" cm="1">
        <f t="array" ref="BO32">_xlfn.IFS($E32="","",$E32&lt;&gt;"",1000*(PB_Regla!$G32-Datos!$AK32-PB_Suma!$J32))</f>
        <v/>
      </c>
      <c r="BP32" s="110" t="str" cm="1">
        <f t="array" ref="BP32">_xlfn.IFS($E32="","",$E32&lt;&gt;"",1000*(PB_Regla!$N32+PB_Regla!$S32+PB_Suma!$M32))</f>
        <v/>
      </c>
      <c r="BQ32" s="111" t="str" cm="1">
        <f t="array" ref="BQ32">_xlfn.IFS($E32="","",$E32&lt;&gt;"",1000*(PB_Regla!$O32-Datos!$AK32-PB_Suma!$O32))</f>
        <v/>
      </c>
      <c r="BR32" s="110" t="str" cm="1">
        <f t="array" ref="BR32">_xlfn.IFS($E32="","",$E32&lt;&gt;"",1000*(PB_Regla!$V32+PB_Regla!$AA32+PB_Suma!$R32))</f>
        <v/>
      </c>
      <c r="BS32" s="111" t="str" cm="1">
        <f t="array" ref="BS32">_xlfn.IFS($E32="","",$E32&lt;&gt;"",1000*(PB_Regla!$W32-Datos!$AK32-PB_Suma!$T32))</f>
        <v/>
      </c>
      <c r="BT32" s="110" t="str" cm="1">
        <f t="array" ref="BT32">_xlfn.IFS($E32="","",$E32&lt;&gt;"",1000*(PB_Regla!$AD32+PB_Regla!$AI32+PB_Suma!$W32))</f>
        <v/>
      </c>
      <c r="BU32" s="111" t="str" cm="1">
        <f t="array" ref="BU32">_xlfn.IFS($E32="","",$E32&lt;&gt;"",1000*(PB_Regla!$AE32-Datos!$AK32-PB_Suma!$Y32))</f>
        <v/>
      </c>
    </row>
    <row r="33" spans="2:73" x14ac:dyDescent="0.35">
      <c r="B33" s="96" t="str">
        <f>IF(Datos!$B33="","",Datos!$B33)</f>
        <v/>
      </c>
      <c r="C33" s="97" t="str">
        <f>IF(Datos!$E33="","",Datos!$E33)</f>
        <v/>
      </c>
      <c r="D33" s="97" t="str">
        <f>IF(Datos!$I33="","",Datos!$I33)</f>
        <v/>
      </c>
      <c r="E33" s="98" t="str">
        <f>IF(Datos!$G33="","",Datos!$G33)</f>
        <v/>
      </c>
      <c r="F33" s="23"/>
      <c r="G33" s="110" t="str" cm="1">
        <f t="array" ref="G33">_xlfn.IFS($E33="","",$E33&lt;&gt;"",-1000*(PB_Regla!$AD33+PB_Regla!$AH33+PB_Suma!$V33))</f>
        <v/>
      </c>
      <c r="H33" s="111" t="str" cm="1">
        <f t="array" ref="H33">_xlfn.IFS($E33="","",$E33&lt;&gt;"",1000*(PB_Regla!$AE33-Datos!$AK33-PB_Suma!$X33))</f>
        <v/>
      </c>
      <c r="I33" s="110" t="str" cm="1">
        <f t="array" ref="I33">_xlfn.IFS($E33="","",$E33&lt;&gt;"",-1000*(PB_Regla!$V33+PB_Regla!$Z33+PB_Suma!$Q33))</f>
        <v/>
      </c>
      <c r="J33" s="111" t="str" cm="1">
        <f t="array" ref="J33">_xlfn.IFS($E33="","",$E33&lt;&gt;"",1000*(PB_Regla!$W33-Datos!$AK33-PB_Suma!$S33))</f>
        <v/>
      </c>
      <c r="K33" s="110" t="str" cm="1">
        <f t="array" ref="K33">_xlfn.IFS($E33="","",$E33&lt;&gt;"",-1000*(PB_Regla!$N33+PB_Regla!$R33+PB_Suma!$L33))</f>
        <v/>
      </c>
      <c r="L33" s="111" t="str" cm="1">
        <f t="array" ref="L33">_xlfn.IFS($E33="","",$E33&lt;&gt;"",1000*(PB_Regla!$O33-Datos!$AK33-PB_Suma!$N33))</f>
        <v/>
      </c>
      <c r="M33" s="110" t="str" cm="1">
        <f t="array" ref="M33">_xlfn.IFS($E33="","",$E33&lt;&gt;"",-1000*(PB_Regla!$F33+PB_Regla!$J33+PB_Suma!$G33))</f>
        <v/>
      </c>
      <c r="N33" s="111" t="str" cm="1">
        <f t="array" ref="N33">_xlfn.IFS($E33="","",$E33&lt;&gt;"",1000*(PB_Regla!$G33-Datos!$AK33-PB_Suma!$I33))</f>
        <v/>
      </c>
      <c r="O33" s="110" t="str" cm="1">
        <f t="array" ref="O33">_xlfn.IFS($E33="","",$E33&lt;&gt;"",1000*(PB_Regla!$F33+PB_Regla!$K33+PB_Suma!$G33))</f>
        <v/>
      </c>
      <c r="P33" s="111" t="str" cm="1">
        <f t="array" ref="P33">_xlfn.IFS($E33="","",$E33&lt;&gt;"",1000*(PB_Regla!$G33-Datos!$AK33-PB_Suma!$I33))</f>
        <v/>
      </c>
      <c r="Q33" s="110" t="str" cm="1">
        <f t="array" ref="Q33">_xlfn.IFS($E33="","",$E33&lt;&gt;"",1000*(PB_Regla!$N33+PB_Regla!$S33+PB_Suma!$L33))</f>
        <v/>
      </c>
      <c r="R33" s="111" t="str" cm="1">
        <f t="array" ref="R33">_xlfn.IFS($E33="","",$E33&lt;&gt;"",1000*(PB_Regla!$O33-Datos!$AK33-PB_Suma!$N33))</f>
        <v/>
      </c>
      <c r="S33" s="110" t="str" cm="1">
        <f t="array" ref="S33">_xlfn.IFS($E33="","",$E33&lt;&gt;"",1000*(PB_Regla!$V33+PB_Regla!$AA33+PB_Suma!$Q33))</f>
        <v/>
      </c>
      <c r="T33" s="111" t="str" cm="1">
        <f t="array" ref="T33">_xlfn.IFS($E33="","",$E33&lt;&gt;"",1000*(PB_Regla!$W33-Datos!$AK33-PB_Suma!$S33))</f>
        <v/>
      </c>
      <c r="U33" s="110" t="str" cm="1">
        <f t="array" ref="U33">_xlfn.IFS($E33="","",$E33&lt;&gt;"",1000*(PB_Regla!$AD33+PB_Regla!$AI33+PB_Suma!$V33))</f>
        <v/>
      </c>
      <c r="V33" s="111" t="str" cm="1">
        <f t="array" ref="V33">_xlfn.IFS($E33="","",$E33&lt;&gt;"",1000*(PB_Regla!$AE33-Datos!$AK33-PB_Suma!$X33))</f>
        <v/>
      </c>
      <c r="W33" s="2"/>
      <c r="X33" s="110" t="str" cm="1">
        <f t="array" ref="X33">_xlfn.IFS($E33="","",$E33&lt;&gt;"",-1000*(PB_Regla!$AD33+PB_Regla!$AH33+PB_Suma!$W33))</f>
        <v/>
      </c>
      <c r="Y33" s="111" t="str" cm="1">
        <f t="array" ref="Y33">_xlfn.IFS($E33="","",$E33&lt;&gt;"",1000*(PB_Regla!$AE33-Datos!$AK33-PB_Suma!$Y33))</f>
        <v/>
      </c>
      <c r="Z33" s="110" t="str" cm="1">
        <f t="array" ref="Z33">_xlfn.IFS($E33="","",$E33&lt;&gt;"",-1000*(PB_Regla!$V33+PB_Regla!$Z33+PB_Suma!$R33))</f>
        <v/>
      </c>
      <c r="AA33" s="111" t="str" cm="1">
        <f t="array" ref="AA33">_xlfn.IFS($E33="","",$E33&lt;&gt;"",1000*(PB_Regla!$W33-Datos!$AK33-PB_Suma!$T33))</f>
        <v/>
      </c>
      <c r="AB33" s="110" t="str" cm="1">
        <f t="array" ref="AB33">_xlfn.IFS($E33="","",$E33&lt;&gt;"",-1000*(PB_Regla!$N33+PB_Regla!$R33+PB_Suma!$M33))</f>
        <v/>
      </c>
      <c r="AC33" s="111" t="str" cm="1">
        <f t="array" ref="AC33">_xlfn.IFS($E33="","",$E33&lt;&gt;"",1000*(PB_Regla!$O33-Datos!$AK33-PB_Suma!$O33))</f>
        <v/>
      </c>
      <c r="AD33" s="110" t="str" cm="1">
        <f t="array" ref="AD33">_xlfn.IFS($E33="","",$E33&lt;&gt;"",-1000*(PB_Regla!$F33+PB_Regla!$J33+PB_Suma!$H33))</f>
        <v/>
      </c>
      <c r="AE33" s="111" t="str" cm="1">
        <f t="array" ref="AE33">_xlfn.IFS($E33="","",$E33&lt;&gt;"",1000*(PB_Regla!$G33-Datos!$AK33-PB_Suma!$J33))</f>
        <v/>
      </c>
      <c r="AF33" s="110" t="str" cm="1">
        <f t="array" ref="AF33">_xlfn.IFS($E33="","",$E33&lt;&gt;"",1000*(PB_Regla!$F33+PB_Regla!$K33+PB_Suma!$H33))</f>
        <v/>
      </c>
      <c r="AG33" s="111" t="str" cm="1">
        <f t="array" ref="AG33">_xlfn.IFS($E33="","",$E33&lt;&gt;"",1000*(PB_Regla!$G33-Datos!$AK33-PB_Suma!$J33))</f>
        <v/>
      </c>
      <c r="AH33" s="110" t="str" cm="1">
        <f t="array" ref="AH33">_xlfn.IFS($E33="","",$E33&lt;&gt;"",1000*(PB_Regla!$N33+PB_Regla!$S33+PB_Suma!$M33))</f>
        <v/>
      </c>
      <c r="AI33" s="111" t="str" cm="1">
        <f t="array" ref="AI33">_xlfn.IFS($E33="","",$E33&lt;&gt;"",1000*(PB_Regla!$O33-Datos!$AK33-PB_Suma!$O33))</f>
        <v/>
      </c>
      <c r="AJ33" s="110" t="str" cm="1">
        <f t="array" ref="AJ33">_xlfn.IFS($E33="","",$E33&lt;&gt;"",1000*(PB_Regla!$V33+PB_Regla!$AA33+PB_Suma!$R33))</f>
        <v/>
      </c>
      <c r="AK33" s="111" t="str" cm="1">
        <f t="array" ref="AK33">_xlfn.IFS($E33="","",$E33&lt;&gt;"",1000*(PB_Regla!$W33-Datos!$AK33-PB_Suma!$T33))</f>
        <v/>
      </c>
      <c r="AL33" s="110" t="str" cm="1">
        <f t="array" ref="AL33">_xlfn.IFS($E33="","",$E33&lt;&gt;"",1000*(PB_Regla!$AD33+PB_Regla!$AI33+PB_Suma!$W33))</f>
        <v/>
      </c>
      <c r="AM33" s="111" t="str" cm="1">
        <f t="array" ref="AM33">_xlfn.IFS($E33="","",$E33&lt;&gt;"",1000*(PB_Regla!$AE33-Datos!$AK33-PB_Suma!$Y33))</f>
        <v/>
      </c>
      <c r="AN33" s="2"/>
      <c r="AO33" s="110" t="str" cm="1">
        <f t="array" ref="AO33">_xlfn.IFS($E33="","",$E33&lt;&gt;"",-1000*(PB_Regla!$AD33+PB_Regla!$AH33+PB_Suma!$V33))</f>
        <v/>
      </c>
      <c r="AP33" s="111" t="str" cm="1">
        <f t="array" ref="AP33">_xlfn.IFS($E33="","",$E33&lt;&gt;"",1000*(PB_Regla!$AE33-Datos!$AK33-PB_Suma!$X33))</f>
        <v/>
      </c>
      <c r="AQ33" s="110" t="str" cm="1">
        <f t="array" ref="AQ33">_xlfn.IFS($E33="","",$E33&lt;&gt;"",-1000*(PB_Regla!$V33+PB_Regla!$Z33+PB_Suma!$Q33))</f>
        <v/>
      </c>
      <c r="AR33" s="111" t="str" cm="1">
        <f t="array" ref="AR33">_xlfn.IFS($E33="","",$E33&lt;&gt;"",1000*(PB_Regla!$W33-Datos!$AK33-PB_Suma!$S33))</f>
        <v/>
      </c>
      <c r="AS33" s="110" t="str" cm="1">
        <f t="array" ref="AS33">_xlfn.IFS($E33="","",$E33&lt;&gt;"",-1000*(PB_Regla!$N33+PB_Regla!$R33+PB_Suma!$L33))</f>
        <v/>
      </c>
      <c r="AT33" s="111" t="str" cm="1">
        <f t="array" ref="AT33">_xlfn.IFS($E33="","",$E33&lt;&gt;"",1000*(PB_Regla!$O33-Datos!$AK33-PB_Suma!$N33))</f>
        <v/>
      </c>
      <c r="AU33" s="110" t="str" cm="1">
        <f t="array" ref="AU33">_xlfn.IFS($E33="","",$E33&lt;&gt;"",-1000*(PB_Regla!$F33+PB_Regla!$J33+PB_Suma!$G33))</f>
        <v/>
      </c>
      <c r="AV33" s="111" t="str" cm="1">
        <f t="array" ref="AV33">_xlfn.IFS($E33="","",$E33&lt;&gt;"",1000*(PB_Regla!$G33-Datos!$AK33-PB_Suma!$I33))</f>
        <v/>
      </c>
      <c r="AW33" s="110" t="str" cm="1">
        <f t="array" ref="AW33">_xlfn.IFS($E33="","",$E33&lt;&gt;"",1000*(PB_Regla!$F33+PB_Regla!$K33+PB_Suma!$G33))</f>
        <v/>
      </c>
      <c r="AX33" s="111" t="str" cm="1">
        <f t="array" ref="AX33">_xlfn.IFS($E33="","",$E33&lt;&gt;"",1000*(PB_Regla!$G33-Datos!$AK33-PB_Suma!$I33))</f>
        <v/>
      </c>
      <c r="AY33" s="110" t="str" cm="1">
        <f t="array" ref="AY33">_xlfn.IFS($E33="","",$E33&lt;&gt;"",1000*(PB_Regla!$N33+PB_Regla!$S33+PB_Suma!$L33))</f>
        <v/>
      </c>
      <c r="AZ33" s="111" t="str" cm="1">
        <f t="array" ref="AZ33">_xlfn.IFS($E33="","",$E33&lt;&gt;"",1000*(PB_Regla!$O33-Datos!$AK33-PB_Suma!$N33))</f>
        <v/>
      </c>
      <c r="BA33" s="110" t="str" cm="1">
        <f t="array" ref="BA33">_xlfn.IFS($E33="","",$E33&lt;&gt;"",1000*(PB_Regla!$V33+PB_Regla!$AA33+PB_Suma!$Q33))</f>
        <v/>
      </c>
      <c r="BB33" s="111" t="str" cm="1">
        <f t="array" ref="BB33">_xlfn.IFS($E33="","",$E33&lt;&gt;"",1000*(PB_Regla!$W33-Datos!$AK33-PB_Suma!$S33))</f>
        <v/>
      </c>
      <c r="BC33" s="110" t="str" cm="1">
        <f t="array" ref="BC33">_xlfn.IFS($E33="","",$E33&lt;&gt;"",1000*(PB_Regla!$AD33+PB_Regla!$AI33+PB_Suma!$V33))</f>
        <v/>
      </c>
      <c r="BD33" s="111" t="str" cm="1">
        <f t="array" ref="BD33">_xlfn.IFS($E33="","",$E33&lt;&gt;"",1000*(PB_Regla!$AE33-Datos!$AK33-PB_Suma!$X33))</f>
        <v/>
      </c>
      <c r="BE33" s="2"/>
      <c r="BF33" s="110" t="str" cm="1">
        <f t="array" ref="BF33">_xlfn.IFS($E33="","",$E33&lt;&gt;"",-1000*(PB_Regla!$AD33+PB_Regla!$AH33+PB_Suma!$W33))</f>
        <v/>
      </c>
      <c r="BG33" s="111" t="str" cm="1">
        <f t="array" ref="BG33">_xlfn.IFS($E33="","",$E33&lt;&gt;"",1000*(PB_Regla!$AE33-Datos!$AK33-PB_Suma!$Y33))</f>
        <v/>
      </c>
      <c r="BH33" s="110" t="str" cm="1">
        <f t="array" ref="BH33">_xlfn.IFS($E33="","",$E33&lt;&gt;"",-1000*(PB_Regla!$V33+PB_Regla!$Z33+PB_Suma!$R33))</f>
        <v/>
      </c>
      <c r="BI33" s="111" t="str" cm="1">
        <f t="array" ref="BI33">_xlfn.IFS($E33="","",$E33&lt;&gt;"",1000*(PB_Regla!$W33-Datos!$AK33-PB_Suma!$T33))</f>
        <v/>
      </c>
      <c r="BJ33" s="110" t="str" cm="1">
        <f t="array" ref="BJ33">_xlfn.IFS($E33="","",$E33&lt;&gt;"",-1000*(PB_Regla!$N33+PB_Regla!$R33+PB_Suma!$M33))</f>
        <v/>
      </c>
      <c r="BK33" s="111" t="str" cm="1">
        <f t="array" ref="BK33">_xlfn.IFS($E33="","",$E33&lt;&gt;"",1000*(PB_Regla!$O33-Datos!$AK33-PB_Suma!$O33))</f>
        <v/>
      </c>
      <c r="BL33" s="110" t="str" cm="1">
        <f t="array" ref="BL33">_xlfn.IFS($E33="","",$E33&lt;&gt;"",-1000*(PB_Regla!$F33+PB_Regla!$J33+PB_Suma!$H33))</f>
        <v/>
      </c>
      <c r="BM33" s="111" t="str" cm="1">
        <f t="array" ref="BM33">_xlfn.IFS($E33="","",$E33&lt;&gt;"",1000*(PB_Regla!$G33-Datos!$AK33-PB_Suma!$J33))</f>
        <v/>
      </c>
      <c r="BN33" s="110" t="str" cm="1">
        <f t="array" ref="BN33">_xlfn.IFS($E33="","",$E33&lt;&gt;"",1000*(PB_Regla!$F33+PB_Regla!$K33+PB_Suma!$H33))</f>
        <v/>
      </c>
      <c r="BO33" s="111" t="str" cm="1">
        <f t="array" ref="BO33">_xlfn.IFS($E33="","",$E33&lt;&gt;"",1000*(PB_Regla!$G33-Datos!$AK33-PB_Suma!$J33))</f>
        <v/>
      </c>
      <c r="BP33" s="110" t="str" cm="1">
        <f t="array" ref="BP33">_xlfn.IFS($E33="","",$E33&lt;&gt;"",1000*(PB_Regla!$N33+PB_Regla!$S33+PB_Suma!$M33))</f>
        <v/>
      </c>
      <c r="BQ33" s="111" t="str" cm="1">
        <f t="array" ref="BQ33">_xlfn.IFS($E33="","",$E33&lt;&gt;"",1000*(PB_Regla!$O33-Datos!$AK33-PB_Suma!$O33))</f>
        <v/>
      </c>
      <c r="BR33" s="110" t="str" cm="1">
        <f t="array" ref="BR33">_xlfn.IFS($E33="","",$E33&lt;&gt;"",1000*(PB_Regla!$V33+PB_Regla!$AA33+PB_Suma!$R33))</f>
        <v/>
      </c>
      <c r="BS33" s="111" t="str" cm="1">
        <f t="array" ref="BS33">_xlfn.IFS($E33="","",$E33&lt;&gt;"",1000*(PB_Regla!$W33-Datos!$AK33-PB_Suma!$T33))</f>
        <v/>
      </c>
      <c r="BT33" s="110" t="str" cm="1">
        <f t="array" ref="BT33">_xlfn.IFS($E33="","",$E33&lt;&gt;"",1000*(PB_Regla!$AD33+PB_Regla!$AI33+PB_Suma!$W33))</f>
        <v/>
      </c>
      <c r="BU33" s="111" t="str" cm="1">
        <f t="array" ref="BU33">_xlfn.IFS($E33="","",$E33&lt;&gt;"",1000*(PB_Regla!$AE33-Datos!$AK33-PB_Suma!$Y33))</f>
        <v/>
      </c>
    </row>
    <row r="34" spans="2:73" x14ac:dyDescent="0.35">
      <c r="B34" s="96" t="str">
        <f>IF(Datos!$B34="","",Datos!$B34)</f>
        <v/>
      </c>
      <c r="C34" s="97" t="str">
        <f>IF(Datos!$E34="","",Datos!$E34)</f>
        <v/>
      </c>
      <c r="D34" s="97" t="str">
        <f>IF(Datos!$I34="","",Datos!$I34)</f>
        <v/>
      </c>
      <c r="E34" s="98" t="str">
        <f>IF(Datos!$G34="","",Datos!$G34)</f>
        <v/>
      </c>
      <c r="F34" s="23"/>
      <c r="G34" s="110" t="str" cm="1">
        <f t="array" ref="G34">_xlfn.IFS($E34="","",$E34&lt;&gt;"",-1000*(PB_Regla!$AD34+PB_Regla!$AH34+PB_Suma!$V34))</f>
        <v/>
      </c>
      <c r="H34" s="111" t="str" cm="1">
        <f t="array" ref="H34">_xlfn.IFS($E34="","",$E34&lt;&gt;"",1000*(PB_Regla!$AE34-Datos!$AK34-PB_Suma!$X34))</f>
        <v/>
      </c>
      <c r="I34" s="110" t="str" cm="1">
        <f t="array" ref="I34">_xlfn.IFS($E34="","",$E34&lt;&gt;"",-1000*(PB_Regla!$V34+PB_Regla!$Z34+PB_Suma!$Q34))</f>
        <v/>
      </c>
      <c r="J34" s="111" t="str" cm="1">
        <f t="array" ref="J34">_xlfn.IFS($E34="","",$E34&lt;&gt;"",1000*(PB_Regla!$W34-Datos!$AK34-PB_Suma!$S34))</f>
        <v/>
      </c>
      <c r="K34" s="110" t="str" cm="1">
        <f t="array" ref="K34">_xlfn.IFS($E34="","",$E34&lt;&gt;"",-1000*(PB_Regla!$N34+PB_Regla!$R34+PB_Suma!$L34))</f>
        <v/>
      </c>
      <c r="L34" s="111" t="str" cm="1">
        <f t="array" ref="L34">_xlfn.IFS($E34="","",$E34&lt;&gt;"",1000*(PB_Regla!$O34-Datos!$AK34-PB_Suma!$N34))</f>
        <v/>
      </c>
      <c r="M34" s="110" t="str" cm="1">
        <f t="array" ref="M34">_xlfn.IFS($E34="","",$E34&lt;&gt;"",-1000*(PB_Regla!$F34+PB_Regla!$J34+PB_Suma!$G34))</f>
        <v/>
      </c>
      <c r="N34" s="111" t="str" cm="1">
        <f t="array" ref="N34">_xlfn.IFS($E34="","",$E34&lt;&gt;"",1000*(PB_Regla!$G34-Datos!$AK34-PB_Suma!$I34))</f>
        <v/>
      </c>
      <c r="O34" s="110" t="str" cm="1">
        <f t="array" ref="O34">_xlfn.IFS($E34="","",$E34&lt;&gt;"",1000*(PB_Regla!$F34+PB_Regla!$K34+PB_Suma!$G34))</f>
        <v/>
      </c>
      <c r="P34" s="111" t="str" cm="1">
        <f t="array" ref="P34">_xlfn.IFS($E34="","",$E34&lt;&gt;"",1000*(PB_Regla!$G34-Datos!$AK34-PB_Suma!$I34))</f>
        <v/>
      </c>
      <c r="Q34" s="110" t="str" cm="1">
        <f t="array" ref="Q34">_xlfn.IFS($E34="","",$E34&lt;&gt;"",1000*(PB_Regla!$N34+PB_Regla!$S34+PB_Suma!$L34))</f>
        <v/>
      </c>
      <c r="R34" s="111" t="str" cm="1">
        <f t="array" ref="R34">_xlfn.IFS($E34="","",$E34&lt;&gt;"",1000*(PB_Regla!$O34-Datos!$AK34-PB_Suma!$N34))</f>
        <v/>
      </c>
      <c r="S34" s="110" t="str" cm="1">
        <f t="array" ref="S34">_xlfn.IFS($E34="","",$E34&lt;&gt;"",1000*(PB_Regla!$V34+PB_Regla!$AA34+PB_Suma!$Q34))</f>
        <v/>
      </c>
      <c r="T34" s="111" t="str" cm="1">
        <f t="array" ref="T34">_xlfn.IFS($E34="","",$E34&lt;&gt;"",1000*(PB_Regla!$W34-Datos!$AK34-PB_Suma!$S34))</f>
        <v/>
      </c>
      <c r="U34" s="110" t="str" cm="1">
        <f t="array" ref="U34">_xlfn.IFS($E34="","",$E34&lt;&gt;"",1000*(PB_Regla!$AD34+PB_Regla!$AI34+PB_Suma!$V34))</f>
        <v/>
      </c>
      <c r="V34" s="111" t="str" cm="1">
        <f t="array" ref="V34">_xlfn.IFS($E34="","",$E34&lt;&gt;"",1000*(PB_Regla!$AE34-Datos!$AK34-PB_Suma!$X34))</f>
        <v/>
      </c>
      <c r="W34" s="2"/>
      <c r="X34" s="110" t="str" cm="1">
        <f t="array" ref="X34">_xlfn.IFS($E34="","",$E34&lt;&gt;"",-1000*(PB_Regla!$AD34+PB_Regla!$AH34+PB_Suma!$W34))</f>
        <v/>
      </c>
      <c r="Y34" s="111" t="str" cm="1">
        <f t="array" ref="Y34">_xlfn.IFS($E34="","",$E34&lt;&gt;"",1000*(PB_Regla!$AE34-Datos!$AK34-PB_Suma!$Y34))</f>
        <v/>
      </c>
      <c r="Z34" s="110" t="str" cm="1">
        <f t="array" ref="Z34">_xlfn.IFS($E34="","",$E34&lt;&gt;"",-1000*(PB_Regla!$V34+PB_Regla!$Z34+PB_Suma!$R34))</f>
        <v/>
      </c>
      <c r="AA34" s="111" t="str" cm="1">
        <f t="array" ref="AA34">_xlfn.IFS($E34="","",$E34&lt;&gt;"",1000*(PB_Regla!$W34-Datos!$AK34-PB_Suma!$T34))</f>
        <v/>
      </c>
      <c r="AB34" s="110" t="str" cm="1">
        <f t="array" ref="AB34">_xlfn.IFS($E34="","",$E34&lt;&gt;"",-1000*(PB_Regla!$N34+PB_Regla!$R34+PB_Suma!$M34))</f>
        <v/>
      </c>
      <c r="AC34" s="111" t="str" cm="1">
        <f t="array" ref="AC34">_xlfn.IFS($E34="","",$E34&lt;&gt;"",1000*(PB_Regla!$O34-Datos!$AK34-PB_Suma!$O34))</f>
        <v/>
      </c>
      <c r="AD34" s="110" t="str" cm="1">
        <f t="array" ref="AD34">_xlfn.IFS($E34="","",$E34&lt;&gt;"",-1000*(PB_Regla!$F34+PB_Regla!$J34+PB_Suma!$H34))</f>
        <v/>
      </c>
      <c r="AE34" s="111" t="str" cm="1">
        <f t="array" ref="AE34">_xlfn.IFS($E34="","",$E34&lt;&gt;"",1000*(PB_Regla!$G34-Datos!$AK34-PB_Suma!$J34))</f>
        <v/>
      </c>
      <c r="AF34" s="110" t="str" cm="1">
        <f t="array" ref="AF34">_xlfn.IFS($E34="","",$E34&lt;&gt;"",1000*(PB_Regla!$F34+PB_Regla!$K34+PB_Suma!$H34))</f>
        <v/>
      </c>
      <c r="AG34" s="111" t="str" cm="1">
        <f t="array" ref="AG34">_xlfn.IFS($E34="","",$E34&lt;&gt;"",1000*(PB_Regla!$G34-Datos!$AK34-PB_Suma!$J34))</f>
        <v/>
      </c>
      <c r="AH34" s="110" t="str" cm="1">
        <f t="array" ref="AH34">_xlfn.IFS($E34="","",$E34&lt;&gt;"",1000*(PB_Regla!$N34+PB_Regla!$S34+PB_Suma!$M34))</f>
        <v/>
      </c>
      <c r="AI34" s="111" t="str" cm="1">
        <f t="array" ref="AI34">_xlfn.IFS($E34="","",$E34&lt;&gt;"",1000*(PB_Regla!$O34-Datos!$AK34-PB_Suma!$O34))</f>
        <v/>
      </c>
      <c r="AJ34" s="110" t="str" cm="1">
        <f t="array" ref="AJ34">_xlfn.IFS($E34="","",$E34&lt;&gt;"",1000*(PB_Regla!$V34+PB_Regla!$AA34+PB_Suma!$R34))</f>
        <v/>
      </c>
      <c r="AK34" s="111" t="str" cm="1">
        <f t="array" ref="AK34">_xlfn.IFS($E34="","",$E34&lt;&gt;"",1000*(PB_Regla!$W34-Datos!$AK34-PB_Suma!$T34))</f>
        <v/>
      </c>
      <c r="AL34" s="110" t="str" cm="1">
        <f t="array" ref="AL34">_xlfn.IFS($E34="","",$E34&lt;&gt;"",1000*(PB_Regla!$AD34+PB_Regla!$AI34+PB_Suma!$W34))</f>
        <v/>
      </c>
      <c r="AM34" s="111" t="str" cm="1">
        <f t="array" ref="AM34">_xlfn.IFS($E34="","",$E34&lt;&gt;"",1000*(PB_Regla!$AE34-Datos!$AK34-PB_Suma!$Y34))</f>
        <v/>
      </c>
      <c r="AN34" s="2"/>
      <c r="AO34" s="110" t="str" cm="1">
        <f t="array" ref="AO34">_xlfn.IFS($E34="","",$E34&lt;&gt;"",-1000*(PB_Regla!$AD34+PB_Regla!$AH34+PB_Suma!$V34))</f>
        <v/>
      </c>
      <c r="AP34" s="111" t="str" cm="1">
        <f t="array" ref="AP34">_xlfn.IFS($E34="","",$E34&lt;&gt;"",1000*(PB_Regla!$AE34-Datos!$AK34-PB_Suma!$X34))</f>
        <v/>
      </c>
      <c r="AQ34" s="110" t="str" cm="1">
        <f t="array" ref="AQ34">_xlfn.IFS($E34="","",$E34&lt;&gt;"",-1000*(PB_Regla!$V34+PB_Regla!$Z34+PB_Suma!$Q34))</f>
        <v/>
      </c>
      <c r="AR34" s="111" t="str" cm="1">
        <f t="array" ref="AR34">_xlfn.IFS($E34="","",$E34&lt;&gt;"",1000*(PB_Regla!$W34-Datos!$AK34-PB_Suma!$S34))</f>
        <v/>
      </c>
      <c r="AS34" s="110" t="str" cm="1">
        <f t="array" ref="AS34">_xlfn.IFS($E34="","",$E34&lt;&gt;"",-1000*(PB_Regla!$N34+PB_Regla!$R34+PB_Suma!$L34))</f>
        <v/>
      </c>
      <c r="AT34" s="111" t="str" cm="1">
        <f t="array" ref="AT34">_xlfn.IFS($E34="","",$E34&lt;&gt;"",1000*(PB_Regla!$O34-Datos!$AK34-PB_Suma!$N34))</f>
        <v/>
      </c>
      <c r="AU34" s="110" t="str" cm="1">
        <f t="array" ref="AU34">_xlfn.IFS($E34="","",$E34&lt;&gt;"",-1000*(PB_Regla!$F34+PB_Regla!$J34+PB_Suma!$G34))</f>
        <v/>
      </c>
      <c r="AV34" s="111" t="str" cm="1">
        <f t="array" ref="AV34">_xlfn.IFS($E34="","",$E34&lt;&gt;"",1000*(PB_Regla!$G34-Datos!$AK34-PB_Suma!$I34))</f>
        <v/>
      </c>
      <c r="AW34" s="110" t="str" cm="1">
        <f t="array" ref="AW34">_xlfn.IFS($E34="","",$E34&lt;&gt;"",1000*(PB_Regla!$F34+PB_Regla!$K34+PB_Suma!$G34))</f>
        <v/>
      </c>
      <c r="AX34" s="111" t="str" cm="1">
        <f t="array" ref="AX34">_xlfn.IFS($E34="","",$E34&lt;&gt;"",1000*(PB_Regla!$G34-Datos!$AK34-PB_Suma!$I34))</f>
        <v/>
      </c>
      <c r="AY34" s="110" t="str" cm="1">
        <f t="array" ref="AY34">_xlfn.IFS($E34="","",$E34&lt;&gt;"",1000*(PB_Regla!$N34+PB_Regla!$S34+PB_Suma!$L34))</f>
        <v/>
      </c>
      <c r="AZ34" s="111" t="str" cm="1">
        <f t="array" ref="AZ34">_xlfn.IFS($E34="","",$E34&lt;&gt;"",1000*(PB_Regla!$O34-Datos!$AK34-PB_Suma!$N34))</f>
        <v/>
      </c>
      <c r="BA34" s="110" t="str" cm="1">
        <f t="array" ref="BA34">_xlfn.IFS($E34="","",$E34&lt;&gt;"",1000*(PB_Regla!$V34+PB_Regla!$AA34+PB_Suma!$Q34))</f>
        <v/>
      </c>
      <c r="BB34" s="111" t="str" cm="1">
        <f t="array" ref="BB34">_xlfn.IFS($E34="","",$E34&lt;&gt;"",1000*(PB_Regla!$W34-Datos!$AK34-PB_Suma!$S34))</f>
        <v/>
      </c>
      <c r="BC34" s="110" t="str" cm="1">
        <f t="array" ref="BC34">_xlfn.IFS($E34="","",$E34&lt;&gt;"",1000*(PB_Regla!$AD34+PB_Regla!$AI34+PB_Suma!$V34))</f>
        <v/>
      </c>
      <c r="BD34" s="111" t="str" cm="1">
        <f t="array" ref="BD34">_xlfn.IFS($E34="","",$E34&lt;&gt;"",1000*(PB_Regla!$AE34-Datos!$AK34-PB_Suma!$X34))</f>
        <v/>
      </c>
      <c r="BE34" s="2"/>
      <c r="BF34" s="110" t="str" cm="1">
        <f t="array" ref="BF34">_xlfn.IFS($E34="","",$E34&lt;&gt;"",-1000*(PB_Regla!$AD34+PB_Regla!$AH34+PB_Suma!$W34))</f>
        <v/>
      </c>
      <c r="BG34" s="111" t="str" cm="1">
        <f t="array" ref="BG34">_xlfn.IFS($E34="","",$E34&lt;&gt;"",1000*(PB_Regla!$AE34-Datos!$AK34-PB_Suma!$Y34))</f>
        <v/>
      </c>
      <c r="BH34" s="110" t="str" cm="1">
        <f t="array" ref="BH34">_xlfn.IFS($E34="","",$E34&lt;&gt;"",-1000*(PB_Regla!$V34+PB_Regla!$Z34+PB_Suma!$R34))</f>
        <v/>
      </c>
      <c r="BI34" s="111" t="str" cm="1">
        <f t="array" ref="BI34">_xlfn.IFS($E34="","",$E34&lt;&gt;"",1000*(PB_Regla!$W34-Datos!$AK34-PB_Suma!$T34))</f>
        <v/>
      </c>
      <c r="BJ34" s="110" t="str" cm="1">
        <f t="array" ref="BJ34">_xlfn.IFS($E34="","",$E34&lt;&gt;"",-1000*(PB_Regla!$N34+PB_Regla!$R34+PB_Suma!$M34))</f>
        <v/>
      </c>
      <c r="BK34" s="111" t="str" cm="1">
        <f t="array" ref="BK34">_xlfn.IFS($E34="","",$E34&lt;&gt;"",1000*(PB_Regla!$O34-Datos!$AK34-PB_Suma!$O34))</f>
        <v/>
      </c>
      <c r="BL34" s="110" t="str" cm="1">
        <f t="array" ref="BL34">_xlfn.IFS($E34="","",$E34&lt;&gt;"",-1000*(PB_Regla!$F34+PB_Regla!$J34+PB_Suma!$H34))</f>
        <v/>
      </c>
      <c r="BM34" s="111" t="str" cm="1">
        <f t="array" ref="BM34">_xlfn.IFS($E34="","",$E34&lt;&gt;"",1000*(PB_Regla!$G34-Datos!$AK34-PB_Suma!$J34))</f>
        <v/>
      </c>
      <c r="BN34" s="110" t="str" cm="1">
        <f t="array" ref="BN34">_xlfn.IFS($E34="","",$E34&lt;&gt;"",1000*(PB_Regla!$F34+PB_Regla!$K34+PB_Suma!$H34))</f>
        <v/>
      </c>
      <c r="BO34" s="111" t="str" cm="1">
        <f t="array" ref="BO34">_xlfn.IFS($E34="","",$E34&lt;&gt;"",1000*(PB_Regla!$G34-Datos!$AK34-PB_Suma!$J34))</f>
        <v/>
      </c>
      <c r="BP34" s="110" t="str" cm="1">
        <f t="array" ref="BP34">_xlfn.IFS($E34="","",$E34&lt;&gt;"",1000*(PB_Regla!$N34+PB_Regla!$S34+PB_Suma!$M34))</f>
        <v/>
      </c>
      <c r="BQ34" s="111" t="str" cm="1">
        <f t="array" ref="BQ34">_xlfn.IFS($E34="","",$E34&lt;&gt;"",1000*(PB_Regla!$O34-Datos!$AK34-PB_Suma!$O34))</f>
        <v/>
      </c>
      <c r="BR34" s="110" t="str" cm="1">
        <f t="array" ref="BR34">_xlfn.IFS($E34="","",$E34&lt;&gt;"",1000*(PB_Regla!$V34+PB_Regla!$AA34+PB_Suma!$R34))</f>
        <v/>
      </c>
      <c r="BS34" s="111" t="str" cm="1">
        <f t="array" ref="BS34">_xlfn.IFS($E34="","",$E34&lt;&gt;"",1000*(PB_Regla!$W34-Datos!$AK34-PB_Suma!$T34))</f>
        <v/>
      </c>
      <c r="BT34" s="110" t="str" cm="1">
        <f t="array" ref="BT34">_xlfn.IFS($E34="","",$E34&lt;&gt;"",1000*(PB_Regla!$AD34+PB_Regla!$AI34+PB_Suma!$W34))</f>
        <v/>
      </c>
      <c r="BU34" s="111" t="str" cm="1">
        <f t="array" ref="BU34">_xlfn.IFS($E34="","",$E34&lt;&gt;"",1000*(PB_Regla!$AE34-Datos!$AK34-PB_Suma!$Y34))</f>
        <v/>
      </c>
    </row>
    <row r="35" spans="2:73" x14ac:dyDescent="0.35">
      <c r="B35" s="96" t="str">
        <f>IF(Datos!$B35="","",Datos!$B35)</f>
        <v/>
      </c>
      <c r="C35" s="97" t="str">
        <f>IF(Datos!$E35="","",Datos!$E35)</f>
        <v/>
      </c>
      <c r="D35" s="97" t="str">
        <f>IF(Datos!$I35="","",Datos!$I35)</f>
        <v/>
      </c>
      <c r="E35" s="98" t="str">
        <f>IF(Datos!$G35="","",Datos!$G35)</f>
        <v/>
      </c>
      <c r="F35" s="23"/>
      <c r="G35" s="110" t="str" cm="1">
        <f t="array" ref="G35">_xlfn.IFS($E35="","",$E35&lt;&gt;"",-1000*(PB_Regla!$AD35+PB_Regla!$AH35+PB_Suma!$V35))</f>
        <v/>
      </c>
      <c r="H35" s="111" t="str" cm="1">
        <f t="array" ref="H35">_xlfn.IFS($E35="","",$E35&lt;&gt;"",1000*(PB_Regla!$AE35-Datos!$AK35-PB_Suma!$X35))</f>
        <v/>
      </c>
      <c r="I35" s="110" t="str" cm="1">
        <f t="array" ref="I35">_xlfn.IFS($E35="","",$E35&lt;&gt;"",-1000*(PB_Regla!$V35+PB_Regla!$Z35+PB_Suma!$Q35))</f>
        <v/>
      </c>
      <c r="J35" s="111" t="str" cm="1">
        <f t="array" ref="J35">_xlfn.IFS($E35="","",$E35&lt;&gt;"",1000*(PB_Regla!$W35-Datos!$AK35-PB_Suma!$S35))</f>
        <v/>
      </c>
      <c r="K35" s="110" t="str" cm="1">
        <f t="array" ref="K35">_xlfn.IFS($E35="","",$E35&lt;&gt;"",-1000*(PB_Regla!$N35+PB_Regla!$R35+PB_Suma!$L35))</f>
        <v/>
      </c>
      <c r="L35" s="111" t="str" cm="1">
        <f t="array" ref="L35">_xlfn.IFS($E35="","",$E35&lt;&gt;"",1000*(PB_Regla!$O35-Datos!$AK35-PB_Suma!$N35))</f>
        <v/>
      </c>
      <c r="M35" s="110" t="str" cm="1">
        <f t="array" ref="M35">_xlfn.IFS($E35="","",$E35&lt;&gt;"",-1000*(PB_Regla!$F35+PB_Regla!$J35+PB_Suma!$G35))</f>
        <v/>
      </c>
      <c r="N35" s="111" t="str" cm="1">
        <f t="array" ref="N35">_xlfn.IFS($E35="","",$E35&lt;&gt;"",1000*(PB_Regla!$G35-Datos!$AK35-PB_Suma!$I35))</f>
        <v/>
      </c>
      <c r="O35" s="110" t="str" cm="1">
        <f t="array" ref="O35">_xlfn.IFS($E35="","",$E35&lt;&gt;"",1000*(PB_Regla!$F35+PB_Regla!$K35+PB_Suma!$G35))</f>
        <v/>
      </c>
      <c r="P35" s="111" t="str" cm="1">
        <f t="array" ref="P35">_xlfn.IFS($E35="","",$E35&lt;&gt;"",1000*(PB_Regla!$G35-Datos!$AK35-PB_Suma!$I35))</f>
        <v/>
      </c>
      <c r="Q35" s="110" t="str" cm="1">
        <f t="array" ref="Q35">_xlfn.IFS($E35="","",$E35&lt;&gt;"",1000*(PB_Regla!$N35+PB_Regla!$S35+PB_Suma!$L35))</f>
        <v/>
      </c>
      <c r="R35" s="111" t="str" cm="1">
        <f t="array" ref="R35">_xlfn.IFS($E35="","",$E35&lt;&gt;"",1000*(PB_Regla!$O35-Datos!$AK35-PB_Suma!$N35))</f>
        <v/>
      </c>
      <c r="S35" s="110" t="str" cm="1">
        <f t="array" ref="S35">_xlfn.IFS($E35="","",$E35&lt;&gt;"",1000*(PB_Regla!$V35+PB_Regla!$AA35+PB_Suma!$Q35))</f>
        <v/>
      </c>
      <c r="T35" s="111" t="str" cm="1">
        <f t="array" ref="T35">_xlfn.IFS($E35="","",$E35&lt;&gt;"",1000*(PB_Regla!$W35-Datos!$AK35-PB_Suma!$S35))</f>
        <v/>
      </c>
      <c r="U35" s="110" t="str" cm="1">
        <f t="array" ref="U35">_xlfn.IFS($E35="","",$E35&lt;&gt;"",1000*(PB_Regla!$AD35+PB_Regla!$AI35+PB_Suma!$V35))</f>
        <v/>
      </c>
      <c r="V35" s="111" t="str" cm="1">
        <f t="array" ref="V35">_xlfn.IFS($E35="","",$E35&lt;&gt;"",1000*(PB_Regla!$AE35-Datos!$AK35-PB_Suma!$X35))</f>
        <v/>
      </c>
      <c r="W35" s="2"/>
      <c r="X35" s="110" t="str" cm="1">
        <f t="array" ref="X35">_xlfn.IFS($E35="","",$E35&lt;&gt;"",-1000*(PB_Regla!$AD35+PB_Regla!$AH35+PB_Suma!$W35))</f>
        <v/>
      </c>
      <c r="Y35" s="111" t="str" cm="1">
        <f t="array" ref="Y35">_xlfn.IFS($E35="","",$E35&lt;&gt;"",1000*(PB_Regla!$AE35-Datos!$AK35-PB_Suma!$Y35))</f>
        <v/>
      </c>
      <c r="Z35" s="110" t="str" cm="1">
        <f t="array" ref="Z35">_xlfn.IFS($E35="","",$E35&lt;&gt;"",-1000*(PB_Regla!$V35+PB_Regla!$Z35+PB_Suma!$R35))</f>
        <v/>
      </c>
      <c r="AA35" s="111" t="str" cm="1">
        <f t="array" ref="AA35">_xlfn.IFS($E35="","",$E35&lt;&gt;"",1000*(PB_Regla!$W35-Datos!$AK35-PB_Suma!$T35))</f>
        <v/>
      </c>
      <c r="AB35" s="110" t="str" cm="1">
        <f t="array" ref="AB35">_xlfn.IFS($E35="","",$E35&lt;&gt;"",-1000*(PB_Regla!$N35+PB_Regla!$R35+PB_Suma!$M35))</f>
        <v/>
      </c>
      <c r="AC35" s="111" t="str" cm="1">
        <f t="array" ref="AC35">_xlfn.IFS($E35="","",$E35&lt;&gt;"",1000*(PB_Regla!$O35-Datos!$AK35-PB_Suma!$O35))</f>
        <v/>
      </c>
      <c r="AD35" s="110" t="str" cm="1">
        <f t="array" ref="AD35">_xlfn.IFS($E35="","",$E35&lt;&gt;"",-1000*(PB_Regla!$F35+PB_Regla!$J35+PB_Suma!$H35))</f>
        <v/>
      </c>
      <c r="AE35" s="111" t="str" cm="1">
        <f t="array" ref="AE35">_xlfn.IFS($E35="","",$E35&lt;&gt;"",1000*(PB_Regla!$G35-Datos!$AK35-PB_Suma!$J35))</f>
        <v/>
      </c>
      <c r="AF35" s="110" t="str" cm="1">
        <f t="array" ref="AF35">_xlfn.IFS($E35="","",$E35&lt;&gt;"",1000*(PB_Regla!$F35+PB_Regla!$K35+PB_Suma!$H35))</f>
        <v/>
      </c>
      <c r="AG35" s="111" t="str" cm="1">
        <f t="array" ref="AG35">_xlfn.IFS($E35="","",$E35&lt;&gt;"",1000*(PB_Regla!$G35-Datos!$AK35-PB_Suma!$J35))</f>
        <v/>
      </c>
      <c r="AH35" s="110" t="str" cm="1">
        <f t="array" ref="AH35">_xlfn.IFS($E35="","",$E35&lt;&gt;"",1000*(PB_Regla!$N35+PB_Regla!$S35+PB_Suma!$M35))</f>
        <v/>
      </c>
      <c r="AI35" s="111" t="str" cm="1">
        <f t="array" ref="AI35">_xlfn.IFS($E35="","",$E35&lt;&gt;"",1000*(PB_Regla!$O35-Datos!$AK35-PB_Suma!$O35))</f>
        <v/>
      </c>
      <c r="AJ35" s="110" t="str" cm="1">
        <f t="array" ref="AJ35">_xlfn.IFS($E35="","",$E35&lt;&gt;"",1000*(PB_Regla!$V35+PB_Regla!$AA35+PB_Suma!$R35))</f>
        <v/>
      </c>
      <c r="AK35" s="111" t="str" cm="1">
        <f t="array" ref="AK35">_xlfn.IFS($E35="","",$E35&lt;&gt;"",1000*(PB_Regla!$W35-Datos!$AK35-PB_Suma!$T35))</f>
        <v/>
      </c>
      <c r="AL35" s="110" t="str" cm="1">
        <f t="array" ref="AL35">_xlfn.IFS($E35="","",$E35&lt;&gt;"",1000*(PB_Regla!$AD35+PB_Regla!$AI35+PB_Suma!$W35))</f>
        <v/>
      </c>
      <c r="AM35" s="111" t="str" cm="1">
        <f t="array" ref="AM35">_xlfn.IFS($E35="","",$E35&lt;&gt;"",1000*(PB_Regla!$AE35-Datos!$AK35-PB_Suma!$Y35))</f>
        <v/>
      </c>
      <c r="AN35" s="2"/>
      <c r="AO35" s="110" t="str" cm="1">
        <f t="array" ref="AO35">_xlfn.IFS($E35="","",$E35&lt;&gt;"",-1000*(PB_Regla!$AD35+PB_Regla!$AH35+PB_Suma!$V35))</f>
        <v/>
      </c>
      <c r="AP35" s="111" t="str" cm="1">
        <f t="array" ref="AP35">_xlfn.IFS($E35="","",$E35&lt;&gt;"",1000*(PB_Regla!$AE35-Datos!$AK35-PB_Suma!$X35))</f>
        <v/>
      </c>
      <c r="AQ35" s="110" t="str" cm="1">
        <f t="array" ref="AQ35">_xlfn.IFS($E35="","",$E35&lt;&gt;"",-1000*(PB_Regla!$V35+PB_Regla!$Z35+PB_Suma!$Q35))</f>
        <v/>
      </c>
      <c r="AR35" s="111" t="str" cm="1">
        <f t="array" ref="AR35">_xlfn.IFS($E35="","",$E35&lt;&gt;"",1000*(PB_Regla!$W35-Datos!$AK35-PB_Suma!$S35))</f>
        <v/>
      </c>
      <c r="AS35" s="110" t="str" cm="1">
        <f t="array" ref="AS35">_xlfn.IFS($E35="","",$E35&lt;&gt;"",-1000*(PB_Regla!$N35+PB_Regla!$R35+PB_Suma!$L35))</f>
        <v/>
      </c>
      <c r="AT35" s="111" t="str" cm="1">
        <f t="array" ref="AT35">_xlfn.IFS($E35="","",$E35&lt;&gt;"",1000*(PB_Regla!$O35-Datos!$AK35-PB_Suma!$N35))</f>
        <v/>
      </c>
      <c r="AU35" s="110" t="str" cm="1">
        <f t="array" ref="AU35">_xlfn.IFS($E35="","",$E35&lt;&gt;"",-1000*(PB_Regla!$F35+PB_Regla!$J35+PB_Suma!$G35))</f>
        <v/>
      </c>
      <c r="AV35" s="111" t="str" cm="1">
        <f t="array" ref="AV35">_xlfn.IFS($E35="","",$E35&lt;&gt;"",1000*(PB_Regla!$G35-Datos!$AK35-PB_Suma!$I35))</f>
        <v/>
      </c>
      <c r="AW35" s="110" t="str" cm="1">
        <f t="array" ref="AW35">_xlfn.IFS($E35="","",$E35&lt;&gt;"",1000*(PB_Regla!$F35+PB_Regla!$K35+PB_Suma!$G35))</f>
        <v/>
      </c>
      <c r="AX35" s="111" t="str" cm="1">
        <f t="array" ref="AX35">_xlfn.IFS($E35="","",$E35&lt;&gt;"",1000*(PB_Regla!$G35-Datos!$AK35-PB_Suma!$I35))</f>
        <v/>
      </c>
      <c r="AY35" s="110" t="str" cm="1">
        <f t="array" ref="AY35">_xlfn.IFS($E35="","",$E35&lt;&gt;"",1000*(PB_Regla!$N35+PB_Regla!$S35+PB_Suma!$L35))</f>
        <v/>
      </c>
      <c r="AZ35" s="111" t="str" cm="1">
        <f t="array" ref="AZ35">_xlfn.IFS($E35="","",$E35&lt;&gt;"",1000*(PB_Regla!$O35-Datos!$AK35-PB_Suma!$N35))</f>
        <v/>
      </c>
      <c r="BA35" s="110" t="str" cm="1">
        <f t="array" ref="BA35">_xlfn.IFS($E35="","",$E35&lt;&gt;"",1000*(PB_Regla!$V35+PB_Regla!$AA35+PB_Suma!$Q35))</f>
        <v/>
      </c>
      <c r="BB35" s="111" t="str" cm="1">
        <f t="array" ref="BB35">_xlfn.IFS($E35="","",$E35&lt;&gt;"",1000*(PB_Regla!$W35-Datos!$AK35-PB_Suma!$S35))</f>
        <v/>
      </c>
      <c r="BC35" s="110" t="str" cm="1">
        <f t="array" ref="BC35">_xlfn.IFS($E35="","",$E35&lt;&gt;"",1000*(PB_Regla!$AD35+PB_Regla!$AI35+PB_Suma!$V35))</f>
        <v/>
      </c>
      <c r="BD35" s="111" t="str" cm="1">
        <f t="array" ref="BD35">_xlfn.IFS($E35="","",$E35&lt;&gt;"",1000*(PB_Regla!$AE35-Datos!$AK35-PB_Suma!$X35))</f>
        <v/>
      </c>
      <c r="BE35" s="2"/>
      <c r="BF35" s="110" t="str" cm="1">
        <f t="array" ref="BF35">_xlfn.IFS($E35="","",$E35&lt;&gt;"",-1000*(PB_Regla!$AD35+PB_Regla!$AH35+PB_Suma!$W35))</f>
        <v/>
      </c>
      <c r="BG35" s="111" t="str" cm="1">
        <f t="array" ref="BG35">_xlfn.IFS($E35="","",$E35&lt;&gt;"",1000*(PB_Regla!$AE35-Datos!$AK35-PB_Suma!$Y35))</f>
        <v/>
      </c>
      <c r="BH35" s="110" t="str" cm="1">
        <f t="array" ref="BH35">_xlfn.IFS($E35="","",$E35&lt;&gt;"",-1000*(PB_Regla!$V35+PB_Regla!$Z35+PB_Suma!$R35))</f>
        <v/>
      </c>
      <c r="BI35" s="111" t="str" cm="1">
        <f t="array" ref="BI35">_xlfn.IFS($E35="","",$E35&lt;&gt;"",1000*(PB_Regla!$W35-Datos!$AK35-PB_Suma!$T35))</f>
        <v/>
      </c>
      <c r="BJ35" s="110" t="str" cm="1">
        <f t="array" ref="BJ35">_xlfn.IFS($E35="","",$E35&lt;&gt;"",-1000*(PB_Regla!$N35+PB_Regla!$R35+PB_Suma!$M35))</f>
        <v/>
      </c>
      <c r="BK35" s="111" t="str" cm="1">
        <f t="array" ref="BK35">_xlfn.IFS($E35="","",$E35&lt;&gt;"",1000*(PB_Regla!$O35-Datos!$AK35-PB_Suma!$O35))</f>
        <v/>
      </c>
      <c r="BL35" s="110" t="str" cm="1">
        <f t="array" ref="BL35">_xlfn.IFS($E35="","",$E35&lt;&gt;"",-1000*(PB_Regla!$F35+PB_Regla!$J35+PB_Suma!$H35))</f>
        <v/>
      </c>
      <c r="BM35" s="111" t="str" cm="1">
        <f t="array" ref="BM35">_xlfn.IFS($E35="","",$E35&lt;&gt;"",1000*(PB_Regla!$G35-Datos!$AK35-PB_Suma!$J35))</f>
        <v/>
      </c>
      <c r="BN35" s="110" t="str" cm="1">
        <f t="array" ref="BN35">_xlfn.IFS($E35="","",$E35&lt;&gt;"",1000*(PB_Regla!$F35+PB_Regla!$K35+PB_Suma!$H35))</f>
        <v/>
      </c>
      <c r="BO35" s="111" t="str" cm="1">
        <f t="array" ref="BO35">_xlfn.IFS($E35="","",$E35&lt;&gt;"",1000*(PB_Regla!$G35-Datos!$AK35-PB_Suma!$J35))</f>
        <v/>
      </c>
      <c r="BP35" s="110" t="str" cm="1">
        <f t="array" ref="BP35">_xlfn.IFS($E35="","",$E35&lt;&gt;"",1000*(PB_Regla!$N35+PB_Regla!$S35+PB_Suma!$M35))</f>
        <v/>
      </c>
      <c r="BQ35" s="111" t="str" cm="1">
        <f t="array" ref="BQ35">_xlfn.IFS($E35="","",$E35&lt;&gt;"",1000*(PB_Regla!$O35-Datos!$AK35-PB_Suma!$O35))</f>
        <v/>
      </c>
      <c r="BR35" s="110" t="str" cm="1">
        <f t="array" ref="BR35">_xlfn.IFS($E35="","",$E35&lt;&gt;"",1000*(PB_Regla!$V35+PB_Regla!$AA35+PB_Suma!$R35))</f>
        <v/>
      </c>
      <c r="BS35" s="111" t="str" cm="1">
        <f t="array" ref="BS35">_xlfn.IFS($E35="","",$E35&lt;&gt;"",1000*(PB_Regla!$W35-Datos!$AK35-PB_Suma!$T35))</f>
        <v/>
      </c>
      <c r="BT35" s="110" t="str" cm="1">
        <f t="array" ref="BT35">_xlfn.IFS($E35="","",$E35&lt;&gt;"",1000*(PB_Regla!$AD35+PB_Regla!$AI35+PB_Suma!$W35))</f>
        <v/>
      </c>
      <c r="BU35" s="111" t="str" cm="1">
        <f t="array" ref="BU35">_xlfn.IFS($E35="","",$E35&lt;&gt;"",1000*(PB_Regla!$AE35-Datos!$AK35-PB_Suma!$Y35))</f>
        <v/>
      </c>
    </row>
    <row r="36" spans="2:73" x14ac:dyDescent="0.35">
      <c r="B36" s="96" t="str">
        <f>IF(Datos!$B36="","",Datos!$B36)</f>
        <v/>
      </c>
      <c r="C36" s="97" t="str">
        <f>IF(Datos!$E36="","",Datos!$E36)</f>
        <v/>
      </c>
      <c r="D36" s="97" t="str">
        <f>IF(Datos!$I36="","",Datos!$I36)</f>
        <v/>
      </c>
      <c r="E36" s="98" t="str">
        <f>IF(Datos!$G36="","",Datos!$G36)</f>
        <v/>
      </c>
      <c r="F36" s="23"/>
      <c r="G36" s="110" t="str" cm="1">
        <f t="array" ref="G36">_xlfn.IFS($E36="","",$E36&lt;&gt;"",-1000*(PB_Regla!$AD36+PB_Regla!$AH36+PB_Suma!$V36))</f>
        <v/>
      </c>
      <c r="H36" s="111" t="str" cm="1">
        <f t="array" ref="H36">_xlfn.IFS($E36="","",$E36&lt;&gt;"",1000*(PB_Regla!$AE36-Datos!$AK36-PB_Suma!$X36))</f>
        <v/>
      </c>
      <c r="I36" s="110" t="str" cm="1">
        <f t="array" ref="I36">_xlfn.IFS($E36="","",$E36&lt;&gt;"",-1000*(PB_Regla!$V36+PB_Regla!$Z36+PB_Suma!$Q36))</f>
        <v/>
      </c>
      <c r="J36" s="111" t="str" cm="1">
        <f t="array" ref="J36">_xlfn.IFS($E36="","",$E36&lt;&gt;"",1000*(PB_Regla!$W36-Datos!$AK36-PB_Suma!$S36))</f>
        <v/>
      </c>
      <c r="K36" s="110" t="str" cm="1">
        <f t="array" ref="K36">_xlfn.IFS($E36="","",$E36&lt;&gt;"",-1000*(PB_Regla!$N36+PB_Regla!$R36+PB_Suma!$L36))</f>
        <v/>
      </c>
      <c r="L36" s="111" t="str" cm="1">
        <f t="array" ref="L36">_xlfn.IFS($E36="","",$E36&lt;&gt;"",1000*(PB_Regla!$O36-Datos!$AK36-PB_Suma!$N36))</f>
        <v/>
      </c>
      <c r="M36" s="110" t="str" cm="1">
        <f t="array" ref="M36">_xlfn.IFS($E36="","",$E36&lt;&gt;"",-1000*(PB_Regla!$F36+PB_Regla!$J36+PB_Suma!$G36))</f>
        <v/>
      </c>
      <c r="N36" s="111" t="str" cm="1">
        <f t="array" ref="N36">_xlfn.IFS($E36="","",$E36&lt;&gt;"",1000*(PB_Regla!$G36-Datos!$AK36-PB_Suma!$I36))</f>
        <v/>
      </c>
      <c r="O36" s="110" t="str" cm="1">
        <f t="array" ref="O36">_xlfn.IFS($E36="","",$E36&lt;&gt;"",1000*(PB_Regla!$F36+PB_Regla!$K36+PB_Suma!$G36))</f>
        <v/>
      </c>
      <c r="P36" s="111" t="str" cm="1">
        <f t="array" ref="P36">_xlfn.IFS($E36="","",$E36&lt;&gt;"",1000*(PB_Regla!$G36-Datos!$AK36-PB_Suma!$I36))</f>
        <v/>
      </c>
      <c r="Q36" s="110" t="str" cm="1">
        <f t="array" ref="Q36">_xlfn.IFS($E36="","",$E36&lt;&gt;"",1000*(PB_Regla!$N36+PB_Regla!$S36+PB_Suma!$L36))</f>
        <v/>
      </c>
      <c r="R36" s="111" t="str" cm="1">
        <f t="array" ref="R36">_xlfn.IFS($E36="","",$E36&lt;&gt;"",1000*(PB_Regla!$O36-Datos!$AK36-PB_Suma!$N36))</f>
        <v/>
      </c>
      <c r="S36" s="110" t="str" cm="1">
        <f t="array" ref="S36">_xlfn.IFS($E36="","",$E36&lt;&gt;"",1000*(PB_Regla!$V36+PB_Regla!$AA36+PB_Suma!$Q36))</f>
        <v/>
      </c>
      <c r="T36" s="111" t="str" cm="1">
        <f t="array" ref="T36">_xlfn.IFS($E36="","",$E36&lt;&gt;"",1000*(PB_Regla!$W36-Datos!$AK36-PB_Suma!$S36))</f>
        <v/>
      </c>
      <c r="U36" s="110" t="str" cm="1">
        <f t="array" ref="U36">_xlfn.IFS($E36="","",$E36&lt;&gt;"",1000*(PB_Regla!$AD36+PB_Regla!$AI36+PB_Suma!$V36))</f>
        <v/>
      </c>
      <c r="V36" s="111" t="str" cm="1">
        <f t="array" ref="V36">_xlfn.IFS($E36="","",$E36&lt;&gt;"",1000*(PB_Regla!$AE36-Datos!$AK36-PB_Suma!$X36))</f>
        <v/>
      </c>
      <c r="W36" s="2"/>
      <c r="X36" s="110" t="str" cm="1">
        <f t="array" ref="X36">_xlfn.IFS($E36="","",$E36&lt;&gt;"",-1000*(PB_Regla!$AD36+PB_Regla!$AH36+PB_Suma!$W36))</f>
        <v/>
      </c>
      <c r="Y36" s="111" t="str" cm="1">
        <f t="array" ref="Y36">_xlfn.IFS($E36="","",$E36&lt;&gt;"",1000*(PB_Regla!$AE36-Datos!$AK36-PB_Suma!$Y36))</f>
        <v/>
      </c>
      <c r="Z36" s="110" t="str" cm="1">
        <f t="array" ref="Z36">_xlfn.IFS($E36="","",$E36&lt;&gt;"",-1000*(PB_Regla!$V36+PB_Regla!$Z36+PB_Suma!$R36))</f>
        <v/>
      </c>
      <c r="AA36" s="111" t="str" cm="1">
        <f t="array" ref="AA36">_xlfn.IFS($E36="","",$E36&lt;&gt;"",1000*(PB_Regla!$W36-Datos!$AK36-PB_Suma!$T36))</f>
        <v/>
      </c>
      <c r="AB36" s="110" t="str" cm="1">
        <f t="array" ref="AB36">_xlfn.IFS($E36="","",$E36&lt;&gt;"",-1000*(PB_Regla!$N36+PB_Regla!$R36+PB_Suma!$M36))</f>
        <v/>
      </c>
      <c r="AC36" s="111" t="str" cm="1">
        <f t="array" ref="AC36">_xlfn.IFS($E36="","",$E36&lt;&gt;"",1000*(PB_Regla!$O36-Datos!$AK36-PB_Suma!$O36))</f>
        <v/>
      </c>
      <c r="AD36" s="110" t="str" cm="1">
        <f t="array" ref="AD36">_xlfn.IFS($E36="","",$E36&lt;&gt;"",-1000*(PB_Regla!$F36+PB_Regla!$J36+PB_Suma!$H36))</f>
        <v/>
      </c>
      <c r="AE36" s="111" t="str" cm="1">
        <f t="array" ref="AE36">_xlfn.IFS($E36="","",$E36&lt;&gt;"",1000*(PB_Regla!$G36-Datos!$AK36-PB_Suma!$J36))</f>
        <v/>
      </c>
      <c r="AF36" s="110" t="str" cm="1">
        <f t="array" ref="AF36">_xlfn.IFS($E36="","",$E36&lt;&gt;"",1000*(PB_Regla!$F36+PB_Regla!$K36+PB_Suma!$H36))</f>
        <v/>
      </c>
      <c r="AG36" s="111" t="str" cm="1">
        <f t="array" ref="AG36">_xlfn.IFS($E36="","",$E36&lt;&gt;"",1000*(PB_Regla!$G36-Datos!$AK36-PB_Suma!$J36))</f>
        <v/>
      </c>
      <c r="AH36" s="110" t="str" cm="1">
        <f t="array" ref="AH36">_xlfn.IFS($E36="","",$E36&lt;&gt;"",1000*(PB_Regla!$N36+PB_Regla!$S36+PB_Suma!$M36))</f>
        <v/>
      </c>
      <c r="AI36" s="111" t="str" cm="1">
        <f t="array" ref="AI36">_xlfn.IFS($E36="","",$E36&lt;&gt;"",1000*(PB_Regla!$O36-Datos!$AK36-PB_Suma!$O36))</f>
        <v/>
      </c>
      <c r="AJ36" s="110" t="str" cm="1">
        <f t="array" ref="AJ36">_xlfn.IFS($E36="","",$E36&lt;&gt;"",1000*(PB_Regla!$V36+PB_Regla!$AA36+PB_Suma!$R36))</f>
        <v/>
      </c>
      <c r="AK36" s="111" t="str" cm="1">
        <f t="array" ref="AK36">_xlfn.IFS($E36="","",$E36&lt;&gt;"",1000*(PB_Regla!$W36-Datos!$AK36-PB_Suma!$T36))</f>
        <v/>
      </c>
      <c r="AL36" s="110" t="str" cm="1">
        <f t="array" ref="AL36">_xlfn.IFS($E36="","",$E36&lt;&gt;"",1000*(PB_Regla!$AD36+PB_Regla!$AI36+PB_Suma!$W36))</f>
        <v/>
      </c>
      <c r="AM36" s="111" t="str" cm="1">
        <f t="array" ref="AM36">_xlfn.IFS($E36="","",$E36&lt;&gt;"",1000*(PB_Regla!$AE36-Datos!$AK36-PB_Suma!$Y36))</f>
        <v/>
      </c>
      <c r="AN36" s="2"/>
      <c r="AO36" s="110" t="str" cm="1">
        <f t="array" ref="AO36">_xlfn.IFS($E36="","",$E36&lt;&gt;"",-1000*(PB_Regla!$AD36+PB_Regla!$AH36+PB_Suma!$V36))</f>
        <v/>
      </c>
      <c r="AP36" s="111" t="str" cm="1">
        <f t="array" ref="AP36">_xlfn.IFS($E36="","",$E36&lt;&gt;"",1000*(PB_Regla!$AE36-Datos!$AK36-PB_Suma!$X36))</f>
        <v/>
      </c>
      <c r="AQ36" s="110" t="str" cm="1">
        <f t="array" ref="AQ36">_xlfn.IFS($E36="","",$E36&lt;&gt;"",-1000*(PB_Regla!$V36+PB_Regla!$Z36+PB_Suma!$Q36))</f>
        <v/>
      </c>
      <c r="AR36" s="111" t="str" cm="1">
        <f t="array" ref="AR36">_xlfn.IFS($E36="","",$E36&lt;&gt;"",1000*(PB_Regla!$W36-Datos!$AK36-PB_Suma!$S36))</f>
        <v/>
      </c>
      <c r="AS36" s="110" t="str" cm="1">
        <f t="array" ref="AS36">_xlfn.IFS($E36="","",$E36&lt;&gt;"",-1000*(PB_Regla!$N36+PB_Regla!$R36+PB_Suma!$L36))</f>
        <v/>
      </c>
      <c r="AT36" s="111" t="str" cm="1">
        <f t="array" ref="AT36">_xlfn.IFS($E36="","",$E36&lt;&gt;"",1000*(PB_Regla!$O36-Datos!$AK36-PB_Suma!$N36))</f>
        <v/>
      </c>
      <c r="AU36" s="110" t="str" cm="1">
        <f t="array" ref="AU36">_xlfn.IFS($E36="","",$E36&lt;&gt;"",-1000*(PB_Regla!$F36+PB_Regla!$J36+PB_Suma!$G36))</f>
        <v/>
      </c>
      <c r="AV36" s="111" t="str" cm="1">
        <f t="array" ref="AV36">_xlfn.IFS($E36="","",$E36&lt;&gt;"",1000*(PB_Regla!$G36-Datos!$AK36-PB_Suma!$I36))</f>
        <v/>
      </c>
      <c r="AW36" s="110" t="str" cm="1">
        <f t="array" ref="AW36">_xlfn.IFS($E36="","",$E36&lt;&gt;"",1000*(PB_Regla!$F36+PB_Regla!$K36+PB_Suma!$G36))</f>
        <v/>
      </c>
      <c r="AX36" s="111" t="str" cm="1">
        <f t="array" ref="AX36">_xlfn.IFS($E36="","",$E36&lt;&gt;"",1000*(PB_Regla!$G36-Datos!$AK36-PB_Suma!$I36))</f>
        <v/>
      </c>
      <c r="AY36" s="110" t="str" cm="1">
        <f t="array" ref="AY36">_xlfn.IFS($E36="","",$E36&lt;&gt;"",1000*(PB_Regla!$N36+PB_Regla!$S36+PB_Suma!$L36))</f>
        <v/>
      </c>
      <c r="AZ36" s="111" t="str" cm="1">
        <f t="array" ref="AZ36">_xlfn.IFS($E36="","",$E36&lt;&gt;"",1000*(PB_Regla!$O36-Datos!$AK36-PB_Suma!$N36))</f>
        <v/>
      </c>
      <c r="BA36" s="110" t="str" cm="1">
        <f t="array" ref="BA36">_xlfn.IFS($E36="","",$E36&lt;&gt;"",1000*(PB_Regla!$V36+PB_Regla!$AA36+PB_Suma!$Q36))</f>
        <v/>
      </c>
      <c r="BB36" s="111" t="str" cm="1">
        <f t="array" ref="BB36">_xlfn.IFS($E36="","",$E36&lt;&gt;"",1000*(PB_Regla!$W36-Datos!$AK36-PB_Suma!$S36))</f>
        <v/>
      </c>
      <c r="BC36" s="110" t="str" cm="1">
        <f t="array" ref="BC36">_xlfn.IFS($E36="","",$E36&lt;&gt;"",1000*(PB_Regla!$AD36+PB_Regla!$AI36+PB_Suma!$V36))</f>
        <v/>
      </c>
      <c r="BD36" s="111" t="str" cm="1">
        <f t="array" ref="BD36">_xlfn.IFS($E36="","",$E36&lt;&gt;"",1000*(PB_Regla!$AE36-Datos!$AK36-PB_Suma!$X36))</f>
        <v/>
      </c>
      <c r="BE36" s="2"/>
      <c r="BF36" s="110" t="str" cm="1">
        <f t="array" ref="BF36">_xlfn.IFS($E36="","",$E36&lt;&gt;"",-1000*(PB_Regla!$AD36+PB_Regla!$AH36+PB_Suma!$W36))</f>
        <v/>
      </c>
      <c r="BG36" s="111" t="str" cm="1">
        <f t="array" ref="BG36">_xlfn.IFS($E36="","",$E36&lt;&gt;"",1000*(PB_Regla!$AE36-Datos!$AK36-PB_Suma!$Y36))</f>
        <v/>
      </c>
      <c r="BH36" s="110" t="str" cm="1">
        <f t="array" ref="BH36">_xlfn.IFS($E36="","",$E36&lt;&gt;"",-1000*(PB_Regla!$V36+PB_Regla!$Z36+PB_Suma!$R36))</f>
        <v/>
      </c>
      <c r="BI36" s="111" t="str" cm="1">
        <f t="array" ref="BI36">_xlfn.IFS($E36="","",$E36&lt;&gt;"",1000*(PB_Regla!$W36-Datos!$AK36-PB_Suma!$T36))</f>
        <v/>
      </c>
      <c r="BJ36" s="110" t="str" cm="1">
        <f t="array" ref="BJ36">_xlfn.IFS($E36="","",$E36&lt;&gt;"",-1000*(PB_Regla!$N36+PB_Regla!$R36+PB_Suma!$M36))</f>
        <v/>
      </c>
      <c r="BK36" s="111" t="str" cm="1">
        <f t="array" ref="BK36">_xlfn.IFS($E36="","",$E36&lt;&gt;"",1000*(PB_Regla!$O36-Datos!$AK36-PB_Suma!$O36))</f>
        <v/>
      </c>
      <c r="BL36" s="110" t="str" cm="1">
        <f t="array" ref="BL36">_xlfn.IFS($E36="","",$E36&lt;&gt;"",-1000*(PB_Regla!$F36+PB_Regla!$J36+PB_Suma!$H36))</f>
        <v/>
      </c>
      <c r="BM36" s="111" t="str" cm="1">
        <f t="array" ref="BM36">_xlfn.IFS($E36="","",$E36&lt;&gt;"",1000*(PB_Regla!$G36-Datos!$AK36-PB_Suma!$J36))</f>
        <v/>
      </c>
      <c r="BN36" s="110" t="str" cm="1">
        <f t="array" ref="BN36">_xlfn.IFS($E36="","",$E36&lt;&gt;"",1000*(PB_Regla!$F36+PB_Regla!$K36+PB_Suma!$H36))</f>
        <v/>
      </c>
      <c r="BO36" s="111" t="str" cm="1">
        <f t="array" ref="BO36">_xlfn.IFS($E36="","",$E36&lt;&gt;"",1000*(PB_Regla!$G36-Datos!$AK36-PB_Suma!$J36))</f>
        <v/>
      </c>
      <c r="BP36" s="110" t="str" cm="1">
        <f t="array" ref="BP36">_xlfn.IFS($E36="","",$E36&lt;&gt;"",1000*(PB_Regla!$N36+PB_Regla!$S36+PB_Suma!$M36))</f>
        <v/>
      </c>
      <c r="BQ36" s="111" t="str" cm="1">
        <f t="array" ref="BQ36">_xlfn.IFS($E36="","",$E36&lt;&gt;"",1000*(PB_Regla!$O36-Datos!$AK36-PB_Suma!$O36))</f>
        <v/>
      </c>
      <c r="BR36" s="110" t="str" cm="1">
        <f t="array" ref="BR36">_xlfn.IFS($E36="","",$E36&lt;&gt;"",1000*(PB_Regla!$V36+PB_Regla!$AA36+PB_Suma!$R36))</f>
        <v/>
      </c>
      <c r="BS36" s="111" t="str" cm="1">
        <f t="array" ref="BS36">_xlfn.IFS($E36="","",$E36&lt;&gt;"",1000*(PB_Regla!$W36-Datos!$AK36-PB_Suma!$T36))</f>
        <v/>
      </c>
      <c r="BT36" s="110" t="str" cm="1">
        <f t="array" ref="BT36">_xlfn.IFS($E36="","",$E36&lt;&gt;"",1000*(PB_Regla!$AD36+PB_Regla!$AI36+PB_Suma!$W36))</f>
        <v/>
      </c>
      <c r="BU36" s="111" t="str" cm="1">
        <f t="array" ref="BU36">_xlfn.IFS($E36="","",$E36&lt;&gt;"",1000*(PB_Regla!$AE36-Datos!$AK36-PB_Suma!$Y36))</f>
        <v/>
      </c>
    </row>
    <row r="37" spans="2:73" x14ac:dyDescent="0.35">
      <c r="B37" s="96" t="str">
        <f>IF(Datos!$B37="","",Datos!$B37)</f>
        <v/>
      </c>
      <c r="C37" s="97" t="str">
        <f>IF(Datos!$E37="","",Datos!$E37)</f>
        <v/>
      </c>
      <c r="D37" s="97" t="str">
        <f>IF(Datos!$I37="","",Datos!$I37)</f>
        <v/>
      </c>
      <c r="E37" s="98" t="str">
        <f>IF(Datos!$G37="","",Datos!$G37)</f>
        <v/>
      </c>
      <c r="F37" s="23"/>
      <c r="G37" s="110" t="str" cm="1">
        <f t="array" ref="G37">_xlfn.IFS($E37="","",$E37&lt;&gt;"",-1000*(PB_Regla!$AD37+PB_Regla!$AH37+PB_Suma!$V37))</f>
        <v/>
      </c>
      <c r="H37" s="111" t="str" cm="1">
        <f t="array" ref="H37">_xlfn.IFS($E37="","",$E37&lt;&gt;"",1000*(PB_Regla!$AE37-Datos!$AK37-PB_Suma!$X37))</f>
        <v/>
      </c>
      <c r="I37" s="110" t="str" cm="1">
        <f t="array" ref="I37">_xlfn.IFS($E37="","",$E37&lt;&gt;"",-1000*(PB_Regla!$V37+PB_Regla!$Z37+PB_Suma!$Q37))</f>
        <v/>
      </c>
      <c r="J37" s="111" t="str" cm="1">
        <f t="array" ref="J37">_xlfn.IFS($E37="","",$E37&lt;&gt;"",1000*(PB_Regla!$W37-Datos!$AK37-PB_Suma!$S37))</f>
        <v/>
      </c>
      <c r="K37" s="110" t="str" cm="1">
        <f t="array" ref="K37">_xlfn.IFS($E37="","",$E37&lt;&gt;"",-1000*(PB_Regla!$N37+PB_Regla!$R37+PB_Suma!$L37))</f>
        <v/>
      </c>
      <c r="L37" s="111" t="str" cm="1">
        <f t="array" ref="L37">_xlfn.IFS($E37="","",$E37&lt;&gt;"",1000*(PB_Regla!$O37-Datos!$AK37-PB_Suma!$N37))</f>
        <v/>
      </c>
      <c r="M37" s="110" t="str" cm="1">
        <f t="array" ref="M37">_xlfn.IFS($E37="","",$E37&lt;&gt;"",-1000*(PB_Regla!$F37+PB_Regla!$J37+PB_Suma!$G37))</f>
        <v/>
      </c>
      <c r="N37" s="111" t="str" cm="1">
        <f t="array" ref="N37">_xlfn.IFS($E37="","",$E37&lt;&gt;"",1000*(PB_Regla!$G37-Datos!$AK37-PB_Suma!$I37))</f>
        <v/>
      </c>
      <c r="O37" s="110" t="str" cm="1">
        <f t="array" ref="O37">_xlfn.IFS($E37="","",$E37&lt;&gt;"",1000*(PB_Regla!$F37+PB_Regla!$K37+PB_Suma!$G37))</f>
        <v/>
      </c>
      <c r="P37" s="111" t="str" cm="1">
        <f t="array" ref="P37">_xlfn.IFS($E37="","",$E37&lt;&gt;"",1000*(PB_Regla!$G37-Datos!$AK37-PB_Suma!$I37))</f>
        <v/>
      </c>
      <c r="Q37" s="110" t="str" cm="1">
        <f t="array" ref="Q37">_xlfn.IFS($E37="","",$E37&lt;&gt;"",1000*(PB_Regla!$N37+PB_Regla!$S37+PB_Suma!$L37))</f>
        <v/>
      </c>
      <c r="R37" s="111" t="str" cm="1">
        <f t="array" ref="R37">_xlfn.IFS($E37="","",$E37&lt;&gt;"",1000*(PB_Regla!$O37-Datos!$AK37-PB_Suma!$N37))</f>
        <v/>
      </c>
      <c r="S37" s="110" t="str" cm="1">
        <f t="array" ref="S37">_xlfn.IFS($E37="","",$E37&lt;&gt;"",1000*(PB_Regla!$V37+PB_Regla!$AA37+PB_Suma!$Q37))</f>
        <v/>
      </c>
      <c r="T37" s="111" t="str" cm="1">
        <f t="array" ref="T37">_xlfn.IFS($E37="","",$E37&lt;&gt;"",1000*(PB_Regla!$W37-Datos!$AK37-PB_Suma!$S37))</f>
        <v/>
      </c>
      <c r="U37" s="110" t="str" cm="1">
        <f t="array" ref="U37">_xlfn.IFS($E37="","",$E37&lt;&gt;"",1000*(PB_Regla!$AD37+PB_Regla!$AI37+PB_Suma!$V37))</f>
        <v/>
      </c>
      <c r="V37" s="111" t="str" cm="1">
        <f t="array" ref="V37">_xlfn.IFS($E37="","",$E37&lt;&gt;"",1000*(PB_Regla!$AE37-Datos!$AK37-PB_Suma!$X37))</f>
        <v/>
      </c>
      <c r="W37" s="2"/>
      <c r="X37" s="110" t="str" cm="1">
        <f t="array" ref="X37">_xlfn.IFS($E37="","",$E37&lt;&gt;"",-1000*(PB_Regla!$AD37+PB_Regla!$AH37+PB_Suma!$W37))</f>
        <v/>
      </c>
      <c r="Y37" s="111" t="str" cm="1">
        <f t="array" ref="Y37">_xlfn.IFS($E37="","",$E37&lt;&gt;"",1000*(PB_Regla!$AE37-Datos!$AK37-PB_Suma!$Y37))</f>
        <v/>
      </c>
      <c r="Z37" s="110" t="str" cm="1">
        <f t="array" ref="Z37">_xlfn.IFS($E37="","",$E37&lt;&gt;"",-1000*(PB_Regla!$V37+PB_Regla!$Z37+PB_Suma!$R37))</f>
        <v/>
      </c>
      <c r="AA37" s="111" t="str" cm="1">
        <f t="array" ref="AA37">_xlfn.IFS($E37="","",$E37&lt;&gt;"",1000*(PB_Regla!$W37-Datos!$AK37-PB_Suma!$T37))</f>
        <v/>
      </c>
      <c r="AB37" s="110" t="str" cm="1">
        <f t="array" ref="AB37">_xlfn.IFS($E37="","",$E37&lt;&gt;"",-1000*(PB_Regla!$N37+PB_Regla!$R37+PB_Suma!$M37))</f>
        <v/>
      </c>
      <c r="AC37" s="111" t="str" cm="1">
        <f t="array" ref="AC37">_xlfn.IFS($E37="","",$E37&lt;&gt;"",1000*(PB_Regla!$O37-Datos!$AK37-PB_Suma!$O37))</f>
        <v/>
      </c>
      <c r="AD37" s="110" t="str" cm="1">
        <f t="array" ref="AD37">_xlfn.IFS($E37="","",$E37&lt;&gt;"",-1000*(PB_Regla!$F37+PB_Regla!$J37+PB_Suma!$H37))</f>
        <v/>
      </c>
      <c r="AE37" s="111" t="str" cm="1">
        <f t="array" ref="AE37">_xlfn.IFS($E37="","",$E37&lt;&gt;"",1000*(PB_Regla!$G37-Datos!$AK37-PB_Suma!$J37))</f>
        <v/>
      </c>
      <c r="AF37" s="110" t="str" cm="1">
        <f t="array" ref="AF37">_xlfn.IFS($E37="","",$E37&lt;&gt;"",1000*(PB_Regla!$F37+PB_Regla!$K37+PB_Suma!$H37))</f>
        <v/>
      </c>
      <c r="AG37" s="111" t="str" cm="1">
        <f t="array" ref="AG37">_xlfn.IFS($E37="","",$E37&lt;&gt;"",1000*(PB_Regla!$G37-Datos!$AK37-PB_Suma!$J37))</f>
        <v/>
      </c>
      <c r="AH37" s="110" t="str" cm="1">
        <f t="array" ref="AH37">_xlfn.IFS($E37="","",$E37&lt;&gt;"",1000*(PB_Regla!$N37+PB_Regla!$S37+PB_Suma!$M37))</f>
        <v/>
      </c>
      <c r="AI37" s="111" t="str" cm="1">
        <f t="array" ref="AI37">_xlfn.IFS($E37="","",$E37&lt;&gt;"",1000*(PB_Regla!$O37-Datos!$AK37-PB_Suma!$O37))</f>
        <v/>
      </c>
      <c r="AJ37" s="110" t="str" cm="1">
        <f t="array" ref="AJ37">_xlfn.IFS($E37="","",$E37&lt;&gt;"",1000*(PB_Regla!$V37+PB_Regla!$AA37+PB_Suma!$R37))</f>
        <v/>
      </c>
      <c r="AK37" s="111" t="str" cm="1">
        <f t="array" ref="AK37">_xlfn.IFS($E37="","",$E37&lt;&gt;"",1000*(PB_Regla!$W37-Datos!$AK37-PB_Suma!$T37))</f>
        <v/>
      </c>
      <c r="AL37" s="110" t="str" cm="1">
        <f t="array" ref="AL37">_xlfn.IFS($E37="","",$E37&lt;&gt;"",1000*(PB_Regla!$AD37+PB_Regla!$AI37+PB_Suma!$W37))</f>
        <v/>
      </c>
      <c r="AM37" s="111" t="str" cm="1">
        <f t="array" ref="AM37">_xlfn.IFS($E37="","",$E37&lt;&gt;"",1000*(PB_Regla!$AE37-Datos!$AK37-PB_Suma!$Y37))</f>
        <v/>
      </c>
      <c r="AN37" s="2"/>
      <c r="AO37" s="110" t="str" cm="1">
        <f t="array" ref="AO37">_xlfn.IFS($E37="","",$E37&lt;&gt;"",-1000*(PB_Regla!$AD37+PB_Regla!$AH37+PB_Suma!$V37))</f>
        <v/>
      </c>
      <c r="AP37" s="111" t="str" cm="1">
        <f t="array" ref="AP37">_xlfn.IFS($E37="","",$E37&lt;&gt;"",1000*(PB_Regla!$AE37-Datos!$AK37-PB_Suma!$X37))</f>
        <v/>
      </c>
      <c r="AQ37" s="110" t="str" cm="1">
        <f t="array" ref="AQ37">_xlfn.IFS($E37="","",$E37&lt;&gt;"",-1000*(PB_Regla!$V37+PB_Regla!$Z37+PB_Suma!$Q37))</f>
        <v/>
      </c>
      <c r="AR37" s="111" t="str" cm="1">
        <f t="array" ref="AR37">_xlfn.IFS($E37="","",$E37&lt;&gt;"",1000*(PB_Regla!$W37-Datos!$AK37-PB_Suma!$S37))</f>
        <v/>
      </c>
      <c r="AS37" s="110" t="str" cm="1">
        <f t="array" ref="AS37">_xlfn.IFS($E37="","",$E37&lt;&gt;"",-1000*(PB_Regla!$N37+PB_Regla!$R37+PB_Suma!$L37))</f>
        <v/>
      </c>
      <c r="AT37" s="111" t="str" cm="1">
        <f t="array" ref="AT37">_xlfn.IFS($E37="","",$E37&lt;&gt;"",1000*(PB_Regla!$O37-Datos!$AK37-PB_Suma!$N37))</f>
        <v/>
      </c>
      <c r="AU37" s="110" t="str" cm="1">
        <f t="array" ref="AU37">_xlfn.IFS($E37="","",$E37&lt;&gt;"",-1000*(PB_Regla!$F37+PB_Regla!$J37+PB_Suma!$G37))</f>
        <v/>
      </c>
      <c r="AV37" s="111" t="str" cm="1">
        <f t="array" ref="AV37">_xlfn.IFS($E37="","",$E37&lt;&gt;"",1000*(PB_Regla!$G37-Datos!$AK37-PB_Suma!$I37))</f>
        <v/>
      </c>
      <c r="AW37" s="110" t="str" cm="1">
        <f t="array" ref="AW37">_xlfn.IFS($E37="","",$E37&lt;&gt;"",1000*(PB_Regla!$F37+PB_Regla!$K37+PB_Suma!$G37))</f>
        <v/>
      </c>
      <c r="AX37" s="111" t="str" cm="1">
        <f t="array" ref="AX37">_xlfn.IFS($E37="","",$E37&lt;&gt;"",1000*(PB_Regla!$G37-Datos!$AK37-PB_Suma!$I37))</f>
        <v/>
      </c>
      <c r="AY37" s="110" t="str" cm="1">
        <f t="array" ref="AY37">_xlfn.IFS($E37="","",$E37&lt;&gt;"",1000*(PB_Regla!$N37+PB_Regla!$S37+PB_Suma!$L37))</f>
        <v/>
      </c>
      <c r="AZ37" s="111" t="str" cm="1">
        <f t="array" ref="AZ37">_xlfn.IFS($E37="","",$E37&lt;&gt;"",1000*(PB_Regla!$O37-Datos!$AK37-PB_Suma!$N37))</f>
        <v/>
      </c>
      <c r="BA37" s="110" t="str" cm="1">
        <f t="array" ref="BA37">_xlfn.IFS($E37="","",$E37&lt;&gt;"",1000*(PB_Regla!$V37+PB_Regla!$AA37+PB_Suma!$Q37))</f>
        <v/>
      </c>
      <c r="BB37" s="111" t="str" cm="1">
        <f t="array" ref="BB37">_xlfn.IFS($E37="","",$E37&lt;&gt;"",1000*(PB_Regla!$W37-Datos!$AK37-PB_Suma!$S37))</f>
        <v/>
      </c>
      <c r="BC37" s="110" t="str" cm="1">
        <f t="array" ref="BC37">_xlfn.IFS($E37="","",$E37&lt;&gt;"",1000*(PB_Regla!$AD37+PB_Regla!$AI37+PB_Suma!$V37))</f>
        <v/>
      </c>
      <c r="BD37" s="111" t="str" cm="1">
        <f t="array" ref="BD37">_xlfn.IFS($E37="","",$E37&lt;&gt;"",1000*(PB_Regla!$AE37-Datos!$AK37-PB_Suma!$X37))</f>
        <v/>
      </c>
      <c r="BE37" s="2"/>
      <c r="BF37" s="110" t="str" cm="1">
        <f t="array" ref="BF37">_xlfn.IFS($E37="","",$E37&lt;&gt;"",-1000*(PB_Regla!$AD37+PB_Regla!$AH37+PB_Suma!$W37))</f>
        <v/>
      </c>
      <c r="BG37" s="111" t="str" cm="1">
        <f t="array" ref="BG37">_xlfn.IFS($E37="","",$E37&lt;&gt;"",1000*(PB_Regla!$AE37-Datos!$AK37-PB_Suma!$Y37))</f>
        <v/>
      </c>
      <c r="BH37" s="110" t="str" cm="1">
        <f t="array" ref="BH37">_xlfn.IFS($E37="","",$E37&lt;&gt;"",-1000*(PB_Regla!$V37+PB_Regla!$Z37+PB_Suma!$R37))</f>
        <v/>
      </c>
      <c r="BI37" s="111" t="str" cm="1">
        <f t="array" ref="BI37">_xlfn.IFS($E37="","",$E37&lt;&gt;"",1000*(PB_Regla!$W37-Datos!$AK37-PB_Suma!$T37))</f>
        <v/>
      </c>
      <c r="BJ37" s="110" t="str" cm="1">
        <f t="array" ref="BJ37">_xlfn.IFS($E37="","",$E37&lt;&gt;"",-1000*(PB_Regla!$N37+PB_Regla!$R37+PB_Suma!$M37))</f>
        <v/>
      </c>
      <c r="BK37" s="111" t="str" cm="1">
        <f t="array" ref="BK37">_xlfn.IFS($E37="","",$E37&lt;&gt;"",1000*(PB_Regla!$O37-Datos!$AK37-PB_Suma!$O37))</f>
        <v/>
      </c>
      <c r="BL37" s="110" t="str" cm="1">
        <f t="array" ref="BL37">_xlfn.IFS($E37="","",$E37&lt;&gt;"",-1000*(PB_Regla!$F37+PB_Regla!$J37+PB_Suma!$H37))</f>
        <v/>
      </c>
      <c r="BM37" s="111" t="str" cm="1">
        <f t="array" ref="BM37">_xlfn.IFS($E37="","",$E37&lt;&gt;"",1000*(PB_Regla!$G37-Datos!$AK37-PB_Suma!$J37))</f>
        <v/>
      </c>
      <c r="BN37" s="110" t="str" cm="1">
        <f t="array" ref="BN37">_xlfn.IFS($E37="","",$E37&lt;&gt;"",1000*(PB_Regla!$F37+PB_Regla!$K37+PB_Suma!$H37))</f>
        <v/>
      </c>
      <c r="BO37" s="111" t="str" cm="1">
        <f t="array" ref="BO37">_xlfn.IFS($E37="","",$E37&lt;&gt;"",1000*(PB_Regla!$G37-Datos!$AK37-PB_Suma!$J37))</f>
        <v/>
      </c>
      <c r="BP37" s="110" t="str" cm="1">
        <f t="array" ref="BP37">_xlfn.IFS($E37="","",$E37&lt;&gt;"",1000*(PB_Regla!$N37+PB_Regla!$S37+PB_Suma!$M37))</f>
        <v/>
      </c>
      <c r="BQ37" s="111" t="str" cm="1">
        <f t="array" ref="BQ37">_xlfn.IFS($E37="","",$E37&lt;&gt;"",1000*(PB_Regla!$O37-Datos!$AK37-PB_Suma!$O37))</f>
        <v/>
      </c>
      <c r="BR37" s="110" t="str" cm="1">
        <f t="array" ref="BR37">_xlfn.IFS($E37="","",$E37&lt;&gt;"",1000*(PB_Regla!$V37+PB_Regla!$AA37+PB_Suma!$R37))</f>
        <v/>
      </c>
      <c r="BS37" s="111" t="str" cm="1">
        <f t="array" ref="BS37">_xlfn.IFS($E37="","",$E37&lt;&gt;"",1000*(PB_Regla!$W37-Datos!$AK37-PB_Suma!$T37))</f>
        <v/>
      </c>
      <c r="BT37" s="110" t="str" cm="1">
        <f t="array" ref="BT37">_xlfn.IFS($E37="","",$E37&lt;&gt;"",1000*(PB_Regla!$AD37+PB_Regla!$AI37+PB_Suma!$W37))</f>
        <v/>
      </c>
      <c r="BU37" s="111" t="str" cm="1">
        <f t="array" ref="BU37">_xlfn.IFS($E37="","",$E37&lt;&gt;"",1000*(PB_Regla!$AE37-Datos!$AK37-PB_Suma!$Y37))</f>
        <v/>
      </c>
    </row>
    <row r="38" spans="2:73" x14ac:dyDescent="0.35">
      <c r="B38" s="96" t="str">
        <f>IF(Datos!$B38="","",Datos!$B38)</f>
        <v/>
      </c>
      <c r="C38" s="97" t="str">
        <f>IF(Datos!$E38="","",Datos!$E38)</f>
        <v/>
      </c>
      <c r="D38" s="97" t="str">
        <f>IF(Datos!$I38="","",Datos!$I38)</f>
        <v/>
      </c>
      <c r="E38" s="98" t="str">
        <f>IF(Datos!$G38="","",Datos!$G38)</f>
        <v/>
      </c>
      <c r="F38" s="23"/>
      <c r="G38" s="110" t="str" cm="1">
        <f t="array" ref="G38">_xlfn.IFS($E38="","",$E38&lt;&gt;"",-1000*(PB_Regla!$AD38+PB_Regla!$AH38+PB_Suma!$V38))</f>
        <v/>
      </c>
      <c r="H38" s="111" t="str" cm="1">
        <f t="array" ref="H38">_xlfn.IFS($E38="","",$E38&lt;&gt;"",1000*(PB_Regla!$AE38-Datos!$AK38-PB_Suma!$X38))</f>
        <v/>
      </c>
      <c r="I38" s="110" t="str" cm="1">
        <f t="array" ref="I38">_xlfn.IFS($E38="","",$E38&lt;&gt;"",-1000*(PB_Regla!$V38+PB_Regla!$Z38+PB_Suma!$Q38))</f>
        <v/>
      </c>
      <c r="J38" s="111" t="str" cm="1">
        <f t="array" ref="J38">_xlfn.IFS($E38="","",$E38&lt;&gt;"",1000*(PB_Regla!$W38-Datos!$AK38-PB_Suma!$S38))</f>
        <v/>
      </c>
      <c r="K38" s="110" t="str" cm="1">
        <f t="array" ref="K38">_xlfn.IFS($E38="","",$E38&lt;&gt;"",-1000*(PB_Regla!$N38+PB_Regla!$R38+PB_Suma!$L38))</f>
        <v/>
      </c>
      <c r="L38" s="111" t="str" cm="1">
        <f t="array" ref="L38">_xlfn.IFS($E38="","",$E38&lt;&gt;"",1000*(PB_Regla!$O38-Datos!$AK38-PB_Suma!$N38))</f>
        <v/>
      </c>
      <c r="M38" s="110" t="str" cm="1">
        <f t="array" ref="M38">_xlfn.IFS($E38="","",$E38&lt;&gt;"",-1000*(PB_Regla!$F38+PB_Regla!$J38+PB_Suma!$G38))</f>
        <v/>
      </c>
      <c r="N38" s="111" t="str" cm="1">
        <f t="array" ref="N38">_xlfn.IFS($E38="","",$E38&lt;&gt;"",1000*(PB_Regla!$G38-Datos!$AK38-PB_Suma!$I38))</f>
        <v/>
      </c>
      <c r="O38" s="110" t="str" cm="1">
        <f t="array" ref="O38">_xlfn.IFS($E38="","",$E38&lt;&gt;"",1000*(PB_Regla!$F38+PB_Regla!$K38+PB_Suma!$G38))</f>
        <v/>
      </c>
      <c r="P38" s="111" t="str" cm="1">
        <f t="array" ref="P38">_xlfn.IFS($E38="","",$E38&lt;&gt;"",1000*(PB_Regla!$G38-Datos!$AK38-PB_Suma!$I38))</f>
        <v/>
      </c>
      <c r="Q38" s="110" t="str" cm="1">
        <f t="array" ref="Q38">_xlfn.IFS($E38="","",$E38&lt;&gt;"",1000*(PB_Regla!$N38+PB_Regla!$S38+PB_Suma!$L38))</f>
        <v/>
      </c>
      <c r="R38" s="111" t="str" cm="1">
        <f t="array" ref="R38">_xlfn.IFS($E38="","",$E38&lt;&gt;"",1000*(PB_Regla!$O38-Datos!$AK38-PB_Suma!$N38))</f>
        <v/>
      </c>
      <c r="S38" s="110" t="str" cm="1">
        <f t="array" ref="S38">_xlfn.IFS($E38="","",$E38&lt;&gt;"",1000*(PB_Regla!$V38+PB_Regla!$AA38+PB_Suma!$Q38))</f>
        <v/>
      </c>
      <c r="T38" s="111" t="str" cm="1">
        <f t="array" ref="T38">_xlfn.IFS($E38="","",$E38&lt;&gt;"",1000*(PB_Regla!$W38-Datos!$AK38-PB_Suma!$S38))</f>
        <v/>
      </c>
      <c r="U38" s="110" t="str" cm="1">
        <f t="array" ref="U38">_xlfn.IFS($E38="","",$E38&lt;&gt;"",1000*(PB_Regla!$AD38+PB_Regla!$AI38+PB_Suma!$V38))</f>
        <v/>
      </c>
      <c r="V38" s="111" t="str" cm="1">
        <f t="array" ref="V38">_xlfn.IFS($E38="","",$E38&lt;&gt;"",1000*(PB_Regla!$AE38-Datos!$AK38-PB_Suma!$X38))</f>
        <v/>
      </c>
      <c r="W38" s="2"/>
      <c r="X38" s="110" t="str" cm="1">
        <f t="array" ref="X38">_xlfn.IFS($E38="","",$E38&lt;&gt;"",-1000*(PB_Regla!$AD38+PB_Regla!$AH38+PB_Suma!$W38))</f>
        <v/>
      </c>
      <c r="Y38" s="111" t="str" cm="1">
        <f t="array" ref="Y38">_xlfn.IFS($E38="","",$E38&lt;&gt;"",1000*(PB_Regla!$AE38-Datos!$AK38-PB_Suma!$Y38))</f>
        <v/>
      </c>
      <c r="Z38" s="110" t="str" cm="1">
        <f t="array" ref="Z38">_xlfn.IFS($E38="","",$E38&lt;&gt;"",-1000*(PB_Regla!$V38+PB_Regla!$Z38+PB_Suma!$R38))</f>
        <v/>
      </c>
      <c r="AA38" s="111" t="str" cm="1">
        <f t="array" ref="AA38">_xlfn.IFS($E38="","",$E38&lt;&gt;"",1000*(PB_Regla!$W38-Datos!$AK38-PB_Suma!$T38))</f>
        <v/>
      </c>
      <c r="AB38" s="110" t="str" cm="1">
        <f t="array" ref="AB38">_xlfn.IFS($E38="","",$E38&lt;&gt;"",-1000*(PB_Regla!$N38+PB_Regla!$R38+PB_Suma!$M38))</f>
        <v/>
      </c>
      <c r="AC38" s="111" t="str" cm="1">
        <f t="array" ref="AC38">_xlfn.IFS($E38="","",$E38&lt;&gt;"",1000*(PB_Regla!$O38-Datos!$AK38-PB_Suma!$O38))</f>
        <v/>
      </c>
      <c r="AD38" s="110" t="str" cm="1">
        <f t="array" ref="AD38">_xlfn.IFS($E38="","",$E38&lt;&gt;"",-1000*(PB_Regla!$F38+PB_Regla!$J38+PB_Suma!$H38))</f>
        <v/>
      </c>
      <c r="AE38" s="111" t="str" cm="1">
        <f t="array" ref="AE38">_xlfn.IFS($E38="","",$E38&lt;&gt;"",1000*(PB_Regla!$G38-Datos!$AK38-PB_Suma!$J38))</f>
        <v/>
      </c>
      <c r="AF38" s="110" t="str" cm="1">
        <f t="array" ref="AF38">_xlfn.IFS($E38="","",$E38&lt;&gt;"",1000*(PB_Regla!$F38+PB_Regla!$K38+PB_Suma!$H38))</f>
        <v/>
      </c>
      <c r="AG38" s="111" t="str" cm="1">
        <f t="array" ref="AG38">_xlfn.IFS($E38="","",$E38&lt;&gt;"",1000*(PB_Regla!$G38-Datos!$AK38-PB_Suma!$J38))</f>
        <v/>
      </c>
      <c r="AH38" s="110" t="str" cm="1">
        <f t="array" ref="AH38">_xlfn.IFS($E38="","",$E38&lt;&gt;"",1000*(PB_Regla!$N38+PB_Regla!$S38+PB_Suma!$M38))</f>
        <v/>
      </c>
      <c r="AI38" s="111" t="str" cm="1">
        <f t="array" ref="AI38">_xlfn.IFS($E38="","",$E38&lt;&gt;"",1000*(PB_Regla!$O38-Datos!$AK38-PB_Suma!$O38))</f>
        <v/>
      </c>
      <c r="AJ38" s="110" t="str" cm="1">
        <f t="array" ref="AJ38">_xlfn.IFS($E38="","",$E38&lt;&gt;"",1000*(PB_Regla!$V38+PB_Regla!$AA38+PB_Suma!$R38))</f>
        <v/>
      </c>
      <c r="AK38" s="111" t="str" cm="1">
        <f t="array" ref="AK38">_xlfn.IFS($E38="","",$E38&lt;&gt;"",1000*(PB_Regla!$W38-Datos!$AK38-PB_Suma!$T38))</f>
        <v/>
      </c>
      <c r="AL38" s="110" t="str" cm="1">
        <f t="array" ref="AL38">_xlfn.IFS($E38="","",$E38&lt;&gt;"",1000*(PB_Regla!$AD38+PB_Regla!$AI38+PB_Suma!$W38))</f>
        <v/>
      </c>
      <c r="AM38" s="111" t="str" cm="1">
        <f t="array" ref="AM38">_xlfn.IFS($E38="","",$E38&lt;&gt;"",1000*(PB_Regla!$AE38-Datos!$AK38-PB_Suma!$Y38))</f>
        <v/>
      </c>
      <c r="AN38" s="2"/>
      <c r="AO38" s="110" t="str" cm="1">
        <f t="array" ref="AO38">_xlfn.IFS($E38="","",$E38&lt;&gt;"",-1000*(PB_Regla!$AD38+PB_Regla!$AH38+PB_Suma!$V38))</f>
        <v/>
      </c>
      <c r="AP38" s="111" t="str" cm="1">
        <f t="array" ref="AP38">_xlfn.IFS($E38="","",$E38&lt;&gt;"",1000*(PB_Regla!$AE38-Datos!$AK38-PB_Suma!$X38))</f>
        <v/>
      </c>
      <c r="AQ38" s="110" t="str" cm="1">
        <f t="array" ref="AQ38">_xlfn.IFS($E38="","",$E38&lt;&gt;"",-1000*(PB_Regla!$V38+PB_Regla!$Z38+PB_Suma!$Q38))</f>
        <v/>
      </c>
      <c r="AR38" s="111" t="str" cm="1">
        <f t="array" ref="AR38">_xlfn.IFS($E38="","",$E38&lt;&gt;"",1000*(PB_Regla!$W38-Datos!$AK38-PB_Suma!$S38))</f>
        <v/>
      </c>
      <c r="AS38" s="110" t="str" cm="1">
        <f t="array" ref="AS38">_xlfn.IFS($E38="","",$E38&lt;&gt;"",-1000*(PB_Regla!$N38+PB_Regla!$R38+PB_Suma!$L38))</f>
        <v/>
      </c>
      <c r="AT38" s="111" t="str" cm="1">
        <f t="array" ref="AT38">_xlfn.IFS($E38="","",$E38&lt;&gt;"",1000*(PB_Regla!$O38-Datos!$AK38-PB_Suma!$N38))</f>
        <v/>
      </c>
      <c r="AU38" s="110" t="str" cm="1">
        <f t="array" ref="AU38">_xlfn.IFS($E38="","",$E38&lt;&gt;"",-1000*(PB_Regla!$F38+PB_Regla!$J38+PB_Suma!$G38))</f>
        <v/>
      </c>
      <c r="AV38" s="111" t="str" cm="1">
        <f t="array" ref="AV38">_xlfn.IFS($E38="","",$E38&lt;&gt;"",1000*(PB_Regla!$G38-Datos!$AK38-PB_Suma!$I38))</f>
        <v/>
      </c>
      <c r="AW38" s="110" t="str" cm="1">
        <f t="array" ref="AW38">_xlfn.IFS($E38="","",$E38&lt;&gt;"",1000*(PB_Regla!$F38+PB_Regla!$K38+PB_Suma!$G38))</f>
        <v/>
      </c>
      <c r="AX38" s="111" t="str" cm="1">
        <f t="array" ref="AX38">_xlfn.IFS($E38="","",$E38&lt;&gt;"",1000*(PB_Regla!$G38-Datos!$AK38-PB_Suma!$I38))</f>
        <v/>
      </c>
      <c r="AY38" s="110" t="str" cm="1">
        <f t="array" ref="AY38">_xlfn.IFS($E38="","",$E38&lt;&gt;"",1000*(PB_Regla!$N38+PB_Regla!$S38+PB_Suma!$L38))</f>
        <v/>
      </c>
      <c r="AZ38" s="111" t="str" cm="1">
        <f t="array" ref="AZ38">_xlfn.IFS($E38="","",$E38&lt;&gt;"",1000*(PB_Regla!$O38-Datos!$AK38-PB_Suma!$N38))</f>
        <v/>
      </c>
      <c r="BA38" s="110" t="str" cm="1">
        <f t="array" ref="BA38">_xlfn.IFS($E38="","",$E38&lt;&gt;"",1000*(PB_Regla!$V38+PB_Regla!$AA38+PB_Suma!$Q38))</f>
        <v/>
      </c>
      <c r="BB38" s="111" t="str" cm="1">
        <f t="array" ref="BB38">_xlfn.IFS($E38="","",$E38&lt;&gt;"",1000*(PB_Regla!$W38-Datos!$AK38-PB_Suma!$S38))</f>
        <v/>
      </c>
      <c r="BC38" s="110" t="str" cm="1">
        <f t="array" ref="BC38">_xlfn.IFS($E38="","",$E38&lt;&gt;"",1000*(PB_Regla!$AD38+PB_Regla!$AI38+PB_Suma!$V38))</f>
        <v/>
      </c>
      <c r="BD38" s="111" t="str" cm="1">
        <f t="array" ref="BD38">_xlfn.IFS($E38="","",$E38&lt;&gt;"",1000*(PB_Regla!$AE38-Datos!$AK38-PB_Suma!$X38))</f>
        <v/>
      </c>
      <c r="BE38" s="2"/>
      <c r="BF38" s="110" t="str" cm="1">
        <f t="array" ref="BF38">_xlfn.IFS($E38="","",$E38&lt;&gt;"",-1000*(PB_Regla!$AD38+PB_Regla!$AH38+PB_Suma!$W38))</f>
        <v/>
      </c>
      <c r="BG38" s="111" t="str" cm="1">
        <f t="array" ref="BG38">_xlfn.IFS($E38="","",$E38&lt;&gt;"",1000*(PB_Regla!$AE38-Datos!$AK38-PB_Suma!$Y38))</f>
        <v/>
      </c>
      <c r="BH38" s="110" t="str" cm="1">
        <f t="array" ref="BH38">_xlfn.IFS($E38="","",$E38&lt;&gt;"",-1000*(PB_Regla!$V38+PB_Regla!$Z38+PB_Suma!$R38))</f>
        <v/>
      </c>
      <c r="BI38" s="111" t="str" cm="1">
        <f t="array" ref="BI38">_xlfn.IFS($E38="","",$E38&lt;&gt;"",1000*(PB_Regla!$W38-Datos!$AK38-PB_Suma!$T38))</f>
        <v/>
      </c>
      <c r="BJ38" s="110" t="str" cm="1">
        <f t="array" ref="BJ38">_xlfn.IFS($E38="","",$E38&lt;&gt;"",-1000*(PB_Regla!$N38+PB_Regla!$R38+PB_Suma!$M38))</f>
        <v/>
      </c>
      <c r="BK38" s="111" t="str" cm="1">
        <f t="array" ref="BK38">_xlfn.IFS($E38="","",$E38&lt;&gt;"",1000*(PB_Regla!$O38-Datos!$AK38-PB_Suma!$O38))</f>
        <v/>
      </c>
      <c r="BL38" s="110" t="str" cm="1">
        <f t="array" ref="BL38">_xlfn.IFS($E38="","",$E38&lt;&gt;"",-1000*(PB_Regla!$F38+PB_Regla!$J38+PB_Suma!$H38))</f>
        <v/>
      </c>
      <c r="BM38" s="111" t="str" cm="1">
        <f t="array" ref="BM38">_xlfn.IFS($E38="","",$E38&lt;&gt;"",1000*(PB_Regla!$G38-Datos!$AK38-PB_Suma!$J38))</f>
        <v/>
      </c>
      <c r="BN38" s="110" t="str" cm="1">
        <f t="array" ref="BN38">_xlfn.IFS($E38="","",$E38&lt;&gt;"",1000*(PB_Regla!$F38+PB_Regla!$K38+PB_Suma!$H38))</f>
        <v/>
      </c>
      <c r="BO38" s="111" t="str" cm="1">
        <f t="array" ref="BO38">_xlfn.IFS($E38="","",$E38&lt;&gt;"",1000*(PB_Regla!$G38-Datos!$AK38-PB_Suma!$J38))</f>
        <v/>
      </c>
      <c r="BP38" s="110" t="str" cm="1">
        <f t="array" ref="BP38">_xlfn.IFS($E38="","",$E38&lt;&gt;"",1000*(PB_Regla!$N38+PB_Regla!$S38+PB_Suma!$M38))</f>
        <v/>
      </c>
      <c r="BQ38" s="111" t="str" cm="1">
        <f t="array" ref="BQ38">_xlfn.IFS($E38="","",$E38&lt;&gt;"",1000*(PB_Regla!$O38-Datos!$AK38-PB_Suma!$O38))</f>
        <v/>
      </c>
      <c r="BR38" s="110" t="str" cm="1">
        <f t="array" ref="BR38">_xlfn.IFS($E38="","",$E38&lt;&gt;"",1000*(PB_Regla!$V38+PB_Regla!$AA38+PB_Suma!$R38))</f>
        <v/>
      </c>
      <c r="BS38" s="111" t="str" cm="1">
        <f t="array" ref="BS38">_xlfn.IFS($E38="","",$E38&lt;&gt;"",1000*(PB_Regla!$W38-Datos!$AK38-PB_Suma!$T38))</f>
        <v/>
      </c>
      <c r="BT38" s="110" t="str" cm="1">
        <f t="array" ref="BT38">_xlfn.IFS($E38="","",$E38&lt;&gt;"",1000*(PB_Regla!$AD38+PB_Regla!$AI38+PB_Suma!$W38))</f>
        <v/>
      </c>
      <c r="BU38" s="111" t="str" cm="1">
        <f t="array" ref="BU38">_xlfn.IFS($E38="","",$E38&lt;&gt;"",1000*(PB_Regla!$AE38-Datos!$AK38-PB_Suma!$Y38))</f>
        <v/>
      </c>
    </row>
    <row r="39" spans="2:73" x14ac:dyDescent="0.35">
      <c r="B39" s="96" t="str">
        <f>IF(Datos!$B39="","",Datos!$B39)</f>
        <v/>
      </c>
      <c r="C39" s="97" t="str">
        <f>IF(Datos!$E39="","",Datos!$E39)</f>
        <v/>
      </c>
      <c r="D39" s="97" t="str">
        <f>IF(Datos!$I39="","",Datos!$I39)</f>
        <v/>
      </c>
      <c r="E39" s="98" t="str">
        <f>IF(Datos!$G39="","",Datos!$G39)</f>
        <v/>
      </c>
      <c r="F39" s="23"/>
      <c r="G39" s="110" t="str" cm="1">
        <f t="array" ref="G39">_xlfn.IFS($E39="","",$E39&lt;&gt;"",-1000*(PB_Regla!$AD39+PB_Regla!$AH39+PB_Suma!$V39))</f>
        <v/>
      </c>
      <c r="H39" s="111" t="str" cm="1">
        <f t="array" ref="H39">_xlfn.IFS($E39="","",$E39&lt;&gt;"",1000*(PB_Regla!$AE39-Datos!$AK39-PB_Suma!$X39))</f>
        <v/>
      </c>
      <c r="I39" s="110" t="str" cm="1">
        <f t="array" ref="I39">_xlfn.IFS($E39="","",$E39&lt;&gt;"",-1000*(PB_Regla!$V39+PB_Regla!$Z39+PB_Suma!$Q39))</f>
        <v/>
      </c>
      <c r="J39" s="111" t="str" cm="1">
        <f t="array" ref="J39">_xlfn.IFS($E39="","",$E39&lt;&gt;"",1000*(PB_Regla!$W39-Datos!$AK39-PB_Suma!$S39))</f>
        <v/>
      </c>
      <c r="K39" s="110" t="str" cm="1">
        <f t="array" ref="K39">_xlfn.IFS($E39="","",$E39&lt;&gt;"",-1000*(PB_Regla!$N39+PB_Regla!$R39+PB_Suma!$L39))</f>
        <v/>
      </c>
      <c r="L39" s="111" t="str" cm="1">
        <f t="array" ref="L39">_xlfn.IFS($E39="","",$E39&lt;&gt;"",1000*(PB_Regla!$O39-Datos!$AK39-PB_Suma!$N39))</f>
        <v/>
      </c>
      <c r="M39" s="110" t="str" cm="1">
        <f t="array" ref="M39">_xlfn.IFS($E39="","",$E39&lt;&gt;"",-1000*(PB_Regla!$F39+PB_Regla!$J39+PB_Suma!$G39))</f>
        <v/>
      </c>
      <c r="N39" s="111" t="str" cm="1">
        <f t="array" ref="N39">_xlfn.IFS($E39="","",$E39&lt;&gt;"",1000*(PB_Regla!$G39-Datos!$AK39-PB_Suma!$I39))</f>
        <v/>
      </c>
      <c r="O39" s="110" t="str" cm="1">
        <f t="array" ref="O39">_xlfn.IFS($E39="","",$E39&lt;&gt;"",1000*(PB_Regla!$F39+PB_Regla!$K39+PB_Suma!$G39))</f>
        <v/>
      </c>
      <c r="P39" s="111" t="str" cm="1">
        <f t="array" ref="P39">_xlfn.IFS($E39="","",$E39&lt;&gt;"",1000*(PB_Regla!$G39-Datos!$AK39-PB_Suma!$I39))</f>
        <v/>
      </c>
      <c r="Q39" s="110" t="str" cm="1">
        <f t="array" ref="Q39">_xlfn.IFS($E39="","",$E39&lt;&gt;"",1000*(PB_Regla!$N39+PB_Regla!$S39+PB_Suma!$L39))</f>
        <v/>
      </c>
      <c r="R39" s="111" t="str" cm="1">
        <f t="array" ref="R39">_xlfn.IFS($E39="","",$E39&lt;&gt;"",1000*(PB_Regla!$O39-Datos!$AK39-PB_Suma!$N39))</f>
        <v/>
      </c>
      <c r="S39" s="110" t="str" cm="1">
        <f t="array" ref="S39">_xlfn.IFS($E39="","",$E39&lt;&gt;"",1000*(PB_Regla!$V39+PB_Regla!$AA39+PB_Suma!$Q39))</f>
        <v/>
      </c>
      <c r="T39" s="111" t="str" cm="1">
        <f t="array" ref="T39">_xlfn.IFS($E39="","",$E39&lt;&gt;"",1000*(PB_Regla!$W39-Datos!$AK39-PB_Suma!$S39))</f>
        <v/>
      </c>
      <c r="U39" s="110" t="str" cm="1">
        <f t="array" ref="U39">_xlfn.IFS($E39="","",$E39&lt;&gt;"",1000*(PB_Regla!$AD39+PB_Regla!$AI39+PB_Suma!$V39))</f>
        <v/>
      </c>
      <c r="V39" s="111" t="str" cm="1">
        <f t="array" ref="V39">_xlfn.IFS($E39="","",$E39&lt;&gt;"",1000*(PB_Regla!$AE39-Datos!$AK39-PB_Suma!$X39))</f>
        <v/>
      </c>
      <c r="W39" s="2"/>
      <c r="X39" s="110" t="str" cm="1">
        <f t="array" ref="X39">_xlfn.IFS($E39="","",$E39&lt;&gt;"",-1000*(PB_Regla!$AD39+PB_Regla!$AH39+PB_Suma!$W39))</f>
        <v/>
      </c>
      <c r="Y39" s="111" t="str" cm="1">
        <f t="array" ref="Y39">_xlfn.IFS($E39="","",$E39&lt;&gt;"",1000*(PB_Regla!$AE39-Datos!$AK39-PB_Suma!$Y39))</f>
        <v/>
      </c>
      <c r="Z39" s="110" t="str" cm="1">
        <f t="array" ref="Z39">_xlfn.IFS($E39="","",$E39&lt;&gt;"",-1000*(PB_Regla!$V39+PB_Regla!$Z39+PB_Suma!$R39))</f>
        <v/>
      </c>
      <c r="AA39" s="111" t="str" cm="1">
        <f t="array" ref="AA39">_xlfn.IFS($E39="","",$E39&lt;&gt;"",1000*(PB_Regla!$W39-Datos!$AK39-PB_Suma!$T39))</f>
        <v/>
      </c>
      <c r="AB39" s="110" t="str" cm="1">
        <f t="array" ref="AB39">_xlfn.IFS($E39="","",$E39&lt;&gt;"",-1000*(PB_Regla!$N39+PB_Regla!$R39+PB_Suma!$M39))</f>
        <v/>
      </c>
      <c r="AC39" s="111" t="str" cm="1">
        <f t="array" ref="AC39">_xlfn.IFS($E39="","",$E39&lt;&gt;"",1000*(PB_Regla!$O39-Datos!$AK39-PB_Suma!$O39))</f>
        <v/>
      </c>
      <c r="AD39" s="110" t="str" cm="1">
        <f t="array" ref="AD39">_xlfn.IFS($E39="","",$E39&lt;&gt;"",-1000*(PB_Regla!$F39+PB_Regla!$J39+PB_Suma!$H39))</f>
        <v/>
      </c>
      <c r="AE39" s="111" t="str" cm="1">
        <f t="array" ref="AE39">_xlfn.IFS($E39="","",$E39&lt;&gt;"",1000*(PB_Regla!$G39-Datos!$AK39-PB_Suma!$J39))</f>
        <v/>
      </c>
      <c r="AF39" s="110" t="str" cm="1">
        <f t="array" ref="AF39">_xlfn.IFS($E39="","",$E39&lt;&gt;"",1000*(PB_Regla!$F39+PB_Regla!$K39+PB_Suma!$H39))</f>
        <v/>
      </c>
      <c r="AG39" s="111" t="str" cm="1">
        <f t="array" ref="AG39">_xlfn.IFS($E39="","",$E39&lt;&gt;"",1000*(PB_Regla!$G39-Datos!$AK39-PB_Suma!$J39))</f>
        <v/>
      </c>
      <c r="AH39" s="110" t="str" cm="1">
        <f t="array" ref="AH39">_xlfn.IFS($E39="","",$E39&lt;&gt;"",1000*(PB_Regla!$N39+PB_Regla!$S39+PB_Suma!$M39))</f>
        <v/>
      </c>
      <c r="AI39" s="111" t="str" cm="1">
        <f t="array" ref="AI39">_xlfn.IFS($E39="","",$E39&lt;&gt;"",1000*(PB_Regla!$O39-Datos!$AK39-PB_Suma!$O39))</f>
        <v/>
      </c>
      <c r="AJ39" s="110" t="str" cm="1">
        <f t="array" ref="AJ39">_xlfn.IFS($E39="","",$E39&lt;&gt;"",1000*(PB_Regla!$V39+PB_Regla!$AA39+PB_Suma!$R39))</f>
        <v/>
      </c>
      <c r="AK39" s="111" t="str" cm="1">
        <f t="array" ref="AK39">_xlfn.IFS($E39="","",$E39&lt;&gt;"",1000*(PB_Regla!$W39-Datos!$AK39-PB_Suma!$T39))</f>
        <v/>
      </c>
      <c r="AL39" s="110" t="str" cm="1">
        <f t="array" ref="AL39">_xlfn.IFS($E39="","",$E39&lt;&gt;"",1000*(PB_Regla!$AD39+PB_Regla!$AI39+PB_Suma!$W39))</f>
        <v/>
      </c>
      <c r="AM39" s="111" t="str" cm="1">
        <f t="array" ref="AM39">_xlfn.IFS($E39="","",$E39&lt;&gt;"",1000*(PB_Regla!$AE39-Datos!$AK39-PB_Suma!$Y39))</f>
        <v/>
      </c>
      <c r="AN39" s="2"/>
      <c r="AO39" s="110" t="str" cm="1">
        <f t="array" ref="AO39">_xlfn.IFS($E39="","",$E39&lt;&gt;"",-1000*(PB_Regla!$AD39+PB_Regla!$AH39+PB_Suma!$V39))</f>
        <v/>
      </c>
      <c r="AP39" s="111" t="str" cm="1">
        <f t="array" ref="AP39">_xlfn.IFS($E39="","",$E39&lt;&gt;"",1000*(PB_Regla!$AE39-Datos!$AK39-PB_Suma!$X39))</f>
        <v/>
      </c>
      <c r="AQ39" s="110" t="str" cm="1">
        <f t="array" ref="AQ39">_xlfn.IFS($E39="","",$E39&lt;&gt;"",-1000*(PB_Regla!$V39+PB_Regla!$Z39+PB_Suma!$Q39))</f>
        <v/>
      </c>
      <c r="AR39" s="111" t="str" cm="1">
        <f t="array" ref="AR39">_xlfn.IFS($E39="","",$E39&lt;&gt;"",1000*(PB_Regla!$W39-Datos!$AK39-PB_Suma!$S39))</f>
        <v/>
      </c>
      <c r="AS39" s="110" t="str" cm="1">
        <f t="array" ref="AS39">_xlfn.IFS($E39="","",$E39&lt;&gt;"",-1000*(PB_Regla!$N39+PB_Regla!$R39+PB_Suma!$L39))</f>
        <v/>
      </c>
      <c r="AT39" s="111" t="str" cm="1">
        <f t="array" ref="AT39">_xlfn.IFS($E39="","",$E39&lt;&gt;"",1000*(PB_Regla!$O39-Datos!$AK39-PB_Suma!$N39))</f>
        <v/>
      </c>
      <c r="AU39" s="110" t="str" cm="1">
        <f t="array" ref="AU39">_xlfn.IFS($E39="","",$E39&lt;&gt;"",-1000*(PB_Regla!$F39+PB_Regla!$J39+PB_Suma!$G39))</f>
        <v/>
      </c>
      <c r="AV39" s="111" t="str" cm="1">
        <f t="array" ref="AV39">_xlfn.IFS($E39="","",$E39&lt;&gt;"",1000*(PB_Regla!$G39-Datos!$AK39-PB_Suma!$I39))</f>
        <v/>
      </c>
      <c r="AW39" s="110" t="str" cm="1">
        <f t="array" ref="AW39">_xlfn.IFS($E39="","",$E39&lt;&gt;"",1000*(PB_Regla!$F39+PB_Regla!$K39+PB_Suma!$G39))</f>
        <v/>
      </c>
      <c r="AX39" s="111" t="str" cm="1">
        <f t="array" ref="AX39">_xlfn.IFS($E39="","",$E39&lt;&gt;"",1000*(PB_Regla!$G39-Datos!$AK39-PB_Suma!$I39))</f>
        <v/>
      </c>
      <c r="AY39" s="110" t="str" cm="1">
        <f t="array" ref="AY39">_xlfn.IFS($E39="","",$E39&lt;&gt;"",1000*(PB_Regla!$N39+PB_Regla!$S39+PB_Suma!$L39))</f>
        <v/>
      </c>
      <c r="AZ39" s="111" t="str" cm="1">
        <f t="array" ref="AZ39">_xlfn.IFS($E39="","",$E39&lt;&gt;"",1000*(PB_Regla!$O39-Datos!$AK39-PB_Suma!$N39))</f>
        <v/>
      </c>
      <c r="BA39" s="110" t="str" cm="1">
        <f t="array" ref="BA39">_xlfn.IFS($E39="","",$E39&lt;&gt;"",1000*(PB_Regla!$V39+PB_Regla!$AA39+PB_Suma!$Q39))</f>
        <v/>
      </c>
      <c r="BB39" s="111" t="str" cm="1">
        <f t="array" ref="BB39">_xlfn.IFS($E39="","",$E39&lt;&gt;"",1000*(PB_Regla!$W39-Datos!$AK39-PB_Suma!$S39))</f>
        <v/>
      </c>
      <c r="BC39" s="110" t="str" cm="1">
        <f t="array" ref="BC39">_xlfn.IFS($E39="","",$E39&lt;&gt;"",1000*(PB_Regla!$AD39+PB_Regla!$AI39+PB_Suma!$V39))</f>
        <v/>
      </c>
      <c r="BD39" s="111" t="str" cm="1">
        <f t="array" ref="BD39">_xlfn.IFS($E39="","",$E39&lt;&gt;"",1000*(PB_Regla!$AE39-Datos!$AK39-PB_Suma!$X39))</f>
        <v/>
      </c>
      <c r="BE39" s="2"/>
      <c r="BF39" s="110" t="str" cm="1">
        <f t="array" ref="BF39">_xlfn.IFS($E39="","",$E39&lt;&gt;"",-1000*(PB_Regla!$AD39+PB_Regla!$AH39+PB_Suma!$W39))</f>
        <v/>
      </c>
      <c r="BG39" s="111" t="str" cm="1">
        <f t="array" ref="BG39">_xlfn.IFS($E39="","",$E39&lt;&gt;"",1000*(PB_Regla!$AE39-Datos!$AK39-PB_Suma!$Y39))</f>
        <v/>
      </c>
      <c r="BH39" s="110" t="str" cm="1">
        <f t="array" ref="BH39">_xlfn.IFS($E39="","",$E39&lt;&gt;"",-1000*(PB_Regla!$V39+PB_Regla!$Z39+PB_Suma!$R39))</f>
        <v/>
      </c>
      <c r="BI39" s="111" t="str" cm="1">
        <f t="array" ref="BI39">_xlfn.IFS($E39="","",$E39&lt;&gt;"",1000*(PB_Regla!$W39-Datos!$AK39-PB_Suma!$T39))</f>
        <v/>
      </c>
      <c r="BJ39" s="110" t="str" cm="1">
        <f t="array" ref="BJ39">_xlfn.IFS($E39="","",$E39&lt;&gt;"",-1000*(PB_Regla!$N39+PB_Regla!$R39+PB_Suma!$M39))</f>
        <v/>
      </c>
      <c r="BK39" s="111" t="str" cm="1">
        <f t="array" ref="BK39">_xlfn.IFS($E39="","",$E39&lt;&gt;"",1000*(PB_Regla!$O39-Datos!$AK39-PB_Suma!$O39))</f>
        <v/>
      </c>
      <c r="BL39" s="110" t="str" cm="1">
        <f t="array" ref="BL39">_xlfn.IFS($E39="","",$E39&lt;&gt;"",-1000*(PB_Regla!$F39+PB_Regla!$J39+PB_Suma!$H39))</f>
        <v/>
      </c>
      <c r="BM39" s="111" t="str" cm="1">
        <f t="array" ref="BM39">_xlfn.IFS($E39="","",$E39&lt;&gt;"",1000*(PB_Regla!$G39-Datos!$AK39-PB_Suma!$J39))</f>
        <v/>
      </c>
      <c r="BN39" s="110" t="str" cm="1">
        <f t="array" ref="BN39">_xlfn.IFS($E39="","",$E39&lt;&gt;"",1000*(PB_Regla!$F39+PB_Regla!$K39+PB_Suma!$H39))</f>
        <v/>
      </c>
      <c r="BO39" s="111" t="str" cm="1">
        <f t="array" ref="BO39">_xlfn.IFS($E39="","",$E39&lt;&gt;"",1000*(PB_Regla!$G39-Datos!$AK39-PB_Suma!$J39))</f>
        <v/>
      </c>
      <c r="BP39" s="110" t="str" cm="1">
        <f t="array" ref="BP39">_xlfn.IFS($E39="","",$E39&lt;&gt;"",1000*(PB_Regla!$N39+PB_Regla!$S39+PB_Suma!$M39))</f>
        <v/>
      </c>
      <c r="BQ39" s="111" t="str" cm="1">
        <f t="array" ref="BQ39">_xlfn.IFS($E39="","",$E39&lt;&gt;"",1000*(PB_Regla!$O39-Datos!$AK39-PB_Suma!$O39))</f>
        <v/>
      </c>
      <c r="BR39" s="110" t="str" cm="1">
        <f t="array" ref="BR39">_xlfn.IFS($E39="","",$E39&lt;&gt;"",1000*(PB_Regla!$V39+PB_Regla!$AA39+PB_Suma!$R39))</f>
        <v/>
      </c>
      <c r="BS39" s="111" t="str" cm="1">
        <f t="array" ref="BS39">_xlfn.IFS($E39="","",$E39&lt;&gt;"",1000*(PB_Regla!$W39-Datos!$AK39-PB_Suma!$T39))</f>
        <v/>
      </c>
      <c r="BT39" s="110" t="str" cm="1">
        <f t="array" ref="BT39">_xlfn.IFS($E39="","",$E39&lt;&gt;"",1000*(PB_Regla!$AD39+PB_Regla!$AI39+PB_Suma!$W39))</f>
        <v/>
      </c>
      <c r="BU39" s="111" t="str" cm="1">
        <f t="array" ref="BU39">_xlfn.IFS($E39="","",$E39&lt;&gt;"",1000*(PB_Regla!$AE39-Datos!$AK39-PB_Suma!$Y39))</f>
        <v/>
      </c>
    </row>
    <row r="40" spans="2:73" x14ac:dyDescent="0.35">
      <c r="B40" s="96" t="str">
        <f>IF(Datos!$B40="","",Datos!$B40)</f>
        <v/>
      </c>
      <c r="C40" s="97" t="str">
        <f>IF(Datos!$E40="","",Datos!$E40)</f>
        <v/>
      </c>
      <c r="D40" s="97" t="str">
        <f>IF(Datos!$I40="","",Datos!$I40)</f>
        <v/>
      </c>
      <c r="E40" s="98" t="str">
        <f>IF(Datos!$G40="","",Datos!$G40)</f>
        <v/>
      </c>
      <c r="F40" s="23"/>
      <c r="G40" s="110" t="str" cm="1">
        <f t="array" ref="G40">_xlfn.IFS($E40="","",$E40&lt;&gt;"",-1000*(PB_Regla!$AD40+PB_Regla!$AH40+PB_Suma!$V40))</f>
        <v/>
      </c>
      <c r="H40" s="111" t="str" cm="1">
        <f t="array" ref="H40">_xlfn.IFS($E40="","",$E40&lt;&gt;"",1000*(PB_Regla!$AE40-Datos!$AK40-PB_Suma!$X40))</f>
        <v/>
      </c>
      <c r="I40" s="110" t="str" cm="1">
        <f t="array" ref="I40">_xlfn.IFS($E40="","",$E40&lt;&gt;"",-1000*(PB_Regla!$V40+PB_Regla!$Z40+PB_Suma!$Q40))</f>
        <v/>
      </c>
      <c r="J40" s="111" t="str" cm="1">
        <f t="array" ref="J40">_xlfn.IFS($E40="","",$E40&lt;&gt;"",1000*(PB_Regla!$W40-Datos!$AK40-PB_Suma!$S40))</f>
        <v/>
      </c>
      <c r="K40" s="110" t="str" cm="1">
        <f t="array" ref="K40">_xlfn.IFS($E40="","",$E40&lt;&gt;"",-1000*(PB_Regla!$N40+PB_Regla!$R40+PB_Suma!$L40))</f>
        <v/>
      </c>
      <c r="L40" s="111" t="str" cm="1">
        <f t="array" ref="L40">_xlfn.IFS($E40="","",$E40&lt;&gt;"",1000*(PB_Regla!$O40-Datos!$AK40-PB_Suma!$N40))</f>
        <v/>
      </c>
      <c r="M40" s="110" t="str" cm="1">
        <f t="array" ref="M40">_xlfn.IFS($E40="","",$E40&lt;&gt;"",-1000*(PB_Regla!$F40+PB_Regla!$J40+PB_Suma!$G40))</f>
        <v/>
      </c>
      <c r="N40" s="111" t="str" cm="1">
        <f t="array" ref="N40">_xlfn.IFS($E40="","",$E40&lt;&gt;"",1000*(PB_Regla!$G40-Datos!$AK40-PB_Suma!$I40))</f>
        <v/>
      </c>
      <c r="O40" s="110" t="str" cm="1">
        <f t="array" ref="O40">_xlfn.IFS($E40="","",$E40&lt;&gt;"",1000*(PB_Regla!$F40+PB_Regla!$K40+PB_Suma!$G40))</f>
        <v/>
      </c>
      <c r="P40" s="111" t="str" cm="1">
        <f t="array" ref="P40">_xlfn.IFS($E40="","",$E40&lt;&gt;"",1000*(PB_Regla!$G40-Datos!$AK40-PB_Suma!$I40))</f>
        <v/>
      </c>
      <c r="Q40" s="110" t="str" cm="1">
        <f t="array" ref="Q40">_xlfn.IFS($E40="","",$E40&lt;&gt;"",1000*(PB_Regla!$N40+PB_Regla!$S40+PB_Suma!$L40))</f>
        <v/>
      </c>
      <c r="R40" s="111" t="str" cm="1">
        <f t="array" ref="R40">_xlfn.IFS($E40="","",$E40&lt;&gt;"",1000*(PB_Regla!$O40-Datos!$AK40-PB_Suma!$N40))</f>
        <v/>
      </c>
      <c r="S40" s="110" t="str" cm="1">
        <f t="array" ref="S40">_xlfn.IFS($E40="","",$E40&lt;&gt;"",1000*(PB_Regla!$V40+PB_Regla!$AA40+PB_Suma!$Q40))</f>
        <v/>
      </c>
      <c r="T40" s="111" t="str" cm="1">
        <f t="array" ref="T40">_xlfn.IFS($E40="","",$E40&lt;&gt;"",1000*(PB_Regla!$W40-Datos!$AK40-PB_Suma!$S40))</f>
        <v/>
      </c>
      <c r="U40" s="110" t="str" cm="1">
        <f t="array" ref="U40">_xlfn.IFS($E40="","",$E40&lt;&gt;"",1000*(PB_Regla!$AD40+PB_Regla!$AI40+PB_Suma!$V40))</f>
        <v/>
      </c>
      <c r="V40" s="111" t="str" cm="1">
        <f t="array" ref="V40">_xlfn.IFS($E40="","",$E40&lt;&gt;"",1000*(PB_Regla!$AE40-Datos!$AK40-PB_Suma!$X40))</f>
        <v/>
      </c>
      <c r="W40" s="2"/>
      <c r="X40" s="110" t="str" cm="1">
        <f t="array" ref="X40">_xlfn.IFS($E40="","",$E40&lt;&gt;"",-1000*(PB_Regla!$AD40+PB_Regla!$AH40+PB_Suma!$W40))</f>
        <v/>
      </c>
      <c r="Y40" s="111" t="str" cm="1">
        <f t="array" ref="Y40">_xlfn.IFS($E40="","",$E40&lt;&gt;"",1000*(PB_Regla!$AE40-Datos!$AK40-PB_Suma!$Y40))</f>
        <v/>
      </c>
      <c r="Z40" s="110" t="str" cm="1">
        <f t="array" ref="Z40">_xlfn.IFS($E40="","",$E40&lt;&gt;"",-1000*(PB_Regla!$V40+PB_Regla!$Z40+PB_Suma!$R40))</f>
        <v/>
      </c>
      <c r="AA40" s="111" t="str" cm="1">
        <f t="array" ref="AA40">_xlfn.IFS($E40="","",$E40&lt;&gt;"",1000*(PB_Regla!$W40-Datos!$AK40-PB_Suma!$T40))</f>
        <v/>
      </c>
      <c r="AB40" s="110" t="str" cm="1">
        <f t="array" ref="AB40">_xlfn.IFS($E40="","",$E40&lt;&gt;"",-1000*(PB_Regla!$N40+PB_Regla!$R40+PB_Suma!$M40))</f>
        <v/>
      </c>
      <c r="AC40" s="111" t="str" cm="1">
        <f t="array" ref="AC40">_xlfn.IFS($E40="","",$E40&lt;&gt;"",1000*(PB_Regla!$O40-Datos!$AK40-PB_Suma!$O40))</f>
        <v/>
      </c>
      <c r="AD40" s="110" t="str" cm="1">
        <f t="array" ref="AD40">_xlfn.IFS($E40="","",$E40&lt;&gt;"",-1000*(PB_Regla!$F40+PB_Regla!$J40+PB_Suma!$H40))</f>
        <v/>
      </c>
      <c r="AE40" s="111" t="str" cm="1">
        <f t="array" ref="AE40">_xlfn.IFS($E40="","",$E40&lt;&gt;"",1000*(PB_Regla!$G40-Datos!$AK40-PB_Suma!$J40))</f>
        <v/>
      </c>
      <c r="AF40" s="110" t="str" cm="1">
        <f t="array" ref="AF40">_xlfn.IFS($E40="","",$E40&lt;&gt;"",1000*(PB_Regla!$F40+PB_Regla!$K40+PB_Suma!$H40))</f>
        <v/>
      </c>
      <c r="AG40" s="111" t="str" cm="1">
        <f t="array" ref="AG40">_xlfn.IFS($E40="","",$E40&lt;&gt;"",1000*(PB_Regla!$G40-Datos!$AK40-PB_Suma!$J40))</f>
        <v/>
      </c>
      <c r="AH40" s="110" t="str" cm="1">
        <f t="array" ref="AH40">_xlfn.IFS($E40="","",$E40&lt;&gt;"",1000*(PB_Regla!$N40+PB_Regla!$S40+PB_Suma!$M40))</f>
        <v/>
      </c>
      <c r="AI40" s="111" t="str" cm="1">
        <f t="array" ref="AI40">_xlfn.IFS($E40="","",$E40&lt;&gt;"",1000*(PB_Regla!$O40-Datos!$AK40-PB_Suma!$O40))</f>
        <v/>
      </c>
      <c r="AJ40" s="110" t="str" cm="1">
        <f t="array" ref="AJ40">_xlfn.IFS($E40="","",$E40&lt;&gt;"",1000*(PB_Regla!$V40+PB_Regla!$AA40+PB_Suma!$R40))</f>
        <v/>
      </c>
      <c r="AK40" s="111" t="str" cm="1">
        <f t="array" ref="AK40">_xlfn.IFS($E40="","",$E40&lt;&gt;"",1000*(PB_Regla!$W40-Datos!$AK40-PB_Suma!$T40))</f>
        <v/>
      </c>
      <c r="AL40" s="110" t="str" cm="1">
        <f t="array" ref="AL40">_xlfn.IFS($E40="","",$E40&lt;&gt;"",1000*(PB_Regla!$AD40+PB_Regla!$AI40+PB_Suma!$W40))</f>
        <v/>
      </c>
      <c r="AM40" s="111" t="str" cm="1">
        <f t="array" ref="AM40">_xlfn.IFS($E40="","",$E40&lt;&gt;"",1000*(PB_Regla!$AE40-Datos!$AK40-PB_Suma!$Y40))</f>
        <v/>
      </c>
      <c r="AN40" s="2"/>
      <c r="AO40" s="110" t="str" cm="1">
        <f t="array" ref="AO40">_xlfn.IFS($E40="","",$E40&lt;&gt;"",-1000*(PB_Regla!$AD40+PB_Regla!$AH40+PB_Suma!$V40))</f>
        <v/>
      </c>
      <c r="AP40" s="111" t="str" cm="1">
        <f t="array" ref="AP40">_xlfn.IFS($E40="","",$E40&lt;&gt;"",1000*(PB_Regla!$AE40-Datos!$AK40-PB_Suma!$X40))</f>
        <v/>
      </c>
      <c r="AQ40" s="110" t="str" cm="1">
        <f t="array" ref="AQ40">_xlfn.IFS($E40="","",$E40&lt;&gt;"",-1000*(PB_Regla!$V40+PB_Regla!$Z40+PB_Suma!$Q40))</f>
        <v/>
      </c>
      <c r="AR40" s="111" t="str" cm="1">
        <f t="array" ref="AR40">_xlfn.IFS($E40="","",$E40&lt;&gt;"",1000*(PB_Regla!$W40-Datos!$AK40-PB_Suma!$S40))</f>
        <v/>
      </c>
      <c r="AS40" s="110" t="str" cm="1">
        <f t="array" ref="AS40">_xlfn.IFS($E40="","",$E40&lt;&gt;"",-1000*(PB_Regla!$N40+PB_Regla!$R40+PB_Suma!$L40))</f>
        <v/>
      </c>
      <c r="AT40" s="111" t="str" cm="1">
        <f t="array" ref="AT40">_xlfn.IFS($E40="","",$E40&lt;&gt;"",1000*(PB_Regla!$O40-Datos!$AK40-PB_Suma!$N40))</f>
        <v/>
      </c>
      <c r="AU40" s="110" t="str" cm="1">
        <f t="array" ref="AU40">_xlfn.IFS($E40="","",$E40&lt;&gt;"",-1000*(PB_Regla!$F40+PB_Regla!$J40+PB_Suma!$G40))</f>
        <v/>
      </c>
      <c r="AV40" s="111" t="str" cm="1">
        <f t="array" ref="AV40">_xlfn.IFS($E40="","",$E40&lt;&gt;"",1000*(PB_Regla!$G40-Datos!$AK40-PB_Suma!$I40))</f>
        <v/>
      </c>
      <c r="AW40" s="110" t="str" cm="1">
        <f t="array" ref="AW40">_xlfn.IFS($E40="","",$E40&lt;&gt;"",1000*(PB_Regla!$F40+PB_Regla!$K40+PB_Suma!$G40))</f>
        <v/>
      </c>
      <c r="AX40" s="111" t="str" cm="1">
        <f t="array" ref="AX40">_xlfn.IFS($E40="","",$E40&lt;&gt;"",1000*(PB_Regla!$G40-Datos!$AK40-PB_Suma!$I40))</f>
        <v/>
      </c>
      <c r="AY40" s="110" t="str" cm="1">
        <f t="array" ref="AY40">_xlfn.IFS($E40="","",$E40&lt;&gt;"",1000*(PB_Regla!$N40+PB_Regla!$S40+PB_Suma!$L40))</f>
        <v/>
      </c>
      <c r="AZ40" s="111" t="str" cm="1">
        <f t="array" ref="AZ40">_xlfn.IFS($E40="","",$E40&lt;&gt;"",1000*(PB_Regla!$O40-Datos!$AK40-PB_Suma!$N40))</f>
        <v/>
      </c>
      <c r="BA40" s="110" t="str" cm="1">
        <f t="array" ref="BA40">_xlfn.IFS($E40="","",$E40&lt;&gt;"",1000*(PB_Regla!$V40+PB_Regla!$AA40+PB_Suma!$Q40))</f>
        <v/>
      </c>
      <c r="BB40" s="111" t="str" cm="1">
        <f t="array" ref="BB40">_xlfn.IFS($E40="","",$E40&lt;&gt;"",1000*(PB_Regla!$W40-Datos!$AK40-PB_Suma!$S40))</f>
        <v/>
      </c>
      <c r="BC40" s="110" t="str" cm="1">
        <f t="array" ref="BC40">_xlfn.IFS($E40="","",$E40&lt;&gt;"",1000*(PB_Regla!$AD40+PB_Regla!$AI40+PB_Suma!$V40))</f>
        <v/>
      </c>
      <c r="BD40" s="111" t="str" cm="1">
        <f t="array" ref="BD40">_xlfn.IFS($E40="","",$E40&lt;&gt;"",1000*(PB_Regla!$AE40-Datos!$AK40-PB_Suma!$X40))</f>
        <v/>
      </c>
      <c r="BE40" s="2"/>
      <c r="BF40" s="110" t="str" cm="1">
        <f t="array" ref="BF40">_xlfn.IFS($E40="","",$E40&lt;&gt;"",-1000*(PB_Regla!$AD40+PB_Regla!$AH40+PB_Suma!$W40))</f>
        <v/>
      </c>
      <c r="BG40" s="111" t="str" cm="1">
        <f t="array" ref="BG40">_xlfn.IFS($E40="","",$E40&lt;&gt;"",1000*(PB_Regla!$AE40-Datos!$AK40-PB_Suma!$Y40))</f>
        <v/>
      </c>
      <c r="BH40" s="110" t="str" cm="1">
        <f t="array" ref="BH40">_xlfn.IFS($E40="","",$E40&lt;&gt;"",-1000*(PB_Regla!$V40+PB_Regla!$Z40+PB_Suma!$R40))</f>
        <v/>
      </c>
      <c r="BI40" s="111" t="str" cm="1">
        <f t="array" ref="BI40">_xlfn.IFS($E40="","",$E40&lt;&gt;"",1000*(PB_Regla!$W40-Datos!$AK40-PB_Suma!$T40))</f>
        <v/>
      </c>
      <c r="BJ40" s="110" t="str" cm="1">
        <f t="array" ref="BJ40">_xlfn.IFS($E40="","",$E40&lt;&gt;"",-1000*(PB_Regla!$N40+PB_Regla!$R40+PB_Suma!$M40))</f>
        <v/>
      </c>
      <c r="BK40" s="111" t="str" cm="1">
        <f t="array" ref="BK40">_xlfn.IFS($E40="","",$E40&lt;&gt;"",1000*(PB_Regla!$O40-Datos!$AK40-PB_Suma!$O40))</f>
        <v/>
      </c>
      <c r="BL40" s="110" t="str" cm="1">
        <f t="array" ref="BL40">_xlfn.IFS($E40="","",$E40&lt;&gt;"",-1000*(PB_Regla!$F40+PB_Regla!$J40+PB_Suma!$H40))</f>
        <v/>
      </c>
      <c r="BM40" s="111" t="str" cm="1">
        <f t="array" ref="BM40">_xlfn.IFS($E40="","",$E40&lt;&gt;"",1000*(PB_Regla!$G40-Datos!$AK40-PB_Suma!$J40))</f>
        <v/>
      </c>
      <c r="BN40" s="110" t="str" cm="1">
        <f t="array" ref="BN40">_xlfn.IFS($E40="","",$E40&lt;&gt;"",1000*(PB_Regla!$F40+PB_Regla!$K40+PB_Suma!$H40))</f>
        <v/>
      </c>
      <c r="BO40" s="111" t="str" cm="1">
        <f t="array" ref="BO40">_xlfn.IFS($E40="","",$E40&lt;&gt;"",1000*(PB_Regla!$G40-Datos!$AK40-PB_Suma!$J40))</f>
        <v/>
      </c>
      <c r="BP40" s="110" t="str" cm="1">
        <f t="array" ref="BP40">_xlfn.IFS($E40="","",$E40&lt;&gt;"",1000*(PB_Regla!$N40+PB_Regla!$S40+PB_Suma!$M40))</f>
        <v/>
      </c>
      <c r="BQ40" s="111" t="str" cm="1">
        <f t="array" ref="BQ40">_xlfn.IFS($E40="","",$E40&lt;&gt;"",1000*(PB_Regla!$O40-Datos!$AK40-PB_Suma!$O40))</f>
        <v/>
      </c>
      <c r="BR40" s="110" t="str" cm="1">
        <f t="array" ref="BR40">_xlfn.IFS($E40="","",$E40&lt;&gt;"",1000*(PB_Regla!$V40+PB_Regla!$AA40+PB_Suma!$R40))</f>
        <v/>
      </c>
      <c r="BS40" s="111" t="str" cm="1">
        <f t="array" ref="BS40">_xlfn.IFS($E40="","",$E40&lt;&gt;"",1000*(PB_Regla!$W40-Datos!$AK40-PB_Suma!$T40))</f>
        <v/>
      </c>
      <c r="BT40" s="110" t="str" cm="1">
        <f t="array" ref="BT40">_xlfn.IFS($E40="","",$E40&lt;&gt;"",1000*(PB_Regla!$AD40+PB_Regla!$AI40+PB_Suma!$W40))</f>
        <v/>
      </c>
      <c r="BU40" s="111" t="str" cm="1">
        <f t="array" ref="BU40">_xlfn.IFS($E40="","",$E40&lt;&gt;"",1000*(PB_Regla!$AE40-Datos!$AK40-PB_Suma!$Y40))</f>
        <v/>
      </c>
    </row>
    <row r="41" spans="2:73" x14ac:dyDescent="0.35">
      <c r="B41" s="96" t="str">
        <f>IF(Datos!$B41="","",Datos!$B41)</f>
        <v/>
      </c>
      <c r="C41" s="97" t="str">
        <f>IF(Datos!$E41="","",Datos!$E41)</f>
        <v/>
      </c>
      <c r="D41" s="97" t="str">
        <f>IF(Datos!$I41="","",Datos!$I41)</f>
        <v/>
      </c>
      <c r="E41" s="98" t="str">
        <f>IF(Datos!$G41="","",Datos!$G41)</f>
        <v/>
      </c>
      <c r="F41" s="23"/>
      <c r="G41" s="110" t="str" cm="1">
        <f t="array" ref="G41">_xlfn.IFS($E41="","",$E41&lt;&gt;"",-1000*(PB_Regla!$AD41+PB_Regla!$AH41+PB_Suma!$V41))</f>
        <v/>
      </c>
      <c r="H41" s="111" t="str" cm="1">
        <f t="array" ref="H41">_xlfn.IFS($E41="","",$E41&lt;&gt;"",1000*(PB_Regla!$AE41-Datos!$AK41-PB_Suma!$X41))</f>
        <v/>
      </c>
      <c r="I41" s="110" t="str" cm="1">
        <f t="array" ref="I41">_xlfn.IFS($E41="","",$E41&lt;&gt;"",-1000*(PB_Regla!$V41+PB_Regla!$Z41+PB_Suma!$Q41))</f>
        <v/>
      </c>
      <c r="J41" s="111" t="str" cm="1">
        <f t="array" ref="J41">_xlfn.IFS($E41="","",$E41&lt;&gt;"",1000*(PB_Regla!$W41-Datos!$AK41-PB_Suma!$S41))</f>
        <v/>
      </c>
      <c r="K41" s="110" t="str" cm="1">
        <f t="array" ref="K41">_xlfn.IFS($E41="","",$E41&lt;&gt;"",-1000*(PB_Regla!$N41+PB_Regla!$R41+PB_Suma!$L41))</f>
        <v/>
      </c>
      <c r="L41" s="111" t="str" cm="1">
        <f t="array" ref="L41">_xlfn.IFS($E41="","",$E41&lt;&gt;"",1000*(PB_Regla!$O41-Datos!$AK41-PB_Suma!$N41))</f>
        <v/>
      </c>
      <c r="M41" s="110" t="str" cm="1">
        <f t="array" ref="M41">_xlfn.IFS($E41="","",$E41&lt;&gt;"",-1000*(PB_Regla!$F41+PB_Regla!$J41+PB_Suma!$G41))</f>
        <v/>
      </c>
      <c r="N41" s="111" t="str" cm="1">
        <f t="array" ref="N41">_xlfn.IFS($E41="","",$E41&lt;&gt;"",1000*(PB_Regla!$G41-Datos!$AK41-PB_Suma!$I41))</f>
        <v/>
      </c>
      <c r="O41" s="110" t="str" cm="1">
        <f t="array" ref="O41">_xlfn.IFS($E41="","",$E41&lt;&gt;"",1000*(PB_Regla!$F41+PB_Regla!$K41+PB_Suma!$G41))</f>
        <v/>
      </c>
      <c r="P41" s="111" t="str" cm="1">
        <f t="array" ref="P41">_xlfn.IFS($E41="","",$E41&lt;&gt;"",1000*(PB_Regla!$G41-Datos!$AK41-PB_Suma!$I41))</f>
        <v/>
      </c>
      <c r="Q41" s="110" t="str" cm="1">
        <f t="array" ref="Q41">_xlfn.IFS($E41="","",$E41&lt;&gt;"",1000*(PB_Regla!$N41+PB_Regla!$S41+PB_Suma!$L41))</f>
        <v/>
      </c>
      <c r="R41" s="111" t="str" cm="1">
        <f t="array" ref="R41">_xlfn.IFS($E41="","",$E41&lt;&gt;"",1000*(PB_Regla!$O41-Datos!$AK41-PB_Suma!$N41))</f>
        <v/>
      </c>
      <c r="S41" s="110" t="str" cm="1">
        <f t="array" ref="S41">_xlfn.IFS($E41="","",$E41&lt;&gt;"",1000*(PB_Regla!$V41+PB_Regla!$AA41+PB_Suma!$Q41))</f>
        <v/>
      </c>
      <c r="T41" s="111" t="str" cm="1">
        <f t="array" ref="T41">_xlfn.IFS($E41="","",$E41&lt;&gt;"",1000*(PB_Regla!$W41-Datos!$AK41-PB_Suma!$S41))</f>
        <v/>
      </c>
      <c r="U41" s="110" t="str" cm="1">
        <f t="array" ref="U41">_xlfn.IFS($E41="","",$E41&lt;&gt;"",1000*(PB_Regla!$AD41+PB_Regla!$AI41+PB_Suma!$V41))</f>
        <v/>
      </c>
      <c r="V41" s="111" t="str" cm="1">
        <f t="array" ref="V41">_xlfn.IFS($E41="","",$E41&lt;&gt;"",1000*(PB_Regla!$AE41-Datos!$AK41-PB_Suma!$X41))</f>
        <v/>
      </c>
      <c r="W41" s="2"/>
      <c r="X41" s="110" t="str" cm="1">
        <f t="array" ref="X41">_xlfn.IFS($E41="","",$E41&lt;&gt;"",-1000*(PB_Regla!$AD41+PB_Regla!$AH41+PB_Suma!$W41))</f>
        <v/>
      </c>
      <c r="Y41" s="111" t="str" cm="1">
        <f t="array" ref="Y41">_xlfn.IFS($E41="","",$E41&lt;&gt;"",1000*(PB_Regla!$AE41-Datos!$AK41-PB_Suma!$Y41))</f>
        <v/>
      </c>
      <c r="Z41" s="110" t="str" cm="1">
        <f t="array" ref="Z41">_xlfn.IFS($E41="","",$E41&lt;&gt;"",-1000*(PB_Regla!$V41+PB_Regla!$Z41+PB_Suma!$R41))</f>
        <v/>
      </c>
      <c r="AA41" s="111" t="str" cm="1">
        <f t="array" ref="AA41">_xlfn.IFS($E41="","",$E41&lt;&gt;"",1000*(PB_Regla!$W41-Datos!$AK41-PB_Suma!$T41))</f>
        <v/>
      </c>
      <c r="AB41" s="110" t="str" cm="1">
        <f t="array" ref="AB41">_xlfn.IFS($E41="","",$E41&lt;&gt;"",-1000*(PB_Regla!$N41+PB_Regla!$R41+PB_Suma!$M41))</f>
        <v/>
      </c>
      <c r="AC41" s="111" t="str" cm="1">
        <f t="array" ref="AC41">_xlfn.IFS($E41="","",$E41&lt;&gt;"",1000*(PB_Regla!$O41-Datos!$AK41-PB_Suma!$O41))</f>
        <v/>
      </c>
      <c r="AD41" s="110" t="str" cm="1">
        <f t="array" ref="AD41">_xlfn.IFS($E41="","",$E41&lt;&gt;"",-1000*(PB_Regla!$F41+PB_Regla!$J41+PB_Suma!$H41))</f>
        <v/>
      </c>
      <c r="AE41" s="111" t="str" cm="1">
        <f t="array" ref="AE41">_xlfn.IFS($E41="","",$E41&lt;&gt;"",1000*(PB_Regla!$G41-Datos!$AK41-PB_Suma!$J41))</f>
        <v/>
      </c>
      <c r="AF41" s="110" t="str" cm="1">
        <f t="array" ref="AF41">_xlfn.IFS($E41="","",$E41&lt;&gt;"",1000*(PB_Regla!$F41+PB_Regla!$K41+PB_Suma!$H41))</f>
        <v/>
      </c>
      <c r="AG41" s="111" t="str" cm="1">
        <f t="array" ref="AG41">_xlfn.IFS($E41="","",$E41&lt;&gt;"",1000*(PB_Regla!$G41-Datos!$AK41-PB_Suma!$J41))</f>
        <v/>
      </c>
      <c r="AH41" s="110" t="str" cm="1">
        <f t="array" ref="AH41">_xlfn.IFS($E41="","",$E41&lt;&gt;"",1000*(PB_Regla!$N41+PB_Regla!$S41+PB_Suma!$M41))</f>
        <v/>
      </c>
      <c r="AI41" s="111" t="str" cm="1">
        <f t="array" ref="AI41">_xlfn.IFS($E41="","",$E41&lt;&gt;"",1000*(PB_Regla!$O41-Datos!$AK41-PB_Suma!$O41))</f>
        <v/>
      </c>
      <c r="AJ41" s="110" t="str" cm="1">
        <f t="array" ref="AJ41">_xlfn.IFS($E41="","",$E41&lt;&gt;"",1000*(PB_Regla!$V41+PB_Regla!$AA41+PB_Suma!$R41))</f>
        <v/>
      </c>
      <c r="AK41" s="111" t="str" cm="1">
        <f t="array" ref="AK41">_xlfn.IFS($E41="","",$E41&lt;&gt;"",1000*(PB_Regla!$W41-Datos!$AK41-PB_Suma!$T41))</f>
        <v/>
      </c>
      <c r="AL41" s="110" t="str" cm="1">
        <f t="array" ref="AL41">_xlfn.IFS($E41="","",$E41&lt;&gt;"",1000*(PB_Regla!$AD41+PB_Regla!$AI41+PB_Suma!$W41))</f>
        <v/>
      </c>
      <c r="AM41" s="111" t="str" cm="1">
        <f t="array" ref="AM41">_xlfn.IFS($E41="","",$E41&lt;&gt;"",1000*(PB_Regla!$AE41-Datos!$AK41-PB_Suma!$Y41))</f>
        <v/>
      </c>
      <c r="AN41" s="2"/>
      <c r="AO41" s="110" t="str" cm="1">
        <f t="array" ref="AO41">_xlfn.IFS($E41="","",$E41&lt;&gt;"",-1000*(PB_Regla!$AD41+PB_Regla!$AH41+PB_Suma!$V41))</f>
        <v/>
      </c>
      <c r="AP41" s="111" t="str" cm="1">
        <f t="array" ref="AP41">_xlfn.IFS($E41="","",$E41&lt;&gt;"",1000*(PB_Regla!$AE41-Datos!$AK41-PB_Suma!$X41))</f>
        <v/>
      </c>
      <c r="AQ41" s="110" t="str" cm="1">
        <f t="array" ref="AQ41">_xlfn.IFS($E41="","",$E41&lt;&gt;"",-1000*(PB_Regla!$V41+PB_Regla!$Z41+PB_Suma!$Q41))</f>
        <v/>
      </c>
      <c r="AR41" s="111" t="str" cm="1">
        <f t="array" ref="AR41">_xlfn.IFS($E41="","",$E41&lt;&gt;"",1000*(PB_Regla!$W41-Datos!$AK41-PB_Suma!$S41))</f>
        <v/>
      </c>
      <c r="AS41" s="110" t="str" cm="1">
        <f t="array" ref="AS41">_xlfn.IFS($E41="","",$E41&lt;&gt;"",-1000*(PB_Regla!$N41+PB_Regla!$R41+PB_Suma!$L41))</f>
        <v/>
      </c>
      <c r="AT41" s="111" t="str" cm="1">
        <f t="array" ref="AT41">_xlfn.IFS($E41="","",$E41&lt;&gt;"",1000*(PB_Regla!$O41-Datos!$AK41-PB_Suma!$N41))</f>
        <v/>
      </c>
      <c r="AU41" s="110" t="str" cm="1">
        <f t="array" ref="AU41">_xlfn.IFS($E41="","",$E41&lt;&gt;"",-1000*(PB_Regla!$F41+PB_Regla!$J41+PB_Suma!$G41))</f>
        <v/>
      </c>
      <c r="AV41" s="111" t="str" cm="1">
        <f t="array" ref="AV41">_xlfn.IFS($E41="","",$E41&lt;&gt;"",1000*(PB_Regla!$G41-Datos!$AK41-PB_Suma!$I41))</f>
        <v/>
      </c>
      <c r="AW41" s="110" t="str" cm="1">
        <f t="array" ref="AW41">_xlfn.IFS($E41="","",$E41&lt;&gt;"",1000*(PB_Regla!$F41+PB_Regla!$K41+PB_Suma!$G41))</f>
        <v/>
      </c>
      <c r="AX41" s="111" t="str" cm="1">
        <f t="array" ref="AX41">_xlfn.IFS($E41="","",$E41&lt;&gt;"",1000*(PB_Regla!$G41-Datos!$AK41-PB_Suma!$I41))</f>
        <v/>
      </c>
      <c r="AY41" s="110" t="str" cm="1">
        <f t="array" ref="AY41">_xlfn.IFS($E41="","",$E41&lt;&gt;"",1000*(PB_Regla!$N41+PB_Regla!$S41+PB_Suma!$L41))</f>
        <v/>
      </c>
      <c r="AZ41" s="111" t="str" cm="1">
        <f t="array" ref="AZ41">_xlfn.IFS($E41="","",$E41&lt;&gt;"",1000*(PB_Regla!$O41-Datos!$AK41-PB_Suma!$N41))</f>
        <v/>
      </c>
      <c r="BA41" s="110" t="str" cm="1">
        <f t="array" ref="BA41">_xlfn.IFS($E41="","",$E41&lt;&gt;"",1000*(PB_Regla!$V41+PB_Regla!$AA41+PB_Suma!$Q41))</f>
        <v/>
      </c>
      <c r="BB41" s="111" t="str" cm="1">
        <f t="array" ref="BB41">_xlfn.IFS($E41="","",$E41&lt;&gt;"",1000*(PB_Regla!$W41-Datos!$AK41-PB_Suma!$S41))</f>
        <v/>
      </c>
      <c r="BC41" s="110" t="str" cm="1">
        <f t="array" ref="BC41">_xlfn.IFS($E41="","",$E41&lt;&gt;"",1000*(PB_Regla!$AD41+PB_Regla!$AI41+PB_Suma!$V41))</f>
        <v/>
      </c>
      <c r="BD41" s="111" t="str" cm="1">
        <f t="array" ref="BD41">_xlfn.IFS($E41="","",$E41&lt;&gt;"",1000*(PB_Regla!$AE41-Datos!$AK41-PB_Suma!$X41))</f>
        <v/>
      </c>
      <c r="BE41" s="2"/>
      <c r="BF41" s="110" t="str" cm="1">
        <f t="array" ref="BF41">_xlfn.IFS($E41="","",$E41&lt;&gt;"",-1000*(PB_Regla!$AD41+PB_Regla!$AH41+PB_Suma!$W41))</f>
        <v/>
      </c>
      <c r="BG41" s="111" t="str" cm="1">
        <f t="array" ref="BG41">_xlfn.IFS($E41="","",$E41&lt;&gt;"",1000*(PB_Regla!$AE41-Datos!$AK41-PB_Suma!$Y41))</f>
        <v/>
      </c>
      <c r="BH41" s="110" t="str" cm="1">
        <f t="array" ref="BH41">_xlfn.IFS($E41="","",$E41&lt;&gt;"",-1000*(PB_Regla!$V41+PB_Regla!$Z41+PB_Suma!$R41))</f>
        <v/>
      </c>
      <c r="BI41" s="111" t="str" cm="1">
        <f t="array" ref="BI41">_xlfn.IFS($E41="","",$E41&lt;&gt;"",1000*(PB_Regla!$W41-Datos!$AK41-PB_Suma!$T41))</f>
        <v/>
      </c>
      <c r="BJ41" s="110" t="str" cm="1">
        <f t="array" ref="BJ41">_xlfn.IFS($E41="","",$E41&lt;&gt;"",-1000*(PB_Regla!$N41+PB_Regla!$R41+PB_Suma!$M41))</f>
        <v/>
      </c>
      <c r="BK41" s="111" t="str" cm="1">
        <f t="array" ref="BK41">_xlfn.IFS($E41="","",$E41&lt;&gt;"",1000*(PB_Regla!$O41-Datos!$AK41-PB_Suma!$O41))</f>
        <v/>
      </c>
      <c r="BL41" s="110" t="str" cm="1">
        <f t="array" ref="BL41">_xlfn.IFS($E41="","",$E41&lt;&gt;"",-1000*(PB_Regla!$F41+PB_Regla!$J41+PB_Suma!$H41))</f>
        <v/>
      </c>
      <c r="BM41" s="111" t="str" cm="1">
        <f t="array" ref="BM41">_xlfn.IFS($E41="","",$E41&lt;&gt;"",1000*(PB_Regla!$G41-Datos!$AK41-PB_Suma!$J41))</f>
        <v/>
      </c>
      <c r="BN41" s="110" t="str" cm="1">
        <f t="array" ref="BN41">_xlfn.IFS($E41="","",$E41&lt;&gt;"",1000*(PB_Regla!$F41+PB_Regla!$K41+PB_Suma!$H41))</f>
        <v/>
      </c>
      <c r="BO41" s="111" t="str" cm="1">
        <f t="array" ref="BO41">_xlfn.IFS($E41="","",$E41&lt;&gt;"",1000*(PB_Regla!$G41-Datos!$AK41-PB_Suma!$J41))</f>
        <v/>
      </c>
      <c r="BP41" s="110" t="str" cm="1">
        <f t="array" ref="BP41">_xlfn.IFS($E41="","",$E41&lt;&gt;"",1000*(PB_Regla!$N41+PB_Regla!$S41+PB_Suma!$M41))</f>
        <v/>
      </c>
      <c r="BQ41" s="111" t="str" cm="1">
        <f t="array" ref="BQ41">_xlfn.IFS($E41="","",$E41&lt;&gt;"",1000*(PB_Regla!$O41-Datos!$AK41-PB_Suma!$O41))</f>
        <v/>
      </c>
      <c r="BR41" s="110" t="str" cm="1">
        <f t="array" ref="BR41">_xlfn.IFS($E41="","",$E41&lt;&gt;"",1000*(PB_Regla!$V41+PB_Regla!$AA41+PB_Suma!$R41))</f>
        <v/>
      </c>
      <c r="BS41" s="111" t="str" cm="1">
        <f t="array" ref="BS41">_xlfn.IFS($E41="","",$E41&lt;&gt;"",1000*(PB_Regla!$W41-Datos!$AK41-PB_Suma!$T41))</f>
        <v/>
      </c>
      <c r="BT41" s="110" t="str" cm="1">
        <f t="array" ref="BT41">_xlfn.IFS($E41="","",$E41&lt;&gt;"",1000*(PB_Regla!$AD41+PB_Regla!$AI41+PB_Suma!$W41))</f>
        <v/>
      </c>
      <c r="BU41" s="111" t="str" cm="1">
        <f t="array" ref="BU41">_xlfn.IFS($E41="","",$E41&lt;&gt;"",1000*(PB_Regla!$AE41-Datos!$AK41-PB_Suma!$Y41))</f>
        <v/>
      </c>
    </row>
    <row r="42" spans="2:73" x14ac:dyDescent="0.35">
      <c r="B42" s="96" t="str">
        <f>IF(Datos!$B42="","",Datos!$B42)</f>
        <v/>
      </c>
      <c r="C42" s="97" t="str">
        <f>IF(Datos!$E42="","",Datos!$E42)</f>
        <v/>
      </c>
      <c r="D42" s="97" t="str">
        <f>IF(Datos!$I42="","",Datos!$I42)</f>
        <v/>
      </c>
      <c r="E42" s="98" t="str">
        <f>IF(Datos!$G42="","",Datos!$G42)</f>
        <v/>
      </c>
      <c r="F42" s="23"/>
      <c r="G42" s="110" t="str" cm="1">
        <f t="array" ref="G42">_xlfn.IFS($E42="","",$E42&lt;&gt;"",-1000*(PB_Regla!$AD42+PB_Regla!$AH42+PB_Suma!$V42))</f>
        <v/>
      </c>
      <c r="H42" s="111" t="str" cm="1">
        <f t="array" ref="H42">_xlfn.IFS($E42="","",$E42&lt;&gt;"",1000*(PB_Regla!$AE42-Datos!$AK42-PB_Suma!$X42))</f>
        <v/>
      </c>
      <c r="I42" s="110" t="str" cm="1">
        <f t="array" ref="I42">_xlfn.IFS($E42="","",$E42&lt;&gt;"",-1000*(PB_Regla!$V42+PB_Regla!$Z42+PB_Suma!$Q42))</f>
        <v/>
      </c>
      <c r="J42" s="111" t="str" cm="1">
        <f t="array" ref="J42">_xlfn.IFS($E42="","",$E42&lt;&gt;"",1000*(PB_Regla!$W42-Datos!$AK42-PB_Suma!$S42))</f>
        <v/>
      </c>
      <c r="K42" s="110" t="str" cm="1">
        <f t="array" ref="K42">_xlfn.IFS($E42="","",$E42&lt;&gt;"",-1000*(PB_Regla!$N42+PB_Regla!$R42+PB_Suma!$L42))</f>
        <v/>
      </c>
      <c r="L42" s="111" t="str" cm="1">
        <f t="array" ref="L42">_xlfn.IFS($E42="","",$E42&lt;&gt;"",1000*(PB_Regla!$O42-Datos!$AK42-PB_Suma!$N42))</f>
        <v/>
      </c>
      <c r="M42" s="110" t="str" cm="1">
        <f t="array" ref="M42">_xlfn.IFS($E42="","",$E42&lt;&gt;"",-1000*(PB_Regla!$F42+PB_Regla!$J42+PB_Suma!$G42))</f>
        <v/>
      </c>
      <c r="N42" s="111" t="str" cm="1">
        <f t="array" ref="N42">_xlfn.IFS($E42="","",$E42&lt;&gt;"",1000*(PB_Regla!$G42-Datos!$AK42-PB_Suma!$I42))</f>
        <v/>
      </c>
      <c r="O42" s="110" t="str" cm="1">
        <f t="array" ref="O42">_xlfn.IFS($E42="","",$E42&lt;&gt;"",1000*(PB_Regla!$F42+PB_Regla!$K42+PB_Suma!$G42))</f>
        <v/>
      </c>
      <c r="P42" s="111" t="str" cm="1">
        <f t="array" ref="P42">_xlfn.IFS($E42="","",$E42&lt;&gt;"",1000*(PB_Regla!$G42-Datos!$AK42-PB_Suma!$I42))</f>
        <v/>
      </c>
      <c r="Q42" s="110" t="str" cm="1">
        <f t="array" ref="Q42">_xlfn.IFS($E42="","",$E42&lt;&gt;"",1000*(PB_Regla!$N42+PB_Regla!$S42+PB_Suma!$L42))</f>
        <v/>
      </c>
      <c r="R42" s="111" t="str" cm="1">
        <f t="array" ref="R42">_xlfn.IFS($E42="","",$E42&lt;&gt;"",1000*(PB_Regla!$O42-Datos!$AK42-PB_Suma!$N42))</f>
        <v/>
      </c>
      <c r="S42" s="110" t="str" cm="1">
        <f t="array" ref="S42">_xlfn.IFS($E42="","",$E42&lt;&gt;"",1000*(PB_Regla!$V42+PB_Regla!$AA42+PB_Suma!$Q42))</f>
        <v/>
      </c>
      <c r="T42" s="111" t="str" cm="1">
        <f t="array" ref="T42">_xlfn.IFS($E42="","",$E42&lt;&gt;"",1000*(PB_Regla!$W42-Datos!$AK42-PB_Suma!$S42))</f>
        <v/>
      </c>
      <c r="U42" s="110" t="str" cm="1">
        <f t="array" ref="U42">_xlfn.IFS($E42="","",$E42&lt;&gt;"",1000*(PB_Regla!$AD42+PB_Regla!$AI42+PB_Suma!$V42))</f>
        <v/>
      </c>
      <c r="V42" s="111" t="str" cm="1">
        <f t="array" ref="V42">_xlfn.IFS($E42="","",$E42&lt;&gt;"",1000*(PB_Regla!$AE42-Datos!$AK42-PB_Suma!$X42))</f>
        <v/>
      </c>
      <c r="W42" s="2"/>
      <c r="X42" s="110" t="str" cm="1">
        <f t="array" ref="X42">_xlfn.IFS($E42="","",$E42&lt;&gt;"",-1000*(PB_Regla!$AD42+PB_Regla!$AH42+PB_Suma!$W42))</f>
        <v/>
      </c>
      <c r="Y42" s="111" t="str" cm="1">
        <f t="array" ref="Y42">_xlfn.IFS($E42="","",$E42&lt;&gt;"",1000*(PB_Regla!$AE42-Datos!$AK42-PB_Suma!$Y42))</f>
        <v/>
      </c>
      <c r="Z42" s="110" t="str" cm="1">
        <f t="array" ref="Z42">_xlfn.IFS($E42="","",$E42&lt;&gt;"",-1000*(PB_Regla!$V42+PB_Regla!$Z42+PB_Suma!$R42))</f>
        <v/>
      </c>
      <c r="AA42" s="111" t="str" cm="1">
        <f t="array" ref="AA42">_xlfn.IFS($E42="","",$E42&lt;&gt;"",1000*(PB_Regla!$W42-Datos!$AK42-PB_Suma!$T42))</f>
        <v/>
      </c>
      <c r="AB42" s="110" t="str" cm="1">
        <f t="array" ref="AB42">_xlfn.IFS($E42="","",$E42&lt;&gt;"",-1000*(PB_Regla!$N42+PB_Regla!$R42+PB_Suma!$M42))</f>
        <v/>
      </c>
      <c r="AC42" s="111" t="str" cm="1">
        <f t="array" ref="AC42">_xlfn.IFS($E42="","",$E42&lt;&gt;"",1000*(PB_Regla!$O42-Datos!$AK42-PB_Suma!$O42))</f>
        <v/>
      </c>
      <c r="AD42" s="110" t="str" cm="1">
        <f t="array" ref="AD42">_xlfn.IFS($E42="","",$E42&lt;&gt;"",-1000*(PB_Regla!$F42+PB_Regla!$J42+PB_Suma!$H42))</f>
        <v/>
      </c>
      <c r="AE42" s="111" t="str" cm="1">
        <f t="array" ref="AE42">_xlfn.IFS($E42="","",$E42&lt;&gt;"",1000*(PB_Regla!$G42-Datos!$AK42-PB_Suma!$J42))</f>
        <v/>
      </c>
      <c r="AF42" s="110" t="str" cm="1">
        <f t="array" ref="AF42">_xlfn.IFS($E42="","",$E42&lt;&gt;"",1000*(PB_Regla!$F42+PB_Regla!$K42+PB_Suma!$H42))</f>
        <v/>
      </c>
      <c r="AG42" s="111" t="str" cm="1">
        <f t="array" ref="AG42">_xlfn.IFS($E42="","",$E42&lt;&gt;"",1000*(PB_Regla!$G42-Datos!$AK42-PB_Suma!$J42))</f>
        <v/>
      </c>
      <c r="AH42" s="110" t="str" cm="1">
        <f t="array" ref="AH42">_xlfn.IFS($E42="","",$E42&lt;&gt;"",1000*(PB_Regla!$N42+PB_Regla!$S42+PB_Suma!$M42))</f>
        <v/>
      </c>
      <c r="AI42" s="111" t="str" cm="1">
        <f t="array" ref="AI42">_xlfn.IFS($E42="","",$E42&lt;&gt;"",1000*(PB_Regla!$O42-Datos!$AK42-PB_Suma!$O42))</f>
        <v/>
      </c>
      <c r="AJ42" s="110" t="str" cm="1">
        <f t="array" ref="AJ42">_xlfn.IFS($E42="","",$E42&lt;&gt;"",1000*(PB_Regla!$V42+PB_Regla!$AA42+PB_Suma!$R42))</f>
        <v/>
      </c>
      <c r="AK42" s="111" t="str" cm="1">
        <f t="array" ref="AK42">_xlfn.IFS($E42="","",$E42&lt;&gt;"",1000*(PB_Regla!$W42-Datos!$AK42-PB_Suma!$T42))</f>
        <v/>
      </c>
      <c r="AL42" s="110" t="str" cm="1">
        <f t="array" ref="AL42">_xlfn.IFS($E42="","",$E42&lt;&gt;"",1000*(PB_Regla!$AD42+PB_Regla!$AI42+PB_Suma!$W42))</f>
        <v/>
      </c>
      <c r="AM42" s="111" t="str" cm="1">
        <f t="array" ref="AM42">_xlfn.IFS($E42="","",$E42&lt;&gt;"",1000*(PB_Regla!$AE42-Datos!$AK42-PB_Suma!$Y42))</f>
        <v/>
      </c>
      <c r="AN42" s="2"/>
      <c r="AO42" s="110" t="str" cm="1">
        <f t="array" ref="AO42">_xlfn.IFS($E42="","",$E42&lt;&gt;"",-1000*(PB_Regla!$AD42+PB_Regla!$AH42+PB_Suma!$V42))</f>
        <v/>
      </c>
      <c r="AP42" s="111" t="str" cm="1">
        <f t="array" ref="AP42">_xlfn.IFS($E42="","",$E42&lt;&gt;"",1000*(PB_Regla!$AE42-Datos!$AK42-PB_Suma!$X42))</f>
        <v/>
      </c>
      <c r="AQ42" s="110" t="str" cm="1">
        <f t="array" ref="AQ42">_xlfn.IFS($E42="","",$E42&lt;&gt;"",-1000*(PB_Regla!$V42+PB_Regla!$Z42+PB_Suma!$Q42))</f>
        <v/>
      </c>
      <c r="AR42" s="111" t="str" cm="1">
        <f t="array" ref="AR42">_xlfn.IFS($E42="","",$E42&lt;&gt;"",1000*(PB_Regla!$W42-Datos!$AK42-PB_Suma!$S42))</f>
        <v/>
      </c>
      <c r="AS42" s="110" t="str" cm="1">
        <f t="array" ref="AS42">_xlfn.IFS($E42="","",$E42&lt;&gt;"",-1000*(PB_Regla!$N42+PB_Regla!$R42+PB_Suma!$L42))</f>
        <v/>
      </c>
      <c r="AT42" s="111" t="str" cm="1">
        <f t="array" ref="AT42">_xlfn.IFS($E42="","",$E42&lt;&gt;"",1000*(PB_Regla!$O42-Datos!$AK42-PB_Suma!$N42))</f>
        <v/>
      </c>
      <c r="AU42" s="110" t="str" cm="1">
        <f t="array" ref="AU42">_xlfn.IFS($E42="","",$E42&lt;&gt;"",-1000*(PB_Regla!$F42+PB_Regla!$J42+PB_Suma!$G42))</f>
        <v/>
      </c>
      <c r="AV42" s="111" t="str" cm="1">
        <f t="array" ref="AV42">_xlfn.IFS($E42="","",$E42&lt;&gt;"",1000*(PB_Regla!$G42-Datos!$AK42-PB_Suma!$I42))</f>
        <v/>
      </c>
      <c r="AW42" s="110" t="str" cm="1">
        <f t="array" ref="AW42">_xlfn.IFS($E42="","",$E42&lt;&gt;"",1000*(PB_Regla!$F42+PB_Regla!$K42+PB_Suma!$G42))</f>
        <v/>
      </c>
      <c r="AX42" s="111" t="str" cm="1">
        <f t="array" ref="AX42">_xlfn.IFS($E42="","",$E42&lt;&gt;"",1000*(PB_Regla!$G42-Datos!$AK42-PB_Suma!$I42))</f>
        <v/>
      </c>
      <c r="AY42" s="110" t="str" cm="1">
        <f t="array" ref="AY42">_xlfn.IFS($E42="","",$E42&lt;&gt;"",1000*(PB_Regla!$N42+PB_Regla!$S42+PB_Suma!$L42))</f>
        <v/>
      </c>
      <c r="AZ42" s="111" t="str" cm="1">
        <f t="array" ref="AZ42">_xlfn.IFS($E42="","",$E42&lt;&gt;"",1000*(PB_Regla!$O42-Datos!$AK42-PB_Suma!$N42))</f>
        <v/>
      </c>
      <c r="BA42" s="110" t="str" cm="1">
        <f t="array" ref="BA42">_xlfn.IFS($E42="","",$E42&lt;&gt;"",1000*(PB_Regla!$V42+PB_Regla!$AA42+PB_Suma!$Q42))</f>
        <v/>
      </c>
      <c r="BB42" s="111" t="str" cm="1">
        <f t="array" ref="BB42">_xlfn.IFS($E42="","",$E42&lt;&gt;"",1000*(PB_Regla!$W42-Datos!$AK42-PB_Suma!$S42))</f>
        <v/>
      </c>
      <c r="BC42" s="110" t="str" cm="1">
        <f t="array" ref="BC42">_xlfn.IFS($E42="","",$E42&lt;&gt;"",1000*(PB_Regla!$AD42+PB_Regla!$AI42+PB_Suma!$V42))</f>
        <v/>
      </c>
      <c r="BD42" s="111" t="str" cm="1">
        <f t="array" ref="BD42">_xlfn.IFS($E42="","",$E42&lt;&gt;"",1000*(PB_Regla!$AE42-Datos!$AK42-PB_Suma!$X42))</f>
        <v/>
      </c>
      <c r="BE42" s="2"/>
      <c r="BF42" s="110" t="str" cm="1">
        <f t="array" ref="BF42">_xlfn.IFS($E42="","",$E42&lt;&gt;"",-1000*(PB_Regla!$AD42+PB_Regla!$AH42+PB_Suma!$W42))</f>
        <v/>
      </c>
      <c r="BG42" s="111" t="str" cm="1">
        <f t="array" ref="BG42">_xlfn.IFS($E42="","",$E42&lt;&gt;"",1000*(PB_Regla!$AE42-Datos!$AK42-PB_Suma!$Y42))</f>
        <v/>
      </c>
      <c r="BH42" s="110" t="str" cm="1">
        <f t="array" ref="BH42">_xlfn.IFS($E42="","",$E42&lt;&gt;"",-1000*(PB_Regla!$V42+PB_Regla!$Z42+PB_Suma!$R42))</f>
        <v/>
      </c>
      <c r="BI42" s="111" t="str" cm="1">
        <f t="array" ref="BI42">_xlfn.IFS($E42="","",$E42&lt;&gt;"",1000*(PB_Regla!$W42-Datos!$AK42-PB_Suma!$T42))</f>
        <v/>
      </c>
      <c r="BJ42" s="110" t="str" cm="1">
        <f t="array" ref="BJ42">_xlfn.IFS($E42="","",$E42&lt;&gt;"",-1000*(PB_Regla!$N42+PB_Regla!$R42+PB_Suma!$M42))</f>
        <v/>
      </c>
      <c r="BK42" s="111" t="str" cm="1">
        <f t="array" ref="BK42">_xlfn.IFS($E42="","",$E42&lt;&gt;"",1000*(PB_Regla!$O42-Datos!$AK42-PB_Suma!$O42))</f>
        <v/>
      </c>
      <c r="BL42" s="110" t="str" cm="1">
        <f t="array" ref="BL42">_xlfn.IFS($E42="","",$E42&lt;&gt;"",-1000*(PB_Regla!$F42+PB_Regla!$J42+PB_Suma!$H42))</f>
        <v/>
      </c>
      <c r="BM42" s="111" t="str" cm="1">
        <f t="array" ref="BM42">_xlfn.IFS($E42="","",$E42&lt;&gt;"",1000*(PB_Regla!$G42-Datos!$AK42-PB_Suma!$J42))</f>
        <v/>
      </c>
      <c r="BN42" s="110" t="str" cm="1">
        <f t="array" ref="BN42">_xlfn.IFS($E42="","",$E42&lt;&gt;"",1000*(PB_Regla!$F42+PB_Regla!$K42+PB_Suma!$H42))</f>
        <v/>
      </c>
      <c r="BO42" s="111" t="str" cm="1">
        <f t="array" ref="BO42">_xlfn.IFS($E42="","",$E42&lt;&gt;"",1000*(PB_Regla!$G42-Datos!$AK42-PB_Suma!$J42))</f>
        <v/>
      </c>
      <c r="BP42" s="110" t="str" cm="1">
        <f t="array" ref="BP42">_xlfn.IFS($E42="","",$E42&lt;&gt;"",1000*(PB_Regla!$N42+PB_Regla!$S42+PB_Suma!$M42))</f>
        <v/>
      </c>
      <c r="BQ42" s="111" t="str" cm="1">
        <f t="array" ref="BQ42">_xlfn.IFS($E42="","",$E42&lt;&gt;"",1000*(PB_Regla!$O42-Datos!$AK42-PB_Suma!$O42))</f>
        <v/>
      </c>
      <c r="BR42" s="110" t="str" cm="1">
        <f t="array" ref="BR42">_xlfn.IFS($E42="","",$E42&lt;&gt;"",1000*(PB_Regla!$V42+PB_Regla!$AA42+PB_Suma!$R42))</f>
        <v/>
      </c>
      <c r="BS42" s="111" t="str" cm="1">
        <f t="array" ref="BS42">_xlfn.IFS($E42="","",$E42&lt;&gt;"",1000*(PB_Regla!$W42-Datos!$AK42-PB_Suma!$T42))</f>
        <v/>
      </c>
      <c r="BT42" s="110" t="str" cm="1">
        <f t="array" ref="BT42">_xlfn.IFS($E42="","",$E42&lt;&gt;"",1000*(PB_Regla!$AD42+PB_Regla!$AI42+PB_Suma!$W42))</f>
        <v/>
      </c>
      <c r="BU42" s="111" t="str" cm="1">
        <f t="array" ref="BU42">_xlfn.IFS($E42="","",$E42&lt;&gt;"",1000*(PB_Regla!$AE42-Datos!$AK42-PB_Suma!$Y42))</f>
        <v/>
      </c>
    </row>
    <row r="43" spans="2:73" x14ac:dyDescent="0.35">
      <c r="B43" s="96" t="str">
        <f>IF(Datos!$B43="","",Datos!$B43)</f>
        <v/>
      </c>
      <c r="C43" s="97" t="str">
        <f>IF(Datos!$E43="","",Datos!$E43)</f>
        <v/>
      </c>
      <c r="D43" s="97" t="str">
        <f>IF(Datos!$I43="","",Datos!$I43)</f>
        <v/>
      </c>
      <c r="E43" s="98" t="str">
        <f>IF(Datos!$G43="","",Datos!$G43)</f>
        <v/>
      </c>
      <c r="F43" s="23"/>
      <c r="G43" s="110" t="str" cm="1">
        <f t="array" ref="G43">_xlfn.IFS($E43="","",$E43&lt;&gt;"",-1000*(PB_Regla!$AD43+PB_Regla!$AH43+PB_Suma!$V43))</f>
        <v/>
      </c>
      <c r="H43" s="111" t="str" cm="1">
        <f t="array" ref="H43">_xlfn.IFS($E43="","",$E43&lt;&gt;"",1000*(PB_Regla!$AE43-Datos!$AK43-PB_Suma!$X43))</f>
        <v/>
      </c>
      <c r="I43" s="110" t="str" cm="1">
        <f t="array" ref="I43">_xlfn.IFS($E43="","",$E43&lt;&gt;"",-1000*(PB_Regla!$V43+PB_Regla!$Z43+PB_Suma!$Q43))</f>
        <v/>
      </c>
      <c r="J43" s="111" t="str" cm="1">
        <f t="array" ref="J43">_xlfn.IFS($E43="","",$E43&lt;&gt;"",1000*(PB_Regla!$W43-Datos!$AK43-PB_Suma!$S43))</f>
        <v/>
      </c>
      <c r="K43" s="110" t="str" cm="1">
        <f t="array" ref="K43">_xlfn.IFS($E43="","",$E43&lt;&gt;"",-1000*(PB_Regla!$N43+PB_Regla!$R43+PB_Suma!$L43))</f>
        <v/>
      </c>
      <c r="L43" s="111" t="str" cm="1">
        <f t="array" ref="L43">_xlfn.IFS($E43="","",$E43&lt;&gt;"",1000*(PB_Regla!$O43-Datos!$AK43-PB_Suma!$N43))</f>
        <v/>
      </c>
      <c r="M43" s="110" t="str" cm="1">
        <f t="array" ref="M43">_xlfn.IFS($E43="","",$E43&lt;&gt;"",-1000*(PB_Regla!$F43+PB_Regla!$J43+PB_Suma!$G43))</f>
        <v/>
      </c>
      <c r="N43" s="111" t="str" cm="1">
        <f t="array" ref="N43">_xlfn.IFS($E43="","",$E43&lt;&gt;"",1000*(PB_Regla!$G43-Datos!$AK43-PB_Suma!$I43))</f>
        <v/>
      </c>
      <c r="O43" s="110" t="str" cm="1">
        <f t="array" ref="O43">_xlfn.IFS($E43="","",$E43&lt;&gt;"",1000*(PB_Regla!$F43+PB_Regla!$K43+PB_Suma!$G43))</f>
        <v/>
      </c>
      <c r="P43" s="111" t="str" cm="1">
        <f t="array" ref="P43">_xlfn.IFS($E43="","",$E43&lt;&gt;"",1000*(PB_Regla!$G43-Datos!$AK43-PB_Suma!$I43))</f>
        <v/>
      </c>
      <c r="Q43" s="110" t="str" cm="1">
        <f t="array" ref="Q43">_xlfn.IFS($E43="","",$E43&lt;&gt;"",1000*(PB_Regla!$N43+PB_Regla!$S43+PB_Suma!$L43))</f>
        <v/>
      </c>
      <c r="R43" s="111" t="str" cm="1">
        <f t="array" ref="R43">_xlfn.IFS($E43="","",$E43&lt;&gt;"",1000*(PB_Regla!$O43-Datos!$AK43-PB_Suma!$N43))</f>
        <v/>
      </c>
      <c r="S43" s="110" t="str" cm="1">
        <f t="array" ref="S43">_xlfn.IFS($E43="","",$E43&lt;&gt;"",1000*(PB_Regla!$V43+PB_Regla!$AA43+PB_Suma!$Q43))</f>
        <v/>
      </c>
      <c r="T43" s="111" t="str" cm="1">
        <f t="array" ref="T43">_xlfn.IFS($E43="","",$E43&lt;&gt;"",1000*(PB_Regla!$W43-Datos!$AK43-PB_Suma!$S43))</f>
        <v/>
      </c>
      <c r="U43" s="110" t="str" cm="1">
        <f t="array" ref="U43">_xlfn.IFS($E43="","",$E43&lt;&gt;"",1000*(PB_Regla!$AD43+PB_Regla!$AI43+PB_Suma!$V43))</f>
        <v/>
      </c>
      <c r="V43" s="111" t="str" cm="1">
        <f t="array" ref="V43">_xlfn.IFS($E43="","",$E43&lt;&gt;"",1000*(PB_Regla!$AE43-Datos!$AK43-PB_Suma!$X43))</f>
        <v/>
      </c>
      <c r="W43" s="2"/>
      <c r="X43" s="110" t="str" cm="1">
        <f t="array" ref="X43">_xlfn.IFS($E43="","",$E43&lt;&gt;"",-1000*(PB_Regla!$AD43+PB_Regla!$AH43+PB_Suma!$W43))</f>
        <v/>
      </c>
      <c r="Y43" s="111" t="str" cm="1">
        <f t="array" ref="Y43">_xlfn.IFS($E43="","",$E43&lt;&gt;"",1000*(PB_Regla!$AE43-Datos!$AK43-PB_Suma!$Y43))</f>
        <v/>
      </c>
      <c r="Z43" s="110" t="str" cm="1">
        <f t="array" ref="Z43">_xlfn.IFS($E43="","",$E43&lt;&gt;"",-1000*(PB_Regla!$V43+PB_Regla!$Z43+PB_Suma!$R43))</f>
        <v/>
      </c>
      <c r="AA43" s="111" t="str" cm="1">
        <f t="array" ref="AA43">_xlfn.IFS($E43="","",$E43&lt;&gt;"",1000*(PB_Regla!$W43-Datos!$AK43-PB_Suma!$T43))</f>
        <v/>
      </c>
      <c r="AB43" s="110" t="str" cm="1">
        <f t="array" ref="AB43">_xlfn.IFS($E43="","",$E43&lt;&gt;"",-1000*(PB_Regla!$N43+PB_Regla!$R43+PB_Suma!$M43))</f>
        <v/>
      </c>
      <c r="AC43" s="111" t="str" cm="1">
        <f t="array" ref="AC43">_xlfn.IFS($E43="","",$E43&lt;&gt;"",1000*(PB_Regla!$O43-Datos!$AK43-PB_Suma!$O43))</f>
        <v/>
      </c>
      <c r="AD43" s="110" t="str" cm="1">
        <f t="array" ref="AD43">_xlfn.IFS($E43="","",$E43&lt;&gt;"",-1000*(PB_Regla!$F43+PB_Regla!$J43+PB_Suma!$H43))</f>
        <v/>
      </c>
      <c r="AE43" s="111" t="str" cm="1">
        <f t="array" ref="AE43">_xlfn.IFS($E43="","",$E43&lt;&gt;"",1000*(PB_Regla!$G43-Datos!$AK43-PB_Suma!$J43))</f>
        <v/>
      </c>
      <c r="AF43" s="110" t="str" cm="1">
        <f t="array" ref="AF43">_xlfn.IFS($E43="","",$E43&lt;&gt;"",1000*(PB_Regla!$F43+PB_Regla!$K43+PB_Suma!$H43))</f>
        <v/>
      </c>
      <c r="AG43" s="111" t="str" cm="1">
        <f t="array" ref="AG43">_xlfn.IFS($E43="","",$E43&lt;&gt;"",1000*(PB_Regla!$G43-Datos!$AK43-PB_Suma!$J43))</f>
        <v/>
      </c>
      <c r="AH43" s="110" t="str" cm="1">
        <f t="array" ref="AH43">_xlfn.IFS($E43="","",$E43&lt;&gt;"",1000*(PB_Regla!$N43+PB_Regla!$S43+PB_Suma!$M43))</f>
        <v/>
      </c>
      <c r="AI43" s="111" t="str" cm="1">
        <f t="array" ref="AI43">_xlfn.IFS($E43="","",$E43&lt;&gt;"",1000*(PB_Regla!$O43-Datos!$AK43-PB_Suma!$O43))</f>
        <v/>
      </c>
      <c r="AJ43" s="110" t="str" cm="1">
        <f t="array" ref="AJ43">_xlfn.IFS($E43="","",$E43&lt;&gt;"",1000*(PB_Regla!$V43+PB_Regla!$AA43+PB_Suma!$R43))</f>
        <v/>
      </c>
      <c r="AK43" s="111" t="str" cm="1">
        <f t="array" ref="AK43">_xlfn.IFS($E43="","",$E43&lt;&gt;"",1000*(PB_Regla!$W43-Datos!$AK43-PB_Suma!$T43))</f>
        <v/>
      </c>
      <c r="AL43" s="110" t="str" cm="1">
        <f t="array" ref="AL43">_xlfn.IFS($E43="","",$E43&lt;&gt;"",1000*(PB_Regla!$AD43+PB_Regla!$AI43+PB_Suma!$W43))</f>
        <v/>
      </c>
      <c r="AM43" s="111" t="str" cm="1">
        <f t="array" ref="AM43">_xlfn.IFS($E43="","",$E43&lt;&gt;"",1000*(PB_Regla!$AE43-Datos!$AK43-PB_Suma!$Y43))</f>
        <v/>
      </c>
      <c r="AN43" s="2"/>
      <c r="AO43" s="110" t="str" cm="1">
        <f t="array" ref="AO43">_xlfn.IFS($E43="","",$E43&lt;&gt;"",-1000*(PB_Regla!$AD43+PB_Regla!$AH43+PB_Suma!$V43))</f>
        <v/>
      </c>
      <c r="AP43" s="111" t="str" cm="1">
        <f t="array" ref="AP43">_xlfn.IFS($E43="","",$E43&lt;&gt;"",1000*(PB_Regla!$AE43-Datos!$AK43-PB_Suma!$X43))</f>
        <v/>
      </c>
      <c r="AQ43" s="110" t="str" cm="1">
        <f t="array" ref="AQ43">_xlfn.IFS($E43="","",$E43&lt;&gt;"",-1000*(PB_Regla!$V43+PB_Regla!$Z43+PB_Suma!$Q43))</f>
        <v/>
      </c>
      <c r="AR43" s="111" t="str" cm="1">
        <f t="array" ref="AR43">_xlfn.IFS($E43="","",$E43&lt;&gt;"",1000*(PB_Regla!$W43-Datos!$AK43-PB_Suma!$S43))</f>
        <v/>
      </c>
      <c r="AS43" s="110" t="str" cm="1">
        <f t="array" ref="AS43">_xlfn.IFS($E43="","",$E43&lt;&gt;"",-1000*(PB_Regla!$N43+PB_Regla!$R43+PB_Suma!$L43))</f>
        <v/>
      </c>
      <c r="AT43" s="111" t="str" cm="1">
        <f t="array" ref="AT43">_xlfn.IFS($E43="","",$E43&lt;&gt;"",1000*(PB_Regla!$O43-Datos!$AK43-PB_Suma!$N43))</f>
        <v/>
      </c>
      <c r="AU43" s="110" t="str" cm="1">
        <f t="array" ref="AU43">_xlfn.IFS($E43="","",$E43&lt;&gt;"",-1000*(PB_Regla!$F43+PB_Regla!$J43+PB_Suma!$G43))</f>
        <v/>
      </c>
      <c r="AV43" s="111" t="str" cm="1">
        <f t="array" ref="AV43">_xlfn.IFS($E43="","",$E43&lt;&gt;"",1000*(PB_Regla!$G43-Datos!$AK43-PB_Suma!$I43))</f>
        <v/>
      </c>
      <c r="AW43" s="110" t="str" cm="1">
        <f t="array" ref="AW43">_xlfn.IFS($E43="","",$E43&lt;&gt;"",1000*(PB_Regla!$F43+PB_Regla!$K43+PB_Suma!$G43))</f>
        <v/>
      </c>
      <c r="AX43" s="111" t="str" cm="1">
        <f t="array" ref="AX43">_xlfn.IFS($E43="","",$E43&lt;&gt;"",1000*(PB_Regla!$G43-Datos!$AK43-PB_Suma!$I43))</f>
        <v/>
      </c>
      <c r="AY43" s="110" t="str" cm="1">
        <f t="array" ref="AY43">_xlfn.IFS($E43="","",$E43&lt;&gt;"",1000*(PB_Regla!$N43+PB_Regla!$S43+PB_Suma!$L43))</f>
        <v/>
      </c>
      <c r="AZ43" s="111" t="str" cm="1">
        <f t="array" ref="AZ43">_xlfn.IFS($E43="","",$E43&lt;&gt;"",1000*(PB_Regla!$O43-Datos!$AK43-PB_Suma!$N43))</f>
        <v/>
      </c>
      <c r="BA43" s="110" t="str" cm="1">
        <f t="array" ref="BA43">_xlfn.IFS($E43="","",$E43&lt;&gt;"",1000*(PB_Regla!$V43+PB_Regla!$AA43+PB_Suma!$Q43))</f>
        <v/>
      </c>
      <c r="BB43" s="111" t="str" cm="1">
        <f t="array" ref="BB43">_xlfn.IFS($E43="","",$E43&lt;&gt;"",1000*(PB_Regla!$W43-Datos!$AK43-PB_Suma!$S43))</f>
        <v/>
      </c>
      <c r="BC43" s="110" t="str" cm="1">
        <f t="array" ref="BC43">_xlfn.IFS($E43="","",$E43&lt;&gt;"",1000*(PB_Regla!$AD43+PB_Regla!$AI43+PB_Suma!$V43))</f>
        <v/>
      </c>
      <c r="BD43" s="111" t="str" cm="1">
        <f t="array" ref="BD43">_xlfn.IFS($E43="","",$E43&lt;&gt;"",1000*(PB_Regla!$AE43-Datos!$AK43-PB_Suma!$X43))</f>
        <v/>
      </c>
      <c r="BE43" s="2"/>
      <c r="BF43" s="110" t="str" cm="1">
        <f t="array" ref="BF43">_xlfn.IFS($E43="","",$E43&lt;&gt;"",-1000*(PB_Regla!$AD43+PB_Regla!$AH43+PB_Suma!$W43))</f>
        <v/>
      </c>
      <c r="BG43" s="111" t="str" cm="1">
        <f t="array" ref="BG43">_xlfn.IFS($E43="","",$E43&lt;&gt;"",1000*(PB_Regla!$AE43-Datos!$AK43-PB_Suma!$Y43))</f>
        <v/>
      </c>
      <c r="BH43" s="110" t="str" cm="1">
        <f t="array" ref="BH43">_xlfn.IFS($E43="","",$E43&lt;&gt;"",-1000*(PB_Regla!$V43+PB_Regla!$Z43+PB_Suma!$R43))</f>
        <v/>
      </c>
      <c r="BI43" s="111" t="str" cm="1">
        <f t="array" ref="BI43">_xlfn.IFS($E43="","",$E43&lt;&gt;"",1000*(PB_Regla!$W43-Datos!$AK43-PB_Suma!$T43))</f>
        <v/>
      </c>
      <c r="BJ43" s="110" t="str" cm="1">
        <f t="array" ref="BJ43">_xlfn.IFS($E43="","",$E43&lt;&gt;"",-1000*(PB_Regla!$N43+PB_Regla!$R43+PB_Suma!$M43))</f>
        <v/>
      </c>
      <c r="BK43" s="111" t="str" cm="1">
        <f t="array" ref="BK43">_xlfn.IFS($E43="","",$E43&lt;&gt;"",1000*(PB_Regla!$O43-Datos!$AK43-PB_Suma!$O43))</f>
        <v/>
      </c>
      <c r="BL43" s="110" t="str" cm="1">
        <f t="array" ref="BL43">_xlfn.IFS($E43="","",$E43&lt;&gt;"",-1000*(PB_Regla!$F43+PB_Regla!$J43+PB_Suma!$H43))</f>
        <v/>
      </c>
      <c r="BM43" s="111" t="str" cm="1">
        <f t="array" ref="BM43">_xlfn.IFS($E43="","",$E43&lt;&gt;"",1000*(PB_Regla!$G43-Datos!$AK43-PB_Suma!$J43))</f>
        <v/>
      </c>
      <c r="BN43" s="110" t="str" cm="1">
        <f t="array" ref="BN43">_xlfn.IFS($E43="","",$E43&lt;&gt;"",1000*(PB_Regla!$F43+PB_Regla!$K43+PB_Suma!$H43))</f>
        <v/>
      </c>
      <c r="BO43" s="111" t="str" cm="1">
        <f t="array" ref="BO43">_xlfn.IFS($E43="","",$E43&lt;&gt;"",1000*(PB_Regla!$G43-Datos!$AK43-PB_Suma!$J43))</f>
        <v/>
      </c>
      <c r="BP43" s="110" t="str" cm="1">
        <f t="array" ref="BP43">_xlfn.IFS($E43="","",$E43&lt;&gt;"",1000*(PB_Regla!$N43+PB_Regla!$S43+PB_Suma!$M43))</f>
        <v/>
      </c>
      <c r="BQ43" s="111" t="str" cm="1">
        <f t="array" ref="BQ43">_xlfn.IFS($E43="","",$E43&lt;&gt;"",1000*(PB_Regla!$O43-Datos!$AK43-PB_Suma!$O43))</f>
        <v/>
      </c>
      <c r="BR43" s="110" t="str" cm="1">
        <f t="array" ref="BR43">_xlfn.IFS($E43="","",$E43&lt;&gt;"",1000*(PB_Regla!$V43+PB_Regla!$AA43+PB_Suma!$R43))</f>
        <v/>
      </c>
      <c r="BS43" s="111" t="str" cm="1">
        <f t="array" ref="BS43">_xlfn.IFS($E43="","",$E43&lt;&gt;"",1000*(PB_Regla!$W43-Datos!$AK43-PB_Suma!$T43))</f>
        <v/>
      </c>
      <c r="BT43" s="110" t="str" cm="1">
        <f t="array" ref="BT43">_xlfn.IFS($E43="","",$E43&lt;&gt;"",1000*(PB_Regla!$AD43+PB_Regla!$AI43+PB_Suma!$W43))</f>
        <v/>
      </c>
      <c r="BU43" s="111" t="str" cm="1">
        <f t="array" ref="BU43">_xlfn.IFS($E43="","",$E43&lt;&gt;"",1000*(PB_Regla!$AE43-Datos!$AK43-PB_Suma!$Y43))</f>
        <v/>
      </c>
    </row>
    <row r="44" spans="2:73" x14ac:dyDescent="0.35">
      <c r="B44" s="96" t="str">
        <f>IF(Datos!$B44="","",Datos!$B44)</f>
        <v/>
      </c>
      <c r="C44" s="97" t="str">
        <f>IF(Datos!$E44="","",Datos!$E44)</f>
        <v/>
      </c>
      <c r="D44" s="97" t="str">
        <f>IF(Datos!$I44="","",Datos!$I44)</f>
        <v/>
      </c>
      <c r="E44" s="98" t="str">
        <f>IF(Datos!$G44="","",Datos!$G44)</f>
        <v/>
      </c>
      <c r="F44" s="23"/>
      <c r="G44" s="110" t="str" cm="1">
        <f t="array" ref="G44">_xlfn.IFS($E44="","",$E44&lt;&gt;"",-1000*(PB_Regla!$AD44+PB_Regla!$AH44+PB_Suma!$V44))</f>
        <v/>
      </c>
      <c r="H44" s="111" t="str" cm="1">
        <f t="array" ref="H44">_xlfn.IFS($E44="","",$E44&lt;&gt;"",1000*(PB_Regla!$AE44-Datos!$AK44-PB_Suma!$X44))</f>
        <v/>
      </c>
      <c r="I44" s="110" t="str" cm="1">
        <f t="array" ref="I44">_xlfn.IFS($E44="","",$E44&lt;&gt;"",-1000*(PB_Regla!$V44+PB_Regla!$Z44+PB_Suma!$Q44))</f>
        <v/>
      </c>
      <c r="J44" s="111" t="str" cm="1">
        <f t="array" ref="J44">_xlfn.IFS($E44="","",$E44&lt;&gt;"",1000*(PB_Regla!$W44-Datos!$AK44-PB_Suma!$S44))</f>
        <v/>
      </c>
      <c r="K44" s="110" t="str" cm="1">
        <f t="array" ref="K44">_xlfn.IFS($E44="","",$E44&lt;&gt;"",-1000*(PB_Regla!$N44+PB_Regla!$R44+PB_Suma!$L44))</f>
        <v/>
      </c>
      <c r="L44" s="111" t="str" cm="1">
        <f t="array" ref="L44">_xlfn.IFS($E44="","",$E44&lt;&gt;"",1000*(PB_Regla!$O44-Datos!$AK44-PB_Suma!$N44))</f>
        <v/>
      </c>
      <c r="M44" s="110" t="str" cm="1">
        <f t="array" ref="M44">_xlfn.IFS($E44="","",$E44&lt;&gt;"",-1000*(PB_Regla!$F44+PB_Regla!$J44+PB_Suma!$G44))</f>
        <v/>
      </c>
      <c r="N44" s="111" t="str" cm="1">
        <f t="array" ref="N44">_xlfn.IFS($E44="","",$E44&lt;&gt;"",1000*(PB_Regla!$G44-Datos!$AK44-PB_Suma!$I44))</f>
        <v/>
      </c>
      <c r="O44" s="110" t="str" cm="1">
        <f t="array" ref="O44">_xlfn.IFS($E44="","",$E44&lt;&gt;"",1000*(PB_Regla!$F44+PB_Regla!$K44+PB_Suma!$G44))</f>
        <v/>
      </c>
      <c r="P44" s="111" t="str" cm="1">
        <f t="array" ref="P44">_xlfn.IFS($E44="","",$E44&lt;&gt;"",1000*(PB_Regla!$G44-Datos!$AK44-PB_Suma!$I44))</f>
        <v/>
      </c>
      <c r="Q44" s="110" t="str" cm="1">
        <f t="array" ref="Q44">_xlfn.IFS($E44="","",$E44&lt;&gt;"",1000*(PB_Regla!$N44+PB_Regla!$S44+PB_Suma!$L44))</f>
        <v/>
      </c>
      <c r="R44" s="111" t="str" cm="1">
        <f t="array" ref="R44">_xlfn.IFS($E44="","",$E44&lt;&gt;"",1000*(PB_Regla!$O44-Datos!$AK44-PB_Suma!$N44))</f>
        <v/>
      </c>
      <c r="S44" s="110" t="str" cm="1">
        <f t="array" ref="S44">_xlfn.IFS($E44="","",$E44&lt;&gt;"",1000*(PB_Regla!$V44+PB_Regla!$AA44+PB_Suma!$Q44))</f>
        <v/>
      </c>
      <c r="T44" s="111" t="str" cm="1">
        <f t="array" ref="T44">_xlfn.IFS($E44="","",$E44&lt;&gt;"",1000*(PB_Regla!$W44-Datos!$AK44-PB_Suma!$S44))</f>
        <v/>
      </c>
      <c r="U44" s="110" t="str" cm="1">
        <f t="array" ref="U44">_xlfn.IFS($E44="","",$E44&lt;&gt;"",1000*(PB_Regla!$AD44+PB_Regla!$AI44+PB_Suma!$V44))</f>
        <v/>
      </c>
      <c r="V44" s="111" t="str" cm="1">
        <f t="array" ref="V44">_xlfn.IFS($E44="","",$E44&lt;&gt;"",1000*(PB_Regla!$AE44-Datos!$AK44-PB_Suma!$X44))</f>
        <v/>
      </c>
      <c r="W44" s="2"/>
      <c r="X44" s="110" t="str" cm="1">
        <f t="array" ref="X44">_xlfn.IFS($E44="","",$E44&lt;&gt;"",-1000*(PB_Regla!$AD44+PB_Regla!$AH44+PB_Suma!$W44))</f>
        <v/>
      </c>
      <c r="Y44" s="111" t="str" cm="1">
        <f t="array" ref="Y44">_xlfn.IFS($E44="","",$E44&lt;&gt;"",1000*(PB_Regla!$AE44-Datos!$AK44-PB_Suma!$Y44))</f>
        <v/>
      </c>
      <c r="Z44" s="110" t="str" cm="1">
        <f t="array" ref="Z44">_xlfn.IFS($E44="","",$E44&lt;&gt;"",-1000*(PB_Regla!$V44+PB_Regla!$Z44+PB_Suma!$R44))</f>
        <v/>
      </c>
      <c r="AA44" s="111" t="str" cm="1">
        <f t="array" ref="AA44">_xlfn.IFS($E44="","",$E44&lt;&gt;"",1000*(PB_Regla!$W44-Datos!$AK44-PB_Suma!$T44))</f>
        <v/>
      </c>
      <c r="AB44" s="110" t="str" cm="1">
        <f t="array" ref="AB44">_xlfn.IFS($E44="","",$E44&lt;&gt;"",-1000*(PB_Regla!$N44+PB_Regla!$R44+PB_Suma!$M44))</f>
        <v/>
      </c>
      <c r="AC44" s="111" t="str" cm="1">
        <f t="array" ref="AC44">_xlfn.IFS($E44="","",$E44&lt;&gt;"",1000*(PB_Regla!$O44-Datos!$AK44-PB_Suma!$O44))</f>
        <v/>
      </c>
      <c r="AD44" s="110" t="str" cm="1">
        <f t="array" ref="AD44">_xlfn.IFS($E44="","",$E44&lt;&gt;"",-1000*(PB_Regla!$F44+PB_Regla!$J44+PB_Suma!$H44))</f>
        <v/>
      </c>
      <c r="AE44" s="111" t="str" cm="1">
        <f t="array" ref="AE44">_xlfn.IFS($E44="","",$E44&lt;&gt;"",1000*(PB_Regla!$G44-Datos!$AK44-PB_Suma!$J44))</f>
        <v/>
      </c>
      <c r="AF44" s="110" t="str" cm="1">
        <f t="array" ref="AF44">_xlfn.IFS($E44="","",$E44&lt;&gt;"",1000*(PB_Regla!$F44+PB_Regla!$K44+PB_Suma!$H44))</f>
        <v/>
      </c>
      <c r="AG44" s="111" t="str" cm="1">
        <f t="array" ref="AG44">_xlfn.IFS($E44="","",$E44&lt;&gt;"",1000*(PB_Regla!$G44-Datos!$AK44-PB_Suma!$J44))</f>
        <v/>
      </c>
      <c r="AH44" s="110" t="str" cm="1">
        <f t="array" ref="AH44">_xlfn.IFS($E44="","",$E44&lt;&gt;"",1000*(PB_Regla!$N44+PB_Regla!$S44+PB_Suma!$M44))</f>
        <v/>
      </c>
      <c r="AI44" s="111" t="str" cm="1">
        <f t="array" ref="AI44">_xlfn.IFS($E44="","",$E44&lt;&gt;"",1000*(PB_Regla!$O44-Datos!$AK44-PB_Suma!$O44))</f>
        <v/>
      </c>
      <c r="AJ44" s="110" t="str" cm="1">
        <f t="array" ref="AJ44">_xlfn.IFS($E44="","",$E44&lt;&gt;"",1000*(PB_Regla!$V44+PB_Regla!$AA44+PB_Suma!$R44))</f>
        <v/>
      </c>
      <c r="AK44" s="111" t="str" cm="1">
        <f t="array" ref="AK44">_xlfn.IFS($E44="","",$E44&lt;&gt;"",1000*(PB_Regla!$W44-Datos!$AK44-PB_Suma!$T44))</f>
        <v/>
      </c>
      <c r="AL44" s="110" t="str" cm="1">
        <f t="array" ref="AL44">_xlfn.IFS($E44="","",$E44&lt;&gt;"",1000*(PB_Regla!$AD44+PB_Regla!$AI44+PB_Suma!$W44))</f>
        <v/>
      </c>
      <c r="AM44" s="111" t="str" cm="1">
        <f t="array" ref="AM44">_xlfn.IFS($E44="","",$E44&lt;&gt;"",1000*(PB_Regla!$AE44-Datos!$AK44-PB_Suma!$Y44))</f>
        <v/>
      </c>
      <c r="AN44" s="2"/>
      <c r="AO44" s="110" t="str" cm="1">
        <f t="array" ref="AO44">_xlfn.IFS($E44="","",$E44&lt;&gt;"",-1000*(PB_Regla!$AD44+PB_Regla!$AH44+PB_Suma!$V44))</f>
        <v/>
      </c>
      <c r="AP44" s="111" t="str" cm="1">
        <f t="array" ref="AP44">_xlfn.IFS($E44="","",$E44&lt;&gt;"",1000*(PB_Regla!$AE44-Datos!$AK44-PB_Suma!$X44))</f>
        <v/>
      </c>
      <c r="AQ44" s="110" t="str" cm="1">
        <f t="array" ref="AQ44">_xlfn.IFS($E44="","",$E44&lt;&gt;"",-1000*(PB_Regla!$V44+PB_Regla!$Z44+PB_Suma!$Q44))</f>
        <v/>
      </c>
      <c r="AR44" s="111" t="str" cm="1">
        <f t="array" ref="AR44">_xlfn.IFS($E44="","",$E44&lt;&gt;"",1000*(PB_Regla!$W44-Datos!$AK44-PB_Suma!$S44))</f>
        <v/>
      </c>
      <c r="AS44" s="110" t="str" cm="1">
        <f t="array" ref="AS44">_xlfn.IFS($E44="","",$E44&lt;&gt;"",-1000*(PB_Regla!$N44+PB_Regla!$R44+PB_Suma!$L44))</f>
        <v/>
      </c>
      <c r="AT44" s="111" t="str" cm="1">
        <f t="array" ref="AT44">_xlfn.IFS($E44="","",$E44&lt;&gt;"",1000*(PB_Regla!$O44-Datos!$AK44-PB_Suma!$N44))</f>
        <v/>
      </c>
      <c r="AU44" s="110" t="str" cm="1">
        <f t="array" ref="AU44">_xlfn.IFS($E44="","",$E44&lt;&gt;"",-1000*(PB_Regla!$F44+PB_Regla!$J44+PB_Suma!$G44))</f>
        <v/>
      </c>
      <c r="AV44" s="111" t="str" cm="1">
        <f t="array" ref="AV44">_xlfn.IFS($E44="","",$E44&lt;&gt;"",1000*(PB_Regla!$G44-Datos!$AK44-PB_Suma!$I44))</f>
        <v/>
      </c>
      <c r="AW44" s="110" t="str" cm="1">
        <f t="array" ref="AW44">_xlfn.IFS($E44="","",$E44&lt;&gt;"",1000*(PB_Regla!$F44+PB_Regla!$K44+PB_Suma!$G44))</f>
        <v/>
      </c>
      <c r="AX44" s="111" t="str" cm="1">
        <f t="array" ref="AX44">_xlfn.IFS($E44="","",$E44&lt;&gt;"",1000*(PB_Regla!$G44-Datos!$AK44-PB_Suma!$I44))</f>
        <v/>
      </c>
      <c r="AY44" s="110" t="str" cm="1">
        <f t="array" ref="AY44">_xlfn.IFS($E44="","",$E44&lt;&gt;"",1000*(PB_Regla!$N44+PB_Regla!$S44+PB_Suma!$L44))</f>
        <v/>
      </c>
      <c r="AZ44" s="111" t="str" cm="1">
        <f t="array" ref="AZ44">_xlfn.IFS($E44="","",$E44&lt;&gt;"",1000*(PB_Regla!$O44-Datos!$AK44-PB_Suma!$N44))</f>
        <v/>
      </c>
      <c r="BA44" s="110" t="str" cm="1">
        <f t="array" ref="BA44">_xlfn.IFS($E44="","",$E44&lt;&gt;"",1000*(PB_Regla!$V44+PB_Regla!$AA44+PB_Suma!$Q44))</f>
        <v/>
      </c>
      <c r="BB44" s="111" t="str" cm="1">
        <f t="array" ref="BB44">_xlfn.IFS($E44="","",$E44&lt;&gt;"",1000*(PB_Regla!$W44-Datos!$AK44-PB_Suma!$S44))</f>
        <v/>
      </c>
      <c r="BC44" s="110" t="str" cm="1">
        <f t="array" ref="BC44">_xlfn.IFS($E44="","",$E44&lt;&gt;"",1000*(PB_Regla!$AD44+PB_Regla!$AI44+PB_Suma!$V44))</f>
        <v/>
      </c>
      <c r="BD44" s="111" t="str" cm="1">
        <f t="array" ref="BD44">_xlfn.IFS($E44="","",$E44&lt;&gt;"",1000*(PB_Regla!$AE44-Datos!$AK44-PB_Suma!$X44))</f>
        <v/>
      </c>
      <c r="BE44" s="2"/>
      <c r="BF44" s="110" t="str" cm="1">
        <f t="array" ref="BF44">_xlfn.IFS($E44="","",$E44&lt;&gt;"",-1000*(PB_Regla!$AD44+PB_Regla!$AH44+PB_Suma!$W44))</f>
        <v/>
      </c>
      <c r="BG44" s="111" t="str" cm="1">
        <f t="array" ref="BG44">_xlfn.IFS($E44="","",$E44&lt;&gt;"",1000*(PB_Regla!$AE44-Datos!$AK44-PB_Suma!$Y44))</f>
        <v/>
      </c>
      <c r="BH44" s="110" t="str" cm="1">
        <f t="array" ref="BH44">_xlfn.IFS($E44="","",$E44&lt;&gt;"",-1000*(PB_Regla!$V44+PB_Regla!$Z44+PB_Suma!$R44))</f>
        <v/>
      </c>
      <c r="BI44" s="111" t="str" cm="1">
        <f t="array" ref="BI44">_xlfn.IFS($E44="","",$E44&lt;&gt;"",1000*(PB_Regla!$W44-Datos!$AK44-PB_Suma!$T44))</f>
        <v/>
      </c>
      <c r="BJ44" s="110" t="str" cm="1">
        <f t="array" ref="BJ44">_xlfn.IFS($E44="","",$E44&lt;&gt;"",-1000*(PB_Regla!$N44+PB_Regla!$R44+PB_Suma!$M44))</f>
        <v/>
      </c>
      <c r="BK44" s="111" t="str" cm="1">
        <f t="array" ref="BK44">_xlfn.IFS($E44="","",$E44&lt;&gt;"",1000*(PB_Regla!$O44-Datos!$AK44-PB_Suma!$O44))</f>
        <v/>
      </c>
      <c r="BL44" s="110" t="str" cm="1">
        <f t="array" ref="BL44">_xlfn.IFS($E44="","",$E44&lt;&gt;"",-1000*(PB_Regla!$F44+PB_Regla!$J44+PB_Suma!$H44))</f>
        <v/>
      </c>
      <c r="BM44" s="111" t="str" cm="1">
        <f t="array" ref="BM44">_xlfn.IFS($E44="","",$E44&lt;&gt;"",1000*(PB_Regla!$G44-Datos!$AK44-PB_Suma!$J44))</f>
        <v/>
      </c>
      <c r="BN44" s="110" t="str" cm="1">
        <f t="array" ref="BN44">_xlfn.IFS($E44="","",$E44&lt;&gt;"",1000*(PB_Regla!$F44+PB_Regla!$K44+PB_Suma!$H44))</f>
        <v/>
      </c>
      <c r="BO44" s="111" t="str" cm="1">
        <f t="array" ref="BO44">_xlfn.IFS($E44="","",$E44&lt;&gt;"",1000*(PB_Regla!$G44-Datos!$AK44-PB_Suma!$J44))</f>
        <v/>
      </c>
      <c r="BP44" s="110" t="str" cm="1">
        <f t="array" ref="BP44">_xlfn.IFS($E44="","",$E44&lt;&gt;"",1000*(PB_Regla!$N44+PB_Regla!$S44+PB_Suma!$M44))</f>
        <v/>
      </c>
      <c r="BQ44" s="111" t="str" cm="1">
        <f t="array" ref="BQ44">_xlfn.IFS($E44="","",$E44&lt;&gt;"",1000*(PB_Regla!$O44-Datos!$AK44-PB_Suma!$O44))</f>
        <v/>
      </c>
      <c r="BR44" s="110" t="str" cm="1">
        <f t="array" ref="BR44">_xlfn.IFS($E44="","",$E44&lt;&gt;"",1000*(PB_Regla!$V44+PB_Regla!$AA44+PB_Suma!$R44))</f>
        <v/>
      </c>
      <c r="BS44" s="111" t="str" cm="1">
        <f t="array" ref="BS44">_xlfn.IFS($E44="","",$E44&lt;&gt;"",1000*(PB_Regla!$W44-Datos!$AK44-PB_Suma!$T44))</f>
        <v/>
      </c>
      <c r="BT44" s="110" t="str" cm="1">
        <f t="array" ref="BT44">_xlfn.IFS($E44="","",$E44&lt;&gt;"",1000*(PB_Regla!$AD44+PB_Regla!$AI44+PB_Suma!$W44))</f>
        <v/>
      </c>
      <c r="BU44" s="111" t="str" cm="1">
        <f t="array" ref="BU44">_xlfn.IFS($E44="","",$E44&lt;&gt;"",1000*(PB_Regla!$AE44-Datos!$AK44-PB_Suma!$Y44))</f>
        <v/>
      </c>
    </row>
    <row r="45" spans="2:73" x14ac:dyDescent="0.35">
      <c r="B45" s="96" t="str">
        <f>IF(Datos!$B45="","",Datos!$B45)</f>
        <v/>
      </c>
      <c r="C45" s="97" t="str">
        <f>IF(Datos!$E45="","",Datos!$E45)</f>
        <v/>
      </c>
      <c r="D45" s="97" t="str">
        <f>IF(Datos!$I45="","",Datos!$I45)</f>
        <v/>
      </c>
      <c r="E45" s="98" t="str">
        <f>IF(Datos!$G45="","",Datos!$G45)</f>
        <v/>
      </c>
      <c r="F45" s="23"/>
      <c r="G45" s="110" t="str" cm="1">
        <f t="array" ref="G45">_xlfn.IFS($E45="","",$E45&lt;&gt;"",-1000*(PB_Regla!$AD45+PB_Regla!$AH45+PB_Suma!$V45))</f>
        <v/>
      </c>
      <c r="H45" s="111" t="str" cm="1">
        <f t="array" ref="H45">_xlfn.IFS($E45="","",$E45&lt;&gt;"",1000*(PB_Regla!$AE45-Datos!$AK45-PB_Suma!$X45))</f>
        <v/>
      </c>
      <c r="I45" s="110" t="str" cm="1">
        <f t="array" ref="I45">_xlfn.IFS($E45="","",$E45&lt;&gt;"",-1000*(PB_Regla!$V45+PB_Regla!$Z45+PB_Suma!$Q45))</f>
        <v/>
      </c>
      <c r="J45" s="111" t="str" cm="1">
        <f t="array" ref="J45">_xlfn.IFS($E45="","",$E45&lt;&gt;"",1000*(PB_Regla!$W45-Datos!$AK45-PB_Suma!$S45))</f>
        <v/>
      </c>
      <c r="K45" s="110" t="str" cm="1">
        <f t="array" ref="K45">_xlfn.IFS($E45="","",$E45&lt;&gt;"",-1000*(PB_Regla!$N45+PB_Regla!$R45+PB_Suma!$L45))</f>
        <v/>
      </c>
      <c r="L45" s="111" t="str" cm="1">
        <f t="array" ref="L45">_xlfn.IFS($E45="","",$E45&lt;&gt;"",1000*(PB_Regla!$O45-Datos!$AK45-PB_Suma!$N45))</f>
        <v/>
      </c>
      <c r="M45" s="110" t="str" cm="1">
        <f t="array" ref="M45">_xlfn.IFS($E45="","",$E45&lt;&gt;"",-1000*(PB_Regla!$F45+PB_Regla!$J45+PB_Suma!$G45))</f>
        <v/>
      </c>
      <c r="N45" s="111" t="str" cm="1">
        <f t="array" ref="N45">_xlfn.IFS($E45="","",$E45&lt;&gt;"",1000*(PB_Regla!$G45-Datos!$AK45-PB_Suma!$I45))</f>
        <v/>
      </c>
      <c r="O45" s="110" t="str" cm="1">
        <f t="array" ref="O45">_xlfn.IFS($E45="","",$E45&lt;&gt;"",1000*(PB_Regla!$F45+PB_Regla!$K45+PB_Suma!$G45))</f>
        <v/>
      </c>
      <c r="P45" s="111" t="str" cm="1">
        <f t="array" ref="P45">_xlfn.IFS($E45="","",$E45&lt;&gt;"",1000*(PB_Regla!$G45-Datos!$AK45-PB_Suma!$I45))</f>
        <v/>
      </c>
      <c r="Q45" s="110" t="str" cm="1">
        <f t="array" ref="Q45">_xlfn.IFS($E45="","",$E45&lt;&gt;"",1000*(PB_Regla!$N45+PB_Regla!$S45+PB_Suma!$L45))</f>
        <v/>
      </c>
      <c r="R45" s="111" t="str" cm="1">
        <f t="array" ref="R45">_xlfn.IFS($E45="","",$E45&lt;&gt;"",1000*(PB_Regla!$O45-Datos!$AK45-PB_Suma!$N45))</f>
        <v/>
      </c>
      <c r="S45" s="110" t="str" cm="1">
        <f t="array" ref="S45">_xlfn.IFS($E45="","",$E45&lt;&gt;"",1000*(PB_Regla!$V45+PB_Regla!$AA45+PB_Suma!$Q45))</f>
        <v/>
      </c>
      <c r="T45" s="111" t="str" cm="1">
        <f t="array" ref="T45">_xlfn.IFS($E45="","",$E45&lt;&gt;"",1000*(PB_Regla!$W45-Datos!$AK45-PB_Suma!$S45))</f>
        <v/>
      </c>
      <c r="U45" s="110" t="str" cm="1">
        <f t="array" ref="U45">_xlfn.IFS($E45="","",$E45&lt;&gt;"",1000*(PB_Regla!$AD45+PB_Regla!$AI45+PB_Suma!$V45))</f>
        <v/>
      </c>
      <c r="V45" s="111" t="str" cm="1">
        <f t="array" ref="V45">_xlfn.IFS($E45="","",$E45&lt;&gt;"",1000*(PB_Regla!$AE45-Datos!$AK45-PB_Suma!$X45))</f>
        <v/>
      </c>
      <c r="W45" s="2"/>
      <c r="X45" s="110" t="str" cm="1">
        <f t="array" ref="X45">_xlfn.IFS($E45="","",$E45&lt;&gt;"",-1000*(PB_Regla!$AD45+PB_Regla!$AH45+PB_Suma!$W45))</f>
        <v/>
      </c>
      <c r="Y45" s="111" t="str" cm="1">
        <f t="array" ref="Y45">_xlfn.IFS($E45="","",$E45&lt;&gt;"",1000*(PB_Regla!$AE45-Datos!$AK45-PB_Suma!$Y45))</f>
        <v/>
      </c>
      <c r="Z45" s="110" t="str" cm="1">
        <f t="array" ref="Z45">_xlfn.IFS($E45="","",$E45&lt;&gt;"",-1000*(PB_Regla!$V45+PB_Regla!$Z45+PB_Suma!$R45))</f>
        <v/>
      </c>
      <c r="AA45" s="111" t="str" cm="1">
        <f t="array" ref="AA45">_xlfn.IFS($E45="","",$E45&lt;&gt;"",1000*(PB_Regla!$W45-Datos!$AK45-PB_Suma!$T45))</f>
        <v/>
      </c>
      <c r="AB45" s="110" t="str" cm="1">
        <f t="array" ref="AB45">_xlfn.IFS($E45="","",$E45&lt;&gt;"",-1000*(PB_Regla!$N45+PB_Regla!$R45+PB_Suma!$M45))</f>
        <v/>
      </c>
      <c r="AC45" s="111" t="str" cm="1">
        <f t="array" ref="AC45">_xlfn.IFS($E45="","",$E45&lt;&gt;"",1000*(PB_Regla!$O45-Datos!$AK45-PB_Suma!$O45))</f>
        <v/>
      </c>
      <c r="AD45" s="110" t="str" cm="1">
        <f t="array" ref="AD45">_xlfn.IFS($E45="","",$E45&lt;&gt;"",-1000*(PB_Regla!$F45+PB_Regla!$J45+PB_Suma!$H45))</f>
        <v/>
      </c>
      <c r="AE45" s="111" t="str" cm="1">
        <f t="array" ref="AE45">_xlfn.IFS($E45="","",$E45&lt;&gt;"",1000*(PB_Regla!$G45-Datos!$AK45-PB_Suma!$J45))</f>
        <v/>
      </c>
      <c r="AF45" s="110" t="str" cm="1">
        <f t="array" ref="AF45">_xlfn.IFS($E45="","",$E45&lt;&gt;"",1000*(PB_Regla!$F45+PB_Regla!$K45+PB_Suma!$H45))</f>
        <v/>
      </c>
      <c r="AG45" s="111" t="str" cm="1">
        <f t="array" ref="AG45">_xlfn.IFS($E45="","",$E45&lt;&gt;"",1000*(PB_Regla!$G45-Datos!$AK45-PB_Suma!$J45))</f>
        <v/>
      </c>
      <c r="AH45" s="110" t="str" cm="1">
        <f t="array" ref="AH45">_xlfn.IFS($E45="","",$E45&lt;&gt;"",1000*(PB_Regla!$N45+PB_Regla!$S45+PB_Suma!$M45))</f>
        <v/>
      </c>
      <c r="AI45" s="111" t="str" cm="1">
        <f t="array" ref="AI45">_xlfn.IFS($E45="","",$E45&lt;&gt;"",1000*(PB_Regla!$O45-Datos!$AK45-PB_Suma!$O45))</f>
        <v/>
      </c>
      <c r="AJ45" s="110" t="str" cm="1">
        <f t="array" ref="AJ45">_xlfn.IFS($E45="","",$E45&lt;&gt;"",1000*(PB_Regla!$V45+PB_Regla!$AA45+PB_Suma!$R45))</f>
        <v/>
      </c>
      <c r="AK45" s="111" t="str" cm="1">
        <f t="array" ref="AK45">_xlfn.IFS($E45="","",$E45&lt;&gt;"",1000*(PB_Regla!$W45-Datos!$AK45-PB_Suma!$T45))</f>
        <v/>
      </c>
      <c r="AL45" s="110" t="str" cm="1">
        <f t="array" ref="AL45">_xlfn.IFS($E45="","",$E45&lt;&gt;"",1000*(PB_Regla!$AD45+PB_Regla!$AI45+PB_Suma!$W45))</f>
        <v/>
      </c>
      <c r="AM45" s="111" t="str" cm="1">
        <f t="array" ref="AM45">_xlfn.IFS($E45="","",$E45&lt;&gt;"",1000*(PB_Regla!$AE45-Datos!$AK45-PB_Suma!$Y45))</f>
        <v/>
      </c>
      <c r="AN45" s="2"/>
      <c r="AO45" s="110" t="str" cm="1">
        <f t="array" ref="AO45">_xlfn.IFS($E45="","",$E45&lt;&gt;"",-1000*(PB_Regla!$AD45+PB_Regla!$AH45+PB_Suma!$V45))</f>
        <v/>
      </c>
      <c r="AP45" s="111" t="str" cm="1">
        <f t="array" ref="AP45">_xlfn.IFS($E45="","",$E45&lt;&gt;"",1000*(PB_Regla!$AE45-Datos!$AK45-PB_Suma!$X45))</f>
        <v/>
      </c>
      <c r="AQ45" s="110" t="str" cm="1">
        <f t="array" ref="AQ45">_xlfn.IFS($E45="","",$E45&lt;&gt;"",-1000*(PB_Regla!$V45+PB_Regla!$Z45+PB_Suma!$Q45))</f>
        <v/>
      </c>
      <c r="AR45" s="111" t="str" cm="1">
        <f t="array" ref="AR45">_xlfn.IFS($E45="","",$E45&lt;&gt;"",1000*(PB_Regla!$W45-Datos!$AK45-PB_Suma!$S45))</f>
        <v/>
      </c>
      <c r="AS45" s="110" t="str" cm="1">
        <f t="array" ref="AS45">_xlfn.IFS($E45="","",$E45&lt;&gt;"",-1000*(PB_Regla!$N45+PB_Regla!$R45+PB_Suma!$L45))</f>
        <v/>
      </c>
      <c r="AT45" s="111" t="str" cm="1">
        <f t="array" ref="AT45">_xlfn.IFS($E45="","",$E45&lt;&gt;"",1000*(PB_Regla!$O45-Datos!$AK45-PB_Suma!$N45))</f>
        <v/>
      </c>
      <c r="AU45" s="110" t="str" cm="1">
        <f t="array" ref="AU45">_xlfn.IFS($E45="","",$E45&lt;&gt;"",-1000*(PB_Regla!$F45+PB_Regla!$J45+PB_Suma!$G45))</f>
        <v/>
      </c>
      <c r="AV45" s="111" t="str" cm="1">
        <f t="array" ref="AV45">_xlfn.IFS($E45="","",$E45&lt;&gt;"",1000*(PB_Regla!$G45-Datos!$AK45-PB_Suma!$I45))</f>
        <v/>
      </c>
      <c r="AW45" s="110" t="str" cm="1">
        <f t="array" ref="AW45">_xlfn.IFS($E45="","",$E45&lt;&gt;"",1000*(PB_Regla!$F45+PB_Regla!$K45+PB_Suma!$G45))</f>
        <v/>
      </c>
      <c r="AX45" s="111" t="str" cm="1">
        <f t="array" ref="AX45">_xlfn.IFS($E45="","",$E45&lt;&gt;"",1000*(PB_Regla!$G45-Datos!$AK45-PB_Suma!$I45))</f>
        <v/>
      </c>
      <c r="AY45" s="110" t="str" cm="1">
        <f t="array" ref="AY45">_xlfn.IFS($E45="","",$E45&lt;&gt;"",1000*(PB_Regla!$N45+PB_Regla!$S45+PB_Suma!$L45))</f>
        <v/>
      </c>
      <c r="AZ45" s="111" t="str" cm="1">
        <f t="array" ref="AZ45">_xlfn.IFS($E45="","",$E45&lt;&gt;"",1000*(PB_Regla!$O45-Datos!$AK45-PB_Suma!$N45))</f>
        <v/>
      </c>
      <c r="BA45" s="110" t="str" cm="1">
        <f t="array" ref="BA45">_xlfn.IFS($E45="","",$E45&lt;&gt;"",1000*(PB_Regla!$V45+PB_Regla!$AA45+PB_Suma!$Q45))</f>
        <v/>
      </c>
      <c r="BB45" s="111" t="str" cm="1">
        <f t="array" ref="BB45">_xlfn.IFS($E45="","",$E45&lt;&gt;"",1000*(PB_Regla!$W45-Datos!$AK45-PB_Suma!$S45))</f>
        <v/>
      </c>
      <c r="BC45" s="110" t="str" cm="1">
        <f t="array" ref="BC45">_xlfn.IFS($E45="","",$E45&lt;&gt;"",1000*(PB_Regla!$AD45+PB_Regla!$AI45+PB_Suma!$V45))</f>
        <v/>
      </c>
      <c r="BD45" s="111" t="str" cm="1">
        <f t="array" ref="BD45">_xlfn.IFS($E45="","",$E45&lt;&gt;"",1000*(PB_Regla!$AE45-Datos!$AK45-PB_Suma!$X45))</f>
        <v/>
      </c>
      <c r="BE45" s="2"/>
      <c r="BF45" s="110" t="str" cm="1">
        <f t="array" ref="BF45">_xlfn.IFS($E45="","",$E45&lt;&gt;"",-1000*(PB_Regla!$AD45+PB_Regla!$AH45+PB_Suma!$W45))</f>
        <v/>
      </c>
      <c r="BG45" s="111" t="str" cm="1">
        <f t="array" ref="BG45">_xlfn.IFS($E45="","",$E45&lt;&gt;"",1000*(PB_Regla!$AE45-Datos!$AK45-PB_Suma!$Y45))</f>
        <v/>
      </c>
      <c r="BH45" s="110" t="str" cm="1">
        <f t="array" ref="BH45">_xlfn.IFS($E45="","",$E45&lt;&gt;"",-1000*(PB_Regla!$V45+PB_Regla!$Z45+PB_Suma!$R45))</f>
        <v/>
      </c>
      <c r="BI45" s="111" t="str" cm="1">
        <f t="array" ref="BI45">_xlfn.IFS($E45="","",$E45&lt;&gt;"",1000*(PB_Regla!$W45-Datos!$AK45-PB_Suma!$T45))</f>
        <v/>
      </c>
      <c r="BJ45" s="110" t="str" cm="1">
        <f t="array" ref="BJ45">_xlfn.IFS($E45="","",$E45&lt;&gt;"",-1000*(PB_Regla!$N45+PB_Regla!$R45+PB_Suma!$M45))</f>
        <v/>
      </c>
      <c r="BK45" s="111" t="str" cm="1">
        <f t="array" ref="BK45">_xlfn.IFS($E45="","",$E45&lt;&gt;"",1000*(PB_Regla!$O45-Datos!$AK45-PB_Suma!$O45))</f>
        <v/>
      </c>
      <c r="BL45" s="110" t="str" cm="1">
        <f t="array" ref="BL45">_xlfn.IFS($E45="","",$E45&lt;&gt;"",-1000*(PB_Regla!$F45+PB_Regla!$J45+PB_Suma!$H45))</f>
        <v/>
      </c>
      <c r="BM45" s="111" t="str" cm="1">
        <f t="array" ref="BM45">_xlfn.IFS($E45="","",$E45&lt;&gt;"",1000*(PB_Regla!$G45-Datos!$AK45-PB_Suma!$J45))</f>
        <v/>
      </c>
      <c r="BN45" s="110" t="str" cm="1">
        <f t="array" ref="BN45">_xlfn.IFS($E45="","",$E45&lt;&gt;"",1000*(PB_Regla!$F45+PB_Regla!$K45+PB_Suma!$H45))</f>
        <v/>
      </c>
      <c r="BO45" s="111" t="str" cm="1">
        <f t="array" ref="BO45">_xlfn.IFS($E45="","",$E45&lt;&gt;"",1000*(PB_Regla!$G45-Datos!$AK45-PB_Suma!$J45))</f>
        <v/>
      </c>
      <c r="BP45" s="110" t="str" cm="1">
        <f t="array" ref="BP45">_xlfn.IFS($E45="","",$E45&lt;&gt;"",1000*(PB_Regla!$N45+PB_Regla!$S45+PB_Suma!$M45))</f>
        <v/>
      </c>
      <c r="BQ45" s="111" t="str" cm="1">
        <f t="array" ref="BQ45">_xlfn.IFS($E45="","",$E45&lt;&gt;"",1000*(PB_Regla!$O45-Datos!$AK45-PB_Suma!$O45))</f>
        <v/>
      </c>
      <c r="BR45" s="110" t="str" cm="1">
        <f t="array" ref="BR45">_xlfn.IFS($E45="","",$E45&lt;&gt;"",1000*(PB_Regla!$V45+PB_Regla!$AA45+PB_Suma!$R45))</f>
        <v/>
      </c>
      <c r="BS45" s="111" t="str" cm="1">
        <f t="array" ref="BS45">_xlfn.IFS($E45="","",$E45&lt;&gt;"",1000*(PB_Regla!$W45-Datos!$AK45-PB_Suma!$T45))</f>
        <v/>
      </c>
      <c r="BT45" s="110" t="str" cm="1">
        <f t="array" ref="BT45">_xlfn.IFS($E45="","",$E45&lt;&gt;"",1000*(PB_Regla!$AD45+PB_Regla!$AI45+PB_Suma!$W45))</f>
        <v/>
      </c>
      <c r="BU45" s="111" t="str" cm="1">
        <f t="array" ref="BU45">_xlfn.IFS($E45="","",$E45&lt;&gt;"",1000*(PB_Regla!$AE45-Datos!$AK45-PB_Suma!$Y45))</f>
        <v/>
      </c>
    </row>
    <row r="46" spans="2:73" x14ac:dyDescent="0.35">
      <c r="B46" s="96" t="str">
        <f>IF(Datos!$B46="","",Datos!$B46)</f>
        <v/>
      </c>
      <c r="C46" s="97" t="str">
        <f>IF(Datos!$E46="","",Datos!$E46)</f>
        <v/>
      </c>
      <c r="D46" s="97" t="str">
        <f>IF(Datos!$I46="","",Datos!$I46)</f>
        <v/>
      </c>
      <c r="E46" s="98" t="str">
        <f>IF(Datos!$G46="","",Datos!$G46)</f>
        <v/>
      </c>
      <c r="F46" s="23"/>
      <c r="G46" s="110" t="str" cm="1">
        <f t="array" ref="G46">_xlfn.IFS($E46="","",$E46&lt;&gt;"",-1000*(PB_Regla!$AD46+PB_Regla!$AH46+PB_Suma!$V46))</f>
        <v/>
      </c>
      <c r="H46" s="111" t="str" cm="1">
        <f t="array" ref="H46">_xlfn.IFS($E46="","",$E46&lt;&gt;"",1000*(PB_Regla!$AE46-Datos!$AK46-PB_Suma!$X46))</f>
        <v/>
      </c>
      <c r="I46" s="110" t="str" cm="1">
        <f t="array" ref="I46">_xlfn.IFS($E46="","",$E46&lt;&gt;"",-1000*(PB_Regla!$V46+PB_Regla!$Z46+PB_Suma!$Q46))</f>
        <v/>
      </c>
      <c r="J46" s="111" t="str" cm="1">
        <f t="array" ref="J46">_xlfn.IFS($E46="","",$E46&lt;&gt;"",1000*(PB_Regla!$W46-Datos!$AK46-PB_Suma!$S46))</f>
        <v/>
      </c>
      <c r="K46" s="110" t="str" cm="1">
        <f t="array" ref="K46">_xlfn.IFS($E46="","",$E46&lt;&gt;"",-1000*(PB_Regla!$N46+PB_Regla!$R46+PB_Suma!$L46))</f>
        <v/>
      </c>
      <c r="L46" s="111" t="str" cm="1">
        <f t="array" ref="L46">_xlfn.IFS($E46="","",$E46&lt;&gt;"",1000*(PB_Regla!$O46-Datos!$AK46-PB_Suma!$N46))</f>
        <v/>
      </c>
      <c r="M46" s="110" t="str" cm="1">
        <f t="array" ref="M46">_xlfn.IFS($E46="","",$E46&lt;&gt;"",-1000*(PB_Regla!$F46+PB_Regla!$J46+PB_Suma!$G46))</f>
        <v/>
      </c>
      <c r="N46" s="111" t="str" cm="1">
        <f t="array" ref="N46">_xlfn.IFS($E46="","",$E46&lt;&gt;"",1000*(PB_Regla!$G46-Datos!$AK46-PB_Suma!$I46))</f>
        <v/>
      </c>
      <c r="O46" s="110" t="str" cm="1">
        <f t="array" ref="O46">_xlfn.IFS($E46="","",$E46&lt;&gt;"",1000*(PB_Regla!$F46+PB_Regla!$K46+PB_Suma!$G46))</f>
        <v/>
      </c>
      <c r="P46" s="111" t="str" cm="1">
        <f t="array" ref="P46">_xlfn.IFS($E46="","",$E46&lt;&gt;"",1000*(PB_Regla!$G46-Datos!$AK46-PB_Suma!$I46))</f>
        <v/>
      </c>
      <c r="Q46" s="110" t="str" cm="1">
        <f t="array" ref="Q46">_xlfn.IFS($E46="","",$E46&lt;&gt;"",1000*(PB_Regla!$N46+PB_Regla!$S46+PB_Suma!$L46))</f>
        <v/>
      </c>
      <c r="R46" s="111" t="str" cm="1">
        <f t="array" ref="R46">_xlfn.IFS($E46="","",$E46&lt;&gt;"",1000*(PB_Regla!$O46-Datos!$AK46-PB_Suma!$N46))</f>
        <v/>
      </c>
      <c r="S46" s="110" t="str" cm="1">
        <f t="array" ref="S46">_xlfn.IFS($E46="","",$E46&lt;&gt;"",1000*(PB_Regla!$V46+PB_Regla!$AA46+PB_Suma!$Q46))</f>
        <v/>
      </c>
      <c r="T46" s="111" t="str" cm="1">
        <f t="array" ref="T46">_xlfn.IFS($E46="","",$E46&lt;&gt;"",1000*(PB_Regla!$W46-Datos!$AK46-PB_Suma!$S46))</f>
        <v/>
      </c>
      <c r="U46" s="110" t="str" cm="1">
        <f t="array" ref="U46">_xlfn.IFS($E46="","",$E46&lt;&gt;"",1000*(PB_Regla!$AD46+PB_Regla!$AI46+PB_Suma!$V46))</f>
        <v/>
      </c>
      <c r="V46" s="111" t="str" cm="1">
        <f t="array" ref="V46">_xlfn.IFS($E46="","",$E46&lt;&gt;"",1000*(PB_Regla!$AE46-Datos!$AK46-PB_Suma!$X46))</f>
        <v/>
      </c>
      <c r="W46" s="2"/>
      <c r="X46" s="110" t="str" cm="1">
        <f t="array" ref="X46">_xlfn.IFS($E46="","",$E46&lt;&gt;"",-1000*(PB_Regla!$AD46+PB_Regla!$AH46+PB_Suma!$W46))</f>
        <v/>
      </c>
      <c r="Y46" s="111" t="str" cm="1">
        <f t="array" ref="Y46">_xlfn.IFS($E46="","",$E46&lt;&gt;"",1000*(PB_Regla!$AE46-Datos!$AK46-PB_Suma!$Y46))</f>
        <v/>
      </c>
      <c r="Z46" s="110" t="str" cm="1">
        <f t="array" ref="Z46">_xlfn.IFS($E46="","",$E46&lt;&gt;"",-1000*(PB_Regla!$V46+PB_Regla!$Z46+PB_Suma!$R46))</f>
        <v/>
      </c>
      <c r="AA46" s="111" t="str" cm="1">
        <f t="array" ref="AA46">_xlfn.IFS($E46="","",$E46&lt;&gt;"",1000*(PB_Regla!$W46-Datos!$AK46-PB_Suma!$T46))</f>
        <v/>
      </c>
      <c r="AB46" s="110" t="str" cm="1">
        <f t="array" ref="AB46">_xlfn.IFS($E46="","",$E46&lt;&gt;"",-1000*(PB_Regla!$N46+PB_Regla!$R46+PB_Suma!$M46))</f>
        <v/>
      </c>
      <c r="AC46" s="111" t="str" cm="1">
        <f t="array" ref="AC46">_xlfn.IFS($E46="","",$E46&lt;&gt;"",1000*(PB_Regla!$O46-Datos!$AK46-PB_Suma!$O46))</f>
        <v/>
      </c>
      <c r="AD46" s="110" t="str" cm="1">
        <f t="array" ref="AD46">_xlfn.IFS($E46="","",$E46&lt;&gt;"",-1000*(PB_Regla!$F46+PB_Regla!$J46+PB_Suma!$H46))</f>
        <v/>
      </c>
      <c r="AE46" s="111" t="str" cm="1">
        <f t="array" ref="AE46">_xlfn.IFS($E46="","",$E46&lt;&gt;"",1000*(PB_Regla!$G46-Datos!$AK46-PB_Suma!$J46))</f>
        <v/>
      </c>
      <c r="AF46" s="110" t="str" cm="1">
        <f t="array" ref="AF46">_xlfn.IFS($E46="","",$E46&lt;&gt;"",1000*(PB_Regla!$F46+PB_Regla!$K46+PB_Suma!$H46))</f>
        <v/>
      </c>
      <c r="AG46" s="111" t="str" cm="1">
        <f t="array" ref="AG46">_xlfn.IFS($E46="","",$E46&lt;&gt;"",1000*(PB_Regla!$G46-Datos!$AK46-PB_Suma!$J46))</f>
        <v/>
      </c>
      <c r="AH46" s="110" t="str" cm="1">
        <f t="array" ref="AH46">_xlfn.IFS($E46="","",$E46&lt;&gt;"",1000*(PB_Regla!$N46+PB_Regla!$S46+PB_Suma!$M46))</f>
        <v/>
      </c>
      <c r="AI46" s="111" t="str" cm="1">
        <f t="array" ref="AI46">_xlfn.IFS($E46="","",$E46&lt;&gt;"",1000*(PB_Regla!$O46-Datos!$AK46-PB_Suma!$O46))</f>
        <v/>
      </c>
      <c r="AJ46" s="110" t="str" cm="1">
        <f t="array" ref="AJ46">_xlfn.IFS($E46="","",$E46&lt;&gt;"",1000*(PB_Regla!$V46+PB_Regla!$AA46+PB_Suma!$R46))</f>
        <v/>
      </c>
      <c r="AK46" s="111" t="str" cm="1">
        <f t="array" ref="AK46">_xlfn.IFS($E46="","",$E46&lt;&gt;"",1000*(PB_Regla!$W46-Datos!$AK46-PB_Suma!$T46))</f>
        <v/>
      </c>
      <c r="AL46" s="110" t="str" cm="1">
        <f t="array" ref="AL46">_xlfn.IFS($E46="","",$E46&lt;&gt;"",1000*(PB_Regla!$AD46+PB_Regla!$AI46+PB_Suma!$W46))</f>
        <v/>
      </c>
      <c r="AM46" s="111" t="str" cm="1">
        <f t="array" ref="AM46">_xlfn.IFS($E46="","",$E46&lt;&gt;"",1000*(PB_Regla!$AE46-Datos!$AK46-PB_Suma!$Y46))</f>
        <v/>
      </c>
      <c r="AN46" s="2"/>
      <c r="AO46" s="110" t="str" cm="1">
        <f t="array" ref="AO46">_xlfn.IFS($E46="","",$E46&lt;&gt;"",-1000*(PB_Regla!$AD46+PB_Regla!$AH46+PB_Suma!$V46))</f>
        <v/>
      </c>
      <c r="AP46" s="111" t="str" cm="1">
        <f t="array" ref="AP46">_xlfn.IFS($E46="","",$E46&lt;&gt;"",1000*(PB_Regla!$AE46-Datos!$AK46-PB_Suma!$X46))</f>
        <v/>
      </c>
      <c r="AQ46" s="110" t="str" cm="1">
        <f t="array" ref="AQ46">_xlfn.IFS($E46="","",$E46&lt;&gt;"",-1000*(PB_Regla!$V46+PB_Regla!$Z46+PB_Suma!$Q46))</f>
        <v/>
      </c>
      <c r="AR46" s="111" t="str" cm="1">
        <f t="array" ref="AR46">_xlfn.IFS($E46="","",$E46&lt;&gt;"",1000*(PB_Regla!$W46-Datos!$AK46-PB_Suma!$S46))</f>
        <v/>
      </c>
      <c r="AS46" s="110" t="str" cm="1">
        <f t="array" ref="AS46">_xlfn.IFS($E46="","",$E46&lt;&gt;"",-1000*(PB_Regla!$N46+PB_Regla!$R46+PB_Suma!$L46))</f>
        <v/>
      </c>
      <c r="AT46" s="111" t="str" cm="1">
        <f t="array" ref="AT46">_xlfn.IFS($E46="","",$E46&lt;&gt;"",1000*(PB_Regla!$O46-Datos!$AK46-PB_Suma!$N46))</f>
        <v/>
      </c>
      <c r="AU46" s="110" t="str" cm="1">
        <f t="array" ref="AU46">_xlfn.IFS($E46="","",$E46&lt;&gt;"",-1000*(PB_Regla!$F46+PB_Regla!$J46+PB_Suma!$G46))</f>
        <v/>
      </c>
      <c r="AV46" s="111" t="str" cm="1">
        <f t="array" ref="AV46">_xlfn.IFS($E46="","",$E46&lt;&gt;"",1000*(PB_Regla!$G46-Datos!$AK46-PB_Suma!$I46))</f>
        <v/>
      </c>
      <c r="AW46" s="110" t="str" cm="1">
        <f t="array" ref="AW46">_xlfn.IFS($E46="","",$E46&lt;&gt;"",1000*(PB_Regla!$F46+PB_Regla!$K46+PB_Suma!$G46))</f>
        <v/>
      </c>
      <c r="AX46" s="111" t="str" cm="1">
        <f t="array" ref="AX46">_xlfn.IFS($E46="","",$E46&lt;&gt;"",1000*(PB_Regla!$G46-Datos!$AK46-PB_Suma!$I46))</f>
        <v/>
      </c>
      <c r="AY46" s="110" t="str" cm="1">
        <f t="array" ref="AY46">_xlfn.IFS($E46="","",$E46&lt;&gt;"",1000*(PB_Regla!$N46+PB_Regla!$S46+PB_Suma!$L46))</f>
        <v/>
      </c>
      <c r="AZ46" s="111" t="str" cm="1">
        <f t="array" ref="AZ46">_xlfn.IFS($E46="","",$E46&lt;&gt;"",1000*(PB_Regla!$O46-Datos!$AK46-PB_Suma!$N46))</f>
        <v/>
      </c>
      <c r="BA46" s="110" t="str" cm="1">
        <f t="array" ref="BA46">_xlfn.IFS($E46="","",$E46&lt;&gt;"",1000*(PB_Regla!$V46+PB_Regla!$AA46+PB_Suma!$Q46))</f>
        <v/>
      </c>
      <c r="BB46" s="111" t="str" cm="1">
        <f t="array" ref="BB46">_xlfn.IFS($E46="","",$E46&lt;&gt;"",1000*(PB_Regla!$W46-Datos!$AK46-PB_Suma!$S46))</f>
        <v/>
      </c>
      <c r="BC46" s="110" t="str" cm="1">
        <f t="array" ref="BC46">_xlfn.IFS($E46="","",$E46&lt;&gt;"",1000*(PB_Regla!$AD46+PB_Regla!$AI46+PB_Suma!$V46))</f>
        <v/>
      </c>
      <c r="BD46" s="111" t="str" cm="1">
        <f t="array" ref="BD46">_xlfn.IFS($E46="","",$E46&lt;&gt;"",1000*(PB_Regla!$AE46-Datos!$AK46-PB_Suma!$X46))</f>
        <v/>
      </c>
      <c r="BE46" s="2"/>
      <c r="BF46" s="110" t="str" cm="1">
        <f t="array" ref="BF46">_xlfn.IFS($E46="","",$E46&lt;&gt;"",-1000*(PB_Regla!$AD46+PB_Regla!$AH46+PB_Suma!$W46))</f>
        <v/>
      </c>
      <c r="BG46" s="111" t="str" cm="1">
        <f t="array" ref="BG46">_xlfn.IFS($E46="","",$E46&lt;&gt;"",1000*(PB_Regla!$AE46-Datos!$AK46-PB_Suma!$Y46))</f>
        <v/>
      </c>
      <c r="BH46" s="110" t="str" cm="1">
        <f t="array" ref="BH46">_xlfn.IFS($E46="","",$E46&lt;&gt;"",-1000*(PB_Regla!$V46+PB_Regla!$Z46+PB_Suma!$R46))</f>
        <v/>
      </c>
      <c r="BI46" s="111" t="str" cm="1">
        <f t="array" ref="BI46">_xlfn.IFS($E46="","",$E46&lt;&gt;"",1000*(PB_Regla!$W46-Datos!$AK46-PB_Suma!$T46))</f>
        <v/>
      </c>
      <c r="BJ46" s="110" t="str" cm="1">
        <f t="array" ref="BJ46">_xlfn.IFS($E46="","",$E46&lt;&gt;"",-1000*(PB_Regla!$N46+PB_Regla!$R46+PB_Suma!$M46))</f>
        <v/>
      </c>
      <c r="BK46" s="111" t="str" cm="1">
        <f t="array" ref="BK46">_xlfn.IFS($E46="","",$E46&lt;&gt;"",1000*(PB_Regla!$O46-Datos!$AK46-PB_Suma!$O46))</f>
        <v/>
      </c>
      <c r="BL46" s="110" t="str" cm="1">
        <f t="array" ref="BL46">_xlfn.IFS($E46="","",$E46&lt;&gt;"",-1000*(PB_Regla!$F46+PB_Regla!$J46+PB_Suma!$H46))</f>
        <v/>
      </c>
      <c r="BM46" s="111" t="str" cm="1">
        <f t="array" ref="BM46">_xlfn.IFS($E46="","",$E46&lt;&gt;"",1000*(PB_Regla!$G46-Datos!$AK46-PB_Suma!$J46))</f>
        <v/>
      </c>
      <c r="BN46" s="110" t="str" cm="1">
        <f t="array" ref="BN46">_xlfn.IFS($E46="","",$E46&lt;&gt;"",1000*(PB_Regla!$F46+PB_Regla!$K46+PB_Suma!$H46))</f>
        <v/>
      </c>
      <c r="BO46" s="111" t="str" cm="1">
        <f t="array" ref="BO46">_xlfn.IFS($E46="","",$E46&lt;&gt;"",1000*(PB_Regla!$G46-Datos!$AK46-PB_Suma!$J46))</f>
        <v/>
      </c>
      <c r="BP46" s="110" t="str" cm="1">
        <f t="array" ref="BP46">_xlfn.IFS($E46="","",$E46&lt;&gt;"",1000*(PB_Regla!$N46+PB_Regla!$S46+PB_Suma!$M46))</f>
        <v/>
      </c>
      <c r="BQ46" s="111" t="str" cm="1">
        <f t="array" ref="BQ46">_xlfn.IFS($E46="","",$E46&lt;&gt;"",1000*(PB_Regla!$O46-Datos!$AK46-PB_Suma!$O46))</f>
        <v/>
      </c>
      <c r="BR46" s="110" t="str" cm="1">
        <f t="array" ref="BR46">_xlfn.IFS($E46="","",$E46&lt;&gt;"",1000*(PB_Regla!$V46+PB_Regla!$AA46+PB_Suma!$R46))</f>
        <v/>
      </c>
      <c r="BS46" s="111" t="str" cm="1">
        <f t="array" ref="BS46">_xlfn.IFS($E46="","",$E46&lt;&gt;"",1000*(PB_Regla!$W46-Datos!$AK46-PB_Suma!$T46))</f>
        <v/>
      </c>
      <c r="BT46" s="110" t="str" cm="1">
        <f t="array" ref="BT46">_xlfn.IFS($E46="","",$E46&lt;&gt;"",1000*(PB_Regla!$AD46+PB_Regla!$AI46+PB_Suma!$W46))</f>
        <v/>
      </c>
      <c r="BU46" s="111" t="str" cm="1">
        <f t="array" ref="BU46">_xlfn.IFS($E46="","",$E46&lt;&gt;"",1000*(PB_Regla!$AE46-Datos!$AK46-PB_Suma!$Y46))</f>
        <v/>
      </c>
    </row>
    <row r="47" spans="2:73" x14ac:dyDescent="0.35">
      <c r="B47" s="96" t="str">
        <f>IF(Datos!$B47="","",Datos!$B47)</f>
        <v/>
      </c>
      <c r="C47" s="97" t="str">
        <f>IF(Datos!$E47="","",Datos!$E47)</f>
        <v/>
      </c>
      <c r="D47" s="97" t="str">
        <f>IF(Datos!$I47="","",Datos!$I47)</f>
        <v/>
      </c>
      <c r="E47" s="98" t="str">
        <f>IF(Datos!$G47="","",Datos!$G47)</f>
        <v/>
      </c>
      <c r="F47" s="23"/>
      <c r="G47" s="110" t="str" cm="1">
        <f t="array" ref="G47">_xlfn.IFS($E47="","",$E47&lt;&gt;"",-1000*(PB_Regla!$AD47+PB_Regla!$AH47+PB_Suma!$V47))</f>
        <v/>
      </c>
      <c r="H47" s="111" t="str" cm="1">
        <f t="array" ref="H47">_xlfn.IFS($E47="","",$E47&lt;&gt;"",1000*(PB_Regla!$AE47-Datos!$AK47-PB_Suma!$X47))</f>
        <v/>
      </c>
      <c r="I47" s="110" t="str" cm="1">
        <f t="array" ref="I47">_xlfn.IFS($E47="","",$E47&lt;&gt;"",-1000*(PB_Regla!$V47+PB_Regla!$Z47+PB_Suma!$Q47))</f>
        <v/>
      </c>
      <c r="J47" s="111" t="str" cm="1">
        <f t="array" ref="J47">_xlfn.IFS($E47="","",$E47&lt;&gt;"",1000*(PB_Regla!$W47-Datos!$AK47-PB_Suma!$S47))</f>
        <v/>
      </c>
      <c r="K47" s="110" t="str" cm="1">
        <f t="array" ref="K47">_xlfn.IFS($E47="","",$E47&lt;&gt;"",-1000*(PB_Regla!$N47+PB_Regla!$R47+PB_Suma!$L47))</f>
        <v/>
      </c>
      <c r="L47" s="111" t="str" cm="1">
        <f t="array" ref="L47">_xlfn.IFS($E47="","",$E47&lt;&gt;"",1000*(PB_Regla!$O47-Datos!$AK47-PB_Suma!$N47))</f>
        <v/>
      </c>
      <c r="M47" s="110" t="str" cm="1">
        <f t="array" ref="M47">_xlfn.IFS($E47="","",$E47&lt;&gt;"",-1000*(PB_Regla!$F47+PB_Regla!$J47+PB_Suma!$G47))</f>
        <v/>
      </c>
      <c r="N47" s="111" t="str" cm="1">
        <f t="array" ref="N47">_xlfn.IFS($E47="","",$E47&lt;&gt;"",1000*(PB_Regla!$G47-Datos!$AK47-PB_Suma!$I47))</f>
        <v/>
      </c>
      <c r="O47" s="110" t="str" cm="1">
        <f t="array" ref="O47">_xlfn.IFS($E47="","",$E47&lt;&gt;"",1000*(PB_Regla!$F47+PB_Regla!$K47+PB_Suma!$G47))</f>
        <v/>
      </c>
      <c r="P47" s="111" t="str" cm="1">
        <f t="array" ref="P47">_xlfn.IFS($E47="","",$E47&lt;&gt;"",1000*(PB_Regla!$G47-Datos!$AK47-PB_Suma!$I47))</f>
        <v/>
      </c>
      <c r="Q47" s="110" t="str" cm="1">
        <f t="array" ref="Q47">_xlfn.IFS($E47="","",$E47&lt;&gt;"",1000*(PB_Regla!$N47+PB_Regla!$S47+PB_Suma!$L47))</f>
        <v/>
      </c>
      <c r="R47" s="111" t="str" cm="1">
        <f t="array" ref="R47">_xlfn.IFS($E47="","",$E47&lt;&gt;"",1000*(PB_Regla!$O47-Datos!$AK47-PB_Suma!$N47))</f>
        <v/>
      </c>
      <c r="S47" s="110" t="str" cm="1">
        <f t="array" ref="S47">_xlfn.IFS($E47="","",$E47&lt;&gt;"",1000*(PB_Regla!$V47+PB_Regla!$AA47+PB_Suma!$Q47))</f>
        <v/>
      </c>
      <c r="T47" s="111" t="str" cm="1">
        <f t="array" ref="T47">_xlfn.IFS($E47="","",$E47&lt;&gt;"",1000*(PB_Regla!$W47-Datos!$AK47-PB_Suma!$S47))</f>
        <v/>
      </c>
      <c r="U47" s="110" t="str" cm="1">
        <f t="array" ref="U47">_xlfn.IFS($E47="","",$E47&lt;&gt;"",1000*(PB_Regla!$AD47+PB_Regla!$AI47+PB_Suma!$V47))</f>
        <v/>
      </c>
      <c r="V47" s="111" t="str" cm="1">
        <f t="array" ref="V47">_xlfn.IFS($E47="","",$E47&lt;&gt;"",1000*(PB_Regla!$AE47-Datos!$AK47-PB_Suma!$X47))</f>
        <v/>
      </c>
      <c r="W47" s="2"/>
      <c r="X47" s="110" t="str" cm="1">
        <f t="array" ref="X47">_xlfn.IFS($E47="","",$E47&lt;&gt;"",-1000*(PB_Regla!$AD47+PB_Regla!$AH47+PB_Suma!$W47))</f>
        <v/>
      </c>
      <c r="Y47" s="111" t="str" cm="1">
        <f t="array" ref="Y47">_xlfn.IFS($E47="","",$E47&lt;&gt;"",1000*(PB_Regla!$AE47-Datos!$AK47-PB_Suma!$Y47))</f>
        <v/>
      </c>
      <c r="Z47" s="110" t="str" cm="1">
        <f t="array" ref="Z47">_xlfn.IFS($E47="","",$E47&lt;&gt;"",-1000*(PB_Regla!$V47+PB_Regla!$Z47+PB_Suma!$R47))</f>
        <v/>
      </c>
      <c r="AA47" s="111" t="str" cm="1">
        <f t="array" ref="AA47">_xlfn.IFS($E47="","",$E47&lt;&gt;"",1000*(PB_Regla!$W47-Datos!$AK47-PB_Suma!$T47))</f>
        <v/>
      </c>
      <c r="AB47" s="110" t="str" cm="1">
        <f t="array" ref="AB47">_xlfn.IFS($E47="","",$E47&lt;&gt;"",-1000*(PB_Regla!$N47+PB_Regla!$R47+PB_Suma!$M47))</f>
        <v/>
      </c>
      <c r="AC47" s="111" t="str" cm="1">
        <f t="array" ref="AC47">_xlfn.IFS($E47="","",$E47&lt;&gt;"",1000*(PB_Regla!$O47-Datos!$AK47-PB_Suma!$O47))</f>
        <v/>
      </c>
      <c r="AD47" s="110" t="str" cm="1">
        <f t="array" ref="AD47">_xlfn.IFS($E47="","",$E47&lt;&gt;"",-1000*(PB_Regla!$F47+PB_Regla!$J47+PB_Suma!$H47))</f>
        <v/>
      </c>
      <c r="AE47" s="111" t="str" cm="1">
        <f t="array" ref="AE47">_xlfn.IFS($E47="","",$E47&lt;&gt;"",1000*(PB_Regla!$G47-Datos!$AK47-PB_Suma!$J47))</f>
        <v/>
      </c>
      <c r="AF47" s="110" t="str" cm="1">
        <f t="array" ref="AF47">_xlfn.IFS($E47="","",$E47&lt;&gt;"",1000*(PB_Regla!$F47+PB_Regla!$K47+PB_Suma!$H47))</f>
        <v/>
      </c>
      <c r="AG47" s="111" t="str" cm="1">
        <f t="array" ref="AG47">_xlfn.IFS($E47="","",$E47&lt;&gt;"",1000*(PB_Regla!$G47-Datos!$AK47-PB_Suma!$J47))</f>
        <v/>
      </c>
      <c r="AH47" s="110" t="str" cm="1">
        <f t="array" ref="AH47">_xlfn.IFS($E47="","",$E47&lt;&gt;"",1000*(PB_Regla!$N47+PB_Regla!$S47+PB_Suma!$M47))</f>
        <v/>
      </c>
      <c r="AI47" s="111" t="str" cm="1">
        <f t="array" ref="AI47">_xlfn.IFS($E47="","",$E47&lt;&gt;"",1000*(PB_Regla!$O47-Datos!$AK47-PB_Suma!$O47))</f>
        <v/>
      </c>
      <c r="AJ47" s="110" t="str" cm="1">
        <f t="array" ref="AJ47">_xlfn.IFS($E47="","",$E47&lt;&gt;"",1000*(PB_Regla!$V47+PB_Regla!$AA47+PB_Suma!$R47))</f>
        <v/>
      </c>
      <c r="AK47" s="111" t="str" cm="1">
        <f t="array" ref="AK47">_xlfn.IFS($E47="","",$E47&lt;&gt;"",1000*(PB_Regla!$W47-Datos!$AK47-PB_Suma!$T47))</f>
        <v/>
      </c>
      <c r="AL47" s="110" t="str" cm="1">
        <f t="array" ref="AL47">_xlfn.IFS($E47="","",$E47&lt;&gt;"",1000*(PB_Regla!$AD47+PB_Regla!$AI47+PB_Suma!$W47))</f>
        <v/>
      </c>
      <c r="AM47" s="111" t="str" cm="1">
        <f t="array" ref="AM47">_xlfn.IFS($E47="","",$E47&lt;&gt;"",1000*(PB_Regla!$AE47-Datos!$AK47-PB_Suma!$Y47))</f>
        <v/>
      </c>
      <c r="AN47" s="2"/>
      <c r="AO47" s="110" t="str" cm="1">
        <f t="array" ref="AO47">_xlfn.IFS($E47="","",$E47&lt;&gt;"",-1000*(PB_Regla!$AD47+PB_Regla!$AH47+PB_Suma!$V47))</f>
        <v/>
      </c>
      <c r="AP47" s="111" t="str" cm="1">
        <f t="array" ref="AP47">_xlfn.IFS($E47="","",$E47&lt;&gt;"",1000*(PB_Regla!$AE47-Datos!$AK47-PB_Suma!$X47))</f>
        <v/>
      </c>
      <c r="AQ47" s="110" t="str" cm="1">
        <f t="array" ref="AQ47">_xlfn.IFS($E47="","",$E47&lt;&gt;"",-1000*(PB_Regla!$V47+PB_Regla!$Z47+PB_Suma!$Q47))</f>
        <v/>
      </c>
      <c r="AR47" s="111" t="str" cm="1">
        <f t="array" ref="AR47">_xlfn.IFS($E47="","",$E47&lt;&gt;"",1000*(PB_Regla!$W47-Datos!$AK47-PB_Suma!$S47))</f>
        <v/>
      </c>
      <c r="AS47" s="110" t="str" cm="1">
        <f t="array" ref="AS47">_xlfn.IFS($E47="","",$E47&lt;&gt;"",-1000*(PB_Regla!$N47+PB_Regla!$R47+PB_Suma!$L47))</f>
        <v/>
      </c>
      <c r="AT47" s="111" t="str" cm="1">
        <f t="array" ref="AT47">_xlfn.IFS($E47="","",$E47&lt;&gt;"",1000*(PB_Regla!$O47-Datos!$AK47-PB_Suma!$N47))</f>
        <v/>
      </c>
      <c r="AU47" s="110" t="str" cm="1">
        <f t="array" ref="AU47">_xlfn.IFS($E47="","",$E47&lt;&gt;"",-1000*(PB_Regla!$F47+PB_Regla!$J47+PB_Suma!$G47))</f>
        <v/>
      </c>
      <c r="AV47" s="111" t="str" cm="1">
        <f t="array" ref="AV47">_xlfn.IFS($E47="","",$E47&lt;&gt;"",1000*(PB_Regla!$G47-Datos!$AK47-PB_Suma!$I47))</f>
        <v/>
      </c>
      <c r="AW47" s="110" t="str" cm="1">
        <f t="array" ref="AW47">_xlfn.IFS($E47="","",$E47&lt;&gt;"",1000*(PB_Regla!$F47+PB_Regla!$K47+PB_Suma!$G47))</f>
        <v/>
      </c>
      <c r="AX47" s="111" t="str" cm="1">
        <f t="array" ref="AX47">_xlfn.IFS($E47="","",$E47&lt;&gt;"",1000*(PB_Regla!$G47-Datos!$AK47-PB_Suma!$I47))</f>
        <v/>
      </c>
      <c r="AY47" s="110" t="str" cm="1">
        <f t="array" ref="AY47">_xlfn.IFS($E47="","",$E47&lt;&gt;"",1000*(PB_Regla!$N47+PB_Regla!$S47+PB_Suma!$L47))</f>
        <v/>
      </c>
      <c r="AZ47" s="111" t="str" cm="1">
        <f t="array" ref="AZ47">_xlfn.IFS($E47="","",$E47&lt;&gt;"",1000*(PB_Regla!$O47-Datos!$AK47-PB_Suma!$N47))</f>
        <v/>
      </c>
      <c r="BA47" s="110" t="str" cm="1">
        <f t="array" ref="BA47">_xlfn.IFS($E47="","",$E47&lt;&gt;"",1000*(PB_Regla!$V47+PB_Regla!$AA47+PB_Suma!$Q47))</f>
        <v/>
      </c>
      <c r="BB47" s="111" t="str" cm="1">
        <f t="array" ref="BB47">_xlfn.IFS($E47="","",$E47&lt;&gt;"",1000*(PB_Regla!$W47-Datos!$AK47-PB_Suma!$S47))</f>
        <v/>
      </c>
      <c r="BC47" s="110" t="str" cm="1">
        <f t="array" ref="BC47">_xlfn.IFS($E47="","",$E47&lt;&gt;"",1000*(PB_Regla!$AD47+PB_Regla!$AI47+PB_Suma!$V47))</f>
        <v/>
      </c>
      <c r="BD47" s="111" t="str" cm="1">
        <f t="array" ref="BD47">_xlfn.IFS($E47="","",$E47&lt;&gt;"",1000*(PB_Regla!$AE47-Datos!$AK47-PB_Suma!$X47))</f>
        <v/>
      </c>
      <c r="BE47" s="2"/>
      <c r="BF47" s="110" t="str" cm="1">
        <f t="array" ref="BF47">_xlfn.IFS($E47="","",$E47&lt;&gt;"",-1000*(PB_Regla!$AD47+PB_Regla!$AH47+PB_Suma!$W47))</f>
        <v/>
      </c>
      <c r="BG47" s="111" t="str" cm="1">
        <f t="array" ref="BG47">_xlfn.IFS($E47="","",$E47&lt;&gt;"",1000*(PB_Regla!$AE47-Datos!$AK47-PB_Suma!$Y47))</f>
        <v/>
      </c>
      <c r="BH47" s="110" t="str" cm="1">
        <f t="array" ref="BH47">_xlfn.IFS($E47="","",$E47&lt;&gt;"",-1000*(PB_Regla!$V47+PB_Regla!$Z47+PB_Suma!$R47))</f>
        <v/>
      </c>
      <c r="BI47" s="111" t="str" cm="1">
        <f t="array" ref="BI47">_xlfn.IFS($E47="","",$E47&lt;&gt;"",1000*(PB_Regla!$W47-Datos!$AK47-PB_Suma!$T47))</f>
        <v/>
      </c>
      <c r="BJ47" s="110" t="str" cm="1">
        <f t="array" ref="BJ47">_xlfn.IFS($E47="","",$E47&lt;&gt;"",-1000*(PB_Regla!$N47+PB_Regla!$R47+PB_Suma!$M47))</f>
        <v/>
      </c>
      <c r="BK47" s="111" t="str" cm="1">
        <f t="array" ref="BK47">_xlfn.IFS($E47="","",$E47&lt;&gt;"",1000*(PB_Regla!$O47-Datos!$AK47-PB_Suma!$O47))</f>
        <v/>
      </c>
      <c r="BL47" s="110" t="str" cm="1">
        <f t="array" ref="BL47">_xlfn.IFS($E47="","",$E47&lt;&gt;"",-1000*(PB_Regla!$F47+PB_Regla!$J47+PB_Suma!$H47))</f>
        <v/>
      </c>
      <c r="BM47" s="111" t="str" cm="1">
        <f t="array" ref="BM47">_xlfn.IFS($E47="","",$E47&lt;&gt;"",1000*(PB_Regla!$G47-Datos!$AK47-PB_Suma!$J47))</f>
        <v/>
      </c>
      <c r="BN47" s="110" t="str" cm="1">
        <f t="array" ref="BN47">_xlfn.IFS($E47="","",$E47&lt;&gt;"",1000*(PB_Regla!$F47+PB_Regla!$K47+PB_Suma!$H47))</f>
        <v/>
      </c>
      <c r="BO47" s="111" t="str" cm="1">
        <f t="array" ref="BO47">_xlfn.IFS($E47="","",$E47&lt;&gt;"",1000*(PB_Regla!$G47-Datos!$AK47-PB_Suma!$J47))</f>
        <v/>
      </c>
      <c r="BP47" s="110" t="str" cm="1">
        <f t="array" ref="BP47">_xlfn.IFS($E47="","",$E47&lt;&gt;"",1000*(PB_Regla!$N47+PB_Regla!$S47+PB_Suma!$M47))</f>
        <v/>
      </c>
      <c r="BQ47" s="111" t="str" cm="1">
        <f t="array" ref="BQ47">_xlfn.IFS($E47="","",$E47&lt;&gt;"",1000*(PB_Regla!$O47-Datos!$AK47-PB_Suma!$O47))</f>
        <v/>
      </c>
      <c r="BR47" s="110" t="str" cm="1">
        <f t="array" ref="BR47">_xlfn.IFS($E47="","",$E47&lt;&gt;"",1000*(PB_Regla!$V47+PB_Regla!$AA47+PB_Suma!$R47))</f>
        <v/>
      </c>
      <c r="BS47" s="111" t="str" cm="1">
        <f t="array" ref="BS47">_xlfn.IFS($E47="","",$E47&lt;&gt;"",1000*(PB_Regla!$W47-Datos!$AK47-PB_Suma!$T47))</f>
        <v/>
      </c>
      <c r="BT47" s="110" t="str" cm="1">
        <f t="array" ref="BT47">_xlfn.IFS($E47="","",$E47&lt;&gt;"",1000*(PB_Regla!$AD47+PB_Regla!$AI47+PB_Suma!$W47))</f>
        <v/>
      </c>
      <c r="BU47" s="111" t="str" cm="1">
        <f t="array" ref="BU47">_xlfn.IFS($E47="","",$E47&lt;&gt;"",1000*(PB_Regla!$AE47-Datos!$AK47-PB_Suma!$Y47))</f>
        <v/>
      </c>
    </row>
    <row r="48" spans="2:73" x14ac:dyDescent="0.35">
      <c r="B48" s="96" t="str">
        <f>IF(Datos!$B48="","",Datos!$B48)</f>
        <v/>
      </c>
      <c r="C48" s="97" t="str">
        <f>IF(Datos!$E48="","",Datos!$E48)</f>
        <v/>
      </c>
      <c r="D48" s="97" t="str">
        <f>IF(Datos!$I48="","",Datos!$I48)</f>
        <v/>
      </c>
      <c r="E48" s="98" t="str">
        <f>IF(Datos!$G48="","",Datos!$G48)</f>
        <v/>
      </c>
      <c r="F48" s="23"/>
      <c r="G48" s="110" t="str" cm="1">
        <f t="array" ref="G48">_xlfn.IFS($E48="","",$E48&lt;&gt;"",-1000*(PB_Regla!$AD48+PB_Regla!$AH48+PB_Suma!$V48))</f>
        <v/>
      </c>
      <c r="H48" s="111" t="str" cm="1">
        <f t="array" ref="H48">_xlfn.IFS($E48="","",$E48&lt;&gt;"",1000*(PB_Regla!$AE48-Datos!$AK48-PB_Suma!$X48))</f>
        <v/>
      </c>
      <c r="I48" s="110" t="str" cm="1">
        <f t="array" ref="I48">_xlfn.IFS($E48="","",$E48&lt;&gt;"",-1000*(PB_Regla!$V48+PB_Regla!$Z48+PB_Suma!$Q48))</f>
        <v/>
      </c>
      <c r="J48" s="111" t="str" cm="1">
        <f t="array" ref="J48">_xlfn.IFS($E48="","",$E48&lt;&gt;"",1000*(PB_Regla!$W48-Datos!$AK48-PB_Suma!$S48))</f>
        <v/>
      </c>
      <c r="K48" s="110" t="str" cm="1">
        <f t="array" ref="K48">_xlfn.IFS($E48="","",$E48&lt;&gt;"",-1000*(PB_Regla!$N48+PB_Regla!$R48+PB_Suma!$L48))</f>
        <v/>
      </c>
      <c r="L48" s="111" t="str" cm="1">
        <f t="array" ref="L48">_xlfn.IFS($E48="","",$E48&lt;&gt;"",1000*(PB_Regla!$O48-Datos!$AK48-PB_Suma!$N48))</f>
        <v/>
      </c>
      <c r="M48" s="110" t="str" cm="1">
        <f t="array" ref="M48">_xlfn.IFS($E48="","",$E48&lt;&gt;"",-1000*(PB_Regla!$F48+PB_Regla!$J48+PB_Suma!$G48))</f>
        <v/>
      </c>
      <c r="N48" s="111" t="str" cm="1">
        <f t="array" ref="N48">_xlfn.IFS($E48="","",$E48&lt;&gt;"",1000*(PB_Regla!$G48-Datos!$AK48-PB_Suma!$I48))</f>
        <v/>
      </c>
      <c r="O48" s="110" t="str" cm="1">
        <f t="array" ref="O48">_xlfn.IFS($E48="","",$E48&lt;&gt;"",1000*(PB_Regla!$F48+PB_Regla!$K48+PB_Suma!$G48))</f>
        <v/>
      </c>
      <c r="P48" s="111" t="str" cm="1">
        <f t="array" ref="P48">_xlfn.IFS($E48="","",$E48&lt;&gt;"",1000*(PB_Regla!$G48-Datos!$AK48-PB_Suma!$I48))</f>
        <v/>
      </c>
      <c r="Q48" s="110" t="str" cm="1">
        <f t="array" ref="Q48">_xlfn.IFS($E48="","",$E48&lt;&gt;"",1000*(PB_Regla!$N48+PB_Regla!$S48+PB_Suma!$L48))</f>
        <v/>
      </c>
      <c r="R48" s="111" t="str" cm="1">
        <f t="array" ref="R48">_xlfn.IFS($E48="","",$E48&lt;&gt;"",1000*(PB_Regla!$O48-Datos!$AK48-PB_Suma!$N48))</f>
        <v/>
      </c>
      <c r="S48" s="110" t="str" cm="1">
        <f t="array" ref="S48">_xlfn.IFS($E48="","",$E48&lt;&gt;"",1000*(PB_Regla!$V48+PB_Regla!$AA48+PB_Suma!$Q48))</f>
        <v/>
      </c>
      <c r="T48" s="111" t="str" cm="1">
        <f t="array" ref="T48">_xlfn.IFS($E48="","",$E48&lt;&gt;"",1000*(PB_Regla!$W48-Datos!$AK48-PB_Suma!$S48))</f>
        <v/>
      </c>
      <c r="U48" s="110" t="str" cm="1">
        <f t="array" ref="U48">_xlfn.IFS($E48="","",$E48&lt;&gt;"",1000*(PB_Regla!$AD48+PB_Regla!$AI48+PB_Suma!$V48))</f>
        <v/>
      </c>
      <c r="V48" s="111" t="str" cm="1">
        <f t="array" ref="V48">_xlfn.IFS($E48="","",$E48&lt;&gt;"",1000*(PB_Regla!$AE48-Datos!$AK48-PB_Suma!$X48))</f>
        <v/>
      </c>
      <c r="W48" s="2"/>
      <c r="X48" s="110" t="str" cm="1">
        <f t="array" ref="X48">_xlfn.IFS($E48="","",$E48&lt;&gt;"",-1000*(PB_Regla!$AD48+PB_Regla!$AH48+PB_Suma!$W48))</f>
        <v/>
      </c>
      <c r="Y48" s="111" t="str" cm="1">
        <f t="array" ref="Y48">_xlfn.IFS($E48="","",$E48&lt;&gt;"",1000*(PB_Regla!$AE48-Datos!$AK48-PB_Suma!$Y48))</f>
        <v/>
      </c>
      <c r="Z48" s="110" t="str" cm="1">
        <f t="array" ref="Z48">_xlfn.IFS($E48="","",$E48&lt;&gt;"",-1000*(PB_Regla!$V48+PB_Regla!$Z48+PB_Suma!$R48))</f>
        <v/>
      </c>
      <c r="AA48" s="111" t="str" cm="1">
        <f t="array" ref="AA48">_xlfn.IFS($E48="","",$E48&lt;&gt;"",1000*(PB_Regla!$W48-Datos!$AK48-PB_Suma!$T48))</f>
        <v/>
      </c>
      <c r="AB48" s="110" t="str" cm="1">
        <f t="array" ref="AB48">_xlfn.IFS($E48="","",$E48&lt;&gt;"",-1000*(PB_Regla!$N48+PB_Regla!$R48+PB_Suma!$M48))</f>
        <v/>
      </c>
      <c r="AC48" s="111" t="str" cm="1">
        <f t="array" ref="AC48">_xlfn.IFS($E48="","",$E48&lt;&gt;"",1000*(PB_Regla!$O48-Datos!$AK48-PB_Suma!$O48))</f>
        <v/>
      </c>
      <c r="AD48" s="110" t="str" cm="1">
        <f t="array" ref="AD48">_xlfn.IFS($E48="","",$E48&lt;&gt;"",-1000*(PB_Regla!$F48+PB_Regla!$J48+PB_Suma!$H48))</f>
        <v/>
      </c>
      <c r="AE48" s="111" t="str" cm="1">
        <f t="array" ref="AE48">_xlfn.IFS($E48="","",$E48&lt;&gt;"",1000*(PB_Regla!$G48-Datos!$AK48-PB_Suma!$J48))</f>
        <v/>
      </c>
      <c r="AF48" s="110" t="str" cm="1">
        <f t="array" ref="AF48">_xlfn.IFS($E48="","",$E48&lt;&gt;"",1000*(PB_Regla!$F48+PB_Regla!$K48+PB_Suma!$H48))</f>
        <v/>
      </c>
      <c r="AG48" s="111" t="str" cm="1">
        <f t="array" ref="AG48">_xlfn.IFS($E48="","",$E48&lt;&gt;"",1000*(PB_Regla!$G48-Datos!$AK48-PB_Suma!$J48))</f>
        <v/>
      </c>
      <c r="AH48" s="110" t="str" cm="1">
        <f t="array" ref="AH48">_xlfn.IFS($E48="","",$E48&lt;&gt;"",1000*(PB_Regla!$N48+PB_Regla!$S48+PB_Suma!$M48))</f>
        <v/>
      </c>
      <c r="AI48" s="111" t="str" cm="1">
        <f t="array" ref="AI48">_xlfn.IFS($E48="","",$E48&lt;&gt;"",1000*(PB_Regla!$O48-Datos!$AK48-PB_Suma!$O48))</f>
        <v/>
      </c>
      <c r="AJ48" s="110" t="str" cm="1">
        <f t="array" ref="AJ48">_xlfn.IFS($E48="","",$E48&lt;&gt;"",1000*(PB_Regla!$V48+PB_Regla!$AA48+PB_Suma!$R48))</f>
        <v/>
      </c>
      <c r="AK48" s="111" t="str" cm="1">
        <f t="array" ref="AK48">_xlfn.IFS($E48="","",$E48&lt;&gt;"",1000*(PB_Regla!$W48-Datos!$AK48-PB_Suma!$T48))</f>
        <v/>
      </c>
      <c r="AL48" s="110" t="str" cm="1">
        <f t="array" ref="AL48">_xlfn.IFS($E48="","",$E48&lt;&gt;"",1000*(PB_Regla!$AD48+PB_Regla!$AI48+PB_Suma!$W48))</f>
        <v/>
      </c>
      <c r="AM48" s="111" t="str" cm="1">
        <f t="array" ref="AM48">_xlfn.IFS($E48="","",$E48&lt;&gt;"",1000*(PB_Regla!$AE48-Datos!$AK48-PB_Suma!$Y48))</f>
        <v/>
      </c>
      <c r="AN48" s="2"/>
      <c r="AO48" s="110" t="str" cm="1">
        <f t="array" ref="AO48">_xlfn.IFS($E48="","",$E48&lt;&gt;"",-1000*(PB_Regla!$AD48+PB_Regla!$AH48+PB_Suma!$V48))</f>
        <v/>
      </c>
      <c r="AP48" s="111" t="str" cm="1">
        <f t="array" ref="AP48">_xlfn.IFS($E48="","",$E48&lt;&gt;"",1000*(PB_Regla!$AE48-Datos!$AK48-PB_Suma!$X48))</f>
        <v/>
      </c>
      <c r="AQ48" s="110" t="str" cm="1">
        <f t="array" ref="AQ48">_xlfn.IFS($E48="","",$E48&lt;&gt;"",-1000*(PB_Regla!$V48+PB_Regla!$Z48+PB_Suma!$Q48))</f>
        <v/>
      </c>
      <c r="AR48" s="111" t="str" cm="1">
        <f t="array" ref="AR48">_xlfn.IFS($E48="","",$E48&lt;&gt;"",1000*(PB_Regla!$W48-Datos!$AK48-PB_Suma!$S48))</f>
        <v/>
      </c>
      <c r="AS48" s="110" t="str" cm="1">
        <f t="array" ref="AS48">_xlfn.IFS($E48="","",$E48&lt;&gt;"",-1000*(PB_Regla!$N48+PB_Regla!$R48+PB_Suma!$L48))</f>
        <v/>
      </c>
      <c r="AT48" s="111" t="str" cm="1">
        <f t="array" ref="AT48">_xlfn.IFS($E48="","",$E48&lt;&gt;"",1000*(PB_Regla!$O48-Datos!$AK48-PB_Suma!$N48))</f>
        <v/>
      </c>
      <c r="AU48" s="110" t="str" cm="1">
        <f t="array" ref="AU48">_xlfn.IFS($E48="","",$E48&lt;&gt;"",-1000*(PB_Regla!$F48+PB_Regla!$J48+PB_Suma!$G48))</f>
        <v/>
      </c>
      <c r="AV48" s="111" t="str" cm="1">
        <f t="array" ref="AV48">_xlfn.IFS($E48="","",$E48&lt;&gt;"",1000*(PB_Regla!$G48-Datos!$AK48-PB_Suma!$I48))</f>
        <v/>
      </c>
      <c r="AW48" s="110" t="str" cm="1">
        <f t="array" ref="AW48">_xlfn.IFS($E48="","",$E48&lt;&gt;"",1000*(PB_Regla!$F48+PB_Regla!$K48+PB_Suma!$G48))</f>
        <v/>
      </c>
      <c r="AX48" s="111" t="str" cm="1">
        <f t="array" ref="AX48">_xlfn.IFS($E48="","",$E48&lt;&gt;"",1000*(PB_Regla!$G48-Datos!$AK48-PB_Suma!$I48))</f>
        <v/>
      </c>
      <c r="AY48" s="110" t="str" cm="1">
        <f t="array" ref="AY48">_xlfn.IFS($E48="","",$E48&lt;&gt;"",1000*(PB_Regla!$N48+PB_Regla!$S48+PB_Suma!$L48))</f>
        <v/>
      </c>
      <c r="AZ48" s="111" t="str" cm="1">
        <f t="array" ref="AZ48">_xlfn.IFS($E48="","",$E48&lt;&gt;"",1000*(PB_Regla!$O48-Datos!$AK48-PB_Suma!$N48))</f>
        <v/>
      </c>
      <c r="BA48" s="110" t="str" cm="1">
        <f t="array" ref="BA48">_xlfn.IFS($E48="","",$E48&lt;&gt;"",1000*(PB_Regla!$V48+PB_Regla!$AA48+PB_Suma!$Q48))</f>
        <v/>
      </c>
      <c r="BB48" s="111" t="str" cm="1">
        <f t="array" ref="BB48">_xlfn.IFS($E48="","",$E48&lt;&gt;"",1000*(PB_Regla!$W48-Datos!$AK48-PB_Suma!$S48))</f>
        <v/>
      </c>
      <c r="BC48" s="110" t="str" cm="1">
        <f t="array" ref="BC48">_xlfn.IFS($E48="","",$E48&lt;&gt;"",1000*(PB_Regla!$AD48+PB_Regla!$AI48+PB_Suma!$V48))</f>
        <v/>
      </c>
      <c r="BD48" s="111" t="str" cm="1">
        <f t="array" ref="BD48">_xlfn.IFS($E48="","",$E48&lt;&gt;"",1000*(PB_Regla!$AE48-Datos!$AK48-PB_Suma!$X48))</f>
        <v/>
      </c>
      <c r="BE48" s="2"/>
      <c r="BF48" s="110" t="str" cm="1">
        <f t="array" ref="BF48">_xlfn.IFS($E48="","",$E48&lt;&gt;"",-1000*(PB_Regla!$AD48+PB_Regla!$AH48+PB_Suma!$W48))</f>
        <v/>
      </c>
      <c r="BG48" s="111" t="str" cm="1">
        <f t="array" ref="BG48">_xlfn.IFS($E48="","",$E48&lt;&gt;"",1000*(PB_Regla!$AE48-Datos!$AK48-PB_Suma!$Y48))</f>
        <v/>
      </c>
      <c r="BH48" s="110" t="str" cm="1">
        <f t="array" ref="BH48">_xlfn.IFS($E48="","",$E48&lt;&gt;"",-1000*(PB_Regla!$V48+PB_Regla!$Z48+PB_Suma!$R48))</f>
        <v/>
      </c>
      <c r="BI48" s="111" t="str" cm="1">
        <f t="array" ref="BI48">_xlfn.IFS($E48="","",$E48&lt;&gt;"",1000*(PB_Regla!$W48-Datos!$AK48-PB_Suma!$T48))</f>
        <v/>
      </c>
      <c r="BJ48" s="110" t="str" cm="1">
        <f t="array" ref="BJ48">_xlfn.IFS($E48="","",$E48&lt;&gt;"",-1000*(PB_Regla!$N48+PB_Regla!$R48+PB_Suma!$M48))</f>
        <v/>
      </c>
      <c r="BK48" s="111" t="str" cm="1">
        <f t="array" ref="BK48">_xlfn.IFS($E48="","",$E48&lt;&gt;"",1000*(PB_Regla!$O48-Datos!$AK48-PB_Suma!$O48))</f>
        <v/>
      </c>
      <c r="BL48" s="110" t="str" cm="1">
        <f t="array" ref="BL48">_xlfn.IFS($E48="","",$E48&lt;&gt;"",-1000*(PB_Regla!$F48+PB_Regla!$J48+PB_Suma!$H48))</f>
        <v/>
      </c>
      <c r="BM48" s="111" t="str" cm="1">
        <f t="array" ref="BM48">_xlfn.IFS($E48="","",$E48&lt;&gt;"",1000*(PB_Regla!$G48-Datos!$AK48-PB_Suma!$J48))</f>
        <v/>
      </c>
      <c r="BN48" s="110" t="str" cm="1">
        <f t="array" ref="BN48">_xlfn.IFS($E48="","",$E48&lt;&gt;"",1000*(PB_Regla!$F48+PB_Regla!$K48+PB_Suma!$H48))</f>
        <v/>
      </c>
      <c r="BO48" s="111" t="str" cm="1">
        <f t="array" ref="BO48">_xlfn.IFS($E48="","",$E48&lt;&gt;"",1000*(PB_Regla!$G48-Datos!$AK48-PB_Suma!$J48))</f>
        <v/>
      </c>
      <c r="BP48" s="110" t="str" cm="1">
        <f t="array" ref="BP48">_xlfn.IFS($E48="","",$E48&lt;&gt;"",1000*(PB_Regla!$N48+PB_Regla!$S48+PB_Suma!$M48))</f>
        <v/>
      </c>
      <c r="BQ48" s="111" t="str" cm="1">
        <f t="array" ref="BQ48">_xlfn.IFS($E48="","",$E48&lt;&gt;"",1000*(PB_Regla!$O48-Datos!$AK48-PB_Suma!$O48))</f>
        <v/>
      </c>
      <c r="BR48" s="110" t="str" cm="1">
        <f t="array" ref="BR48">_xlfn.IFS($E48="","",$E48&lt;&gt;"",1000*(PB_Regla!$V48+PB_Regla!$AA48+PB_Suma!$R48))</f>
        <v/>
      </c>
      <c r="BS48" s="111" t="str" cm="1">
        <f t="array" ref="BS48">_xlfn.IFS($E48="","",$E48&lt;&gt;"",1000*(PB_Regla!$W48-Datos!$AK48-PB_Suma!$T48))</f>
        <v/>
      </c>
      <c r="BT48" s="110" t="str" cm="1">
        <f t="array" ref="BT48">_xlfn.IFS($E48="","",$E48&lt;&gt;"",1000*(PB_Regla!$AD48+PB_Regla!$AI48+PB_Suma!$W48))</f>
        <v/>
      </c>
      <c r="BU48" s="111" t="str" cm="1">
        <f t="array" ref="BU48">_xlfn.IFS($E48="","",$E48&lt;&gt;"",1000*(PB_Regla!$AE48-Datos!$AK48-PB_Suma!$Y48))</f>
        <v/>
      </c>
    </row>
    <row r="49" spans="2:73" x14ac:dyDescent="0.35">
      <c r="B49" s="96" t="str">
        <f>IF(Datos!$B49="","",Datos!$B49)</f>
        <v/>
      </c>
      <c r="C49" s="97" t="str">
        <f>IF(Datos!$E49="","",Datos!$E49)</f>
        <v/>
      </c>
      <c r="D49" s="97" t="str">
        <f>IF(Datos!$I49="","",Datos!$I49)</f>
        <v/>
      </c>
      <c r="E49" s="98" t="str">
        <f>IF(Datos!$G49="","",Datos!$G49)</f>
        <v/>
      </c>
      <c r="F49" s="23"/>
      <c r="G49" s="110" t="str" cm="1">
        <f t="array" ref="G49">_xlfn.IFS($E49="","",$E49&lt;&gt;"",-1000*(PB_Regla!$AD49+PB_Regla!$AH49+PB_Suma!$V49))</f>
        <v/>
      </c>
      <c r="H49" s="111" t="str" cm="1">
        <f t="array" ref="H49">_xlfn.IFS($E49="","",$E49&lt;&gt;"",1000*(PB_Regla!$AE49-Datos!$AK49-PB_Suma!$X49))</f>
        <v/>
      </c>
      <c r="I49" s="110" t="str" cm="1">
        <f t="array" ref="I49">_xlfn.IFS($E49="","",$E49&lt;&gt;"",-1000*(PB_Regla!$V49+PB_Regla!$Z49+PB_Suma!$Q49))</f>
        <v/>
      </c>
      <c r="J49" s="111" t="str" cm="1">
        <f t="array" ref="J49">_xlfn.IFS($E49="","",$E49&lt;&gt;"",1000*(PB_Regla!$W49-Datos!$AK49-PB_Suma!$S49))</f>
        <v/>
      </c>
      <c r="K49" s="110" t="str" cm="1">
        <f t="array" ref="K49">_xlfn.IFS($E49="","",$E49&lt;&gt;"",-1000*(PB_Regla!$N49+PB_Regla!$R49+PB_Suma!$L49))</f>
        <v/>
      </c>
      <c r="L49" s="111" t="str" cm="1">
        <f t="array" ref="L49">_xlfn.IFS($E49="","",$E49&lt;&gt;"",1000*(PB_Regla!$O49-Datos!$AK49-PB_Suma!$N49))</f>
        <v/>
      </c>
      <c r="M49" s="110" t="str" cm="1">
        <f t="array" ref="M49">_xlfn.IFS($E49="","",$E49&lt;&gt;"",-1000*(PB_Regla!$F49+PB_Regla!$J49+PB_Suma!$G49))</f>
        <v/>
      </c>
      <c r="N49" s="111" t="str" cm="1">
        <f t="array" ref="N49">_xlfn.IFS($E49="","",$E49&lt;&gt;"",1000*(PB_Regla!$G49-Datos!$AK49-PB_Suma!$I49))</f>
        <v/>
      </c>
      <c r="O49" s="110" t="str" cm="1">
        <f t="array" ref="O49">_xlfn.IFS($E49="","",$E49&lt;&gt;"",1000*(PB_Regla!$F49+PB_Regla!$K49+PB_Suma!$G49))</f>
        <v/>
      </c>
      <c r="P49" s="111" t="str" cm="1">
        <f t="array" ref="P49">_xlfn.IFS($E49="","",$E49&lt;&gt;"",1000*(PB_Regla!$G49-Datos!$AK49-PB_Suma!$I49))</f>
        <v/>
      </c>
      <c r="Q49" s="110" t="str" cm="1">
        <f t="array" ref="Q49">_xlfn.IFS($E49="","",$E49&lt;&gt;"",1000*(PB_Regla!$N49+PB_Regla!$S49+PB_Suma!$L49))</f>
        <v/>
      </c>
      <c r="R49" s="111" t="str" cm="1">
        <f t="array" ref="R49">_xlfn.IFS($E49="","",$E49&lt;&gt;"",1000*(PB_Regla!$O49-Datos!$AK49-PB_Suma!$N49))</f>
        <v/>
      </c>
      <c r="S49" s="110" t="str" cm="1">
        <f t="array" ref="S49">_xlfn.IFS($E49="","",$E49&lt;&gt;"",1000*(PB_Regla!$V49+PB_Regla!$AA49+PB_Suma!$Q49))</f>
        <v/>
      </c>
      <c r="T49" s="111" t="str" cm="1">
        <f t="array" ref="T49">_xlfn.IFS($E49="","",$E49&lt;&gt;"",1000*(PB_Regla!$W49-Datos!$AK49-PB_Suma!$S49))</f>
        <v/>
      </c>
      <c r="U49" s="110" t="str" cm="1">
        <f t="array" ref="U49">_xlfn.IFS($E49="","",$E49&lt;&gt;"",1000*(PB_Regla!$AD49+PB_Regla!$AI49+PB_Suma!$V49))</f>
        <v/>
      </c>
      <c r="V49" s="111" t="str" cm="1">
        <f t="array" ref="V49">_xlfn.IFS($E49="","",$E49&lt;&gt;"",1000*(PB_Regla!$AE49-Datos!$AK49-PB_Suma!$X49))</f>
        <v/>
      </c>
      <c r="W49" s="2"/>
      <c r="X49" s="110" t="str" cm="1">
        <f t="array" ref="X49">_xlfn.IFS($E49="","",$E49&lt;&gt;"",-1000*(PB_Regla!$AD49+PB_Regla!$AH49+PB_Suma!$W49))</f>
        <v/>
      </c>
      <c r="Y49" s="111" t="str" cm="1">
        <f t="array" ref="Y49">_xlfn.IFS($E49="","",$E49&lt;&gt;"",1000*(PB_Regla!$AE49-Datos!$AK49-PB_Suma!$Y49))</f>
        <v/>
      </c>
      <c r="Z49" s="110" t="str" cm="1">
        <f t="array" ref="Z49">_xlfn.IFS($E49="","",$E49&lt;&gt;"",-1000*(PB_Regla!$V49+PB_Regla!$Z49+PB_Suma!$R49))</f>
        <v/>
      </c>
      <c r="AA49" s="111" t="str" cm="1">
        <f t="array" ref="AA49">_xlfn.IFS($E49="","",$E49&lt;&gt;"",1000*(PB_Regla!$W49-Datos!$AK49-PB_Suma!$T49))</f>
        <v/>
      </c>
      <c r="AB49" s="110" t="str" cm="1">
        <f t="array" ref="AB49">_xlfn.IFS($E49="","",$E49&lt;&gt;"",-1000*(PB_Regla!$N49+PB_Regla!$R49+PB_Suma!$M49))</f>
        <v/>
      </c>
      <c r="AC49" s="111" t="str" cm="1">
        <f t="array" ref="AC49">_xlfn.IFS($E49="","",$E49&lt;&gt;"",1000*(PB_Regla!$O49-Datos!$AK49-PB_Suma!$O49))</f>
        <v/>
      </c>
      <c r="AD49" s="110" t="str" cm="1">
        <f t="array" ref="AD49">_xlfn.IFS($E49="","",$E49&lt;&gt;"",-1000*(PB_Regla!$F49+PB_Regla!$J49+PB_Suma!$H49))</f>
        <v/>
      </c>
      <c r="AE49" s="111" t="str" cm="1">
        <f t="array" ref="AE49">_xlfn.IFS($E49="","",$E49&lt;&gt;"",1000*(PB_Regla!$G49-Datos!$AK49-PB_Suma!$J49))</f>
        <v/>
      </c>
      <c r="AF49" s="110" t="str" cm="1">
        <f t="array" ref="AF49">_xlfn.IFS($E49="","",$E49&lt;&gt;"",1000*(PB_Regla!$F49+PB_Regla!$K49+PB_Suma!$H49))</f>
        <v/>
      </c>
      <c r="AG49" s="111" t="str" cm="1">
        <f t="array" ref="AG49">_xlfn.IFS($E49="","",$E49&lt;&gt;"",1000*(PB_Regla!$G49-Datos!$AK49-PB_Suma!$J49))</f>
        <v/>
      </c>
      <c r="AH49" s="110" t="str" cm="1">
        <f t="array" ref="AH49">_xlfn.IFS($E49="","",$E49&lt;&gt;"",1000*(PB_Regla!$N49+PB_Regla!$S49+PB_Suma!$M49))</f>
        <v/>
      </c>
      <c r="AI49" s="111" t="str" cm="1">
        <f t="array" ref="AI49">_xlfn.IFS($E49="","",$E49&lt;&gt;"",1000*(PB_Regla!$O49-Datos!$AK49-PB_Suma!$O49))</f>
        <v/>
      </c>
      <c r="AJ49" s="110" t="str" cm="1">
        <f t="array" ref="AJ49">_xlfn.IFS($E49="","",$E49&lt;&gt;"",1000*(PB_Regla!$V49+PB_Regla!$AA49+PB_Suma!$R49))</f>
        <v/>
      </c>
      <c r="AK49" s="111" t="str" cm="1">
        <f t="array" ref="AK49">_xlfn.IFS($E49="","",$E49&lt;&gt;"",1000*(PB_Regla!$W49-Datos!$AK49-PB_Suma!$T49))</f>
        <v/>
      </c>
      <c r="AL49" s="110" t="str" cm="1">
        <f t="array" ref="AL49">_xlfn.IFS($E49="","",$E49&lt;&gt;"",1000*(PB_Regla!$AD49+PB_Regla!$AI49+PB_Suma!$W49))</f>
        <v/>
      </c>
      <c r="AM49" s="111" t="str" cm="1">
        <f t="array" ref="AM49">_xlfn.IFS($E49="","",$E49&lt;&gt;"",1000*(PB_Regla!$AE49-Datos!$AK49-PB_Suma!$Y49))</f>
        <v/>
      </c>
      <c r="AN49" s="2"/>
      <c r="AO49" s="110" t="str" cm="1">
        <f t="array" ref="AO49">_xlfn.IFS($E49="","",$E49&lt;&gt;"",-1000*(PB_Regla!$AD49+PB_Regla!$AH49+PB_Suma!$V49))</f>
        <v/>
      </c>
      <c r="AP49" s="111" t="str" cm="1">
        <f t="array" ref="AP49">_xlfn.IFS($E49="","",$E49&lt;&gt;"",1000*(PB_Regla!$AE49-Datos!$AK49-PB_Suma!$X49))</f>
        <v/>
      </c>
      <c r="AQ49" s="110" t="str" cm="1">
        <f t="array" ref="AQ49">_xlfn.IFS($E49="","",$E49&lt;&gt;"",-1000*(PB_Regla!$V49+PB_Regla!$Z49+PB_Suma!$Q49))</f>
        <v/>
      </c>
      <c r="AR49" s="111" t="str" cm="1">
        <f t="array" ref="AR49">_xlfn.IFS($E49="","",$E49&lt;&gt;"",1000*(PB_Regla!$W49-Datos!$AK49-PB_Suma!$S49))</f>
        <v/>
      </c>
      <c r="AS49" s="110" t="str" cm="1">
        <f t="array" ref="AS49">_xlfn.IFS($E49="","",$E49&lt;&gt;"",-1000*(PB_Regla!$N49+PB_Regla!$R49+PB_Suma!$L49))</f>
        <v/>
      </c>
      <c r="AT49" s="111" t="str" cm="1">
        <f t="array" ref="AT49">_xlfn.IFS($E49="","",$E49&lt;&gt;"",1000*(PB_Regla!$O49-Datos!$AK49-PB_Suma!$N49))</f>
        <v/>
      </c>
      <c r="AU49" s="110" t="str" cm="1">
        <f t="array" ref="AU49">_xlfn.IFS($E49="","",$E49&lt;&gt;"",-1000*(PB_Regla!$F49+PB_Regla!$J49+PB_Suma!$G49))</f>
        <v/>
      </c>
      <c r="AV49" s="111" t="str" cm="1">
        <f t="array" ref="AV49">_xlfn.IFS($E49="","",$E49&lt;&gt;"",1000*(PB_Regla!$G49-Datos!$AK49-PB_Suma!$I49))</f>
        <v/>
      </c>
      <c r="AW49" s="110" t="str" cm="1">
        <f t="array" ref="AW49">_xlfn.IFS($E49="","",$E49&lt;&gt;"",1000*(PB_Regla!$F49+PB_Regla!$K49+PB_Suma!$G49))</f>
        <v/>
      </c>
      <c r="AX49" s="111" t="str" cm="1">
        <f t="array" ref="AX49">_xlfn.IFS($E49="","",$E49&lt;&gt;"",1000*(PB_Regla!$G49-Datos!$AK49-PB_Suma!$I49))</f>
        <v/>
      </c>
      <c r="AY49" s="110" t="str" cm="1">
        <f t="array" ref="AY49">_xlfn.IFS($E49="","",$E49&lt;&gt;"",1000*(PB_Regla!$N49+PB_Regla!$S49+PB_Suma!$L49))</f>
        <v/>
      </c>
      <c r="AZ49" s="111" t="str" cm="1">
        <f t="array" ref="AZ49">_xlfn.IFS($E49="","",$E49&lt;&gt;"",1000*(PB_Regla!$O49-Datos!$AK49-PB_Suma!$N49))</f>
        <v/>
      </c>
      <c r="BA49" s="110" t="str" cm="1">
        <f t="array" ref="BA49">_xlfn.IFS($E49="","",$E49&lt;&gt;"",1000*(PB_Regla!$V49+PB_Regla!$AA49+PB_Suma!$Q49))</f>
        <v/>
      </c>
      <c r="BB49" s="111" t="str" cm="1">
        <f t="array" ref="BB49">_xlfn.IFS($E49="","",$E49&lt;&gt;"",1000*(PB_Regla!$W49-Datos!$AK49-PB_Suma!$S49))</f>
        <v/>
      </c>
      <c r="BC49" s="110" t="str" cm="1">
        <f t="array" ref="BC49">_xlfn.IFS($E49="","",$E49&lt;&gt;"",1000*(PB_Regla!$AD49+PB_Regla!$AI49+PB_Suma!$V49))</f>
        <v/>
      </c>
      <c r="BD49" s="111" t="str" cm="1">
        <f t="array" ref="BD49">_xlfn.IFS($E49="","",$E49&lt;&gt;"",1000*(PB_Regla!$AE49-Datos!$AK49-PB_Suma!$X49))</f>
        <v/>
      </c>
      <c r="BE49" s="2"/>
      <c r="BF49" s="110" t="str" cm="1">
        <f t="array" ref="BF49">_xlfn.IFS($E49="","",$E49&lt;&gt;"",-1000*(PB_Regla!$AD49+PB_Regla!$AH49+PB_Suma!$W49))</f>
        <v/>
      </c>
      <c r="BG49" s="111" t="str" cm="1">
        <f t="array" ref="BG49">_xlfn.IFS($E49="","",$E49&lt;&gt;"",1000*(PB_Regla!$AE49-Datos!$AK49-PB_Suma!$Y49))</f>
        <v/>
      </c>
      <c r="BH49" s="110" t="str" cm="1">
        <f t="array" ref="BH49">_xlfn.IFS($E49="","",$E49&lt;&gt;"",-1000*(PB_Regla!$V49+PB_Regla!$Z49+PB_Suma!$R49))</f>
        <v/>
      </c>
      <c r="BI49" s="111" t="str" cm="1">
        <f t="array" ref="BI49">_xlfn.IFS($E49="","",$E49&lt;&gt;"",1000*(PB_Regla!$W49-Datos!$AK49-PB_Suma!$T49))</f>
        <v/>
      </c>
      <c r="BJ49" s="110" t="str" cm="1">
        <f t="array" ref="BJ49">_xlfn.IFS($E49="","",$E49&lt;&gt;"",-1000*(PB_Regla!$N49+PB_Regla!$R49+PB_Suma!$M49))</f>
        <v/>
      </c>
      <c r="BK49" s="111" t="str" cm="1">
        <f t="array" ref="BK49">_xlfn.IFS($E49="","",$E49&lt;&gt;"",1000*(PB_Regla!$O49-Datos!$AK49-PB_Suma!$O49))</f>
        <v/>
      </c>
      <c r="BL49" s="110" t="str" cm="1">
        <f t="array" ref="BL49">_xlfn.IFS($E49="","",$E49&lt;&gt;"",-1000*(PB_Regla!$F49+PB_Regla!$J49+PB_Suma!$H49))</f>
        <v/>
      </c>
      <c r="BM49" s="111" t="str" cm="1">
        <f t="array" ref="BM49">_xlfn.IFS($E49="","",$E49&lt;&gt;"",1000*(PB_Regla!$G49-Datos!$AK49-PB_Suma!$J49))</f>
        <v/>
      </c>
      <c r="BN49" s="110" t="str" cm="1">
        <f t="array" ref="BN49">_xlfn.IFS($E49="","",$E49&lt;&gt;"",1000*(PB_Regla!$F49+PB_Regla!$K49+PB_Suma!$H49))</f>
        <v/>
      </c>
      <c r="BO49" s="111" t="str" cm="1">
        <f t="array" ref="BO49">_xlfn.IFS($E49="","",$E49&lt;&gt;"",1000*(PB_Regla!$G49-Datos!$AK49-PB_Suma!$J49))</f>
        <v/>
      </c>
      <c r="BP49" s="110" t="str" cm="1">
        <f t="array" ref="BP49">_xlfn.IFS($E49="","",$E49&lt;&gt;"",1000*(PB_Regla!$N49+PB_Regla!$S49+PB_Suma!$M49))</f>
        <v/>
      </c>
      <c r="BQ49" s="111" t="str" cm="1">
        <f t="array" ref="BQ49">_xlfn.IFS($E49="","",$E49&lt;&gt;"",1000*(PB_Regla!$O49-Datos!$AK49-PB_Suma!$O49))</f>
        <v/>
      </c>
      <c r="BR49" s="110" t="str" cm="1">
        <f t="array" ref="BR49">_xlfn.IFS($E49="","",$E49&lt;&gt;"",1000*(PB_Regla!$V49+PB_Regla!$AA49+PB_Suma!$R49))</f>
        <v/>
      </c>
      <c r="BS49" s="111" t="str" cm="1">
        <f t="array" ref="BS49">_xlfn.IFS($E49="","",$E49&lt;&gt;"",1000*(PB_Regla!$W49-Datos!$AK49-PB_Suma!$T49))</f>
        <v/>
      </c>
      <c r="BT49" s="110" t="str" cm="1">
        <f t="array" ref="BT49">_xlfn.IFS($E49="","",$E49&lt;&gt;"",1000*(PB_Regla!$AD49+PB_Regla!$AI49+PB_Suma!$W49))</f>
        <v/>
      </c>
      <c r="BU49" s="111" t="str" cm="1">
        <f t="array" ref="BU49">_xlfn.IFS($E49="","",$E49&lt;&gt;"",1000*(PB_Regla!$AE49-Datos!$AK49-PB_Suma!$Y49))</f>
        <v/>
      </c>
    </row>
    <row r="50" spans="2:73" x14ac:dyDescent="0.35">
      <c r="B50" s="96" t="str">
        <f>IF(Datos!$B50="","",Datos!$B50)</f>
        <v/>
      </c>
      <c r="C50" s="97" t="str">
        <f>IF(Datos!$E50="","",Datos!$E50)</f>
        <v/>
      </c>
      <c r="D50" s="97" t="str">
        <f>IF(Datos!$I50="","",Datos!$I50)</f>
        <v/>
      </c>
      <c r="E50" s="98" t="str">
        <f>IF(Datos!$G50="","",Datos!$G50)</f>
        <v/>
      </c>
      <c r="F50" s="23"/>
      <c r="G50" s="110" t="str" cm="1">
        <f t="array" ref="G50">_xlfn.IFS($E50="","",$E50&lt;&gt;"",-1000*(PB_Regla!$AD50+PB_Regla!$AH50+PB_Suma!$V50))</f>
        <v/>
      </c>
      <c r="H50" s="111" t="str" cm="1">
        <f t="array" ref="H50">_xlfn.IFS($E50="","",$E50&lt;&gt;"",1000*(PB_Regla!$AE50-Datos!$AK50-PB_Suma!$X50))</f>
        <v/>
      </c>
      <c r="I50" s="110" t="str" cm="1">
        <f t="array" ref="I50">_xlfn.IFS($E50="","",$E50&lt;&gt;"",-1000*(PB_Regla!$V50+PB_Regla!$Z50+PB_Suma!$Q50))</f>
        <v/>
      </c>
      <c r="J50" s="111" t="str" cm="1">
        <f t="array" ref="J50">_xlfn.IFS($E50="","",$E50&lt;&gt;"",1000*(PB_Regla!$W50-Datos!$AK50-PB_Suma!$S50))</f>
        <v/>
      </c>
      <c r="K50" s="110" t="str" cm="1">
        <f t="array" ref="K50">_xlfn.IFS($E50="","",$E50&lt;&gt;"",-1000*(PB_Regla!$N50+PB_Regla!$R50+PB_Suma!$L50))</f>
        <v/>
      </c>
      <c r="L50" s="111" t="str" cm="1">
        <f t="array" ref="L50">_xlfn.IFS($E50="","",$E50&lt;&gt;"",1000*(PB_Regla!$O50-Datos!$AK50-PB_Suma!$N50))</f>
        <v/>
      </c>
      <c r="M50" s="110" t="str" cm="1">
        <f t="array" ref="M50">_xlfn.IFS($E50="","",$E50&lt;&gt;"",-1000*(PB_Regla!$F50+PB_Regla!$J50+PB_Suma!$G50))</f>
        <v/>
      </c>
      <c r="N50" s="111" t="str" cm="1">
        <f t="array" ref="N50">_xlfn.IFS($E50="","",$E50&lt;&gt;"",1000*(PB_Regla!$G50-Datos!$AK50-PB_Suma!$I50))</f>
        <v/>
      </c>
      <c r="O50" s="110" t="str" cm="1">
        <f t="array" ref="O50">_xlfn.IFS($E50="","",$E50&lt;&gt;"",1000*(PB_Regla!$F50+PB_Regla!$K50+PB_Suma!$G50))</f>
        <v/>
      </c>
      <c r="P50" s="111" t="str" cm="1">
        <f t="array" ref="P50">_xlfn.IFS($E50="","",$E50&lt;&gt;"",1000*(PB_Regla!$G50-Datos!$AK50-PB_Suma!$I50))</f>
        <v/>
      </c>
      <c r="Q50" s="110" t="str" cm="1">
        <f t="array" ref="Q50">_xlfn.IFS($E50="","",$E50&lt;&gt;"",1000*(PB_Regla!$N50+PB_Regla!$S50+PB_Suma!$L50))</f>
        <v/>
      </c>
      <c r="R50" s="111" t="str" cm="1">
        <f t="array" ref="R50">_xlfn.IFS($E50="","",$E50&lt;&gt;"",1000*(PB_Regla!$O50-Datos!$AK50-PB_Suma!$N50))</f>
        <v/>
      </c>
      <c r="S50" s="110" t="str" cm="1">
        <f t="array" ref="S50">_xlfn.IFS($E50="","",$E50&lt;&gt;"",1000*(PB_Regla!$V50+PB_Regla!$AA50+PB_Suma!$Q50))</f>
        <v/>
      </c>
      <c r="T50" s="111" t="str" cm="1">
        <f t="array" ref="T50">_xlfn.IFS($E50="","",$E50&lt;&gt;"",1000*(PB_Regla!$W50-Datos!$AK50-PB_Suma!$S50))</f>
        <v/>
      </c>
      <c r="U50" s="110" t="str" cm="1">
        <f t="array" ref="U50">_xlfn.IFS($E50="","",$E50&lt;&gt;"",1000*(PB_Regla!$AD50+PB_Regla!$AI50+PB_Suma!$V50))</f>
        <v/>
      </c>
      <c r="V50" s="111" t="str" cm="1">
        <f t="array" ref="V50">_xlfn.IFS($E50="","",$E50&lt;&gt;"",1000*(PB_Regla!$AE50-Datos!$AK50-PB_Suma!$X50))</f>
        <v/>
      </c>
      <c r="W50" s="2"/>
      <c r="X50" s="110" t="str" cm="1">
        <f t="array" ref="X50">_xlfn.IFS($E50="","",$E50&lt;&gt;"",-1000*(PB_Regla!$AD50+PB_Regla!$AH50+PB_Suma!$W50))</f>
        <v/>
      </c>
      <c r="Y50" s="111" t="str" cm="1">
        <f t="array" ref="Y50">_xlfn.IFS($E50="","",$E50&lt;&gt;"",1000*(PB_Regla!$AE50-Datos!$AK50-PB_Suma!$Y50))</f>
        <v/>
      </c>
      <c r="Z50" s="110" t="str" cm="1">
        <f t="array" ref="Z50">_xlfn.IFS($E50="","",$E50&lt;&gt;"",-1000*(PB_Regla!$V50+PB_Regla!$Z50+PB_Suma!$R50))</f>
        <v/>
      </c>
      <c r="AA50" s="111" t="str" cm="1">
        <f t="array" ref="AA50">_xlfn.IFS($E50="","",$E50&lt;&gt;"",1000*(PB_Regla!$W50-Datos!$AK50-PB_Suma!$T50))</f>
        <v/>
      </c>
      <c r="AB50" s="110" t="str" cm="1">
        <f t="array" ref="AB50">_xlfn.IFS($E50="","",$E50&lt;&gt;"",-1000*(PB_Regla!$N50+PB_Regla!$R50+PB_Suma!$M50))</f>
        <v/>
      </c>
      <c r="AC50" s="111" t="str" cm="1">
        <f t="array" ref="AC50">_xlfn.IFS($E50="","",$E50&lt;&gt;"",1000*(PB_Regla!$O50-Datos!$AK50-PB_Suma!$O50))</f>
        <v/>
      </c>
      <c r="AD50" s="110" t="str" cm="1">
        <f t="array" ref="AD50">_xlfn.IFS($E50="","",$E50&lt;&gt;"",-1000*(PB_Regla!$F50+PB_Regla!$J50+PB_Suma!$H50))</f>
        <v/>
      </c>
      <c r="AE50" s="111" t="str" cm="1">
        <f t="array" ref="AE50">_xlfn.IFS($E50="","",$E50&lt;&gt;"",1000*(PB_Regla!$G50-Datos!$AK50-PB_Suma!$J50))</f>
        <v/>
      </c>
      <c r="AF50" s="110" t="str" cm="1">
        <f t="array" ref="AF50">_xlfn.IFS($E50="","",$E50&lt;&gt;"",1000*(PB_Regla!$F50+PB_Regla!$K50+PB_Suma!$H50))</f>
        <v/>
      </c>
      <c r="AG50" s="111" t="str" cm="1">
        <f t="array" ref="AG50">_xlfn.IFS($E50="","",$E50&lt;&gt;"",1000*(PB_Regla!$G50-Datos!$AK50-PB_Suma!$J50))</f>
        <v/>
      </c>
      <c r="AH50" s="110" t="str" cm="1">
        <f t="array" ref="AH50">_xlfn.IFS($E50="","",$E50&lt;&gt;"",1000*(PB_Regla!$N50+PB_Regla!$S50+PB_Suma!$M50))</f>
        <v/>
      </c>
      <c r="AI50" s="111" t="str" cm="1">
        <f t="array" ref="AI50">_xlfn.IFS($E50="","",$E50&lt;&gt;"",1000*(PB_Regla!$O50-Datos!$AK50-PB_Suma!$O50))</f>
        <v/>
      </c>
      <c r="AJ50" s="110" t="str" cm="1">
        <f t="array" ref="AJ50">_xlfn.IFS($E50="","",$E50&lt;&gt;"",1000*(PB_Regla!$V50+PB_Regla!$AA50+PB_Suma!$R50))</f>
        <v/>
      </c>
      <c r="AK50" s="111" t="str" cm="1">
        <f t="array" ref="AK50">_xlfn.IFS($E50="","",$E50&lt;&gt;"",1000*(PB_Regla!$W50-Datos!$AK50-PB_Suma!$T50))</f>
        <v/>
      </c>
      <c r="AL50" s="110" t="str" cm="1">
        <f t="array" ref="AL50">_xlfn.IFS($E50="","",$E50&lt;&gt;"",1000*(PB_Regla!$AD50+PB_Regla!$AI50+PB_Suma!$W50))</f>
        <v/>
      </c>
      <c r="AM50" s="111" t="str" cm="1">
        <f t="array" ref="AM50">_xlfn.IFS($E50="","",$E50&lt;&gt;"",1000*(PB_Regla!$AE50-Datos!$AK50-PB_Suma!$Y50))</f>
        <v/>
      </c>
      <c r="AN50" s="2"/>
      <c r="AO50" s="110" t="str" cm="1">
        <f t="array" ref="AO50">_xlfn.IFS($E50="","",$E50&lt;&gt;"",-1000*(PB_Regla!$AD50+PB_Regla!$AH50+PB_Suma!$V50))</f>
        <v/>
      </c>
      <c r="AP50" s="111" t="str" cm="1">
        <f t="array" ref="AP50">_xlfn.IFS($E50="","",$E50&lt;&gt;"",1000*(PB_Regla!$AE50-Datos!$AK50-PB_Suma!$X50))</f>
        <v/>
      </c>
      <c r="AQ50" s="110" t="str" cm="1">
        <f t="array" ref="AQ50">_xlfn.IFS($E50="","",$E50&lt;&gt;"",-1000*(PB_Regla!$V50+PB_Regla!$Z50+PB_Suma!$Q50))</f>
        <v/>
      </c>
      <c r="AR50" s="111" t="str" cm="1">
        <f t="array" ref="AR50">_xlfn.IFS($E50="","",$E50&lt;&gt;"",1000*(PB_Regla!$W50-Datos!$AK50-PB_Suma!$S50))</f>
        <v/>
      </c>
      <c r="AS50" s="110" t="str" cm="1">
        <f t="array" ref="AS50">_xlfn.IFS($E50="","",$E50&lt;&gt;"",-1000*(PB_Regla!$N50+PB_Regla!$R50+PB_Suma!$L50))</f>
        <v/>
      </c>
      <c r="AT50" s="111" t="str" cm="1">
        <f t="array" ref="AT50">_xlfn.IFS($E50="","",$E50&lt;&gt;"",1000*(PB_Regla!$O50-Datos!$AK50-PB_Suma!$N50))</f>
        <v/>
      </c>
      <c r="AU50" s="110" t="str" cm="1">
        <f t="array" ref="AU50">_xlfn.IFS($E50="","",$E50&lt;&gt;"",-1000*(PB_Regla!$F50+PB_Regla!$J50+PB_Suma!$G50))</f>
        <v/>
      </c>
      <c r="AV50" s="111" t="str" cm="1">
        <f t="array" ref="AV50">_xlfn.IFS($E50="","",$E50&lt;&gt;"",1000*(PB_Regla!$G50-Datos!$AK50-PB_Suma!$I50))</f>
        <v/>
      </c>
      <c r="AW50" s="110" t="str" cm="1">
        <f t="array" ref="AW50">_xlfn.IFS($E50="","",$E50&lt;&gt;"",1000*(PB_Regla!$F50+PB_Regla!$K50+PB_Suma!$G50))</f>
        <v/>
      </c>
      <c r="AX50" s="111" t="str" cm="1">
        <f t="array" ref="AX50">_xlfn.IFS($E50="","",$E50&lt;&gt;"",1000*(PB_Regla!$G50-Datos!$AK50-PB_Suma!$I50))</f>
        <v/>
      </c>
      <c r="AY50" s="110" t="str" cm="1">
        <f t="array" ref="AY50">_xlfn.IFS($E50="","",$E50&lt;&gt;"",1000*(PB_Regla!$N50+PB_Regla!$S50+PB_Suma!$L50))</f>
        <v/>
      </c>
      <c r="AZ50" s="111" t="str" cm="1">
        <f t="array" ref="AZ50">_xlfn.IFS($E50="","",$E50&lt;&gt;"",1000*(PB_Regla!$O50-Datos!$AK50-PB_Suma!$N50))</f>
        <v/>
      </c>
      <c r="BA50" s="110" t="str" cm="1">
        <f t="array" ref="BA50">_xlfn.IFS($E50="","",$E50&lt;&gt;"",1000*(PB_Regla!$V50+PB_Regla!$AA50+PB_Suma!$Q50))</f>
        <v/>
      </c>
      <c r="BB50" s="111" t="str" cm="1">
        <f t="array" ref="BB50">_xlfn.IFS($E50="","",$E50&lt;&gt;"",1000*(PB_Regla!$W50-Datos!$AK50-PB_Suma!$S50))</f>
        <v/>
      </c>
      <c r="BC50" s="110" t="str" cm="1">
        <f t="array" ref="BC50">_xlfn.IFS($E50="","",$E50&lt;&gt;"",1000*(PB_Regla!$AD50+PB_Regla!$AI50+PB_Suma!$V50))</f>
        <v/>
      </c>
      <c r="BD50" s="111" t="str" cm="1">
        <f t="array" ref="BD50">_xlfn.IFS($E50="","",$E50&lt;&gt;"",1000*(PB_Regla!$AE50-Datos!$AK50-PB_Suma!$X50))</f>
        <v/>
      </c>
      <c r="BE50" s="2"/>
      <c r="BF50" s="110" t="str" cm="1">
        <f t="array" ref="BF50">_xlfn.IFS($E50="","",$E50&lt;&gt;"",-1000*(PB_Regla!$AD50+PB_Regla!$AH50+PB_Suma!$W50))</f>
        <v/>
      </c>
      <c r="BG50" s="111" t="str" cm="1">
        <f t="array" ref="BG50">_xlfn.IFS($E50="","",$E50&lt;&gt;"",1000*(PB_Regla!$AE50-Datos!$AK50-PB_Suma!$Y50))</f>
        <v/>
      </c>
      <c r="BH50" s="110" t="str" cm="1">
        <f t="array" ref="BH50">_xlfn.IFS($E50="","",$E50&lt;&gt;"",-1000*(PB_Regla!$V50+PB_Regla!$Z50+PB_Suma!$R50))</f>
        <v/>
      </c>
      <c r="BI50" s="111" t="str" cm="1">
        <f t="array" ref="BI50">_xlfn.IFS($E50="","",$E50&lt;&gt;"",1000*(PB_Regla!$W50-Datos!$AK50-PB_Suma!$T50))</f>
        <v/>
      </c>
      <c r="BJ50" s="110" t="str" cm="1">
        <f t="array" ref="BJ50">_xlfn.IFS($E50="","",$E50&lt;&gt;"",-1000*(PB_Regla!$N50+PB_Regla!$R50+PB_Suma!$M50))</f>
        <v/>
      </c>
      <c r="BK50" s="111" t="str" cm="1">
        <f t="array" ref="BK50">_xlfn.IFS($E50="","",$E50&lt;&gt;"",1000*(PB_Regla!$O50-Datos!$AK50-PB_Suma!$O50))</f>
        <v/>
      </c>
      <c r="BL50" s="110" t="str" cm="1">
        <f t="array" ref="BL50">_xlfn.IFS($E50="","",$E50&lt;&gt;"",-1000*(PB_Regla!$F50+PB_Regla!$J50+PB_Suma!$H50))</f>
        <v/>
      </c>
      <c r="BM50" s="111" t="str" cm="1">
        <f t="array" ref="BM50">_xlfn.IFS($E50="","",$E50&lt;&gt;"",1000*(PB_Regla!$G50-Datos!$AK50-PB_Suma!$J50))</f>
        <v/>
      </c>
      <c r="BN50" s="110" t="str" cm="1">
        <f t="array" ref="BN50">_xlfn.IFS($E50="","",$E50&lt;&gt;"",1000*(PB_Regla!$F50+PB_Regla!$K50+PB_Suma!$H50))</f>
        <v/>
      </c>
      <c r="BO50" s="111" t="str" cm="1">
        <f t="array" ref="BO50">_xlfn.IFS($E50="","",$E50&lt;&gt;"",1000*(PB_Regla!$G50-Datos!$AK50-PB_Suma!$J50))</f>
        <v/>
      </c>
      <c r="BP50" s="110" t="str" cm="1">
        <f t="array" ref="BP50">_xlfn.IFS($E50="","",$E50&lt;&gt;"",1000*(PB_Regla!$N50+PB_Regla!$S50+PB_Suma!$M50))</f>
        <v/>
      </c>
      <c r="BQ50" s="111" t="str" cm="1">
        <f t="array" ref="BQ50">_xlfn.IFS($E50="","",$E50&lt;&gt;"",1000*(PB_Regla!$O50-Datos!$AK50-PB_Suma!$O50))</f>
        <v/>
      </c>
      <c r="BR50" s="110" t="str" cm="1">
        <f t="array" ref="BR50">_xlfn.IFS($E50="","",$E50&lt;&gt;"",1000*(PB_Regla!$V50+PB_Regla!$AA50+PB_Suma!$R50))</f>
        <v/>
      </c>
      <c r="BS50" s="111" t="str" cm="1">
        <f t="array" ref="BS50">_xlfn.IFS($E50="","",$E50&lt;&gt;"",1000*(PB_Regla!$W50-Datos!$AK50-PB_Suma!$T50))</f>
        <v/>
      </c>
      <c r="BT50" s="110" t="str" cm="1">
        <f t="array" ref="BT50">_xlfn.IFS($E50="","",$E50&lt;&gt;"",1000*(PB_Regla!$AD50+PB_Regla!$AI50+PB_Suma!$W50))</f>
        <v/>
      </c>
      <c r="BU50" s="111" t="str" cm="1">
        <f t="array" ref="BU50">_xlfn.IFS($E50="","",$E50&lt;&gt;"",1000*(PB_Regla!$AE50-Datos!$AK50-PB_Suma!$Y50))</f>
        <v/>
      </c>
    </row>
    <row r="51" spans="2:73" x14ac:dyDescent="0.35">
      <c r="B51" s="96" t="str">
        <f>IF(Datos!$B51="","",Datos!$B51)</f>
        <v/>
      </c>
      <c r="C51" s="97" t="str">
        <f>IF(Datos!$E51="","",Datos!$E51)</f>
        <v/>
      </c>
      <c r="D51" s="97" t="str">
        <f>IF(Datos!$I51="","",Datos!$I51)</f>
        <v/>
      </c>
      <c r="E51" s="98" t="str">
        <f>IF(Datos!$G51="","",Datos!$G51)</f>
        <v/>
      </c>
      <c r="F51" s="23"/>
      <c r="G51" s="110" t="str" cm="1">
        <f t="array" ref="G51">_xlfn.IFS($E51="","",$E51&lt;&gt;"",-1000*(PB_Regla!$AD51+PB_Regla!$AH51+PB_Suma!$V51))</f>
        <v/>
      </c>
      <c r="H51" s="111" t="str" cm="1">
        <f t="array" ref="H51">_xlfn.IFS($E51="","",$E51&lt;&gt;"",1000*(PB_Regla!$AE51-Datos!$AK51-PB_Suma!$X51))</f>
        <v/>
      </c>
      <c r="I51" s="110" t="str" cm="1">
        <f t="array" ref="I51">_xlfn.IFS($E51="","",$E51&lt;&gt;"",-1000*(PB_Regla!$V51+PB_Regla!$Z51+PB_Suma!$Q51))</f>
        <v/>
      </c>
      <c r="J51" s="111" t="str" cm="1">
        <f t="array" ref="J51">_xlfn.IFS($E51="","",$E51&lt;&gt;"",1000*(PB_Regla!$W51-Datos!$AK51-PB_Suma!$S51))</f>
        <v/>
      </c>
      <c r="K51" s="110" t="str" cm="1">
        <f t="array" ref="K51">_xlfn.IFS($E51="","",$E51&lt;&gt;"",-1000*(PB_Regla!$N51+PB_Regla!$R51+PB_Suma!$L51))</f>
        <v/>
      </c>
      <c r="L51" s="111" t="str" cm="1">
        <f t="array" ref="L51">_xlfn.IFS($E51="","",$E51&lt;&gt;"",1000*(PB_Regla!$O51-Datos!$AK51-PB_Suma!$N51))</f>
        <v/>
      </c>
      <c r="M51" s="110" t="str" cm="1">
        <f t="array" ref="M51">_xlfn.IFS($E51="","",$E51&lt;&gt;"",-1000*(PB_Regla!$F51+PB_Regla!$J51+PB_Suma!$G51))</f>
        <v/>
      </c>
      <c r="N51" s="111" t="str" cm="1">
        <f t="array" ref="N51">_xlfn.IFS($E51="","",$E51&lt;&gt;"",1000*(PB_Regla!$G51-Datos!$AK51-PB_Suma!$I51))</f>
        <v/>
      </c>
      <c r="O51" s="110" t="str" cm="1">
        <f t="array" ref="O51">_xlfn.IFS($E51="","",$E51&lt;&gt;"",1000*(PB_Regla!$F51+PB_Regla!$K51+PB_Suma!$G51))</f>
        <v/>
      </c>
      <c r="P51" s="111" t="str" cm="1">
        <f t="array" ref="P51">_xlfn.IFS($E51="","",$E51&lt;&gt;"",1000*(PB_Regla!$G51-Datos!$AK51-PB_Suma!$I51))</f>
        <v/>
      </c>
      <c r="Q51" s="110" t="str" cm="1">
        <f t="array" ref="Q51">_xlfn.IFS($E51="","",$E51&lt;&gt;"",1000*(PB_Regla!$N51+PB_Regla!$S51+PB_Suma!$L51))</f>
        <v/>
      </c>
      <c r="R51" s="111" t="str" cm="1">
        <f t="array" ref="R51">_xlfn.IFS($E51="","",$E51&lt;&gt;"",1000*(PB_Regla!$O51-Datos!$AK51-PB_Suma!$N51))</f>
        <v/>
      </c>
      <c r="S51" s="110" t="str" cm="1">
        <f t="array" ref="S51">_xlfn.IFS($E51="","",$E51&lt;&gt;"",1000*(PB_Regla!$V51+PB_Regla!$AA51+PB_Suma!$Q51))</f>
        <v/>
      </c>
      <c r="T51" s="111" t="str" cm="1">
        <f t="array" ref="T51">_xlfn.IFS($E51="","",$E51&lt;&gt;"",1000*(PB_Regla!$W51-Datos!$AK51-PB_Suma!$S51))</f>
        <v/>
      </c>
      <c r="U51" s="110" t="str" cm="1">
        <f t="array" ref="U51">_xlfn.IFS($E51="","",$E51&lt;&gt;"",1000*(PB_Regla!$AD51+PB_Regla!$AI51+PB_Suma!$V51))</f>
        <v/>
      </c>
      <c r="V51" s="111" t="str" cm="1">
        <f t="array" ref="V51">_xlfn.IFS($E51="","",$E51&lt;&gt;"",1000*(PB_Regla!$AE51-Datos!$AK51-PB_Suma!$X51))</f>
        <v/>
      </c>
      <c r="W51" s="2"/>
      <c r="X51" s="110" t="str" cm="1">
        <f t="array" ref="X51">_xlfn.IFS($E51="","",$E51&lt;&gt;"",-1000*(PB_Regla!$AD51+PB_Regla!$AH51+PB_Suma!$W51))</f>
        <v/>
      </c>
      <c r="Y51" s="111" t="str" cm="1">
        <f t="array" ref="Y51">_xlfn.IFS($E51="","",$E51&lt;&gt;"",1000*(PB_Regla!$AE51-Datos!$AK51-PB_Suma!$Y51))</f>
        <v/>
      </c>
      <c r="Z51" s="110" t="str" cm="1">
        <f t="array" ref="Z51">_xlfn.IFS($E51="","",$E51&lt;&gt;"",-1000*(PB_Regla!$V51+PB_Regla!$Z51+PB_Suma!$R51))</f>
        <v/>
      </c>
      <c r="AA51" s="111" t="str" cm="1">
        <f t="array" ref="AA51">_xlfn.IFS($E51="","",$E51&lt;&gt;"",1000*(PB_Regla!$W51-Datos!$AK51-PB_Suma!$T51))</f>
        <v/>
      </c>
      <c r="AB51" s="110" t="str" cm="1">
        <f t="array" ref="AB51">_xlfn.IFS($E51="","",$E51&lt;&gt;"",-1000*(PB_Regla!$N51+PB_Regla!$R51+PB_Suma!$M51))</f>
        <v/>
      </c>
      <c r="AC51" s="111" t="str" cm="1">
        <f t="array" ref="AC51">_xlfn.IFS($E51="","",$E51&lt;&gt;"",1000*(PB_Regla!$O51-Datos!$AK51-PB_Suma!$O51))</f>
        <v/>
      </c>
      <c r="AD51" s="110" t="str" cm="1">
        <f t="array" ref="AD51">_xlfn.IFS($E51="","",$E51&lt;&gt;"",-1000*(PB_Regla!$F51+PB_Regla!$J51+PB_Suma!$H51))</f>
        <v/>
      </c>
      <c r="AE51" s="111" t="str" cm="1">
        <f t="array" ref="AE51">_xlfn.IFS($E51="","",$E51&lt;&gt;"",1000*(PB_Regla!$G51-Datos!$AK51-PB_Suma!$J51))</f>
        <v/>
      </c>
      <c r="AF51" s="110" t="str" cm="1">
        <f t="array" ref="AF51">_xlfn.IFS($E51="","",$E51&lt;&gt;"",1000*(PB_Regla!$F51+PB_Regla!$K51+PB_Suma!$H51))</f>
        <v/>
      </c>
      <c r="AG51" s="111" t="str" cm="1">
        <f t="array" ref="AG51">_xlfn.IFS($E51="","",$E51&lt;&gt;"",1000*(PB_Regla!$G51-Datos!$AK51-PB_Suma!$J51))</f>
        <v/>
      </c>
      <c r="AH51" s="110" t="str" cm="1">
        <f t="array" ref="AH51">_xlfn.IFS($E51="","",$E51&lt;&gt;"",1000*(PB_Regla!$N51+PB_Regla!$S51+PB_Suma!$M51))</f>
        <v/>
      </c>
      <c r="AI51" s="111" t="str" cm="1">
        <f t="array" ref="AI51">_xlfn.IFS($E51="","",$E51&lt;&gt;"",1000*(PB_Regla!$O51-Datos!$AK51-PB_Suma!$O51))</f>
        <v/>
      </c>
      <c r="AJ51" s="110" t="str" cm="1">
        <f t="array" ref="AJ51">_xlfn.IFS($E51="","",$E51&lt;&gt;"",1000*(PB_Regla!$V51+PB_Regla!$AA51+PB_Suma!$R51))</f>
        <v/>
      </c>
      <c r="AK51" s="111" t="str" cm="1">
        <f t="array" ref="AK51">_xlfn.IFS($E51="","",$E51&lt;&gt;"",1000*(PB_Regla!$W51-Datos!$AK51-PB_Suma!$T51))</f>
        <v/>
      </c>
      <c r="AL51" s="110" t="str" cm="1">
        <f t="array" ref="AL51">_xlfn.IFS($E51="","",$E51&lt;&gt;"",1000*(PB_Regla!$AD51+PB_Regla!$AI51+PB_Suma!$W51))</f>
        <v/>
      </c>
      <c r="AM51" s="111" t="str" cm="1">
        <f t="array" ref="AM51">_xlfn.IFS($E51="","",$E51&lt;&gt;"",1000*(PB_Regla!$AE51-Datos!$AK51-PB_Suma!$Y51))</f>
        <v/>
      </c>
      <c r="AN51" s="2"/>
      <c r="AO51" s="110" t="str" cm="1">
        <f t="array" ref="AO51">_xlfn.IFS($E51="","",$E51&lt;&gt;"",-1000*(PB_Regla!$AD51+PB_Regla!$AH51+PB_Suma!$V51))</f>
        <v/>
      </c>
      <c r="AP51" s="111" t="str" cm="1">
        <f t="array" ref="AP51">_xlfn.IFS($E51="","",$E51&lt;&gt;"",1000*(PB_Regla!$AE51-Datos!$AK51-PB_Suma!$X51))</f>
        <v/>
      </c>
      <c r="AQ51" s="110" t="str" cm="1">
        <f t="array" ref="AQ51">_xlfn.IFS($E51="","",$E51&lt;&gt;"",-1000*(PB_Regla!$V51+PB_Regla!$Z51+PB_Suma!$Q51))</f>
        <v/>
      </c>
      <c r="AR51" s="111" t="str" cm="1">
        <f t="array" ref="AR51">_xlfn.IFS($E51="","",$E51&lt;&gt;"",1000*(PB_Regla!$W51-Datos!$AK51-PB_Suma!$S51))</f>
        <v/>
      </c>
      <c r="AS51" s="110" t="str" cm="1">
        <f t="array" ref="AS51">_xlfn.IFS($E51="","",$E51&lt;&gt;"",-1000*(PB_Regla!$N51+PB_Regla!$R51+PB_Suma!$L51))</f>
        <v/>
      </c>
      <c r="AT51" s="111" t="str" cm="1">
        <f t="array" ref="AT51">_xlfn.IFS($E51="","",$E51&lt;&gt;"",1000*(PB_Regla!$O51-Datos!$AK51-PB_Suma!$N51))</f>
        <v/>
      </c>
      <c r="AU51" s="110" t="str" cm="1">
        <f t="array" ref="AU51">_xlfn.IFS($E51="","",$E51&lt;&gt;"",-1000*(PB_Regla!$F51+PB_Regla!$J51+PB_Suma!$G51))</f>
        <v/>
      </c>
      <c r="AV51" s="111" t="str" cm="1">
        <f t="array" ref="AV51">_xlfn.IFS($E51="","",$E51&lt;&gt;"",1000*(PB_Regla!$G51-Datos!$AK51-PB_Suma!$I51))</f>
        <v/>
      </c>
      <c r="AW51" s="110" t="str" cm="1">
        <f t="array" ref="AW51">_xlfn.IFS($E51="","",$E51&lt;&gt;"",1000*(PB_Regla!$F51+PB_Regla!$K51+PB_Suma!$G51))</f>
        <v/>
      </c>
      <c r="AX51" s="111" t="str" cm="1">
        <f t="array" ref="AX51">_xlfn.IFS($E51="","",$E51&lt;&gt;"",1000*(PB_Regla!$G51-Datos!$AK51-PB_Suma!$I51))</f>
        <v/>
      </c>
      <c r="AY51" s="110" t="str" cm="1">
        <f t="array" ref="AY51">_xlfn.IFS($E51="","",$E51&lt;&gt;"",1000*(PB_Regla!$N51+PB_Regla!$S51+PB_Suma!$L51))</f>
        <v/>
      </c>
      <c r="AZ51" s="111" t="str" cm="1">
        <f t="array" ref="AZ51">_xlfn.IFS($E51="","",$E51&lt;&gt;"",1000*(PB_Regla!$O51-Datos!$AK51-PB_Suma!$N51))</f>
        <v/>
      </c>
      <c r="BA51" s="110" t="str" cm="1">
        <f t="array" ref="BA51">_xlfn.IFS($E51="","",$E51&lt;&gt;"",1000*(PB_Regla!$V51+PB_Regla!$AA51+PB_Suma!$Q51))</f>
        <v/>
      </c>
      <c r="BB51" s="111" t="str" cm="1">
        <f t="array" ref="BB51">_xlfn.IFS($E51="","",$E51&lt;&gt;"",1000*(PB_Regla!$W51-Datos!$AK51-PB_Suma!$S51))</f>
        <v/>
      </c>
      <c r="BC51" s="110" t="str" cm="1">
        <f t="array" ref="BC51">_xlfn.IFS($E51="","",$E51&lt;&gt;"",1000*(PB_Regla!$AD51+PB_Regla!$AI51+PB_Suma!$V51))</f>
        <v/>
      </c>
      <c r="BD51" s="111" t="str" cm="1">
        <f t="array" ref="BD51">_xlfn.IFS($E51="","",$E51&lt;&gt;"",1000*(PB_Regla!$AE51-Datos!$AK51-PB_Suma!$X51))</f>
        <v/>
      </c>
      <c r="BE51" s="2"/>
      <c r="BF51" s="110" t="str" cm="1">
        <f t="array" ref="BF51">_xlfn.IFS($E51="","",$E51&lt;&gt;"",-1000*(PB_Regla!$AD51+PB_Regla!$AH51+PB_Suma!$W51))</f>
        <v/>
      </c>
      <c r="BG51" s="111" t="str" cm="1">
        <f t="array" ref="BG51">_xlfn.IFS($E51="","",$E51&lt;&gt;"",1000*(PB_Regla!$AE51-Datos!$AK51-PB_Suma!$Y51))</f>
        <v/>
      </c>
      <c r="BH51" s="110" t="str" cm="1">
        <f t="array" ref="BH51">_xlfn.IFS($E51="","",$E51&lt;&gt;"",-1000*(PB_Regla!$V51+PB_Regla!$Z51+PB_Suma!$R51))</f>
        <v/>
      </c>
      <c r="BI51" s="111" t="str" cm="1">
        <f t="array" ref="BI51">_xlfn.IFS($E51="","",$E51&lt;&gt;"",1000*(PB_Regla!$W51-Datos!$AK51-PB_Suma!$T51))</f>
        <v/>
      </c>
      <c r="BJ51" s="110" t="str" cm="1">
        <f t="array" ref="BJ51">_xlfn.IFS($E51="","",$E51&lt;&gt;"",-1000*(PB_Regla!$N51+PB_Regla!$R51+PB_Suma!$M51))</f>
        <v/>
      </c>
      <c r="BK51" s="111" t="str" cm="1">
        <f t="array" ref="BK51">_xlfn.IFS($E51="","",$E51&lt;&gt;"",1000*(PB_Regla!$O51-Datos!$AK51-PB_Suma!$O51))</f>
        <v/>
      </c>
      <c r="BL51" s="110" t="str" cm="1">
        <f t="array" ref="BL51">_xlfn.IFS($E51="","",$E51&lt;&gt;"",-1000*(PB_Regla!$F51+PB_Regla!$J51+PB_Suma!$H51))</f>
        <v/>
      </c>
      <c r="BM51" s="111" t="str" cm="1">
        <f t="array" ref="BM51">_xlfn.IFS($E51="","",$E51&lt;&gt;"",1000*(PB_Regla!$G51-Datos!$AK51-PB_Suma!$J51))</f>
        <v/>
      </c>
      <c r="BN51" s="110" t="str" cm="1">
        <f t="array" ref="BN51">_xlfn.IFS($E51="","",$E51&lt;&gt;"",1000*(PB_Regla!$F51+PB_Regla!$K51+PB_Suma!$H51))</f>
        <v/>
      </c>
      <c r="BO51" s="111" t="str" cm="1">
        <f t="array" ref="BO51">_xlfn.IFS($E51="","",$E51&lt;&gt;"",1000*(PB_Regla!$G51-Datos!$AK51-PB_Suma!$J51))</f>
        <v/>
      </c>
      <c r="BP51" s="110" t="str" cm="1">
        <f t="array" ref="BP51">_xlfn.IFS($E51="","",$E51&lt;&gt;"",1000*(PB_Regla!$N51+PB_Regla!$S51+PB_Suma!$M51))</f>
        <v/>
      </c>
      <c r="BQ51" s="111" t="str" cm="1">
        <f t="array" ref="BQ51">_xlfn.IFS($E51="","",$E51&lt;&gt;"",1000*(PB_Regla!$O51-Datos!$AK51-PB_Suma!$O51))</f>
        <v/>
      </c>
      <c r="BR51" s="110" t="str" cm="1">
        <f t="array" ref="BR51">_xlfn.IFS($E51="","",$E51&lt;&gt;"",1000*(PB_Regla!$V51+PB_Regla!$AA51+PB_Suma!$R51))</f>
        <v/>
      </c>
      <c r="BS51" s="111" t="str" cm="1">
        <f t="array" ref="BS51">_xlfn.IFS($E51="","",$E51&lt;&gt;"",1000*(PB_Regla!$W51-Datos!$AK51-PB_Suma!$T51))</f>
        <v/>
      </c>
      <c r="BT51" s="110" t="str" cm="1">
        <f t="array" ref="BT51">_xlfn.IFS($E51="","",$E51&lt;&gt;"",1000*(PB_Regla!$AD51+PB_Regla!$AI51+PB_Suma!$W51))</f>
        <v/>
      </c>
      <c r="BU51" s="111" t="str" cm="1">
        <f t="array" ref="BU51">_xlfn.IFS($E51="","",$E51&lt;&gt;"",1000*(PB_Regla!$AE51-Datos!$AK51-PB_Suma!$Y51))</f>
        <v/>
      </c>
    </row>
    <row r="52" spans="2:73" x14ac:dyDescent="0.35">
      <c r="B52" s="96" t="str">
        <f>IF(Datos!$B52="","",Datos!$B52)</f>
        <v/>
      </c>
      <c r="C52" s="97" t="str">
        <f>IF(Datos!$E52="","",Datos!$E52)</f>
        <v/>
      </c>
      <c r="D52" s="97" t="str">
        <f>IF(Datos!$I52="","",Datos!$I52)</f>
        <v/>
      </c>
      <c r="E52" s="98" t="str">
        <f>IF(Datos!$G52="","",Datos!$G52)</f>
        <v/>
      </c>
      <c r="F52" s="23"/>
      <c r="G52" s="110" t="str" cm="1">
        <f t="array" ref="G52">_xlfn.IFS($E52="","",$E52&lt;&gt;"",-1000*(PB_Regla!$AD52+PB_Regla!$AH52+PB_Suma!$V52))</f>
        <v/>
      </c>
      <c r="H52" s="111" t="str" cm="1">
        <f t="array" ref="H52">_xlfn.IFS($E52="","",$E52&lt;&gt;"",1000*(PB_Regla!$AE52-Datos!$AK52-PB_Suma!$X52))</f>
        <v/>
      </c>
      <c r="I52" s="110" t="str" cm="1">
        <f t="array" ref="I52">_xlfn.IFS($E52="","",$E52&lt;&gt;"",-1000*(PB_Regla!$V52+PB_Regla!$Z52+PB_Suma!$Q52))</f>
        <v/>
      </c>
      <c r="J52" s="111" t="str" cm="1">
        <f t="array" ref="J52">_xlfn.IFS($E52="","",$E52&lt;&gt;"",1000*(PB_Regla!$W52-Datos!$AK52-PB_Suma!$S52))</f>
        <v/>
      </c>
      <c r="K52" s="110" t="str" cm="1">
        <f t="array" ref="K52">_xlfn.IFS($E52="","",$E52&lt;&gt;"",-1000*(PB_Regla!$N52+PB_Regla!$R52+PB_Suma!$L52))</f>
        <v/>
      </c>
      <c r="L52" s="111" t="str" cm="1">
        <f t="array" ref="L52">_xlfn.IFS($E52="","",$E52&lt;&gt;"",1000*(PB_Regla!$O52-Datos!$AK52-PB_Suma!$N52))</f>
        <v/>
      </c>
      <c r="M52" s="110" t="str" cm="1">
        <f t="array" ref="M52">_xlfn.IFS($E52="","",$E52&lt;&gt;"",-1000*(PB_Regla!$F52+PB_Regla!$J52+PB_Suma!$G52))</f>
        <v/>
      </c>
      <c r="N52" s="111" t="str" cm="1">
        <f t="array" ref="N52">_xlfn.IFS($E52="","",$E52&lt;&gt;"",1000*(PB_Regla!$G52-Datos!$AK52-PB_Suma!$I52))</f>
        <v/>
      </c>
      <c r="O52" s="110" t="str" cm="1">
        <f t="array" ref="O52">_xlfn.IFS($E52="","",$E52&lt;&gt;"",1000*(PB_Regla!$F52+PB_Regla!$K52+PB_Suma!$G52))</f>
        <v/>
      </c>
      <c r="P52" s="111" t="str" cm="1">
        <f t="array" ref="P52">_xlfn.IFS($E52="","",$E52&lt;&gt;"",1000*(PB_Regla!$G52-Datos!$AK52-PB_Suma!$I52))</f>
        <v/>
      </c>
      <c r="Q52" s="110" t="str" cm="1">
        <f t="array" ref="Q52">_xlfn.IFS($E52="","",$E52&lt;&gt;"",1000*(PB_Regla!$N52+PB_Regla!$S52+PB_Suma!$L52))</f>
        <v/>
      </c>
      <c r="R52" s="111" t="str" cm="1">
        <f t="array" ref="R52">_xlfn.IFS($E52="","",$E52&lt;&gt;"",1000*(PB_Regla!$O52-Datos!$AK52-PB_Suma!$N52))</f>
        <v/>
      </c>
      <c r="S52" s="110" t="str" cm="1">
        <f t="array" ref="S52">_xlfn.IFS($E52="","",$E52&lt;&gt;"",1000*(PB_Regla!$V52+PB_Regla!$AA52+PB_Suma!$Q52))</f>
        <v/>
      </c>
      <c r="T52" s="111" t="str" cm="1">
        <f t="array" ref="T52">_xlfn.IFS($E52="","",$E52&lt;&gt;"",1000*(PB_Regla!$W52-Datos!$AK52-PB_Suma!$S52))</f>
        <v/>
      </c>
      <c r="U52" s="110" t="str" cm="1">
        <f t="array" ref="U52">_xlfn.IFS($E52="","",$E52&lt;&gt;"",1000*(PB_Regla!$AD52+PB_Regla!$AI52+PB_Suma!$V52))</f>
        <v/>
      </c>
      <c r="V52" s="111" t="str" cm="1">
        <f t="array" ref="V52">_xlfn.IFS($E52="","",$E52&lt;&gt;"",1000*(PB_Regla!$AE52-Datos!$AK52-PB_Suma!$X52))</f>
        <v/>
      </c>
      <c r="W52" s="2"/>
      <c r="X52" s="110" t="str" cm="1">
        <f t="array" ref="X52">_xlfn.IFS($E52="","",$E52&lt;&gt;"",-1000*(PB_Regla!$AD52+PB_Regla!$AH52+PB_Suma!$W52))</f>
        <v/>
      </c>
      <c r="Y52" s="111" t="str" cm="1">
        <f t="array" ref="Y52">_xlfn.IFS($E52="","",$E52&lt;&gt;"",1000*(PB_Regla!$AE52-Datos!$AK52-PB_Suma!$Y52))</f>
        <v/>
      </c>
      <c r="Z52" s="110" t="str" cm="1">
        <f t="array" ref="Z52">_xlfn.IFS($E52="","",$E52&lt;&gt;"",-1000*(PB_Regla!$V52+PB_Regla!$Z52+PB_Suma!$R52))</f>
        <v/>
      </c>
      <c r="AA52" s="111" t="str" cm="1">
        <f t="array" ref="AA52">_xlfn.IFS($E52="","",$E52&lt;&gt;"",1000*(PB_Regla!$W52-Datos!$AK52-PB_Suma!$T52))</f>
        <v/>
      </c>
      <c r="AB52" s="110" t="str" cm="1">
        <f t="array" ref="AB52">_xlfn.IFS($E52="","",$E52&lt;&gt;"",-1000*(PB_Regla!$N52+PB_Regla!$R52+PB_Suma!$M52))</f>
        <v/>
      </c>
      <c r="AC52" s="111" t="str" cm="1">
        <f t="array" ref="AC52">_xlfn.IFS($E52="","",$E52&lt;&gt;"",1000*(PB_Regla!$O52-Datos!$AK52-PB_Suma!$O52))</f>
        <v/>
      </c>
      <c r="AD52" s="110" t="str" cm="1">
        <f t="array" ref="AD52">_xlfn.IFS($E52="","",$E52&lt;&gt;"",-1000*(PB_Regla!$F52+PB_Regla!$J52+PB_Suma!$H52))</f>
        <v/>
      </c>
      <c r="AE52" s="111" t="str" cm="1">
        <f t="array" ref="AE52">_xlfn.IFS($E52="","",$E52&lt;&gt;"",1000*(PB_Regla!$G52-Datos!$AK52-PB_Suma!$J52))</f>
        <v/>
      </c>
      <c r="AF52" s="110" t="str" cm="1">
        <f t="array" ref="AF52">_xlfn.IFS($E52="","",$E52&lt;&gt;"",1000*(PB_Regla!$F52+PB_Regla!$K52+PB_Suma!$H52))</f>
        <v/>
      </c>
      <c r="AG52" s="111" t="str" cm="1">
        <f t="array" ref="AG52">_xlfn.IFS($E52="","",$E52&lt;&gt;"",1000*(PB_Regla!$G52-Datos!$AK52-PB_Suma!$J52))</f>
        <v/>
      </c>
      <c r="AH52" s="110" t="str" cm="1">
        <f t="array" ref="AH52">_xlfn.IFS($E52="","",$E52&lt;&gt;"",1000*(PB_Regla!$N52+PB_Regla!$S52+PB_Suma!$M52))</f>
        <v/>
      </c>
      <c r="AI52" s="111" t="str" cm="1">
        <f t="array" ref="AI52">_xlfn.IFS($E52="","",$E52&lt;&gt;"",1000*(PB_Regla!$O52-Datos!$AK52-PB_Suma!$O52))</f>
        <v/>
      </c>
      <c r="AJ52" s="110" t="str" cm="1">
        <f t="array" ref="AJ52">_xlfn.IFS($E52="","",$E52&lt;&gt;"",1000*(PB_Regla!$V52+PB_Regla!$AA52+PB_Suma!$R52))</f>
        <v/>
      </c>
      <c r="AK52" s="111" t="str" cm="1">
        <f t="array" ref="AK52">_xlfn.IFS($E52="","",$E52&lt;&gt;"",1000*(PB_Regla!$W52-Datos!$AK52-PB_Suma!$T52))</f>
        <v/>
      </c>
      <c r="AL52" s="110" t="str" cm="1">
        <f t="array" ref="AL52">_xlfn.IFS($E52="","",$E52&lt;&gt;"",1000*(PB_Regla!$AD52+PB_Regla!$AI52+PB_Suma!$W52))</f>
        <v/>
      </c>
      <c r="AM52" s="111" t="str" cm="1">
        <f t="array" ref="AM52">_xlfn.IFS($E52="","",$E52&lt;&gt;"",1000*(PB_Regla!$AE52-Datos!$AK52-PB_Suma!$Y52))</f>
        <v/>
      </c>
      <c r="AN52" s="2"/>
      <c r="AO52" s="110" t="str" cm="1">
        <f t="array" ref="AO52">_xlfn.IFS($E52="","",$E52&lt;&gt;"",-1000*(PB_Regla!$AD52+PB_Regla!$AH52+PB_Suma!$V52))</f>
        <v/>
      </c>
      <c r="AP52" s="111" t="str" cm="1">
        <f t="array" ref="AP52">_xlfn.IFS($E52="","",$E52&lt;&gt;"",1000*(PB_Regla!$AE52-Datos!$AK52-PB_Suma!$X52))</f>
        <v/>
      </c>
      <c r="AQ52" s="110" t="str" cm="1">
        <f t="array" ref="AQ52">_xlfn.IFS($E52="","",$E52&lt;&gt;"",-1000*(PB_Regla!$V52+PB_Regla!$Z52+PB_Suma!$Q52))</f>
        <v/>
      </c>
      <c r="AR52" s="111" t="str" cm="1">
        <f t="array" ref="AR52">_xlfn.IFS($E52="","",$E52&lt;&gt;"",1000*(PB_Regla!$W52-Datos!$AK52-PB_Suma!$S52))</f>
        <v/>
      </c>
      <c r="AS52" s="110" t="str" cm="1">
        <f t="array" ref="AS52">_xlfn.IFS($E52="","",$E52&lt;&gt;"",-1000*(PB_Regla!$N52+PB_Regla!$R52+PB_Suma!$L52))</f>
        <v/>
      </c>
      <c r="AT52" s="111" t="str" cm="1">
        <f t="array" ref="AT52">_xlfn.IFS($E52="","",$E52&lt;&gt;"",1000*(PB_Regla!$O52-Datos!$AK52-PB_Suma!$N52))</f>
        <v/>
      </c>
      <c r="AU52" s="110" t="str" cm="1">
        <f t="array" ref="AU52">_xlfn.IFS($E52="","",$E52&lt;&gt;"",-1000*(PB_Regla!$F52+PB_Regla!$J52+PB_Suma!$G52))</f>
        <v/>
      </c>
      <c r="AV52" s="111" t="str" cm="1">
        <f t="array" ref="AV52">_xlfn.IFS($E52="","",$E52&lt;&gt;"",1000*(PB_Regla!$G52-Datos!$AK52-PB_Suma!$I52))</f>
        <v/>
      </c>
      <c r="AW52" s="110" t="str" cm="1">
        <f t="array" ref="AW52">_xlfn.IFS($E52="","",$E52&lt;&gt;"",1000*(PB_Regla!$F52+PB_Regla!$K52+PB_Suma!$G52))</f>
        <v/>
      </c>
      <c r="AX52" s="111" t="str" cm="1">
        <f t="array" ref="AX52">_xlfn.IFS($E52="","",$E52&lt;&gt;"",1000*(PB_Regla!$G52-Datos!$AK52-PB_Suma!$I52))</f>
        <v/>
      </c>
      <c r="AY52" s="110" t="str" cm="1">
        <f t="array" ref="AY52">_xlfn.IFS($E52="","",$E52&lt;&gt;"",1000*(PB_Regla!$N52+PB_Regla!$S52+PB_Suma!$L52))</f>
        <v/>
      </c>
      <c r="AZ52" s="111" t="str" cm="1">
        <f t="array" ref="AZ52">_xlfn.IFS($E52="","",$E52&lt;&gt;"",1000*(PB_Regla!$O52-Datos!$AK52-PB_Suma!$N52))</f>
        <v/>
      </c>
      <c r="BA52" s="110" t="str" cm="1">
        <f t="array" ref="BA52">_xlfn.IFS($E52="","",$E52&lt;&gt;"",1000*(PB_Regla!$V52+PB_Regla!$AA52+PB_Suma!$Q52))</f>
        <v/>
      </c>
      <c r="BB52" s="111" t="str" cm="1">
        <f t="array" ref="BB52">_xlfn.IFS($E52="","",$E52&lt;&gt;"",1000*(PB_Regla!$W52-Datos!$AK52-PB_Suma!$S52))</f>
        <v/>
      </c>
      <c r="BC52" s="110" t="str" cm="1">
        <f t="array" ref="BC52">_xlfn.IFS($E52="","",$E52&lt;&gt;"",1000*(PB_Regla!$AD52+PB_Regla!$AI52+PB_Suma!$V52))</f>
        <v/>
      </c>
      <c r="BD52" s="111" t="str" cm="1">
        <f t="array" ref="BD52">_xlfn.IFS($E52="","",$E52&lt;&gt;"",1000*(PB_Regla!$AE52-Datos!$AK52-PB_Suma!$X52))</f>
        <v/>
      </c>
      <c r="BE52" s="2"/>
      <c r="BF52" s="110" t="str" cm="1">
        <f t="array" ref="BF52">_xlfn.IFS($E52="","",$E52&lt;&gt;"",-1000*(PB_Regla!$AD52+PB_Regla!$AH52+PB_Suma!$W52))</f>
        <v/>
      </c>
      <c r="BG52" s="111" t="str" cm="1">
        <f t="array" ref="BG52">_xlfn.IFS($E52="","",$E52&lt;&gt;"",1000*(PB_Regla!$AE52-Datos!$AK52-PB_Suma!$Y52))</f>
        <v/>
      </c>
      <c r="BH52" s="110" t="str" cm="1">
        <f t="array" ref="BH52">_xlfn.IFS($E52="","",$E52&lt;&gt;"",-1000*(PB_Regla!$V52+PB_Regla!$Z52+PB_Suma!$R52))</f>
        <v/>
      </c>
      <c r="BI52" s="111" t="str" cm="1">
        <f t="array" ref="BI52">_xlfn.IFS($E52="","",$E52&lt;&gt;"",1000*(PB_Regla!$W52-Datos!$AK52-PB_Suma!$T52))</f>
        <v/>
      </c>
      <c r="BJ52" s="110" t="str" cm="1">
        <f t="array" ref="BJ52">_xlfn.IFS($E52="","",$E52&lt;&gt;"",-1000*(PB_Regla!$N52+PB_Regla!$R52+PB_Suma!$M52))</f>
        <v/>
      </c>
      <c r="BK52" s="111" t="str" cm="1">
        <f t="array" ref="BK52">_xlfn.IFS($E52="","",$E52&lt;&gt;"",1000*(PB_Regla!$O52-Datos!$AK52-PB_Suma!$O52))</f>
        <v/>
      </c>
      <c r="BL52" s="110" t="str" cm="1">
        <f t="array" ref="BL52">_xlfn.IFS($E52="","",$E52&lt;&gt;"",-1000*(PB_Regla!$F52+PB_Regla!$J52+PB_Suma!$H52))</f>
        <v/>
      </c>
      <c r="BM52" s="111" t="str" cm="1">
        <f t="array" ref="BM52">_xlfn.IFS($E52="","",$E52&lt;&gt;"",1000*(PB_Regla!$G52-Datos!$AK52-PB_Suma!$J52))</f>
        <v/>
      </c>
      <c r="BN52" s="110" t="str" cm="1">
        <f t="array" ref="BN52">_xlfn.IFS($E52="","",$E52&lt;&gt;"",1000*(PB_Regla!$F52+PB_Regla!$K52+PB_Suma!$H52))</f>
        <v/>
      </c>
      <c r="BO52" s="111" t="str" cm="1">
        <f t="array" ref="BO52">_xlfn.IFS($E52="","",$E52&lt;&gt;"",1000*(PB_Regla!$G52-Datos!$AK52-PB_Suma!$J52))</f>
        <v/>
      </c>
      <c r="BP52" s="110" t="str" cm="1">
        <f t="array" ref="BP52">_xlfn.IFS($E52="","",$E52&lt;&gt;"",1000*(PB_Regla!$N52+PB_Regla!$S52+PB_Suma!$M52))</f>
        <v/>
      </c>
      <c r="BQ52" s="111" t="str" cm="1">
        <f t="array" ref="BQ52">_xlfn.IFS($E52="","",$E52&lt;&gt;"",1000*(PB_Regla!$O52-Datos!$AK52-PB_Suma!$O52))</f>
        <v/>
      </c>
      <c r="BR52" s="110" t="str" cm="1">
        <f t="array" ref="BR52">_xlfn.IFS($E52="","",$E52&lt;&gt;"",1000*(PB_Regla!$V52+PB_Regla!$AA52+PB_Suma!$R52))</f>
        <v/>
      </c>
      <c r="BS52" s="111" t="str" cm="1">
        <f t="array" ref="BS52">_xlfn.IFS($E52="","",$E52&lt;&gt;"",1000*(PB_Regla!$W52-Datos!$AK52-PB_Suma!$T52))</f>
        <v/>
      </c>
      <c r="BT52" s="110" t="str" cm="1">
        <f t="array" ref="BT52">_xlfn.IFS($E52="","",$E52&lt;&gt;"",1000*(PB_Regla!$AD52+PB_Regla!$AI52+PB_Suma!$W52))</f>
        <v/>
      </c>
      <c r="BU52" s="111" t="str" cm="1">
        <f t="array" ref="BU52">_xlfn.IFS($E52="","",$E52&lt;&gt;"",1000*(PB_Regla!$AE52-Datos!$AK52-PB_Suma!$Y52))</f>
        <v/>
      </c>
    </row>
    <row r="53" spans="2:73" x14ac:dyDescent="0.35">
      <c r="B53" s="96" t="str">
        <f>IF(Datos!$B53="","",Datos!$B53)</f>
        <v/>
      </c>
      <c r="C53" s="97" t="str">
        <f>IF(Datos!$E53="","",Datos!$E53)</f>
        <v/>
      </c>
      <c r="D53" s="97" t="str">
        <f>IF(Datos!$I53="","",Datos!$I53)</f>
        <v/>
      </c>
      <c r="E53" s="98" t="str">
        <f>IF(Datos!$G53="","",Datos!$G53)</f>
        <v/>
      </c>
      <c r="F53" s="23"/>
      <c r="G53" s="110" t="str" cm="1">
        <f t="array" ref="G53">_xlfn.IFS($E53="","",$E53&lt;&gt;"",-1000*(PB_Regla!$AD53+PB_Regla!$AH53+PB_Suma!$V53))</f>
        <v/>
      </c>
      <c r="H53" s="111" t="str" cm="1">
        <f t="array" ref="H53">_xlfn.IFS($E53="","",$E53&lt;&gt;"",1000*(PB_Regla!$AE53-Datos!$AK53-PB_Suma!$X53))</f>
        <v/>
      </c>
      <c r="I53" s="110" t="str" cm="1">
        <f t="array" ref="I53">_xlfn.IFS($E53="","",$E53&lt;&gt;"",-1000*(PB_Regla!$V53+PB_Regla!$Z53+PB_Suma!$Q53))</f>
        <v/>
      </c>
      <c r="J53" s="111" t="str" cm="1">
        <f t="array" ref="J53">_xlfn.IFS($E53="","",$E53&lt;&gt;"",1000*(PB_Regla!$W53-Datos!$AK53-PB_Suma!$S53))</f>
        <v/>
      </c>
      <c r="K53" s="110" t="str" cm="1">
        <f t="array" ref="K53">_xlfn.IFS($E53="","",$E53&lt;&gt;"",-1000*(PB_Regla!$N53+PB_Regla!$R53+PB_Suma!$L53))</f>
        <v/>
      </c>
      <c r="L53" s="111" t="str" cm="1">
        <f t="array" ref="L53">_xlfn.IFS($E53="","",$E53&lt;&gt;"",1000*(PB_Regla!$O53-Datos!$AK53-PB_Suma!$N53))</f>
        <v/>
      </c>
      <c r="M53" s="110" t="str" cm="1">
        <f t="array" ref="M53">_xlfn.IFS($E53="","",$E53&lt;&gt;"",-1000*(PB_Regla!$F53+PB_Regla!$J53+PB_Suma!$G53))</f>
        <v/>
      </c>
      <c r="N53" s="111" t="str" cm="1">
        <f t="array" ref="N53">_xlfn.IFS($E53="","",$E53&lt;&gt;"",1000*(PB_Regla!$G53-Datos!$AK53-PB_Suma!$I53))</f>
        <v/>
      </c>
      <c r="O53" s="110" t="str" cm="1">
        <f t="array" ref="O53">_xlfn.IFS($E53="","",$E53&lt;&gt;"",1000*(PB_Regla!$F53+PB_Regla!$K53+PB_Suma!$G53))</f>
        <v/>
      </c>
      <c r="P53" s="111" t="str" cm="1">
        <f t="array" ref="P53">_xlfn.IFS($E53="","",$E53&lt;&gt;"",1000*(PB_Regla!$G53-Datos!$AK53-PB_Suma!$I53))</f>
        <v/>
      </c>
      <c r="Q53" s="110" t="str" cm="1">
        <f t="array" ref="Q53">_xlfn.IFS($E53="","",$E53&lt;&gt;"",1000*(PB_Regla!$N53+PB_Regla!$S53+PB_Suma!$L53))</f>
        <v/>
      </c>
      <c r="R53" s="111" t="str" cm="1">
        <f t="array" ref="R53">_xlfn.IFS($E53="","",$E53&lt;&gt;"",1000*(PB_Regla!$O53-Datos!$AK53-PB_Suma!$N53))</f>
        <v/>
      </c>
      <c r="S53" s="110" t="str" cm="1">
        <f t="array" ref="S53">_xlfn.IFS($E53="","",$E53&lt;&gt;"",1000*(PB_Regla!$V53+PB_Regla!$AA53+PB_Suma!$Q53))</f>
        <v/>
      </c>
      <c r="T53" s="111" t="str" cm="1">
        <f t="array" ref="T53">_xlfn.IFS($E53="","",$E53&lt;&gt;"",1000*(PB_Regla!$W53-Datos!$AK53-PB_Suma!$S53))</f>
        <v/>
      </c>
      <c r="U53" s="110" t="str" cm="1">
        <f t="array" ref="U53">_xlfn.IFS($E53="","",$E53&lt;&gt;"",1000*(PB_Regla!$AD53+PB_Regla!$AI53+PB_Suma!$V53))</f>
        <v/>
      </c>
      <c r="V53" s="111" t="str" cm="1">
        <f t="array" ref="V53">_xlfn.IFS($E53="","",$E53&lt;&gt;"",1000*(PB_Regla!$AE53-Datos!$AK53-PB_Suma!$X53))</f>
        <v/>
      </c>
      <c r="W53" s="2"/>
      <c r="X53" s="110" t="str" cm="1">
        <f t="array" ref="X53">_xlfn.IFS($E53="","",$E53&lt;&gt;"",-1000*(PB_Regla!$AD53+PB_Regla!$AH53+PB_Suma!$W53))</f>
        <v/>
      </c>
      <c r="Y53" s="111" t="str" cm="1">
        <f t="array" ref="Y53">_xlfn.IFS($E53="","",$E53&lt;&gt;"",1000*(PB_Regla!$AE53-Datos!$AK53-PB_Suma!$Y53))</f>
        <v/>
      </c>
      <c r="Z53" s="110" t="str" cm="1">
        <f t="array" ref="Z53">_xlfn.IFS($E53="","",$E53&lt;&gt;"",-1000*(PB_Regla!$V53+PB_Regla!$Z53+PB_Suma!$R53))</f>
        <v/>
      </c>
      <c r="AA53" s="111" t="str" cm="1">
        <f t="array" ref="AA53">_xlfn.IFS($E53="","",$E53&lt;&gt;"",1000*(PB_Regla!$W53-Datos!$AK53-PB_Suma!$T53))</f>
        <v/>
      </c>
      <c r="AB53" s="110" t="str" cm="1">
        <f t="array" ref="AB53">_xlfn.IFS($E53="","",$E53&lt;&gt;"",-1000*(PB_Regla!$N53+PB_Regla!$R53+PB_Suma!$M53))</f>
        <v/>
      </c>
      <c r="AC53" s="111" t="str" cm="1">
        <f t="array" ref="AC53">_xlfn.IFS($E53="","",$E53&lt;&gt;"",1000*(PB_Regla!$O53-Datos!$AK53-PB_Suma!$O53))</f>
        <v/>
      </c>
      <c r="AD53" s="110" t="str" cm="1">
        <f t="array" ref="AD53">_xlfn.IFS($E53="","",$E53&lt;&gt;"",-1000*(PB_Regla!$F53+PB_Regla!$J53+PB_Suma!$H53))</f>
        <v/>
      </c>
      <c r="AE53" s="111" t="str" cm="1">
        <f t="array" ref="AE53">_xlfn.IFS($E53="","",$E53&lt;&gt;"",1000*(PB_Regla!$G53-Datos!$AK53-PB_Suma!$J53))</f>
        <v/>
      </c>
      <c r="AF53" s="110" t="str" cm="1">
        <f t="array" ref="AF53">_xlfn.IFS($E53="","",$E53&lt;&gt;"",1000*(PB_Regla!$F53+PB_Regla!$K53+PB_Suma!$H53))</f>
        <v/>
      </c>
      <c r="AG53" s="111" t="str" cm="1">
        <f t="array" ref="AG53">_xlfn.IFS($E53="","",$E53&lt;&gt;"",1000*(PB_Regla!$G53-Datos!$AK53-PB_Suma!$J53))</f>
        <v/>
      </c>
      <c r="AH53" s="110" t="str" cm="1">
        <f t="array" ref="AH53">_xlfn.IFS($E53="","",$E53&lt;&gt;"",1000*(PB_Regla!$N53+PB_Regla!$S53+PB_Suma!$M53))</f>
        <v/>
      </c>
      <c r="AI53" s="111" t="str" cm="1">
        <f t="array" ref="AI53">_xlfn.IFS($E53="","",$E53&lt;&gt;"",1000*(PB_Regla!$O53-Datos!$AK53-PB_Suma!$O53))</f>
        <v/>
      </c>
      <c r="AJ53" s="110" t="str" cm="1">
        <f t="array" ref="AJ53">_xlfn.IFS($E53="","",$E53&lt;&gt;"",1000*(PB_Regla!$V53+PB_Regla!$AA53+PB_Suma!$R53))</f>
        <v/>
      </c>
      <c r="AK53" s="111" t="str" cm="1">
        <f t="array" ref="AK53">_xlfn.IFS($E53="","",$E53&lt;&gt;"",1000*(PB_Regla!$W53-Datos!$AK53-PB_Suma!$T53))</f>
        <v/>
      </c>
      <c r="AL53" s="110" t="str" cm="1">
        <f t="array" ref="AL53">_xlfn.IFS($E53="","",$E53&lt;&gt;"",1000*(PB_Regla!$AD53+PB_Regla!$AI53+PB_Suma!$W53))</f>
        <v/>
      </c>
      <c r="AM53" s="111" t="str" cm="1">
        <f t="array" ref="AM53">_xlfn.IFS($E53="","",$E53&lt;&gt;"",1000*(PB_Regla!$AE53-Datos!$AK53-PB_Suma!$Y53))</f>
        <v/>
      </c>
      <c r="AN53" s="2"/>
      <c r="AO53" s="110" t="str" cm="1">
        <f t="array" ref="AO53">_xlfn.IFS($E53="","",$E53&lt;&gt;"",-1000*(PB_Regla!$AD53+PB_Regla!$AH53+PB_Suma!$V53))</f>
        <v/>
      </c>
      <c r="AP53" s="111" t="str" cm="1">
        <f t="array" ref="AP53">_xlfn.IFS($E53="","",$E53&lt;&gt;"",1000*(PB_Regla!$AE53-Datos!$AK53-PB_Suma!$X53))</f>
        <v/>
      </c>
      <c r="AQ53" s="110" t="str" cm="1">
        <f t="array" ref="AQ53">_xlfn.IFS($E53="","",$E53&lt;&gt;"",-1000*(PB_Regla!$V53+PB_Regla!$Z53+PB_Suma!$Q53))</f>
        <v/>
      </c>
      <c r="AR53" s="111" t="str" cm="1">
        <f t="array" ref="AR53">_xlfn.IFS($E53="","",$E53&lt;&gt;"",1000*(PB_Regla!$W53-Datos!$AK53-PB_Suma!$S53))</f>
        <v/>
      </c>
      <c r="AS53" s="110" t="str" cm="1">
        <f t="array" ref="AS53">_xlfn.IFS($E53="","",$E53&lt;&gt;"",-1000*(PB_Regla!$N53+PB_Regla!$R53+PB_Suma!$L53))</f>
        <v/>
      </c>
      <c r="AT53" s="111" t="str" cm="1">
        <f t="array" ref="AT53">_xlfn.IFS($E53="","",$E53&lt;&gt;"",1000*(PB_Regla!$O53-Datos!$AK53-PB_Suma!$N53))</f>
        <v/>
      </c>
      <c r="AU53" s="110" t="str" cm="1">
        <f t="array" ref="AU53">_xlfn.IFS($E53="","",$E53&lt;&gt;"",-1000*(PB_Regla!$F53+PB_Regla!$J53+PB_Suma!$G53))</f>
        <v/>
      </c>
      <c r="AV53" s="111" t="str" cm="1">
        <f t="array" ref="AV53">_xlfn.IFS($E53="","",$E53&lt;&gt;"",1000*(PB_Regla!$G53-Datos!$AK53-PB_Suma!$I53))</f>
        <v/>
      </c>
      <c r="AW53" s="110" t="str" cm="1">
        <f t="array" ref="AW53">_xlfn.IFS($E53="","",$E53&lt;&gt;"",1000*(PB_Regla!$F53+PB_Regla!$K53+PB_Suma!$G53))</f>
        <v/>
      </c>
      <c r="AX53" s="111" t="str" cm="1">
        <f t="array" ref="AX53">_xlfn.IFS($E53="","",$E53&lt;&gt;"",1000*(PB_Regla!$G53-Datos!$AK53-PB_Suma!$I53))</f>
        <v/>
      </c>
      <c r="AY53" s="110" t="str" cm="1">
        <f t="array" ref="AY53">_xlfn.IFS($E53="","",$E53&lt;&gt;"",1000*(PB_Regla!$N53+PB_Regla!$S53+PB_Suma!$L53))</f>
        <v/>
      </c>
      <c r="AZ53" s="111" t="str" cm="1">
        <f t="array" ref="AZ53">_xlfn.IFS($E53="","",$E53&lt;&gt;"",1000*(PB_Regla!$O53-Datos!$AK53-PB_Suma!$N53))</f>
        <v/>
      </c>
      <c r="BA53" s="110" t="str" cm="1">
        <f t="array" ref="BA53">_xlfn.IFS($E53="","",$E53&lt;&gt;"",1000*(PB_Regla!$V53+PB_Regla!$AA53+PB_Suma!$Q53))</f>
        <v/>
      </c>
      <c r="BB53" s="111" t="str" cm="1">
        <f t="array" ref="BB53">_xlfn.IFS($E53="","",$E53&lt;&gt;"",1000*(PB_Regla!$W53-Datos!$AK53-PB_Suma!$S53))</f>
        <v/>
      </c>
      <c r="BC53" s="110" t="str" cm="1">
        <f t="array" ref="BC53">_xlfn.IFS($E53="","",$E53&lt;&gt;"",1000*(PB_Regla!$AD53+PB_Regla!$AI53+PB_Suma!$V53))</f>
        <v/>
      </c>
      <c r="BD53" s="111" t="str" cm="1">
        <f t="array" ref="BD53">_xlfn.IFS($E53="","",$E53&lt;&gt;"",1000*(PB_Regla!$AE53-Datos!$AK53-PB_Suma!$X53))</f>
        <v/>
      </c>
      <c r="BE53" s="2"/>
      <c r="BF53" s="110" t="str" cm="1">
        <f t="array" ref="BF53">_xlfn.IFS($E53="","",$E53&lt;&gt;"",-1000*(PB_Regla!$AD53+PB_Regla!$AH53+PB_Suma!$W53))</f>
        <v/>
      </c>
      <c r="BG53" s="111" t="str" cm="1">
        <f t="array" ref="BG53">_xlfn.IFS($E53="","",$E53&lt;&gt;"",1000*(PB_Regla!$AE53-Datos!$AK53-PB_Suma!$Y53))</f>
        <v/>
      </c>
      <c r="BH53" s="110" t="str" cm="1">
        <f t="array" ref="BH53">_xlfn.IFS($E53="","",$E53&lt;&gt;"",-1000*(PB_Regla!$V53+PB_Regla!$Z53+PB_Suma!$R53))</f>
        <v/>
      </c>
      <c r="BI53" s="111" t="str" cm="1">
        <f t="array" ref="BI53">_xlfn.IFS($E53="","",$E53&lt;&gt;"",1000*(PB_Regla!$W53-Datos!$AK53-PB_Suma!$T53))</f>
        <v/>
      </c>
      <c r="BJ53" s="110" t="str" cm="1">
        <f t="array" ref="BJ53">_xlfn.IFS($E53="","",$E53&lt;&gt;"",-1000*(PB_Regla!$N53+PB_Regla!$R53+PB_Suma!$M53))</f>
        <v/>
      </c>
      <c r="BK53" s="111" t="str" cm="1">
        <f t="array" ref="BK53">_xlfn.IFS($E53="","",$E53&lt;&gt;"",1000*(PB_Regla!$O53-Datos!$AK53-PB_Suma!$O53))</f>
        <v/>
      </c>
      <c r="BL53" s="110" t="str" cm="1">
        <f t="array" ref="BL53">_xlfn.IFS($E53="","",$E53&lt;&gt;"",-1000*(PB_Regla!$F53+PB_Regla!$J53+PB_Suma!$H53))</f>
        <v/>
      </c>
      <c r="BM53" s="111" t="str" cm="1">
        <f t="array" ref="BM53">_xlfn.IFS($E53="","",$E53&lt;&gt;"",1000*(PB_Regla!$G53-Datos!$AK53-PB_Suma!$J53))</f>
        <v/>
      </c>
      <c r="BN53" s="110" t="str" cm="1">
        <f t="array" ref="BN53">_xlfn.IFS($E53="","",$E53&lt;&gt;"",1000*(PB_Regla!$F53+PB_Regla!$K53+PB_Suma!$H53))</f>
        <v/>
      </c>
      <c r="BO53" s="111" t="str" cm="1">
        <f t="array" ref="BO53">_xlfn.IFS($E53="","",$E53&lt;&gt;"",1000*(PB_Regla!$G53-Datos!$AK53-PB_Suma!$J53))</f>
        <v/>
      </c>
      <c r="BP53" s="110" t="str" cm="1">
        <f t="array" ref="BP53">_xlfn.IFS($E53="","",$E53&lt;&gt;"",1000*(PB_Regla!$N53+PB_Regla!$S53+PB_Suma!$M53))</f>
        <v/>
      </c>
      <c r="BQ53" s="111" t="str" cm="1">
        <f t="array" ref="BQ53">_xlfn.IFS($E53="","",$E53&lt;&gt;"",1000*(PB_Regla!$O53-Datos!$AK53-PB_Suma!$O53))</f>
        <v/>
      </c>
      <c r="BR53" s="110" t="str" cm="1">
        <f t="array" ref="BR53">_xlfn.IFS($E53="","",$E53&lt;&gt;"",1000*(PB_Regla!$V53+PB_Regla!$AA53+PB_Suma!$R53))</f>
        <v/>
      </c>
      <c r="BS53" s="111" t="str" cm="1">
        <f t="array" ref="BS53">_xlfn.IFS($E53="","",$E53&lt;&gt;"",1000*(PB_Regla!$W53-Datos!$AK53-PB_Suma!$T53))</f>
        <v/>
      </c>
      <c r="BT53" s="110" t="str" cm="1">
        <f t="array" ref="BT53">_xlfn.IFS($E53="","",$E53&lt;&gt;"",1000*(PB_Regla!$AD53+PB_Regla!$AI53+PB_Suma!$W53))</f>
        <v/>
      </c>
      <c r="BU53" s="111" t="str" cm="1">
        <f t="array" ref="BU53">_xlfn.IFS($E53="","",$E53&lt;&gt;"",1000*(PB_Regla!$AE53-Datos!$AK53-PB_Suma!$Y53))</f>
        <v/>
      </c>
    </row>
    <row r="54" spans="2:73" x14ac:dyDescent="0.35">
      <c r="B54" s="96" t="str">
        <f>IF(Datos!$B54="","",Datos!$B54)</f>
        <v/>
      </c>
      <c r="C54" s="97" t="str">
        <f>IF(Datos!$E54="","",Datos!$E54)</f>
        <v/>
      </c>
      <c r="D54" s="97" t="str">
        <f>IF(Datos!$I54="","",Datos!$I54)</f>
        <v/>
      </c>
      <c r="E54" s="98" t="str">
        <f>IF(Datos!$G54="","",Datos!$G54)</f>
        <v/>
      </c>
      <c r="F54" s="23"/>
      <c r="G54" s="110" t="str" cm="1">
        <f t="array" ref="G54">_xlfn.IFS($E54="","",$E54&lt;&gt;"",-1000*(PB_Regla!$AD54+PB_Regla!$AH54+PB_Suma!$V54))</f>
        <v/>
      </c>
      <c r="H54" s="111" t="str" cm="1">
        <f t="array" ref="H54">_xlfn.IFS($E54="","",$E54&lt;&gt;"",1000*(PB_Regla!$AE54-Datos!$AK54-PB_Suma!$X54))</f>
        <v/>
      </c>
      <c r="I54" s="110" t="str" cm="1">
        <f t="array" ref="I54">_xlfn.IFS($E54="","",$E54&lt;&gt;"",-1000*(PB_Regla!$V54+PB_Regla!$Z54+PB_Suma!$Q54))</f>
        <v/>
      </c>
      <c r="J54" s="111" t="str" cm="1">
        <f t="array" ref="J54">_xlfn.IFS($E54="","",$E54&lt;&gt;"",1000*(PB_Regla!$W54-Datos!$AK54-PB_Suma!$S54))</f>
        <v/>
      </c>
      <c r="K54" s="110" t="str" cm="1">
        <f t="array" ref="K54">_xlfn.IFS($E54="","",$E54&lt;&gt;"",-1000*(PB_Regla!$N54+PB_Regla!$R54+PB_Suma!$L54))</f>
        <v/>
      </c>
      <c r="L54" s="111" t="str" cm="1">
        <f t="array" ref="L54">_xlfn.IFS($E54="","",$E54&lt;&gt;"",1000*(PB_Regla!$O54-Datos!$AK54-PB_Suma!$N54))</f>
        <v/>
      </c>
      <c r="M54" s="110" t="str" cm="1">
        <f t="array" ref="M54">_xlfn.IFS($E54="","",$E54&lt;&gt;"",-1000*(PB_Regla!$F54+PB_Regla!$J54+PB_Suma!$G54))</f>
        <v/>
      </c>
      <c r="N54" s="111" t="str" cm="1">
        <f t="array" ref="N54">_xlfn.IFS($E54="","",$E54&lt;&gt;"",1000*(PB_Regla!$G54-Datos!$AK54-PB_Suma!$I54))</f>
        <v/>
      </c>
      <c r="O54" s="110" t="str" cm="1">
        <f t="array" ref="O54">_xlfn.IFS($E54="","",$E54&lt;&gt;"",1000*(PB_Regla!$F54+PB_Regla!$K54+PB_Suma!$G54))</f>
        <v/>
      </c>
      <c r="P54" s="111" t="str" cm="1">
        <f t="array" ref="P54">_xlfn.IFS($E54="","",$E54&lt;&gt;"",1000*(PB_Regla!$G54-Datos!$AK54-PB_Suma!$I54))</f>
        <v/>
      </c>
      <c r="Q54" s="110" t="str" cm="1">
        <f t="array" ref="Q54">_xlfn.IFS($E54="","",$E54&lt;&gt;"",1000*(PB_Regla!$N54+PB_Regla!$S54+PB_Suma!$L54))</f>
        <v/>
      </c>
      <c r="R54" s="111" t="str" cm="1">
        <f t="array" ref="R54">_xlfn.IFS($E54="","",$E54&lt;&gt;"",1000*(PB_Regla!$O54-Datos!$AK54-PB_Suma!$N54))</f>
        <v/>
      </c>
      <c r="S54" s="110" t="str" cm="1">
        <f t="array" ref="S54">_xlfn.IFS($E54="","",$E54&lt;&gt;"",1000*(PB_Regla!$V54+PB_Regla!$AA54+PB_Suma!$Q54))</f>
        <v/>
      </c>
      <c r="T54" s="111" t="str" cm="1">
        <f t="array" ref="T54">_xlfn.IFS($E54="","",$E54&lt;&gt;"",1000*(PB_Regla!$W54-Datos!$AK54-PB_Suma!$S54))</f>
        <v/>
      </c>
      <c r="U54" s="110" t="str" cm="1">
        <f t="array" ref="U54">_xlfn.IFS($E54="","",$E54&lt;&gt;"",1000*(PB_Regla!$AD54+PB_Regla!$AI54+PB_Suma!$V54))</f>
        <v/>
      </c>
      <c r="V54" s="111" t="str" cm="1">
        <f t="array" ref="V54">_xlfn.IFS($E54="","",$E54&lt;&gt;"",1000*(PB_Regla!$AE54-Datos!$AK54-PB_Suma!$X54))</f>
        <v/>
      </c>
      <c r="W54" s="2"/>
      <c r="X54" s="110" t="str" cm="1">
        <f t="array" ref="X54">_xlfn.IFS($E54="","",$E54&lt;&gt;"",-1000*(PB_Regla!$AD54+PB_Regla!$AH54+PB_Suma!$W54))</f>
        <v/>
      </c>
      <c r="Y54" s="111" t="str" cm="1">
        <f t="array" ref="Y54">_xlfn.IFS($E54="","",$E54&lt;&gt;"",1000*(PB_Regla!$AE54-Datos!$AK54-PB_Suma!$Y54))</f>
        <v/>
      </c>
      <c r="Z54" s="110" t="str" cm="1">
        <f t="array" ref="Z54">_xlfn.IFS($E54="","",$E54&lt;&gt;"",-1000*(PB_Regla!$V54+PB_Regla!$Z54+PB_Suma!$R54))</f>
        <v/>
      </c>
      <c r="AA54" s="111" t="str" cm="1">
        <f t="array" ref="AA54">_xlfn.IFS($E54="","",$E54&lt;&gt;"",1000*(PB_Regla!$W54-Datos!$AK54-PB_Suma!$T54))</f>
        <v/>
      </c>
      <c r="AB54" s="110" t="str" cm="1">
        <f t="array" ref="AB54">_xlfn.IFS($E54="","",$E54&lt;&gt;"",-1000*(PB_Regla!$N54+PB_Regla!$R54+PB_Suma!$M54))</f>
        <v/>
      </c>
      <c r="AC54" s="111" t="str" cm="1">
        <f t="array" ref="AC54">_xlfn.IFS($E54="","",$E54&lt;&gt;"",1000*(PB_Regla!$O54-Datos!$AK54-PB_Suma!$O54))</f>
        <v/>
      </c>
      <c r="AD54" s="110" t="str" cm="1">
        <f t="array" ref="AD54">_xlfn.IFS($E54="","",$E54&lt;&gt;"",-1000*(PB_Regla!$F54+PB_Regla!$J54+PB_Suma!$H54))</f>
        <v/>
      </c>
      <c r="AE54" s="111" t="str" cm="1">
        <f t="array" ref="AE54">_xlfn.IFS($E54="","",$E54&lt;&gt;"",1000*(PB_Regla!$G54-Datos!$AK54-PB_Suma!$J54))</f>
        <v/>
      </c>
      <c r="AF54" s="110" t="str" cm="1">
        <f t="array" ref="AF54">_xlfn.IFS($E54="","",$E54&lt;&gt;"",1000*(PB_Regla!$F54+PB_Regla!$K54+PB_Suma!$H54))</f>
        <v/>
      </c>
      <c r="AG54" s="111" t="str" cm="1">
        <f t="array" ref="AG54">_xlfn.IFS($E54="","",$E54&lt;&gt;"",1000*(PB_Regla!$G54-Datos!$AK54-PB_Suma!$J54))</f>
        <v/>
      </c>
      <c r="AH54" s="110" t="str" cm="1">
        <f t="array" ref="AH54">_xlfn.IFS($E54="","",$E54&lt;&gt;"",1000*(PB_Regla!$N54+PB_Regla!$S54+PB_Suma!$M54))</f>
        <v/>
      </c>
      <c r="AI54" s="111" t="str" cm="1">
        <f t="array" ref="AI54">_xlfn.IFS($E54="","",$E54&lt;&gt;"",1000*(PB_Regla!$O54-Datos!$AK54-PB_Suma!$O54))</f>
        <v/>
      </c>
      <c r="AJ54" s="110" t="str" cm="1">
        <f t="array" ref="AJ54">_xlfn.IFS($E54="","",$E54&lt;&gt;"",1000*(PB_Regla!$V54+PB_Regla!$AA54+PB_Suma!$R54))</f>
        <v/>
      </c>
      <c r="AK54" s="111" t="str" cm="1">
        <f t="array" ref="AK54">_xlfn.IFS($E54="","",$E54&lt;&gt;"",1000*(PB_Regla!$W54-Datos!$AK54-PB_Suma!$T54))</f>
        <v/>
      </c>
      <c r="AL54" s="110" t="str" cm="1">
        <f t="array" ref="AL54">_xlfn.IFS($E54="","",$E54&lt;&gt;"",1000*(PB_Regla!$AD54+PB_Regla!$AI54+PB_Suma!$W54))</f>
        <v/>
      </c>
      <c r="AM54" s="111" t="str" cm="1">
        <f t="array" ref="AM54">_xlfn.IFS($E54="","",$E54&lt;&gt;"",1000*(PB_Regla!$AE54-Datos!$AK54-PB_Suma!$Y54))</f>
        <v/>
      </c>
      <c r="AN54" s="2"/>
      <c r="AO54" s="110" t="str" cm="1">
        <f t="array" ref="AO54">_xlfn.IFS($E54="","",$E54&lt;&gt;"",-1000*(PB_Regla!$AD54+PB_Regla!$AH54+PB_Suma!$V54))</f>
        <v/>
      </c>
      <c r="AP54" s="111" t="str" cm="1">
        <f t="array" ref="AP54">_xlfn.IFS($E54="","",$E54&lt;&gt;"",1000*(PB_Regla!$AE54-Datos!$AK54-PB_Suma!$X54))</f>
        <v/>
      </c>
      <c r="AQ54" s="110" t="str" cm="1">
        <f t="array" ref="AQ54">_xlfn.IFS($E54="","",$E54&lt;&gt;"",-1000*(PB_Regla!$V54+PB_Regla!$Z54+PB_Suma!$Q54))</f>
        <v/>
      </c>
      <c r="AR54" s="111" t="str" cm="1">
        <f t="array" ref="AR54">_xlfn.IFS($E54="","",$E54&lt;&gt;"",1000*(PB_Regla!$W54-Datos!$AK54-PB_Suma!$S54))</f>
        <v/>
      </c>
      <c r="AS54" s="110" t="str" cm="1">
        <f t="array" ref="AS54">_xlfn.IFS($E54="","",$E54&lt;&gt;"",-1000*(PB_Regla!$N54+PB_Regla!$R54+PB_Suma!$L54))</f>
        <v/>
      </c>
      <c r="AT54" s="111" t="str" cm="1">
        <f t="array" ref="AT54">_xlfn.IFS($E54="","",$E54&lt;&gt;"",1000*(PB_Regla!$O54-Datos!$AK54-PB_Suma!$N54))</f>
        <v/>
      </c>
      <c r="AU54" s="110" t="str" cm="1">
        <f t="array" ref="AU54">_xlfn.IFS($E54="","",$E54&lt;&gt;"",-1000*(PB_Regla!$F54+PB_Regla!$J54+PB_Suma!$G54))</f>
        <v/>
      </c>
      <c r="AV54" s="111" t="str" cm="1">
        <f t="array" ref="AV54">_xlfn.IFS($E54="","",$E54&lt;&gt;"",1000*(PB_Regla!$G54-Datos!$AK54-PB_Suma!$I54))</f>
        <v/>
      </c>
      <c r="AW54" s="110" t="str" cm="1">
        <f t="array" ref="AW54">_xlfn.IFS($E54="","",$E54&lt;&gt;"",1000*(PB_Regla!$F54+PB_Regla!$K54+PB_Suma!$G54))</f>
        <v/>
      </c>
      <c r="AX54" s="111" t="str" cm="1">
        <f t="array" ref="AX54">_xlfn.IFS($E54="","",$E54&lt;&gt;"",1000*(PB_Regla!$G54-Datos!$AK54-PB_Suma!$I54))</f>
        <v/>
      </c>
      <c r="AY54" s="110" t="str" cm="1">
        <f t="array" ref="AY54">_xlfn.IFS($E54="","",$E54&lt;&gt;"",1000*(PB_Regla!$N54+PB_Regla!$S54+PB_Suma!$L54))</f>
        <v/>
      </c>
      <c r="AZ54" s="111" t="str" cm="1">
        <f t="array" ref="AZ54">_xlfn.IFS($E54="","",$E54&lt;&gt;"",1000*(PB_Regla!$O54-Datos!$AK54-PB_Suma!$N54))</f>
        <v/>
      </c>
      <c r="BA54" s="110" t="str" cm="1">
        <f t="array" ref="BA54">_xlfn.IFS($E54="","",$E54&lt;&gt;"",1000*(PB_Regla!$V54+PB_Regla!$AA54+PB_Suma!$Q54))</f>
        <v/>
      </c>
      <c r="BB54" s="111" t="str" cm="1">
        <f t="array" ref="BB54">_xlfn.IFS($E54="","",$E54&lt;&gt;"",1000*(PB_Regla!$W54-Datos!$AK54-PB_Suma!$S54))</f>
        <v/>
      </c>
      <c r="BC54" s="110" t="str" cm="1">
        <f t="array" ref="BC54">_xlfn.IFS($E54="","",$E54&lt;&gt;"",1000*(PB_Regla!$AD54+PB_Regla!$AI54+PB_Suma!$V54))</f>
        <v/>
      </c>
      <c r="BD54" s="111" t="str" cm="1">
        <f t="array" ref="BD54">_xlfn.IFS($E54="","",$E54&lt;&gt;"",1000*(PB_Regla!$AE54-Datos!$AK54-PB_Suma!$X54))</f>
        <v/>
      </c>
      <c r="BE54" s="2"/>
      <c r="BF54" s="110" t="str" cm="1">
        <f t="array" ref="BF54">_xlfn.IFS($E54="","",$E54&lt;&gt;"",-1000*(PB_Regla!$AD54+PB_Regla!$AH54+PB_Suma!$W54))</f>
        <v/>
      </c>
      <c r="BG54" s="111" t="str" cm="1">
        <f t="array" ref="BG54">_xlfn.IFS($E54="","",$E54&lt;&gt;"",1000*(PB_Regla!$AE54-Datos!$AK54-PB_Suma!$Y54))</f>
        <v/>
      </c>
      <c r="BH54" s="110" t="str" cm="1">
        <f t="array" ref="BH54">_xlfn.IFS($E54="","",$E54&lt;&gt;"",-1000*(PB_Regla!$V54+PB_Regla!$Z54+PB_Suma!$R54))</f>
        <v/>
      </c>
      <c r="BI54" s="111" t="str" cm="1">
        <f t="array" ref="BI54">_xlfn.IFS($E54="","",$E54&lt;&gt;"",1000*(PB_Regla!$W54-Datos!$AK54-PB_Suma!$T54))</f>
        <v/>
      </c>
      <c r="BJ54" s="110" t="str" cm="1">
        <f t="array" ref="BJ54">_xlfn.IFS($E54="","",$E54&lt;&gt;"",-1000*(PB_Regla!$N54+PB_Regla!$R54+PB_Suma!$M54))</f>
        <v/>
      </c>
      <c r="BK54" s="111" t="str" cm="1">
        <f t="array" ref="BK54">_xlfn.IFS($E54="","",$E54&lt;&gt;"",1000*(PB_Regla!$O54-Datos!$AK54-PB_Suma!$O54))</f>
        <v/>
      </c>
      <c r="BL54" s="110" t="str" cm="1">
        <f t="array" ref="BL54">_xlfn.IFS($E54="","",$E54&lt;&gt;"",-1000*(PB_Regla!$F54+PB_Regla!$J54+PB_Suma!$H54))</f>
        <v/>
      </c>
      <c r="BM54" s="111" t="str" cm="1">
        <f t="array" ref="BM54">_xlfn.IFS($E54="","",$E54&lt;&gt;"",1000*(PB_Regla!$G54-Datos!$AK54-PB_Suma!$J54))</f>
        <v/>
      </c>
      <c r="BN54" s="110" t="str" cm="1">
        <f t="array" ref="BN54">_xlfn.IFS($E54="","",$E54&lt;&gt;"",1000*(PB_Regla!$F54+PB_Regla!$K54+PB_Suma!$H54))</f>
        <v/>
      </c>
      <c r="BO54" s="111" t="str" cm="1">
        <f t="array" ref="BO54">_xlfn.IFS($E54="","",$E54&lt;&gt;"",1000*(PB_Regla!$G54-Datos!$AK54-PB_Suma!$J54))</f>
        <v/>
      </c>
      <c r="BP54" s="110" t="str" cm="1">
        <f t="array" ref="BP54">_xlfn.IFS($E54="","",$E54&lt;&gt;"",1000*(PB_Regla!$N54+PB_Regla!$S54+PB_Suma!$M54))</f>
        <v/>
      </c>
      <c r="BQ54" s="111" t="str" cm="1">
        <f t="array" ref="BQ54">_xlfn.IFS($E54="","",$E54&lt;&gt;"",1000*(PB_Regla!$O54-Datos!$AK54-PB_Suma!$O54))</f>
        <v/>
      </c>
      <c r="BR54" s="110" t="str" cm="1">
        <f t="array" ref="BR54">_xlfn.IFS($E54="","",$E54&lt;&gt;"",1000*(PB_Regla!$V54+PB_Regla!$AA54+PB_Suma!$R54))</f>
        <v/>
      </c>
      <c r="BS54" s="111" t="str" cm="1">
        <f t="array" ref="BS54">_xlfn.IFS($E54="","",$E54&lt;&gt;"",1000*(PB_Regla!$W54-Datos!$AK54-PB_Suma!$T54))</f>
        <v/>
      </c>
      <c r="BT54" s="110" t="str" cm="1">
        <f t="array" ref="BT54">_xlfn.IFS($E54="","",$E54&lt;&gt;"",1000*(PB_Regla!$AD54+PB_Regla!$AI54+PB_Suma!$W54))</f>
        <v/>
      </c>
      <c r="BU54" s="111" t="str" cm="1">
        <f t="array" ref="BU54">_xlfn.IFS($E54="","",$E54&lt;&gt;"",1000*(PB_Regla!$AE54-Datos!$AK54-PB_Suma!$Y54))</f>
        <v/>
      </c>
    </row>
    <row r="55" spans="2:73" x14ac:dyDescent="0.35">
      <c r="B55" s="96" t="str">
        <f>IF(Datos!$B55="","",Datos!$B55)</f>
        <v/>
      </c>
      <c r="C55" s="97" t="str">
        <f>IF(Datos!$E55="","",Datos!$E55)</f>
        <v/>
      </c>
      <c r="D55" s="97" t="str">
        <f>IF(Datos!$I55="","",Datos!$I55)</f>
        <v/>
      </c>
      <c r="E55" s="98" t="str">
        <f>IF(Datos!$G55="","",Datos!$G55)</f>
        <v/>
      </c>
      <c r="F55" s="23"/>
      <c r="G55" s="110" t="str" cm="1">
        <f t="array" ref="G55">_xlfn.IFS($E55="","",$E55&lt;&gt;"",-1000*(PB_Regla!$AD55+PB_Regla!$AH55+PB_Suma!$V55))</f>
        <v/>
      </c>
      <c r="H55" s="111" t="str" cm="1">
        <f t="array" ref="H55">_xlfn.IFS($E55="","",$E55&lt;&gt;"",1000*(PB_Regla!$AE55-Datos!$AK55-PB_Suma!$X55))</f>
        <v/>
      </c>
      <c r="I55" s="110" t="str" cm="1">
        <f t="array" ref="I55">_xlfn.IFS($E55="","",$E55&lt;&gt;"",-1000*(PB_Regla!$V55+PB_Regla!$Z55+PB_Suma!$Q55))</f>
        <v/>
      </c>
      <c r="J55" s="111" t="str" cm="1">
        <f t="array" ref="J55">_xlfn.IFS($E55="","",$E55&lt;&gt;"",1000*(PB_Regla!$W55-Datos!$AK55-PB_Suma!$S55))</f>
        <v/>
      </c>
      <c r="K55" s="110" t="str" cm="1">
        <f t="array" ref="K55">_xlfn.IFS($E55="","",$E55&lt;&gt;"",-1000*(PB_Regla!$N55+PB_Regla!$R55+PB_Suma!$L55))</f>
        <v/>
      </c>
      <c r="L55" s="111" t="str" cm="1">
        <f t="array" ref="L55">_xlfn.IFS($E55="","",$E55&lt;&gt;"",1000*(PB_Regla!$O55-Datos!$AK55-PB_Suma!$N55))</f>
        <v/>
      </c>
      <c r="M55" s="110" t="str" cm="1">
        <f t="array" ref="M55">_xlfn.IFS($E55="","",$E55&lt;&gt;"",-1000*(PB_Regla!$F55+PB_Regla!$J55+PB_Suma!$G55))</f>
        <v/>
      </c>
      <c r="N55" s="111" t="str" cm="1">
        <f t="array" ref="N55">_xlfn.IFS($E55="","",$E55&lt;&gt;"",1000*(PB_Regla!$G55-Datos!$AK55-PB_Suma!$I55))</f>
        <v/>
      </c>
      <c r="O55" s="110" t="str" cm="1">
        <f t="array" ref="O55">_xlfn.IFS($E55="","",$E55&lt;&gt;"",1000*(PB_Regla!$F55+PB_Regla!$K55+PB_Suma!$G55))</f>
        <v/>
      </c>
      <c r="P55" s="111" t="str" cm="1">
        <f t="array" ref="P55">_xlfn.IFS($E55="","",$E55&lt;&gt;"",1000*(PB_Regla!$G55-Datos!$AK55-PB_Suma!$I55))</f>
        <v/>
      </c>
      <c r="Q55" s="110" t="str" cm="1">
        <f t="array" ref="Q55">_xlfn.IFS($E55="","",$E55&lt;&gt;"",1000*(PB_Regla!$N55+PB_Regla!$S55+PB_Suma!$L55))</f>
        <v/>
      </c>
      <c r="R55" s="111" t="str" cm="1">
        <f t="array" ref="R55">_xlfn.IFS($E55="","",$E55&lt;&gt;"",1000*(PB_Regla!$O55-Datos!$AK55-PB_Suma!$N55))</f>
        <v/>
      </c>
      <c r="S55" s="110" t="str" cm="1">
        <f t="array" ref="S55">_xlfn.IFS($E55="","",$E55&lt;&gt;"",1000*(PB_Regla!$V55+PB_Regla!$AA55+PB_Suma!$Q55))</f>
        <v/>
      </c>
      <c r="T55" s="111" t="str" cm="1">
        <f t="array" ref="T55">_xlfn.IFS($E55="","",$E55&lt;&gt;"",1000*(PB_Regla!$W55-Datos!$AK55-PB_Suma!$S55))</f>
        <v/>
      </c>
      <c r="U55" s="110" t="str" cm="1">
        <f t="array" ref="U55">_xlfn.IFS($E55="","",$E55&lt;&gt;"",1000*(PB_Regla!$AD55+PB_Regla!$AI55+PB_Suma!$V55))</f>
        <v/>
      </c>
      <c r="V55" s="111" t="str" cm="1">
        <f t="array" ref="V55">_xlfn.IFS($E55="","",$E55&lt;&gt;"",1000*(PB_Regla!$AE55-Datos!$AK55-PB_Suma!$X55))</f>
        <v/>
      </c>
      <c r="W55" s="2"/>
      <c r="X55" s="110" t="str" cm="1">
        <f t="array" ref="X55">_xlfn.IFS($E55="","",$E55&lt;&gt;"",-1000*(PB_Regla!$AD55+PB_Regla!$AH55+PB_Suma!$W55))</f>
        <v/>
      </c>
      <c r="Y55" s="111" t="str" cm="1">
        <f t="array" ref="Y55">_xlfn.IFS($E55="","",$E55&lt;&gt;"",1000*(PB_Regla!$AE55-Datos!$AK55-PB_Suma!$Y55))</f>
        <v/>
      </c>
      <c r="Z55" s="110" t="str" cm="1">
        <f t="array" ref="Z55">_xlfn.IFS($E55="","",$E55&lt;&gt;"",-1000*(PB_Regla!$V55+PB_Regla!$Z55+PB_Suma!$R55))</f>
        <v/>
      </c>
      <c r="AA55" s="111" t="str" cm="1">
        <f t="array" ref="AA55">_xlfn.IFS($E55="","",$E55&lt;&gt;"",1000*(PB_Regla!$W55-Datos!$AK55-PB_Suma!$T55))</f>
        <v/>
      </c>
      <c r="AB55" s="110" t="str" cm="1">
        <f t="array" ref="AB55">_xlfn.IFS($E55="","",$E55&lt;&gt;"",-1000*(PB_Regla!$N55+PB_Regla!$R55+PB_Suma!$M55))</f>
        <v/>
      </c>
      <c r="AC55" s="111" t="str" cm="1">
        <f t="array" ref="AC55">_xlfn.IFS($E55="","",$E55&lt;&gt;"",1000*(PB_Regla!$O55-Datos!$AK55-PB_Suma!$O55))</f>
        <v/>
      </c>
      <c r="AD55" s="110" t="str" cm="1">
        <f t="array" ref="AD55">_xlfn.IFS($E55="","",$E55&lt;&gt;"",-1000*(PB_Regla!$F55+PB_Regla!$J55+PB_Suma!$H55))</f>
        <v/>
      </c>
      <c r="AE55" s="111" t="str" cm="1">
        <f t="array" ref="AE55">_xlfn.IFS($E55="","",$E55&lt;&gt;"",1000*(PB_Regla!$G55-Datos!$AK55-PB_Suma!$J55))</f>
        <v/>
      </c>
      <c r="AF55" s="110" t="str" cm="1">
        <f t="array" ref="AF55">_xlfn.IFS($E55="","",$E55&lt;&gt;"",1000*(PB_Regla!$F55+PB_Regla!$K55+PB_Suma!$H55))</f>
        <v/>
      </c>
      <c r="AG55" s="111" t="str" cm="1">
        <f t="array" ref="AG55">_xlfn.IFS($E55="","",$E55&lt;&gt;"",1000*(PB_Regla!$G55-Datos!$AK55-PB_Suma!$J55))</f>
        <v/>
      </c>
      <c r="AH55" s="110" t="str" cm="1">
        <f t="array" ref="AH55">_xlfn.IFS($E55="","",$E55&lt;&gt;"",1000*(PB_Regla!$N55+PB_Regla!$S55+PB_Suma!$M55))</f>
        <v/>
      </c>
      <c r="AI55" s="111" t="str" cm="1">
        <f t="array" ref="AI55">_xlfn.IFS($E55="","",$E55&lt;&gt;"",1000*(PB_Regla!$O55-Datos!$AK55-PB_Suma!$O55))</f>
        <v/>
      </c>
      <c r="AJ55" s="110" t="str" cm="1">
        <f t="array" ref="AJ55">_xlfn.IFS($E55="","",$E55&lt;&gt;"",1000*(PB_Regla!$V55+PB_Regla!$AA55+PB_Suma!$R55))</f>
        <v/>
      </c>
      <c r="AK55" s="111" t="str" cm="1">
        <f t="array" ref="AK55">_xlfn.IFS($E55="","",$E55&lt;&gt;"",1000*(PB_Regla!$W55-Datos!$AK55-PB_Suma!$T55))</f>
        <v/>
      </c>
      <c r="AL55" s="110" t="str" cm="1">
        <f t="array" ref="AL55">_xlfn.IFS($E55="","",$E55&lt;&gt;"",1000*(PB_Regla!$AD55+PB_Regla!$AI55+PB_Suma!$W55))</f>
        <v/>
      </c>
      <c r="AM55" s="111" t="str" cm="1">
        <f t="array" ref="AM55">_xlfn.IFS($E55="","",$E55&lt;&gt;"",1000*(PB_Regla!$AE55-Datos!$AK55-PB_Suma!$Y55))</f>
        <v/>
      </c>
      <c r="AN55" s="2"/>
      <c r="AO55" s="110" t="str" cm="1">
        <f t="array" ref="AO55">_xlfn.IFS($E55="","",$E55&lt;&gt;"",-1000*(PB_Regla!$AD55+PB_Regla!$AH55+PB_Suma!$V55))</f>
        <v/>
      </c>
      <c r="AP55" s="111" t="str" cm="1">
        <f t="array" ref="AP55">_xlfn.IFS($E55="","",$E55&lt;&gt;"",1000*(PB_Regla!$AE55-Datos!$AK55-PB_Suma!$X55))</f>
        <v/>
      </c>
      <c r="AQ55" s="110" t="str" cm="1">
        <f t="array" ref="AQ55">_xlfn.IFS($E55="","",$E55&lt;&gt;"",-1000*(PB_Regla!$V55+PB_Regla!$Z55+PB_Suma!$Q55))</f>
        <v/>
      </c>
      <c r="AR55" s="111" t="str" cm="1">
        <f t="array" ref="AR55">_xlfn.IFS($E55="","",$E55&lt;&gt;"",1000*(PB_Regla!$W55-Datos!$AK55-PB_Suma!$S55))</f>
        <v/>
      </c>
      <c r="AS55" s="110" t="str" cm="1">
        <f t="array" ref="AS55">_xlfn.IFS($E55="","",$E55&lt;&gt;"",-1000*(PB_Regla!$N55+PB_Regla!$R55+PB_Suma!$L55))</f>
        <v/>
      </c>
      <c r="AT55" s="111" t="str" cm="1">
        <f t="array" ref="AT55">_xlfn.IFS($E55="","",$E55&lt;&gt;"",1000*(PB_Regla!$O55-Datos!$AK55-PB_Suma!$N55))</f>
        <v/>
      </c>
      <c r="AU55" s="110" t="str" cm="1">
        <f t="array" ref="AU55">_xlfn.IFS($E55="","",$E55&lt;&gt;"",-1000*(PB_Regla!$F55+PB_Regla!$J55+PB_Suma!$G55))</f>
        <v/>
      </c>
      <c r="AV55" s="111" t="str" cm="1">
        <f t="array" ref="AV55">_xlfn.IFS($E55="","",$E55&lt;&gt;"",1000*(PB_Regla!$G55-Datos!$AK55-PB_Suma!$I55))</f>
        <v/>
      </c>
      <c r="AW55" s="110" t="str" cm="1">
        <f t="array" ref="AW55">_xlfn.IFS($E55="","",$E55&lt;&gt;"",1000*(PB_Regla!$F55+PB_Regla!$K55+PB_Suma!$G55))</f>
        <v/>
      </c>
      <c r="AX55" s="111" t="str" cm="1">
        <f t="array" ref="AX55">_xlfn.IFS($E55="","",$E55&lt;&gt;"",1000*(PB_Regla!$G55-Datos!$AK55-PB_Suma!$I55))</f>
        <v/>
      </c>
      <c r="AY55" s="110" t="str" cm="1">
        <f t="array" ref="AY55">_xlfn.IFS($E55="","",$E55&lt;&gt;"",1000*(PB_Regla!$N55+PB_Regla!$S55+PB_Suma!$L55))</f>
        <v/>
      </c>
      <c r="AZ55" s="111" t="str" cm="1">
        <f t="array" ref="AZ55">_xlfn.IFS($E55="","",$E55&lt;&gt;"",1000*(PB_Regla!$O55-Datos!$AK55-PB_Suma!$N55))</f>
        <v/>
      </c>
      <c r="BA55" s="110" t="str" cm="1">
        <f t="array" ref="BA55">_xlfn.IFS($E55="","",$E55&lt;&gt;"",1000*(PB_Regla!$V55+PB_Regla!$AA55+PB_Suma!$Q55))</f>
        <v/>
      </c>
      <c r="BB55" s="111" t="str" cm="1">
        <f t="array" ref="BB55">_xlfn.IFS($E55="","",$E55&lt;&gt;"",1000*(PB_Regla!$W55-Datos!$AK55-PB_Suma!$S55))</f>
        <v/>
      </c>
      <c r="BC55" s="110" t="str" cm="1">
        <f t="array" ref="BC55">_xlfn.IFS($E55="","",$E55&lt;&gt;"",1000*(PB_Regla!$AD55+PB_Regla!$AI55+PB_Suma!$V55))</f>
        <v/>
      </c>
      <c r="BD55" s="111" t="str" cm="1">
        <f t="array" ref="BD55">_xlfn.IFS($E55="","",$E55&lt;&gt;"",1000*(PB_Regla!$AE55-Datos!$AK55-PB_Suma!$X55))</f>
        <v/>
      </c>
      <c r="BE55" s="2"/>
      <c r="BF55" s="110" t="str" cm="1">
        <f t="array" ref="BF55">_xlfn.IFS($E55="","",$E55&lt;&gt;"",-1000*(PB_Regla!$AD55+PB_Regla!$AH55+PB_Suma!$W55))</f>
        <v/>
      </c>
      <c r="BG55" s="111" t="str" cm="1">
        <f t="array" ref="BG55">_xlfn.IFS($E55="","",$E55&lt;&gt;"",1000*(PB_Regla!$AE55-Datos!$AK55-PB_Suma!$Y55))</f>
        <v/>
      </c>
      <c r="BH55" s="110" t="str" cm="1">
        <f t="array" ref="BH55">_xlfn.IFS($E55="","",$E55&lt;&gt;"",-1000*(PB_Regla!$V55+PB_Regla!$Z55+PB_Suma!$R55))</f>
        <v/>
      </c>
      <c r="BI55" s="111" t="str" cm="1">
        <f t="array" ref="BI55">_xlfn.IFS($E55="","",$E55&lt;&gt;"",1000*(PB_Regla!$W55-Datos!$AK55-PB_Suma!$T55))</f>
        <v/>
      </c>
      <c r="BJ55" s="110" t="str" cm="1">
        <f t="array" ref="BJ55">_xlfn.IFS($E55="","",$E55&lt;&gt;"",-1000*(PB_Regla!$N55+PB_Regla!$R55+PB_Suma!$M55))</f>
        <v/>
      </c>
      <c r="BK55" s="111" t="str" cm="1">
        <f t="array" ref="BK55">_xlfn.IFS($E55="","",$E55&lt;&gt;"",1000*(PB_Regla!$O55-Datos!$AK55-PB_Suma!$O55))</f>
        <v/>
      </c>
      <c r="BL55" s="110" t="str" cm="1">
        <f t="array" ref="BL55">_xlfn.IFS($E55="","",$E55&lt;&gt;"",-1000*(PB_Regla!$F55+PB_Regla!$J55+PB_Suma!$H55))</f>
        <v/>
      </c>
      <c r="BM55" s="111" t="str" cm="1">
        <f t="array" ref="BM55">_xlfn.IFS($E55="","",$E55&lt;&gt;"",1000*(PB_Regla!$G55-Datos!$AK55-PB_Suma!$J55))</f>
        <v/>
      </c>
      <c r="BN55" s="110" t="str" cm="1">
        <f t="array" ref="BN55">_xlfn.IFS($E55="","",$E55&lt;&gt;"",1000*(PB_Regla!$F55+PB_Regla!$K55+PB_Suma!$H55))</f>
        <v/>
      </c>
      <c r="BO55" s="111" t="str" cm="1">
        <f t="array" ref="BO55">_xlfn.IFS($E55="","",$E55&lt;&gt;"",1000*(PB_Regla!$G55-Datos!$AK55-PB_Suma!$J55))</f>
        <v/>
      </c>
      <c r="BP55" s="110" t="str" cm="1">
        <f t="array" ref="BP55">_xlfn.IFS($E55="","",$E55&lt;&gt;"",1000*(PB_Regla!$N55+PB_Regla!$S55+PB_Suma!$M55))</f>
        <v/>
      </c>
      <c r="BQ55" s="111" t="str" cm="1">
        <f t="array" ref="BQ55">_xlfn.IFS($E55="","",$E55&lt;&gt;"",1000*(PB_Regla!$O55-Datos!$AK55-PB_Suma!$O55))</f>
        <v/>
      </c>
      <c r="BR55" s="110" t="str" cm="1">
        <f t="array" ref="BR55">_xlfn.IFS($E55="","",$E55&lt;&gt;"",1000*(PB_Regla!$V55+PB_Regla!$AA55+PB_Suma!$R55))</f>
        <v/>
      </c>
      <c r="BS55" s="111" t="str" cm="1">
        <f t="array" ref="BS55">_xlfn.IFS($E55="","",$E55&lt;&gt;"",1000*(PB_Regla!$W55-Datos!$AK55-PB_Suma!$T55))</f>
        <v/>
      </c>
      <c r="BT55" s="110" t="str" cm="1">
        <f t="array" ref="BT55">_xlfn.IFS($E55="","",$E55&lt;&gt;"",1000*(PB_Regla!$AD55+PB_Regla!$AI55+PB_Suma!$W55))</f>
        <v/>
      </c>
      <c r="BU55" s="111" t="str" cm="1">
        <f t="array" ref="BU55">_xlfn.IFS($E55="","",$E55&lt;&gt;"",1000*(PB_Regla!$AE55-Datos!$AK55-PB_Suma!$Y55))</f>
        <v/>
      </c>
    </row>
    <row r="56" spans="2:73" x14ac:dyDescent="0.35">
      <c r="B56" s="96" t="str">
        <f>IF(Datos!$B56="","",Datos!$B56)</f>
        <v/>
      </c>
      <c r="C56" s="97" t="str">
        <f>IF(Datos!$E56="","",Datos!$E56)</f>
        <v/>
      </c>
      <c r="D56" s="97" t="str">
        <f>IF(Datos!$I56="","",Datos!$I56)</f>
        <v/>
      </c>
      <c r="E56" s="98" t="str">
        <f>IF(Datos!$G56="","",Datos!$G56)</f>
        <v/>
      </c>
      <c r="F56" s="23"/>
      <c r="G56" s="110" t="str" cm="1">
        <f t="array" ref="G56">_xlfn.IFS($E56="","",$E56&lt;&gt;"",-1000*(PB_Regla!$AD56+PB_Regla!$AH56+PB_Suma!$V56))</f>
        <v/>
      </c>
      <c r="H56" s="111" t="str" cm="1">
        <f t="array" ref="H56">_xlfn.IFS($E56="","",$E56&lt;&gt;"",1000*(PB_Regla!$AE56-Datos!$AK56-PB_Suma!$X56))</f>
        <v/>
      </c>
      <c r="I56" s="110" t="str" cm="1">
        <f t="array" ref="I56">_xlfn.IFS($E56="","",$E56&lt;&gt;"",-1000*(PB_Regla!$V56+PB_Regla!$Z56+PB_Suma!$Q56))</f>
        <v/>
      </c>
      <c r="J56" s="111" t="str" cm="1">
        <f t="array" ref="J56">_xlfn.IFS($E56="","",$E56&lt;&gt;"",1000*(PB_Regla!$W56-Datos!$AK56-PB_Suma!$S56))</f>
        <v/>
      </c>
      <c r="K56" s="110" t="str" cm="1">
        <f t="array" ref="K56">_xlfn.IFS($E56="","",$E56&lt;&gt;"",-1000*(PB_Regla!$N56+PB_Regla!$R56+PB_Suma!$L56))</f>
        <v/>
      </c>
      <c r="L56" s="111" t="str" cm="1">
        <f t="array" ref="L56">_xlfn.IFS($E56="","",$E56&lt;&gt;"",1000*(PB_Regla!$O56-Datos!$AK56-PB_Suma!$N56))</f>
        <v/>
      </c>
      <c r="M56" s="110" t="str" cm="1">
        <f t="array" ref="M56">_xlfn.IFS($E56="","",$E56&lt;&gt;"",-1000*(PB_Regla!$F56+PB_Regla!$J56+PB_Suma!$G56))</f>
        <v/>
      </c>
      <c r="N56" s="111" t="str" cm="1">
        <f t="array" ref="N56">_xlfn.IFS($E56="","",$E56&lt;&gt;"",1000*(PB_Regla!$G56-Datos!$AK56-PB_Suma!$I56))</f>
        <v/>
      </c>
      <c r="O56" s="110" t="str" cm="1">
        <f t="array" ref="O56">_xlfn.IFS($E56="","",$E56&lt;&gt;"",1000*(PB_Regla!$F56+PB_Regla!$K56+PB_Suma!$G56))</f>
        <v/>
      </c>
      <c r="P56" s="111" t="str" cm="1">
        <f t="array" ref="P56">_xlfn.IFS($E56="","",$E56&lt;&gt;"",1000*(PB_Regla!$G56-Datos!$AK56-PB_Suma!$I56))</f>
        <v/>
      </c>
      <c r="Q56" s="110" t="str" cm="1">
        <f t="array" ref="Q56">_xlfn.IFS($E56="","",$E56&lt;&gt;"",1000*(PB_Regla!$N56+PB_Regla!$S56+PB_Suma!$L56))</f>
        <v/>
      </c>
      <c r="R56" s="111" t="str" cm="1">
        <f t="array" ref="R56">_xlfn.IFS($E56="","",$E56&lt;&gt;"",1000*(PB_Regla!$O56-Datos!$AK56-PB_Suma!$N56))</f>
        <v/>
      </c>
      <c r="S56" s="110" t="str" cm="1">
        <f t="array" ref="S56">_xlfn.IFS($E56="","",$E56&lt;&gt;"",1000*(PB_Regla!$V56+PB_Regla!$AA56+PB_Suma!$Q56))</f>
        <v/>
      </c>
      <c r="T56" s="111" t="str" cm="1">
        <f t="array" ref="T56">_xlfn.IFS($E56="","",$E56&lt;&gt;"",1000*(PB_Regla!$W56-Datos!$AK56-PB_Suma!$S56))</f>
        <v/>
      </c>
      <c r="U56" s="110" t="str" cm="1">
        <f t="array" ref="U56">_xlfn.IFS($E56="","",$E56&lt;&gt;"",1000*(PB_Regla!$AD56+PB_Regla!$AI56+PB_Suma!$V56))</f>
        <v/>
      </c>
      <c r="V56" s="111" t="str" cm="1">
        <f t="array" ref="V56">_xlfn.IFS($E56="","",$E56&lt;&gt;"",1000*(PB_Regla!$AE56-Datos!$AK56-PB_Suma!$X56))</f>
        <v/>
      </c>
      <c r="W56" s="2"/>
      <c r="X56" s="110" t="str" cm="1">
        <f t="array" ref="X56">_xlfn.IFS($E56="","",$E56&lt;&gt;"",-1000*(PB_Regla!$AD56+PB_Regla!$AH56+PB_Suma!$W56))</f>
        <v/>
      </c>
      <c r="Y56" s="111" t="str" cm="1">
        <f t="array" ref="Y56">_xlfn.IFS($E56="","",$E56&lt;&gt;"",1000*(PB_Regla!$AE56-Datos!$AK56-PB_Suma!$Y56))</f>
        <v/>
      </c>
      <c r="Z56" s="110" t="str" cm="1">
        <f t="array" ref="Z56">_xlfn.IFS($E56="","",$E56&lt;&gt;"",-1000*(PB_Regla!$V56+PB_Regla!$Z56+PB_Suma!$R56))</f>
        <v/>
      </c>
      <c r="AA56" s="111" t="str" cm="1">
        <f t="array" ref="AA56">_xlfn.IFS($E56="","",$E56&lt;&gt;"",1000*(PB_Regla!$W56-Datos!$AK56-PB_Suma!$T56))</f>
        <v/>
      </c>
      <c r="AB56" s="110" t="str" cm="1">
        <f t="array" ref="AB56">_xlfn.IFS($E56="","",$E56&lt;&gt;"",-1000*(PB_Regla!$N56+PB_Regla!$R56+PB_Suma!$M56))</f>
        <v/>
      </c>
      <c r="AC56" s="111" t="str" cm="1">
        <f t="array" ref="AC56">_xlfn.IFS($E56="","",$E56&lt;&gt;"",1000*(PB_Regla!$O56-Datos!$AK56-PB_Suma!$O56))</f>
        <v/>
      </c>
      <c r="AD56" s="110" t="str" cm="1">
        <f t="array" ref="AD56">_xlfn.IFS($E56="","",$E56&lt;&gt;"",-1000*(PB_Regla!$F56+PB_Regla!$J56+PB_Suma!$H56))</f>
        <v/>
      </c>
      <c r="AE56" s="111" t="str" cm="1">
        <f t="array" ref="AE56">_xlfn.IFS($E56="","",$E56&lt;&gt;"",1000*(PB_Regla!$G56-Datos!$AK56-PB_Suma!$J56))</f>
        <v/>
      </c>
      <c r="AF56" s="110" t="str" cm="1">
        <f t="array" ref="AF56">_xlfn.IFS($E56="","",$E56&lt;&gt;"",1000*(PB_Regla!$F56+PB_Regla!$K56+PB_Suma!$H56))</f>
        <v/>
      </c>
      <c r="AG56" s="111" t="str" cm="1">
        <f t="array" ref="AG56">_xlfn.IFS($E56="","",$E56&lt;&gt;"",1000*(PB_Regla!$G56-Datos!$AK56-PB_Suma!$J56))</f>
        <v/>
      </c>
      <c r="AH56" s="110" t="str" cm="1">
        <f t="array" ref="AH56">_xlfn.IFS($E56="","",$E56&lt;&gt;"",1000*(PB_Regla!$N56+PB_Regla!$S56+PB_Suma!$M56))</f>
        <v/>
      </c>
      <c r="AI56" s="111" t="str" cm="1">
        <f t="array" ref="AI56">_xlfn.IFS($E56="","",$E56&lt;&gt;"",1000*(PB_Regla!$O56-Datos!$AK56-PB_Suma!$O56))</f>
        <v/>
      </c>
      <c r="AJ56" s="110" t="str" cm="1">
        <f t="array" ref="AJ56">_xlfn.IFS($E56="","",$E56&lt;&gt;"",1000*(PB_Regla!$V56+PB_Regla!$AA56+PB_Suma!$R56))</f>
        <v/>
      </c>
      <c r="AK56" s="111" t="str" cm="1">
        <f t="array" ref="AK56">_xlfn.IFS($E56="","",$E56&lt;&gt;"",1000*(PB_Regla!$W56-Datos!$AK56-PB_Suma!$T56))</f>
        <v/>
      </c>
      <c r="AL56" s="110" t="str" cm="1">
        <f t="array" ref="AL56">_xlfn.IFS($E56="","",$E56&lt;&gt;"",1000*(PB_Regla!$AD56+PB_Regla!$AI56+PB_Suma!$W56))</f>
        <v/>
      </c>
      <c r="AM56" s="111" t="str" cm="1">
        <f t="array" ref="AM56">_xlfn.IFS($E56="","",$E56&lt;&gt;"",1000*(PB_Regla!$AE56-Datos!$AK56-PB_Suma!$Y56))</f>
        <v/>
      </c>
      <c r="AN56" s="2"/>
      <c r="AO56" s="110" t="str" cm="1">
        <f t="array" ref="AO56">_xlfn.IFS($E56="","",$E56&lt;&gt;"",-1000*(PB_Regla!$AD56+PB_Regla!$AH56+PB_Suma!$V56))</f>
        <v/>
      </c>
      <c r="AP56" s="111" t="str" cm="1">
        <f t="array" ref="AP56">_xlfn.IFS($E56="","",$E56&lt;&gt;"",1000*(PB_Regla!$AE56-Datos!$AK56-PB_Suma!$X56))</f>
        <v/>
      </c>
      <c r="AQ56" s="110" t="str" cm="1">
        <f t="array" ref="AQ56">_xlfn.IFS($E56="","",$E56&lt;&gt;"",-1000*(PB_Regla!$V56+PB_Regla!$Z56+PB_Suma!$Q56))</f>
        <v/>
      </c>
      <c r="AR56" s="111" t="str" cm="1">
        <f t="array" ref="AR56">_xlfn.IFS($E56="","",$E56&lt;&gt;"",1000*(PB_Regla!$W56-Datos!$AK56-PB_Suma!$S56))</f>
        <v/>
      </c>
      <c r="AS56" s="110" t="str" cm="1">
        <f t="array" ref="AS56">_xlfn.IFS($E56="","",$E56&lt;&gt;"",-1000*(PB_Regla!$N56+PB_Regla!$R56+PB_Suma!$L56))</f>
        <v/>
      </c>
      <c r="AT56" s="111" t="str" cm="1">
        <f t="array" ref="AT56">_xlfn.IFS($E56="","",$E56&lt;&gt;"",1000*(PB_Regla!$O56-Datos!$AK56-PB_Suma!$N56))</f>
        <v/>
      </c>
      <c r="AU56" s="110" t="str" cm="1">
        <f t="array" ref="AU56">_xlfn.IFS($E56="","",$E56&lt;&gt;"",-1000*(PB_Regla!$F56+PB_Regla!$J56+PB_Suma!$G56))</f>
        <v/>
      </c>
      <c r="AV56" s="111" t="str" cm="1">
        <f t="array" ref="AV56">_xlfn.IFS($E56="","",$E56&lt;&gt;"",1000*(PB_Regla!$G56-Datos!$AK56-PB_Suma!$I56))</f>
        <v/>
      </c>
      <c r="AW56" s="110" t="str" cm="1">
        <f t="array" ref="AW56">_xlfn.IFS($E56="","",$E56&lt;&gt;"",1000*(PB_Regla!$F56+PB_Regla!$K56+PB_Suma!$G56))</f>
        <v/>
      </c>
      <c r="AX56" s="111" t="str" cm="1">
        <f t="array" ref="AX56">_xlfn.IFS($E56="","",$E56&lt;&gt;"",1000*(PB_Regla!$G56-Datos!$AK56-PB_Suma!$I56))</f>
        <v/>
      </c>
      <c r="AY56" s="110" t="str" cm="1">
        <f t="array" ref="AY56">_xlfn.IFS($E56="","",$E56&lt;&gt;"",1000*(PB_Regla!$N56+PB_Regla!$S56+PB_Suma!$L56))</f>
        <v/>
      </c>
      <c r="AZ56" s="111" t="str" cm="1">
        <f t="array" ref="AZ56">_xlfn.IFS($E56="","",$E56&lt;&gt;"",1000*(PB_Regla!$O56-Datos!$AK56-PB_Suma!$N56))</f>
        <v/>
      </c>
      <c r="BA56" s="110" t="str" cm="1">
        <f t="array" ref="BA56">_xlfn.IFS($E56="","",$E56&lt;&gt;"",1000*(PB_Regla!$V56+PB_Regla!$AA56+PB_Suma!$Q56))</f>
        <v/>
      </c>
      <c r="BB56" s="111" t="str" cm="1">
        <f t="array" ref="BB56">_xlfn.IFS($E56="","",$E56&lt;&gt;"",1000*(PB_Regla!$W56-Datos!$AK56-PB_Suma!$S56))</f>
        <v/>
      </c>
      <c r="BC56" s="110" t="str" cm="1">
        <f t="array" ref="BC56">_xlfn.IFS($E56="","",$E56&lt;&gt;"",1000*(PB_Regla!$AD56+PB_Regla!$AI56+PB_Suma!$V56))</f>
        <v/>
      </c>
      <c r="BD56" s="111" t="str" cm="1">
        <f t="array" ref="BD56">_xlfn.IFS($E56="","",$E56&lt;&gt;"",1000*(PB_Regla!$AE56-Datos!$AK56-PB_Suma!$X56))</f>
        <v/>
      </c>
      <c r="BE56" s="2"/>
      <c r="BF56" s="110" t="str" cm="1">
        <f t="array" ref="BF56">_xlfn.IFS($E56="","",$E56&lt;&gt;"",-1000*(PB_Regla!$AD56+PB_Regla!$AH56+PB_Suma!$W56))</f>
        <v/>
      </c>
      <c r="BG56" s="111" t="str" cm="1">
        <f t="array" ref="BG56">_xlfn.IFS($E56="","",$E56&lt;&gt;"",1000*(PB_Regla!$AE56-Datos!$AK56-PB_Suma!$Y56))</f>
        <v/>
      </c>
      <c r="BH56" s="110" t="str" cm="1">
        <f t="array" ref="BH56">_xlfn.IFS($E56="","",$E56&lt;&gt;"",-1000*(PB_Regla!$V56+PB_Regla!$Z56+PB_Suma!$R56))</f>
        <v/>
      </c>
      <c r="BI56" s="111" t="str" cm="1">
        <f t="array" ref="BI56">_xlfn.IFS($E56="","",$E56&lt;&gt;"",1000*(PB_Regla!$W56-Datos!$AK56-PB_Suma!$T56))</f>
        <v/>
      </c>
      <c r="BJ56" s="110" t="str" cm="1">
        <f t="array" ref="BJ56">_xlfn.IFS($E56="","",$E56&lt;&gt;"",-1000*(PB_Regla!$N56+PB_Regla!$R56+PB_Suma!$M56))</f>
        <v/>
      </c>
      <c r="BK56" s="111" t="str" cm="1">
        <f t="array" ref="BK56">_xlfn.IFS($E56="","",$E56&lt;&gt;"",1000*(PB_Regla!$O56-Datos!$AK56-PB_Suma!$O56))</f>
        <v/>
      </c>
      <c r="BL56" s="110" t="str" cm="1">
        <f t="array" ref="BL56">_xlfn.IFS($E56="","",$E56&lt;&gt;"",-1000*(PB_Regla!$F56+PB_Regla!$J56+PB_Suma!$H56))</f>
        <v/>
      </c>
      <c r="BM56" s="111" t="str" cm="1">
        <f t="array" ref="BM56">_xlfn.IFS($E56="","",$E56&lt;&gt;"",1000*(PB_Regla!$G56-Datos!$AK56-PB_Suma!$J56))</f>
        <v/>
      </c>
      <c r="BN56" s="110" t="str" cm="1">
        <f t="array" ref="BN56">_xlfn.IFS($E56="","",$E56&lt;&gt;"",1000*(PB_Regla!$F56+PB_Regla!$K56+PB_Suma!$H56))</f>
        <v/>
      </c>
      <c r="BO56" s="111" t="str" cm="1">
        <f t="array" ref="BO56">_xlfn.IFS($E56="","",$E56&lt;&gt;"",1000*(PB_Regla!$G56-Datos!$AK56-PB_Suma!$J56))</f>
        <v/>
      </c>
      <c r="BP56" s="110" t="str" cm="1">
        <f t="array" ref="BP56">_xlfn.IFS($E56="","",$E56&lt;&gt;"",1000*(PB_Regla!$N56+PB_Regla!$S56+PB_Suma!$M56))</f>
        <v/>
      </c>
      <c r="BQ56" s="111" t="str" cm="1">
        <f t="array" ref="BQ56">_xlfn.IFS($E56="","",$E56&lt;&gt;"",1000*(PB_Regla!$O56-Datos!$AK56-PB_Suma!$O56))</f>
        <v/>
      </c>
      <c r="BR56" s="110" t="str" cm="1">
        <f t="array" ref="BR56">_xlfn.IFS($E56="","",$E56&lt;&gt;"",1000*(PB_Regla!$V56+PB_Regla!$AA56+PB_Suma!$R56))</f>
        <v/>
      </c>
      <c r="BS56" s="111" t="str" cm="1">
        <f t="array" ref="BS56">_xlfn.IFS($E56="","",$E56&lt;&gt;"",1000*(PB_Regla!$W56-Datos!$AK56-PB_Suma!$T56))</f>
        <v/>
      </c>
      <c r="BT56" s="110" t="str" cm="1">
        <f t="array" ref="BT56">_xlfn.IFS($E56="","",$E56&lt;&gt;"",1000*(PB_Regla!$AD56+PB_Regla!$AI56+PB_Suma!$W56))</f>
        <v/>
      </c>
      <c r="BU56" s="111" t="str" cm="1">
        <f t="array" ref="BU56">_xlfn.IFS($E56="","",$E56&lt;&gt;"",1000*(PB_Regla!$AE56-Datos!$AK56-PB_Suma!$Y56))</f>
        <v/>
      </c>
    </row>
    <row r="57" spans="2:73" x14ac:dyDescent="0.35">
      <c r="B57" s="96" t="str">
        <f>IF(Datos!$B57="","",Datos!$B57)</f>
        <v/>
      </c>
      <c r="C57" s="97" t="str">
        <f>IF(Datos!$E57="","",Datos!$E57)</f>
        <v/>
      </c>
      <c r="D57" s="97" t="str">
        <f>IF(Datos!$I57="","",Datos!$I57)</f>
        <v/>
      </c>
      <c r="E57" s="98" t="str">
        <f>IF(Datos!$G57="","",Datos!$G57)</f>
        <v/>
      </c>
      <c r="F57" s="23"/>
      <c r="G57" s="110" t="str" cm="1">
        <f t="array" ref="G57">_xlfn.IFS($E57="","",$E57&lt;&gt;"",-1000*(PB_Regla!$AD57+PB_Regla!$AH57+PB_Suma!$V57))</f>
        <v/>
      </c>
      <c r="H57" s="111" t="str" cm="1">
        <f t="array" ref="H57">_xlfn.IFS($E57="","",$E57&lt;&gt;"",1000*(PB_Regla!$AE57-Datos!$AK57-PB_Suma!$X57))</f>
        <v/>
      </c>
      <c r="I57" s="110" t="str" cm="1">
        <f t="array" ref="I57">_xlfn.IFS($E57="","",$E57&lt;&gt;"",-1000*(PB_Regla!$V57+PB_Regla!$Z57+PB_Suma!$Q57))</f>
        <v/>
      </c>
      <c r="J57" s="111" t="str" cm="1">
        <f t="array" ref="J57">_xlfn.IFS($E57="","",$E57&lt;&gt;"",1000*(PB_Regla!$W57-Datos!$AK57-PB_Suma!$S57))</f>
        <v/>
      </c>
      <c r="K57" s="110" t="str" cm="1">
        <f t="array" ref="K57">_xlfn.IFS($E57="","",$E57&lt;&gt;"",-1000*(PB_Regla!$N57+PB_Regla!$R57+PB_Suma!$L57))</f>
        <v/>
      </c>
      <c r="L57" s="111" t="str" cm="1">
        <f t="array" ref="L57">_xlfn.IFS($E57="","",$E57&lt;&gt;"",1000*(PB_Regla!$O57-Datos!$AK57-PB_Suma!$N57))</f>
        <v/>
      </c>
      <c r="M57" s="110" t="str" cm="1">
        <f t="array" ref="M57">_xlfn.IFS($E57="","",$E57&lt;&gt;"",-1000*(PB_Regla!$F57+PB_Regla!$J57+PB_Suma!$G57))</f>
        <v/>
      </c>
      <c r="N57" s="111" t="str" cm="1">
        <f t="array" ref="N57">_xlfn.IFS($E57="","",$E57&lt;&gt;"",1000*(PB_Regla!$G57-Datos!$AK57-PB_Suma!$I57))</f>
        <v/>
      </c>
      <c r="O57" s="110" t="str" cm="1">
        <f t="array" ref="O57">_xlfn.IFS($E57="","",$E57&lt;&gt;"",1000*(PB_Regla!$F57+PB_Regla!$K57+PB_Suma!$G57))</f>
        <v/>
      </c>
      <c r="P57" s="111" t="str" cm="1">
        <f t="array" ref="P57">_xlfn.IFS($E57="","",$E57&lt;&gt;"",1000*(PB_Regla!$G57-Datos!$AK57-PB_Suma!$I57))</f>
        <v/>
      </c>
      <c r="Q57" s="110" t="str" cm="1">
        <f t="array" ref="Q57">_xlfn.IFS($E57="","",$E57&lt;&gt;"",1000*(PB_Regla!$N57+PB_Regla!$S57+PB_Suma!$L57))</f>
        <v/>
      </c>
      <c r="R57" s="111" t="str" cm="1">
        <f t="array" ref="R57">_xlfn.IFS($E57="","",$E57&lt;&gt;"",1000*(PB_Regla!$O57-Datos!$AK57-PB_Suma!$N57))</f>
        <v/>
      </c>
      <c r="S57" s="110" t="str" cm="1">
        <f t="array" ref="S57">_xlfn.IFS($E57="","",$E57&lt;&gt;"",1000*(PB_Regla!$V57+PB_Regla!$AA57+PB_Suma!$Q57))</f>
        <v/>
      </c>
      <c r="T57" s="111" t="str" cm="1">
        <f t="array" ref="T57">_xlfn.IFS($E57="","",$E57&lt;&gt;"",1000*(PB_Regla!$W57-Datos!$AK57-PB_Suma!$S57))</f>
        <v/>
      </c>
      <c r="U57" s="110" t="str" cm="1">
        <f t="array" ref="U57">_xlfn.IFS($E57="","",$E57&lt;&gt;"",1000*(PB_Regla!$AD57+PB_Regla!$AI57+PB_Suma!$V57))</f>
        <v/>
      </c>
      <c r="V57" s="111" t="str" cm="1">
        <f t="array" ref="V57">_xlfn.IFS($E57="","",$E57&lt;&gt;"",1000*(PB_Regla!$AE57-Datos!$AK57-PB_Suma!$X57))</f>
        <v/>
      </c>
      <c r="W57" s="2"/>
      <c r="X57" s="110" t="str" cm="1">
        <f t="array" ref="X57">_xlfn.IFS($E57="","",$E57&lt;&gt;"",-1000*(PB_Regla!$AD57+PB_Regla!$AH57+PB_Suma!$W57))</f>
        <v/>
      </c>
      <c r="Y57" s="111" t="str" cm="1">
        <f t="array" ref="Y57">_xlfn.IFS($E57="","",$E57&lt;&gt;"",1000*(PB_Regla!$AE57-Datos!$AK57-PB_Suma!$Y57))</f>
        <v/>
      </c>
      <c r="Z57" s="110" t="str" cm="1">
        <f t="array" ref="Z57">_xlfn.IFS($E57="","",$E57&lt;&gt;"",-1000*(PB_Regla!$V57+PB_Regla!$Z57+PB_Suma!$R57))</f>
        <v/>
      </c>
      <c r="AA57" s="111" t="str" cm="1">
        <f t="array" ref="AA57">_xlfn.IFS($E57="","",$E57&lt;&gt;"",1000*(PB_Regla!$W57-Datos!$AK57-PB_Suma!$T57))</f>
        <v/>
      </c>
      <c r="AB57" s="110" t="str" cm="1">
        <f t="array" ref="AB57">_xlfn.IFS($E57="","",$E57&lt;&gt;"",-1000*(PB_Regla!$N57+PB_Regla!$R57+PB_Suma!$M57))</f>
        <v/>
      </c>
      <c r="AC57" s="111" t="str" cm="1">
        <f t="array" ref="AC57">_xlfn.IFS($E57="","",$E57&lt;&gt;"",1000*(PB_Regla!$O57-Datos!$AK57-PB_Suma!$O57))</f>
        <v/>
      </c>
      <c r="AD57" s="110" t="str" cm="1">
        <f t="array" ref="AD57">_xlfn.IFS($E57="","",$E57&lt;&gt;"",-1000*(PB_Regla!$F57+PB_Regla!$J57+PB_Suma!$H57))</f>
        <v/>
      </c>
      <c r="AE57" s="111" t="str" cm="1">
        <f t="array" ref="AE57">_xlfn.IFS($E57="","",$E57&lt;&gt;"",1000*(PB_Regla!$G57-Datos!$AK57-PB_Suma!$J57))</f>
        <v/>
      </c>
      <c r="AF57" s="110" t="str" cm="1">
        <f t="array" ref="AF57">_xlfn.IFS($E57="","",$E57&lt;&gt;"",1000*(PB_Regla!$F57+PB_Regla!$K57+PB_Suma!$H57))</f>
        <v/>
      </c>
      <c r="AG57" s="111" t="str" cm="1">
        <f t="array" ref="AG57">_xlfn.IFS($E57="","",$E57&lt;&gt;"",1000*(PB_Regla!$G57-Datos!$AK57-PB_Suma!$J57))</f>
        <v/>
      </c>
      <c r="AH57" s="110" t="str" cm="1">
        <f t="array" ref="AH57">_xlfn.IFS($E57="","",$E57&lt;&gt;"",1000*(PB_Regla!$N57+PB_Regla!$S57+PB_Suma!$M57))</f>
        <v/>
      </c>
      <c r="AI57" s="111" t="str" cm="1">
        <f t="array" ref="AI57">_xlfn.IFS($E57="","",$E57&lt;&gt;"",1000*(PB_Regla!$O57-Datos!$AK57-PB_Suma!$O57))</f>
        <v/>
      </c>
      <c r="AJ57" s="110" t="str" cm="1">
        <f t="array" ref="AJ57">_xlfn.IFS($E57="","",$E57&lt;&gt;"",1000*(PB_Regla!$V57+PB_Regla!$AA57+PB_Suma!$R57))</f>
        <v/>
      </c>
      <c r="AK57" s="111" t="str" cm="1">
        <f t="array" ref="AK57">_xlfn.IFS($E57="","",$E57&lt;&gt;"",1000*(PB_Regla!$W57-Datos!$AK57-PB_Suma!$T57))</f>
        <v/>
      </c>
      <c r="AL57" s="110" t="str" cm="1">
        <f t="array" ref="AL57">_xlfn.IFS($E57="","",$E57&lt;&gt;"",1000*(PB_Regla!$AD57+PB_Regla!$AI57+PB_Suma!$W57))</f>
        <v/>
      </c>
      <c r="AM57" s="111" t="str" cm="1">
        <f t="array" ref="AM57">_xlfn.IFS($E57="","",$E57&lt;&gt;"",1000*(PB_Regla!$AE57-Datos!$AK57-PB_Suma!$Y57))</f>
        <v/>
      </c>
      <c r="AN57" s="2"/>
      <c r="AO57" s="110" t="str" cm="1">
        <f t="array" ref="AO57">_xlfn.IFS($E57="","",$E57&lt;&gt;"",-1000*(PB_Regla!$AD57+PB_Regla!$AH57+PB_Suma!$V57))</f>
        <v/>
      </c>
      <c r="AP57" s="111" t="str" cm="1">
        <f t="array" ref="AP57">_xlfn.IFS($E57="","",$E57&lt;&gt;"",1000*(PB_Regla!$AE57-Datos!$AK57-PB_Suma!$X57))</f>
        <v/>
      </c>
      <c r="AQ57" s="110" t="str" cm="1">
        <f t="array" ref="AQ57">_xlfn.IFS($E57="","",$E57&lt;&gt;"",-1000*(PB_Regla!$V57+PB_Regla!$Z57+PB_Suma!$Q57))</f>
        <v/>
      </c>
      <c r="AR57" s="111" t="str" cm="1">
        <f t="array" ref="AR57">_xlfn.IFS($E57="","",$E57&lt;&gt;"",1000*(PB_Regla!$W57-Datos!$AK57-PB_Suma!$S57))</f>
        <v/>
      </c>
      <c r="AS57" s="110" t="str" cm="1">
        <f t="array" ref="AS57">_xlfn.IFS($E57="","",$E57&lt;&gt;"",-1000*(PB_Regla!$N57+PB_Regla!$R57+PB_Suma!$L57))</f>
        <v/>
      </c>
      <c r="AT57" s="111" t="str" cm="1">
        <f t="array" ref="AT57">_xlfn.IFS($E57="","",$E57&lt;&gt;"",1000*(PB_Regla!$O57-Datos!$AK57-PB_Suma!$N57))</f>
        <v/>
      </c>
      <c r="AU57" s="110" t="str" cm="1">
        <f t="array" ref="AU57">_xlfn.IFS($E57="","",$E57&lt;&gt;"",-1000*(PB_Regla!$F57+PB_Regla!$J57+PB_Suma!$G57))</f>
        <v/>
      </c>
      <c r="AV57" s="111" t="str" cm="1">
        <f t="array" ref="AV57">_xlfn.IFS($E57="","",$E57&lt;&gt;"",1000*(PB_Regla!$G57-Datos!$AK57-PB_Suma!$I57))</f>
        <v/>
      </c>
      <c r="AW57" s="110" t="str" cm="1">
        <f t="array" ref="AW57">_xlfn.IFS($E57="","",$E57&lt;&gt;"",1000*(PB_Regla!$F57+PB_Regla!$K57+PB_Suma!$G57))</f>
        <v/>
      </c>
      <c r="AX57" s="111" t="str" cm="1">
        <f t="array" ref="AX57">_xlfn.IFS($E57="","",$E57&lt;&gt;"",1000*(PB_Regla!$G57-Datos!$AK57-PB_Suma!$I57))</f>
        <v/>
      </c>
      <c r="AY57" s="110" t="str" cm="1">
        <f t="array" ref="AY57">_xlfn.IFS($E57="","",$E57&lt;&gt;"",1000*(PB_Regla!$N57+PB_Regla!$S57+PB_Suma!$L57))</f>
        <v/>
      </c>
      <c r="AZ57" s="111" t="str" cm="1">
        <f t="array" ref="AZ57">_xlfn.IFS($E57="","",$E57&lt;&gt;"",1000*(PB_Regla!$O57-Datos!$AK57-PB_Suma!$N57))</f>
        <v/>
      </c>
      <c r="BA57" s="110" t="str" cm="1">
        <f t="array" ref="BA57">_xlfn.IFS($E57="","",$E57&lt;&gt;"",1000*(PB_Regla!$V57+PB_Regla!$AA57+PB_Suma!$Q57))</f>
        <v/>
      </c>
      <c r="BB57" s="111" t="str" cm="1">
        <f t="array" ref="BB57">_xlfn.IFS($E57="","",$E57&lt;&gt;"",1000*(PB_Regla!$W57-Datos!$AK57-PB_Suma!$S57))</f>
        <v/>
      </c>
      <c r="BC57" s="110" t="str" cm="1">
        <f t="array" ref="BC57">_xlfn.IFS($E57="","",$E57&lt;&gt;"",1000*(PB_Regla!$AD57+PB_Regla!$AI57+PB_Suma!$V57))</f>
        <v/>
      </c>
      <c r="BD57" s="111" t="str" cm="1">
        <f t="array" ref="BD57">_xlfn.IFS($E57="","",$E57&lt;&gt;"",1000*(PB_Regla!$AE57-Datos!$AK57-PB_Suma!$X57))</f>
        <v/>
      </c>
      <c r="BE57" s="2"/>
      <c r="BF57" s="110" t="str" cm="1">
        <f t="array" ref="BF57">_xlfn.IFS($E57="","",$E57&lt;&gt;"",-1000*(PB_Regla!$AD57+PB_Regla!$AH57+PB_Suma!$W57))</f>
        <v/>
      </c>
      <c r="BG57" s="111" t="str" cm="1">
        <f t="array" ref="BG57">_xlfn.IFS($E57="","",$E57&lt;&gt;"",1000*(PB_Regla!$AE57-Datos!$AK57-PB_Suma!$Y57))</f>
        <v/>
      </c>
      <c r="BH57" s="110" t="str" cm="1">
        <f t="array" ref="BH57">_xlfn.IFS($E57="","",$E57&lt;&gt;"",-1000*(PB_Regla!$V57+PB_Regla!$Z57+PB_Suma!$R57))</f>
        <v/>
      </c>
      <c r="BI57" s="111" t="str" cm="1">
        <f t="array" ref="BI57">_xlfn.IFS($E57="","",$E57&lt;&gt;"",1000*(PB_Regla!$W57-Datos!$AK57-PB_Suma!$T57))</f>
        <v/>
      </c>
      <c r="BJ57" s="110" t="str" cm="1">
        <f t="array" ref="BJ57">_xlfn.IFS($E57="","",$E57&lt;&gt;"",-1000*(PB_Regla!$N57+PB_Regla!$R57+PB_Suma!$M57))</f>
        <v/>
      </c>
      <c r="BK57" s="111" t="str" cm="1">
        <f t="array" ref="BK57">_xlfn.IFS($E57="","",$E57&lt;&gt;"",1000*(PB_Regla!$O57-Datos!$AK57-PB_Suma!$O57))</f>
        <v/>
      </c>
      <c r="BL57" s="110" t="str" cm="1">
        <f t="array" ref="BL57">_xlfn.IFS($E57="","",$E57&lt;&gt;"",-1000*(PB_Regla!$F57+PB_Regla!$J57+PB_Suma!$H57))</f>
        <v/>
      </c>
      <c r="BM57" s="111" t="str" cm="1">
        <f t="array" ref="BM57">_xlfn.IFS($E57="","",$E57&lt;&gt;"",1000*(PB_Regla!$G57-Datos!$AK57-PB_Suma!$J57))</f>
        <v/>
      </c>
      <c r="BN57" s="110" t="str" cm="1">
        <f t="array" ref="BN57">_xlfn.IFS($E57="","",$E57&lt;&gt;"",1000*(PB_Regla!$F57+PB_Regla!$K57+PB_Suma!$H57))</f>
        <v/>
      </c>
      <c r="BO57" s="111" t="str" cm="1">
        <f t="array" ref="BO57">_xlfn.IFS($E57="","",$E57&lt;&gt;"",1000*(PB_Regla!$G57-Datos!$AK57-PB_Suma!$J57))</f>
        <v/>
      </c>
      <c r="BP57" s="110" t="str" cm="1">
        <f t="array" ref="BP57">_xlfn.IFS($E57="","",$E57&lt;&gt;"",1000*(PB_Regla!$N57+PB_Regla!$S57+PB_Suma!$M57))</f>
        <v/>
      </c>
      <c r="BQ57" s="111" t="str" cm="1">
        <f t="array" ref="BQ57">_xlfn.IFS($E57="","",$E57&lt;&gt;"",1000*(PB_Regla!$O57-Datos!$AK57-PB_Suma!$O57))</f>
        <v/>
      </c>
      <c r="BR57" s="110" t="str" cm="1">
        <f t="array" ref="BR57">_xlfn.IFS($E57="","",$E57&lt;&gt;"",1000*(PB_Regla!$V57+PB_Regla!$AA57+PB_Suma!$R57))</f>
        <v/>
      </c>
      <c r="BS57" s="111" t="str" cm="1">
        <f t="array" ref="BS57">_xlfn.IFS($E57="","",$E57&lt;&gt;"",1000*(PB_Regla!$W57-Datos!$AK57-PB_Suma!$T57))</f>
        <v/>
      </c>
      <c r="BT57" s="110" t="str" cm="1">
        <f t="array" ref="BT57">_xlfn.IFS($E57="","",$E57&lt;&gt;"",1000*(PB_Regla!$AD57+PB_Regla!$AI57+PB_Suma!$W57))</f>
        <v/>
      </c>
      <c r="BU57" s="111" t="str" cm="1">
        <f t="array" ref="BU57">_xlfn.IFS($E57="","",$E57&lt;&gt;"",1000*(PB_Regla!$AE57-Datos!$AK57-PB_Suma!$Y57))</f>
        <v/>
      </c>
    </row>
    <row r="58" spans="2:73" x14ac:dyDescent="0.35">
      <c r="B58" s="96" t="str">
        <f>IF(Datos!$B58="","",Datos!$B58)</f>
        <v/>
      </c>
      <c r="C58" s="97" t="str">
        <f>IF(Datos!$E58="","",Datos!$E58)</f>
        <v/>
      </c>
      <c r="D58" s="97" t="str">
        <f>IF(Datos!$I58="","",Datos!$I58)</f>
        <v/>
      </c>
      <c r="E58" s="98" t="str">
        <f>IF(Datos!$G58="","",Datos!$G58)</f>
        <v/>
      </c>
      <c r="F58" s="23"/>
      <c r="G58" s="110" t="str" cm="1">
        <f t="array" ref="G58">_xlfn.IFS($E58="","",$E58&lt;&gt;"",-1000*(PB_Regla!$AD58+PB_Regla!$AH58+PB_Suma!$V58))</f>
        <v/>
      </c>
      <c r="H58" s="111" t="str" cm="1">
        <f t="array" ref="H58">_xlfn.IFS($E58="","",$E58&lt;&gt;"",1000*(PB_Regla!$AE58-Datos!$AK58-PB_Suma!$X58))</f>
        <v/>
      </c>
      <c r="I58" s="110" t="str" cm="1">
        <f t="array" ref="I58">_xlfn.IFS($E58="","",$E58&lt;&gt;"",-1000*(PB_Regla!$V58+PB_Regla!$Z58+PB_Suma!$Q58))</f>
        <v/>
      </c>
      <c r="J58" s="111" t="str" cm="1">
        <f t="array" ref="J58">_xlfn.IFS($E58="","",$E58&lt;&gt;"",1000*(PB_Regla!$W58-Datos!$AK58-PB_Suma!$S58))</f>
        <v/>
      </c>
      <c r="K58" s="110" t="str" cm="1">
        <f t="array" ref="K58">_xlfn.IFS($E58="","",$E58&lt;&gt;"",-1000*(PB_Regla!$N58+PB_Regla!$R58+PB_Suma!$L58))</f>
        <v/>
      </c>
      <c r="L58" s="111" t="str" cm="1">
        <f t="array" ref="L58">_xlfn.IFS($E58="","",$E58&lt;&gt;"",1000*(PB_Regla!$O58-Datos!$AK58-PB_Suma!$N58))</f>
        <v/>
      </c>
      <c r="M58" s="110" t="str" cm="1">
        <f t="array" ref="M58">_xlfn.IFS($E58="","",$E58&lt;&gt;"",-1000*(PB_Regla!$F58+PB_Regla!$J58+PB_Suma!$G58))</f>
        <v/>
      </c>
      <c r="N58" s="111" t="str" cm="1">
        <f t="array" ref="N58">_xlfn.IFS($E58="","",$E58&lt;&gt;"",1000*(PB_Regla!$G58-Datos!$AK58-PB_Suma!$I58))</f>
        <v/>
      </c>
      <c r="O58" s="110" t="str" cm="1">
        <f t="array" ref="O58">_xlfn.IFS($E58="","",$E58&lt;&gt;"",1000*(PB_Regla!$F58+PB_Regla!$K58+PB_Suma!$G58))</f>
        <v/>
      </c>
      <c r="P58" s="111" t="str" cm="1">
        <f t="array" ref="P58">_xlfn.IFS($E58="","",$E58&lt;&gt;"",1000*(PB_Regla!$G58-Datos!$AK58-PB_Suma!$I58))</f>
        <v/>
      </c>
      <c r="Q58" s="110" t="str" cm="1">
        <f t="array" ref="Q58">_xlfn.IFS($E58="","",$E58&lt;&gt;"",1000*(PB_Regla!$N58+PB_Regla!$S58+PB_Suma!$L58))</f>
        <v/>
      </c>
      <c r="R58" s="111" t="str" cm="1">
        <f t="array" ref="R58">_xlfn.IFS($E58="","",$E58&lt;&gt;"",1000*(PB_Regla!$O58-Datos!$AK58-PB_Suma!$N58))</f>
        <v/>
      </c>
      <c r="S58" s="110" t="str" cm="1">
        <f t="array" ref="S58">_xlfn.IFS($E58="","",$E58&lt;&gt;"",1000*(PB_Regla!$V58+PB_Regla!$AA58+PB_Suma!$Q58))</f>
        <v/>
      </c>
      <c r="T58" s="111" t="str" cm="1">
        <f t="array" ref="T58">_xlfn.IFS($E58="","",$E58&lt;&gt;"",1000*(PB_Regla!$W58-Datos!$AK58-PB_Suma!$S58))</f>
        <v/>
      </c>
      <c r="U58" s="110" t="str" cm="1">
        <f t="array" ref="U58">_xlfn.IFS($E58="","",$E58&lt;&gt;"",1000*(PB_Regla!$AD58+PB_Regla!$AI58+PB_Suma!$V58))</f>
        <v/>
      </c>
      <c r="V58" s="111" t="str" cm="1">
        <f t="array" ref="V58">_xlfn.IFS($E58="","",$E58&lt;&gt;"",1000*(PB_Regla!$AE58-Datos!$AK58-PB_Suma!$X58))</f>
        <v/>
      </c>
      <c r="W58" s="2"/>
      <c r="X58" s="110" t="str" cm="1">
        <f t="array" ref="X58">_xlfn.IFS($E58="","",$E58&lt;&gt;"",-1000*(PB_Regla!$AD58+PB_Regla!$AH58+PB_Suma!$W58))</f>
        <v/>
      </c>
      <c r="Y58" s="111" t="str" cm="1">
        <f t="array" ref="Y58">_xlfn.IFS($E58="","",$E58&lt;&gt;"",1000*(PB_Regla!$AE58-Datos!$AK58-PB_Suma!$Y58))</f>
        <v/>
      </c>
      <c r="Z58" s="110" t="str" cm="1">
        <f t="array" ref="Z58">_xlfn.IFS($E58="","",$E58&lt;&gt;"",-1000*(PB_Regla!$V58+PB_Regla!$Z58+PB_Suma!$R58))</f>
        <v/>
      </c>
      <c r="AA58" s="111" t="str" cm="1">
        <f t="array" ref="AA58">_xlfn.IFS($E58="","",$E58&lt;&gt;"",1000*(PB_Regla!$W58-Datos!$AK58-PB_Suma!$T58))</f>
        <v/>
      </c>
      <c r="AB58" s="110" t="str" cm="1">
        <f t="array" ref="AB58">_xlfn.IFS($E58="","",$E58&lt;&gt;"",-1000*(PB_Regla!$N58+PB_Regla!$R58+PB_Suma!$M58))</f>
        <v/>
      </c>
      <c r="AC58" s="111" t="str" cm="1">
        <f t="array" ref="AC58">_xlfn.IFS($E58="","",$E58&lt;&gt;"",1000*(PB_Regla!$O58-Datos!$AK58-PB_Suma!$O58))</f>
        <v/>
      </c>
      <c r="AD58" s="110" t="str" cm="1">
        <f t="array" ref="AD58">_xlfn.IFS($E58="","",$E58&lt;&gt;"",-1000*(PB_Regla!$F58+PB_Regla!$J58+PB_Suma!$H58))</f>
        <v/>
      </c>
      <c r="AE58" s="111" t="str" cm="1">
        <f t="array" ref="AE58">_xlfn.IFS($E58="","",$E58&lt;&gt;"",1000*(PB_Regla!$G58-Datos!$AK58-PB_Suma!$J58))</f>
        <v/>
      </c>
      <c r="AF58" s="110" t="str" cm="1">
        <f t="array" ref="AF58">_xlfn.IFS($E58="","",$E58&lt;&gt;"",1000*(PB_Regla!$F58+PB_Regla!$K58+PB_Suma!$H58))</f>
        <v/>
      </c>
      <c r="AG58" s="111" t="str" cm="1">
        <f t="array" ref="AG58">_xlfn.IFS($E58="","",$E58&lt;&gt;"",1000*(PB_Regla!$G58-Datos!$AK58-PB_Suma!$J58))</f>
        <v/>
      </c>
      <c r="AH58" s="110" t="str" cm="1">
        <f t="array" ref="AH58">_xlfn.IFS($E58="","",$E58&lt;&gt;"",1000*(PB_Regla!$N58+PB_Regla!$S58+PB_Suma!$M58))</f>
        <v/>
      </c>
      <c r="AI58" s="111" t="str" cm="1">
        <f t="array" ref="AI58">_xlfn.IFS($E58="","",$E58&lt;&gt;"",1000*(PB_Regla!$O58-Datos!$AK58-PB_Suma!$O58))</f>
        <v/>
      </c>
      <c r="AJ58" s="110" t="str" cm="1">
        <f t="array" ref="AJ58">_xlfn.IFS($E58="","",$E58&lt;&gt;"",1000*(PB_Regla!$V58+PB_Regla!$AA58+PB_Suma!$R58))</f>
        <v/>
      </c>
      <c r="AK58" s="111" t="str" cm="1">
        <f t="array" ref="AK58">_xlfn.IFS($E58="","",$E58&lt;&gt;"",1000*(PB_Regla!$W58-Datos!$AK58-PB_Suma!$T58))</f>
        <v/>
      </c>
      <c r="AL58" s="110" t="str" cm="1">
        <f t="array" ref="AL58">_xlfn.IFS($E58="","",$E58&lt;&gt;"",1000*(PB_Regla!$AD58+PB_Regla!$AI58+PB_Suma!$W58))</f>
        <v/>
      </c>
      <c r="AM58" s="111" t="str" cm="1">
        <f t="array" ref="AM58">_xlfn.IFS($E58="","",$E58&lt;&gt;"",1000*(PB_Regla!$AE58-Datos!$AK58-PB_Suma!$Y58))</f>
        <v/>
      </c>
      <c r="AN58" s="2"/>
      <c r="AO58" s="110" t="str" cm="1">
        <f t="array" ref="AO58">_xlfn.IFS($E58="","",$E58&lt;&gt;"",-1000*(PB_Regla!$AD58+PB_Regla!$AH58+PB_Suma!$V58))</f>
        <v/>
      </c>
      <c r="AP58" s="111" t="str" cm="1">
        <f t="array" ref="AP58">_xlfn.IFS($E58="","",$E58&lt;&gt;"",1000*(PB_Regla!$AE58-Datos!$AK58-PB_Suma!$X58))</f>
        <v/>
      </c>
      <c r="AQ58" s="110" t="str" cm="1">
        <f t="array" ref="AQ58">_xlfn.IFS($E58="","",$E58&lt;&gt;"",-1000*(PB_Regla!$V58+PB_Regla!$Z58+PB_Suma!$Q58))</f>
        <v/>
      </c>
      <c r="AR58" s="111" t="str" cm="1">
        <f t="array" ref="AR58">_xlfn.IFS($E58="","",$E58&lt;&gt;"",1000*(PB_Regla!$W58-Datos!$AK58-PB_Suma!$S58))</f>
        <v/>
      </c>
      <c r="AS58" s="110" t="str" cm="1">
        <f t="array" ref="AS58">_xlfn.IFS($E58="","",$E58&lt;&gt;"",-1000*(PB_Regla!$N58+PB_Regla!$R58+PB_Suma!$L58))</f>
        <v/>
      </c>
      <c r="AT58" s="111" t="str" cm="1">
        <f t="array" ref="AT58">_xlfn.IFS($E58="","",$E58&lt;&gt;"",1000*(PB_Regla!$O58-Datos!$AK58-PB_Suma!$N58))</f>
        <v/>
      </c>
      <c r="AU58" s="110" t="str" cm="1">
        <f t="array" ref="AU58">_xlfn.IFS($E58="","",$E58&lt;&gt;"",-1000*(PB_Regla!$F58+PB_Regla!$J58+PB_Suma!$G58))</f>
        <v/>
      </c>
      <c r="AV58" s="111" t="str" cm="1">
        <f t="array" ref="AV58">_xlfn.IFS($E58="","",$E58&lt;&gt;"",1000*(PB_Regla!$G58-Datos!$AK58-PB_Suma!$I58))</f>
        <v/>
      </c>
      <c r="AW58" s="110" t="str" cm="1">
        <f t="array" ref="AW58">_xlfn.IFS($E58="","",$E58&lt;&gt;"",1000*(PB_Regla!$F58+PB_Regla!$K58+PB_Suma!$G58))</f>
        <v/>
      </c>
      <c r="AX58" s="111" t="str" cm="1">
        <f t="array" ref="AX58">_xlfn.IFS($E58="","",$E58&lt;&gt;"",1000*(PB_Regla!$G58-Datos!$AK58-PB_Suma!$I58))</f>
        <v/>
      </c>
      <c r="AY58" s="110" t="str" cm="1">
        <f t="array" ref="AY58">_xlfn.IFS($E58="","",$E58&lt;&gt;"",1000*(PB_Regla!$N58+PB_Regla!$S58+PB_Suma!$L58))</f>
        <v/>
      </c>
      <c r="AZ58" s="111" t="str" cm="1">
        <f t="array" ref="AZ58">_xlfn.IFS($E58="","",$E58&lt;&gt;"",1000*(PB_Regla!$O58-Datos!$AK58-PB_Suma!$N58))</f>
        <v/>
      </c>
      <c r="BA58" s="110" t="str" cm="1">
        <f t="array" ref="BA58">_xlfn.IFS($E58="","",$E58&lt;&gt;"",1000*(PB_Regla!$V58+PB_Regla!$AA58+PB_Suma!$Q58))</f>
        <v/>
      </c>
      <c r="BB58" s="111" t="str" cm="1">
        <f t="array" ref="BB58">_xlfn.IFS($E58="","",$E58&lt;&gt;"",1000*(PB_Regla!$W58-Datos!$AK58-PB_Suma!$S58))</f>
        <v/>
      </c>
      <c r="BC58" s="110" t="str" cm="1">
        <f t="array" ref="BC58">_xlfn.IFS($E58="","",$E58&lt;&gt;"",1000*(PB_Regla!$AD58+PB_Regla!$AI58+PB_Suma!$V58))</f>
        <v/>
      </c>
      <c r="BD58" s="111" t="str" cm="1">
        <f t="array" ref="BD58">_xlfn.IFS($E58="","",$E58&lt;&gt;"",1000*(PB_Regla!$AE58-Datos!$AK58-PB_Suma!$X58))</f>
        <v/>
      </c>
      <c r="BE58" s="2"/>
      <c r="BF58" s="110" t="str" cm="1">
        <f t="array" ref="BF58">_xlfn.IFS($E58="","",$E58&lt;&gt;"",-1000*(PB_Regla!$AD58+PB_Regla!$AH58+PB_Suma!$W58))</f>
        <v/>
      </c>
      <c r="BG58" s="111" t="str" cm="1">
        <f t="array" ref="BG58">_xlfn.IFS($E58="","",$E58&lt;&gt;"",1000*(PB_Regla!$AE58-Datos!$AK58-PB_Suma!$Y58))</f>
        <v/>
      </c>
      <c r="BH58" s="110" t="str" cm="1">
        <f t="array" ref="BH58">_xlfn.IFS($E58="","",$E58&lt;&gt;"",-1000*(PB_Regla!$V58+PB_Regla!$Z58+PB_Suma!$R58))</f>
        <v/>
      </c>
      <c r="BI58" s="111" t="str" cm="1">
        <f t="array" ref="BI58">_xlfn.IFS($E58="","",$E58&lt;&gt;"",1000*(PB_Regla!$W58-Datos!$AK58-PB_Suma!$T58))</f>
        <v/>
      </c>
      <c r="BJ58" s="110" t="str" cm="1">
        <f t="array" ref="BJ58">_xlfn.IFS($E58="","",$E58&lt;&gt;"",-1000*(PB_Regla!$N58+PB_Regla!$R58+PB_Suma!$M58))</f>
        <v/>
      </c>
      <c r="BK58" s="111" t="str" cm="1">
        <f t="array" ref="BK58">_xlfn.IFS($E58="","",$E58&lt;&gt;"",1000*(PB_Regla!$O58-Datos!$AK58-PB_Suma!$O58))</f>
        <v/>
      </c>
      <c r="BL58" s="110" t="str" cm="1">
        <f t="array" ref="BL58">_xlfn.IFS($E58="","",$E58&lt;&gt;"",-1000*(PB_Regla!$F58+PB_Regla!$J58+PB_Suma!$H58))</f>
        <v/>
      </c>
      <c r="BM58" s="111" t="str" cm="1">
        <f t="array" ref="BM58">_xlfn.IFS($E58="","",$E58&lt;&gt;"",1000*(PB_Regla!$G58-Datos!$AK58-PB_Suma!$J58))</f>
        <v/>
      </c>
      <c r="BN58" s="110" t="str" cm="1">
        <f t="array" ref="BN58">_xlfn.IFS($E58="","",$E58&lt;&gt;"",1000*(PB_Regla!$F58+PB_Regla!$K58+PB_Suma!$H58))</f>
        <v/>
      </c>
      <c r="BO58" s="111" t="str" cm="1">
        <f t="array" ref="BO58">_xlfn.IFS($E58="","",$E58&lt;&gt;"",1000*(PB_Regla!$G58-Datos!$AK58-PB_Suma!$J58))</f>
        <v/>
      </c>
      <c r="BP58" s="110" t="str" cm="1">
        <f t="array" ref="BP58">_xlfn.IFS($E58="","",$E58&lt;&gt;"",1000*(PB_Regla!$N58+PB_Regla!$S58+PB_Suma!$M58))</f>
        <v/>
      </c>
      <c r="BQ58" s="111" t="str" cm="1">
        <f t="array" ref="BQ58">_xlfn.IFS($E58="","",$E58&lt;&gt;"",1000*(PB_Regla!$O58-Datos!$AK58-PB_Suma!$O58))</f>
        <v/>
      </c>
      <c r="BR58" s="110" t="str" cm="1">
        <f t="array" ref="BR58">_xlfn.IFS($E58="","",$E58&lt;&gt;"",1000*(PB_Regla!$V58+PB_Regla!$AA58+PB_Suma!$R58))</f>
        <v/>
      </c>
      <c r="BS58" s="111" t="str" cm="1">
        <f t="array" ref="BS58">_xlfn.IFS($E58="","",$E58&lt;&gt;"",1000*(PB_Regla!$W58-Datos!$AK58-PB_Suma!$T58))</f>
        <v/>
      </c>
      <c r="BT58" s="110" t="str" cm="1">
        <f t="array" ref="BT58">_xlfn.IFS($E58="","",$E58&lt;&gt;"",1000*(PB_Regla!$AD58+PB_Regla!$AI58+PB_Suma!$W58))</f>
        <v/>
      </c>
      <c r="BU58" s="111" t="str" cm="1">
        <f t="array" ref="BU58">_xlfn.IFS($E58="","",$E58&lt;&gt;"",1000*(PB_Regla!$AE58-Datos!$AK58-PB_Suma!$Y58))</f>
        <v/>
      </c>
    </row>
    <row r="59" spans="2:73" x14ac:dyDescent="0.35">
      <c r="B59" s="96" t="str">
        <f>IF(Datos!$B59="","",Datos!$B59)</f>
        <v/>
      </c>
      <c r="C59" s="97" t="str">
        <f>IF(Datos!$E59="","",Datos!$E59)</f>
        <v/>
      </c>
      <c r="D59" s="97" t="str">
        <f>IF(Datos!$I59="","",Datos!$I59)</f>
        <v/>
      </c>
      <c r="E59" s="98" t="str">
        <f>IF(Datos!$G59="","",Datos!$G59)</f>
        <v/>
      </c>
      <c r="F59" s="23"/>
      <c r="G59" s="110" t="str" cm="1">
        <f t="array" ref="G59">_xlfn.IFS($E59="","",$E59&lt;&gt;"",-1000*(PB_Regla!$AD59+PB_Regla!$AH59+PB_Suma!$V59))</f>
        <v/>
      </c>
      <c r="H59" s="111" t="str" cm="1">
        <f t="array" ref="H59">_xlfn.IFS($E59="","",$E59&lt;&gt;"",1000*(PB_Regla!$AE59-Datos!$AK59-PB_Suma!$X59))</f>
        <v/>
      </c>
      <c r="I59" s="110" t="str" cm="1">
        <f t="array" ref="I59">_xlfn.IFS($E59="","",$E59&lt;&gt;"",-1000*(PB_Regla!$V59+PB_Regla!$Z59+PB_Suma!$Q59))</f>
        <v/>
      </c>
      <c r="J59" s="111" t="str" cm="1">
        <f t="array" ref="J59">_xlfn.IFS($E59="","",$E59&lt;&gt;"",1000*(PB_Regla!$W59-Datos!$AK59-PB_Suma!$S59))</f>
        <v/>
      </c>
      <c r="K59" s="110" t="str" cm="1">
        <f t="array" ref="K59">_xlfn.IFS($E59="","",$E59&lt;&gt;"",-1000*(PB_Regla!$N59+PB_Regla!$R59+PB_Suma!$L59))</f>
        <v/>
      </c>
      <c r="L59" s="111" t="str" cm="1">
        <f t="array" ref="L59">_xlfn.IFS($E59="","",$E59&lt;&gt;"",1000*(PB_Regla!$O59-Datos!$AK59-PB_Suma!$N59))</f>
        <v/>
      </c>
      <c r="M59" s="110" t="str" cm="1">
        <f t="array" ref="M59">_xlfn.IFS($E59="","",$E59&lt;&gt;"",-1000*(PB_Regla!$F59+PB_Regla!$J59+PB_Suma!$G59))</f>
        <v/>
      </c>
      <c r="N59" s="111" t="str" cm="1">
        <f t="array" ref="N59">_xlfn.IFS($E59="","",$E59&lt;&gt;"",1000*(PB_Regla!$G59-Datos!$AK59-PB_Suma!$I59))</f>
        <v/>
      </c>
      <c r="O59" s="110" t="str" cm="1">
        <f t="array" ref="O59">_xlfn.IFS($E59="","",$E59&lt;&gt;"",1000*(PB_Regla!$F59+PB_Regla!$K59+PB_Suma!$G59))</f>
        <v/>
      </c>
      <c r="P59" s="111" t="str" cm="1">
        <f t="array" ref="P59">_xlfn.IFS($E59="","",$E59&lt;&gt;"",1000*(PB_Regla!$G59-Datos!$AK59-PB_Suma!$I59))</f>
        <v/>
      </c>
      <c r="Q59" s="110" t="str" cm="1">
        <f t="array" ref="Q59">_xlfn.IFS($E59="","",$E59&lt;&gt;"",1000*(PB_Regla!$N59+PB_Regla!$S59+PB_Suma!$L59))</f>
        <v/>
      </c>
      <c r="R59" s="111" t="str" cm="1">
        <f t="array" ref="R59">_xlfn.IFS($E59="","",$E59&lt;&gt;"",1000*(PB_Regla!$O59-Datos!$AK59-PB_Suma!$N59))</f>
        <v/>
      </c>
      <c r="S59" s="110" t="str" cm="1">
        <f t="array" ref="S59">_xlfn.IFS($E59="","",$E59&lt;&gt;"",1000*(PB_Regla!$V59+PB_Regla!$AA59+PB_Suma!$Q59))</f>
        <v/>
      </c>
      <c r="T59" s="111" t="str" cm="1">
        <f t="array" ref="T59">_xlfn.IFS($E59="","",$E59&lt;&gt;"",1000*(PB_Regla!$W59-Datos!$AK59-PB_Suma!$S59))</f>
        <v/>
      </c>
      <c r="U59" s="110" t="str" cm="1">
        <f t="array" ref="U59">_xlfn.IFS($E59="","",$E59&lt;&gt;"",1000*(PB_Regla!$AD59+PB_Regla!$AI59+PB_Suma!$V59))</f>
        <v/>
      </c>
      <c r="V59" s="111" t="str" cm="1">
        <f t="array" ref="V59">_xlfn.IFS($E59="","",$E59&lt;&gt;"",1000*(PB_Regla!$AE59-Datos!$AK59-PB_Suma!$X59))</f>
        <v/>
      </c>
      <c r="W59" s="2"/>
      <c r="X59" s="110" t="str" cm="1">
        <f t="array" ref="X59">_xlfn.IFS($E59="","",$E59&lt;&gt;"",-1000*(PB_Regla!$AD59+PB_Regla!$AH59+PB_Suma!$W59))</f>
        <v/>
      </c>
      <c r="Y59" s="111" t="str" cm="1">
        <f t="array" ref="Y59">_xlfn.IFS($E59="","",$E59&lt;&gt;"",1000*(PB_Regla!$AE59-Datos!$AK59-PB_Suma!$Y59))</f>
        <v/>
      </c>
      <c r="Z59" s="110" t="str" cm="1">
        <f t="array" ref="Z59">_xlfn.IFS($E59="","",$E59&lt;&gt;"",-1000*(PB_Regla!$V59+PB_Regla!$Z59+PB_Suma!$R59))</f>
        <v/>
      </c>
      <c r="AA59" s="111" t="str" cm="1">
        <f t="array" ref="AA59">_xlfn.IFS($E59="","",$E59&lt;&gt;"",1000*(PB_Regla!$W59-Datos!$AK59-PB_Suma!$T59))</f>
        <v/>
      </c>
      <c r="AB59" s="110" t="str" cm="1">
        <f t="array" ref="AB59">_xlfn.IFS($E59="","",$E59&lt;&gt;"",-1000*(PB_Regla!$N59+PB_Regla!$R59+PB_Suma!$M59))</f>
        <v/>
      </c>
      <c r="AC59" s="111" t="str" cm="1">
        <f t="array" ref="AC59">_xlfn.IFS($E59="","",$E59&lt;&gt;"",1000*(PB_Regla!$O59-Datos!$AK59-PB_Suma!$O59))</f>
        <v/>
      </c>
      <c r="AD59" s="110" t="str" cm="1">
        <f t="array" ref="AD59">_xlfn.IFS($E59="","",$E59&lt;&gt;"",-1000*(PB_Regla!$F59+PB_Regla!$J59+PB_Suma!$H59))</f>
        <v/>
      </c>
      <c r="AE59" s="111" t="str" cm="1">
        <f t="array" ref="AE59">_xlfn.IFS($E59="","",$E59&lt;&gt;"",1000*(PB_Regla!$G59-Datos!$AK59-PB_Suma!$J59))</f>
        <v/>
      </c>
      <c r="AF59" s="110" t="str" cm="1">
        <f t="array" ref="AF59">_xlfn.IFS($E59="","",$E59&lt;&gt;"",1000*(PB_Regla!$F59+PB_Regla!$K59+PB_Suma!$H59))</f>
        <v/>
      </c>
      <c r="AG59" s="111" t="str" cm="1">
        <f t="array" ref="AG59">_xlfn.IFS($E59="","",$E59&lt;&gt;"",1000*(PB_Regla!$G59-Datos!$AK59-PB_Suma!$J59))</f>
        <v/>
      </c>
      <c r="AH59" s="110" t="str" cm="1">
        <f t="array" ref="AH59">_xlfn.IFS($E59="","",$E59&lt;&gt;"",1000*(PB_Regla!$N59+PB_Regla!$S59+PB_Suma!$M59))</f>
        <v/>
      </c>
      <c r="AI59" s="111" t="str" cm="1">
        <f t="array" ref="AI59">_xlfn.IFS($E59="","",$E59&lt;&gt;"",1000*(PB_Regla!$O59-Datos!$AK59-PB_Suma!$O59))</f>
        <v/>
      </c>
      <c r="AJ59" s="110" t="str" cm="1">
        <f t="array" ref="AJ59">_xlfn.IFS($E59="","",$E59&lt;&gt;"",1000*(PB_Regla!$V59+PB_Regla!$AA59+PB_Suma!$R59))</f>
        <v/>
      </c>
      <c r="AK59" s="111" t="str" cm="1">
        <f t="array" ref="AK59">_xlfn.IFS($E59="","",$E59&lt;&gt;"",1000*(PB_Regla!$W59-Datos!$AK59-PB_Suma!$T59))</f>
        <v/>
      </c>
      <c r="AL59" s="110" t="str" cm="1">
        <f t="array" ref="AL59">_xlfn.IFS($E59="","",$E59&lt;&gt;"",1000*(PB_Regla!$AD59+PB_Regla!$AI59+PB_Suma!$W59))</f>
        <v/>
      </c>
      <c r="AM59" s="111" t="str" cm="1">
        <f t="array" ref="AM59">_xlfn.IFS($E59="","",$E59&lt;&gt;"",1000*(PB_Regla!$AE59-Datos!$AK59-PB_Suma!$Y59))</f>
        <v/>
      </c>
      <c r="AN59" s="2"/>
      <c r="AO59" s="110" t="str" cm="1">
        <f t="array" ref="AO59">_xlfn.IFS($E59="","",$E59&lt;&gt;"",-1000*(PB_Regla!$AD59+PB_Regla!$AH59+PB_Suma!$V59))</f>
        <v/>
      </c>
      <c r="AP59" s="111" t="str" cm="1">
        <f t="array" ref="AP59">_xlfn.IFS($E59="","",$E59&lt;&gt;"",1000*(PB_Regla!$AE59-Datos!$AK59-PB_Suma!$X59))</f>
        <v/>
      </c>
      <c r="AQ59" s="110" t="str" cm="1">
        <f t="array" ref="AQ59">_xlfn.IFS($E59="","",$E59&lt;&gt;"",-1000*(PB_Regla!$V59+PB_Regla!$Z59+PB_Suma!$Q59))</f>
        <v/>
      </c>
      <c r="AR59" s="111" t="str" cm="1">
        <f t="array" ref="AR59">_xlfn.IFS($E59="","",$E59&lt;&gt;"",1000*(PB_Regla!$W59-Datos!$AK59-PB_Suma!$S59))</f>
        <v/>
      </c>
      <c r="AS59" s="110" t="str" cm="1">
        <f t="array" ref="AS59">_xlfn.IFS($E59="","",$E59&lt;&gt;"",-1000*(PB_Regla!$N59+PB_Regla!$R59+PB_Suma!$L59))</f>
        <v/>
      </c>
      <c r="AT59" s="111" t="str" cm="1">
        <f t="array" ref="AT59">_xlfn.IFS($E59="","",$E59&lt;&gt;"",1000*(PB_Regla!$O59-Datos!$AK59-PB_Suma!$N59))</f>
        <v/>
      </c>
      <c r="AU59" s="110" t="str" cm="1">
        <f t="array" ref="AU59">_xlfn.IFS($E59="","",$E59&lt;&gt;"",-1000*(PB_Regla!$F59+PB_Regla!$J59+PB_Suma!$G59))</f>
        <v/>
      </c>
      <c r="AV59" s="111" t="str" cm="1">
        <f t="array" ref="AV59">_xlfn.IFS($E59="","",$E59&lt;&gt;"",1000*(PB_Regla!$G59-Datos!$AK59-PB_Suma!$I59))</f>
        <v/>
      </c>
      <c r="AW59" s="110" t="str" cm="1">
        <f t="array" ref="AW59">_xlfn.IFS($E59="","",$E59&lt;&gt;"",1000*(PB_Regla!$F59+PB_Regla!$K59+PB_Suma!$G59))</f>
        <v/>
      </c>
      <c r="AX59" s="111" t="str" cm="1">
        <f t="array" ref="AX59">_xlfn.IFS($E59="","",$E59&lt;&gt;"",1000*(PB_Regla!$G59-Datos!$AK59-PB_Suma!$I59))</f>
        <v/>
      </c>
      <c r="AY59" s="110" t="str" cm="1">
        <f t="array" ref="AY59">_xlfn.IFS($E59="","",$E59&lt;&gt;"",1000*(PB_Regla!$N59+PB_Regla!$S59+PB_Suma!$L59))</f>
        <v/>
      </c>
      <c r="AZ59" s="111" t="str" cm="1">
        <f t="array" ref="AZ59">_xlfn.IFS($E59="","",$E59&lt;&gt;"",1000*(PB_Regla!$O59-Datos!$AK59-PB_Suma!$N59))</f>
        <v/>
      </c>
      <c r="BA59" s="110" t="str" cm="1">
        <f t="array" ref="BA59">_xlfn.IFS($E59="","",$E59&lt;&gt;"",1000*(PB_Regla!$V59+PB_Regla!$AA59+PB_Suma!$Q59))</f>
        <v/>
      </c>
      <c r="BB59" s="111" t="str" cm="1">
        <f t="array" ref="BB59">_xlfn.IFS($E59="","",$E59&lt;&gt;"",1000*(PB_Regla!$W59-Datos!$AK59-PB_Suma!$S59))</f>
        <v/>
      </c>
      <c r="BC59" s="110" t="str" cm="1">
        <f t="array" ref="BC59">_xlfn.IFS($E59="","",$E59&lt;&gt;"",1000*(PB_Regla!$AD59+PB_Regla!$AI59+PB_Suma!$V59))</f>
        <v/>
      </c>
      <c r="BD59" s="111" t="str" cm="1">
        <f t="array" ref="BD59">_xlfn.IFS($E59="","",$E59&lt;&gt;"",1000*(PB_Regla!$AE59-Datos!$AK59-PB_Suma!$X59))</f>
        <v/>
      </c>
      <c r="BE59" s="2"/>
      <c r="BF59" s="110" t="str" cm="1">
        <f t="array" ref="BF59">_xlfn.IFS($E59="","",$E59&lt;&gt;"",-1000*(PB_Regla!$AD59+PB_Regla!$AH59+PB_Suma!$W59))</f>
        <v/>
      </c>
      <c r="BG59" s="111" t="str" cm="1">
        <f t="array" ref="BG59">_xlfn.IFS($E59="","",$E59&lt;&gt;"",1000*(PB_Regla!$AE59-Datos!$AK59-PB_Suma!$Y59))</f>
        <v/>
      </c>
      <c r="BH59" s="110" t="str" cm="1">
        <f t="array" ref="BH59">_xlfn.IFS($E59="","",$E59&lt;&gt;"",-1000*(PB_Regla!$V59+PB_Regla!$Z59+PB_Suma!$R59))</f>
        <v/>
      </c>
      <c r="BI59" s="111" t="str" cm="1">
        <f t="array" ref="BI59">_xlfn.IFS($E59="","",$E59&lt;&gt;"",1000*(PB_Regla!$W59-Datos!$AK59-PB_Suma!$T59))</f>
        <v/>
      </c>
      <c r="BJ59" s="110" t="str" cm="1">
        <f t="array" ref="BJ59">_xlfn.IFS($E59="","",$E59&lt;&gt;"",-1000*(PB_Regla!$N59+PB_Regla!$R59+PB_Suma!$M59))</f>
        <v/>
      </c>
      <c r="BK59" s="111" t="str" cm="1">
        <f t="array" ref="BK59">_xlfn.IFS($E59="","",$E59&lt;&gt;"",1000*(PB_Regla!$O59-Datos!$AK59-PB_Suma!$O59))</f>
        <v/>
      </c>
      <c r="BL59" s="110" t="str" cm="1">
        <f t="array" ref="BL59">_xlfn.IFS($E59="","",$E59&lt;&gt;"",-1000*(PB_Regla!$F59+PB_Regla!$J59+PB_Suma!$H59))</f>
        <v/>
      </c>
      <c r="BM59" s="111" t="str" cm="1">
        <f t="array" ref="BM59">_xlfn.IFS($E59="","",$E59&lt;&gt;"",1000*(PB_Regla!$G59-Datos!$AK59-PB_Suma!$J59))</f>
        <v/>
      </c>
      <c r="BN59" s="110" t="str" cm="1">
        <f t="array" ref="BN59">_xlfn.IFS($E59="","",$E59&lt;&gt;"",1000*(PB_Regla!$F59+PB_Regla!$K59+PB_Suma!$H59))</f>
        <v/>
      </c>
      <c r="BO59" s="111" t="str" cm="1">
        <f t="array" ref="BO59">_xlfn.IFS($E59="","",$E59&lt;&gt;"",1000*(PB_Regla!$G59-Datos!$AK59-PB_Suma!$J59))</f>
        <v/>
      </c>
      <c r="BP59" s="110" t="str" cm="1">
        <f t="array" ref="BP59">_xlfn.IFS($E59="","",$E59&lt;&gt;"",1000*(PB_Regla!$N59+PB_Regla!$S59+PB_Suma!$M59))</f>
        <v/>
      </c>
      <c r="BQ59" s="111" t="str" cm="1">
        <f t="array" ref="BQ59">_xlfn.IFS($E59="","",$E59&lt;&gt;"",1000*(PB_Regla!$O59-Datos!$AK59-PB_Suma!$O59))</f>
        <v/>
      </c>
      <c r="BR59" s="110" t="str" cm="1">
        <f t="array" ref="BR59">_xlfn.IFS($E59="","",$E59&lt;&gt;"",1000*(PB_Regla!$V59+PB_Regla!$AA59+PB_Suma!$R59))</f>
        <v/>
      </c>
      <c r="BS59" s="111" t="str" cm="1">
        <f t="array" ref="BS59">_xlfn.IFS($E59="","",$E59&lt;&gt;"",1000*(PB_Regla!$W59-Datos!$AK59-PB_Suma!$T59))</f>
        <v/>
      </c>
      <c r="BT59" s="110" t="str" cm="1">
        <f t="array" ref="BT59">_xlfn.IFS($E59="","",$E59&lt;&gt;"",1000*(PB_Regla!$AD59+PB_Regla!$AI59+PB_Suma!$W59))</f>
        <v/>
      </c>
      <c r="BU59" s="111" t="str" cm="1">
        <f t="array" ref="BU59">_xlfn.IFS($E59="","",$E59&lt;&gt;"",1000*(PB_Regla!$AE59-Datos!$AK59-PB_Suma!$Y59))</f>
        <v/>
      </c>
    </row>
    <row r="60" spans="2:73" x14ac:dyDescent="0.35">
      <c r="B60" s="96" t="str">
        <f>IF(Datos!$B60="","",Datos!$B60)</f>
        <v/>
      </c>
      <c r="C60" s="97" t="str">
        <f>IF(Datos!$E60="","",Datos!$E60)</f>
        <v/>
      </c>
      <c r="D60" s="97" t="str">
        <f>IF(Datos!$I60="","",Datos!$I60)</f>
        <v/>
      </c>
      <c r="E60" s="98" t="str">
        <f>IF(Datos!$G60="","",Datos!$G60)</f>
        <v/>
      </c>
      <c r="F60" s="23"/>
      <c r="G60" s="110" t="str" cm="1">
        <f t="array" ref="G60">_xlfn.IFS($E60="","",$E60&lt;&gt;"",-1000*(PB_Regla!$AD60+PB_Regla!$AH60+PB_Suma!$V60))</f>
        <v/>
      </c>
      <c r="H60" s="111" t="str" cm="1">
        <f t="array" ref="H60">_xlfn.IFS($E60="","",$E60&lt;&gt;"",1000*(PB_Regla!$AE60-Datos!$AK60-PB_Suma!$X60))</f>
        <v/>
      </c>
      <c r="I60" s="110" t="str" cm="1">
        <f t="array" ref="I60">_xlfn.IFS($E60="","",$E60&lt;&gt;"",-1000*(PB_Regla!$V60+PB_Regla!$Z60+PB_Suma!$Q60))</f>
        <v/>
      </c>
      <c r="J60" s="111" t="str" cm="1">
        <f t="array" ref="J60">_xlfn.IFS($E60="","",$E60&lt;&gt;"",1000*(PB_Regla!$W60-Datos!$AK60-PB_Suma!$S60))</f>
        <v/>
      </c>
      <c r="K60" s="110" t="str" cm="1">
        <f t="array" ref="K60">_xlfn.IFS($E60="","",$E60&lt;&gt;"",-1000*(PB_Regla!$N60+PB_Regla!$R60+PB_Suma!$L60))</f>
        <v/>
      </c>
      <c r="L60" s="111" t="str" cm="1">
        <f t="array" ref="L60">_xlfn.IFS($E60="","",$E60&lt;&gt;"",1000*(PB_Regla!$O60-Datos!$AK60-PB_Suma!$N60))</f>
        <v/>
      </c>
      <c r="M60" s="110" t="str" cm="1">
        <f t="array" ref="M60">_xlfn.IFS($E60="","",$E60&lt;&gt;"",-1000*(PB_Regla!$F60+PB_Regla!$J60+PB_Suma!$G60))</f>
        <v/>
      </c>
      <c r="N60" s="111" t="str" cm="1">
        <f t="array" ref="N60">_xlfn.IFS($E60="","",$E60&lt;&gt;"",1000*(PB_Regla!$G60-Datos!$AK60-PB_Suma!$I60))</f>
        <v/>
      </c>
      <c r="O60" s="110" t="str" cm="1">
        <f t="array" ref="O60">_xlfn.IFS($E60="","",$E60&lt;&gt;"",1000*(PB_Regla!$F60+PB_Regla!$K60+PB_Suma!$G60))</f>
        <v/>
      </c>
      <c r="P60" s="111" t="str" cm="1">
        <f t="array" ref="P60">_xlfn.IFS($E60="","",$E60&lt;&gt;"",1000*(PB_Regla!$G60-Datos!$AK60-PB_Suma!$I60))</f>
        <v/>
      </c>
      <c r="Q60" s="110" t="str" cm="1">
        <f t="array" ref="Q60">_xlfn.IFS($E60="","",$E60&lt;&gt;"",1000*(PB_Regla!$N60+PB_Regla!$S60+PB_Suma!$L60))</f>
        <v/>
      </c>
      <c r="R60" s="111" t="str" cm="1">
        <f t="array" ref="R60">_xlfn.IFS($E60="","",$E60&lt;&gt;"",1000*(PB_Regla!$O60-Datos!$AK60-PB_Suma!$N60))</f>
        <v/>
      </c>
      <c r="S60" s="110" t="str" cm="1">
        <f t="array" ref="S60">_xlfn.IFS($E60="","",$E60&lt;&gt;"",1000*(PB_Regla!$V60+PB_Regla!$AA60+PB_Suma!$Q60))</f>
        <v/>
      </c>
      <c r="T60" s="111" t="str" cm="1">
        <f t="array" ref="T60">_xlfn.IFS($E60="","",$E60&lt;&gt;"",1000*(PB_Regla!$W60-Datos!$AK60-PB_Suma!$S60))</f>
        <v/>
      </c>
      <c r="U60" s="110" t="str" cm="1">
        <f t="array" ref="U60">_xlfn.IFS($E60="","",$E60&lt;&gt;"",1000*(PB_Regla!$AD60+PB_Regla!$AI60+PB_Suma!$V60))</f>
        <v/>
      </c>
      <c r="V60" s="111" t="str" cm="1">
        <f t="array" ref="V60">_xlfn.IFS($E60="","",$E60&lt;&gt;"",1000*(PB_Regla!$AE60-Datos!$AK60-PB_Suma!$X60))</f>
        <v/>
      </c>
      <c r="W60" s="2"/>
      <c r="X60" s="110" t="str" cm="1">
        <f t="array" ref="X60">_xlfn.IFS($E60="","",$E60&lt;&gt;"",-1000*(PB_Regla!$AD60+PB_Regla!$AH60+PB_Suma!$W60))</f>
        <v/>
      </c>
      <c r="Y60" s="111" t="str" cm="1">
        <f t="array" ref="Y60">_xlfn.IFS($E60="","",$E60&lt;&gt;"",1000*(PB_Regla!$AE60-Datos!$AK60-PB_Suma!$Y60))</f>
        <v/>
      </c>
      <c r="Z60" s="110" t="str" cm="1">
        <f t="array" ref="Z60">_xlfn.IFS($E60="","",$E60&lt;&gt;"",-1000*(PB_Regla!$V60+PB_Regla!$Z60+PB_Suma!$R60))</f>
        <v/>
      </c>
      <c r="AA60" s="111" t="str" cm="1">
        <f t="array" ref="AA60">_xlfn.IFS($E60="","",$E60&lt;&gt;"",1000*(PB_Regla!$W60-Datos!$AK60-PB_Suma!$T60))</f>
        <v/>
      </c>
      <c r="AB60" s="110" t="str" cm="1">
        <f t="array" ref="AB60">_xlfn.IFS($E60="","",$E60&lt;&gt;"",-1000*(PB_Regla!$N60+PB_Regla!$R60+PB_Suma!$M60))</f>
        <v/>
      </c>
      <c r="AC60" s="111" t="str" cm="1">
        <f t="array" ref="AC60">_xlfn.IFS($E60="","",$E60&lt;&gt;"",1000*(PB_Regla!$O60-Datos!$AK60-PB_Suma!$O60))</f>
        <v/>
      </c>
      <c r="AD60" s="110" t="str" cm="1">
        <f t="array" ref="AD60">_xlfn.IFS($E60="","",$E60&lt;&gt;"",-1000*(PB_Regla!$F60+PB_Regla!$J60+PB_Suma!$H60))</f>
        <v/>
      </c>
      <c r="AE60" s="111" t="str" cm="1">
        <f t="array" ref="AE60">_xlfn.IFS($E60="","",$E60&lt;&gt;"",1000*(PB_Regla!$G60-Datos!$AK60-PB_Suma!$J60))</f>
        <v/>
      </c>
      <c r="AF60" s="110" t="str" cm="1">
        <f t="array" ref="AF60">_xlfn.IFS($E60="","",$E60&lt;&gt;"",1000*(PB_Regla!$F60+PB_Regla!$K60+PB_Suma!$H60))</f>
        <v/>
      </c>
      <c r="AG60" s="111" t="str" cm="1">
        <f t="array" ref="AG60">_xlfn.IFS($E60="","",$E60&lt;&gt;"",1000*(PB_Regla!$G60-Datos!$AK60-PB_Suma!$J60))</f>
        <v/>
      </c>
      <c r="AH60" s="110" t="str" cm="1">
        <f t="array" ref="AH60">_xlfn.IFS($E60="","",$E60&lt;&gt;"",1000*(PB_Regla!$N60+PB_Regla!$S60+PB_Suma!$M60))</f>
        <v/>
      </c>
      <c r="AI60" s="111" t="str" cm="1">
        <f t="array" ref="AI60">_xlfn.IFS($E60="","",$E60&lt;&gt;"",1000*(PB_Regla!$O60-Datos!$AK60-PB_Suma!$O60))</f>
        <v/>
      </c>
      <c r="AJ60" s="110" t="str" cm="1">
        <f t="array" ref="AJ60">_xlfn.IFS($E60="","",$E60&lt;&gt;"",1000*(PB_Regla!$V60+PB_Regla!$AA60+PB_Suma!$R60))</f>
        <v/>
      </c>
      <c r="AK60" s="111" t="str" cm="1">
        <f t="array" ref="AK60">_xlfn.IFS($E60="","",$E60&lt;&gt;"",1000*(PB_Regla!$W60-Datos!$AK60-PB_Suma!$T60))</f>
        <v/>
      </c>
      <c r="AL60" s="110" t="str" cm="1">
        <f t="array" ref="AL60">_xlfn.IFS($E60="","",$E60&lt;&gt;"",1000*(PB_Regla!$AD60+PB_Regla!$AI60+PB_Suma!$W60))</f>
        <v/>
      </c>
      <c r="AM60" s="111" t="str" cm="1">
        <f t="array" ref="AM60">_xlfn.IFS($E60="","",$E60&lt;&gt;"",1000*(PB_Regla!$AE60-Datos!$AK60-PB_Suma!$Y60))</f>
        <v/>
      </c>
      <c r="AN60" s="2"/>
      <c r="AO60" s="110" t="str" cm="1">
        <f t="array" ref="AO60">_xlfn.IFS($E60="","",$E60&lt;&gt;"",-1000*(PB_Regla!$AD60+PB_Regla!$AH60+PB_Suma!$V60))</f>
        <v/>
      </c>
      <c r="AP60" s="111" t="str" cm="1">
        <f t="array" ref="AP60">_xlfn.IFS($E60="","",$E60&lt;&gt;"",1000*(PB_Regla!$AE60-Datos!$AK60-PB_Suma!$X60))</f>
        <v/>
      </c>
      <c r="AQ60" s="110" t="str" cm="1">
        <f t="array" ref="AQ60">_xlfn.IFS($E60="","",$E60&lt;&gt;"",-1000*(PB_Regla!$V60+PB_Regla!$Z60+PB_Suma!$Q60))</f>
        <v/>
      </c>
      <c r="AR60" s="111" t="str" cm="1">
        <f t="array" ref="AR60">_xlfn.IFS($E60="","",$E60&lt;&gt;"",1000*(PB_Regla!$W60-Datos!$AK60-PB_Suma!$S60))</f>
        <v/>
      </c>
      <c r="AS60" s="110" t="str" cm="1">
        <f t="array" ref="AS60">_xlfn.IFS($E60="","",$E60&lt;&gt;"",-1000*(PB_Regla!$N60+PB_Regla!$R60+PB_Suma!$L60))</f>
        <v/>
      </c>
      <c r="AT60" s="111" t="str" cm="1">
        <f t="array" ref="AT60">_xlfn.IFS($E60="","",$E60&lt;&gt;"",1000*(PB_Regla!$O60-Datos!$AK60-PB_Suma!$N60))</f>
        <v/>
      </c>
      <c r="AU60" s="110" t="str" cm="1">
        <f t="array" ref="AU60">_xlfn.IFS($E60="","",$E60&lt;&gt;"",-1000*(PB_Regla!$F60+PB_Regla!$J60+PB_Suma!$G60))</f>
        <v/>
      </c>
      <c r="AV60" s="111" t="str" cm="1">
        <f t="array" ref="AV60">_xlfn.IFS($E60="","",$E60&lt;&gt;"",1000*(PB_Regla!$G60-Datos!$AK60-PB_Suma!$I60))</f>
        <v/>
      </c>
      <c r="AW60" s="110" t="str" cm="1">
        <f t="array" ref="AW60">_xlfn.IFS($E60="","",$E60&lt;&gt;"",1000*(PB_Regla!$F60+PB_Regla!$K60+PB_Suma!$G60))</f>
        <v/>
      </c>
      <c r="AX60" s="111" t="str" cm="1">
        <f t="array" ref="AX60">_xlfn.IFS($E60="","",$E60&lt;&gt;"",1000*(PB_Regla!$G60-Datos!$AK60-PB_Suma!$I60))</f>
        <v/>
      </c>
      <c r="AY60" s="110" t="str" cm="1">
        <f t="array" ref="AY60">_xlfn.IFS($E60="","",$E60&lt;&gt;"",1000*(PB_Regla!$N60+PB_Regla!$S60+PB_Suma!$L60))</f>
        <v/>
      </c>
      <c r="AZ60" s="111" t="str" cm="1">
        <f t="array" ref="AZ60">_xlfn.IFS($E60="","",$E60&lt;&gt;"",1000*(PB_Regla!$O60-Datos!$AK60-PB_Suma!$N60))</f>
        <v/>
      </c>
      <c r="BA60" s="110" t="str" cm="1">
        <f t="array" ref="BA60">_xlfn.IFS($E60="","",$E60&lt;&gt;"",1000*(PB_Regla!$V60+PB_Regla!$AA60+PB_Suma!$Q60))</f>
        <v/>
      </c>
      <c r="BB60" s="111" t="str" cm="1">
        <f t="array" ref="BB60">_xlfn.IFS($E60="","",$E60&lt;&gt;"",1000*(PB_Regla!$W60-Datos!$AK60-PB_Suma!$S60))</f>
        <v/>
      </c>
      <c r="BC60" s="110" t="str" cm="1">
        <f t="array" ref="BC60">_xlfn.IFS($E60="","",$E60&lt;&gt;"",1000*(PB_Regla!$AD60+PB_Regla!$AI60+PB_Suma!$V60))</f>
        <v/>
      </c>
      <c r="BD60" s="111" t="str" cm="1">
        <f t="array" ref="BD60">_xlfn.IFS($E60="","",$E60&lt;&gt;"",1000*(PB_Regla!$AE60-Datos!$AK60-PB_Suma!$X60))</f>
        <v/>
      </c>
      <c r="BE60" s="2"/>
      <c r="BF60" s="110" t="str" cm="1">
        <f t="array" ref="BF60">_xlfn.IFS($E60="","",$E60&lt;&gt;"",-1000*(PB_Regla!$AD60+PB_Regla!$AH60+PB_Suma!$W60))</f>
        <v/>
      </c>
      <c r="BG60" s="111" t="str" cm="1">
        <f t="array" ref="BG60">_xlfn.IFS($E60="","",$E60&lt;&gt;"",1000*(PB_Regla!$AE60-Datos!$AK60-PB_Suma!$Y60))</f>
        <v/>
      </c>
      <c r="BH60" s="110" t="str" cm="1">
        <f t="array" ref="BH60">_xlfn.IFS($E60="","",$E60&lt;&gt;"",-1000*(PB_Regla!$V60+PB_Regla!$Z60+PB_Suma!$R60))</f>
        <v/>
      </c>
      <c r="BI60" s="111" t="str" cm="1">
        <f t="array" ref="BI60">_xlfn.IFS($E60="","",$E60&lt;&gt;"",1000*(PB_Regla!$W60-Datos!$AK60-PB_Suma!$T60))</f>
        <v/>
      </c>
      <c r="BJ60" s="110" t="str" cm="1">
        <f t="array" ref="BJ60">_xlfn.IFS($E60="","",$E60&lt;&gt;"",-1000*(PB_Regla!$N60+PB_Regla!$R60+PB_Suma!$M60))</f>
        <v/>
      </c>
      <c r="BK60" s="111" t="str" cm="1">
        <f t="array" ref="BK60">_xlfn.IFS($E60="","",$E60&lt;&gt;"",1000*(PB_Regla!$O60-Datos!$AK60-PB_Suma!$O60))</f>
        <v/>
      </c>
      <c r="BL60" s="110" t="str" cm="1">
        <f t="array" ref="BL60">_xlfn.IFS($E60="","",$E60&lt;&gt;"",-1000*(PB_Regla!$F60+PB_Regla!$J60+PB_Suma!$H60))</f>
        <v/>
      </c>
      <c r="BM60" s="111" t="str" cm="1">
        <f t="array" ref="BM60">_xlfn.IFS($E60="","",$E60&lt;&gt;"",1000*(PB_Regla!$G60-Datos!$AK60-PB_Suma!$J60))</f>
        <v/>
      </c>
      <c r="BN60" s="110" t="str" cm="1">
        <f t="array" ref="BN60">_xlfn.IFS($E60="","",$E60&lt;&gt;"",1000*(PB_Regla!$F60+PB_Regla!$K60+PB_Suma!$H60))</f>
        <v/>
      </c>
      <c r="BO60" s="111" t="str" cm="1">
        <f t="array" ref="BO60">_xlfn.IFS($E60="","",$E60&lt;&gt;"",1000*(PB_Regla!$G60-Datos!$AK60-PB_Suma!$J60))</f>
        <v/>
      </c>
      <c r="BP60" s="110" t="str" cm="1">
        <f t="array" ref="BP60">_xlfn.IFS($E60="","",$E60&lt;&gt;"",1000*(PB_Regla!$N60+PB_Regla!$S60+PB_Suma!$M60))</f>
        <v/>
      </c>
      <c r="BQ60" s="111" t="str" cm="1">
        <f t="array" ref="BQ60">_xlfn.IFS($E60="","",$E60&lt;&gt;"",1000*(PB_Regla!$O60-Datos!$AK60-PB_Suma!$O60))</f>
        <v/>
      </c>
      <c r="BR60" s="110" t="str" cm="1">
        <f t="array" ref="BR60">_xlfn.IFS($E60="","",$E60&lt;&gt;"",1000*(PB_Regla!$V60+PB_Regla!$AA60+PB_Suma!$R60))</f>
        <v/>
      </c>
      <c r="BS60" s="111" t="str" cm="1">
        <f t="array" ref="BS60">_xlfn.IFS($E60="","",$E60&lt;&gt;"",1000*(PB_Regla!$W60-Datos!$AK60-PB_Suma!$T60))</f>
        <v/>
      </c>
      <c r="BT60" s="110" t="str" cm="1">
        <f t="array" ref="BT60">_xlfn.IFS($E60="","",$E60&lt;&gt;"",1000*(PB_Regla!$AD60+PB_Regla!$AI60+PB_Suma!$W60))</f>
        <v/>
      </c>
      <c r="BU60" s="111" t="str" cm="1">
        <f t="array" ref="BU60">_xlfn.IFS($E60="","",$E60&lt;&gt;"",1000*(PB_Regla!$AE60-Datos!$AK60-PB_Suma!$Y60))</f>
        <v/>
      </c>
    </row>
    <row r="61" spans="2:73" x14ac:dyDescent="0.35">
      <c r="B61" s="96" t="str">
        <f>IF(Datos!$B61="","",Datos!$B61)</f>
        <v/>
      </c>
      <c r="C61" s="97" t="str">
        <f>IF(Datos!$E61="","",Datos!$E61)</f>
        <v/>
      </c>
      <c r="D61" s="97" t="str">
        <f>IF(Datos!$I61="","",Datos!$I61)</f>
        <v/>
      </c>
      <c r="E61" s="98" t="str">
        <f>IF(Datos!$G61="","",Datos!$G61)</f>
        <v/>
      </c>
      <c r="F61" s="23"/>
      <c r="G61" s="110" t="str" cm="1">
        <f t="array" ref="G61">_xlfn.IFS($E61="","",$E61&lt;&gt;"",-1000*(PB_Regla!$AD61+PB_Regla!$AH61+PB_Suma!$V61))</f>
        <v/>
      </c>
      <c r="H61" s="111" t="str" cm="1">
        <f t="array" ref="H61">_xlfn.IFS($E61="","",$E61&lt;&gt;"",1000*(PB_Regla!$AE61-Datos!$AK61-PB_Suma!$X61))</f>
        <v/>
      </c>
      <c r="I61" s="110" t="str" cm="1">
        <f t="array" ref="I61">_xlfn.IFS($E61="","",$E61&lt;&gt;"",-1000*(PB_Regla!$V61+PB_Regla!$Z61+PB_Suma!$Q61))</f>
        <v/>
      </c>
      <c r="J61" s="111" t="str" cm="1">
        <f t="array" ref="J61">_xlfn.IFS($E61="","",$E61&lt;&gt;"",1000*(PB_Regla!$W61-Datos!$AK61-PB_Suma!$S61))</f>
        <v/>
      </c>
      <c r="K61" s="110" t="str" cm="1">
        <f t="array" ref="K61">_xlfn.IFS($E61="","",$E61&lt;&gt;"",-1000*(PB_Regla!$N61+PB_Regla!$R61+PB_Suma!$L61))</f>
        <v/>
      </c>
      <c r="L61" s="111" t="str" cm="1">
        <f t="array" ref="L61">_xlfn.IFS($E61="","",$E61&lt;&gt;"",1000*(PB_Regla!$O61-Datos!$AK61-PB_Suma!$N61))</f>
        <v/>
      </c>
      <c r="M61" s="110" t="str" cm="1">
        <f t="array" ref="M61">_xlfn.IFS($E61="","",$E61&lt;&gt;"",-1000*(PB_Regla!$F61+PB_Regla!$J61+PB_Suma!$G61))</f>
        <v/>
      </c>
      <c r="N61" s="111" t="str" cm="1">
        <f t="array" ref="N61">_xlfn.IFS($E61="","",$E61&lt;&gt;"",1000*(PB_Regla!$G61-Datos!$AK61-PB_Suma!$I61))</f>
        <v/>
      </c>
      <c r="O61" s="110" t="str" cm="1">
        <f t="array" ref="O61">_xlfn.IFS($E61="","",$E61&lt;&gt;"",1000*(PB_Regla!$F61+PB_Regla!$K61+PB_Suma!$G61))</f>
        <v/>
      </c>
      <c r="P61" s="111" t="str" cm="1">
        <f t="array" ref="P61">_xlfn.IFS($E61="","",$E61&lt;&gt;"",1000*(PB_Regla!$G61-Datos!$AK61-PB_Suma!$I61))</f>
        <v/>
      </c>
      <c r="Q61" s="110" t="str" cm="1">
        <f t="array" ref="Q61">_xlfn.IFS($E61="","",$E61&lt;&gt;"",1000*(PB_Regla!$N61+PB_Regla!$S61+PB_Suma!$L61))</f>
        <v/>
      </c>
      <c r="R61" s="111" t="str" cm="1">
        <f t="array" ref="R61">_xlfn.IFS($E61="","",$E61&lt;&gt;"",1000*(PB_Regla!$O61-Datos!$AK61-PB_Suma!$N61))</f>
        <v/>
      </c>
      <c r="S61" s="110" t="str" cm="1">
        <f t="array" ref="S61">_xlfn.IFS($E61="","",$E61&lt;&gt;"",1000*(PB_Regla!$V61+PB_Regla!$AA61+PB_Suma!$Q61))</f>
        <v/>
      </c>
      <c r="T61" s="111" t="str" cm="1">
        <f t="array" ref="T61">_xlfn.IFS($E61="","",$E61&lt;&gt;"",1000*(PB_Regla!$W61-Datos!$AK61-PB_Suma!$S61))</f>
        <v/>
      </c>
      <c r="U61" s="110" t="str" cm="1">
        <f t="array" ref="U61">_xlfn.IFS($E61="","",$E61&lt;&gt;"",1000*(PB_Regla!$AD61+PB_Regla!$AI61+PB_Suma!$V61))</f>
        <v/>
      </c>
      <c r="V61" s="111" t="str" cm="1">
        <f t="array" ref="V61">_xlfn.IFS($E61="","",$E61&lt;&gt;"",1000*(PB_Regla!$AE61-Datos!$AK61-PB_Suma!$X61))</f>
        <v/>
      </c>
      <c r="W61" s="2"/>
      <c r="X61" s="110" t="str" cm="1">
        <f t="array" ref="X61">_xlfn.IFS($E61="","",$E61&lt;&gt;"",-1000*(PB_Regla!$AD61+PB_Regla!$AH61+PB_Suma!$W61))</f>
        <v/>
      </c>
      <c r="Y61" s="111" t="str" cm="1">
        <f t="array" ref="Y61">_xlfn.IFS($E61="","",$E61&lt;&gt;"",1000*(PB_Regla!$AE61-Datos!$AK61-PB_Suma!$Y61))</f>
        <v/>
      </c>
      <c r="Z61" s="110" t="str" cm="1">
        <f t="array" ref="Z61">_xlfn.IFS($E61="","",$E61&lt;&gt;"",-1000*(PB_Regla!$V61+PB_Regla!$Z61+PB_Suma!$R61))</f>
        <v/>
      </c>
      <c r="AA61" s="111" t="str" cm="1">
        <f t="array" ref="AA61">_xlfn.IFS($E61="","",$E61&lt;&gt;"",1000*(PB_Regla!$W61-Datos!$AK61-PB_Suma!$T61))</f>
        <v/>
      </c>
      <c r="AB61" s="110" t="str" cm="1">
        <f t="array" ref="AB61">_xlfn.IFS($E61="","",$E61&lt;&gt;"",-1000*(PB_Regla!$N61+PB_Regla!$R61+PB_Suma!$M61))</f>
        <v/>
      </c>
      <c r="AC61" s="111" t="str" cm="1">
        <f t="array" ref="AC61">_xlfn.IFS($E61="","",$E61&lt;&gt;"",1000*(PB_Regla!$O61-Datos!$AK61-PB_Suma!$O61))</f>
        <v/>
      </c>
      <c r="AD61" s="110" t="str" cm="1">
        <f t="array" ref="AD61">_xlfn.IFS($E61="","",$E61&lt;&gt;"",-1000*(PB_Regla!$F61+PB_Regla!$J61+PB_Suma!$H61))</f>
        <v/>
      </c>
      <c r="AE61" s="111" t="str" cm="1">
        <f t="array" ref="AE61">_xlfn.IFS($E61="","",$E61&lt;&gt;"",1000*(PB_Regla!$G61-Datos!$AK61-PB_Suma!$J61))</f>
        <v/>
      </c>
      <c r="AF61" s="110" t="str" cm="1">
        <f t="array" ref="AF61">_xlfn.IFS($E61="","",$E61&lt;&gt;"",1000*(PB_Regla!$F61+PB_Regla!$K61+PB_Suma!$H61))</f>
        <v/>
      </c>
      <c r="AG61" s="111" t="str" cm="1">
        <f t="array" ref="AG61">_xlfn.IFS($E61="","",$E61&lt;&gt;"",1000*(PB_Regla!$G61-Datos!$AK61-PB_Suma!$J61))</f>
        <v/>
      </c>
      <c r="AH61" s="110" t="str" cm="1">
        <f t="array" ref="AH61">_xlfn.IFS($E61="","",$E61&lt;&gt;"",1000*(PB_Regla!$N61+PB_Regla!$S61+PB_Suma!$M61))</f>
        <v/>
      </c>
      <c r="AI61" s="111" t="str" cm="1">
        <f t="array" ref="AI61">_xlfn.IFS($E61="","",$E61&lt;&gt;"",1000*(PB_Regla!$O61-Datos!$AK61-PB_Suma!$O61))</f>
        <v/>
      </c>
      <c r="AJ61" s="110" t="str" cm="1">
        <f t="array" ref="AJ61">_xlfn.IFS($E61="","",$E61&lt;&gt;"",1000*(PB_Regla!$V61+PB_Regla!$AA61+PB_Suma!$R61))</f>
        <v/>
      </c>
      <c r="AK61" s="111" t="str" cm="1">
        <f t="array" ref="AK61">_xlfn.IFS($E61="","",$E61&lt;&gt;"",1000*(PB_Regla!$W61-Datos!$AK61-PB_Suma!$T61))</f>
        <v/>
      </c>
      <c r="AL61" s="110" t="str" cm="1">
        <f t="array" ref="AL61">_xlfn.IFS($E61="","",$E61&lt;&gt;"",1000*(PB_Regla!$AD61+PB_Regla!$AI61+PB_Suma!$W61))</f>
        <v/>
      </c>
      <c r="AM61" s="111" t="str" cm="1">
        <f t="array" ref="AM61">_xlfn.IFS($E61="","",$E61&lt;&gt;"",1000*(PB_Regla!$AE61-Datos!$AK61-PB_Suma!$Y61))</f>
        <v/>
      </c>
      <c r="AN61" s="2"/>
      <c r="AO61" s="110" t="str" cm="1">
        <f t="array" ref="AO61">_xlfn.IFS($E61="","",$E61&lt;&gt;"",-1000*(PB_Regla!$AD61+PB_Regla!$AH61+PB_Suma!$V61))</f>
        <v/>
      </c>
      <c r="AP61" s="111" t="str" cm="1">
        <f t="array" ref="AP61">_xlfn.IFS($E61="","",$E61&lt;&gt;"",1000*(PB_Regla!$AE61-Datos!$AK61-PB_Suma!$X61))</f>
        <v/>
      </c>
      <c r="AQ61" s="110" t="str" cm="1">
        <f t="array" ref="AQ61">_xlfn.IFS($E61="","",$E61&lt;&gt;"",-1000*(PB_Regla!$V61+PB_Regla!$Z61+PB_Suma!$Q61))</f>
        <v/>
      </c>
      <c r="AR61" s="111" t="str" cm="1">
        <f t="array" ref="AR61">_xlfn.IFS($E61="","",$E61&lt;&gt;"",1000*(PB_Regla!$W61-Datos!$AK61-PB_Suma!$S61))</f>
        <v/>
      </c>
      <c r="AS61" s="110" t="str" cm="1">
        <f t="array" ref="AS61">_xlfn.IFS($E61="","",$E61&lt;&gt;"",-1000*(PB_Regla!$N61+PB_Regla!$R61+PB_Suma!$L61))</f>
        <v/>
      </c>
      <c r="AT61" s="111" t="str" cm="1">
        <f t="array" ref="AT61">_xlfn.IFS($E61="","",$E61&lt;&gt;"",1000*(PB_Regla!$O61-Datos!$AK61-PB_Suma!$N61))</f>
        <v/>
      </c>
      <c r="AU61" s="110" t="str" cm="1">
        <f t="array" ref="AU61">_xlfn.IFS($E61="","",$E61&lt;&gt;"",-1000*(PB_Regla!$F61+PB_Regla!$J61+PB_Suma!$G61))</f>
        <v/>
      </c>
      <c r="AV61" s="111" t="str" cm="1">
        <f t="array" ref="AV61">_xlfn.IFS($E61="","",$E61&lt;&gt;"",1000*(PB_Regla!$G61-Datos!$AK61-PB_Suma!$I61))</f>
        <v/>
      </c>
      <c r="AW61" s="110" t="str" cm="1">
        <f t="array" ref="AW61">_xlfn.IFS($E61="","",$E61&lt;&gt;"",1000*(PB_Regla!$F61+PB_Regla!$K61+PB_Suma!$G61))</f>
        <v/>
      </c>
      <c r="AX61" s="111" t="str" cm="1">
        <f t="array" ref="AX61">_xlfn.IFS($E61="","",$E61&lt;&gt;"",1000*(PB_Regla!$G61-Datos!$AK61-PB_Suma!$I61))</f>
        <v/>
      </c>
      <c r="AY61" s="110" t="str" cm="1">
        <f t="array" ref="AY61">_xlfn.IFS($E61="","",$E61&lt;&gt;"",1000*(PB_Regla!$N61+PB_Regla!$S61+PB_Suma!$L61))</f>
        <v/>
      </c>
      <c r="AZ61" s="111" t="str" cm="1">
        <f t="array" ref="AZ61">_xlfn.IFS($E61="","",$E61&lt;&gt;"",1000*(PB_Regla!$O61-Datos!$AK61-PB_Suma!$N61))</f>
        <v/>
      </c>
      <c r="BA61" s="110" t="str" cm="1">
        <f t="array" ref="BA61">_xlfn.IFS($E61="","",$E61&lt;&gt;"",1000*(PB_Regla!$V61+PB_Regla!$AA61+PB_Suma!$Q61))</f>
        <v/>
      </c>
      <c r="BB61" s="111" t="str" cm="1">
        <f t="array" ref="BB61">_xlfn.IFS($E61="","",$E61&lt;&gt;"",1000*(PB_Regla!$W61-Datos!$AK61-PB_Suma!$S61))</f>
        <v/>
      </c>
      <c r="BC61" s="110" t="str" cm="1">
        <f t="array" ref="BC61">_xlfn.IFS($E61="","",$E61&lt;&gt;"",1000*(PB_Regla!$AD61+PB_Regla!$AI61+PB_Suma!$V61))</f>
        <v/>
      </c>
      <c r="BD61" s="111" t="str" cm="1">
        <f t="array" ref="BD61">_xlfn.IFS($E61="","",$E61&lt;&gt;"",1000*(PB_Regla!$AE61-Datos!$AK61-PB_Suma!$X61))</f>
        <v/>
      </c>
      <c r="BE61" s="2"/>
      <c r="BF61" s="110" t="str" cm="1">
        <f t="array" ref="BF61">_xlfn.IFS($E61="","",$E61&lt;&gt;"",-1000*(PB_Regla!$AD61+PB_Regla!$AH61+PB_Suma!$W61))</f>
        <v/>
      </c>
      <c r="BG61" s="111" t="str" cm="1">
        <f t="array" ref="BG61">_xlfn.IFS($E61="","",$E61&lt;&gt;"",1000*(PB_Regla!$AE61-Datos!$AK61-PB_Suma!$Y61))</f>
        <v/>
      </c>
      <c r="BH61" s="110" t="str" cm="1">
        <f t="array" ref="BH61">_xlfn.IFS($E61="","",$E61&lt;&gt;"",-1000*(PB_Regla!$V61+PB_Regla!$Z61+PB_Suma!$R61))</f>
        <v/>
      </c>
      <c r="BI61" s="111" t="str" cm="1">
        <f t="array" ref="BI61">_xlfn.IFS($E61="","",$E61&lt;&gt;"",1000*(PB_Regla!$W61-Datos!$AK61-PB_Suma!$T61))</f>
        <v/>
      </c>
      <c r="BJ61" s="110" t="str" cm="1">
        <f t="array" ref="BJ61">_xlfn.IFS($E61="","",$E61&lt;&gt;"",-1000*(PB_Regla!$N61+PB_Regla!$R61+PB_Suma!$M61))</f>
        <v/>
      </c>
      <c r="BK61" s="111" t="str" cm="1">
        <f t="array" ref="BK61">_xlfn.IFS($E61="","",$E61&lt;&gt;"",1000*(PB_Regla!$O61-Datos!$AK61-PB_Suma!$O61))</f>
        <v/>
      </c>
      <c r="BL61" s="110" t="str" cm="1">
        <f t="array" ref="BL61">_xlfn.IFS($E61="","",$E61&lt;&gt;"",-1000*(PB_Regla!$F61+PB_Regla!$J61+PB_Suma!$H61))</f>
        <v/>
      </c>
      <c r="BM61" s="111" t="str" cm="1">
        <f t="array" ref="BM61">_xlfn.IFS($E61="","",$E61&lt;&gt;"",1000*(PB_Regla!$G61-Datos!$AK61-PB_Suma!$J61))</f>
        <v/>
      </c>
      <c r="BN61" s="110" t="str" cm="1">
        <f t="array" ref="BN61">_xlfn.IFS($E61="","",$E61&lt;&gt;"",1000*(PB_Regla!$F61+PB_Regla!$K61+PB_Suma!$H61))</f>
        <v/>
      </c>
      <c r="BO61" s="111" t="str" cm="1">
        <f t="array" ref="BO61">_xlfn.IFS($E61="","",$E61&lt;&gt;"",1000*(PB_Regla!$G61-Datos!$AK61-PB_Suma!$J61))</f>
        <v/>
      </c>
      <c r="BP61" s="110" t="str" cm="1">
        <f t="array" ref="BP61">_xlfn.IFS($E61="","",$E61&lt;&gt;"",1000*(PB_Regla!$N61+PB_Regla!$S61+PB_Suma!$M61))</f>
        <v/>
      </c>
      <c r="BQ61" s="111" t="str" cm="1">
        <f t="array" ref="BQ61">_xlfn.IFS($E61="","",$E61&lt;&gt;"",1000*(PB_Regla!$O61-Datos!$AK61-PB_Suma!$O61))</f>
        <v/>
      </c>
      <c r="BR61" s="110" t="str" cm="1">
        <f t="array" ref="BR61">_xlfn.IFS($E61="","",$E61&lt;&gt;"",1000*(PB_Regla!$V61+PB_Regla!$AA61+PB_Suma!$R61))</f>
        <v/>
      </c>
      <c r="BS61" s="111" t="str" cm="1">
        <f t="array" ref="BS61">_xlfn.IFS($E61="","",$E61&lt;&gt;"",1000*(PB_Regla!$W61-Datos!$AK61-PB_Suma!$T61))</f>
        <v/>
      </c>
      <c r="BT61" s="110" t="str" cm="1">
        <f t="array" ref="BT61">_xlfn.IFS($E61="","",$E61&lt;&gt;"",1000*(PB_Regla!$AD61+PB_Regla!$AI61+PB_Suma!$W61))</f>
        <v/>
      </c>
      <c r="BU61" s="111" t="str" cm="1">
        <f t="array" ref="BU61">_xlfn.IFS($E61="","",$E61&lt;&gt;"",1000*(PB_Regla!$AE61-Datos!$AK61-PB_Suma!$Y61))</f>
        <v/>
      </c>
    </row>
    <row r="62" spans="2:73" x14ac:dyDescent="0.35">
      <c r="B62" s="96" t="str">
        <f>IF(Datos!$B62="","",Datos!$B62)</f>
        <v/>
      </c>
      <c r="C62" s="97" t="str">
        <f>IF(Datos!$E62="","",Datos!$E62)</f>
        <v/>
      </c>
      <c r="D62" s="97" t="str">
        <f>IF(Datos!$I62="","",Datos!$I62)</f>
        <v/>
      </c>
      <c r="E62" s="98" t="str">
        <f>IF(Datos!$G62="","",Datos!$G62)</f>
        <v/>
      </c>
      <c r="F62" s="23"/>
      <c r="G62" s="110" t="str" cm="1">
        <f t="array" ref="G62">_xlfn.IFS($E62="","",$E62&lt;&gt;"",-1000*(PB_Regla!$AD62+PB_Regla!$AH62+PB_Suma!$V62))</f>
        <v/>
      </c>
      <c r="H62" s="111" t="str" cm="1">
        <f t="array" ref="H62">_xlfn.IFS($E62="","",$E62&lt;&gt;"",1000*(PB_Regla!$AE62-Datos!$AK62-PB_Suma!$X62))</f>
        <v/>
      </c>
      <c r="I62" s="110" t="str" cm="1">
        <f t="array" ref="I62">_xlfn.IFS($E62="","",$E62&lt;&gt;"",-1000*(PB_Regla!$V62+PB_Regla!$Z62+PB_Suma!$Q62))</f>
        <v/>
      </c>
      <c r="J62" s="111" t="str" cm="1">
        <f t="array" ref="J62">_xlfn.IFS($E62="","",$E62&lt;&gt;"",1000*(PB_Regla!$W62-Datos!$AK62-PB_Suma!$S62))</f>
        <v/>
      </c>
      <c r="K62" s="110" t="str" cm="1">
        <f t="array" ref="K62">_xlfn.IFS($E62="","",$E62&lt;&gt;"",-1000*(PB_Regla!$N62+PB_Regla!$R62+PB_Suma!$L62))</f>
        <v/>
      </c>
      <c r="L62" s="111" t="str" cm="1">
        <f t="array" ref="L62">_xlfn.IFS($E62="","",$E62&lt;&gt;"",1000*(PB_Regla!$O62-Datos!$AK62-PB_Suma!$N62))</f>
        <v/>
      </c>
      <c r="M62" s="110" t="str" cm="1">
        <f t="array" ref="M62">_xlfn.IFS($E62="","",$E62&lt;&gt;"",-1000*(PB_Regla!$F62+PB_Regla!$J62+PB_Suma!$G62))</f>
        <v/>
      </c>
      <c r="N62" s="111" t="str" cm="1">
        <f t="array" ref="N62">_xlfn.IFS($E62="","",$E62&lt;&gt;"",1000*(PB_Regla!$G62-Datos!$AK62-PB_Suma!$I62))</f>
        <v/>
      </c>
      <c r="O62" s="110" t="str" cm="1">
        <f t="array" ref="O62">_xlfn.IFS($E62="","",$E62&lt;&gt;"",1000*(PB_Regla!$F62+PB_Regla!$K62+PB_Suma!$G62))</f>
        <v/>
      </c>
      <c r="P62" s="111" t="str" cm="1">
        <f t="array" ref="P62">_xlfn.IFS($E62="","",$E62&lt;&gt;"",1000*(PB_Regla!$G62-Datos!$AK62-PB_Suma!$I62))</f>
        <v/>
      </c>
      <c r="Q62" s="110" t="str" cm="1">
        <f t="array" ref="Q62">_xlfn.IFS($E62="","",$E62&lt;&gt;"",1000*(PB_Regla!$N62+PB_Regla!$S62+PB_Suma!$L62))</f>
        <v/>
      </c>
      <c r="R62" s="111" t="str" cm="1">
        <f t="array" ref="R62">_xlfn.IFS($E62="","",$E62&lt;&gt;"",1000*(PB_Regla!$O62-Datos!$AK62-PB_Suma!$N62))</f>
        <v/>
      </c>
      <c r="S62" s="110" t="str" cm="1">
        <f t="array" ref="S62">_xlfn.IFS($E62="","",$E62&lt;&gt;"",1000*(PB_Regla!$V62+PB_Regla!$AA62+PB_Suma!$Q62))</f>
        <v/>
      </c>
      <c r="T62" s="111" t="str" cm="1">
        <f t="array" ref="T62">_xlfn.IFS($E62="","",$E62&lt;&gt;"",1000*(PB_Regla!$W62-Datos!$AK62-PB_Suma!$S62))</f>
        <v/>
      </c>
      <c r="U62" s="110" t="str" cm="1">
        <f t="array" ref="U62">_xlfn.IFS($E62="","",$E62&lt;&gt;"",1000*(PB_Regla!$AD62+PB_Regla!$AI62+PB_Suma!$V62))</f>
        <v/>
      </c>
      <c r="V62" s="111" t="str" cm="1">
        <f t="array" ref="V62">_xlfn.IFS($E62="","",$E62&lt;&gt;"",1000*(PB_Regla!$AE62-Datos!$AK62-PB_Suma!$X62))</f>
        <v/>
      </c>
      <c r="W62" s="2"/>
      <c r="X62" s="110" t="str" cm="1">
        <f t="array" ref="X62">_xlfn.IFS($E62="","",$E62&lt;&gt;"",-1000*(PB_Regla!$AD62+PB_Regla!$AH62+PB_Suma!$W62))</f>
        <v/>
      </c>
      <c r="Y62" s="111" t="str" cm="1">
        <f t="array" ref="Y62">_xlfn.IFS($E62="","",$E62&lt;&gt;"",1000*(PB_Regla!$AE62-Datos!$AK62-PB_Suma!$Y62))</f>
        <v/>
      </c>
      <c r="Z62" s="110" t="str" cm="1">
        <f t="array" ref="Z62">_xlfn.IFS($E62="","",$E62&lt;&gt;"",-1000*(PB_Regla!$V62+PB_Regla!$Z62+PB_Suma!$R62))</f>
        <v/>
      </c>
      <c r="AA62" s="111" t="str" cm="1">
        <f t="array" ref="AA62">_xlfn.IFS($E62="","",$E62&lt;&gt;"",1000*(PB_Regla!$W62-Datos!$AK62-PB_Suma!$T62))</f>
        <v/>
      </c>
      <c r="AB62" s="110" t="str" cm="1">
        <f t="array" ref="AB62">_xlfn.IFS($E62="","",$E62&lt;&gt;"",-1000*(PB_Regla!$N62+PB_Regla!$R62+PB_Suma!$M62))</f>
        <v/>
      </c>
      <c r="AC62" s="111" t="str" cm="1">
        <f t="array" ref="AC62">_xlfn.IFS($E62="","",$E62&lt;&gt;"",1000*(PB_Regla!$O62-Datos!$AK62-PB_Suma!$O62))</f>
        <v/>
      </c>
      <c r="AD62" s="110" t="str" cm="1">
        <f t="array" ref="AD62">_xlfn.IFS($E62="","",$E62&lt;&gt;"",-1000*(PB_Regla!$F62+PB_Regla!$J62+PB_Suma!$H62))</f>
        <v/>
      </c>
      <c r="AE62" s="111" t="str" cm="1">
        <f t="array" ref="AE62">_xlfn.IFS($E62="","",$E62&lt;&gt;"",1000*(PB_Regla!$G62-Datos!$AK62-PB_Suma!$J62))</f>
        <v/>
      </c>
      <c r="AF62" s="110" t="str" cm="1">
        <f t="array" ref="AF62">_xlfn.IFS($E62="","",$E62&lt;&gt;"",1000*(PB_Regla!$F62+PB_Regla!$K62+PB_Suma!$H62))</f>
        <v/>
      </c>
      <c r="AG62" s="111" t="str" cm="1">
        <f t="array" ref="AG62">_xlfn.IFS($E62="","",$E62&lt;&gt;"",1000*(PB_Regla!$G62-Datos!$AK62-PB_Suma!$J62))</f>
        <v/>
      </c>
      <c r="AH62" s="110" t="str" cm="1">
        <f t="array" ref="AH62">_xlfn.IFS($E62="","",$E62&lt;&gt;"",1000*(PB_Regla!$N62+PB_Regla!$S62+PB_Suma!$M62))</f>
        <v/>
      </c>
      <c r="AI62" s="111" t="str" cm="1">
        <f t="array" ref="AI62">_xlfn.IFS($E62="","",$E62&lt;&gt;"",1000*(PB_Regla!$O62-Datos!$AK62-PB_Suma!$O62))</f>
        <v/>
      </c>
      <c r="AJ62" s="110" t="str" cm="1">
        <f t="array" ref="AJ62">_xlfn.IFS($E62="","",$E62&lt;&gt;"",1000*(PB_Regla!$V62+PB_Regla!$AA62+PB_Suma!$R62))</f>
        <v/>
      </c>
      <c r="AK62" s="111" t="str" cm="1">
        <f t="array" ref="AK62">_xlfn.IFS($E62="","",$E62&lt;&gt;"",1000*(PB_Regla!$W62-Datos!$AK62-PB_Suma!$T62))</f>
        <v/>
      </c>
      <c r="AL62" s="110" t="str" cm="1">
        <f t="array" ref="AL62">_xlfn.IFS($E62="","",$E62&lt;&gt;"",1000*(PB_Regla!$AD62+PB_Regla!$AI62+PB_Suma!$W62))</f>
        <v/>
      </c>
      <c r="AM62" s="111" t="str" cm="1">
        <f t="array" ref="AM62">_xlfn.IFS($E62="","",$E62&lt;&gt;"",1000*(PB_Regla!$AE62-Datos!$AK62-PB_Suma!$Y62))</f>
        <v/>
      </c>
      <c r="AN62" s="2"/>
      <c r="AO62" s="110" t="str" cm="1">
        <f t="array" ref="AO62">_xlfn.IFS($E62="","",$E62&lt;&gt;"",-1000*(PB_Regla!$AD62+PB_Regla!$AH62+PB_Suma!$V62))</f>
        <v/>
      </c>
      <c r="AP62" s="111" t="str" cm="1">
        <f t="array" ref="AP62">_xlfn.IFS($E62="","",$E62&lt;&gt;"",1000*(PB_Regla!$AE62-Datos!$AK62-PB_Suma!$X62))</f>
        <v/>
      </c>
      <c r="AQ62" s="110" t="str" cm="1">
        <f t="array" ref="AQ62">_xlfn.IFS($E62="","",$E62&lt;&gt;"",-1000*(PB_Regla!$V62+PB_Regla!$Z62+PB_Suma!$Q62))</f>
        <v/>
      </c>
      <c r="AR62" s="111" t="str" cm="1">
        <f t="array" ref="AR62">_xlfn.IFS($E62="","",$E62&lt;&gt;"",1000*(PB_Regla!$W62-Datos!$AK62-PB_Suma!$S62))</f>
        <v/>
      </c>
      <c r="AS62" s="110" t="str" cm="1">
        <f t="array" ref="AS62">_xlfn.IFS($E62="","",$E62&lt;&gt;"",-1000*(PB_Regla!$N62+PB_Regla!$R62+PB_Suma!$L62))</f>
        <v/>
      </c>
      <c r="AT62" s="111" t="str" cm="1">
        <f t="array" ref="AT62">_xlfn.IFS($E62="","",$E62&lt;&gt;"",1000*(PB_Regla!$O62-Datos!$AK62-PB_Suma!$N62))</f>
        <v/>
      </c>
      <c r="AU62" s="110" t="str" cm="1">
        <f t="array" ref="AU62">_xlfn.IFS($E62="","",$E62&lt;&gt;"",-1000*(PB_Regla!$F62+PB_Regla!$J62+PB_Suma!$G62))</f>
        <v/>
      </c>
      <c r="AV62" s="111" t="str" cm="1">
        <f t="array" ref="AV62">_xlfn.IFS($E62="","",$E62&lt;&gt;"",1000*(PB_Regla!$G62-Datos!$AK62-PB_Suma!$I62))</f>
        <v/>
      </c>
      <c r="AW62" s="110" t="str" cm="1">
        <f t="array" ref="AW62">_xlfn.IFS($E62="","",$E62&lt;&gt;"",1000*(PB_Regla!$F62+PB_Regla!$K62+PB_Suma!$G62))</f>
        <v/>
      </c>
      <c r="AX62" s="111" t="str" cm="1">
        <f t="array" ref="AX62">_xlfn.IFS($E62="","",$E62&lt;&gt;"",1000*(PB_Regla!$G62-Datos!$AK62-PB_Suma!$I62))</f>
        <v/>
      </c>
      <c r="AY62" s="110" t="str" cm="1">
        <f t="array" ref="AY62">_xlfn.IFS($E62="","",$E62&lt;&gt;"",1000*(PB_Regla!$N62+PB_Regla!$S62+PB_Suma!$L62))</f>
        <v/>
      </c>
      <c r="AZ62" s="111" t="str" cm="1">
        <f t="array" ref="AZ62">_xlfn.IFS($E62="","",$E62&lt;&gt;"",1000*(PB_Regla!$O62-Datos!$AK62-PB_Suma!$N62))</f>
        <v/>
      </c>
      <c r="BA62" s="110" t="str" cm="1">
        <f t="array" ref="BA62">_xlfn.IFS($E62="","",$E62&lt;&gt;"",1000*(PB_Regla!$V62+PB_Regla!$AA62+PB_Suma!$Q62))</f>
        <v/>
      </c>
      <c r="BB62" s="111" t="str" cm="1">
        <f t="array" ref="BB62">_xlfn.IFS($E62="","",$E62&lt;&gt;"",1000*(PB_Regla!$W62-Datos!$AK62-PB_Suma!$S62))</f>
        <v/>
      </c>
      <c r="BC62" s="110" t="str" cm="1">
        <f t="array" ref="BC62">_xlfn.IFS($E62="","",$E62&lt;&gt;"",1000*(PB_Regla!$AD62+PB_Regla!$AI62+PB_Suma!$V62))</f>
        <v/>
      </c>
      <c r="BD62" s="111" t="str" cm="1">
        <f t="array" ref="BD62">_xlfn.IFS($E62="","",$E62&lt;&gt;"",1000*(PB_Regla!$AE62-Datos!$AK62-PB_Suma!$X62))</f>
        <v/>
      </c>
      <c r="BE62" s="2"/>
      <c r="BF62" s="110" t="str" cm="1">
        <f t="array" ref="BF62">_xlfn.IFS($E62="","",$E62&lt;&gt;"",-1000*(PB_Regla!$AD62+PB_Regla!$AH62+PB_Suma!$W62))</f>
        <v/>
      </c>
      <c r="BG62" s="111" t="str" cm="1">
        <f t="array" ref="BG62">_xlfn.IFS($E62="","",$E62&lt;&gt;"",1000*(PB_Regla!$AE62-Datos!$AK62-PB_Suma!$Y62))</f>
        <v/>
      </c>
      <c r="BH62" s="110" t="str" cm="1">
        <f t="array" ref="BH62">_xlfn.IFS($E62="","",$E62&lt;&gt;"",-1000*(PB_Regla!$V62+PB_Regla!$Z62+PB_Suma!$R62))</f>
        <v/>
      </c>
      <c r="BI62" s="111" t="str" cm="1">
        <f t="array" ref="BI62">_xlfn.IFS($E62="","",$E62&lt;&gt;"",1000*(PB_Regla!$W62-Datos!$AK62-PB_Suma!$T62))</f>
        <v/>
      </c>
      <c r="BJ62" s="110" t="str" cm="1">
        <f t="array" ref="BJ62">_xlfn.IFS($E62="","",$E62&lt;&gt;"",-1000*(PB_Regla!$N62+PB_Regla!$R62+PB_Suma!$M62))</f>
        <v/>
      </c>
      <c r="BK62" s="111" t="str" cm="1">
        <f t="array" ref="BK62">_xlfn.IFS($E62="","",$E62&lt;&gt;"",1000*(PB_Regla!$O62-Datos!$AK62-PB_Suma!$O62))</f>
        <v/>
      </c>
      <c r="BL62" s="110" t="str" cm="1">
        <f t="array" ref="BL62">_xlfn.IFS($E62="","",$E62&lt;&gt;"",-1000*(PB_Regla!$F62+PB_Regla!$J62+PB_Suma!$H62))</f>
        <v/>
      </c>
      <c r="BM62" s="111" t="str" cm="1">
        <f t="array" ref="BM62">_xlfn.IFS($E62="","",$E62&lt;&gt;"",1000*(PB_Regla!$G62-Datos!$AK62-PB_Suma!$J62))</f>
        <v/>
      </c>
      <c r="BN62" s="110" t="str" cm="1">
        <f t="array" ref="BN62">_xlfn.IFS($E62="","",$E62&lt;&gt;"",1000*(PB_Regla!$F62+PB_Regla!$K62+PB_Suma!$H62))</f>
        <v/>
      </c>
      <c r="BO62" s="111" t="str" cm="1">
        <f t="array" ref="BO62">_xlfn.IFS($E62="","",$E62&lt;&gt;"",1000*(PB_Regla!$G62-Datos!$AK62-PB_Suma!$J62))</f>
        <v/>
      </c>
      <c r="BP62" s="110" t="str" cm="1">
        <f t="array" ref="BP62">_xlfn.IFS($E62="","",$E62&lt;&gt;"",1000*(PB_Regla!$N62+PB_Regla!$S62+PB_Suma!$M62))</f>
        <v/>
      </c>
      <c r="BQ62" s="111" t="str" cm="1">
        <f t="array" ref="BQ62">_xlfn.IFS($E62="","",$E62&lt;&gt;"",1000*(PB_Regla!$O62-Datos!$AK62-PB_Suma!$O62))</f>
        <v/>
      </c>
      <c r="BR62" s="110" t="str" cm="1">
        <f t="array" ref="BR62">_xlfn.IFS($E62="","",$E62&lt;&gt;"",1000*(PB_Regla!$V62+PB_Regla!$AA62+PB_Suma!$R62))</f>
        <v/>
      </c>
      <c r="BS62" s="111" t="str" cm="1">
        <f t="array" ref="BS62">_xlfn.IFS($E62="","",$E62&lt;&gt;"",1000*(PB_Regla!$W62-Datos!$AK62-PB_Suma!$T62))</f>
        <v/>
      </c>
      <c r="BT62" s="110" t="str" cm="1">
        <f t="array" ref="BT62">_xlfn.IFS($E62="","",$E62&lt;&gt;"",1000*(PB_Regla!$AD62+PB_Regla!$AI62+PB_Suma!$W62))</f>
        <v/>
      </c>
      <c r="BU62" s="111" t="str" cm="1">
        <f t="array" ref="BU62">_xlfn.IFS($E62="","",$E62&lt;&gt;"",1000*(PB_Regla!$AE62-Datos!$AK62-PB_Suma!$Y62))</f>
        <v/>
      </c>
    </row>
    <row r="63" spans="2:73" x14ac:dyDescent="0.35">
      <c r="B63" s="96" t="str">
        <f>IF(Datos!$B63="","",Datos!$B63)</f>
        <v/>
      </c>
      <c r="C63" s="97" t="str">
        <f>IF(Datos!$E63="","",Datos!$E63)</f>
        <v/>
      </c>
      <c r="D63" s="97" t="str">
        <f>IF(Datos!$I63="","",Datos!$I63)</f>
        <v/>
      </c>
      <c r="E63" s="98" t="str">
        <f>IF(Datos!$G63="","",Datos!$G63)</f>
        <v/>
      </c>
      <c r="F63" s="23"/>
      <c r="G63" s="110" t="str" cm="1">
        <f t="array" ref="G63">_xlfn.IFS($E63="","",$E63&lt;&gt;"",-1000*(PB_Regla!$AD63+PB_Regla!$AH63+PB_Suma!$V63))</f>
        <v/>
      </c>
      <c r="H63" s="111" t="str" cm="1">
        <f t="array" ref="H63">_xlfn.IFS($E63="","",$E63&lt;&gt;"",1000*(PB_Regla!$AE63-Datos!$AK63-PB_Suma!$X63))</f>
        <v/>
      </c>
      <c r="I63" s="110" t="str" cm="1">
        <f t="array" ref="I63">_xlfn.IFS($E63="","",$E63&lt;&gt;"",-1000*(PB_Regla!$V63+PB_Regla!$Z63+PB_Suma!$Q63))</f>
        <v/>
      </c>
      <c r="J63" s="111" t="str" cm="1">
        <f t="array" ref="J63">_xlfn.IFS($E63="","",$E63&lt;&gt;"",1000*(PB_Regla!$W63-Datos!$AK63-PB_Suma!$S63))</f>
        <v/>
      </c>
      <c r="K63" s="110" t="str" cm="1">
        <f t="array" ref="K63">_xlfn.IFS($E63="","",$E63&lt;&gt;"",-1000*(PB_Regla!$N63+PB_Regla!$R63+PB_Suma!$L63))</f>
        <v/>
      </c>
      <c r="L63" s="111" t="str" cm="1">
        <f t="array" ref="L63">_xlfn.IFS($E63="","",$E63&lt;&gt;"",1000*(PB_Regla!$O63-Datos!$AK63-PB_Suma!$N63))</f>
        <v/>
      </c>
      <c r="M63" s="110" t="str" cm="1">
        <f t="array" ref="M63">_xlfn.IFS($E63="","",$E63&lt;&gt;"",-1000*(PB_Regla!$F63+PB_Regla!$J63+PB_Suma!$G63))</f>
        <v/>
      </c>
      <c r="N63" s="111" t="str" cm="1">
        <f t="array" ref="N63">_xlfn.IFS($E63="","",$E63&lt;&gt;"",1000*(PB_Regla!$G63-Datos!$AK63-PB_Suma!$I63))</f>
        <v/>
      </c>
      <c r="O63" s="110" t="str" cm="1">
        <f t="array" ref="O63">_xlfn.IFS($E63="","",$E63&lt;&gt;"",1000*(PB_Regla!$F63+PB_Regla!$K63+PB_Suma!$G63))</f>
        <v/>
      </c>
      <c r="P63" s="111" t="str" cm="1">
        <f t="array" ref="P63">_xlfn.IFS($E63="","",$E63&lt;&gt;"",1000*(PB_Regla!$G63-Datos!$AK63-PB_Suma!$I63))</f>
        <v/>
      </c>
      <c r="Q63" s="110" t="str" cm="1">
        <f t="array" ref="Q63">_xlfn.IFS($E63="","",$E63&lt;&gt;"",1000*(PB_Regla!$N63+PB_Regla!$S63+PB_Suma!$L63))</f>
        <v/>
      </c>
      <c r="R63" s="111" t="str" cm="1">
        <f t="array" ref="R63">_xlfn.IFS($E63="","",$E63&lt;&gt;"",1000*(PB_Regla!$O63-Datos!$AK63-PB_Suma!$N63))</f>
        <v/>
      </c>
      <c r="S63" s="110" t="str" cm="1">
        <f t="array" ref="S63">_xlfn.IFS($E63="","",$E63&lt;&gt;"",1000*(PB_Regla!$V63+PB_Regla!$AA63+PB_Suma!$Q63))</f>
        <v/>
      </c>
      <c r="T63" s="111" t="str" cm="1">
        <f t="array" ref="T63">_xlfn.IFS($E63="","",$E63&lt;&gt;"",1000*(PB_Regla!$W63-Datos!$AK63-PB_Suma!$S63))</f>
        <v/>
      </c>
      <c r="U63" s="110" t="str" cm="1">
        <f t="array" ref="U63">_xlfn.IFS($E63="","",$E63&lt;&gt;"",1000*(PB_Regla!$AD63+PB_Regla!$AI63+PB_Suma!$V63))</f>
        <v/>
      </c>
      <c r="V63" s="111" t="str" cm="1">
        <f t="array" ref="V63">_xlfn.IFS($E63="","",$E63&lt;&gt;"",1000*(PB_Regla!$AE63-Datos!$AK63-PB_Suma!$X63))</f>
        <v/>
      </c>
      <c r="W63" s="2"/>
      <c r="X63" s="110" t="str" cm="1">
        <f t="array" ref="X63">_xlfn.IFS($E63="","",$E63&lt;&gt;"",-1000*(PB_Regla!$AD63+PB_Regla!$AH63+PB_Suma!$W63))</f>
        <v/>
      </c>
      <c r="Y63" s="111" t="str" cm="1">
        <f t="array" ref="Y63">_xlfn.IFS($E63="","",$E63&lt;&gt;"",1000*(PB_Regla!$AE63-Datos!$AK63-PB_Suma!$Y63))</f>
        <v/>
      </c>
      <c r="Z63" s="110" t="str" cm="1">
        <f t="array" ref="Z63">_xlfn.IFS($E63="","",$E63&lt;&gt;"",-1000*(PB_Regla!$V63+PB_Regla!$Z63+PB_Suma!$R63))</f>
        <v/>
      </c>
      <c r="AA63" s="111" t="str" cm="1">
        <f t="array" ref="AA63">_xlfn.IFS($E63="","",$E63&lt;&gt;"",1000*(PB_Regla!$W63-Datos!$AK63-PB_Suma!$T63))</f>
        <v/>
      </c>
      <c r="AB63" s="110" t="str" cm="1">
        <f t="array" ref="AB63">_xlfn.IFS($E63="","",$E63&lt;&gt;"",-1000*(PB_Regla!$N63+PB_Regla!$R63+PB_Suma!$M63))</f>
        <v/>
      </c>
      <c r="AC63" s="111" t="str" cm="1">
        <f t="array" ref="AC63">_xlfn.IFS($E63="","",$E63&lt;&gt;"",1000*(PB_Regla!$O63-Datos!$AK63-PB_Suma!$O63))</f>
        <v/>
      </c>
      <c r="AD63" s="110" t="str" cm="1">
        <f t="array" ref="AD63">_xlfn.IFS($E63="","",$E63&lt;&gt;"",-1000*(PB_Regla!$F63+PB_Regla!$J63+PB_Suma!$H63))</f>
        <v/>
      </c>
      <c r="AE63" s="111" t="str" cm="1">
        <f t="array" ref="AE63">_xlfn.IFS($E63="","",$E63&lt;&gt;"",1000*(PB_Regla!$G63-Datos!$AK63-PB_Suma!$J63))</f>
        <v/>
      </c>
      <c r="AF63" s="110" t="str" cm="1">
        <f t="array" ref="AF63">_xlfn.IFS($E63="","",$E63&lt;&gt;"",1000*(PB_Regla!$F63+PB_Regla!$K63+PB_Suma!$H63))</f>
        <v/>
      </c>
      <c r="AG63" s="111" t="str" cm="1">
        <f t="array" ref="AG63">_xlfn.IFS($E63="","",$E63&lt;&gt;"",1000*(PB_Regla!$G63-Datos!$AK63-PB_Suma!$J63))</f>
        <v/>
      </c>
      <c r="AH63" s="110" t="str" cm="1">
        <f t="array" ref="AH63">_xlfn.IFS($E63="","",$E63&lt;&gt;"",1000*(PB_Regla!$N63+PB_Regla!$S63+PB_Suma!$M63))</f>
        <v/>
      </c>
      <c r="AI63" s="111" t="str" cm="1">
        <f t="array" ref="AI63">_xlfn.IFS($E63="","",$E63&lt;&gt;"",1000*(PB_Regla!$O63-Datos!$AK63-PB_Suma!$O63))</f>
        <v/>
      </c>
      <c r="AJ63" s="110" t="str" cm="1">
        <f t="array" ref="AJ63">_xlfn.IFS($E63="","",$E63&lt;&gt;"",1000*(PB_Regla!$V63+PB_Regla!$AA63+PB_Suma!$R63))</f>
        <v/>
      </c>
      <c r="AK63" s="111" t="str" cm="1">
        <f t="array" ref="AK63">_xlfn.IFS($E63="","",$E63&lt;&gt;"",1000*(PB_Regla!$W63-Datos!$AK63-PB_Suma!$T63))</f>
        <v/>
      </c>
      <c r="AL63" s="110" t="str" cm="1">
        <f t="array" ref="AL63">_xlfn.IFS($E63="","",$E63&lt;&gt;"",1000*(PB_Regla!$AD63+PB_Regla!$AI63+PB_Suma!$W63))</f>
        <v/>
      </c>
      <c r="AM63" s="111" t="str" cm="1">
        <f t="array" ref="AM63">_xlfn.IFS($E63="","",$E63&lt;&gt;"",1000*(PB_Regla!$AE63-Datos!$AK63-PB_Suma!$Y63))</f>
        <v/>
      </c>
      <c r="AN63" s="2"/>
      <c r="AO63" s="110" t="str" cm="1">
        <f t="array" ref="AO63">_xlfn.IFS($E63="","",$E63&lt;&gt;"",-1000*(PB_Regla!$AD63+PB_Regla!$AH63+PB_Suma!$V63))</f>
        <v/>
      </c>
      <c r="AP63" s="111" t="str" cm="1">
        <f t="array" ref="AP63">_xlfn.IFS($E63="","",$E63&lt;&gt;"",1000*(PB_Regla!$AE63-Datos!$AK63-PB_Suma!$X63))</f>
        <v/>
      </c>
      <c r="AQ63" s="110" t="str" cm="1">
        <f t="array" ref="AQ63">_xlfn.IFS($E63="","",$E63&lt;&gt;"",-1000*(PB_Regla!$V63+PB_Regla!$Z63+PB_Suma!$Q63))</f>
        <v/>
      </c>
      <c r="AR63" s="111" t="str" cm="1">
        <f t="array" ref="AR63">_xlfn.IFS($E63="","",$E63&lt;&gt;"",1000*(PB_Regla!$W63-Datos!$AK63-PB_Suma!$S63))</f>
        <v/>
      </c>
      <c r="AS63" s="110" t="str" cm="1">
        <f t="array" ref="AS63">_xlfn.IFS($E63="","",$E63&lt;&gt;"",-1000*(PB_Regla!$N63+PB_Regla!$R63+PB_Suma!$L63))</f>
        <v/>
      </c>
      <c r="AT63" s="111" t="str" cm="1">
        <f t="array" ref="AT63">_xlfn.IFS($E63="","",$E63&lt;&gt;"",1000*(PB_Regla!$O63-Datos!$AK63-PB_Suma!$N63))</f>
        <v/>
      </c>
      <c r="AU63" s="110" t="str" cm="1">
        <f t="array" ref="AU63">_xlfn.IFS($E63="","",$E63&lt;&gt;"",-1000*(PB_Regla!$F63+PB_Regla!$J63+PB_Suma!$G63))</f>
        <v/>
      </c>
      <c r="AV63" s="111" t="str" cm="1">
        <f t="array" ref="AV63">_xlfn.IFS($E63="","",$E63&lt;&gt;"",1000*(PB_Regla!$G63-Datos!$AK63-PB_Suma!$I63))</f>
        <v/>
      </c>
      <c r="AW63" s="110" t="str" cm="1">
        <f t="array" ref="AW63">_xlfn.IFS($E63="","",$E63&lt;&gt;"",1000*(PB_Regla!$F63+PB_Regla!$K63+PB_Suma!$G63))</f>
        <v/>
      </c>
      <c r="AX63" s="111" t="str" cm="1">
        <f t="array" ref="AX63">_xlfn.IFS($E63="","",$E63&lt;&gt;"",1000*(PB_Regla!$G63-Datos!$AK63-PB_Suma!$I63))</f>
        <v/>
      </c>
      <c r="AY63" s="110" t="str" cm="1">
        <f t="array" ref="AY63">_xlfn.IFS($E63="","",$E63&lt;&gt;"",1000*(PB_Regla!$N63+PB_Regla!$S63+PB_Suma!$L63))</f>
        <v/>
      </c>
      <c r="AZ63" s="111" t="str" cm="1">
        <f t="array" ref="AZ63">_xlfn.IFS($E63="","",$E63&lt;&gt;"",1000*(PB_Regla!$O63-Datos!$AK63-PB_Suma!$N63))</f>
        <v/>
      </c>
      <c r="BA63" s="110" t="str" cm="1">
        <f t="array" ref="BA63">_xlfn.IFS($E63="","",$E63&lt;&gt;"",1000*(PB_Regla!$V63+PB_Regla!$AA63+PB_Suma!$Q63))</f>
        <v/>
      </c>
      <c r="BB63" s="111" t="str" cm="1">
        <f t="array" ref="BB63">_xlfn.IFS($E63="","",$E63&lt;&gt;"",1000*(PB_Regla!$W63-Datos!$AK63-PB_Suma!$S63))</f>
        <v/>
      </c>
      <c r="BC63" s="110" t="str" cm="1">
        <f t="array" ref="BC63">_xlfn.IFS($E63="","",$E63&lt;&gt;"",1000*(PB_Regla!$AD63+PB_Regla!$AI63+PB_Suma!$V63))</f>
        <v/>
      </c>
      <c r="BD63" s="111" t="str" cm="1">
        <f t="array" ref="BD63">_xlfn.IFS($E63="","",$E63&lt;&gt;"",1000*(PB_Regla!$AE63-Datos!$AK63-PB_Suma!$X63))</f>
        <v/>
      </c>
      <c r="BE63" s="2"/>
      <c r="BF63" s="110" t="str" cm="1">
        <f t="array" ref="BF63">_xlfn.IFS($E63="","",$E63&lt;&gt;"",-1000*(PB_Regla!$AD63+PB_Regla!$AH63+PB_Suma!$W63))</f>
        <v/>
      </c>
      <c r="BG63" s="111" t="str" cm="1">
        <f t="array" ref="BG63">_xlfn.IFS($E63="","",$E63&lt;&gt;"",1000*(PB_Regla!$AE63-Datos!$AK63-PB_Suma!$Y63))</f>
        <v/>
      </c>
      <c r="BH63" s="110" t="str" cm="1">
        <f t="array" ref="BH63">_xlfn.IFS($E63="","",$E63&lt;&gt;"",-1000*(PB_Regla!$V63+PB_Regla!$Z63+PB_Suma!$R63))</f>
        <v/>
      </c>
      <c r="BI63" s="111" t="str" cm="1">
        <f t="array" ref="BI63">_xlfn.IFS($E63="","",$E63&lt;&gt;"",1000*(PB_Regla!$W63-Datos!$AK63-PB_Suma!$T63))</f>
        <v/>
      </c>
      <c r="BJ63" s="110" t="str" cm="1">
        <f t="array" ref="BJ63">_xlfn.IFS($E63="","",$E63&lt;&gt;"",-1000*(PB_Regla!$N63+PB_Regla!$R63+PB_Suma!$M63))</f>
        <v/>
      </c>
      <c r="BK63" s="111" t="str" cm="1">
        <f t="array" ref="BK63">_xlfn.IFS($E63="","",$E63&lt;&gt;"",1000*(PB_Regla!$O63-Datos!$AK63-PB_Suma!$O63))</f>
        <v/>
      </c>
      <c r="BL63" s="110" t="str" cm="1">
        <f t="array" ref="BL63">_xlfn.IFS($E63="","",$E63&lt;&gt;"",-1000*(PB_Regla!$F63+PB_Regla!$J63+PB_Suma!$H63))</f>
        <v/>
      </c>
      <c r="BM63" s="111" t="str" cm="1">
        <f t="array" ref="BM63">_xlfn.IFS($E63="","",$E63&lt;&gt;"",1000*(PB_Regla!$G63-Datos!$AK63-PB_Suma!$J63))</f>
        <v/>
      </c>
      <c r="BN63" s="110" t="str" cm="1">
        <f t="array" ref="BN63">_xlfn.IFS($E63="","",$E63&lt;&gt;"",1000*(PB_Regla!$F63+PB_Regla!$K63+PB_Suma!$H63))</f>
        <v/>
      </c>
      <c r="BO63" s="111" t="str" cm="1">
        <f t="array" ref="BO63">_xlfn.IFS($E63="","",$E63&lt;&gt;"",1000*(PB_Regla!$G63-Datos!$AK63-PB_Suma!$J63))</f>
        <v/>
      </c>
      <c r="BP63" s="110" t="str" cm="1">
        <f t="array" ref="BP63">_xlfn.IFS($E63="","",$E63&lt;&gt;"",1000*(PB_Regla!$N63+PB_Regla!$S63+PB_Suma!$M63))</f>
        <v/>
      </c>
      <c r="BQ63" s="111" t="str" cm="1">
        <f t="array" ref="BQ63">_xlfn.IFS($E63="","",$E63&lt;&gt;"",1000*(PB_Regla!$O63-Datos!$AK63-PB_Suma!$O63))</f>
        <v/>
      </c>
      <c r="BR63" s="110" t="str" cm="1">
        <f t="array" ref="BR63">_xlfn.IFS($E63="","",$E63&lt;&gt;"",1000*(PB_Regla!$V63+PB_Regla!$AA63+PB_Suma!$R63))</f>
        <v/>
      </c>
      <c r="BS63" s="111" t="str" cm="1">
        <f t="array" ref="BS63">_xlfn.IFS($E63="","",$E63&lt;&gt;"",1000*(PB_Regla!$W63-Datos!$AK63-PB_Suma!$T63))</f>
        <v/>
      </c>
      <c r="BT63" s="110" t="str" cm="1">
        <f t="array" ref="BT63">_xlfn.IFS($E63="","",$E63&lt;&gt;"",1000*(PB_Regla!$AD63+PB_Regla!$AI63+PB_Suma!$W63))</f>
        <v/>
      </c>
      <c r="BU63" s="111" t="str" cm="1">
        <f t="array" ref="BU63">_xlfn.IFS($E63="","",$E63&lt;&gt;"",1000*(PB_Regla!$AE63-Datos!$AK63-PB_Suma!$Y63))</f>
        <v/>
      </c>
    </row>
    <row r="64" spans="2:73" x14ac:dyDescent="0.35">
      <c r="B64" s="96" t="str">
        <f>IF(Datos!$B64="","",Datos!$B64)</f>
        <v/>
      </c>
      <c r="C64" s="97" t="str">
        <f>IF(Datos!$E64="","",Datos!$E64)</f>
        <v/>
      </c>
      <c r="D64" s="97" t="str">
        <f>IF(Datos!$I64="","",Datos!$I64)</f>
        <v/>
      </c>
      <c r="E64" s="98" t="str">
        <f>IF(Datos!$G64="","",Datos!$G64)</f>
        <v/>
      </c>
      <c r="F64" s="23"/>
      <c r="G64" s="110" t="str" cm="1">
        <f t="array" ref="G64">_xlfn.IFS($E64="","",$E64&lt;&gt;"",-1000*(PB_Regla!$AD64+PB_Regla!$AH64+PB_Suma!$V64))</f>
        <v/>
      </c>
      <c r="H64" s="111" t="str" cm="1">
        <f t="array" ref="H64">_xlfn.IFS($E64="","",$E64&lt;&gt;"",1000*(PB_Regla!$AE64-Datos!$AK64-PB_Suma!$X64))</f>
        <v/>
      </c>
      <c r="I64" s="110" t="str" cm="1">
        <f t="array" ref="I64">_xlfn.IFS($E64="","",$E64&lt;&gt;"",-1000*(PB_Regla!$V64+PB_Regla!$Z64+PB_Suma!$Q64))</f>
        <v/>
      </c>
      <c r="J64" s="111" t="str" cm="1">
        <f t="array" ref="J64">_xlfn.IFS($E64="","",$E64&lt;&gt;"",1000*(PB_Regla!$W64-Datos!$AK64-PB_Suma!$S64))</f>
        <v/>
      </c>
      <c r="K64" s="110" t="str" cm="1">
        <f t="array" ref="K64">_xlfn.IFS($E64="","",$E64&lt;&gt;"",-1000*(PB_Regla!$N64+PB_Regla!$R64+PB_Suma!$L64))</f>
        <v/>
      </c>
      <c r="L64" s="111" t="str" cm="1">
        <f t="array" ref="L64">_xlfn.IFS($E64="","",$E64&lt;&gt;"",1000*(PB_Regla!$O64-Datos!$AK64-PB_Suma!$N64))</f>
        <v/>
      </c>
      <c r="M64" s="110" t="str" cm="1">
        <f t="array" ref="M64">_xlfn.IFS($E64="","",$E64&lt;&gt;"",-1000*(PB_Regla!$F64+PB_Regla!$J64+PB_Suma!$G64))</f>
        <v/>
      </c>
      <c r="N64" s="111" t="str" cm="1">
        <f t="array" ref="N64">_xlfn.IFS($E64="","",$E64&lt;&gt;"",1000*(PB_Regla!$G64-Datos!$AK64-PB_Suma!$I64))</f>
        <v/>
      </c>
      <c r="O64" s="110" t="str" cm="1">
        <f t="array" ref="O64">_xlfn.IFS($E64="","",$E64&lt;&gt;"",1000*(PB_Regla!$F64+PB_Regla!$K64+PB_Suma!$G64))</f>
        <v/>
      </c>
      <c r="P64" s="111" t="str" cm="1">
        <f t="array" ref="P64">_xlfn.IFS($E64="","",$E64&lt;&gt;"",1000*(PB_Regla!$G64-Datos!$AK64-PB_Suma!$I64))</f>
        <v/>
      </c>
      <c r="Q64" s="110" t="str" cm="1">
        <f t="array" ref="Q64">_xlfn.IFS($E64="","",$E64&lt;&gt;"",1000*(PB_Regla!$N64+PB_Regla!$S64+PB_Suma!$L64))</f>
        <v/>
      </c>
      <c r="R64" s="111" t="str" cm="1">
        <f t="array" ref="R64">_xlfn.IFS($E64="","",$E64&lt;&gt;"",1000*(PB_Regla!$O64-Datos!$AK64-PB_Suma!$N64))</f>
        <v/>
      </c>
      <c r="S64" s="110" t="str" cm="1">
        <f t="array" ref="S64">_xlfn.IFS($E64="","",$E64&lt;&gt;"",1000*(PB_Regla!$V64+PB_Regla!$AA64+PB_Suma!$Q64))</f>
        <v/>
      </c>
      <c r="T64" s="111" t="str" cm="1">
        <f t="array" ref="T64">_xlfn.IFS($E64="","",$E64&lt;&gt;"",1000*(PB_Regla!$W64-Datos!$AK64-PB_Suma!$S64))</f>
        <v/>
      </c>
      <c r="U64" s="110" t="str" cm="1">
        <f t="array" ref="U64">_xlfn.IFS($E64="","",$E64&lt;&gt;"",1000*(PB_Regla!$AD64+PB_Regla!$AI64+PB_Suma!$V64))</f>
        <v/>
      </c>
      <c r="V64" s="111" t="str" cm="1">
        <f t="array" ref="V64">_xlfn.IFS($E64="","",$E64&lt;&gt;"",1000*(PB_Regla!$AE64-Datos!$AK64-PB_Suma!$X64))</f>
        <v/>
      </c>
      <c r="W64" s="2"/>
      <c r="X64" s="110" t="str" cm="1">
        <f t="array" ref="X64">_xlfn.IFS($E64="","",$E64&lt;&gt;"",-1000*(PB_Regla!$AD64+PB_Regla!$AH64+PB_Suma!$W64))</f>
        <v/>
      </c>
      <c r="Y64" s="111" t="str" cm="1">
        <f t="array" ref="Y64">_xlfn.IFS($E64="","",$E64&lt;&gt;"",1000*(PB_Regla!$AE64-Datos!$AK64-PB_Suma!$Y64))</f>
        <v/>
      </c>
      <c r="Z64" s="110" t="str" cm="1">
        <f t="array" ref="Z64">_xlfn.IFS($E64="","",$E64&lt;&gt;"",-1000*(PB_Regla!$V64+PB_Regla!$Z64+PB_Suma!$R64))</f>
        <v/>
      </c>
      <c r="AA64" s="111" t="str" cm="1">
        <f t="array" ref="AA64">_xlfn.IFS($E64="","",$E64&lt;&gt;"",1000*(PB_Regla!$W64-Datos!$AK64-PB_Suma!$T64))</f>
        <v/>
      </c>
      <c r="AB64" s="110" t="str" cm="1">
        <f t="array" ref="AB64">_xlfn.IFS($E64="","",$E64&lt;&gt;"",-1000*(PB_Regla!$N64+PB_Regla!$R64+PB_Suma!$M64))</f>
        <v/>
      </c>
      <c r="AC64" s="111" t="str" cm="1">
        <f t="array" ref="AC64">_xlfn.IFS($E64="","",$E64&lt;&gt;"",1000*(PB_Regla!$O64-Datos!$AK64-PB_Suma!$O64))</f>
        <v/>
      </c>
      <c r="AD64" s="110" t="str" cm="1">
        <f t="array" ref="AD64">_xlfn.IFS($E64="","",$E64&lt;&gt;"",-1000*(PB_Regla!$F64+PB_Regla!$J64+PB_Suma!$H64))</f>
        <v/>
      </c>
      <c r="AE64" s="111" t="str" cm="1">
        <f t="array" ref="AE64">_xlfn.IFS($E64="","",$E64&lt;&gt;"",1000*(PB_Regla!$G64-Datos!$AK64-PB_Suma!$J64))</f>
        <v/>
      </c>
      <c r="AF64" s="110" t="str" cm="1">
        <f t="array" ref="AF64">_xlfn.IFS($E64="","",$E64&lt;&gt;"",1000*(PB_Regla!$F64+PB_Regla!$K64+PB_Suma!$H64))</f>
        <v/>
      </c>
      <c r="AG64" s="111" t="str" cm="1">
        <f t="array" ref="AG64">_xlfn.IFS($E64="","",$E64&lt;&gt;"",1000*(PB_Regla!$G64-Datos!$AK64-PB_Suma!$J64))</f>
        <v/>
      </c>
      <c r="AH64" s="110" t="str" cm="1">
        <f t="array" ref="AH64">_xlfn.IFS($E64="","",$E64&lt;&gt;"",1000*(PB_Regla!$N64+PB_Regla!$S64+PB_Suma!$M64))</f>
        <v/>
      </c>
      <c r="AI64" s="111" t="str" cm="1">
        <f t="array" ref="AI64">_xlfn.IFS($E64="","",$E64&lt;&gt;"",1000*(PB_Regla!$O64-Datos!$AK64-PB_Suma!$O64))</f>
        <v/>
      </c>
      <c r="AJ64" s="110" t="str" cm="1">
        <f t="array" ref="AJ64">_xlfn.IFS($E64="","",$E64&lt;&gt;"",1000*(PB_Regla!$V64+PB_Regla!$AA64+PB_Suma!$R64))</f>
        <v/>
      </c>
      <c r="AK64" s="111" t="str" cm="1">
        <f t="array" ref="AK64">_xlfn.IFS($E64="","",$E64&lt;&gt;"",1000*(PB_Regla!$W64-Datos!$AK64-PB_Suma!$T64))</f>
        <v/>
      </c>
      <c r="AL64" s="110" t="str" cm="1">
        <f t="array" ref="AL64">_xlfn.IFS($E64="","",$E64&lt;&gt;"",1000*(PB_Regla!$AD64+PB_Regla!$AI64+PB_Suma!$W64))</f>
        <v/>
      </c>
      <c r="AM64" s="111" t="str" cm="1">
        <f t="array" ref="AM64">_xlfn.IFS($E64="","",$E64&lt;&gt;"",1000*(PB_Regla!$AE64-Datos!$AK64-PB_Suma!$Y64))</f>
        <v/>
      </c>
      <c r="AN64" s="2"/>
      <c r="AO64" s="110" t="str" cm="1">
        <f t="array" ref="AO64">_xlfn.IFS($E64="","",$E64&lt;&gt;"",-1000*(PB_Regla!$AD64+PB_Regla!$AH64+PB_Suma!$V64))</f>
        <v/>
      </c>
      <c r="AP64" s="111" t="str" cm="1">
        <f t="array" ref="AP64">_xlfn.IFS($E64="","",$E64&lt;&gt;"",1000*(PB_Regla!$AE64-Datos!$AK64-PB_Suma!$X64))</f>
        <v/>
      </c>
      <c r="AQ64" s="110" t="str" cm="1">
        <f t="array" ref="AQ64">_xlfn.IFS($E64="","",$E64&lt;&gt;"",-1000*(PB_Regla!$V64+PB_Regla!$Z64+PB_Suma!$Q64))</f>
        <v/>
      </c>
      <c r="AR64" s="111" t="str" cm="1">
        <f t="array" ref="AR64">_xlfn.IFS($E64="","",$E64&lt;&gt;"",1000*(PB_Regla!$W64-Datos!$AK64-PB_Suma!$S64))</f>
        <v/>
      </c>
      <c r="AS64" s="110" t="str" cm="1">
        <f t="array" ref="AS64">_xlfn.IFS($E64="","",$E64&lt;&gt;"",-1000*(PB_Regla!$N64+PB_Regla!$R64+PB_Suma!$L64))</f>
        <v/>
      </c>
      <c r="AT64" s="111" t="str" cm="1">
        <f t="array" ref="AT64">_xlfn.IFS($E64="","",$E64&lt;&gt;"",1000*(PB_Regla!$O64-Datos!$AK64-PB_Suma!$N64))</f>
        <v/>
      </c>
      <c r="AU64" s="110" t="str" cm="1">
        <f t="array" ref="AU64">_xlfn.IFS($E64="","",$E64&lt;&gt;"",-1000*(PB_Regla!$F64+PB_Regla!$J64+PB_Suma!$G64))</f>
        <v/>
      </c>
      <c r="AV64" s="111" t="str" cm="1">
        <f t="array" ref="AV64">_xlfn.IFS($E64="","",$E64&lt;&gt;"",1000*(PB_Regla!$G64-Datos!$AK64-PB_Suma!$I64))</f>
        <v/>
      </c>
      <c r="AW64" s="110" t="str" cm="1">
        <f t="array" ref="AW64">_xlfn.IFS($E64="","",$E64&lt;&gt;"",1000*(PB_Regla!$F64+PB_Regla!$K64+PB_Suma!$G64))</f>
        <v/>
      </c>
      <c r="AX64" s="111" t="str" cm="1">
        <f t="array" ref="AX64">_xlfn.IFS($E64="","",$E64&lt;&gt;"",1000*(PB_Regla!$G64-Datos!$AK64-PB_Suma!$I64))</f>
        <v/>
      </c>
      <c r="AY64" s="110" t="str" cm="1">
        <f t="array" ref="AY64">_xlfn.IFS($E64="","",$E64&lt;&gt;"",1000*(PB_Regla!$N64+PB_Regla!$S64+PB_Suma!$L64))</f>
        <v/>
      </c>
      <c r="AZ64" s="111" t="str" cm="1">
        <f t="array" ref="AZ64">_xlfn.IFS($E64="","",$E64&lt;&gt;"",1000*(PB_Regla!$O64-Datos!$AK64-PB_Suma!$N64))</f>
        <v/>
      </c>
      <c r="BA64" s="110" t="str" cm="1">
        <f t="array" ref="BA64">_xlfn.IFS($E64="","",$E64&lt;&gt;"",1000*(PB_Regla!$V64+PB_Regla!$AA64+PB_Suma!$Q64))</f>
        <v/>
      </c>
      <c r="BB64" s="111" t="str" cm="1">
        <f t="array" ref="BB64">_xlfn.IFS($E64="","",$E64&lt;&gt;"",1000*(PB_Regla!$W64-Datos!$AK64-PB_Suma!$S64))</f>
        <v/>
      </c>
      <c r="BC64" s="110" t="str" cm="1">
        <f t="array" ref="BC64">_xlfn.IFS($E64="","",$E64&lt;&gt;"",1000*(PB_Regla!$AD64+PB_Regla!$AI64+PB_Suma!$V64))</f>
        <v/>
      </c>
      <c r="BD64" s="111" t="str" cm="1">
        <f t="array" ref="BD64">_xlfn.IFS($E64="","",$E64&lt;&gt;"",1000*(PB_Regla!$AE64-Datos!$AK64-PB_Suma!$X64))</f>
        <v/>
      </c>
      <c r="BE64" s="2"/>
      <c r="BF64" s="110" t="str" cm="1">
        <f t="array" ref="BF64">_xlfn.IFS($E64="","",$E64&lt;&gt;"",-1000*(PB_Regla!$AD64+PB_Regla!$AH64+PB_Suma!$W64))</f>
        <v/>
      </c>
      <c r="BG64" s="111" t="str" cm="1">
        <f t="array" ref="BG64">_xlfn.IFS($E64="","",$E64&lt;&gt;"",1000*(PB_Regla!$AE64-Datos!$AK64-PB_Suma!$Y64))</f>
        <v/>
      </c>
      <c r="BH64" s="110" t="str" cm="1">
        <f t="array" ref="BH64">_xlfn.IFS($E64="","",$E64&lt;&gt;"",-1000*(PB_Regla!$V64+PB_Regla!$Z64+PB_Suma!$R64))</f>
        <v/>
      </c>
      <c r="BI64" s="111" t="str" cm="1">
        <f t="array" ref="BI64">_xlfn.IFS($E64="","",$E64&lt;&gt;"",1000*(PB_Regla!$W64-Datos!$AK64-PB_Suma!$T64))</f>
        <v/>
      </c>
      <c r="BJ64" s="110" t="str" cm="1">
        <f t="array" ref="BJ64">_xlfn.IFS($E64="","",$E64&lt;&gt;"",-1000*(PB_Regla!$N64+PB_Regla!$R64+PB_Suma!$M64))</f>
        <v/>
      </c>
      <c r="BK64" s="111" t="str" cm="1">
        <f t="array" ref="BK64">_xlfn.IFS($E64="","",$E64&lt;&gt;"",1000*(PB_Regla!$O64-Datos!$AK64-PB_Suma!$O64))</f>
        <v/>
      </c>
      <c r="BL64" s="110" t="str" cm="1">
        <f t="array" ref="BL64">_xlfn.IFS($E64="","",$E64&lt;&gt;"",-1000*(PB_Regla!$F64+PB_Regla!$J64+PB_Suma!$H64))</f>
        <v/>
      </c>
      <c r="BM64" s="111" t="str" cm="1">
        <f t="array" ref="BM64">_xlfn.IFS($E64="","",$E64&lt;&gt;"",1000*(PB_Regla!$G64-Datos!$AK64-PB_Suma!$J64))</f>
        <v/>
      </c>
      <c r="BN64" s="110" t="str" cm="1">
        <f t="array" ref="BN64">_xlfn.IFS($E64="","",$E64&lt;&gt;"",1000*(PB_Regla!$F64+PB_Regla!$K64+PB_Suma!$H64))</f>
        <v/>
      </c>
      <c r="BO64" s="111" t="str" cm="1">
        <f t="array" ref="BO64">_xlfn.IFS($E64="","",$E64&lt;&gt;"",1000*(PB_Regla!$G64-Datos!$AK64-PB_Suma!$J64))</f>
        <v/>
      </c>
      <c r="BP64" s="110" t="str" cm="1">
        <f t="array" ref="BP64">_xlfn.IFS($E64="","",$E64&lt;&gt;"",1000*(PB_Regla!$N64+PB_Regla!$S64+PB_Suma!$M64))</f>
        <v/>
      </c>
      <c r="BQ64" s="111" t="str" cm="1">
        <f t="array" ref="BQ64">_xlfn.IFS($E64="","",$E64&lt;&gt;"",1000*(PB_Regla!$O64-Datos!$AK64-PB_Suma!$O64))</f>
        <v/>
      </c>
      <c r="BR64" s="110" t="str" cm="1">
        <f t="array" ref="BR64">_xlfn.IFS($E64="","",$E64&lt;&gt;"",1000*(PB_Regla!$V64+PB_Regla!$AA64+PB_Suma!$R64))</f>
        <v/>
      </c>
      <c r="BS64" s="111" t="str" cm="1">
        <f t="array" ref="BS64">_xlfn.IFS($E64="","",$E64&lt;&gt;"",1000*(PB_Regla!$W64-Datos!$AK64-PB_Suma!$T64))</f>
        <v/>
      </c>
      <c r="BT64" s="110" t="str" cm="1">
        <f t="array" ref="BT64">_xlfn.IFS($E64="","",$E64&lt;&gt;"",1000*(PB_Regla!$AD64+PB_Regla!$AI64+PB_Suma!$W64))</f>
        <v/>
      </c>
      <c r="BU64" s="111" t="str" cm="1">
        <f t="array" ref="BU64">_xlfn.IFS($E64="","",$E64&lt;&gt;"",1000*(PB_Regla!$AE64-Datos!$AK64-PB_Suma!$Y64))</f>
        <v/>
      </c>
    </row>
    <row r="65" spans="2:73" x14ac:dyDescent="0.35">
      <c r="B65" s="96" t="str">
        <f>IF(Datos!$B65="","",Datos!$B65)</f>
        <v/>
      </c>
      <c r="C65" s="97" t="str">
        <f>IF(Datos!$E65="","",Datos!$E65)</f>
        <v/>
      </c>
      <c r="D65" s="97" t="str">
        <f>IF(Datos!$I65="","",Datos!$I65)</f>
        <v/>
      </c>
      <c r="E65" s="98" t="str">
        <f>IF(Datos!$G65="","",Datos!$G65)</f>
        <v/>
      </c>
      <c r="F65" s="23"/>
      <c r="G65" s="110" t="str" cm="1">
        <f t="array" ref="G65">_xlfn.IFS($E65="","",$E65&lt;&gt;"",-1000*(PB_Regla!$AD65+PB_Regla!$AH65+PB_Suma!$V65))</f>
        <v/>
      </c>
      <c r="H65" s="111" t="str" cm="1">
        <f t="array" ref="H65">_xlfn.IFS($E65="","",$E65&lt;&gt;"",1000*(PB_Regla!$AE65-Datos!$AK65-PB_Suma!$X65))</f>
        <v/>
      </c>
      <c r="I65" s="110" t="str" cm="1">
        <f t="array" ref="I65">_xlfn.IFS($E65="","",$E65&lt;&gt;"",-1000*(PB_Regla!$V65+PB_Regla!$Z65+PB_Suma!$Q65))</f>
        <v/>
      </c>
      <c r="J65" s="111" t="str" cm="1">
        <f t="array" ref="J65">_xlfn.IFS($E65="","",$E65&lt;&gt;"",1000*(PB_Regla!$W65-Datos!$AK65-PB_Suma!$S65))</f>
        <v/>
      </c>
      <c r="K65" s="110" t="str" cm="1">
        <f t="array" ref="K65">_xlfn.IFS($E65="","",$E65&lt;&gt;"",-1000*(PB_Regla!$N65+PB_Regla!$R65+PB_Suma!$L65))</f>
        <v/>
      </c>
      <c r="L65" s="111" t="str" cm="1">
        <f t="array" ref="L65">_xlfn.IFS($E65="","",$E65&lt;&gt;"",1000*(PB_Regla!$O65-Datos!$AK65-PB_Suma!$N65))</f>
        <v/>
      </c>
      <c r="M65" s="110" t="str" cm="1">
        <f t="array" ref="M65">_xlfn.IFS($E65="","",$E65&lt;&gt;"",-1000*(PB_Regla!$F65+PB_Regla!$J65+PB_Suma!$G65))</f>
        <v/>
      </c>
      <c r="N65" s="111" t="str" cm="1">
        <f t="array" ref="N65">_xlfn.IFS($E65="","",$E65&lt;&gt;"",1000*(PB_Regla!$G65-Datos!$AK65-PB_Suma!$I65))</f>
        <v/>
      </c>
      <c r="O65" s="110" t="str" cm="1">
        <f t="array" ref="O65">_xlfn.IFS($E65="","",$E65&lt;&gt;"",1000*(PB_Regla!$F65+PB_Regla!$K65+PB_Suma!$G65))</f>
        <v/>
      </c>
      <c r="P65" s="111" t="str" cm="1">
        <f t="array" ref="P65">_xlfn.IFS($E65="","",$E65&lt;&gt;"",1000*(PB_Regla!$G65-Datos!$AK65-PB_Suma!$I65))</f>
        <v/>
      </c>
      <c r="Q65" s="110" t="str" cm="1">
        <f t="array" ref="Q65">_xlfn.IFS($E65="","",$E65&lt;&gt;"",1000*(PB_Regla!$N65+PB_Regla!$S65+PB_Suma!$L65))</f>
        <v/>
      </c>
      <c r="R65" s="111" t="str" cm="1">
        <f t="array" ref="R65">_xlfn.IFS($E65="","",$E65&lt;&gt;"",1000*(PB_Regla!$O65-Datos!$AK65-PB_Suma!$N65))</f>
        <v/>
      </c>
      <c r="S65" s="110" t="str" cm="1">
        <f t="array" ref="S65">_xlfn.IFS($E65="","",$E65&lt;&gt;"",1000*(PB_Regla!$V65+PB_Regla!$AA65+PB_Suma!$Q65))</f>
        <v/>
      </c>
      <c r="T65" s="111" t="str" cm="1">
        <f t="array" ref="T65">_xlfn.IFS($E65="","",$E65&lt;&gt;"",1000*(PB_Regla!$W65-Datos!$AK65-PB_Suma!$S65))</f>
        <v/>
      </c>
      <c r="U65" s="110" t="str" cm="1">
        <f t="array" ref="U65">_xlfn.IFS($E65="","",$E65&lt;&gt;"",1000*(PB_Regla!$AD65+PB_Regla!$AI65+PB_Suma!$V65))</f>
        <v/>
      </c>
      <c r="V65" s="111" t="str" cm="1">
        <f t="array" ref="V65">_xlfn.IFS($E65="","",$E65&lt;&gt;"",1000*(PB_Regla!$AE65-Datos!$AK65-PB_Suma!$X65))</f>
        <v/>
      </c>
      <c r="W65" s="2"/>
      <c r="X65" s="110" t="str" cm="1">
        <f t="array" ref="X65">_xlfn.IFS($E65="","",$E65&lt;&gt;"",-1000*(PB_Regla!$AD65+PB_Regla!$AH65+PB_Suma!$W65))</f>
        <v/>
      </c>
      <c r="Y65" s="111" t="str" cm="1">
        <f t="array" ref="Y65">_xlfn.IFS($E65="","",$E65&lt;&gt;"",1000*(PB_Regla!$AE65-Datos!$AK65-PB_Suma!$Y65))</f>
        <v/>
      </c>
      <c r="Z65" s="110" t="str" cm="1">
        <f t="array" ref="Z65">_xlfn.IFS($E65="","",$E65&lt;&gt;"",-1000*(PB_Regla!$V65+PB_Regla!$Z65+PB_Suma!$R65))</f>
        <v/>
      </c>
      <c r="AA65" s="111" t="str" cm="1">
        <f t="array" ref="AA65">_xlfn.IFS($E65="","",$E65&lt;&gt;"",1000*(PB_Regla!$W65-Datos!$AK65-PB_Suma!$T65))</f>
        <v/>
      </c>
      <c r="AB65" s="110" t="str" cm="1">
        <f t="array" ref="AB65">_xlfn.IFS($E65="","",$E65&lt;&gt;"",-1000*(PB_Regla!$N65+PB_Regla!$R65+PB_Suma!$M65))</f>
        <v/>
      </c>
      <c r="AC65" s="111" t="str" cm="1">
        <f t="array" ref="AC65">_xlfn.IFS($E65="","",$E65&lt;&gt;"",1000*(PB_Regla!$O65-Datos!$AK65-PB_Suma!$O65))</f>
        <v/>
      </c>
      <c r="AD65" s="110" t="str" cm="1">
        <f t="array" ref="AD65">_xlfn.IFS($E65="","",$E65&lt;&gt;"",-1000*(PB_Regla!$F65+PB_Regla!$J65+PB_Suma!$H65))</f>
        <v/>
      </c>
      <c r="AE65" s="111" t="str" cm="1">
        <f t="array" ref="AE65">_xlfn.IFS($E65="","",$E65&lt;&gt;"",1000*(PB_Regla!$G65-Datos!$AK65-PB_Suma!$J65))</f>
        <v/>
      </c>
      <c r="AF65" s="110" t="str" cm="1">
        <f t="array" ref="AF65">_xlfn.IFS($E65="","",$E65&lt;&gt;"",1000*(PB_Regla!$F65+PB_Regla!$K65+PB_Suma!$H65))</f>
        <v/>
      </c>
      <c r="AG65" s="111" t="str" cm="1">
        <f t="array" ref="AG65">_xlfn.IFS($E65="","",$E65&lt;&gt;"",1000*(PB_Regla!$G65-Datos!$AK65-PB_Suma!$J65))</f>
        <v/>
      </c>
      <c r="AH65" s="110" t="str" cm="1">
        <f t="array" ref="AH65">_xlfn.IFS($E65="","",$E65&lt;&gt;"",1000*(PB_Regla!$N65+PB_Regla!$S65+PB_Suma!$M65))</f>
        <v/>
      </c>
      <c r="AI65" s="111" t="str" cm="1">
        <f t="array" ref="AI65">_xlfn.IFS($E65="","",$E65&lt;&gt;"",1000*(PB_Regla!$O65-Datos!$AK65-PB_Suma!$O65))</f>
        <v/>
      </c>
      <c r="AJ65" s="110" t="str" cm="1">
        <f t="array" ref="AJ65">_xlfn.IFS($E65="","",$E65&lt;&gt;"",1000*(PB_Regla!$V65+PB_Regla!$AA65+PB_Suma!$R65))</f>
        <v/>
      </c>
      <c r="AK65" s="111" t="str" cm="1">
        <f t="array" ref="AK65">_xlfn.IFS($E65="","",$E65&lt;&gt;"",1000*(PB_Regla!$W65-Datos!$AK65-PB_Suma!$T65))</f>
        <v/>
      </c>
      <c r="AL65" s="110" t="str" cm="1">
        <f t="array" ref="AL65">_xlfn.IFS($E65="","",$E65&lt;&gt;"",1000*(PB_Regla!$AD65+PB_Regla!$AI65+PB_Suma!$W65))</f>
        <v/>
      </c>
      <c r="AM65" s="111" t="str" cm="1">
        <f t="array" ref="AM65">_xlfn.IFS($E65="","",$E65&lt;&gt;"",1000*(PB_Regla!$AE65-Datos!$AK65-PB_Suma!$Y65))</f>
        <v/>
      </c>
      <c r="AN65" s="2"/>
      <c r="AO65" s="110" t="str" cm="1">
        <f t="array" ref="AO65">_xlfn.IFS($E65="","",$E65&lt;&gt;"",-1000*(PB_Regla!$AD65+PB_Regla!$AH65+PB_Suma!$V65))</f>
        <v/>
      </c>
      <c r="AP65" s="111" t="str" cm="1">
        <f t="array" ref="AP65">_xlfn.IFS($E65="","",$E65&lt;&gt;"",1000*(PB_Regla!$AE65-Datos!$AK65-PB_Suma!$X65))</f>
        <v/>
      </c>
      <c r="AQ65" s="110" t="str" cm="1">
        <f t="array" ref="AQ65">_xlfn.IFS($E65="","",$E65&lt;&gt;"",-1000*(PB_Regla!$V65+PB_Regla!$Z65+PB_Suma!$Q65))</f>
        <v/>
      </c>
      <c r="AR65" s="111" t="str" cm="1">
        <f t="array" ref="AR65">_xlfn.IFS($E65="","",$E65&lt;&gt;"",1000*(PB_Regla!$W65-Datos!$AK65-PB_Suma!$S65))</f>
        <v/>
      </c>
      <c r="AS65" s="110" t="str" cm="1">
        <f t="array" ref="AS65">_xlfn.IFS($E65="","",$E65&lt;&gt;"",-1000*(PB_Regla!$N65+PB_Regla!$R65+PB_Suma!$L65))</f>
        <v/>
      </c>
      <c r="AT65" s="111" t="str" cm="1">
        <f t="array" ref="AT65">_xlfn.IFS($E65="","",$E65&lt;&gt;"",1000*(PB_Regla!$O65-Datos!$AK65-PB_Suma!$N65))</f>
        <v/>
      </c>
      <c r="AU65" s="110" t="str" cm="1">
        <f t="array" ref="AU65">_xlfn.IFS($E65="","",$E65&lt;&gt;"",-1000*(PB_Regla!$F65+PB_Regla!$J65+PB_Suma!$G65))</f>
        <v/>
      </c>
      <c r="AV65" s="111" t="str" cm="1">
        <f t="array" ref="AV65">_xlfn.IFS($E65="","",$E65&lt;&gt;"",1000*(PB_Regla!$G65-Datos!$AK65-PB_Suma!$I65))</f>
        <v/>
      </c>
      <c r="AW65" s="110" t="str" cm="1">
        <f t="array" ref="AW65">_xlfn.IFS($E65="","",$E65&lt;&gt;"",1000*(PB_Regla!$F65+PB_Regla!$K65+PB_Suma!$G65))</f>
        <v/>
      </c>
      <c r="AX65" s="111" t="str" cm="1">
        <f t="array" ref="AX65">_xlfn.IFS($E65="","",$E65&lt;&gt;"",1000*(PB_Regla!$G65-Datos!$AK65-PB_Suma!$I65))</f>
        <v/>
      </c>
      <c r="AY65" s="110" t="str" cm="1">
        <f t="array" ref="AY65">_xlfn.IFS($E65="","",$E65&lt;&gt;"",1000*(PB_Regla!$N65+PB_Regla!$S65+PB_Suma!$L65))</f>
        <v/>
      </c>
      <c r="AZ65" s="111" t="str" cm="1">
        <f t="array" ref="AZ65">_xlfn.IFS($E65="","",$E65&lt;&gt;"",1000*(PB_Regla!$O65-Datos!$AK65-PB_Suma!$N65))</f>
        <v/>
      </c>
      <c r="BA65" s="110" t="str" cm="1">
        <f t="array" ref="BA65">_xlfn.IFS($E65="","",$E65&lt;&gt;"",1000*(PB_Regla!$V65+PB_Regla!$AA65+PB_Suma!$Q65))</f>
        <v/>
      </c>
      <c r="BB65" s="111" t="str" cm="1">
        <f t="array" ref="BB65">_xlfn.IFS($E65="","",$E65&lt;&gt;"",1000*(PB_Regla!$W65-Datos!$AK65-PB_Suma!$S65))</f>
        <v/>
      </c>
      <c r="BC65" s="110" t="str" cm="1">
        <f t="array" ref="BC65">_xlfn.IFS($E65="","",$E65&lt;&gt;"",1000*(PB_Regla!$AD65+PB_Regla!$AI65+PB_Suma!$V65))</f>
        <v/>
      </c>
      <c r="BD65" s="111" t="str" cm="1">
        <f t="array" ref="BD65">_xlfn.IFS($E65="","",$E65&lt;&gt;"",1000*(PB_Regla!$AE65-Datos!$AK65-PB_Suma!$X65))</f>
        <v/>
      </c>
      <c r="BE65" s="2"/>
      <c r="BF65" s="110" t="str" cm="1">
        <f t="array" ref="BF65">_xlfn.IFS($E65="","",$E65&lt;&gt;"",-1000*(PB_Regla!$AD65+PB_Regla!$AH65+PB_Suma!$W65))</f>
        <v/>
      </c>
      <c r="BG65" s="111" t="str" cm="1">
        <f t="array" ref="BG65">_xlfn.IFS($E65="","",$E65&lt;&gt;"",1000*(PB_Regla!$AE65-Datos!$AK65-PB_Suma!$Y65))</f>
        <v/>
      </c>
      <c r="BH65" s="110" t="str" cm="1">
        <f t="array" ref="BH65">_xlfn.IFS($E65="","",$E65&lt;&gt;"",-1000*(PB_Regla!$V65+PB_Regla!$Z65+PB_Suma!$R65))</f>
        <v/>
      </c>
      <c r="BI65" s="111" t="str" cm="1">
        <f t="array" ref="BI65">_xlfn.IFS($E65="","",$E65&lt;&gt;"",1000*(PB_Regla!$W65-Datos!$AK65-PB_Suma!$T65))</f>
        <v/>
      </c>
      <c r="BJ65" s="110" t="str" cm="1">
        <f t="array" ref="BJ65">_xlfn.IFS($E65="","",$E65&lt;&gt;"",-1000*(PB_Regla!$N65+PB_Regla!$R65+PB_Suma!$M65))</f>
        <v/>
      </c>
      <c r="BK65" s="111" t="str" cm="1">
        <f t="array" ref="BK65">_xlfn.IFS($E65="","",$E65&lt;&gt;"",1000*(PB_Regla!$O65-Datos!$AK65-PB_Suma!$O65))</f>
        <v/>
      </c>
      <c r="BL65" s="110" t="str" cm="1">
        <f t="array" ref="BL65">_xlfn.IFS($E65="","",$E65&lt;&gt;"",-1000*(PB_Regla!$F65+PB_Regla!$J65+PB_Suma!$H65))</f>
        <v/>
      </c>
      <c r="BM65" s="111" t="str" cm="1">
        <f t="array" ref="BM65">_xlfn.IFS($E65="","",$E65&lt;&gt;"",1000*(PB_Regla!$G65-Datos!$AK65-PB_Suma!$J65))</f>
        <v/>
      </c>
      <c r="BN65" s="110" t="str" cm="1">
        <f t="array" ref="BN65">_xlfn.IFS($E65="","",$E65&lt;&gt;"",1000*(PB_Regla!$F65+PB_Regla!$K65+PB_Suma!$H65))</f>
        <v/>
      </c>
      <c r="BO65" s="111" t="str" cm="1">
        <f t="array" ref="BO65">_xlfn.IFS($E65="","",$E65&lt;&gt;"",1000*(PB_Regla!$G65-Datos!$AK65-PB_Suma!$J65))</f>
        <v/>
      </c>
      <c r="BP65" s="110" t="str" cm="1">
        <f t="array" ref="BP65">_xlfn.IFS($E65="","",$E65&lt;&gt;"",1000*(PB_Regla!$N65+PB_Regla!$S65+PB_Suma!$M65))</f>
        <v/>
      </c>
      <c r="BQ65" s="111" t="str" cm="1">
        <f t="array" ref="BQ65">_xlfn.IFS($E65="","",$E65&lt;&gt;"",1000*(PB_Regla!$O65-Datos!$AK65-PB_Suma!$O65))</f>
        <v/>
      </c>
      <c r="BR65" s="110" t="str" cm="1">
        <f t="array" ref="BR65">_xlfn.IFS($E65="","",$E65&lt;&gt;"",1000*(PB_Regla!$V65+PB_Regla!$AA65+PB_Suma!$R65))</f>
        <v/>
      </c>
      <c r="BS65" s="111" t="str" cm="1">
        <f t="array" ref="BS65">_xlfn.IFS($E65="","",$E65&lt;&gt;"",1000*(PB_Regla!$W65-Datos!$AK65-PB_Suma!$T65))</f>
        <v/>
      </c>
      <c r="BT65" s="110" t="str" cm="1">
        <f t="array" ref="BT65">_xlfn.IFS($E65="","",$E65&lt;&gt;"",1000*(PB_Regla!$AD65+PB_Regla!$AI65+PB_Suma!$W65))</f>
        <v/>
      </c>
      <c r="BU65" s="111" t="str" cm="1">
        <f t="array" ref="BU65">_xlfn.IFS($E65="","",$E65&lt;&gt;"",1000*(PB_Regla!$AE65-Datos!$AK65-PB_Suma!$Y65))</f>
        <v/>
      </c>
    </row>
    <row r="66" spans="2:73" x14ac:dyDescent="0.35">
      <c r="B66" s="96" t="str">
        <f>IF(Datos!$B66="","",Datos!$B66)</f>
        <v/>
      </c>
      <c r="C66" s="97" t="str">
        <f>IF(Datos!$E66="","",Datos!$E66)</f>
        <v/>
      </c>
      <c r="D66" s="97" t="str">
        <f>IF(Datos!$I66="","",Datos!$I66)</f>
        <v/>
      </c>
      <c r="E66" s="98" t="str">
        <f>IF(Datos!$G66="","",Datos!$G66)</f>
        <v/>
      </c>
      <c r="F66" s="23"/>
      <c r="G66" s="110" t="str" cm="1">
        <f t="array" ref="G66">_xlfn.IFS($E66="","",$E66&lt;&gt;"",-1000*(PB_Regla!$AD66+PB_Regla!$AH66+PB_Suma!$V66))</f>
        <v/>
      </c>
      <c r="H66" s="111" t="str" cm="1">
        <f t="array" ref="H66">_xlfn.IFS($E66="","",$E66&lt;&gt;"",1000*(PB_Regla!$AE66-Datos!$AK66-PB_Suma!$X66))</f>
        <v/>
      </c>
      <c r="I66" s="110" t="str" cm="1">
        <f t="array" ref="I66">_xlfn.IFS($E66="","",$E66&lt;&gt;"",-1000*(PB_Regla!$V66+PB_Regla!$Z66+PB_Suma!$Q66))</f>
        <v/>
      </c>
      <c r="J66" s="111" t="str" cm="1">
        <f t="array" ref="J66">_xlfn.IFS($E66="","",$E66&lt;&gt;"",1000*(PB_Regla!$W66-Datos!$AK66-PB_Suma!$S66))</f>
        <v/>
      </c>
      <c r="K66" s="110" t="str" cm="1">
        <f t="array" ref="K66">_xlfn.IFS($E66="","",$E66&lt;&gt;"",-1000*(PB_Regla!$N66+PB_Regla!$R66+PB_Suma!$L66))</f>
        <v/>
      </c>
      <c r="L66" s="111" t="str" cm="1">
        <f t="array" ref="L66">_xlfn.IFS($E66="","",$E66&lt;&gt;"",1000*(PB_Regla!$O66-Datos!$AK66-PB_Suma!$N66))</f>
        <v/>
      </c>
      <c r="M66" s="110" t="str" cm="1">
        <f t="array" ref="M66">_xlfn.IFS($E66="","",$E66&lt;&gt;"",-1000*(PB_Regla!$F66+PB_Regla!$J66+PB_Suma!$G66))</f>
        <v/>
      </c>
      <c r="N66" s="111" t="str" cm="1">
        <f t="array" ref="N66">_xlfn.IFS($E66="","",$E66&lt;&gt;"",1000*(PB_Regla!$G66-Datos!$AK66-PB_Suma!$I66))</f>
        <v/>
      </c>
      <c r="O66" s="110" t="str" cm="1">
        <f t="array" ref="O66">_xlfn.IFS($E66="","",$E66&lt;&gt;"",1000*(PB_Regla!$F66+PB_Regla!$K66+PB_Suma!$G66))</f>
        <v/>
      </c>
      <c r="P66" s="111" t="str" cm="1">
        <f t="array" ref="P66">_xlfn.IFS($E66="","",$E66&lt;&gt;"",1000*(PB_Regla!$G66-Datos!$AK66-PB_Suma!$I66))</f>
        <v/>
      </c>
      <c r="Q66" s="110" t="str" cm="1">
        <f t="array" ref="Q66">_xlfn.IFS($E66="","",$E66&lt;&gt;"",1000*(PB_Regla!$N66+PB_Regla!$S66+PB_Suma!$L66))</f>
        <v/>
      </c>
      <c r="R66" s="111" t="str" cm="1">
        <f t="array" ref="R66">_xlfn.IFS($E66="","",$E66&lt;&gt;"",1000*(PB_Regla!$O66-Datos!$AK66-PB_Suma!$N66))</f>
        <v/>
      </c>
      <c r="S66" s="110" t="str" cm="1">
        <f t="array" ref="S66">_xlfn.IFS($E66="","",$E66&lt;&gt;"",1000*(PB_Regla!$V66+PB_Regla!$AA66+PB_Suma!$Q66))</f>
        <v/>
      </c>
      <c r="T66" s="111" t="str" cm="1">
        <f t="array" ref="T66">_xlfn.IFS($E66="","",$E66&lt;&gt;"",1000*(PB_Regla!$W66-Datos!$AK66-PB_Suma!$S66))</f>
        <v/>
      </c>
      <c r="U66" s="110" t="str" cm="1">
        <f t="array" ref="U66">_xlfn.IFS($E66="","",$E66&lt;&gt;"",1000*(PB_Regla!$AD66+PB_Regla!$AI66+PB_Suma!$V66))</f>
        <v/>
      </c>
      <c r="V66" s="111" t="str" cm="1">
        <f t="array" ref="V66">_xlfn.IFS($E66="","",$E66&lt;&gt;"",1000*(PB_Regla!$AE66-Datos!$AK66-PB_Suma!$X66))</f>
        <v/>
      </c>
      <c r="W66" s="2"/>
      <c r="X66" s="110" t="str" cm="1">
        <f t="array" ref="X66">_xlfn.IFS($E66="","",$E66&lt;&gt;"",-1000*(PB_Regla!$AD66+PB_Regla!$AH66+PB_Suma!$W66))</f>
        <v/>
      </c>
      <c r="Y66" s="111" t="str" cm="1">
        <f t="array" ref="Y66">_xlfn.IFS($E66="","",$E66&lt;&gt;"",1000*(PB_Regla!$AE66-Datos!$AK66-PB_Suma!$Y66))</f>
        <v/>
      </c>
      <c r="Z66" s="110" t="str" cm="1">
        <f t="array" ref="Z66">_xlfn.IFS($E66="","",$E66&lt;&gt;"",-1000*(PB_Regla!$V66+PB_Regla!$Z66+PB_Suma!$R66))</f>
        <v/>
      </c>
      <c r="AA66" s="111" t="str" cm="1">
        <f t="array" ref="AA66">_xlfn.IFS($E66="","",$E66&lt;&gt;"",1000*(PB_Regla!$W66-Datos!$AK66-PB_Suma!$T66))</f>
        <v/>
      </c>
      <c r="AB66" s="110" t="str" cm="1">
        <f t="array" ref="AB66">_xlfn.IFS($E66="","",$E66&lt;&gt;"",-1000*(PB_Regla!$N66+PB_Regla!$R66+PB_Suma!$M66))</f>
        <v/>
      </c>
      <c r="AC66" s="111" t="str" cm="1">
        <f t="array" ref="AC66">_xlfn.IFS($E66="","",$E66&lt;&gt;"",1000*(PB_Regla!$O66-Datos!$AK66-PB_Suma!$O66))</f>
        <v/>
      </c>
      <c r="AD66" s="110" t="str" cm="1">
        <f t="array" ref="AD66">_xlfn.IFS($E66="","",$E66&lt;&gt;"",-1000*(PB_Regla!$F66+PB_Regla!$J66+PB_Suma!$H66))</f>
        <v/>
      </c>
      <c r="AE66" s="111" t="str" cm="1">
        <f t="array" ref="AE66">_xlfn.IFS($E66="","",$E66&lt;&gt;"",1000*(PB_Regla!$G66-Datos!$AK66-PB_Suma!$J66))</f>
        <v/>
      </c>
      <c r="AF66" s="110" t="str" cm="1">
        <f t="array" ref="AF66">_xlfn.IFS($E66="","",$E66&lt;&gt;"",1000*(PB_Regla!$F66+PB_Regla!$K66+PB_Suma!$H66))</f>
        <v/>
      </c>
      <c r="AG66" s="111" t="str" cm="1">
        <f t="array" ref="AG66">_xlfn.IFS($E66="","",$E66&lt;&gt;"",1000*(PB_Regla!$G66-Datos!$AK66-PB_Suma!$J66))</f>
        <v/>
      </c>
      <c r="AH66" s="110" t="str" cm="1">
        <f t="array" ref="AH66">_xlfn.IFS($E66="","",$E66&lt;&gt;"",1000*(PB_Regla!$N66+PB_Regla!$S66+PB_Suma!$M66))</f>
        <v/>
      </c>
      <c r="AI66" s="111" t="str" cm="1">
        <f t="array" ref="AI66">_xlfn.IFS($E66="","",$E66&lt;&gt;"",1000*(PB_Regla!$O66-Datos!$AK66-PB_Suma!$O66))</f>
        <v/>
      </c>
      <c r="AJ66" s="110" t="str" cm="1">
        <f t="array" ref="AJ66">_xlfn.IFS($E66="","",$E66&lt;&gt;"",1000*(PB_Regla!$V66+PB_Regla!$AA66+PB_Suma!$R66))</f>
        <v/>
      </c>
      <c r="AK66" s="111" t="str" cm="1">
        <f t="array" ref="AK66">_xlfn.IFS($E66="","",$E66&lt;&gt;"",1000*(PB_Regla!$W66-Datos!$AK66-PB_Suma!$T66))</f>
        <v/>
      </c>
      <c r="AL66" s="110" t="str" cm="1">
        <f t="array" ref="AL66">_xlfn.IFS($E66="","",$E66&lt;&gt;"",1000*(PB_Regla!$AD66+PB_Regla!$AI66+PB_Suma!$W66))</f>
        <v/>
      </c>
      <c r="AM66" s="111" t="str" cm="1">
        <f t="array" ref="AM66">_xlfn.IFS($E66="","",$E66&lt;&gt;"",1000*(PB_Regla!$AE66-Datos!$AK66-PB_Suma!$Y66))</f>
        <v/>
      </c>
      <c r="AN66" s="2"/>
      <c r="AO66" s="110" t="str" cm="1">
        <f t="array" ref="AO66">_xlfn.IFS($E66="","",$E66&lt;&gt;"",-1000*(PB_Regla!$AD66+PB_Regla!$AH66+PB_Suma!$V66))</f>
        <v/>
      </c>
      <c r="AP66" s="111" t="str" cm="1">
        <f t="array" ref="AP66">_xlfn.IFS($E66="","",$E66&lt;&gt;"",1000*(PB_Regla!$AE66-Datos!$AK66-PB_Suma!$X66))</f>
        <v/>
      </c>
      <c r="AQ66" s="110" t="str" cm="1">
        <f t="array" ref="AQ66">_xlfn.IFS($E66="","",$E66&lt;&gt;"",-1000*(PB_Regla!$V66+PB_Regla!$Z66+PB_Suma!$Q66))</f>
        <v/>
      </c>
      <c r="AR66" s="111" t="str" cm="1">
        <f t="array" ref="AR66">_xlfn.IFS($E66="","",$E66&lt;&gt;"",1000*(PB_Regla!$W66-Datos!$AK66-PB_Suma!$S66))</f>
        <v/>
      </c>
      <c r="AS66" s="110" t="str" cm="1">
        <f t="array" ref="AS66">_xlfn.IFS($E66="","",$E66&lt;&gt;"",-1000*(PB_Regla!$N66+PB_Regla!$R66+PB_Suma!$L66))</f>
        <v/>
      </c>
      <c r="AT66" s="111" t="str" cm="1">
        <f t="array" ref="AT66">_xlfn.IFS($E66="","",$E66&lt;&gt;"",1000*(PB_Regla!$O66-Datos!$AK66-PB_Suma!$N66))</f>
        <v/>
      </c>
      <c r="AU66" s="110" t="str" cm="1">
        <f t="array" ref="AU66">_xlfn.IFS($E66="","",$E66&lt;&gt;"",-1000*(PB_Regla!$F66+PB_Regla!$J66+PB_Suma!$G66))</f>
        <v/>
      </c>
      <c r="AV66" s="111" t="str" cm="1">
        <f t="array" ref="AV66">_xlfn.IFS($E66="","",$E66&lt;&gt;"",1000*(PB_Regla!$G66-Datos!$AK66-PB_Suma!$I66))</f>
        <v/>
      </c>
      <c r="AW66" s="110" t="str" cm="1">
        <f t="array" ref="AW66">_xlfn.IFS($E66="","",$E66&lt;&gt;"",1000*(PB_Regla!$F66+PB_Regla!$K66+PB_Suma!$G66))</f>
        <v/>
      </c>
      <c r="AX66" s="111" t="str" cm="1">
        <f t="array" ref="AX66">_xlfn.IFS($E66="","",$E66&lt;&gt;"",1000*(PB_Regla!$G66-Datos!$AK66-PB_Suma!$I66))</f>
        <v/>
      </c>
      <c r="AY66" s="110" t="str" cm="1">
        <f t="array" ref="AY66">_xlfn.IFS($E66="","",$E66&lt;&gt;"",1000*(PB_Regla!$N66+PB_Regla!$S66+PB_Suma!$L66))</f>
        <v/>
      </c>
      <c r="AZ66" s="111" t="str" cm="1">
        <f t="array" ref="AZ66">_xlfn.IFS($E66="","",$E66&lt;&gt;"",1000*(PB_Regla!$O66-Datos!$AK66-PB_Suma!$N66))</f>
        <v/>
      </c>
      <c r="BA66" s="110" t="str" cm="1">
        <f t="array" ref="BA66">_xlfn.IFS($E66="","",$E66&lt;&gt;"",1000*(PB_Regla!$V66+PB_Regla!$AA66+PB_Suma!$Q66))</f>
        <v/>
      </c>
      <c r="BB66" s="111" t="str" cm="1">
        <f t="array" ref="BB66">_xlfn.IFS($E66="","",$E66&lt;&gt;"",1000*(PB_Regla!$W66-Datos!$AK66-PB_Suma!$S66))</f>
        <v/>
      </c>
      <c r="BC66" s="110" t="str" cm="1">
        <f t="array" ref="BC66">_xlfn.IFS($E66="","",$E66&lt;&gt;"",1000*(PB_Regla!$AD66+PB_Regla!$AI66+PB_Suma!$V66))</f>
        <v/>
      </c>
      <c r="BD66" s="111" t="str" cm="1">
        <f t="array" ref="BD66">_xlfn.IFS($E66="","",$E66&lt;&gt;"",1000*(PB_Regla!$AE66-Datos!$AK66-PB_Suma!$X66))</f>
        <v/>
      </c>
      <c r="BE66" s="2"/>
      <c r="BF66" s="110" t="str" cm="1">
        <f t="array" ref="BF66">_xlfn.IFS($E66="","",$E66&lt;&gt;"",-1000*(PB_Regla!$AD66+PB_Regla!$AH66+PB_Suma!$W66))</f>
        <v/>
      </c>
      <c r="BG66" s="111" t="str" cm="1">
        <f t="array" ref="BG66">_xlfn.IFS($E66="","",$E66&lt;&gt;"",1000*(PB_Regla!$AE66-Datos!$AK66-PB_Suma!$Y66))</f>
        <v/>
      </c>
      <c r="BH66" s="110" t="str" cm="1">
        <f t="array" ref="BH66">_xlfn.IFS($E66="","",$E66&lt;&gt;"",-1000*(PB_Regla!$V66+PB_Regla!$Z66+PB_Suma!$R66))</f>
        <v/>
      </c>
      <c r="BI66" s="111" t="str" cm="1">
        <f t="array" ref="BI66">_xlfn.IFS($E66="","",$E66&lt;&gt;"",1000*(PB_Regla!$W66-Datos!$AK66-PB_Suma!$T66))</f>
        <v/>
      </c>
      <c r="BJ66" s="110" t="str" cm="1">
        <f t="array" ref="BJ66">_xlfn.IFS($E66="","",$E66&lt;&gt;"",-1000*(PB_Regla!$N66+PB_Regla!$R66+PB_Suma!$M66))</f>
        <v/>
      </c>
      <c r="BK66" s="111" t="str" cm="1">
        <f t="array" ref="BK66">_xlfn.IFS($E66="","",$E66&lt;&gt;"",1000*(PB_Regla!$O66-Datos!$AK66-PB_Suma!$O66))</f>
        <v/>
      </c>
      <c r="BL66" s="110" t="str" cm="1">
        <f t="array" ref="BL66">_xlfn.IFS($E66="","",$E66&lt;&gt;"",-1000*(PB_Regla!$F66+PB_Regla!$J66+PB_Suma!$H66))</f>
        <v/>
      </c>
      <c r="BM66" s="111" t="str" cm="1">
        <f t="array" ref="BM66">_xlfn.IFS($E66="","",$E66&lt;&gt;"",1000*(PB_Regla!$G66-Datos!$AK66-PB_Suma!$J66))</f>
        <v/>
      </c>
      <c r="BN66" s="110" t="str" cm="1">
        <f t="array" ref="BN66">_xlfn.IFS($E66="","",$E66&lt;&gt;"",1000*(PB_Regla!$F66+PB_Regla!$K66+PB_Suma!$H66))</f>
        <v/>
      </c>
      <c r="BO66" s="111" t="str" cm="1">
        <f t="array" ref="BO66">_xlfn.IFS($E66="","",$E66&lt;&gt;"",1000*(PB_Regla!$G66-Datos!$AK66-PB_Suma!$J66))</f>
        <v/>
      </c>
      <c r="BP66" s="110" t="str" cm="1">
        <f t="array" ref="BP66">_xlfn.IFS($E66="","",$E66&lt;&gt;"",1000*(PB_Regla!$N66+PB_Regla!$S66+PB_Suma!$M66))</f>
        <v/>
      </c>
      <c r="BQ66" s="111" t="str" cm="1">
        <f t="array" ref="BQ66">_xlfn.IFS($E66="","",$E66&lt;&gt;"",1000*(PB_Regla!$O66-Datos!$AK66-PB_Suma!$O66))</f>
        <v/>
      </c>
      <c r="BR66" s="110" t="str" cm="1">
        <f t="array" ref="BR66">_xlfn.IFS($E66="","",$E66&lt;&gt;"",1000*(PB_Regla!$V66+PB_Regla!$AA66+PB_Suma!$R66))</f>
        <v/>
      </c>
      <c r="BS66" s="111" t="str" cm="1">
        <f t="array" ref="BS66">_xlfn.IFS($E66="","",$E66&lt;&gt;"",1000*(PB_Regla!$W66-Datos!$AK66-PB_Suma!$T66))</f>
        <v/>
      </c>
      <c r="BT66" s="110" t="str" cm="1">
        <f t="array" ref="BT66">_xlfn.IFS($E66="","",$E66&lt;&gt;"",1000*(PB_Regla!$AD66+PB_Regla!$AI66+PB_Suma!$W66))</f>
        <v/>
      </c>
      <c r="BU66" s="111" t="str" cm="1">
        <f t="array" ref="BU66">_xlfn.IFS($E66="","",$E66&lt;&gt;"",1000*(PB_Regla!$AE66-Datos!$AK66-PB_Suma!$Y66))</f>
        <v/>
      </c>
    </row>
    <row r="67" spans="2:73" x14ac:dyDescent="0.35">
      <c r="B67" s="96" t="str">
        <f>IF(Datos!$B67="","",Datos!$B67)</f>
        <v/>
      </c>
      <c r="C67" s="97" t="str">
        <f>IF(Datos!$E67="","",Datos!$E67)</f>
        <v/>
      </c>
      <c r="D67" s="97" t="str">
        <f>IF(Datos!$I67="","",Datos!$I67)</f>
        <v/>
      </c>
      <c r="E67" s="98" t="str">
        <f>IF(Datos!$G67="","",Datos!$G67)</f>
        <v/>
      </c>
      <c r="F67" s="23"/>
      <c r="G67" s="110" t="str" cm="1">
        <f t="array" ref="G67">_xlfn.IFS($E67="","",$E67&lt;&gt;"",-1000*(PB_Regla!$AD67+PB_Regla!$AH67+PB_Suma!$V67))</f>
        <v/>
      </c>
      <c r="H67" s="111" t="str" cm="1">
        <f t="array" ref="H67">_xlfn.IFS($E67="","",$E67&lt;&gt;"",1000*(PB_Regla!$AE67-Datos!$AK67-PB_Suma!$X67))</f>
        <v/>
      </c>
      <c r="I67" s="110" t="str" cm="1">
        <f t="array" ref="I67">_xlfn.IFS($E67="","",$E67&lt;&gt;"",-1000*(PB_Regla!$V67+PB_Regla!$Z67+PB_Suma!$Q67))</f>
        <v/>
      </c>
      <c r="J67" s="111" t="str" cm="1">
        <f t="array" ref="J67">_xlfn.IFS($E67="","",$E67&lt;&gt;"",1000*(PB_Regla!$W67-Datos!$AK67-PB_Suma!$S67))</f>
        <v/>
      </c>
      <c r="K67" s="110" t="str" cm="1">
        <f t="array" ref="K67">_xlfn.IFS($E67="","",$E67&lt;&gt;"",-1000*(PB_Regla!$N67+PB_Regla!$R67+PB_Suma!$L67))</f>
        <v/>
      </c>
      <c r="L67" s="111" t="str" cm="1">
        <f t="array" ref="L67">_xlfn.IFS($E67="","",$E67&lt;&gt;"",1000*(PB_Regla!$O67-Datos!$AK67-PB_Suma!$N67))</f>
        <v/>
      </c>
      <c r="M67" s="110" t="str" cm="1">
        <f t="array" ref="M67">_xlfn.IFS($E67="","",$E67&lt;&gt;"",-1000*(PB_Regla!$F67+PB_Regla!$J67+PB_Suma!$G67))</f>
        <v/>
      </c>
      <c r="N67" s="111" t="str" cm="1">
        <f t="array" ref="N67">_xlfn.IFS($E67="","",$E67&lt;&gt;"",1000*(PB_Regla!$G67-Datos!$AK67-PB_Suma!$I67))</f>
        <v/>
      </c>
      <c r="O67" s="110" t="str" cm="1">
        <f t="array" ref="O67">_xlfn.IFS($E67="","",$E67&lt;&gt;"",1000*(PB_Regla!$F67+PB_Regla!$K67+PB_Suma!$G67))</f>
        <v/>
      </c>
      <c r="P67" s="111" t="str" cm="1">
        <f t="array" ref="P67">_xlfn.IFS($E67="","",$E67&lt;&gt;"",1000*(PB_Regla!$G67-Datos!$AK67-PB_Suma!$I67))</f>
        <v/>
      </c>
      <c r="Q67" s="110" t="str" cm="1">
        <f t="array" ref="Q67">_xlfn.IFS($E67="","",$E67&lt;&gt;"",1000*(PB_Regla!$N67+PB_Regla!$S67+PB_Suma!$L67))</f>
        <v/>
      </c>
      <c r="R67" s="111" t="str" cm="1">
        <f t="array" ref="R67">_xlfn.IFS($E67="","",$E67&lt;&gt;"",1000*(PB_Regla!$O67-Datos!$AK67-PB_Suma!$N67))</f>
        <v/>
      </c>
      <c r="S67" s="110" t="str" cm="1">
        <f t="array" ref="S67">_xlfn.IFS($E67="","",$E67&lt;&gt;"",1000*(PB_Regla!$V67+PB_Regla!$AA67+PB_Suma!$Q67))</f>
        <v/>
      </c>
      <c r="T67" s="111" t="str" cm="1">
        <f t="array" ref="T67">_xlfn.IFS($E67="","",$E67&lt;&gt;"",1000*(PB_Regla!$W67-Datos!$AK67-PB_Suma!$S67))</f>
        <v/>
      </c>
      <c r="U67" s="110" t="str" cm="1">
        <f t="array" ref="U67">_xlfn.IFS($E67="","",$E67&lt;&gt;"",1000*(PB_Regla!$AD67+PB_Regla!$AI67+PB_Suma!$V67))</f>
        <v/>
      </c>
      <c r="V67" s="111" t="str" cm="1">
        <f t="array" ref="V67">_xlfn.IFS($E67="","",$E67&lt;&gt;"",1000*(PB_Regla!$AE67-Datos!$AK67-PB_Suma!$X67))</f>
        <v/>
      </c>
      <c r="W67" s="2"/>
      <c r="X67" s="110" t="str" cm="1">
        <f t="array" ref="X67">_xlfn.IFS($E67="","",$E67&lt;&gt;"",-1000*(PB_Regla!$AD67+PB_Regla!$AH67+PB_Suma!$W67))</f>
        <v/>
      </c>
      <c r="Y67" s="111" t="str" cm="1">
        <f t="array" ref="Y67">_xlfn.IFS($E67="","",$E67&lt;&gt;"",1000*(PB_Regla!$AE67-Datos!$AK67-PB_Suma!$Y67))</f>
        <v/>
      </c>
      <c r="Z67" s="110" t="str" cm="1">
        <f t="array" ref="Z67">_xlfn.IFS($E67="","",$E67&lt;&gt;"",-1000*(PB_Regla!$V67+PB_Regla!$Z67+PB_Suma!$R67))</f>
        <v/>
      </c>
      <c r="AA67" s="111" t="str" cm="1">
        <f t="array" ref="AA67">_xlfn.IFS($E67="","",$E67&lt;&gt;"",1000*(PB_Regla!$W67-Datos!$AK67-PB_Suma!$T67))</f>
        <v/>
      </c>
      <c r="AB67" s="110" t="str" cm="1">
        <f t="array" ref="AB67">_xlfn.IFS($E67="","",$E67&lt;&gt;"",-1000*(PB_Regla!$N67+PB_Regla!$R67+PB_Suma!$M67))</f>
        <v/>
      </c>
      <c r="AC67" s="111" t="str" cm="1">
        <f t="array" ref="AC67">_xlfn.IFS($E67="","",$E67&lt;&gt;"",1000*(PB_Regla!$O67-Datos!$AK67-PB_Suma!$O67))</f>
        <v/>
      </c>
      <c r="AD67" s="110" t="str" cm="1">
        <f t="array" ref="AD67">_xlfn.IFS($E67="","",$E67&lt;&gt;"",-1000*(PB_Regla!$F67+PB_Regla!$J67+PB_Suma!$H67))</f>
        <v/>
      </c>
      <c r="AE67" s="111" t="str" cm="1">
        <f t="array" ref="AE67">_xlfn.IFS($E67="","",$E67&lt;&gt;"",1000*(PB_Regla!$G67-Datos!$AK67-PB_Suma!$J67))</f>
        <v/>
      </c>
      <c r="AF67" s="110" t="str" cm="1">
        <f t="array" ref="AF67">_xlfn.IFS($E67="","",$E67&lt;&gt;"",1000*(PB_Regla!$F67+PB_Regla!$K67+PB_Suma!$H67))</f>
        <v/>
      </c>
      <c r="AG67" s="111" t="str" cm="1">
        <f t="array" ref="AG67">_xlfn.IFS($E67="","",$E67&lt;&gt;"",1000*(PB_Regla!$G67-Datos!$AK67-PB_Suma!$J67))</f>
        <v/>
      </c>
      <c r="AH67" s="110" t="str" cm="1">
        <f t="array" ref="AH67">_xlfn.IFS($E67="","",$E67&lt;&gt;"",1000*(PB_Regla!$N67+PB_Regla!$S67+PB_Suma!$M67))</f>
        <v/>
      </c>
      <c r="AI67" s="111" t="str" cm="1">
        <f t="array" ref="AI67">_xlfn.IFS($E67="","",$E67&lt;&gt;"",1000*(PB_Regla!$O67-Datos!$AK67-PB_Suma!$O67))</f>
        <v/>
      </c>
      <c r="AJ67" s="110" t="str" cm="1">
        <f t="array" ref="AJ67">_xlfn.IFS($E67="","",$E67&lt;&gt;"",1000*(PB_Regla!$V67+PB_Regla!$AA67+PB_Suma!$R67))</f>
        <v/>
      </c>
      <c r="AK67" s="111" t="str" cm="1">
        <f t="array" ref="AK67">_xlfn.IFS($E67="","",$E67&lt;&gt;"",1000*(PB_Regla!$W67-Datos!$AK67-PB_Suma!$T67))</f>
        <v/>
      </c>
      <c r="AL67" s="110" t="str" cm="1">
        <f t="array" ref="AL67">_xlfn.IFS($E67="","",$E67&lt;&gt;"",1000*(PB_Regla!$AD67+PB_Regla!$AI67+PB_Suma!$W67))</f>
        <v/>
      </c>
      <c r="AM67" s="111" t="str" cm="1">
        <f t="array" ref="AM67">_xlfn.IFS($E67="","",$E67&lt;&gt;"",1000*(PB_Regla!$AE67-Datos!$AK67-PB_Suma!$Y67))</f>
        <v/>
      </c>
      <c r="AN67" s="2"/>
      <c r="AO67" s="110" t="str" cm="1">
        <f t="array" ref="AO67">_xlfn.IFS($E67="","",$E67&lt;&gt;"",-1000*(PB_Regla!$AD67+PB_Regla!$AH67+PB_Suma!$V67))</f>
        <v/>
      </c>
      <c r="AP67" s="111" t="str" cm="1">
        <f t="array" ref="AP67">_xlfn.IFS($E67="","",$E67&lt;&gt;"",1000*(PB_Regla!$AE67-Datos!$AK67-PB_Suma!$X67))</f>
        <v/>
      </c>
      <c r="AQ67" s="110" t="str" cm="1">
        <f t="array" ref="AQ67">_xlfn.IFS($E67="","",$E67&lt;&gt;"",-1000*(PB_Regla!$V67+PB_Regla!$Z67+PB_Suma!$Q67))</f>
        <v/>
      </c>
      <c r="AR67" s="111" t="str" cm="1">
        <f t="array" ref="AR67">_xlfn.IFS($E67="","",$E67&lt;&gt;"",1000*(PB_Regla!$W67-Datos!$AK67-PB_Suma!$S67))</f>
        <v/>
      </c>
      <c r="AS67" s="110" t="str" cm="1">
        <f t="array" ref="AS67">_xlfn.IFS($E67="","",$E67&lt;&gt;"",-1000*(PB_Regla!$N67+PB_Regla!$R67+PB_Suma!$L67))</f>
        <v/>
      </c>
      <c r="AT67" s="111" t="str" cm="1">
        <f t="array" ref="AT67">_xlfn.IFS($E67="","",$E67&lt;&gt;"",1000*(PB_Regla!$O67-Datos!$AK67-PB_Suma!$N67))</f>
        <v/>
      </c>
      <c r="AU67" s="110" t="str" cm="1">
        <f t="array" ref="AU67">_xlfn.IFS($E67="","",$E67&lt;&gt;"",-1000*(PB_Regla!$F67+PB_Regla!$J67+PB_Suma!$G67))</f>
        <v/>
      </c>
      <c r="AV67" s="111" t="str" cm="1">
        <f t="array" ref="AV67">_xlfn.IFS($E67="","",$E67&lt;&gt;"",1000*(PB_Regla!$G67-Datos!$AK67-PB_Suma!$I67))</f>
        <v/>
      </c>
      <c r="AW67" s="110" t="str" cm="1">
        <f t="array" ref="AW67">_xlfn.IFS($E67="","",$E67&lt;&gt;"",1000*(PB_Regla!$F67+PB_Regla!$K67+PB_Suma!$G67))</f>
        <v/>
      </c>
      <c r="AX67" s="111" t="str" cm="1">
        <f t="array" ref="AX67">_xlfn.IFS($E67="","",$E67&lt;&gt;"",1000*(PB_Regla!$G67-Datos!$AK67-PB_Suma!$I67))</f>
        <v/>
      </c>
      <c r="AY67" s="110" t="str" cm="1">
        <f t="array" ref="AY67">_xlfn.IFS($E67="","",$E67&lt;&gt;"",1000*(PB_Regla!$N67+PB_Regla!$S67+PB_Suma!$L67))</f>
        <v/>
      </c>
      <c r="AZ67" s="111" t="str" cm="1">
        <f t="array" ref="AZ67">_xlfn.IFS($E67="","",$E67&lt;&gt;"",1000*(PB_Regla!$O67-Datos!$AK67-PB_Suma!$N67))</f>
        <v/>
      </c>
      <c r="BA67" s="110" t="str" cm="1">
        <f t="array" ref="BA67">_xlfn.IFS($E67="","",$E67&lt;&gt;"",1000*(PB_Regla!$V67+PB_Regla!$AA67+PB_Suma!$Q67))</f>
        <v/>
      </c>
      <c r="BB67" s="111" t="str" cm="1">
        <f t="array" ref="BB67">_xlfn.IFS($E67="","",$E67&lt;&gt;"",1000*(PB_Regla!$W67-Datos!$AK67-PB_Suma!$S67))</f>
        <v/>
      </c>
      <c r="BC67" s="110" t="str" cm="1">
        <f t="array" ref="BC67">_xlfn.IFS($E67="","",$E67&lt;&gt;"",1000*(PB_Regla!$AD67+PB_Regla!$AI67+PB_Suma!$V67))</f>
        <v/>
      </c>
      <c r="BD67" s="111" t="str" cm="1">
        <f t="array" ref="BD67">_xlfn.IFS($E67="","",$E67&lt;&gt;"",1000*(PB_Regla!$AE67-Datos!$AK67-PB_Suma!$X67))</f>
        <v/>
      </c>
      <c r="BE67" s="2"/>
      <c r="BF67" s="110" t="str" cm="1">
        <f t="array" ref="BF67">_xlfn.IFS($E67="","",$E67&lt;&gt;"",-1000*(PB_Regla!$AD67+PB_Regla!$AH67+PB_Suma!$W67))</f>
        <v/>
      </c>
      <c r="BG67" s="111" t="str" cm="1">
        <f t="array" ref="BG67">_xlfn.IFS($E67="","",$E67&lt;&gt;"",1000*(PB_Regla!$AE67-Datos!$AK67-PB_Suma!$Y67))</f>
        <v/>
      </c>
      <c r="BH67" s="110" t="str" cm="1">
        <f t="array" ref="BH67">_xlfn.IFS($E67="","",$E67&lt;&gt;"",-1000*(PB_Regla!$V67+PB_Regla!$Z67+PB_Suma!$R67))</f>
        <v/>
      </c>
      <c r="BI67" s="111" t="str" cm="1">
        <f t="array" ref="BI67">_xlfn.IFS($E67="","",$E67&lt;&gt;"",1000*(PB_Regla!$W67-Datos!$AK67-PB_Suma!$T67))</f>
        <v/>
      </c>
      <c r="BJ67" s="110" t="str" cm="1">
        <f t="array" ref="BJ67">_xlfn.IFS($E67="","",$E67&lt;&gt;"",-1000*(PB_Regla!$N67+PB_Regla!$R67+PB_Suma!$M67))</f>
        <v/>
      </c>
      <c r="BK67" s="111" t="str" cm="1">
        <f t="array" ref="BK67">_xlfn.IFS($E67="","",$E67&lt;&gt;"",1000*(PB_Regla!$O67-Datos!$AK67-PB_Suma!$O67))</f>
        <v/>
      </c>
      <c r="BL67" s="110" t="str" cm="1">
        <f t="array" ref="BL67">_xlfn.IFS($E67="","",$E67&lt;&gt;"",-1000*(PB_Regla!$F67+PB_Regla!$J67+PB_Suma!$H67))</f>
        <v/>
      </c>
      <c r="BM67" s="111" t="str" cm="1">
        <f t="array" ref="BM67">_xlfn.IFS($E67="","",$E67&lt;&gt;"",1000*(PB_Regla!$G67-Datos!$AK67-PB_Suma!$J67))</f>
        <v/>
      </c>
      <c r="BN67" s="110" t="str" cm="1">
        <f t="array" ref="BN67">_xlfn.IFS($E67="","",$E67&lt;&gt;"",1000*(PB_Regla!$F67+PB_Regla!$K67+PB_Suma!$H67))</f>
        <v/>
      </c>
      <c r="BO67" s="111" t="str" cm="1">
        <f t="array" ref="BO67">_xlfn.IFS($E67="","",$E67&lt;&gt;"",1000*(PB_Regla!$G67-Datos!$AK67-PB_Suma!$J67))</f>
        <v/>
      </c>
      <c r="BP67" s="110" t="str" cm="1">
        <f t="array" ref="BP67">_xlfn.IFS($E67="","",$E67&lt;&gt;"",1000*(PB_Regla!$N67+PB_Regla!$S67+PB_Suma!$M67))</f>
        <v/>
      </c>
      <c r="BQ67" s="111" t="str" cm="1">
        <f t="array" ref="BQ67">_xlfn.IFS($E67="","",$E67&lt;&gt;"",1000*(PB_Regla!$O67-Datos!$AK67-PB_Suma!$O67))</f>
        <v/>
      </c>
      <c r="BR67" s="110" t="str" cm="1">
        <f t="array" ref="BR67">_xlfn.IFS($E67="","",$E67&lt;&gt;"",1000*(PB_Regla!$V67+PB_Regla!$AA67+PB_Suma!$R67))</f>
        <v/>
      </c>
      <c r="BS67" s="111" t="str" cm="1">
        <f t="array" ref="BS67">_xlfn.IFS($E67="","",$E67&lt;&gt;"",1000*(PB_Regla!$W67-Datos!$AK67-PB_Suma!$T67))</f>
        <v/>
      </c>
      <c r="BT67" s="110" t="str" cm="1">
        <f t="array" ref="BT67">_xlfn.IFS($E67="","",$E67&lt;&gt;"",1000*(PB_Regla!$AD67+PB_Regla!$AI67+PB_Suma!$W67))</f>
        <v/>
      </c>
      <c r="BU67" s="111" t="str" cm="1">
        <f t="array" ref="BU67">_xlfn.IFS($E67="","",$E67&lt;&gt;"",1000*(PB_Regla!$AE67-Datos!$AK67-PB_Suma!$Y67))</f>
        <v/>
      </c>
    </row>
    <row r="68" spans="2:73" x14ac:dyDescent="0.35">
      <c r="B68" s="96" t="str">
        <f>IF(Datos!$B68="","",Datos!$B68)</f>
        <v/>
      </c>
      <c r="C68" s="97" t="str">
        <f>IF(Datos!$E68="","",Datos!$E68)</f>
        <v/>
      </c>
      <c r="D68" s="97" t="str">
        <f>IF(Datos!$I68="","",Datos!$I68)</f>
        <v/>
      </c>
      <c r="E68" s="98" t="str">
        <f>IF(Datos!$G68="","",Datos!$G68)</f>
        <v/>
      </c>
      <c r="F68" s="23"/>
      <c r="G68" s="110" t="str" cm="1">
        <f t="array" ref="G68">_xlfn.IFS($E68="","",$E68&lt;&gt;"",-1000*(PB_Regla!$AD68+PB_Regla!$AH68+PB_Suma!$V68))</f>
        <v/>
      </c>
      <c r="H68" s="111" t="str" cm="1">
        <f t="array" ref="H68">_xlfn.IFS($E68="","",$E68&lt;&gt;"",1000*(PB_Regla!$AE68-Datos!$AK68-PB_Suma!$X68))</f>
        <v/>
      </c>
      <c r="I68" s="110" t="str" cm="1">
        <f t="array" ref="I68">_xlfn.IFS($E68="","",$E68&lt;&gt;"",-1000*(PB_Regla!$V68+PB_Regla!$Z68+PB_Suma!$Q68))</f>
        <v/>
      </c>
      <c r="J68" s="111" t="str" cm="1">
        <f t="array" ref="J68">_xlfn.IFS($E68="","",$E68&lt;&gt;"",1000*(PB_Regla!$W68-Datos!$AK68-PB_Suma!$S68))</f>
        <v/>
      </c>
      <c r="K68" s="110" t="str" cm="1">
        <f t="array" ref="K68">_xlfn.IFS($E68="","",$E68&lt;&gt;"",-1000*(PB_Regla!$N68+PB_Regla!$R68+PB_Suma!$L68))</f>
        <v/>
      </c>
      <c r="L68" s="111" t="str" cm="1">
        <f t="array" ref="L68">_xlfn.IFS($E68="","",$E68&lt;&gt;"",1000*(PB_Regla!$O68-Datos!$AK68-PB_Suma!$N68))</f>
        <v/>
      </c>
      <c r="M68" s="110" t="str" cm="1">
        <f t="array" ref="M68">_xlfn.IFS($E68="","",$E68&lt;&gt;"",-1000*(PB_Regla!$F68+PB_Regla!$J68+PB_Suma!$G68))</f>
        <v/>
      </c>
      <c r="N68" s="111" t="str" cm="1">
        <f t="array" ref="N68">_xlfn.IFS($E68="","",$E68&lt;&gt;"",1000*(PB_Regla!$G68-Datos!$AK68-PB_Suma!$I68))</f>
        <v/>
      </c>
      <c r="O68" s="110" t="str" cm="1">
        <f t="array" ref="O68">_xlfn.IFS($E68="","",$E68&lt;&gt;"",1000*(PB_Regla!$F68+PB_Regla!$K68+PB_Suma!$G68))</f>
        <v/>
      </c>
      <c r="P68" s="111" t="str" cm="1">
        <f t="array" ref="P68">_xlfn.IFS($E68="","",$E68&lt;&gt;"",1000*(PB_Regla!$G68-Datos!$AK68-PB_Suma!$I68))</f>
        <v/>
      </c>
      <c r="Q68" s="110" t="str" cm="1">
        <f t="array" ref="Q68">_xlfn.IFS($E68="","",$E68&lt;&gt;"",1000*(PB_Regla!$N68+PB_Regla!$S68+PB_Suma!$L68))</f>
        <v/>
      </c>
      <c r="R68" s="111" t="str" cm="1">
        <f t="array" ref="R68">_xlfn.IFS($E68="","",$E68&lt;&gt;"",1000*(PB_Regla!$O68-Datos!$AK68-PB_Suma!$N68))</f>
        <v/>
      </c>
      <c r="S68" s="110" t="str" cm="1">
        <f t="array" ref="S68">_xlfn.IFS($E68="","",$E68&lt;&gt;"",1000*(PB_Regla!$V68+PB_Regla!$AA68+PB_Suma!$Q68))</f>
        <v/>
      </c>
      <c r="T68" s="111" t="str" cm="1">
        <f t="array" ref="T68">_xlfn.IFS($E68="","",$E68&lt;&gt;"",1000*(PB_Regla!$W68-Datos!$AK68-PB_Suma!$S68))</f>
        <v/>
      </c>
      <c r="U68" s="110" t="str" cm="1">
        <f t="array" ref="U68">_xlfn.IFS($E68="","",$E68&lt;&gt;"",1000*(PB_Regla!$AD68+PB_Regla!$AI68+PB_Suma!$V68))</f>
        <v/>
      </c>
      <c r="V68" s="111" t="str" cm="1">
        <f t="array" ref="V68">_xlfn.IFS($E68="","",$E68&lt;&gt;"",1000*(PB_Regla!$AE68-Datos!$AK68-PB_Suma!$X68))</f>
        <v/>
      </c>
      <c r="W68" s="2"/>
      <c r="X68" s="110" t="str" cm="1">
        <f t="array" ref="X68">_xlfn.IFS($E68="","",$E68&lt;&gt;"",-1000*(PB_Regla!$AD68+PB_Regla!$AH68+PB_Suma!$W68))</f>
        <v/>
      </c>
      <c r="Y68" s="111" t="str" cm="1">
        <f t="array" ref="Y68">_xlfn.IFS($E68="","",$E68&lt;&gt;"",1000*(PB_Regla!$AE68-Datos!$AK68-PB_Suma!$Y68))</f>
        <v/>
      </c>
      <c r="Z68" s="110" t="str" cm="1">
        <f t="array" ref="Z68">_xlfn.IFS($E68="","",$E68&lt;&gt;"",-1000*(PB_Regla!$V68+PB_Regla!$Z68+PB_Suma!$R68))</f>
        <v/>
      </c>
      <c r="AA68" s="111" t="str" cm="1">
        <f t="array" ref="AA68">_xlfn.IFS($E68="","",$E68&lt;&gt;"",1000*(PB_Regla!$W68-Datos!$AK68-PB_Suma!$T68))</f>
        <v/>
      </c>
      <c r="AB68" s="110" t="str" cm="1">
        <f t="array" ref="AB68">_xlfn.IFS($E68="","",$E68&lt;&gt;"",-1000*(PB_Regla!$N68+PB_Regla!$R68+PB_Suma!$M68))</f>
        <v/>
      </c>
      <c r="AC68" s="111" t="str" cm="1">
        <f t="array" ref="AC68">_xlfn.IFS($E68="","",$E68&lt;&gt;"",1000*(PB_Regla!$O68-Datos!$AK68-PB_Suma!$O68))</f>
        <v/>
      </c>
      <c r="AD68" s="110" t="str" cm="1">
        <f t="array" ref="AD68">_xlfn.IFS($E68="","",$E68&lt;&gt;"",-1000*(PB_Regla!$F68+PB_Regla!$J68+PB_Suma!$H68))</f>
        <v/>
      </c>
      <c r="AE68" s="111" t="str" cm="1">
        <f t="array" ref="AE68">_xlfn.IFS($E68="","",$E68&lt;&gt;"",1000*(PB_Regla!$G68-Datos!$AK68-PB_Suma!$J68))</f>
        <v/>
      </c>
      <c r="AF68" s="110" t="str" cm="1">
        <f t="array" ref="AF68">_xlfn.IFS($E68="","",$E68&lt;&gt;"",1000*(PB_Regla!$F68+PB_Regla!$K68+PB_Suma!$H68))</f>
        <v/>
      </c>
      <c r="AG68" s="111" t="str" cm="1">
        <f t="array" ref="AG68">_xlfn.IFS($E68="","",$E68&lt;&gt;"",1000*(PB_Regla!$G68-Datos!$AK68-PB_Suma!$J68))</f>
        <v/>
      </c>
      <c r="AH68" s="110" t="str" cm="1">
        <f t="array" ref="AH68">_xlfn.IFS($E68="","",$E68&lt;&gt;"",1000*(PB_Regla!$N68+PB_Regla!$S68+PB_Suma!$M68))</f>
        <v/>
      </c>
      <c r="AI68" s="111" t="str" cm="1">
        <f t="array" ref="AI68">_xlfn.IFS($E68="","",$E68&lt;&gt;"",1000*(PB_Regla!$O68-Datos!$AK68-PB_Suma!$O68))</f>
        <v/>
      </c>
      <c r="AJ68" s="110" t="str" cm="1">
        <f t="array" ref="AJ68">_xlfn.IFS($E68="","",$E68&lt;&gt;"",1000*(PB_Regla!$V68+PB_Regla!$AA68+PB_Suma!$R68))</f>
        <v/>
      </c>
      <c r="AK68" s="111" t="str" cm="1">
        <f t="array" ref="AK68">_xlfn.IFS($E68="","",$E68&lt;&gt;"",1000*(PB_Regla!$W68-Datos!$AK68-PB_Suma!$T68))</f>
        <v/>
      </c>
      <c r="AL68" s="110" t="str" cm="1">
        <f t="array" ref="AL68">_xlfn.IFS($E68="","",$E68&lt;&gt;"",1000*(PB_Regla!$AD68+PB_Regla!$AI68+PB_Suma!$W68))</f>
        <v/>
      </c>
      <c r="AM68" s="111" t="str" cm="1">
        <f t="array" ref="AM68">_xlfn.IFS($E68="","",$E68&lt;&gt;"",1000*(PB_Regla!$AE68-Datos!$AK68-PB_Suma!$Y68))</f>
        <v/>
      </c>
      <c r="AN68" s="2"/>
      <c r="AO68" s="110" t="str" cm="1">
        <f t="array" ref="AO68">_xlfn.IFS($E68="","",$E68&lt;&gt;"",-1000*(PB_Regla!$AD68+PB_Regla!$AH68+PB_Suma!$V68))</f>
        <v/>
      </c>
      <c r="AP68" s="111" t="str" cm="1">
        <f t="array" ref="AP68">_xlfn.IFS($E68="","",$E68&lt;&gt;"",1000*(PB_Regla!$AE68-Datos!$AK68-PB_Suma!$X68))</f>
        <v/>
      </c>
      <c r="AQ68" s="110" t="str" cm="1">
        <f t="array" ref="AQ68">_xlfn.IFS($E68="","",$E68&lt;&gt;"",-1000*(PB_Regla!$V68+PB_Regla!$Z68+PB_Suma!$Q68))</f>
        <v/>
      </c>
      <c r="AR68" s="111" t="str" cm="1">
        <f t="array" ref="AR68">_xlfn.IFS($E68="","",$E68&lt;&gt;"",1000*(PB_Regla!$W68-Datos!$AK68-PB_Suma!$S68))</f>
        <v/>
      </c>
      <c r="AS68" s="110" t="str" cm="1">
        <f t="array" ref="AS68">_xlfn.IFS($E68="","",$E68&lt;&gt;"",-1000*(PB_Regla!$N68+PB_Regla!$R68+PB_Suma!$L68))</f>
        <v/>
      </c>
      <c r="AT68" s="111" t="str" cm="1">
        <f t="array" ref="AT68">_xlfn.IFS($E68="","",$E68&lt;&gt;"",1000*(PB_Regla!$O68-Datos!$AK68-PB_Suma!$N68))</f>
        <v/>
      </c>
      <c r="AU68" s="110" t="str" cm="1">
        <f t="array" ref="AU68">_xlfn.IFS($E68="","",$E68&lt;&gt;"",-1000*(PB_Regla!$F68+PB_Regla!$J68+PB_Suma!$G68))</f>
        <v/>
      </c>
      <c r="AV68" s="111" t="str" cm="1">
        <f t="array" ref="AV68">_xlfn.IFS($E68="","",$E68&lt;&gt;"",1000*(PB_Regla!$G68-Datos!$AK68-PB_Suma!$I68))</f>
        <v/>
      </c>
      <c r="AW68" s="110" t="str" cm="1">
        <f t="array" ref="AW68">_xlfn.IFS($E68="","",$E68&lt;&gt;"",1000*(PB_Regla!$F68+PB_Regla!$K68+PB_Suma!$G68))</f>
        <v/>
      </c>
      <c r="AX68" s="111" t="str" cm="1">
        <f t="array" ref="AX68">_xlfn.IFS($E68="","",$E68&lt;&gt;"",1000*(PB_Regla!$G68-Datos!$AK68-PB_Suma!$I68))</f>
        <v/>
      </c>
      <c r="AY68" s="110" t="str" cm="1">
        <f t="array" ref="AY68">_xlfn.IFS($E68="","",$E68&lt;&gt;"",1000*(PB_Regla!$N68+PB_Regla!$S68+PB_Suma!$L68))</f>
        <v/>
      </c>
      <c r="AZ68" s="111" t="str" cm="1">
        <f t="array" ref="AZ68">_xlfn.IFS($E68="","",$E68&lt;&gt;"",1000*(PB_Regla!$O68-Datos!$AK68-PB_Suma!$N68))</f>
        <v/>
      </c>
      <c r="BA68" s="110" t="str" cm="1">
        <f t="array" ref="BA68">_xlfn.IFS($E68="","",$E68&lt;&gt;"",1000*(PB_Regla!$V68+PB_Regla!$AA68+PB_Suma!$Q68))</f>
        <v/>
      </c>
      <c r="BB68" s="111" t="str" cm="1">
        <f t="array" ref="BB68">_xlfn.IFS($E68="","",$E68&lt;&gt;"",1000*(PB_Regla!$W68-Datos!$AK68-PB_Suma!$S68))</f>
        <v/>
      </c>
      <c r="BC68" s="110" t="str" cm="1">
        <f t="array" ref="BC68">_xlfn.IFS($E68="","",$E68&lt;&gt;"",1000*(PB_Regla!$AD68+PB_Regla!$AI68+PB_Suma!$V68))</f>
        <v/>
      </c>
      <c r="BD68" s="111" t="str" cm="1">
        <f t="array" ref="BD68">_xlfn.IFS($E68="","",$E68&lt;&gt;"",1000*(PB_Regla!$AE68-Datos!$AK68-PB_Suma!$X68))</f>
        <v/>
      </c>
      <c r="BE68" s="2"/>
      <c r="BF68" s="110" t="str" cm="1">
        <f t="array" ref="BF68">_xlfn.IFS($E68="","",$E68&lt;&gt;"",-1000*(PB_Regla!$AD68+PB_Regla!$AH68+PB_Suma!$W68))</f>
        <v/>
      </c>
      <c r="BG68" s="111" t="str" cm="1">
        <f t="array" ref="BG68">_xlfn.IFS($E68="","",$E68&lt;&gt;"",1000*(PB_Regla!$AE68-Datos!$AK68-PB_Suma!$Y68))</f>
        <v/>
      </c>
      <c r="BH68" s="110" t="str" cm="1">
        <f t="array" ref="BH68">_xlfn.IFS($E68="","",$E68&lt;&gt;"",-1000*(PB_Regla!$V68+PB_Regla!$Z68+PB_Suma!$R68))</f>
        <v/>
      </c>
      <c r="BI68" s="111" t="str" cm="1">
        <f t="array" ref="BI68">_xlfn.IFS($E68="","",$E68&lt;&gt;"",1000*(PB_Regla!$W68-Datos!$AK68-PB_Suma!$T68))</f>
        <v/>
      </c>
      <c r="BJ68" s="110" t="str" cm="1">
        <f t="array" ref="BJ68">_xlfn.IFS($E68="","",$E68&lt;&gt;"",-1000*(PB_Regla!$N68+PB_Regla!$R68+PB_Suma!$M68))</f>
        <v/>
      </c>
      <c r="BK68" s="111" t="str" cm="1">
        <f t="array" ref="BK68">_xlfn.IFS($E68="","",$E68&lt;&gt;"",1000*(PB_Regla!$O68-Datos!$AK68-PB_Suma!$O68))</f>
        <v/>
      </c>
      <c r="BL68" s="110" t="str" cm="1">
        <f t="array" ref="BL68">_xlfn.IFS($E68="","",$E68&lt;&gt;"",-1000*(PB_Regla!$F68+PB_Regla!$J68+PB_Suma!$H68))</f>
        <v/>
      </c>
      <c r="BM68" s="111" t="str" cm="1">
        <f t="array" ref="BM68">_xlfn.IFS($E68="","",$E68&lt;&gt;"",1000*(PB_Regla!$G68-Datos!$AK68-PB_Suma!$J68))</f>
        <v/>
      </c>
      <c r="BN68" s="110" t="str" cm="1">
        <f t="array" ref="BN68">_xlfn.IFS($E68="","",$E68&lt;&gt;"",1000*(PB_Regla!$F68+PB_Regla!$K68+PB_Suma!$H68))</f>
        <v/>
      </c>
      <c r="BO68" s="111" t="str" cm="1">
        <f t="array" ref="BO68">_xlfn.IFS($E68="","",$E68&lt;&gt;"",1000*(PB_Regla!$G68-Datos!$AK68-PB_Suma!$J68))</f>
        <v/>
      </c>
      <c r="BP68" s="110" t="str" cm="1">
        <f t="array" ref="BP68">_xlfn.IFS($E68="","",$E68&lt;&gt;"",1000*(PB_Regla!$N68+PB_Regla!$S68+PB_Suma!$M68))</f>
        <v/>
      </c>
      <c r="BQ68" s="111" t="str" cm="1">
        <f t="array" ref="BQ68">_xlfn.IFS($E68="","",$E68&lt;&gt;"",1000*(PB_Regla!$O68-Datos!$AK68-PB_Suma!$O68))</f>
        <v/>
      </c>
      <c r="BR68" s="110" t="str" cm="1">
        <f t="array" ref="BR68">_xlfn.IFS($E68="","",$E68&lt;&gt;"",1000*(PB_Regla!$V68+PB_Regla!$AA68+PB_Suma!$R68))</f>
        <v/>
      </c>
      <c r="BS68" s="111" t="str" cm="1">
        <f t="array" ref="BS68">_xlfn.IFS($E68="","",$E68&lt;&gt;"",1000*(PB_Regla!$W68-Datos!$AK68-PB_Suma!$T68))</f>
        <v/>
      </c>
      <c r="BT68" s="110" t="str" cm="1">
        <f t="array" ref="BT68">_xlfn.IFS($E68="","",$E68&lt;&gt;"",1000*(PB_Regla!$AD68+PB_Regla!$AI68+PB_Suma!$W68))</f>
        <v/>
      </c>
      <c r="BU68" s="111" t="str" cm="1">
        <f t="array" ref="BU68">_xlfn.IFS($E68="","",$E68&lt;&gt;"",1000*(PB_Regla!$AE68-Datos!$AK68-PB_Suma!$Y68))</f>
        <v/>
      </c>
    </row>
    <row r="69" spans="2:73" x14ac:dyDescent="0.35">
      <c r="B69" s="96" t="str">
        <f>IF(Datos!$B69="","",Datos!$B69)</f>
        <v/>
      </c>
      <c r="C69" s="97" t="str">
        <f>IF(Datos!$E69="","",Datos!$E69)</f>
        <v/>
      </c>
      <c r="D69" s="97" t="str">
        <f>IF(Datos!$I69="","",Datos!$I69)</f>
        <v/>
      </c>
      <c r="E69" s="98" t="str">
        <f>IF(Datos!$G69="","",Datos!$G69)</f>
        <v/>
      </c>
      <c r="F69" s="23"/>
      <c r="G69" s="110" t="str" cm="1">
        <f t="array" ref="G69">_xlfn.IFS($E69="","",$E69&lt;&gt;"",-1000*(PB_Regla!$AD69+PB_Regla!$AH69+PB_Suma!$V69))</f>
        <v/>
      </c>
      <c r="H69" s="111" t="str" cm="1">
        <f t="array" ref="H69">_xlfn.IFS($E69="","",$E69&lt;&gt;"",1000*(PB_Regla!$AE69-Datos!$AK69-PB_Suma!$X69))</f>
        <v/>
      </c>
      <c r="I69" s="110" t="str" cm="1">
        <f t="array" ref="I69">_xlfn.IFS($E69="","",$E69&lt;&gt;"",-1000*(PB_Regla!$V69+PB_Regla!$Z69+PB_Suma!$Q69))</f>
        <v/>
      </c>
      <c r="J69" s="111" t="str" cm="1">
        <f t="array" ref="J69">_xlfn.IFS($E69="","",$E69&lt;&gt;"",1000*(PB_Regla!$W69-Datos!$AK69-PB_Suma!$S69))</f>
        <v/>
      </c>
      <c r="K69" s="110" t="str" cm="1">
        <f t="array" ref="K69">_xlfn.IFS($E69="","",$E69&lt;&gt;"",-1000*(PB_Regla!$N69+PB_Regla!$R69+PB_Suma!$L69))</f>
        <v/>
      </c>
      <c r="L69" s="111" t="str" cm="1">
        <f t="array" ref="L69">_xlfn.IFS($E69="","",$E69&lt;&gt;"",1000*(PB_Regla!$O69-Datos!$AK69-PB_Suma!$N69))</f>
        <v/>
      </c>
      <c r="M69" s="110" t="str" cm="1">
        <f t="array" ref="M69">_xlfn.IFS($E69="","",$E69&lt;&gt;"",-1000*(PB_Regla!$F69+PB_Regla!$J69+PB_Suma!$G69))</f>
        <v/>
      </c>
      <c r="N69" s="111" t="str" cm="1">
        <f t="array" ref="N69">_xlfn.IFS($E69="","",$E69&lt;&gt;"",1000*(PB_Regla!$G69-Datos!$AK69-PB_Suma!$I69))</f>
        <v/>
      </c>
      <c r="O69" s="110" t="str" cm="1">
        <f t="array" ref="O69">_xlfn.IFS($E69="","",$E69&lt;&gt;"",1000*(PB_Regla!$F69+PB_Regla!$K69+PB_Suma!$G69))</f>
        <v/>
      </c>
      <c r="P69" s="111" t="str" cm="1">
        <f t="array" ref="P69">_xlfn.IFS($E69="","",$E69&lt;&gt;"",1000*(PB_Regla!$G69-Datos!$AK69-PB_Suma!$I69))</f>
        <v/>
      </c>
      <c r="Q69" s="110" t="str" cm="1">
        <f t="array" ref="Q69">_xlfn.IFS($E69="","",$E69&lt;&gt;"",1000*(PB_Regla!$N69+PB_Regla!$S69+PB_Suma!$L69))</f>
        <v/>
      </c>
      <c r="R69" s="111" t="str" cm="1">
        <f t="array" ref="R69">_xlfn.IFS($E69="","",$E69&lt;&gt;"",1000*(PB_Regla!$O69-Datos!$AK69-PB_Suma!$N69))</f>
        <v/>
      </c>
      <c r="S69" s="110" t="str" cm="1">
        <f t="array" ref="S69">_xlfn.IFS($E69="","",$E69&lt;&gt;"",1000*(PB_Regla!$V69+PB_Regla!$AA69+PB_Suma!$Q69))</f>
        <v/>
      </c>
      <c r="T69" s="111" t="str" cm="1">
        <f t="array" ref="T69">_xlfn.IFS($E69="","",$E69&lt;&gt;"",1000*(PB_Regla!$W69-Datos!$AK69-PB_Suma!$S69))</f>
        <v/>
      </c>
      <c r="U69" s="110" t="str" cm="1">
        <f t="array" ref="U69">_xlfn.IFS($E69="","",$E69&lt;&gt;"",1000*(PB_Regla!$AD69+PB_Regla!$AI69+PB_Suma!$V69))</f>
        <v/>
      </c>
      <c r="V69" s="111" t="str" cm="1">
        <f t="array" ref="V69">_xlfn.IFS($E69="","",$E69&lt;&gt;"",1000*(PB_Regla!$AE69-Datos!$AK69-PB_Suma!$X69))</f>
        <v/>
      </c>
      <c r="W69" s="2"/>
      <c r="X69" s="110" t="str" cm="1">
        <f t="array" ref="X69">_xlfn.IFS($E69="","",$E69&lt;&gt;"",-1000*(PB_Regla!$AD69+PB_Regla!$AH69+PB_Suma!$W69))</f>
        <v/>
      </c>
      <c r="Y69" s="111" t="str" cm="1">
        <f t="array" ref="Y69">_xlfn.IFS($E69="","",$E69&lt;&gt;"",1000*(PB_Regla!$AE69-Datos!$AK69-PB_Suma!$Y69))</f>
        <v/>
      </c>
      <c r="Z69" s="110" t="str" cm="1">
        <f t="array" ref="Z69">_xlfn.IFS($E69="","",$E69&lt;&gt;"",-1000*(PB_Regla!$V69+PB_Regla!$Z69+PB_Suma!$R69))</f>
        <v/>
      </c>
      <c r="AA69" s="111" t="str" cm="1">
        <f t="array" ref="AA69">_xlfn.IFS($E69="","",$E69&lt;&gt;"",1000*(PB_Regla!$W69-Datos!$AK69-PB_Suma!$T69))</f>
        <v/>
      </c>
      <c r="AB69" s="110" t="str" cm="1">
        <f t="array" ref="AB69">_xlfn.IFS($E69="","",$E69&lt;&gt;"",-1000*(PB_Regla!$N69+PB_Regla!$R69+PB_Suma!$M69))</f>
        <v/>
      </c>
      <c r="AC69" s="111" t="str" cm="1">
        <f t="array" ref="AC69">_xlfn.IFS($E69="","",$E69&lt;&gt;"",1000*(PB_Regla!$O69-Datos!$AK69-PB_Suma!$O69))</f>
        <v/>
      </c>
      <c r="AD69" s="110" t="str" cm="1">
        <f t="array" ref="AD69">_xlfn.IFS($E69="","",$E69&lt;&gt;"",-1000*(PB_Regla!$F69+PB_Regla!$J69+PB_Suma!$H69))</f>
        <v/>
      </c>
      <c r="AE69" s="111" t="str" cm="1">
        <f t="array" ref="AE69">_xlfn.IFS($E69="","",$E69&lt;&gt;"",1000*(PB_Regla!$G69-Datos!$AK69-PB_Suma!$J69))</f>
        <v/>
      </c>
      <c r="AF69" s="110" t="str" cm="1">
        <f t="array" ref="AF69">_xlfn.IFS($E69="","",$E69&lt;&gt;"",1000*(PB_Regla!$F69+PB_Regla!$K69+PB_Suma!$H69))</f>
        <v/>
      </c>
      <c r="AG69" s="111" t="str" cm="1">
        <f t="array" ref="AG69">_xlfn.IFS($E69="","",$E69&lt;&gt;"",1000*(PB_Regla!$G69-Datos!$AK69-PB_Suma!$J69))</f>
        <v/>
      </c>
      <c r="AH69" s="110" t="str" cm="1">
        <f t="array" ref="AH69">_xlfn.IFS($E69="","",$E69&lt;&gt;"",1000*(PB_Regla!$N69+PB_Regla!$S69+PB_Suma!$M69))</f>
        <v/>
      </c>
      <c r="AI69" s="111" t="str" cm="1">
        <f t="array" ref="AI69">_xlfn.IFS($E69="","",$E69&lt;&gt;"",1000*(PB_Regla!$O69-Datos!$AK69-PB_Suma!$O69))</f>
        <v/>
      </c>
      <c r="AJ69" s="110" t="str" cm="1">
        <f t="array" ref="AJ69">_xlfn.IFS($E69="","",$E69&lt;&gt;"",1000*(PB_Regla!$V69+PB_Regla!$AA69+PB_Suma!$R69))</f>
        <v/>
      </c>
      <c r="AK69" s="111" t="str" cm="1">
        <f t="array" ref="AK69">_xlfn.IFS($E69="","",$E69&lt;&gt;"",1000*(PB_Regla!$W69-Datos!$AK69-PB_Suma!$T69))</f>
        <v/>
      </c>
      <c r="AL69" s="110" t="str" cm="1">
        <f t="array" ref="AL69">_xlfn.IFS($E69="","",$E69&lt;&gt;"",1000*(PB_Regla!$AD69+PB_Regla!$AI69+PB_Suma!$W69))</f>
        <v/>
      </c>
      <c r="AM69" s="111" t="str" cm="1">
        <f t="array" ref="AM69">_xlfn.IFS($E69="","",$E69&lt;&gt;"",1000*(PB_Regla!$AE69-Datos!$AK69-PB_Suma!$Y69))</f>
        <v/>
      </c>
      <c r="AN69" s="2"/>
      <c r="AO69" s="110" t="str" cm="1">
        <f t="array" ref="AO69">_xlfn.IFS($E69="","",$E69&lt;&gt;"",-1000*(PB_Regla!$AD69+PB_Regla!$AH69+PB_Suma!$V69))</f>
        <v/>
      </c>
      <c r="AP69" s="111" t="str" cm="1">
        <f t="array" ref="AP69">_xlfn.IFS($E69="","",$E69&lt;&gt;"",1000*(PB_Regla!$AE69-Datos!$AK69-PB_Suma!$X69))</f>
        <v/>
      </c>
      <c r="AQ69" s="110" t="str" cm="1">
        <f t="array" ref="AQ69">_xlfn.IFS($E69="","",$E69&lt;&gt;"",-1000*(PB_Regla!$V69+PB_Regla!$Z69+PB_Suma!$Q69))</f>
        <v/>
      </c>
      <c r="AR69" s="111" t="str" cm="1">
        <f t="array" ref="AR69">_xlfn.IFS($E69="","",$E69&lt;&gt;"",1000*(PB_Regla!$W69-Datos!$AK69-PB_Suma!$S69))</f>
        <v/>
      </c>
      <c r="AS69" s="110" t="str" cm="1">
        <f t="array" ref="AS69">_xlfn.IFS($E69="","",$E69&lt;&gt;"",-1000*(PB_Regla!$N69+PB_Regla!$R69+PB_Suma!$L69))</f>
        <v/>
      </c>
      <c r="AT69" s="111" t="str" cm="1">
        <f t="array" ref="AT69">_xlfn.IFS($E69="","",$E69&lt;&gt;"",1000*(PB_Regla!$O69-Datos!$AK69-PB_Suma!$N69))</f>
        <v/>
      </c>
      <c r="AU69" s="110" t="str" cm="1">
        <f t="array" ref="AU69">_xlfn.IFS($E69="","",$E69&lt;&gt;"",-1000*(PB_Regla!$F69+PB_Regla!$J69+PB_Suma!$G69))</f>
        <v/>
      </c>
      <c r="AV69" s="111" t="str" cm="1">
        <f t="array" ref="AV69">_xlfn.IFS($E69="","",$E69&lt;&gt;"",1000*(PB_Regla!$G69-Datos!$AK69-PB_Suma!$I69))</f>
        <v/>
      </c>
      <c r="AW69" s="110" t="str" cm="1">
        <f t="array" ref="AW69">_xlfn.IFS($E69="","",$E69&lt;&gt;"",1000*(PB_Regla!$F69+PB_Regla!$K69+PB_Suma!$G69))</f>
        <v/>
      </c>
      <c r="AX69" s="111" t="str" cm="1">
        <f t="array" ref="AX69">_xlfn.IFS($E69="","",$E69&lt;&gt;"",1000*(PB_Regla!$G69-Datos!$AK69-PB_Suma!$I69))</f>
        <v/>
      </c>
      <c r="AY69" s="110" t="str" cm="1">
        <f t="array" ref="AY69">_xlfn.IFS($E69="","",$E69&lt;&gt;"",1000*(PB_Regla!$N69+PB_Regla!$S69+PB_Suma!$L69))</f>
        <v/>
      </c>
      <c r="AZ69" s="111" t="str" cm="1">
        <f t="array" ref="AZ69">_xlfn.IFS($E69="","",$E69&lt;&gt;"",1000*(PB_Regla!$O69-Datos!$AK69-PB_Suma!$N69))</f>
        <v/>
      </c>
      <c r="BA69" s="110" t="str" cm="1">
        <f t="array" ref="BA69">_xlfn.IFS($E69="","",$E69&lt;&gt;"",1000*(PB_Regla!$V69+PB_Regla!$AA69+PB_Suma!$Q69))</f>
        <v/>
      </c>
      <c r="BB69" s="111" t="str" cm="1">
        <f t="array" ref="BB69">_xlfn.IFS($E69="","",$E69&lt;&gt;"",1000*(PB_Regla!$W69-Datos!$AK69-PB_Suma!$S69))</f>
        <v/>
      </c>
      <c r="BC69" s="110" t="str" cm="1">
        <f t="array" ref="BC69">_xlfn.IFS($E69="","",$E69&lt;&gt;"",1000*(PB_Regla!$AD69+PB_Regla!$AI69+PB_Suma!$V69))</f>
        <v/>
      </c>
      <c r="BD69" s="111" t="str" cm="1">
        <f t="array" ref="BD69">_xlfn.IFS($E69="","",$E69&lt;&gt;"",1000*(PB_Regla!$AE69-Datos!$AK69-PB_Suma!$X69))</f>
        <v/>
      </c>
      <c r="BE69" s="2"/>
      <c r="BF69" s="110" t="str" cm="1">
        <f t="array" ref="BF69">_xlfn.IFS($E69="","",$E69&lt;&gt;"",-1000*(PB_Regla!$AD69+PB_Regla!$AH69+PB_Suma!$W69))</f>
        <v/>
      </c>
      <c r="BG69" s="111" t="str" cm="1">
        <f t="array" ref="BG69">_xlfn.IFS($E69="","",$E69&lt;&gt;"",1000*(PB_Regla!$AE69-Datos!$AK69-PB_Suma!$Y69))</f>
        <v/>
      </c>
      <c r="BH69" s="110" t="str" cm="1">
        <f t="array" ref="BH69">_xlfn.IFS($E69="","",$E69&lt;&gt;"",-1000*(PB_Regla!$V69+PB_Regla!$Z69+PB_Suma!$R69))</f>
        <v/>
      </c>
      <c r="BI69" s="111" t="str" cm="1">
        <f t="array" ref="BI69">_xlfn.IFS($E69="","",$E69&lt;&gt;"",1000*(PB_Regla!$W69-Datos!$AK69-PB_Suma!$T69))</f>
        <v/>
      </c>
      <c r="BJ69" s="110" t="str" cm="1">
        <f t="array" ref="BJ69">_xlfn.IFS($E69="","",$E69&lt;&gt;"",-1000*(PB_Regla!$N69+PB_Regla!$R69+PB_Suma!$M69))</f>
        <v/>
      </c>
      <c r="BK69" s="111" t="str" cm="1">
        <f t="array" ref="BK69">_xlfn.IFS($E69="","",$E69&lt;&gt;"",1000*(PB_Regla!$O69-Datos!$AK69-PB_Suma!$O69))</f>
        <v/>
      </c>
      <c r="BL69" s="110" t="str" cm="1">
        <f t="array" ref="BL69">_xlfn.IFS($E69="","",$E69&lt;&gt;"",-1000*(PB_Regla!$F69+PB_Regla!$J69+PB_Suma!$H69))</f>
        <v/>
      </c>
      <c r="BM69" s="111" t="str" cm="1">
        <f t="array" ref="BM69">_xlfn.IFS($E69="","",$E69&lt;&gt;"",1000*(PB_Regla!$G69-Datos!$AK69-PB_Suma!$J69))</f>
        <v/>
      </c>
      <c r="BN69" s="110" t="str" cm="1">
        <f t="array" ref="BN69">_xlfn.IFS($E69="","",$E69&lt;&gt;"",1000*(PB_Regla!$F69+PB_Regla!$K69+PB_Suma!$H69))</f>
        <v/>
      </c>
      <c r="BO69" s="111" t="str" cm="1">
        <f t="array" ref="BO69">_xlfn.IFS($E69="","",$E69&lt;&gt;"",1000*(PB_Regla!$G69-Datos!$AK69-PB_Suma!$J69))</f>
        <v/>
      </c>
      <c r="BP69" s="110" t="str" cm="1">
        <f t="array" ref="BP69">_xlfn.IFS($E69="","",$E69&lt;&gt;"",1000*(PB_Regla!$N69+PB_Regla!$S69+PB_Suma!$M69))</f>
        <v/>
      </c>
      <c r="BQ69" s="111" t="str" cm="1">
        <f t="array" ref="BQ69">_xlfn.IFS($E69="","",$E69&lt;&gt;"",1000*(PB_Regla!$O69-Datos!$AK69-PB_Suma!$O69))</f>
        <v/>
      </c>
      <c r="BR69" s="110" t="str" cm="1">
        <f t="array" ref="BR69">_xlfn.IFS($E69="","",$E69&lt;&gt;"",1000*(PB_Regla!$V69+PB_Regla!$AA69+PB_Suma!$R69))</f>
        <v/>
      </c>
      <c r="BS69" s="111" t="str" cm="1">
        <f t="array" ref="BS69">_xlfn.IFS($E69="","",$E69&lt;&gt;"",1000*(PB_Regla!$W69-Datos!$AK69-PB_Suma!$T69))</f>
        <v/>
      </c>
      <c r="BT69" s="110" t="str" cm="1">
        <f t="array" ref="BT69">_xlfn.IFS($E69="","",$E69&lt;&gt;"",1000*(PB_Regla!$AD69+PB_Regla!$AI69+PB_Suma!$W69))</f>
        <v/>
      </c>
      <c r="BU69" s="111" t="str" cm="1">
        <f t="array" ref="BU69">_xlfn.IFS($E69="","",$E69&lt;&gt;"",1000*(PB_Regla!$AE69-Datos!$AK69-PB_Suma!$Y69))</f>
        <v/>
      </c>
    </row>
    <row r="70" spans="2:73" x14ac:dyDescent="0.35">
      <c r="B70" s="96" t="str">
        <f>IF(Datos!$B70="","",Datos!$B70)</f>
        <v/>
      </c>
      <c r="C70" s="97" t="str">
        <f>IF(Datos!$E70="","",Datos!$E70)</f>
        <v/>
      </c>
      <c r="D70" s="97" t="str">
        <f>IF(Datos!$I70="","",Datos!$I70)</f>
        <v/>
      </c>
      <c r="E70" s="98" t="str">
        <f>IF(Datos!$G70="","",Datos!$G70)</f>
        <v/>
      </c>
      <c r="F70" s="23"/>
      <c r="G70" s="110" t="str" cm="1">
        <f t="array" ref="G70">_xlfn.IFS($E70="","",$E70&lt;&gt;"",-1000*(PB_Regla!$AD70+PB_Regla!$AH70+PB_Suma!$V70))</f>
        <v/>
      </c>
      <c r="H70" s="111" t="str" cm="1">
        <f t="array" ref="H70">_xlfn.IFS($E70="","",$E70&lt;&gt;"",1000*(PB_Regla!$AE70-Datos!$AK70-PB_Suma!$X70))</f>
        <v/>
      </c>
      <c r="I70" s="110" t="str" cm="1">
        <f t="array" ref="I70">_xlfn.IFS($E70="","",$E70&lt;&gt;"",-1000*(PB_Regla!$V70+PB_Regla!$Z70+PB_Suma!$Q70))</f>
        <v/>
      </c>
      <c r="J70" s="111" t="str" cm="1">
        <f t="array" ref="J70">_xlfn.IFS($E70="","",$E70&lt;&gt;"",1000*(PB_Regla!$W70-Datos!$AK70-PB_Suma!$S70))</f>
        <v/>
      </c>
      <c r="K70" s="110" t="str" cm="1">
        <f t="array" ref="K70">_xlfn.IFS($E70="","",$E70&lt;&gt;"",-1000*(PB_Regla!$N70+PB_Regla!$R70+PB_Suma!$L70))</f>
        <v/>
      </c>
      <c r="L70" s="111" t="str" cm="1">
        <f t="array" ref="L70">_xlfn.IFS($E70="","",$E70&lt;&gt;"",1000*(PB_Regla!$O70-Datos!$AK70-PB_Suma!$N70))</f>
        <v/>
      </c>
      <c r="M70" s="110" t="str" cm="1">
        <f t="array" ref="M70">_xlfn.IFS($E70="","",$E70&lt;&gt;"",-1000*(PB_Regla!$F70+PB_Regla!$J70+PB_Suma!$G70))</f>
        <v/>
      </c>
      <c r="N70" s="111" t="str" cm="1">
        <f t="array" ref="N70">_xlfn.IFS($E70="","",$E70&lt;&gt;"",1000*(PB_Regla!$G70-Datos!$AK70-PB_Suma!$I70))</f>
        <v/>
      </c>
      <c r="O70" s="110" t="str" cm="1">
        <f t="array" ref="O70">_xlfn.IFS($E70="","",$E70&lt;&gt;"",1000*(PB_Regla!$F70+PB_Regla!$K70+PB_Suma!$G70))</f>
        <v/>
      </c>
      <c r="P70" s="111" t="str" cm="1">
        <f t="array" ref="P70">_xlfn.IFS($E70="","",$E70&lt;&gt;"",1000*(PB_Regla!$G70-Datos!$AK70-PB_Suma!$I70))</f>
        <v/>
      </c>
      <c r="Q70" s="110" t="str" cm="1">
        <f t="array" ref="Q70">_xlfn.IFS($E70="","",$E70&lt;&gt;"",1000*(PB_Regla!$N70+PB_Regla!$S70+PB_Suma!$L70))</f>
        <v/>
      </c>
      <c r="R70" s="111" t="str" cm="1">
        <f t="array" ref="R70">_xlfn.IFS($E70="","",$E70&lt;&gt;"",1000*(PB_Regla!$O70-Datos!$AK70-PB_Suma!$N70))</f>
        <v/>
      </c>
      <c r="S70" s="110" t="str" cm="1">
        <f t="array" ref="S70">_xlfn.IFS($E70="","",$E70&lt;&gt;"",1000*(PB_Regla!$V70+PB_Regla!$AA70+PB_Suma!$Q70))</f>
        <v/>
      </c>
      <c r="T70" s="111" t="str" cm="1">
        <f t="array" ref="T70">_xlfn.IFS($E70="","",$E70&lt;&gt;"",1000*(PB_Regla!$W70-Datos!$AK70-PB_Suma!$S70))</f>
        <v/>
      </c>
      <c r="U70" s="110" t="str" cm="1">
        <f t="array" ref="U70">_xlfn.IFS($E70="","",$E70&lt;&gt;"",1000*(PB_Regla!$AD70+PB_Regla!$AI70+PB_Suma!$V70))</f>
        <v/>
      </c>
      <c r="V70" s="111" t="str" cm="1">
        <f t="array" ref="V70">_xlfn.IFS($E70="","",$E70&lt;&gt;"",1000*(PB_Regla!$AE70-Datos!$AK70-PB_Suma!$X70))</f>
        <v/>
      </c>
      <c r="W70" s="2"/>
      <c r="X70" s="110" t="str" cm="1">
        <f t="array" ref="X70">_xlfn.IFS($E70="","",$E70&lt;&gt;"",-1000*(PB_Regla!$AD70+PB_Regla!$AH70+PB_Suma!$W70))</f>
        <v/>
      </c>
      <c r="Y70" s="111" t="str" cm="1">
        <f t="array" ref="Y70">_xlfn.IFS($E70="","",$E70&lt;&gt;"",1000*(PB_Regla!$AE70-Datos!$AK70-PB_Suma!$Y70))</f>
        <v/>
      </c>
      <c r="Z70" s="110" t="str" cm="1">
        <f t="array" ref="Z70">_xlfn.IFS($E70="","",$E70&lt;&gt;"",-1000*(PB_Regla!$V70+PB_Regla!$Z70+PB_Suma!$R70))</f>
        <v/>
      </c>
      <c r="AA70" s="111" t="str" cm="1">
        <f t="array" ref="AA70">_xlfn.IFS($E70="","",$E70&lt;&gt;"",1000*(PB_Regla!$W70-Datos!$AK70-PB_Suma!$T70))</f>
        <v/>
      </c>
      <c r="AB70" s="110" t="str" cm="1">
        <f t="array" ref="AB70">_xlfn.IFS($E70="","",$E70&lt;&gt;"",-1000*(PB_Regla!$N70+PB_Regla!$R70+PB_Suma!$M70))</f>
        <v/>
      </c>
      <c r="AC70" s="111" t="str" cm="1">
        <f t="array" ref="AC70">_xlfn.IFS($E70="","",$E70&lt;&gt;"",1000*(PB_Regla!$O70-Datos!$AK70-PB_Suma!$O70))</f>
        <v/>
      </c>
      <c r="AD70" s="110" t="str" cm="1">
        <f t="array" ref="AD70">_xlfn.IFS($E70="","",$E70&lt;&gt;"",-1000*(PB_Regla!$F70+PB_Regla!$J70+PB_Suma!$H70))</f>
        <v/>
      </c>
      <c r="AE70" s="111" t="str" cm="1">
        <f t="array" ref="AE70">_xlfn.IFS($E70="","",$E70&lt;&gt;"",1000*(PB_Regla!$G70-Datos!$AK70-PB_Suma!$J70))</f>
        <v/>
      </c>
      <c r="AF70" s="110" t="str" cm="1">
        <f t="array" ref="AF70">_xlfn.IFS($E70="","",$E70&lt;&gt;"",1000*(PB_Regla!$F70+PB_Regla!$K70+PB_Suma!$H70))</f>
        <v/>
      </c>
      <c r="AG70" s="111" t="str" cm="1">
        <f t="array" ref="AG70">_xlfn.IFS($E70="","",$E70&lt;&gt;"",1000*(PB_Regla!$G70-Datos!$AK70-PB_Suma!$J70))</f>
        <v/>
      </c>
      <c r="AH70" s="110" t="str" cm="1">
        <f t="array" ref="AH70">_xlfn.IFS($E70="","",$E70&lt;&gt;"",1000*(PB_Regla!$N70+PB_Regla!$S70+PB_Suma!$M70))</f>
        <v/>
      </c>
      <c r="AI70" s="111" t="str" cm="1">
        <f t="array" ref="AI70">_xlfn.IFS($E70="","",$E70&lt;&gt;"",1000*(PB_Regla!$O70-Datos!$AK70-PB_Suma!$O70))</f>
        <v/>
      </c>
      <c r="AJ70" s="110" t="str" cm="1">
        <f t="array" ref="AJ70">_xlfn.IFS($E70="","",$E70&lt;&gt;"",1000*(PB_Regla!$V70+PB_Regla!$AA70+PB_Suma!$R70))</f>
        <v/>
      </c>
      <c r="AK70" s="111" t="str" cm="1">
        <f t="array" ref="AK70">_xlfn.IFS($E70="","",$E70&lt;&gt;"",1000*(PB_Regla!$W70-Datos!$AK70-PB_Suma!$T70))</f>
        <v/>
      </c>
      <c r="AL70" s="110" t="str" cm="1">
        <f t="array" ref="AL70">_xlfn.IFS($E70="","",$E70&lt;&gt;"",1000*(PB_Regla!$AD70+PB_Regla!$AI70+PB_Suma!$W70))</f>
        <v/>
      </c>
      <c r="AM70" s="111" t="str" cm="1">
        <f t="array" ref="AM70">_xlfn.IFS($E70="","",$E70&lt;&gt;"",1000*(PB_Regla!$AE70-Datos!$AK70-PB_Suma!$Y70))</f>
        <v/>
      </c>
      <c r="AN70" s="2"/>
      <c r="AO70" s="110" t="str" cm="1">
        <f t="array" ref="AO70">_xlfn.IFS($E70="","",$E70&lt;&gt;"",-1000*(PB_Regla!$AD70+PB_Regla!$AH70+PB_Suma!$V70))</f>
        <v/>
      </c>
      <c r="AP70" s="111" t="str" cm="1">
        <f t="array" ref="AP70">_xlfn.IFS($E70="","",$E70&lt;&gt;"",1000*(PB_Regla!$AE70-Datos!$AK70-PB_Suma!$X70))</f>
        <v/>
      </c>
      <c r="AQ70" s="110" t="str" cm="1">
        <f t="array" ref="AQ70">_xlfn.IFS($E70="","",$E70&lt;&gt;"",-1000*(PB_Regla!$V70+PB_Regla!$Z70+PB_Suma!$Q70))</f>
        <v/>
      </c>
      <c r="AR70" s="111" t="str" cm="1">
        <f t="array" ref="AR70">_xlfn.IFS($E70="","",$E70&lt;&gt;"",1000*(PB_Regla!$W70-Datos!$AK70-PB_Suma!$S70))</f>
        <v/>
      </c>
      <c r="AS70" s="110" t="str" cm="1">
        <f t="array" ref="AS70">_xlfn.IFS($E70="","",$E70&lt;&gt;"",-1000*(PB_Regla!$N70+PB_Regla!$R70+PB_Suma!$L70))</f>
        <v/>
      </c>
      <c r="AT70" s="111" t="str" cm="1">
        <f t="array" ref="AT70">_xlfn.IFS($E70="","",$E70&lt;&gt;"",1000*(PB_Regla!$O70-Datos!$AK70-PB_Suma!$N70))</f>
        <v/>
      </c>
      <c r="AU70" s="110" t="str" cm="1">
        <f t="array" ref="AU70">_xlfn.IFS($E70="","",$E70&lt;&gt;"",-1000*(PB_Regla!$F70+PB_Regla!$J70+PB_Suma!$G70))</f>
        <v/>
      </c>
      <c r="AV70" s="111" t="str" cm="1">
        <f t="array" ref="AV70">_xlfn.IFS($E70="","",$E70&lt;&gt;"",1000*(PB_Regla!$G70-Datos!$AK70-PB_Suma!$I70))</f>
        <v/>
      </c>
      <c r="AW70" s="110" t="str" cm="1">
        <f t="array" ref="AW70">_xlfn.IFS($E70="","",$E70&lt;&gt;"",1000*(PB_Regla!$F70+PB_Regla!$K70+PB_Suma!$G70))</f>
        <v/>
      </c>
      <c r="AX70" s="111" t="str" cm="1">
        <f t="array" ref="AX70">_xlfn.IFS($E70="","",$E70&lt;&gt;"",1000*(PB_Regla!$G70-Datos!$AK70-PB_Suma!$I70))</f>
        <v/>
      </c>
      <c r="AY70" s="110" t="str" cm="1">
        <f t="array" ref="AY70">_xlfn.IFS($E70="","",$E70&lt;&gt;"",1000*(PB_Regla!$N70+PB_Regla!$S70+PB_Suma!$L70))</f>
        <v/>
      </c>
      <c r="AZ70" s="111" t="str" cm="1">
        <f t="array" ref="AZ70">_xlfn.IFS($E70="","",$E70&lt;&gt;"",1000*(PB_Regla!$O70-Datos!$AK70-PB_Suma!$N70))</f>
        <v/>
      </c>
      <c r="BA70" s="110" t="str" cm="1">
        <f t="array" ref="BA70">_xlfn.IFS($E70="","",$E70&lt;&gt;"",1000*(PB_Regla!$V70+PB_Regla!$AA70+PB_Suma!$Q70))</f>
        <v/>
      </c>
      <c r="BB70" s="111" t="str" cm="1">
        <f t="array" ref="BB70">_xlfn.IFS($E70="","",$E70&lt;&gt;"",1000*(PB_Regla!$W70-Datos!$AK70-PB_Suma!$S70))</f>
        <v/>
      </c>
      <c r="BC70" s="110" t="str" cm="1">
        <f t="array" ref="BC70">_xlfn.IFS($E70="","",$E70&lt;&gt;"",1000*(PB_Regla!$AD70+PB_Regla!$AI70+PB_Suma!$V70))</f>
        <v/>
      </c>
      <c r="BD70" s="111" t="str" cm="1">
        <f t="array" ref="BD70">_xlfn.IFS($E70="","",$E70&lt;&gt;"",1000*(PB_Regla!$AE70-Datos!$AK70-PB_Suma!$X70))</f>
        <v/>
      </c>
      <c r="BE70" s="2"/>
      <c r="BF70" s="110" t="str" cm="1">
        <f t="array" ref="BF70">_xlfn.IFS($E70="","",$E70&lt;&gt;"",-1000*(PB_Regla!$AD70+PB_Regla!$AH70+PB_Suma!$W70))</f>
        <v/>
      </c>
      <c r="BG70" s="111" t="str" cm="1">
        <f t="array" ref="BG70">_xlfn.IFS($E70="","",$E70&lt;&gt;"",1000*(PB_Regla!$AE70-Datos!$AK70-PB_Suma!$Y70))</f>
        <v/>
      </c>
      <c r="BH70" s="110" t="str" cm="1">
        <f t="array" ref="BH70">_xlfn.IFS($E70="","",$E70&lt;&gt;"",-1000*(PB_Regla!$V70+PB_Regla!$Z70+PB_Suma!$R70))</f>
        <v/>
      </c>
      <c r="BI70" s="111" t="str" cm="1">
        <f t="array" ref="BI70">_xlfn.IFS($E70="","",$E70&lt;&gt;"",1000*(PB_Regla!$W70-Datos!$AK70-PB_Suma!$T70))</f>
        <v/>
      </c>
      <c r="BJ70" s="110" t="str" cm="1">
        <f t="array" ref="BJ70">_xlfn.IFS($E70="","",$E70&lt;&gt;"",-1000*(PB_Regla!$N70+PB_Regla!$R70+PB_Suma!$M70))</f>
        <v/>
      </c>
      <c r="BK70" s="111" t="str" cm="1">
        <f t="array" ref="BK70">_xlfn.IFS($E70="","",$E70&lt;&gt;"",1000*(PB_Regla!$O70-Datos!$AK70-PB_Suma!$O70))</f>
        <v/>
      </c>
      <c r="BL70" s="110" t="str" cm="1">
        <f t="array" ref="BL70">_xlfn.IFS($E70="","",$E70&lt;&gt;"",-1000*(PB_Regla!$F70+PB_Regla!$J70+PB_Suma!$H70))</f>
        <v/>
      </c>
      <c r="BM70" s="111" t="str" cm="1">
        <f t="array" ref="BM70">_xlfn.IFS($E70="","",$E70&lt;&gt;"",1000*(PB_Regla!$G70-Datos!$AK70-PB_Suma!$J70))</f>
        <v/>
      </c>
      <c r="BN70" s="110" t="str" cm="1">
        <f t="array" ref="BN70">_xlfn.IFS($E70="","",$E70&lt;&gt;"",1000*(PB_Regla!$F70+PB_Regla!$K70+PB_Suma!$H70))</f>
        <v/>
      </c>
      <c r="BO70" s="111" t="str" cm="1">
        <f t="array" ref="BO70">_xlfn.IFS($E70="","",$E70&lt;&gt;"",1000*(PB_Regla!$G70-Datos!$AK70-PB_Suma!$J70))</f>
        <v/>
      </c>
      <c r="BP70" s="110" t="str" cm="1">
        <f t="array" ref="BP70">_xlfn.IFS($E70="","",$E70&lt;&gt;"",1000*(PB_Regla!$N70+PB_Regla!$S70+PB_Suma!$M70))</f>
        <v/>
      </c>
      <c r="BQ70" s="111" t="str" cm="1">
        <f t="array" ref="BQ70">_xlfn.IFS($E70="","",$E70&lt;&gt;"",1000*(PB_Regla!$O70-Datos!$AK70-PB_Suma!$O70))</f>
        <v/>
      </c>
      <c r="BR70" s="110" t="str" cm="1">
        <f t="array" ref="BR70">_xlfn.IFS($E70="","",$E70&lt;&gt;"",1000*(PB_Regla!$V70+PB_Regla!$AA70+PB_Suma!$R70))</f>
        <v/>
      </c>
      <c r="BS70" s="111" t="str" cm="1">
        <f t="array" ref="BS70">_xlfn.IFS($E70="","",$E70&lt;&gt;"",1000*(PB_Regla!$W70-Datos!$AK70-PB_Suma!$T70))</f>
        <v/>
      </c>
      <c r="BT70" s="110" t="str" cm="1">
        <f t="array" ref="BT70">_xlfn.IFS($E70="","",$E70&lt;&gt;"",1000*(PB_Regla!$AD70+PB_Regla!$AI70+PB_Suma!$W70))</f>
        <v/>
      </c>
      <c r="BU70" s="111" t="str" cm="1">
        <f t="array" ref="BU70">_xlfn.IFS($E70="","",$E70&lt;&gt;"",1000*(PB_Regla!$AE70-Datos!$AK70-PB_Suma!$Y70))</f>
        <v/>
      </c>
    </row>
    <row r="71" spans="2:73" x14ac:dyDescent="0.35">
      <c r="B71" s="96" t="str">
        <f>IF(Datos!$B71="","",Datos!$B71)</f>
        <v/>
      </c>
      <c r="C71" s="97" t="str">
        <f>IF(Datos!$E71="","",Datos!$E71)</f>
        <v/>
      </c>
      <c r="D71" s="97" t="str">
        <f>IF(Datos!$I71="","",Datos!$I71)</f>
        <v/>
      </c>
      <c r="E71" s="98" t="str">
        <f>IF(Datos!$G71="","",Datos!$G71)</f>
        <v/>
      </c>
      <c r="F71" s="23"/>
      <c r="G71" s="110" t="str" cm="1">
        <f t="array" ref="G71">_xlfn.IFS($E71="","",$E71&lt;&gt;"",-1000*(PB_Regla!$AD71+PB_Regla!$AH71+PB_Suma!$V71))</f>
        <v/>
      </c>
      <c r="H71" s="111" t="str" cm="1">
        <f t="array" ref="H71">_xlfn.IFS($E71="","",$E71&lt;&gt;"",1000*(PB_Regla!$AE71-Datos!$AK71-PB_Suma!$X71))</f>
        <v/>
      </c>
      <c r="I71" s="110" t="str" cm="1">
        <f t="array" ref="I71">_xlfn.IFS($E71="","",$E71&lt;&gt;"",-1000*(PB_Regla!$V71+PB_Regla!$Z71+PB_Suma!$Q71))</f>
        <v/>
      </c>
      <c r="J71" s="111" t="str" cm="1">
        <f t="array" ref="J71">_xlfn.IFS($E71="","",$E71&lt;&gt;"",1000*(PB_Regla!$W71-Datos!$AK71-PB_Suma!$S71))</f>
        <v/>
      </c>
      <c r="K71" s="110" t="str" cm="1">
        <f t="array" ref="K71">_xlfn.IFS($E71="","",$E71&lt;&gt;"",-1000*(PB_Regla!$N71+PB_Regla!$R71+PB_Suma!$L71))</f>
        <v/>
      </c>
      <c r="L71" s="111" t="str" cm="1">
        <f t="array" ref="L71">_xlfn.IFS($E71="","",$E71&lt;&gt;"",1000*(PB_Regla!$O71-Datos!$AK71-PB_Suma!$N71))</f>
        <v/>
      </c>
      <c r="M71" s="110" t="str" cm="1">
        <f t="array" ref="M71">_xlfn.IFS($E71="","",$E71&lt;&gt;"",-1000*(PB_Regla!$F71+PB_Regla!$J71+PB_Suma!$G71))</f>
        <v/>
      </c>
      <c r="N71" s="111" t="str" cm="1">
        <f t="array" ref="N71">_xlfn.IFS($E71="","",$E71&lt;&gt;"",1000*(PB_Regla!$G71-Datos!$AK71-PB_Suma!$I71))</f>
        <v/>
      </c>
      <c r="O71" s="110" t="str" cm="1">
        <f t="array" ref="O71">_xlfn.IFS($E71="","",$E71&lt;&gt;"",1000*(PB_Regla!$F71+PB_Regla!$K71+PB_Suma!$G71))</f>
        <v/>
      </c>
      <c r="P71" s="111" t="str" cm="1">
        <f t="array" ref="P71">_xlfn.IFS($E71="","",$E71&lt;&gt;"",1000*(PB_Regla!$G71-Datos!$AK71-PB_Suma!$I71))</f>
        <v/>
      </c>
      <c r="Q71" s="110" t="str" cm="1">
        <f t="array" ref="Q71">_xlfn.IFS($E71="","",$E71&lt;&gt;"",1000*(PB_Regla!$N71+PB_Regla!$S71+PB_Suma!$L71))</f>
        <v/>
      </c>
      <c r="R71" s="111" t="str" cm="1">
        <f t="array" ref="R71">_xlfn.IFS($E71="","",$E71&lt;&gt;"",1000*(PB_Regla!$O71-Datos!$AK71-PB_Suma!$N71))</f>
        <v/>
      </c>
      <c r="S71" s="110" t="str" cm="1">
        <f t="array" ref="S71">_xlfn.IFS($E71="","",$E71&lt;&gt;"",1000*(PB_Regla!$V71+PB_Regla!$AA71+PB_Suma!$Q71))</f>
        <v/>
      </c>
      <c r="T71" s="111" t="str" cm="1">
        <f t="array" ref="T71">_xlfn.IFS($E71="","",$E71&lt;&gt;"",1000*(PB_Regla!$W71-Datos!$AK71-PB_Suma!$S71))</f>
        <v/>
      </c>
      <c r="U71" s="110" t="str" cm="1">
        <f t="array" ref="U71">_xlfn.IFS($E71="","",$E71&lt;&gt;"",1000*(PB_Regla!$AD71+PB_Regla!$AI71+PB_Suma!$V71))</f>
        <v/>
      </c>
      <c r="V71" s="111" t="str" cm="1">
        <f t="array" ref="V71">_xlfn.IFS($E71="","",$E71&lt;&gt;"",1000*(PB_Regla!$AE71-Datos!$AK71-PB_Suma!$X71))</f>
        <v/>
      </c>
      <c r="W71" s="2"/>
      <c r="X71" s="110" t="str" cm="1">
        <f t="array" ref="X71">_xlfn.IFS($E71="","",$E71&lt;&gt;"",-1000*(PB_Regla!$AD71+PB_Regla!$AH71+PB_Suma!$W71))</f>
        <v/>
      </c>
      <c r="Y71" s="111" t="str" cm="1">
        <f t="array" ref="Y71">_xlfn.IFS($E71="","",$E71&lt;&gt;"",1000*(PB_Regla!$AE71-Datos!$AK71-PB_Suma!$Y71))</f>
        <v/>
      </c>
      <c r="Z71" s="110" t="str" cm="1">
        <f t="array" ref="Z71">_xlfn.IFS($E71="","",$E71&lt;&gt;"",-1000*(PB_Regla!$V71+PB_Regla!$Z71+PB_Suma!$R71))</f>
        <v/>
      </c>
      <c r="AA71" s="111" t="str" cm="1">
        <f t="array" ref="AA71">_xlfn.IFS($E71="","",$E71&lt;&gt;"",1000*(PB_Regla!$W71-Datos!$AK71-PB_Suma!$T71))</f>
        <v/>
      </c>
      <c r="AB71" s="110" t="str" cm="1">
        <f t="array" ref="AB71">_xlfn.IFS($E71="","",$E71&lt;&gt;"",-1000*(PB_Regla!$N71+PB_Regla!$R71+PB_Suma!$M71))</f>
        <v/>
      </c>
      <c r="AC71" s="111" t="str" cm="1">
        <f t="array" ref="AC71">_xlfn.IFS($E71="","",$E71&lt;&gt;"",1000*(PB_Regla!$O71-Datos!$AK71-PB_Suma!$O71))</f>
        <v/>
      </c>
      <c r="AD71" s="110" t="str" cm="1">
        <f t="array" ref="AD71">_xlfn.IFS($E71="","",$E71&lt;&gt;"",-1000*(PB_Regla!$F71+PB_Regla!$J71+PB_Suma!$H71))</f>
        <v/>
      </c>
      <c r="AE71" s="111" t="str" cm="1">
        <f t="array" ref="AE71">_xlfn.IFS($E71="","",$E71&lt;&gt;"",1000*(PB_Regla!$G71-Datos!$AK71-PB_Suma!$J71))</f>
        <v/>
      </c>
      <c r="AF71" s="110" t="str" cm="1">
        <f t="array" ref="AF71">_xlfn.IFS($E71="","",$E71&lt;&gt;"",1000*(PB_Regla!$F71+PB_Regla!$K71+PB_Suma!$H71))</f>
        <v/>
      </c>
      <c r="AG71" s="111" t="str" cm="1">
        <f t="array" ref="AG71">_xlfn.IFS($E71="","",$E71&lt;&gt;"",1000*(PB_Regla!$G71-Datos!$AK71-PB_Suma!$J71))</f>
        <v/>
      </c>
      <c r="AH71" s="110" t="str" cm="1">
        <f t="array" ref="AH71">_xlfn.IFS($E71="","",$E71&lt;&gt;"",1000*(PB_Regla!$N71+PB_Regla!$S71+PB_Suma!$M71))</f>
        <v/>
      </c>
      <c r="AI71" s="111" t="str" cm="1">
        <f t="array" ref="AI71">_xlfn.IFS($E71="","",$E71&lt;&gt;"",1000*(PB_Regla!$O71-Datos!$AK71-PB_Suma!$O71))</f>
        <v/>
      </c>
      <c r="AJ71" s="110" t="str" cm="1">
        <f t="array" ref="AJ71">_xlfn.IFS($E71="","",$E71&lt;&gt;"",1000*(PB_Regla!$V71+PB_Regla!$AA71+PB_Suma!$R71))</f>
        <v/>
      </c>
      <c r="AK71" s="111" t="str" cm="1">
        <f t="array" ref="AK71">_xlfn.IFS($E71="","",$E71&lt;&gt;"",1000*(PB_Regla!$W71-Datos!$AK71-PB_Suma!$T71))</f>
        <v/>
      </c>
      <c r="AL71" s="110" t="str" cm="1">
        <f t="array" ref="AL71">_xlfn.IFS($E71="","",$E71&lt;&gt;"",1000*(PB_Regla!$AD71+PB_Regla!$AI71+PB_Suma!$W71))</f>
        <v/>
      </c>
      <c r="AM71" s="111" t="str" cm="1">
        <f t="array" ref="AM71">_xlfn.IFS($E71="","",$E71&lt;&gt;"",1000*(PB_Regla!$AE71-Datos!$AK71-PB_Suma!$Y71))</f>
        <v/>
      </c>
      <c r="AN71" s="2"/>
      <c r="AO71" s="110" t="str" cm="1">
        <f t="array" ref="AO71">_xlfn.IFS($E71="","",$E71&lt;&gt;"",-1000*(PB_Regla!$AD71+PB_Regla!$AH71+PB_Suma!$V71))</f>
        <v/>
      </c>
      <c r="AP71" s="111" t="str" cm="1">
        <f t="array" ref="AP71">_xlfn.IFS($E71="","",$E71&lt;&gt;"",1000*(PB_Regla!$AE71-Datos!$AK71-PB_Suma!$X71))</f>
        <v/>
      </c>
      <c r="AQ71" s="110" t="str" cm="1">
        <f t="array" ref="AQ71">_xlfn.IFS($E71="","",$E71&lt;&gt;"",-1000*(PB_Regla!$V71+PB_Regla!$Z71+PB_Suma!$Q71))</f>
        <v/>
      </c>
      <c r="AR71" s="111" t="str" cm="1">
        <f t="array" ref="AR71">_xlfn.IFS($E71="","",$E71&lt;&gt;"",1000*(PB_Regla!$W71-Datos!$AK71-PB_Suma!$S71))</f>
        <v/>
      </c>
      <c r="AS71" s="110" t="str" cm="1">
        <f t="array" ref="AS71">_xlfn.IFS($E71="","",$E71&lt;&gt;"",-1000*(PB_Regla!$N71+PB_Regla!$R71+PB_Suma!$L71))</f>
        <v/>
      </c>
      <c r="AT71" s="111" t="str" cm="1">
        <f t="array" ref="AT71">_xlfn.IFS($E71="","",$E71&lt;&gt;"",1000*(PB_Regla!$O71-Datos!$AK71-PB_Suma!$N71))</f>
        <v/>
      </c>
      <c r="AU71" s="110" t="str" cm="1">
        <f t="array" ref="AU71">_xlfn.IFS($E71="","",$E71&lt;&gt;"",-1000*(PB_Regla!$F71+PB_Regla!$J71+PB_Suma!$G71))</f>
        <v/>
      </c>
      <c r="AV71" s="111" t="str" cm="1">
        <f t="array" ref="AV71">_xlfn.IFS($E71="","",$E71&lt;&gt;"",1000*(PB_Regla!$G71-Datos!$AK71-PB_Suma!$I71))</f>
        <v/>
      </c>
      <c r="AW71" s="110" t="str" cm="1">
        <f t="array" ref="AW71">_xlfn.IFS($E71="","",$E71&lt;&gt;"",1000*(PB_Regla!$F71+PB_Regla!$K71+PB_Suma!$G71))</f>
        <v/>
      </c>
      <c r="AX71" s="111" t="str" cm="1">
        <f t="array" ref="AX71">_xlfn.IFS($E71="","",$E71&lt;&gt;"",1000*(PB_Regla!$G71-Datos!$AK71-PB_Suma!$I71))</f>
        <v/>
      </c>
      <c r="AY71" s="110" t="str" cm="1">
        <f t="array" ref="AY71">_xlfn.IFS($E71="","",$E71&lt;&gt;"",1000*(PB_Regla!$N71+PB_Regla!$S71+PB_Suma!$L71))</f>
        <v/>
      </c>
      <c r="AZ71" s="111" t="str" cm="1">
        <f t="array" ref="AZ71">_xlfn.IFS($E71="","",$E71&lt;&gt;"",1000*(PB_Regla!$O71-Datos!$AK71-PB_Suma!$N71))</f>
        <v/>
      </c>
      <c r="BA71" s="110" t="str" cm="1">
        <f t="array" ref="BA71">_xlfn.IFS($E71="","",$E71&lt;&gt;"",1000*(PB_Regla!$V71+PB_Regla!$AA71+PB_Suma!$Q71))</f>
        <v/>
      </c>
      <c r="BB71" s="111" t="str" cm="1">
        <f t="array" ref="BB71">_xlfn.IFS($E71="","",$E71&lt;&gt;"",1000*(PB_Regla!$W71-Datos!$AK71-PB_Suma!$S71))</f>
        <v/>
      </c>
      <c r="BC71" s="110" t="str" cm="1">
        <f t="array" ref="BC71">_xlfn.IFS($E71="","",$E71&lt;&gt;"",1000*(PB_Regla!$AD71+PB_Regla!$AI71+PB_Suma!$V71))</f>
        <v/>
      </c>
      <c r="BD71" s="111" t="str" cm="1">
        <f t="array" ref="BD71">_xlfn.IFS($E71="","",$E71&lt;&gt;"",1000*(PB_Regla!$AE71-Datos!$AK71-PB_Suma!$X71))</f>
        <v/>
      </c>
      <c r="BE71" s="2"/>
      <c r="BF71" s="110" t="str" cm="1">
        <f t="array" ref="BF71">_xlfn.IFS($E71="","",$E71&lt;&gt;"",-1000*(PB_Regla!$AD71+PB_Regla!$AH71+PB_Suma!$W71))</f>
        <v/>
      </c>
      <c r="BG71" s="111" t="str" cm="1">
        <f t="array" ref="BG71">_xlfn.IFS($E71="","",$E71&lt;&gt;"",1000*(PB_Regla!$AE71-Datos!$AK71-PB_Suma!$Y71))</f>
        <v/>
      </c>
      <c r="BH71" s="110" t="str" cm="1">
        <f t="array" ref="BH71">_xlfn.IFS($E71="","",$E71&lt;&gt;"",-1000*(PB_Regla!$V71+PB_Regla!$Z71+PB_Suma!$R71))</f>
        <v/>
      </c>
      <c r="BI71" s="111" t="str" cm="1">
        <f t="array" ref="BI71">_xlfn.IFS($E71="","",$E71&lt;&gt;"",1000*(PB_Regla!$W71-Datos!$AK71-PB_Suma!$T71))</f>
        <v/>
      </c>
      <c r="BJ71" s="110" t="str" cm="1">
        <f t="array" ref="BJ71">_xlfn.IFS($E71="","",$E71&lt;&gt;"",-1000*(PB_Regla!$N71+PB_Regla!$R71+PB_Suma!$M71))</f>
        <v/>
      </c>
      <c r="BK71" s="111" t="str" cm="1">
        <f t="array" ref="BK71">_xlfn.IFS($E71="","",$E71&lt;&gt;"",1000*(PB_Regla!$O71-Datos!$AK71-PB_Suma!$O71))</f>
        <v/>
      </c>
      <c r="BL71" s="110" t="str" cm="1">
        <f t="array" ref="BL71">_xlfn.IFS($E71="","",$E71&lt;&gt;"",-1000*(PB_Regla!$F71+PB_Regla!$J71+PB_Suma!$H71))</f>
        <v/>
      </c>
      <c r="BM71" s="111" t="str" cm="1">
        <f t="array" ref="BM71">_xlfn.IFS($E71="","",$E71&lt;&gt;"",1000*(PB_Regla!$G71-Datos!$AK71-PB_Suma!$J71))</f>
        <v/>
      </c>
      <c r="BN71" s="110" t="str" cm="1">
        <f t="array" ref="BN71">_xlfn.IFS($E71="","",$E71&lt;&gt;"",1000*(PB_Regla!$F71+PB_Regla!$K71+PB_Suma!$H71))</f>
        <v/>
      </c>
      <c r="BO71" s="111" t="str" cm="1">
        <f t="array" ref="BO71">_xlfn.IFS($E71="","",$E71&lt;&gt;"",1000*(PB_Regla!$G71-Datos!$AK71-PB_Suma!$J71))</f>
        <v/>
      </c>
      <c r="BP71" s="110" t="str" cm="1">
        <f t="array" ref="BP71">_xlfn.IFS($E71="","",$E71&lt;&gt;"",1000*(PB_Regla!$N71+PB_Regla!$S71+PB_Suma!$M71))</f>
        <v/>
      </c>
      <c r="BQ71" s="111" t="str" cm="1">
        <f t="array" ref="BQ71">_xlfn.IFS($E71="","",$E71&lt;&gt;"",1000*(PB_Regla!$O71-Datos!$AK71-PB_Suma!$O71))</f>
        <v/>
      </c>
      <c r="BR71" s="110" t="str" cm="1">
        <f t="array" ref="BR71">_xlfn.IFS($E71="","",$E71&lt;&gt;"",1000*(PB_Regla!$V71+PB_Regla!$AA71+PB_Suma!$R71))</f>
        <v/>
      </c>
      <c r="BS71" s="111" t="str" cm="1">
        <f t="array" ref="BS71">_xlfn.IFS($E71="","",$E71&lt;&gt;"",1000*(PB_Regla!$W71-Datos!$AK71-PB_Suma!$T71))</f>
        <v/>
      </c>
      <c r="BT71" s="110" t="str" cm="1">
        <f t="array" ref="BT71">_xlfn.IFS($E71="","",$E71&lt;&gt;"",1000*(PB_Regla!$AD71+PB_Regla!$AI71+PB_Suma!$W71))</f>
        <v/>
      </c>
      <c r="BU71" s="111" t="str" cm="1">
        <f t="array" ref="BU71">_xlfn.IFS($E71="","",$E71&lt;&gt;"",1000*(PB_Regla!$AE71-Datos!$AK71-PB_Suma!$Y71))</f>
        <v/>
      </c>
    </row>
    <row r="72" spans="2:73" x14ac:dyDescent="0.35">
      <c r="B72" s="96" t="str">
        <f>IF(Datos!$B72="","",Datos!$B72)</f>
        <v/>
      </c>
      <c r="C72" s="97" t="str">
        <f>IF(Datos!$E72="","",Datos!$E72)</f>
        <v/>
      </c>
      <c r="D72" s="97" t="str">
        <f>IF(Datos!$I72="","",Datos!$I72)</f>
        <v/>
      </c>
      <c r="E72" s="98" t="str">
        <f>IF(Datos!$G72="","",Datos!$G72)</f>
        <v/>
      </c>
      <c r="F72" s="23"/>
      <c r="G72" s="110" t="str" cm="1">
        <f t="array" ref="G72">_xlfn.IFS($E72="","",$E72&lt;&gt;"",-1000*(PB_Regla!$AD72+PB_Regla!$AH72+PB_Suma!$V72))</f>
        <v/>
      </c>
      <c r="H72" s="111" t="str" cm="1">
        <f t="array" ref="H72">_xlfn.IFS($E72="","",$E72&lt;&gt;"",1000*(PB_Regla!$AE72-Datos!$AK72-PB_Suma!$X72))</f>
        <v/>
      </c>
      <c r="I72" s="110" t="str" cm="1">
        <f t="array" ref="I72">_xlfn.IFS($E72="","",$E72&lt;&gt;"",-1000*(PB_Regla!$V72+PB_Regla!$Z72+PB_Suma!$Q72))</f>
        <v/>
      </c>
      <c r="J72" s="111" t="str" cm="1">
        <f t="array" ref="J72">_xlfn.IFS($E72="","",$E72&lt;&gt;"",1000*(PB_Regla!$W72-Datos!$AK72-PB_Suma!$S72))</f>
        <v/>
      </c>
      <c r="K72" s="110" t="str" cm="1">
        <f t="array" ref="K72">_xlfn.IFS($E72="","",$E72&lt;&gt;"",-1000*(PB_Regla!$N72+PB_Regla!$R72+PB_Suma!$L72))</f>
        <v/>
      </c>
      <c r="L72" s="111" t="str" cm="1">
        <f t="array" ref="L72">_xlfn.IFS($E72="","",$E72&lt;&gt;"",1000*(PB_Regla!$O72-Datos!$AK72-PB_Suma!$N72))</f>
        <v/>
      </c>
      <c r="M72" s="110" t="str" cm="1">
        <f t="array" ref="M72">_xlfn.IFS($E72="","",$E72&lt;&gt;"",-1000*(PB_Regla!$F72+PB_Regla!$J72+PB_Suma!$G72))</f>
        <v/>
      </c>
      <c r="N72" s="111" t="str" cm="1">
        <f t="array" ref="N72">_xlfn.IFS($E72="","",$E72&lt;&gt;"",1000*(PB_Regla!$G72-Datos!$AK72-PB_Suma!$I72))</f>
        <v/>
      </c>
      <c r="O72" s="110" t="str" cm="1">
        <f t="array" ref="O72">_xlfn.IFS($E72="","",$E72&lt;&gt;"",1000*(PB_Regla!$F72+PB_Regla!$K72+PB_Suma!$G72))</f>
        <v/>
      </c>
      <c r="P72" s="111" t="str" cm="1">
        <f t="array" ref="P72">_xlfn.IFS($E72="","",$E72&lt;&gt;"",1000*(PB_Regla!$G72-Datos!$AK72-PB_Suma!$I72))</f>
        <v/>
      </c>
      <c r="Q72" s="110" t="str" cm="1">
        <f t="array" ref="Q72">_xlfn.IFS($E72="","",$E72&lt;&gt;"",1000*(PB_Regla!$N72+PB_Regla!$S72+PB_Suma!$L72))</f>
        <v/>
      </c>
      <c r="R72" s="111" t="str" cm="1">
        <f t="array" ref="R72">_xlfn.IFS($E72="","",$E72&lt;&gt;"",1000*(PB_Regla!$O72-Datos!$AK72-PB_Suma!$N72))</f>
        <v/>
      </c>
      <c r="S72" s="110" t="str" cm="1">
        <f t="array" ref="S72">_xlfn.IFS($E72="","",$E72&lt;&gt;"",1000*(PB_Regla!$V72+PB_Regla!$AA72+PB_Suma!$Q72))</f>
        <v/>
      </c>
      <c r="T72" s="111" t="str" cm="1">
        <f t="array" ref="T72">_xlfn.IFS($E72="","",$E72&lt;&gt;"",1000*(PB_Regla!$W72-Datos!$AK72-PB_Suma!$S72))</f>
        <v/>
      </c>
      <c r="U72" s="110" t="str" cm="1">
        <f t="array" ref="U72">_xlfn.IFS($E72="","",$E72&lt;&gt;"",1000*(PB_Regla!$AD72+PB_Regla!$AI72+PB_Suma!$V72))</f>
        <v/>
      </c>
      <c r="V72" s="111" t="str" cm="1">
        <f t="array" ref="V72">_xlfn.IFS($E72="","",$E72&lt;&gt;"",1000*(PB_Regla!$AE72-Datos!$AK72-PB_Suma!$X72))</f>
        <v/>
      </c>
      <c r="W72" s="2"/>
      <c r="X72" s="110" t="str" cm="1">
        <f t="array" ref="X72">_xlfn.IFS($E72="","",$E72&lt;&gt;"",-1000*(PB_Regla!$AD72+PB_Regla!$AH72+PB_Suma!$W72))</f>
        <v/>
      </c>
      <c r="Y72" s="111" t="str" cm="1">
        <f t="array" ref="Y72">_xlfn.IFS($E72="","",$E72&lt;&gt;"",1000*(PB_Regla!$AE72-Datos!$AK72-PB_Suma!$Y72))</f>
        <v/>
      </c>
      <c r="Z72" s="110" t="str" cm="1">
        <f t="array" ref="Z72">_xlfn.IFS($E72="","",$E72&lt;&gt;"",-1000*(PB_Regla!$V72+PB_Regla!$Z72+PB_Suma!$R72))</f>
        <v/>
      </c>
      <c r="AA72" s="111" t="str" cm="1">
        <f t="array" ref="AA72">_xlfn.IFS($E72="","",$E72&lt;&gt;"",1000*(PB_Regla!$W72-Datos!$AK72-PB_Suma!$T72))</f>
        <v/>
      </c>
      <c r="AB72" s="110" t="str" cm="1">
        <f t="array" ref="AB72">_xlfn.IFS($E72="","",$E72&lt;&gt;"",-1000*(PB_Regla!$N72+PB_Regla!$R72+PB_Suma!$M72))</f>
        <v/>
      </c>
      <c r="AC72" s="111" t="str" cm="1">
        <f t="array" ref="AC72">_xlfn.IFS($E72="","",$E72&lt;&gt;"",1000*(PB_Regla!$O72-Datos!$AK72-PB_Suma!$O72))</f>
        <v/>
      </c>
      <c r="AD72" s="110" t="str" cm="1">
        <f t="array" ref="AD72">_xlfn.IFS($E72="","",$E72&lt;&gt;"",-1000*(PB_Regla!$F72+PB_Regla!$J72+PB_Suma!$H72))</f>
        <v/>
      </c>
      <c r="AE72" s="111" t="str" cm="1">
        <f t="array" ref="AE72">_xlfn.IFS($E72="","",$E72&lt;&gt;"",1000*(PB_Regla!$G72-Datos!$AK72-PB_Suma!$J72))</f>
        <v/>
      </c>
      <c r="AF72" s="110" t="str" cm="1">
        <f t="array" ref="AF72">_xlfn.IFS($E72="","",$E72&lt;&gt;"",1000*(PB_Regla!$F72+PB_Regla!$K72+PB_Suma!$H72))</f>
        <v/>
      </c>
      <c r="AG72" s="111" t="str" cm="1">
        <f t="array" ref="AG72">_xlfn.IFS($E72="","",$E72&lt;&gt;"",1000*(PB_Regla!$G72-Datos!$AK72-PB_Suma!$J72))</f>
        <v/>
      </c>
      <c r="AH72" s="110" t="str" cm="1">
        <f t="array" ref="AH72">_xlfn.IFS($E72="","",$E72&lt;&gt;"",1000*(PB_Regla!$N72+PB_Regla!$S72+PB_Suma!$M72))</f>
        <v/>
      </c>
      <c r="AI72" s="111" t="str" cm="1">
        <f t="array" ref="AI72">_xlfn.IFS($E72="","",$E72&lt;&gt;"",1000*(PB_Regla!$O72-Datos!$AK72-PB_Suma!$O72))</f>
        <v/>
      </c>
      <c r="AJ72" s="110" t="str" cm="1">
        <f t="array" ref="AJ72">_xlfn.IFS($E72="","",$E72&lt;&gt;"",1000*(PB_Regla!$V72+PB_Regla!$AA72+PB_Suma!$R72))</f>
        <v/>
      </c>
      <c r="AK72" s="111" t="str" cm="1">
        <f t="array" ref="AK72">_xlfn.IFS($E72="","",$E72&lt;&gt;"",1000*(PB_Regla!$W72-Datos!$AK72-PB_Suma!$T72))</f>
        <v/>
      </c>
      <c r="AL72" s="110" t="str" cm="1">
        <f t="array" ref="AL72">_xlfn.IFS($E72="","",$E72&lt;&gt;"",1000*(PB_Regla!$AD72+PB_Regla!$AI72+PB_Suma!$W72))</f>
        <v/>
      </c>
      <c r="AM72" s="111" t="str" cm="1">
        <f t="array" ref="AM72">_xlfn.IFS($E72="","",$E72&lt;&gt;"",1000*(PB_Regla!$AE72-Datos!$AK72-PB_Suma!$Y72))</f>
        <v/>
      </c>
      <c r="AN72" s="2"/>
      <c r="AO72" s="110" t="str" cm="1">
        <f t="array" ref="AO72">_xlfn.IFS($E72="","",$E72&lt;&gt;"",-1000*(PB_Regla!$AD72+PB_Regla!$AH72+PB_Suma!$V72))</f>
        <v/>
      </c>
      <c r="AP72" s="111" t="str" cm="1">
        <f t="array" ref="AP72">_xlfn.IFS($E72="","",$E72&lt;&gt;"",1000*(PB_Regla!$AE72-Datos!$AK72-PB_Suma!$X72))</f>
        <v/>
      </c>
      <c r="AQ72" s="110" t="str" cm="1">
        <f t="array" ref="AQ72">_xlfn.IFS($E72="","",$E72&lt;&gt;"",-1000*(PB_Regla!$V72+PB_Regla!$Z72+PB_Suma!$Q72))</f>
        <v/>
      </c>
      <c r="AR72" s="111" t="str" cm="1">
        <f t="array" ref="AR72">_xlfn.IFS($E72="","",$E72&lt;&gt;"",1000*(PB_Regla!$W72-Datos!$AK72-PB_Suma!$S72))</f>
        <v/>
      </c>
      <c r="AS72" s="110" t="str" cm="1">
        <f t="array" ref="AS72">_xlfn.IFS($E72="","",$E72&lt;&gt;"",-1000*(PB_Regla!$N72+PB_Regla!$R72+PB_Suma!$L72))</f>
        <v/>
      </c>
      <c r="AT72" s="111" t="str" cm="1">
        <f t="array" ref="AT72">_xlfn.IFS($E72="","",$E72&lt;&gt;"",1000*(PB_Regla!$O72-Datos!$AK72-PB_Suma!$N72))</f>
        <v/>
      </c>
      <c r="AU72" s="110" t="str" cm="1">
        <f t="array" ref="AU72">_xlfn.IFS($E72="","",$E72&lt;&gt;"",-1000*(PB_Regla!$F72+PB_Regla!$J72+PB_Suma!$G72))</f>
        <v/>
      </c>
      <c r="AV72" s="111" t="str" cm="1">
        <f t="array" ref="AV72">_xlfn.IFS($E72="","",$E72&lt;&gt;"",1000*(PB_Regla!$G72-Datos!$AK72-PB_Suma!$I72))</f>
        <v/>
      </c>
      <c r="AW72" s="110" t="str" cm="1">
        <f t="array" ref="AW72">_xlfn.IFS($E72="","",$E72&lt;&gt;"",1000*(PB_Regla!$F72+PB_Regla!$K72+PB_Suma!$G72))</f>
        <v/>
      </c>
      <c r="AX72" s="111" t="str" cm="1">
        <f t="array" ref="AX72">_xlfn.IFS($E72="","",$E72&lt;&gt;"",1000*(PB_Regla!$G72-Datos!$AK72-PB_Suma!$I72))</f>
        <v/>
      </c>
      <c r="AY72" s="110" t="str" cm="1">
        <f t="array" ref="AY72">_xlfn.IFS($E72="","",$E72&lt;&gt;"",1000*(PB_Regla!$N72+PB_Regla!$S72+PB_Suma!$L72))</f>
        <v/>
      </c>
      <c r="AZ72" s="111" t="str" cm="1">
        <f t="array" ref="AZ72">_xlfn.IFS($E72="","",$E72&lt;&gt;"",1000*(PB_Regla!$O72-Datos!$AK72-PB_Suma!$N72))</f>
        <v/>
      </c>
      <c r="BA72" s="110" t="str" cm="1">
        <f t="array" ref="BA72">_xlfn.IFS($E72="","",$E72&lt;&gt;"",1000*(PB_Regla!$V72+PB_Regla!$AA72+PB_Suma!$Q72))</f>
        <v/>
      </c>
      <c r="BB72" s="111" t="str" cm="1">
        <f t="array" ref="BB72">_xlfn.IFS($E72="","",$E72&lt;&gt;"",1000*(PB_Regla!$W72-Datos!$AK72-PB_Suma!$S72))</f>
        <v/>
      </c>
      <c r="BC72" s="110" t="str" cm="1">
        <f t="array" ref="BC72">_xlfn.IFS($E72="","",$E72&lt;&gt;"",1000*(PB_Regla!$AD72+PB_Regla!$AI72+PB_Suma!$V72))</f>
        <v/>
      </c>
      <c r="BD72" s="111" t="str" cm="1">
        <f t="array" ref="BD72">_xlfn.IFS($E72="","",$E72&lt;&gt;"",1000*(PB_Regla!$AE72-Datos!$AK72-PB_Suma!$X72))</f>
        <v/>
      </c>
      <c r="BE72" s="2"/>
      <c r="BF72" s="110" t="str" cm="1">
        <f t="array" ref="BF72">_xlfn.IFS($E72="","",$E72&lt;&gt;"",-1000*(PB_Regla!$AD72+PB_Regla!$AH72+PB_Suma!$W72))</f>
        <v/>
      </c>
      <c r="BG72" s="111" t="str" cm="1">
        <f t="array" ref="BG72">_xlfn.IFS($E72="","",$E72&lt;&gt;"",1000*(PB_Regla!$AE72-Datos!$AK72-PB_Suma!$Y72))</f>
        <v/>
      </c>
      <c r="BH72" s="110" t="str" cm="1">
        <f t="array" ref="BH72">_xlfn.IFS($E72="","",$E72&lt;&gt;"",-1000*(PB_Regla!$V72+PB_Regla!$Z72+PB_Suma!$R72))</f>
        <v/>
      </c>
      <c r="BI72" s="111" t="str" cm="1">
        <f t="array" ref="BI72">_xlfn.IFS($E72="","",$E72&lt;&gt;"",1000*(PB_Regla!$W72-Datos!$AK72-PB_Suma!$T72))</f>
        <v/>
      </c>
      <c r="BJ72" s="110" t="str" cm="1">
        <f t="array" ref="BJ72">_xlfn.IFS($E72="","",$E72&lt;&gt;"",-1000*(PB_Regla!$N72+PB_Regla!$R72+PB_Suma!$M72))</f>
        <v/>
      </c>
      <c r="BK72" s="111" t="str" cm="1">
        <f t="array" ref="BK72">_xlfn.IFS($E72="","",$E72&lt;&gt;"",1000*(PB_Regla!$O72-Datos!$AK72-PB_Suma!$O72))</f>
        <v/>
      </c>
      <c r="BL72" s="110" t="str" cm="1">
        <f t="array" ref="BL72">_xlfn.IFS($E72="","",$E72&lt;&gt;"",-1000*(PB_Regla!$F72+PB_Regla!$J72+PB_Suma!$H72))</f>
        <v/>
      </c>
      <c r="BM72" s="111" t="str" cm="1">
        <f t="array" ref="BM72">_xlfn.IFS($E72="","",$E72&lt;&gt;"",1000*(PB_Regla!$G72-Datos!$AK72-PB_Suma!$J72))</f>
        <v/>
      </c>
      <c r="BN72" s="110" t="str" cm="1">
        <f t="array" ref="BN72">_xlfn.IFS($E72="","",$E72&lt;&gt;"",1000*(PB_Regla!$F72+PB_Regla!$K72+PB_Suma!$H72))</f>
        <v/>
      </c>
      <c r="BO72" s="111" t="str" cm="1">
        <f t="array" ref="BO72">_xlfn.IFS($E72="","",$E72&lt;&gt;"",1000*(PB_Regla!$G72-Datos!$AK72-PB_Suma!$J72))</f>
        <v/>
      </c>
      <c r="BP72" s="110" t="str" cm="1">
        <f t="array" ref="BP72">_xlfn.IFS($E72="","",$E72&lt;&gt;"",1000*(PB_Regla!$N72+PB_Regla!$S72+PB_Suma!$M72))</f>
        <v/>
      </c>
      <c r="BQ72" s="111" t="str" cm="1">
        <f t="array" ref="BQ72">_xlfn.IFS($E72="","",$E72&lt;&gt;"",1000*(PB_Regla!$O72-Datos!$AK72-PB_Suma!$O72))</f>
        <v/>
      </c>
      <c r="BR72" s="110" t="str" cm="1">
        <f t="array" ref="BR72">_xlfn.IFS($E72="","",$E72&lt;&gt;"",1000*(PB_Regla!$V72+PB_Regla!$AA72+PB_Suma!$R72))</f>
        <v/>
      </c>
      <c r="BS72" s="111" t="str" cm="1">
        <f t="array" ref="BS72">_xlfn.IFS($E72="","",$E72&lt;&gt;"",1000*(PB_Regla!$W72-Datos!$AK72-PB_Suma!$T72))</f>
        <v/>
      </c>
      <c r="BT72" s="110" t="str" cm="1">
        <f t="array" ref="BT72">_xlfn.IFS($E72="","",$E72&lt;&gt;"",1000*(PB_Regla!$AD72+PB_Regla!$AI72+PB_Suma!$W72))</f>
        <v/>
      </c>
      <c r="BU72" s="111" t="str" cm="1">
        <f t="array" ref="BU72">_xlfn.IFS($E72="","",$E72&lt;&gt;"",1000*(PB_Regla!$AE72-Datos!$AK72-PB_Suma!$Y72))</f>
        <v/>
      </c>
    </row>
    <row r="73" spans="2:73" x14ac:dyDescent="0.35">
      <c r="B73" s="96" t="str">
        <f>IF(Datos!$B73="","",Datos!$B73)</f>
        <v/>
      </c>
      <c r="C73" s="97" t="str">
        <f>IF(Datos!$E73="","",Datos!$E73)</f>
        <v/>
      </c>
      <c r="D73" s="97" t="str">
        <f>IF(Datos!$I73="","",Datos!$I73)</f>
        <v/>
      </c>
      <c r="E73" s="98" t="str">
        <f>IF(Datos!$G73="","",Datos!$G73)</f>
        <v/>
      </c>
      <c r="F73" s="23"/>
      <c r="G73" s="110" t="str" cm="1">
        <f t="array" ref="G73">_xlfn.IFS($E73="","",$E73&lt;&gt;"",-1000*(PB_Regla!$AD73+PB_Regla!$AH73+PB_Suma!$V73))</f>
        <v/>
      </c>
      <c r="H73" s="111" t="str" cm="1">
        <f t="array" ref="H73">_xlfn.IFS($E73="","",$E73&lt;&gt;"",1000*(PB_Regla!$AE73-Datos!$AK73-PB_Suma!$X73))</f>
        <v/>
      </c>
      <c r="I73" s="110" t="str" cm="1">
        <f t="array" ref="I73">_xlfn.IFS($E73="","",$E73&lt;&gt;"",-1000*(PB_Regla!$V73+PB_Regla!$Z73+PB_Suma!$Q73))</f>
        <v/>
      </c>
      <c r="J73" s="111" t="str" cm="1">
        <f t="array" ref="J73">_xlfn.IFS($E73="","",$E73&lt;&gt;"",1000*(PB_Regla!$W73-Datos!$AK73-PB_Suma!$S73))</f>
        <v/>
      </c>
      <c r="K73" s="110" t="str" cm="1">
        <f t="array" ref="K73">_xlfn.IFS($E73="","",$E73&lt;&gt;"",-1000*(PB_Regla!$N73+PB_Regla!$R73+PB_Suma!$L73))</f>
        <v/>
      </c>
      <c r="L73" s="111" t="str" cm="1">
        <f t="array" ref="L73">_xlfn.IFS($E73="","",$E73&lt;&gt;"",1000*(PB_Regla!$O73-Datos!$AK73-PB_Suma!$N73))</f>
        <v/>
      </c>
      <c r="M73" s="110" t="str" cm="1">
        <f t="array" ref="M73">_xlfn.IFS($E73="","",$E73&lt;&gt;"",-1000*(PB_Regla!$F73+PB_Regla!$J73+PB_Suma!$G73))</f>
        <v/>
      </c>
      <c r="N73" s="111" t="str" cm="1">
        <f t="array" ref="N73">_xlfn.IFS($E73="","",$E73&lt;&gt;"",1000*(PB_Regla!$G73-Datos!$AK73-PB_Suma!$I73))</f>
        <v/>
      </c>
      <c r="O73" s="110" t="str" cm="1">
        <f t="array" ref="O73">_xlfn.IFS($E73="","",$E73&lt;&gt;"",1000*(PB_Regla!$F73+PB_Regla!$K73+PB_Suma!$G73))</f>
        <v/>
      </c>
      <c r="P73" s="111" t="str" cm="1">
        <f t="array" ref="P73">_xlfn.IFS($E73="","",$E73&lt;&gt;"",1000*(PB_Regla!$G73-Datos!$AK73-PB_Suma!$I73))</f>
        <v/>
      </c>
      <c r="Q73" s="110" t="str" cm="1">
        <f t="array" ref="Q73">_xlfn.IFS($E73="","",$E73&lt;&gt;"",1000*(PB_Regla!$N73+PB_Regla!$S73+PB_Suma!$L73))</f>
        <v/>
      </c>
      <c r="R73" s="111" t="str" cm="1">
        <f t="array" ref="R73">_xlfn.IFS($E73="","",$E73&lt;&gt;"",1000*(PB_Regla!$O73-Datos!$AK73-PB_Suma!$N73))</f>
        <v/>
      </c>
      <c r="S73" s="110" t="str" cm="1">
        <f t="array" ref="S73">_xlfn.IFS($E73="","",$E73&lt;&gt;"",1000*(PB_Regla!$V73+PB_Regla!$AA73+PB_Suma!$Q73))</f>
        <v/>
      </c>
      <c r="T73" s="111" t="str" cm="1">
        <f t="array" ref="T73">_xlfn.IFS($E73="","",$E73&lt;&gt;"",1000*(PB_Regla!$W73-Datos!$AK73-PB_Suma!$S73))</f>
        <v/>
      </c>
      <c r="U73" s="110" t="str" cm="1">
        <f t="array" ref="U73">_xlfn.IFS($E73="","",$E73&lt;&gt;"",1000*(PB_Regla!$AD73+PB_Regla!$AI73+PB_Suma!$V73))</f>
        <v/>
      </c>
      <c r="V73" s="111" t="str" cm="1">
        <f t="array" ref="V73">_xlfn.IFS($E73="","",$E73&lt;&gt;"",1000*(PB_Regla!$AE73-Datos!$AK73-PB_Suma!$X73))</f>
        <v/>
      </c>
      <c r="W73" s="2"/>
      <c r="X73" s="110" t="str" cm="1">
        <f t="array" ref="X73">_xlfn.IFS($E73="","",$E73&lt;&gt;"",-1000*(PB_Regla!$AD73+PB_Regla!$AH73+PB_Suma!$W73))</f>
        <v/>
      </c>
      <c r="Y73" s="111" t="str" cm="1">
        <f t="array" ref="Y73">_xlfn.IFS($E73="","",$E73&lt;&gt;"",1000*(PB_Regla!$AE73-Datos!$AK73-PB_Suma!$Y73))</f>
        <v/>
      </c>
      <c r="Z73" s="110" t="str" cm="1">
        <f t="array" ref="Z73">_xlfn.IFS($E73="","",$E73&lt;&gt;"",-1000*(PB_Regla!$V73+PB_Regla!$Z73+PB_Suma!$R73))</f>
        <v/>
      </c>
      <c r="AA73" s="111" t="str" cm="1">
        <f t="array" ref="AA73">_xlfn.IFS($E73="","",$E73&lt;&gt;"",1000*(PB_Regla!$W73-Datos!$AK73-PB_Suma!$T73))</f>
        <v/>
      </c>
      <c r="AB73" s="110" t="str" cm="1">
        <f t="array" ref="AB73">_xlfn.IFS($E73="","",$E73&lt;&gt;"",-1000*(PB_Regla!$N73+PB_Regla!$R73+PB_Suma!$M73))</f>
        <v/>
      </c>
      <c r="AC73" s="111" t="str" cm="1">
        <f t="array" ref="AC73">_xlfn.IFS($E73="","",$E73&lt;&gt;"",1000*(PB_Regla!$O73-Datos!$AK73-PB_Suma!$O73))</f>
        <v/>
      </c>
      <c r="AD73" s="110" t="str" cm="1">
        <f t="array" ref="AD73">_xlfn.IFS($E73="","",$E73&lt;&gt;"",-1000*(PB_Regla!$F73+PB_Regla!$J73+PB_Suma!$H73))</f>
        <v/>
      </c>
      <c r="AE73" s="111" t="str" cm="1">
        <f t="array" ref="AE73">_xlfn.IFS($E73="","",$E73&lt;&gt;"",1000*(PB_Regla!$G73-Datos!$AK73-PB_Suma!$J73))</f>
        <v/>
      </c>
      <c r="AF73" s="110" t="str" cm="1">
        <f t="array" ref="AF73">_xlfn.IFS($E73="","",$E73&lt;&gt;"",1000*(PB_Regla!$F73+PB_Regla!$K73+PB_Suma!$H73))</f>
        <v/>
      </c>
      <c r="AG73" s="111" t="str" cm="1">
        <f t="array" ref="AG73">_xlfn.IFS($E73="","",$E73&lt;&gt;"",1000*(PB_Regla!$G73-Datos!$AK73-PB_Suma!$J73))</f>
        <v/>
      </c>
      <c r="AH73" s="110" t="str" cm="1">
        <f t="array" ref="AH73">_xlfn.IFS($E73="","",$E73&lt;&gt;"",1000*(PB_Regla!$N73+PB_Regla!$S73+PB_Suma!$M73))</f>
        <v/>
      </c>
      <c r="AI73" s="111" t="str" cm="1">
        <f t="array" ref="AI73">_xlfn.IFS($E73="","",$E73&lt;&gt;"",1000*(PB_Regla!$O73-Datos!$AK73-PB_Suma!$O73))</f>
        <v/>
      </c>
      <c r="AJ73" s="110" t="str" cm="1">
        <f t="array" ref="AJ73">_xlfn.IFS($E73="","",$E73&lt;&gt;"",1000*(PB_Regla!$V73+PB_Regla!$AA73+PB_Suma!$R73))</f>
        <v/>
      </c>
      <c r="AK73" s="111" t="str" cm="1">
        <f t="array" ref="AK73">_xlfn.IFS($E73="","",$E73&lt;&gt;"",1000*(PB_Regla!$W73-Datos!$AK73-PB_Suma!$T73))</f>
        <v/>
      </c>
      <c r="AL73" s="110" t="str" cm="1">
        <f t="array" ref="AL73">_xlfn.IFS($E73="","",$E73&lt;&gt;"",1000*(PB_Regla!$AD73+PB_Regla!$AI73+PB_Suma!$W73))</f>
        <v/>
      </c>
      <c r="AM73" s="111" t="str" cm="1">
        <f t="array" ref="AM73">_xlfn.IFS($E73="","",$E73&lt;&gt;"",1000*(PB_Regla!$AE73-Datos!$AK73-PB_Suma!$Y73))</f>
        <v/>
      </c>
      <c r="AN73" s="2"/>
      <c r="AO73" s="110" t="str" cm="1">
        <f t="array" ref="AO73">_xlfn.IFS($E73="","",$E73&lt;&gt;"",-1000*(PB_Regla!$AD73+PB_Regla!$AH73+PB_Suma!$V73))</f>
        <v/>
      </c>
      <c r="AP73" s="111" t="str" cm="1">
        <f t="array" ref="AP73">_xlfn.IFS($E73="","",$E73&lt;&gt;"",1000*(PB_Regla!$AE73-Datos!$AK73-PB_Suma!$X73))</f>
        <v/>
      </c>
      <c r="AQ73" s="110" t="str" cm="1">
        <f t="array" ref="AQ73">_xlfn.IFS($E73="","",$E73&lt;&gt;"",-1000*(PB_Regla!$V73+PB_Regla!$Z73+PB_Suma!$Q73))</f>
        <v/>
      </c>
      <c r="AR73" s="111" t="str" cm="1">
        <f t="array" ref="AR73">_xlfn.IFS($E73="","",$E73&lt;&gt;"",1000*(PB_Regla!$W73-Datos!$AK73-PB_Suma!$S73))</f>
        <v/>
      </c>
      <c r="AS73" s="110" t="str" cm="1">
        <f t="array" ref="AS73">_xlfn.IFS($E73="","",$E73&lt;&gt;"",-1000*(PB_Regla!$N73+PB_Regla!$R73+PB_Suma!$L73))</f>
        <v/>
      </c>
      <c r="AT73" s="111" t="str" cm="1">
        <f t="array" ref="AT73">_xlfn.IFS($E73="","",$E73&lt;&gt;"",1000*(PB_Regla!$O73-Datos!$AK73-PB_Suma!$N73))</f>
        <v/>
      </c>
      <c r="AU73" s="110" t="str" cm="1">
        <f t="array" ref="AU73">_xlfn.IFS($E73="","",$E73&lt;&gt;"",-1000*(PB_Regla!$F73+PB_Regla!$J73+PB_Suma!$G73))</f>
        <v/>
      </c>
      <c r="AV73" s="111" t="str" cm="1">
        <f t="array" ref="AV73">_xlfn.IFS($E73="","",$E73&lt;&gt;"",1000*(PB_Regla!$G73-Datos!$AK73-PB_Suma!$I73))</f>
        <v/>
      </c>
      <c r="AW73" s="110" t="str" cm="1">
        <f t="array" ref="AW73">_xlfn.IFS($E73="","",$E73&lt;&gt;"",1000*(PB_Regla!$F73+PB_Regla!$K73+PB_Suma!$G73))</f>
        <v/>
      </c>
      <c r="AX73" s="111" t="str" cm="1">
        <f t="array" ref="AX73">_xlfn.IFS($E73="","",$E73&lt;&gt;"",1000*(PB_Regla!$G73-Datos!$AK73-PB_Suma!$I73))</f>
        <v/>
      </c>
      <c r="AY73" s="110" t="str" cm="1">
        <f t="array" ref="AY73">_xlfn.IFS($E73="","",$E73&lt;&gt;"",1000*(PB_Regla!$N73+PB_Regla!$S73+PB_Suma!$L73))</f>
        <v/>
      </c>
      <c r="AZ73" s="111" t="str" cm="1">
        <f t="array" ref="AZ73">_xlfn.IFS($E73="","",$E73&lt;&gt;"",1000*(PB_Regla!$O73-Datos!$AK73-PB_Suma!$N73))</f>
        <v/>
      </c>
      <c r="BA73" s="110" t="str" cm="1">
        <f t="array" ref="BA73">_xlfn.IFS($E73="","",$E73&lt;&gt;"",1000*(PB_Regla!$V73+PB_Regla!$AA73+PB_Suma!$Q73))</f>
        <v/>
      </c>
      <c r="BB73" s="111" t="str" cm="1">
        <f t="array" ref="BB73">_xlfn.IFS($E73="","",$E73&lt;&gt;"",1000*(PB_Regla!$W73-Datos!$AK73-PB_Suma!$S73))</f>
        <v/>
      </c>
      <c r="BC73" s="110" t="str" cm="1">
        <f t="array" ref="BC73">_xlfn.IFS($E73="","",$E73&lt;&gt;"",1000*(PB_Regla!$AD73+PB_Regla!$AI73+PB_Suma!$V73))</f>
        <v/>
      </c>
      <c r="BD73" s="111" t="str" cm="1">
        <f t="array" ref="BD73">_xlfn.IFS($E73="","",$E73&lt;&gt;"",1000*(PB_Regla!$AE73-Datos!$AK73-PB_Suma!$X73))</f>
        <v/>
      </c>
      <c r="BE73" s="2"/>
      <c r="BF73" s="110" t="str" cm="1">
        <f t="array" ref="BF73">_xlfn.IFS($E73="","",$E73&lt;&gt;"",-1000*(PB_Regla!$AD73+PB_Regla!$AH73+PB_Suma!$W73))</f>
        <v/>
      </c>
      <c r="BG73" s="111" t="str" cm="1">
        <f t="array" ref="BG73">_xlfn.IFS($E73="","",$E73&lt;&gt;"",1000*(PB_Regla!$AE73-Datos!$AK73-PB_Suma!$Y73))</f>
        <v/>
      </c>
      <c r="BH73" s="110" t="str" cm="1">
        <f t="array" ref="BH73">_xlfn.IFS($E73="","",$E73&lt;&gt;"",-1000*(PB_Regla!$V73+PB_Regla!$Z73+PB_Suma!$R73))</f>
        <v/>
      </c>
      <c r="BI73" s="111" t="str" cm="1">
        <f t="array" ref="BI73">_xlfn.IFS($E73="","",$E73&lt;&gt;"",1000*(PB_Regla!$W73-Datos!$AK73-PB_Suma!$T73))</f>
        <v/>
      </c>
      <c r="BJ73" s="110" t="str" cm="1">
        <f t="array" ref="BJ73">_xlfn.IFS($E73="","",$E73&lt;&gt;"",-1000*(PB_Regla!$N73+PB_Regla!$R73+PB_Suma!$M73))</f>
        <v/>
      </c>
      <c r="BK73" s="111" t="str" cm="1">
        <f t="array" ref="BK73">_xlfn.IFS($E73="","",$E73&lt;&gt;"",1000*(PB_Regla!$O73-Datos!$AK73-PB_Suma!$O73))</f>
        <v/>
      </c>
      <c r="BL73" s="110" t="str" cm="1">
        <f t="array" ref="BL73">_xlfn.IFS($E73="","",$E73&lt;&gt;"",-1000*(PB_Regla!$F73+PB_Regla!$J73+PB_Suma!$H73))</f>
        <v/>
      </c>
      <c r="BM73" s="111" t="str" cm="1">
        <f t="array" ref="BM73">_xlfn.IFS($E73="","",$E73&lt;&gt;"",1000*(PB_Regla!$G73-Datos!$AK73-PB_Suma!$J73))</f>
        <v/>
      </c>
      <c r="BN73" s="110" t="str" cm="1">
        <f t="array" ref="BN73">_xlfn.IFS($E73="","",$E73&lt;&gt;"",1000*(PB_Regla!$F73+PB_Regla!$K73+PB_Suma!$H73))</f>
        <v/>
      </c>
      <c r="BO73" s="111" t="str" cm="1">
        <f t="array" ref="BO73">_xlfn.IFS($E73="","",$E73&lt;&gt;"",1000*(PB_Regla!$G73-Datos!$AK73-PB_Suma!$J73))</f>
        <v/>
      </c>
      <c r="BP73" s="110" t="str" cm="1">
        <f t="array" ref="BP73">_xlfn.IFS($E73="","",$E73&lt;&gt;"",1000*(PB_Regla!$N73+PB_Regla!$S73+PB_Suma!$M73))</f>
        <v/>
      </c>
      <c r="BQ73" s="111" t="str" cm="1">
        <f t="array" ref="BQ73">_xlfn.IFS($E73="","",$E73&lt;&gt;"",1000*(PB_Regla!$O73-Datos!$AK73-PB_Suma!$O73))</f>
        <v/>
      </c>
      <c r="BR73" s="110" t="str" cm="1">
        <f t="array" ref="BR73">_xlfn.IFS($E73="","",$E73&lt;&gt;"",1000*(PB_Regla!$V73+PB_Regla!$AA73+PB_Suma!$R73))</f>
        <v/>
      </c>
      <c r="BS73" s="111" t="str" cm="1">
        <f t="array" ref="BS73">_xlfn.IFS($E73="","",$E73&lt;&gt;"",1000*(PB_Regla!$W73-Datos!$AK73-PB_Suma!$T73))</f>
        <v/>
      </c>
      <c r="BT73" s="110" t="str" cm="1">
        <f t="array" ref="BT73">_xlfn.IFS($E73="","",$E73&lt;&gt;"",1000*(PB_Regla!$AD73+PB_Regla!$AI73+PB_Suma!$W73))</f>
        <v/>
      </c>
      <c r="BU73" s="111" t="str" cm="1">
        <f t="array" ref="BU73">_xlfn.IFS($E73="","",$E73&lt;&gt;"",1000*(PB_Regla!$AE73-Datos!$AK73-PB_Suma!$Y73))</f>
        <v/>
      </c>
    </row>
    <row r="74" spans="2:73" x14ac:dyDescent="0.35">
      <c r="B74" s="96" t="str">
        <f>IF(Datos!$B74="","",Datos!$B74)</f>
        <v/>
      </c>
      <c r="C74" s="97" t="str">
        <f>IF(Datos!$E74="","",Datos!$E74)</f>
        <v/>
      </c>
      <c r="D74" s="97" t="str">
        <f>IF(Datos!$I74="","",Datos!$I74)</f>
        <v/>
      </c>
      <c r="E74" s="98" t="str">
        <f>IF(Datos!$G74="","",Datos!$G74)</f>
        <v/>
      </c>
      <c r="F74" s="23"/>
      <c r="G74" s="110" t="str" cm="1">
        <f t="array" ref="G74">_xlfn.IFS($E74="","",$E74&lt;&gt;"",-1000*(PB_Regla!$AD74+PB_Regla!$AH74+PB_Suma!$V74))</f>
        <v/>
      </c>
      <c r="H74" s="111" t="str" cm="1">
        <f t="array" ref="H74">_xlfn.IFS($E74="","",$E74&lt;&gt;"",1000*(PB_Regla!$AE74-Datos!$AK74-PB_Suma!$X74))</f>
        <v/>
      </c>
      <c r="I74" s="110" t="str" cm="1">
        <f t="array" ref="I74">_xlfn.IFS($E74="","",$E74&lt;&gt;"",-1000*(PB_Regla!$V74+PB_Regla!$Z74+PB_Suma!$Q74))</f>
        <v/>
      </c>
      <c r="J74" s="111" t="str" cm="1">
        <f t="array" ref="J74">_xlfn.IFS($E74="","",$E74&lt;&gt;"",1000*(PB_Regla!$W74-Datos!$AK74-PB_Suma!$S74))</f>
        <v/>
      </c>
      <c r="K74" s="110" t="str" cm="1">
        <f t="array" ref="K74">_xlfn.IFS($E74="","",$E74&lt;&gt;"",-1000*(PB_Regla!$N74+PB_Regla!$R74+PB_Suma!$L74))</f>
        <v/>
      </c>
      <c r="L74" s="111" t="str" cm="1">
        <f t="array" ref="L74">_xlfn.IFS($E74="","",$E74&lt;&gt;"",1000*(PB_Regla!$O74-Datos!$AK74-PB_Suma!$N74))</f>
        <v/>
      </c>
      <c r="M74" s="110" t="str" cm="1">
        <f t="array" ref="M74">_xlfn.IFS($E74="","",$E74&lt;&gt;"",-1000*(PB_Regla!$F74+PB_Regla!$J74+PB_Suma!$G74))</f>
        <v/>
      </c>
      <c r="N74" s="111" t="str" cm="1">
        <f t="array" ref="N74">_xlfn.IFS($E74="","",$E74&lt;&gt;"",1000*(PB_Regla!$G74-Datos!$AK74-PB_Suma!$I74))</f>
        <v/>
      </c>
      <c r="O74" s="110" t="str" cm="1">
        <f t="array" ref="O74">_xlfn.IFS($E74="","",$E74&lt;&gt;"",1000*(PB_Regla!$F74+PB_Regla!$K74+PB_Suma!$G74))</f>
        <v/>
      </c>
      <c r="P74" s="111" t="str" cm="1">
        <f t="array" ref="P74">_xlfn.IFS($E74="","",$E74&lt;&gt;"",1000*(PB_Regla!$G74-Datos!$AK74-PB_Suma!$I74))</f>
        <v/>
      </c>
      <c r="Q74" s="110" t="str" cm="1">
        <f t="array" ref="Q74">_xlfn.IFS($E74="","",$E74&lt;&gt;"",1000*(PB_Regla!$N74+PB_Regla!$S74+PB_Suma!$L74))</f>
        <v/>
      </c>
      <c r="R74" s="111" t="str" cm="1">
        <f t="array" ref="R74">_xlfn.IFS($E74="","",$E74&lt;&gt;"",1000*(PB_Regla!$O74-Datos!$AK74-PB_Suma!$N74))</f>
        <v/>
      </c>
      <c r="S74" s="110" t="str" cm="1">
        <f t="array" ref="S74">_xlfn.IFS($E74="","",$E74&lt;&gt;"",1000*(PB_Regla!$V74+PB_Regla!$AA74+PB_Suma!$Q74))</f>
        <v/>
      </c>
      <c r="T74" s="111" t="str" cm="1">
        <f t="array" ref="T74">_xlfn.IFS($E74="","",$E74&lt;&gt;"",1000*(PB_Regla!$W74-Datos!$AK74-PB_Suma!$S74))</f>
        <v/>
      </c>
      <c r="U74" s="110" t="str" cm="1">
        <f t="array" ref="U74">_xlfn.IFS($E74="","",$E74&lt;&gt;"",1000*(PB_Regla!$AD74+PB_Regla!$AI74+PB_Suma!$V74))</f>
        <v/>
      </c>
      <c r="V74" s="111" t="str" cm="1">
        <f t="array" ref="V74">_xlfn.IFS($E74="","",$E74&lt;&gt;"",1000*(PB_Regla!$AE74-Datos!$AK74-PB_Suma!$X74))</f>
        <v/>
      </c>
      <c r="W74" s="2"/>
      <c r="X74" s="110" t="str" cm="1">
        <f t="array" ref="X74">_xlfn.IFS($E74="","",$E74&lt;&gt;"",-1000*(PB_Regla!$AD74+PB_Regla!$AH74+PB_Suma!$W74))</f>
        <v/>
      </c>
      <c r="Y74" s="111" t="str" cm="1">
        <f t="array" ref="Y74">_xlfn.IFS($E74="","",$E74&lt;&gt;"",1000*(PB_Regla!$AE74-Datos!$AK74-PB_Suma!$Y74))</f>
        <v/>
      </c>
      <c r="Z74" s="110" t="str" cm="1">
        <f t="array" ref="Z74">_xlfn.IFS($E74="","",$E74&lt;&gt;"",-1000*(PB_Regla!$V74+PB_Regla!$Z74+PB_Suma!$R74))</f>
        <v/>
      </c>
      <c r="AA74" s="111" t="str" cm="1">
        <f t="array" ref="AA74">_xlfn.IFS($E74="","",$E74&lt;&gt;"",1000*(PB_Regla!$W74-Datos!$AK74-PB_Suma!$T74))</f>
        <v/>
      </c>
      <c r="AB74" s="110" t="str" cm="1">
        <f t="array" ref="AB74">_xlfn.IFS($E74="","",$E74&lt;&gt;"",-1000*(PB_Regla!$N74+PB_Regla!$R74+PB_Suma!$M74))</f>
        <v/>
      </c>
      <c r="AC74" s="111" t="str" cm="1">
        <f t="array" ref="AC74">_xlfn.IFS($E74="","",$E74&lt;&gt;"",1000*(PB_Regla!$O74-Datos!$AK74-PB_Suma!$O74))</f>
        <v/>
      </c>
      <c r="AD74" s="110" t="str" cm="1">
        <f t="array" ref="AD74">_xlfn.IFS($E74="","",$E74&lt;&gt;"",-1000*(PB_Regla!$F74+PB_Regla!$J74+PB_Suma!$H74))</f>
        <v/>
      </c>
      <c r="AE74" s="111" t="str" cm="1">
        <f t="array" ref="AE74">_xlfn.IFS($E74="","",$E74&lt;&gt;"",1000*(PB_Regla!$G74-Datos!$AK74-PB_Suma!$J74))</f>
        <v/>
      </c>
      <c r="AF74" s="110" t="str" cm="1">
        <f t="array" ref="AF74">_xlfn.IFS($E74="","",$E74&lt;&gt;"",1000*(PB_Regla!$F74+PB_Regla!$K74+PB_Suma!$H74))</f>
        <v/>
      </c>
      <c r="AG74" s="111" t="str" cm="1">
        <f t="array" ref="AG74">_xlfn.IFS($E74="","",$E74&lt;&gt;"",1000*(PB_Regla!$G74-Datos!$AK74-PB_Suma!$J74))</f>
        <v/>
      </c>
      <c r="AH74" s="110" t="str" cm="1">
        <f t="array" ref="AH74">_xlfn.IFS($E74="","",$E74&lt;&gt;"",1000*(PB_Regla!$N74+PB_Regla!$S74+PB_Suma!$M74))</f>
        <v/>
      </c>
      <c r="AI74" s="111" t="str" cm="1">
        <f t="array" ref="AI74">_xlfn.IFS($E74="","",$E74&lt;&gt;"",1000*(PB_Regla!$O74-Datos!$AK74-PB_Suma!$O74))</f>
        <v/>
      </c>
      <c r="AJ74" s="110" t="str" cm="1">
        <f t="array" ref="AJ74">_xlfn.IFS($E74="","",$E74&lt;&gt;"",1000*(PB_Regla!$V74+PB_Regla!$AA74+PB_Suma!$R74))</f>
        <v/>
      </c>
      <c r="AK74" s="111" t="str" cm="1">
        <f t="array" ref="AK74">_xlfn.IFS($E74="","",$E74&lt;&gt;"",1000*(PB_Regla!$W74-Datos!$AK74-PB_Suma!$T74))</f>
        <v/>
      </c>
      <c r="AL74" s="110" t="str" cm="1">
        <f t="array" ref="AL74">_xlfn.IFS($E74="","",$E74&lt;&gt;"",1000*(PB_Regla!$AD74+PB_Regla!$AI74+PB_Suma!$W74))</f>
        <v/>
      </c>
      <c r="AM74" s="111" t="str" cm="1">
        <f t="array" ref="AM74">_xlfn.IFS($E74="","",$E74&lt;&gt;"",1000*(PB_Regla!$AE74-Datos!$AK74-PB_Suma!$Y74))</f>
        <v/>
      </c>
      <c r="AN74" s="2"/>
      <c r="AO74" s="110" t="str" cm="1">
        <f t="array" ref="AO74">_xlfn.IFS($E74="","",$E74&lt;&gt;"",-1000*(PB_Regla!$AD74+PB_Regla!$AH74+PB_Suma!$V74))</f>
        <v/>
      </c>
      <c r="AP74" s="111" t="str" cm="1">
        <f t="array" ref="AP74">_xlfn.IFS($E74="","",$E74&lt;&gt;"",1000*(PB_Regla!$AE74-Datos!$AK74-PB_Suma!$X74))</f>
        <v/>
      </c>
      <c r="AQ74" s="110" t="str" cm="1">
        <f t="array" ref="AQ74">_xlfn.IFS($E74="","",$E74&lt;&gt;"",-1000*(PB_Regla!$V74+PB_Regla!$Z74+PB_Suma!$Q74))</f>
        <v/>
      </c>
      <c r="AR74" s="111" t="str" cm="1">
        <f t="array" ref="AR74">_xlfn.IFS($E74="","",$E74&lt;&gt;"",1000*(PB_Regla!$W74-Datos!$AK74-PB_Suma!$S74))</f>
        <v/>
      </c>
      <c r="AS74" s="110" t="str" cm="1">
        <f t="array" ref="AS74">_xlfn.IFS($E74="","",$E74&lt;&gt;"",-1000*(PB_Regla!$N74+PB_Regla!$R74+PB_Suma!$L74))</f>
        <v/>
      </c>
      <c r="AT74" s="111" t="str" cm="1">
        <f t="array" ref="AT74">_xlfn.IFS($E74="","",$E74&lt;&gt;"",1000*(PB_Regla!$O74-Datos!$AK74-PB_Suma!$N74))</f>
        <v/>
      </c>
      <c r="AU74" s="110" t="str" cm="1">
        <f t="array" ref="AU74">_xlfn.IFS($E74="","",$E74&lt;&gt;"",-1000*(PB_Regla!$F74+PB_Regla!$J74+PB_Suma!$G74))</f>
        <v/>
      </c>
      <c r="AV74" s="111" t="str" cm="1">
        <f t="array" ref="AV74">_xlfn.IFS($E74="","",$E74&lt;&gt;"",1000*(PB_Regla!$G74-Datos!$AK74-PB_Suma!$I74))</f>
        <v/>
      </c>
      <c r="AW74" s="110" t="str" cm="1">
        <f t="array" ref="AW74">_xlfn.IFS($E74="","",$E74&lt;&gt;"",1000*(PB_Regla!$F74+PB_Regla!$K74+PB_Suma!$G74))</f>
        <v/>
      </c>
      <c r="AX74" s="111" t="str" cm="1">
        <f t="array" ref="AX74">_xlfn.IFS($E74="","",$E74&lt;&gt;"",1000*(PB_Regla!$G74-Datos!$AK74-PB_Suma!$I74))</f>
        <v/>
      </c>
      <c r="AY74" s="110" t="str" cm="1">
        <f t="array" ref="AY74">_xlfn.IFS($E74="","",$E74&lt;&gt;"",1000*(PB_Regla!$N74+PB_Regla!$S74+PB_Suma!$L74))</f>
        <v/>
      </c>
      <c r="AZ74" s="111" t="str" cm="1">
        <f t="array" ref="AZ74">_xlfn.IFS($E74="","",$E74&lt;&gt;"",1000*(PB_Regla!$O74-Datos!$AK74-PB_Suma!$N74))</f>
        <v/>
      </c>
      <c r="BA74" s="110" t="str" cm="1">
        <f t="array" ref="BA74">_xlfn.IFS($E74="","",$E74&lt;&gt;"",1000*(PB_Regla!$V74+PB_Regla!$AA74+PB_Suma!$Q74))</f>
        <v/>
      </c>
      <c r="BB74" s="111" t="str" cm="1">
        <f t="array" ref="BB74">_xlfn.IFS($E74="","",$E74&lt;&gt;"",1000*(PB_Regla!$W74-Datos!$AK74-PB_Suma!$S74))</f>
        <v/>
      </c>
      <c r="BC74" s="110" t="str" cm="1">
        <f t="array" ref="BC74">_xlfn.IFS($E74="","",$E74&lt;&gt;"",1000*(PB_Regla!$AD74+PB_Regla!$AI74+PB_Suma!$V74))</f>
        <v/>
      </c>
      <c r="BD74" s="111" t="str" cm="1">
        <f t="array" ref="BD74">_xlfn.IFS($E74="","",$E74&lt;&gt;"",1000*(PB_Regla!$AE74-Datos!$AK74-PB_Suma!$X74))</f>
        <v/>
      </c>
      <c r="BE74" s="2"/>
      <c r="BF74" s="110" t="str" cm="1">
        <f t="array" ref="BF74">_xlfn.IFS($E74="","",$E74&lt;&gt;"",-1000*(PB_Regla!$AD74+PB_Regla!$AH74+PB_Suma!$W74))</f>
        <v/>
      </c>
      <c r="BG74" s="111" t="str" cm="1">
        <f t="array" ref="BG74">_xlfn.IFS($E74="","",$E74&lt;&gt;"",1000*(PB_Regla!$AE74-Datos!$AK74-PB_Suma!$Y74))</f>
        <v/>
      </c>
      <c r="BH74" s="110" t="str" cm="1">
        <f t="array" ref="BH74">_xlfn.IFS($E74="","",$E74&lt;&gt;"",-1000*(PB_Regla!$V74+PB_Regla!$Z74+PB_Suma!$R74))</f>
        <v/>
      </c>
      <c r="BI74" s="111" t="str" cm="1">
        <f t="array" ref="BI74">_xlfn.IFS($E74="","",$E74&lt;&gt;"",1000*(PB_Regla!$W74-Datos!$AK74-PB_Suma!$T74))</f>
        <v/>
      </c>
      <c r="BJ74" s="110" t="str" cm="1">
        <f t="array" ref="BJ74">_xlfn.IFS($E74="","",$E74&lt;&gt;"",-1000*(PB_Regla!$N74+PB_Regla!$R74+PB_Suma!$M74))</f>
        <v/>
      </c>
      <c r="BK74" s="111" t="str" cm="1">
        <f t="array" ref="BK74">_xlfn.IFS($E74="","",$E74&lt;&gt;"",1000*(PB_Regla!$O74-Datos!$AK74-PB_Suma!$O74))</f>
        <v/>
      </c>
      <c r="BL74" s="110" t="str" cm="1">
        <f t="array" ref="BL74">_xlfn.IFS($E74="","",$E74&lt;&gt;"",-1000*(PB_Regla!$F74+PB_Regla!$J74+PB_Suma!$H74))</f>
        <v/>
      </c>
      <c r="BM74" s="111" t="str" cm="1">
        <f t="array" ref="BM74">_xlfn.IFS($E74="","",$E74&lt;&gt;"",1000*(PB_Regla!$G74-Datos!$AK74-PB_Suma!$J74))</f>
        <v/>
      </c>
      <c r="BN74" s="110" t="str" cm="1">
        <f t="array" ref="BN74">_xlfn.IFS($E74="","",$E74&lt;&gt;"",1000*(PB_Regla!$F74+PB_Regla!$K74+PB_Suma!$H74))</f>
        <v/>
      </c>
      <c r="BO74" s="111" t="str" cm="1">
        <f t="array" ref="BO74">_xlfn.IFS($E74="","",$E74&lt;&gt;"",1000*(PB_Regla!$G74-Datos!$AK74-PB_Suma!$J74))</f>
        <v/>
      </c>
      <c r="BP74" s="110" t="str" cm="1">
        <f t="array" ref="BP74">_xlfn.IFS($E74="","",$E74&lt;&gt;"",1000*(PB_Regla!$N74+PB_Regla!$S74+PB_Suma!$M74))</f>
        <v/>
      </c>
      <c r="BQ74" s="111" t="str" cm="1">
        <f t="array" ref="BQ74">_xlfn.IFS($E74="","",$E74&lt;&gt;"",1000*(PB_Regla!$O74-Datos!$AK74-PB_Suma!$O74))</f>
        <v/>
      </c>
      <c r="BR74" s="110" t="str" cm="1">
        <f t="array" ref="BR74">_xlfn.IFS($E74="","",$E74&lt;&gt;"",1000*(PB_Regla!$V74+PB_Regla!$AA74+PB_Suma!$R74))</f>
        <v/>
      </c>
      <c r="BS74" s="111" t="str" cm="1">
        <f t="array" ref="BS74">_xlfn.IFS($E74="","",$E74&lt;&gt;"",1000*(PB_Regla!$W74-Datos!$AK74-PB_Suma!$T74))</f>
        <v/>
      </c>
      <c r="BT74" s="110" t="str" cm="1">
        <f t="array" ref="BT74">_xlfn.IFS($E74="","",$E74&lt;&gt;"",1000*(PB_Regla!$AD74+PB_Regla!$AI74+PB_Suma!$W74))</f>
        <v/>
      </c>
      <c r="BU74" s="111" t="str" cm="1">
        <f t="array" ref="BU74">_xlfn.IFS($E74="","",$E74&lt;&gt;"",1000*(PB_Regla!$AE74-Datos!$AK74-PB_Suma!$Y74))</f>
        <v/>
      </c>
    </row>
    <row r="75" spans="2:73" x14ac:dyDescent="0.35">
      <c r="B75" s="96" t="str">
        <f>IF(Datos!$B75="","",Datos!$B75)</f>
        <v/>
      </c>
      <c r="C75" s="97" t="str">
        <f>IF(Datos!$E75="","",Datos!$E75)</f>
        <v/>
      </c>
      <c r="D75" s="97" t="str">
        <f>IF(Datos!$I75="","",Datos!$I75)</f>
        <v/>
      </c>
      <c r="E75" s="98" t="str">
        <f>IF(Datos!$G75="","",Datos!$G75)</f>
        <v/>
      </c>
      <c r="F75" s="23"/>
      <c r="G75" s="110" t="str" cm="1">
        <f t="array" ref="G75">_xlfn.IFS($E75="","",$E75&lt;&gt;"",-1000*(PB_Regla!$AD75+PB_Regla!$AH75+PB_Suma!$V75))</f>
        <v/>
      </c>
      <c r="H75" s="111" t="str" cm="1">
        <f t="array" ref="H75">_xlfn.IFS($E75="","",$E75&lt;&gt;"",1000*(PB_Regla!$AE75-Datos!$AK75-PB_Suma!$X75))</f>
        <v/>
      </c>
      <c r="I75" s="110" t="str" cm="1">
        <f t="array" ref="I75">_xlfn.IFS($E75="","",$E75&lt;&gt;"",-1000*(PB_Regla!$V75+PB_Regla!$Z75+PB_Suma!$Q75))</f>
        <v/>
      </c>
      <c r="J75" s="111" t="str" cm="1">
        <f t="array" ref="J75">_xlfn.IFS($E75="","",$E75&lt;&gt;"",1000*(PB_Regla!$W75-Datos!$AK75-PB_Suma!$S75))</f>
        <v/>
      </c>
      <c r="K75" s="110" t="str" cm="1">
        <f t="array" ref="K75">_xlfn.IFS($E75="","",$E75&lt;&gt;"",-1000*(PB_Regla!$N75+PB_Regla!$R75+PB_Suma!$L75))</f>
        <v/>
      </c>
      <c r="L75" s="111" t="str" cm="1">
        <f t="array" ref="L75">_xlfn.IFS($E75="","",$E75&lt;&gt;"",1000*(PB_Regla!$O75-Datos!$AK75-PB_Suma!$N75))</f>
        <v/>
      </c>
      <c r="M75" s="110" t="str" cm="1">
        <f t="array" ref="M75">_xlfn.IFS($E75="","",$E75&lt;&gt;"",-1000*(PB_Regla!$F75+PB_Regla!$J75+PB_Suma!$G75))</f>
        <v/>
      </c>
      <c r="N75" s="111" t="str" cm="1">
        <f t="array" ref="N75">_xlfn.IFS($E75="","",$E75&lt;&gt;"",1000*(PB_Regla!$G75-Datos!$AK75-PB_Suma!$I75))</f>
        <v/>
      </c>
      <c r="O75" s="110" t="str" cm="1">
        <f t="array" ref="O75">_xlfn.IFS($E75="","",$E75&lt;&gt;"",1000*(PB_Regla!$F75+PB_Regla!$K75+PB_Suma!$G75))</f>
        <v/>
      </c>
      <c r="P75" s="111" t="str" cm="1">
        <f t="array" ref="P75">_xlfn.IFS($E75="","",$E75&lt;&gt;"",1000*(PB_Regla!$G75-Datos!$AK75-PB_Suma!$I75))</f>
        <v/>
      </c>
      <c r="Q75" s="110" t="str" cm="1">
        <f t="array" ref="Q75">_xlfn.IFS($E75="","",$E75&lt;&gt;"",1000*(PB_Regla!$N75+PB_Regla!$S75+PB_Suma!$L75))</f>
        <v/>
      </c>
      <c r="R75" s="111" t="str" cm="1">
        <f t="array" ref="R75">_xlfn.IFS($E75="","",$E75&lt;&gt;"",1000*(PB_Regla!$O75-Datos!$AK75-PB_Suma!$N75))</f>
        <v/>
      </c>
      <c r="S75" s="110" t="str" cm="1">
        <f t="array" ref="S75">_xlfn.IFS($E75="","",$E75&lt;&gt;"",1000*(PB_Regla!$V75+PB_Regla!$AA75+PB_Suma!$Q75))</f>
        <v/>
      </c>
      <c r="T75" s="111" t="str" cm="1">
        <f t="array" ref="T75">_xlfn.IFS($E75="","",$E75&lt;&gt;"",1000*(PB_Regla!$W75-Datos!$AK75-PB_Suma!$S75))</f>
        <v/>
      </c>
      <c r="U75" s="110" t="str" cm="1">
        <f t="array" ref="U75">_xlfn.IFS($E75="","",$E75&lt;&gt;"",1000*(PB_Regla!$AD75+PB_Regla!$AI75+PB_Suma!$V75))</f>
        <v/>
      </c>
      <c r="V75" s="111" t="str" cm="1">
        <f t="array" ref="V75">_xlfn.IFS($E75="","",$E75&lt;&gt;"",1000*(PB_Regla!$AE75-Datos!$AK75-PB_Suma!$X75))</f>
        <v/>
      </c>
      <c r="W75" s="2"/>
      <c r="X75" s="110" t="str" cm="1">
        <f t="array" ref="X75">_xlfn.IFS($E75="","",$E75&lt;&gt;"",-1000*(PB_Regla!$AD75+PB_Regla!$AH75+PB_Suma!$W75))</f>
        <v/>
      </c>
      <c r="Y75" s="111" t="str" cm="1">
        <f t="array" ref="Y75">_xlfn.IFS($E75="","",$E75&lt;&gt;"",1000*(PB_Regla!$AE75-Datos!$AK75-PB_Suma!$Y75))</f>
        <v/>
      </c>
      <c r="Z75" s="110" t="str" cm="1">
        <f t="array" ref="Z75">_xlfn.IFS($E75="","",$E75&lt;&gt;"",-1000*(PB_Regla!$V75+PB_Regla!$Z75+PB_Suma!$R75))</f>
        <v/>
      </c>
      <c r="AA75" s="111" t="str" cm="1">
        <f t="array" ref="AA75">_xlfn.IFS($E75="","",$E75&lt;&gt;"",1000*(PB_Regla!$W75-Datos!$AK75-PB_Suma!$T75))</f>
        <v/>
      </c>
      <c r="AB75" s="110" t="str" cm="1">
        <f t="array" ref="AB75">_xlfn.IFS($E75="","",$E75&lt;&gt;"",-1000*(PB_Regla!$N75+PB_Regla!$R75+PB_Suma!$M75))</f>
        <v/>
      </c>
      <c r="AC75" s="111" t="str" cm="1">
        <f t="array" ref="AC75">_xlfn.IFS($E75="","",$E75&lt;&gt;"",1000*(PB_Regla!$O75-Datos!$AK75-PB_Suma!$O75))</f>
        <v/>
      </c>
      <c r="AD75" s="110" t="str" cm="1">
        <f t="array" ref="AD75">_xlfn.IFS($E75="","",$E75&lt;&gt;"",-1000*(PB_Regla!$F75+PB_Regla!$J75+PB_Suma!$H75))</f>
        <v/>
      </c>
      <c r="AE75" s="111" t="str" cm="1">
        <f t="array" ref="AE75">_xlfn.IFS($E75="","",$E75&lt;&gt;"",1000*(PB_Regla!$G75-Datos!$AK75-PB_Suma!$J75))</f>
        <v/>
      </c>
      <c r="AF75" s="110" t="str" cm="1">
        <f t="array" ref="AF75">_xlfn.IFS($E75="","",$E75&lt;&gt;"",1000*(PB_Regla!$F75+PB_Regla!$K75+PB_Suma!$H75))</f>
        <v/>
      </c>
      <c r="AG75" s="111" t="str" cm="1">
        <f t="array" ref="AG75">_xlfn.IFS($E75="","",$E75&lt;&gt;"",1000*(PB_Regla!$G75-Datos!$AK75-PB_Suma!$J75))</f>
        <v/>
      </c>
      <c r="AH75" s="110" t="str" cm="1">
        <f t="array" ref="AH75">_xlfn.IFS($E75="","",$E75&lt;&gt;"",1000*(PB_Regla!$N75+PB_Regla!$S75+PB_Suma!$M75))</f>
        <v/>
      </c>
      <c r="AI75" s="111" t="str" cm="1">
        <f t="array" ref="AI75">_xlfn.IFS($E75="","",$E75&lt;&gt;"",1000*(PB_Regla!$O75-Datos!$AK75-PB_Suma!$O75))</f>
        <v/>
      </c>
      <c r="AJ75" s="110" t="str" cm="1">
        <f t="array" ref="AJ75">_xlfn.IFS($E75="","",$E75&lt;&gt;"",1000*(PB_Regla!$V75+PB_Regla!$AA75+PB_Suma!$R75))</f>
        <v/>
      </c>
      <c r="AK75" s="111" t="str" cm="1">
        <f t="array" ref="AK75">_xlfn.IFS($E75="","",$E75&lt;&gt;"",1000*(PB_Regla!$W75-Datos!$AK75-PB_Suma!$T75))</f>
        <v/>
      </c>
      <c r="AL75" s="110" t="str" cm="1">
        <f t="array" ref="AL75">_xlfn.IFS($E75="","",$E75&lt;&gt;"",1000*(PB_Regla!$AD75+PB_Regla!$AI75+PB_Suma!$W75))</f>
        <v/>
      </c>
      <c r="AM75" s="111" t="str" cm="1">
        <f t="array" ref="AM75">_xlfn.IFS($E75="","",$E75&lt;&gt;"",1000*(PB_Regla!$AE75-Datos!$AK75-PB_Suma!$Y75))</f>
        <v/>
      </c>
      <c r="AN75" s="2"/>
      <c r="AO75" s="110" t="str" cm="1">
        <f t="array" ref="AO75">_xlfn.IFS($E75="","",$E75&lt;&gt;"",-1000*(PB_Regla!$AD75+PB_Regla!$AH75+PB_Suma!$V75))</f>
        <v/>
      </c>
      <c r="AP75" s="111" t="str" cm="1">
        <f t="array" ref="AP75">_xlfn.IFS($E75="","",$E75&lt;&gt;"",1000*(PB_Regla!$AE75-Datos!$AK75-PB_Suma!$X75))</f>
        <v/>
      </c>
      <c r="AQ75" s="110" t="str" cm="1">
        <f t="array" ref="AQ75">_xlfn.IFS($E75="","",$E75&lt;&gt;"",-1000*(PB_Regla!$V75+PB_Regla!$Z75+PB_Suma!$Q75))</f>
        <v/>
      </c>
      <c r="AR75" s="111" t="str" cm="1">
        <f t="array" ref="AR75">_xlfn.IFS($E75="","",$E75&lt;&gt;"",1000*(PB_Regla!$W75-Datos!$AK75-PB_Suma!$S75))</f>
        <v/>
      </c>
      <c r="AS75" s="110" t="str" cm="1">
        <f t="array" ref="AS75">_xlfn.IFS($E75="","",$E75&lt;&gt;"",-1000*(PB_Regla!$N75+PB_Regla!$R75+PB_Suma!$L75))</f>
        <v/>
      </c>
      <c r="AT75" s="111" t="str" cm="1">
        <f t="array" ref="AT75">_xlfn.IFS($E75="","",$E75&lt;&gt;"",1000*(PB_Regla!$O75-Datos!$AK75-PB_Suma!$N75))</f>
        <v/>
      </c>
      <c r="AU75" s="110" t="str" cm="1">
        <f t="array" ref="AU75">_xlfn.IFS($E75="","",$E75&lt;&gt;"",-1000*(PB_Regla!$F75+PB_Regla!$J75+PB_Suma!$G75))</f>
        <v/>
      </c>
      <c r="AV75" s="111" t="str" cm="1">
        <f t="array" ref="AV75">_xlfn.IFS($E75="","",$E75&lt;&gt;"",1000*(PB_Regla!$G75-Datos!$AK75-PB_Suma!$I75))</f>
        <v/>
      </c>
      <c r="AW75" s="110" t="str" cm="1">
        <f t="array" ref="AW75">_xlfn.IFS($E75="","",$E75&lt;&gt;"",1000*(PB_Regla!$F75+PB_Regla!$K75+PB_Suma!$G75))</f>
        <v/>
      </c>
      <c r="AX75" s="111" t="str" cm="1">
        <f t="array" ref="AX75">_xlfn.IFS($E75="","",$E75&lt;&gt;"",1000*(PB_Regla!$G75-Datos!$AK75-PB_Suma!$I75))</f>
        <v/>
      </c>
      <c r="AY75" s="110" t="str" cm="1">
        <f t="array" ref="AY75">_xlfn.IFS($E75="","",$E75&lt;&gt;"",1000*(PB_Regla!$N75+PB_Regla!$S75+PB_Suma!$L75))</f>
        <v/>
      </c>
      <c r="AZ75" s="111" t="str" cm="1">
        <f t="array" ref="AZ75">_xlfn.IFS($E75="","",$E75&lt;&gt;"",1000*(PB_Regla!$O75-Datos!$AK75-PB_Suma!$N75))</f>
        <v/>
      </c>
      <c r="BA75" s="110" t="str" cm="1">
        <f t="array" ref="BA75">_xlfn.IFS($E75="","",$E75&lt;&gt;"",1000*(PB_Regla!$V75+PB_Regla!$AA75+PB_Suma!$Q75))</f>
        <v/>
      </c>
      <c r="BB75" s="111" t="str" cm="1">
        <f t="array" ref="BB75">_xlfn.IFS($E75="","",$E75&lt;&gt;"",1000*(PB_Regla!$W75-Datos!$AK75-PB_Suma!$S75))</f>
        <v/>
      </c>
      <c r="BC75" s="110" t="str" cm="1">
        <f t="array" ref="BC75">_xlfn.IFS($E75="","",$E75&lt;&gt;"",1000*(PB_Regla!$AD75+PB_Regla!$AI75+PB_Suma!$V75))</f>
        <v/>
      </c>
      <c r="BD75" s="111" t="str" cm="1">
        <f t="array" ref="BD75">_xlfn.IFS($E75="","",$E75&lt;&gt;"",1000*(PB_Regla!$AE75-Datos!$AK75-PB_Suma!$X75))</f>
        <v/>
      </c>
      <c r="BE75" s="2"/>
      <c r="BF75" s="110" t="str" cm="1">
        <f t="array" ref="BF75">_xlfn.IFS($E75="","",$E75&lt;&gt;"",-1000*(PB_Regla!$AD75+PB_Regla!$AH75+PB_Suma!$W75))</f>
        <v/>
      </c>
      <c r="BG75" s="111" t="str" cm="1">
        <f t="array" ref="BG75">_xlfn.IFS($E75="","",$E75&lt;&gt;"",1000*(PB_Regla!$AE75-Datos!$AK75-PB_Suma!$Y75))</f>
        <v/>
      </c>
      <c r="BH75" s="110" t="str" cm="1">
        <f t="array" ref="BH75">_xlfn.IFS($E75="","",$E75&lt;&gt;"",-1000*(PB_Regla!$V75+PB_Regla!$Z75+PB_Suma!$R75))</f>
        <v/>
      </c>
      <c r="BI75" s="111" t="str" cm="1">
        <f t="array" ref="BI75">_xlfn.IFS($E75="","",$E75&lt;&gt;"",1000*(PB_Regla!$W75-Datos!$AK75-PB_Suma!$T75))</f>
        <v/>
      </c>
      <c r="BJ75" s="110" t="str" cm="1">
        <f t="array" ref="BJ75">_xlfn.IFS($E75="","",$E75&lt;&gt;"",-1000*(PB_Regla!$N75+PB_Regla!$R75+PB_Suma!$M75))</f>
        <v/>
      </c>
      <c r="BK75" s="111" t="str" cm="1">
        <f t="array" ref="BK75">_xlfn.IFS($E75="","",$E75&lt;&gt;"",1000*(PB_Regla!$O75-Datos!$AK75-PB_Suma!$O75))</f>
        <v/>
      </c>
      <c r="BL75" s="110" t="str" cm="1">
        <f t="array" ref="BL75">_xlfn.IFS($E75="","",$E75&lt;&gt;"",-1000*(PB_Regla!$F75+PB_Regla!$J75+PB_Suma!$H75))</f>
        <v/>
      </c>
      <c r="BM75" s="111" t="str" cm="1">
        <f t="array" ref="BM75">_xlfn.IFS($E75="","",$E75&lt;&gt;"",1000*(PB_Regla!$G75-Datos!$AK75-PB_Suma!$J75))</f>
        <v/>
      </c>
      <c r="BN75" s="110" t="str" cm="1">
        <f t="array" ref="BN75">_xlfn.IFS($E75="","",$E75&lt;&gt;"",1000*(PB_Regla!$F75+PB_Regla!$K75+PB_Suma!$H75))</f>
        <v/>
      </c>
      <c r="BO75" s="111" t="str" cm="1">
        <f t="array" ref="BO75">_xlfn.IFS($E75="","",$E75&lt;&gt;"",1000*(PB_Regla!$G75-Datos!$AK75-PB_Suma!$J75))</f>
        <v/>
      </c>
      <c r="BP75" s="110" t="str" cm="1">
        <f t="array" ref="BP75">_xlfn.IFS($E75="","",$E75&lt;&gt;"",1000*(PB_Regla!$N75+PB_Regla!$S75+PB_Suma!$M75))</f>
        <v/>
      </c>
      <c r="BQ75" s="111" t="str" cm="1">
        <f t="array" ref="BQ75">_xlfn.IFS($E75="","",$E75&lt;&gt;"",1000*(PB_Regla!$O75-Datos!$AK75-PB_Suma!$O75))</f>
        <v/>
      </c>
      <c r="BR75" s="110" t="str" cm="1">
        <f t="array" ref="BR75">_xlfn.IFS($E75="","",$E75&lt;&gt;"",1000*(PB_Regla!$V75+PB_Regla!$AA75+PB_Suma!$R75))</f>
        <v/>
      </c>
      <c r="BS75" s="111" t="str" cm="1">
        <f t="array" ref="BS75">_xlfn.IFS($E75="","",$E75&lt;&gt;"",1000*(PB_Regla!$W75-Datos!$AK75-PB_Suma!$T75))</f>
        <v/>
      </c>
      <c r="BT75" s="110" t="str" cm="1">
        <f t="array" ref="BT75">_xlfn.IFS($E75="","",$E75&lt;&gt;"",1000*(PB_Regla!$AD75+PB_Regla!$AI75+PB_Suma!$W75))</f>
        <v/>
      </c>
      <c r="BU75" s="111" t="str" cm="1">
        <f t="array" ref="BU75">_xlfn.IFS($E75="","",$E75&lt;&gt;"",1000*(PB_Regla!$AE75-Datos!$AK75-PB_Suma!$Y75))</f>
        <v/>
      </c>
    </row>
    <row r="76" spans="2:73" x14ac:dyDescent="0.35">
      <c r="B76" s="96" t="str">
        <f>IF(Datos!$B76="","",Datos!$B76)</f>
        <v/>
      </c>
      <c r="C76" s="97" t="str">
        <f>IF(Datos!$E76="","",Datos!$E76)</f>
        <v/>
      </c>
      <c r="D76" s="97" t="str">
        <f>IF(Datos!$I76="","",Datos!$I76)</f>
        <v/>
      </c>
      <c r="E76" s="98" t="str">
        <f>IF(Datos!$G76="","",Datos!$G76)</f>
        <v/>
      </c>
      <c r="F76" s="23"/>
      <c r="G76" s="110" t="str" cm="1">
        <f t="array" ref="G76">_xlfn.IFS($E76="","",$E76&lt;&gt;"",-1000*(PB_Regla!$AD76+PB_Regla!$AH76+PB_Suma!$V76))</f>
        <v/>
      </c>
      <c r="H76" s="111" t="str" cm="1">
        <f t="array" ref="H76">_xlfn.IFS($E76="","",$E76&lt;&gt;"",1000*(PB_Regla!$AE76-Datos!$AK76-PB_Suma!$X76))</f>
        <v/>
      </c>
      <c r="I76" s="110" t="str" cm="1">
        <f t="array" ref="I76">_xlfn.IFS($E76="","",$E76&lt;&gt;"",-1000*(PB_Regla!$V76+PB_Regla!$Z76+PB_Suma!$Q76))</f>
        <v/>
      </c>
      <c r="J76" s="111" t="str" cm="1">
        <f t="array" ref="J76">_xlfn.IFS($E76="","",$E76&lt;&gt;"",1000*(PB_Regla!$W76-Datos!$AK76-PB_Suma!$S76))</f>
        <v/>
      </c>
      <c r="K76" s="110" t="str" cm="1">
        <f t="array" ref="K76">_xlfn.IFS($E76="","",$E76&lt;&gt;"",-1000*(PB_Regla!$N76+PB_Regla!$R76+PB_Suma!$L76))</f>
        <v/>
      </c>
      <c r="L76" s="111" t="str" cm="1">
        <f t="array" ref="L76">_xlfn.IFS($E76="","",$E76&lt;&gt;"",1000*(PB_Regla!$O76-Datos!$AK76-PB_Suma!$N76))</f>
        <v/>
      </c>
      <c r="M76" s="110" t="str" cm="1">
        <f t="array" ref="M76">_xlfn.IFS($E76="","",$E76&lt;&gt;"",-1000*(PB_Regla!$F76+PB_Regla!$J76+PB_Suma!$G76))</f>
        <v/>
      </c>
      <c r="N76" s="111" t="str" cm="1">
        <f t="array" ref="N76">_xlfn.IFS($E76="","",$E76&lt;&gt;"",1000*(PB_Regla!$G76-Datos!$AK76-PB_Suma!$I76))</f>
        <v/>
      </c>
      <c r="O76" s="110" t="str" cm="1">
        <f t="array" ref="O76">_xlfn.IFS($E76="","",$E76&lt;&gt;"",1000*(PB_Regla!$F76+PB_Regla!$K76+PB_Suma!$G76))</f>
        <v/>
      </c>
      <c r="P76" s="111" t="str" cm="1">
        <f t="array" ref="P76">_xlfn.IFS($E76="","",$E76&lt;&gt;"",1000*(PB_Regla!$G76-Datos!$AK76-PB_Suma!$I76))</f>
        <v/>
      </c>
      <c r="Q76" s="110" t="str" cm="1">
        <f t="array" ref="Q76">_xlfn.IFS($E76="","",$E76&lt;&gt;"",1000*(PB_Regla!$N76+PB_Regla!$S76+PB_Suma!$L76))</f>
        <v/>
      </c>
      <c r="R76" s="111" t="str" cm="1">
        <f t="array" ref="R76">_xlfn.IFS($E76="","",$E76&lt;&gt;"",1000*(PB_Regla!$O76-Datos!$AK76-PB_Suma!$N76))</f>
        <v/>
      </c>
      <c r="S76" s="110" t="str" cm="1">
        <f t="array" ref="S76">_xlfn.IFS($E76="","",$E76&lt;&gt;"",1000*(PB_Regla!$V76+PB_Regla!$AA76+PB_Suma!$Q76))</f>
        <v/>
      </c>
      <c r="T76" s="111" t="str" cm="1">
        <f t="array" ref="T76">_xlfn.IFS($E76="","",$E76&lt;&gt;"",1000*(PB_Regla!$W76-Datos!$AK76-PB_Suma!$S76))</f>
        <v/>
      </c>
      <c r="U76" s="110" t="str" cm="1">
        <f t="array" ref="U76">_xlfn.IFS($E76="","",$E76&lt;&gt;"",1000*(PB_Regla!$AD76+PB_Regla!$AI76+PB_Suma!$V76))</f>
        <v/>
      </c>
      <c r="V76" s="111" t="str" cm="1">
        <f t="array" ref="V76">_xlfn.IFS($E76="","",$E76&lt;&gt;"",1000*(PB_Regla!$AE76-Datos!$AK76-PB_Suma!$X76))</f>
        <v/>
      </c>
      <c r="W76" s="2"/>
      <c r="X76" s="110" t="str" cm="1">
        <f t="array" ref="X76">_xlfn.IFS($E76="","",$E76&lt;&gt;"",-1000*(PB_Regla!$AD76+PB_Regla!$AH76+PB_Suma!$W76))</f>
        <v/>
      </c>
      <c r="Y76" s="111" t="str" cm="1">
        <f t="array" ref="Y76">_xlfn.IFS($E76="","",$E76&lt;&gt;"",1000*(PB_Regla!$AE76-Datos!$AK76-PB_Suma!$Y76))</f>
        <v/>
      </c>
      <c r="Z76" s="110" t="str" cm="1">
        <f t="array" ref="Z76">_xlfn.IFS($E76="","",$E76&lt;&gt;"",-1000*(PB_Regla!$V76+PB_Regla!$Z76+PB_Suma!$R76))</f>
        <v/>
      </c>
      <c r="AA76" s="111" t="str" cm="1">
        <f t="array" ref="AA76">_xlfn.IFS($E76="","",$E76&lt;&gt;"",1000*(PB_Regla!$W76-Datos!$AK76-PB_Suma!$T76))</f>
        <v/>
      </c>
      <c r="AB76" s="110" t="str" cm="1">
        <f t="array" ref="AB76">_xlfn.IFS($E76="","",$E76&lt;&gt;"",-1000*(PB_Regla!$N76+PB_Regla!$R76+PB_Suma!$M76))</f>
        <v/>
      </c>
      <c r="AC76" s="111" t="str" cm="1">
        <f t="array" ref="AC76">_xlfn.IFS($E76="","",$E76&lt;&gt;"",1000*(PB_Regla!$O76-Datos!$AK76-PB_Suma!$O76))</f>
        <v/>
      </c>
      <c r="AD76" s="110" t="str" cm="1">
        <f t="array" ref="AD76">_xlfn.IFS($E76="","",$E76&lt;&gt;"",-1000*(PB_Regla!$F76+PB_Regla!$J76+PB_Suma!$H76))</f>
        <v/>
      </c>
      <c r="AE76" s="111" t="str" cm="1">
        <f t="array" ref="AE76">_xlfn.IFS($E76="","",$E76&lt;&gt;"",1000*(PB_Regla!$G76-Datos!$AK76-PB_Suma!$J76))</f>
        <v/>
      </c>
      <c r="AF76" s="110" t="str" cm="1">
        <f t="array" ref="AF76">_xlfn.IFS($E76="","",$E76&lt;&gt;"",1000*(PB_Regla!$F76+PB_Regla!$K76+PB_Suma!$H76))</f>
        <v/>
      </c>
      <c r="AG76" s="111" t="str" cm="1">
        <f t="array" ref="AG76">_xlfn.IFS($E76="","",$E76&lt;&gt;"",1000*(PB_Regla!$G76-Datos!$AK76-PB_Suma!$J76))</f>
        <v/>
      </c>
      <c r="AH76" s="110" t="str" cm="1">
        <f t="array" ref="AH76">_xlfn.IFS($E76="","",$E76&lt;&gt;"",1000*(PB_Regla!$N76+PB_Regla!$S76+PB_Suma!$M76))</f>
        <v/>
      </c>
      <c r="AI76" s="111" t="str" cm="1">
        <f t="array" ref="AI76">_xlfn.IFS($E76="","",$E76&lt;&gt;"",1000*(PB_Regla!$O76-Datos!$AK76-PB_Suma!$O76))</f>
        <v/>
      </c>
      <c r="AJ76" s="110" t="str" cm="1">
        <f t="array" ref="AJ76">_xlfn.IFS($E76="","",$E76&lt;&gt;"",1000*(PB_Regla!$V76+PB_Regla!$AA76+PB_Suma!$R76))</f>
        <v/>
      </c>
      <c r="AK76" s="111" t="str" cm="1">
        <f t="array" ref="AK76">_xlfn.IFS($E76="","",$E76&lt;&gt;"",1000*(PB_Regla!$W76-Datos!$AK76-PB_Suma!$T76))</f>
        <v/>
      </c>
      <c r="AL76" s="110" t="str" cm="1">
        <f t="array" ref="AL76">_xlfn.IFS($E76="","",$E76&lt;&gt;"",1000*(PB_Regla!$AD76+PB_Regla!$AI76+PB_Suma!$W76))</f>
        <v/>
      </c>
      <c r="AM76" s="111" t="str" cm="1">
        <f t="array" ref="AM76">_xlfn.IFS($E76="","",$E76&lt;&gt;"",1000*(PB_Regla!$AE76-Datos!$AK76-PB_Suma!$Y76))</f>
        <v/>
      </c>
      <c r="AN76" s="2"/>
      <c r="AO76" s="110" t="str" cm="1">
        <f t="array" ref="AO76">_xlfn.IFS($E76="","",$E76&lt;&gt;"",-1000*(PB_Regla!$AD76+PB_Regla!$AH76+PB_Suma!$V76))</f>
        <v/>
      </c>
      <c r="AP76" s="111" t="str" cm="1">
        <f t="array" ref="AP76">_xlfn.IFS($E76="","",$E76&lt;&gt;"",1000*(PB_Regla!$AE76-Datos!$AK76-PB_Suma!$X76))</f>
        <v/>
      </c>
      <c r="AQ76" s="110" t="str" cm="1">
        <f t="array" ref="AQ76">_xlfn.IFS($E76="","",$E76&lt;&gt;"",-1000*(PB_Regla!$V76+PB_Regla!$Z76+PB_Suma!$Q76))</f>
        <v/>
      </c>
      <c r="AR76" s="111" t="str" cm="1">
        <f t="array" ref="AR76">_xlfn.IFS($E76="","",$E76&lt;&gt;"",1000*(PB_Regla!$W76-Datos!$AK76-PB_Suma!$S76))</f>
        <v/>
      </c>
      <c r="AS76" s="110" t="str" cm="1">
        <f t="array" ref="AS76">_xlfn.IFS($E76="","",$E76&lt;&gt;"",-1000*(PB_Regla!$N76+PB_Regla!$R76+PB_Suma!$L76))</f>
        <v/>
      </c>
      <c r="AT76" s="111" t="str" cm="1">
        <f t="array" ref="AT76">_xlfn.IFS($E76="","",$E76&lt;&gt;"",1000*(PB_Regla!$O76-Datos!$AK76-PB_Suma!$N76))</f>
        <v/>
      </c>
      <c r="AU76" s="110" t="str" cm="1">
        <f t="array" ref="AU76">_xlfn.IFS($E76="","",$E76&lt;&gt;"",-1000*(PB_Regla!$F76+PB_Regla!$J76+PB_Suma!$G76))</f>
        <v/>
      </c>
      <c r="AV76" s="111" t="str" cm="1">
        <f t="array" ref="AV76">_xlfn.IFS($E76="","",$E76&lt;&gt;"",1000*(PB_Regla!$G76-Datos!$AK76-PB_Suma!$I76))</f>
        <v/>
      </c>
      <c r="AW76" s="110" t="str" cm="1">
        <f t="array" ref="AW76">_xlfn.IFS($E76="","",$E76&lt;&gt;"",1000*(PB_Regla!$F76+PB_Regla!$K76+PB_Suma!$G76))</f>
        <v/>
      </c>
      <c r="AX76" s="111" t="str" cm="1">
        <f t="array" ref="AX76">_xlfn.IFS($E76="","",$E76&lt;&gt;"",1000*(PB_Regla!$G76-Datos!$AK76-PB_Suma!$I76))</f>
        <v/>
      </c>
      <c r="AY76" s="110" t="str" cm="1">
        <f t="array" ref="AY76">_xlfn.IFS($E76="","",$E76&lt;&gt;"",1000*(PB_Regla!$N76+PB_Regla!$S76+PB_Suma!$L76))</f>
        <v/>
      </c>
      <c r="AZ76" s="111" t="str" cm="1">
        <f t="array" ref="AZ76">_xlfn.IFS($E76="","",$E76&lt;&gt;"",1000*(PB_Regla!$O76-Datos!$AK76-PB_Suma!$N76))</f>
        <v/>
      </c>
      <c r="BA76" s="110" t="str" cm="1">
        <f t="array" ref="BA76">_xlfn.IFS($E76="","",$E76&lt;&gt;"",1000*(PB_Regla!$V76+PB_Regla!$AA76+PB_Suma!$Q76))</f>
        <v/>
      </c>
      <c r="BB76" s="111" t="str" cm="1">
        <f t="array" ref="BB76">_xlfn.IFS($E76="","",$E76&lt;&gt;"",1000*(PB_Regla!$W76-Datos!$AK76-PB_Suma!$S76))</f>
        <v/>
      </c>
      <c r="BC76" s="110" t="str" cm="1">
        <f t="array" ref="BC76">_xlfn.IFS($E76="","",$E76&lt;&gt;"",1000*(PB_Regla!$AD76+PB_Regla!$AI76+PB_Suma!$V76))</f>
        <v/>
      </c>
      <c r="BD76" s="111" t="str" cm="1">
        <f t="array" ref="BD76">_xlfn.IFS($E76="","",$E76&lt;&gt;"",1000*(PB_Regla!$AE76-Datos!$AK76-PB_Suma!$X76))</f>
        <v/>
      </c>
      <c r="BE76" s="2"/>
      <c r="BF76" s="110" t="str" cm="1">
        <f t="array" ref="BF76">_xlfn.IFS($E76="","",$E76&lt;&gt;"",-1000*(PB_Regla!$AD76+PB_Regla!$AH76+PB_Suma!$W76))</f>
        <v/>
      </c>
      <c r="BG76" s="111" t="str" cm="1">
        <f t="array" ref="BG76">_xlfn.IFS($E76="","",$E76&lt;&gt;"",1000*(PB_Regla!$AE76-Datos!$AK76-PB_Suma!$Y76))</f>
        <v/>
      </c>
      <c r="BH76" s="110" t="str" cm="1">
        <f t="array" ref="BH76">_xlfn.IFS($E76="","",$E76&lt;&gt;"",-1000*(PB_Regla!$V76+PB_Regla!$Z76+PB_Suma!$R76))</f>
        <v/>
      </c>
      <c r="BI76" s="111" t="str" cm="1">
        <f t="array" ref="BI76">_xlfn.IFS($E76="","",$E76&lt;&gt;"",1000*(PB_Regla!$W76-Datos!$AK76-PB_Suma!$T76))</f>
        <v/>
      </c>
      <c r="BJ76" s="110" t="str" cm="1">
        <f t="array" ref="BJ76">_xlfn.IFS($E76="","",$E76&lt;&gt;"",-1000*(PB_Regla!$N76+PB_Regla!$R76+PB_Suma!$M76))</f>
        <v/>
      </c>
      <c r="BK76" s="111" t="str" cm="1">
        <f t="array" ref="BK76">_xlfn.IFS($E76="","",$E76&lt;&gt;"",1000*(PB_Regla!$O76-Datos!$AK76-PB_Suma!$O76))</f>
        <v/>
      </c>
      <c r="BL76" s="110" t="str" cm="1">
        <f t="array" ref="BL76">_xlfn.IFS($E76="","",$E76&lt;&gt;"",-1000*(PB_Regla!$F76+PB_Regla!$J76+PB_Suma!$H76))</f>
        <v/>
      </c>
      <c r="BM76" s="111" t="str" cm="1">
        <f t="array" ref="BM76">_xlfn.IFS($E76="","",$E76&lt;&gt;"",1000*(PB_Regla!$G76-Datos!$AK76-PB_Suma!$J76))</f>
        <v/>
      </c>
      <c r="BN76" s="110" t="str" cm="1">
        <f t="array" ref="BN76">_xlfn.IFS($E76="","",$E76&lt;&gt;"",1000*(PB_Regla!$F76+PB_Regla!$K76+PB_Suma!$H76))</f>
        <v/>
      </c>
      <c r="BO76" s="111" t="str" cm="1">
        <f t="array" ref="BO76">_xlfn.IFS($E76="","",$E76&lt;&gt;"",1000*(PB_Regla!$G76-Datos!$AK76-PB_Suma!$J76))</f>
        <v/>
      </c>
      <c r="BP76" s="110" t="str" cm="1">
        <f t="array" ref="BP76">_xlfn.IFS($E76="","",$E76&lt;&gt;"",1000*(PB_Regla!$N76+PB_Regla!$S76+PB_Suma!$M76))</f>
        <v/>
      </c>
      <c r="BQ76" s="111" t="str" cm="1">
        <f t="array" ref="BQ76">_xlfn.IFS($E76="","",$E76&lt;&gt;"",1000*(PB_Regla!$O76-Datos!$AK76-PB_Suma!$O76))</f>
        <v/>
      </c>
      <c r="BR76" s="110" t="str" cm="1">
        <f t="array" ref="BR76">_xlfn.IFS($E76="","",$E76&lt;&gt;"",1000*(PB_Regla!$V76+PB_Regla!$AA76+PB_Suma!$R76))</f>
        <v/>
      </c>
      <c r="BS76" s="111" t="str" cm="1">
        <f t="array" ref="BS76">_xlfn.IFS($E76="","",$E76&lt;&gt;"",1000*(PB_Regla!$W76-Datos!$AK76-PB_Suma!$T76))</f>
        <v/>
      </c>
      <c r="BT76" s="110" t="str" cm="1">
        <f t="array" ref="BT76">_xlfn.IFS($E76="","",$E76&lt;&gt;"",1000*(PB_Regla!$AD76+PB_Regla!$AI76+PB_Suma!$W76))</f>
        <v/>
      </c>
      <c r="BU76" s="111" t="str" cm="1">
        <f t="array" ref="BU76">_xlfn.IFS($E76="","",$E76&lt;&gt;"",1000*(PB_Regla!$AE76-Datos!$AK76-PB_Suma!$Y76))</f>
        <v/>
      </c>
    </row>
    <row r="77" spans="2:73" x14ac:dyDescent="0.35">
      <c r="B77" s="96" t="str">
        <f>IF(Datos!$B77="","",Datos!$B77)</f>
        <v/>
      </c>
      <c r="C77" s="97" t="str">
        <f>IF(Datos!$E77="","",Datos!$E77)</f>
        <v/>
      </c>
      <c r="D77" s="97" t="str">
        <f>IF(Datos!$I77="","",Datos!$I77)</f>
        <v/>
      </c>
      <c r="E77" s="98" t="str">
        <f>IF(Datos!$G77="","",Datos!$G77)</f>
        <v/>
      </c>
      <c r="F77" s="23"/>
      <c r="G77" s="110" t="str" cm="1">
        <f t="array" ref="G77">_xlfn.IFS($E77="","",$E77&lt;&gt;"",-1000*(PB_Regla!$AD77+PB_Regla!$AH77+PB_Suma!$V77))</f>
        <v/>
      </c>
      <c r="H77" s="111" t="str" cm="1">
        <f t="array" ref="H77">_xlfn.IFS($E77="","",$E77&lt;&gt;"",1000*(PB_Regla!$AE77-Datos!$AK77-PB_Suma!$X77))</f>
        <v/>
      </c>
      <c r="I77" s="110" t="str" cm="1">
        <f t="array" ref="I77">_xlfn.IFS($E77="","",$E77&lt;&gt;"",-1000*(PB_Regla!$V77+PB_Regla!$Z77+PB_Suma!$Q77))</f>
        <v/>
      </c>
      <c r="J77" s="111" t="str" cm="1">
        <f t="array" ref="J77">_xlfn.IFS($E77="","",$E77&lt;&gt;"",1000*(PB_Regla!$W77-Datos!$AK77-PB_Suma!$S77))</f>
        <v/>
      </c>
      <c r="K77" s="110" t="str" cm="1">
        <f t="array" ref="K77">_xlfn.IFS($E77="","",$E77&lt;&gt;"",-1000*(PB_Regla!$N77+PB_Regla!$R77+PB_Suma!$L77))</f>
        <v/>
      </c>
      <c r="L77" s="111" t="str" cm="1">
        <f t="array" ref="L77">_xlfn.IFS($E77="","",$E77&lt;&gt;"",1000*(PB_Regla!$O77-Datos!$AK77-PB_Suma!$N77))</f>
        <v/>
      </c>
      <c r="M77" s="110" t="str" cm="1">
        <f t="array" ref="M77">_xlfn.IFS($E77="","",$E77&lt;&gt;"",-1000*(PB_Regla!$F77+PB_Regla!$J77+PB_Suma!$G77))</f>
        <v/>
      </c>
      <c r="N77" s="111" t="str" cm="1">
        <f t="array" ref="N77">_xlfn.IFS($E77="","",$E77&lt;&gt;"",1000*(PB_Regla!$G77-Datos!$AK77-PB_Suma!$I77))</f>
        <v/>
      </c>
      <c r="O77" s="110" t="str" cm="1">
        <f t="array" ref="O77">_xlfn.IFS($E77="","",$E77&lt;&gt;"",1000*(PB_Regla!$F77+PB_Regla!$K77+PB_Suma!$G77))</f>
        <v/>
      </c>
      <c r="P77" s="111" t="str" cm="1">
        <f t="array" ref="P77">_xlfn.IFS($E77="","",$E77&lt;&gt;"",1000*(PB_Regla!$G77-Datos!$AK77-PB_Suma!$I77))</f>
        <v/>
      </c>
      <c r="Q77" s="110" t="str" cm="1">
        <f t="array" ref="Q77">_xlfn.IFS($E77="","",$E77&lt;&gt;"",1000*(PB_Regla!$N77+PB_Regla!$S77+PB_Suma!$L77))</f>
        <v/>
      </c>
      <c r="R77" s="111" t="str" cm="1">
        <f t="array" ref="R77">_xlfn.IFS($E77="","",$E77&lt;&gt;"",1000*(PB_Regla!$O77-Datos!$AK77-PB_Suma!$N77))</f>
        <v/>
      </c>
      <c r="S77" s="110" t="str" cm="1">
        <f t="array" ref="S77">_xlfn.IFS($E77="","",$E77&lt;&gt;"",1000*(PB_Regla!$V77+PB_Regla!$AA77+PB_Suma!$Q77))</f>
        <v/>
      </c>
      <c r="T77" s="111" t="str" cm="1">
        <f t="array" ref="T77">_xlfn.IFS($E77="","",$E77&lt;&gt;"",1000*(PB_Regla!$W77-Datos!$AK77-PB_Suma!$S77))</f>
        <v/>
      </c>
      <c r="U77" s="110" t="str" cm="1">
        <f t="array" ref="U77">_xlfn.IFS($E77="","",$E77&lt;&gt;"",1000*(PB_Regla!$AD77+PB_Regla!$AI77+PB_Suma!$V77))</f>
        <v/>
      </c>
      <c r="V77" s="111" t="str" cm="1">
        <f t="array" ref="V77">_xlfn.IFS($E77="","",$E77&lt;&gt;"",1000*(PB_Regla!$AE77-Datos!$AK77-PB_Suma!$X77))</f>
        <v/>
      </c>
      <c r="W77" s="2"/>
      <c r="X77" s="110" t="str" cm="1">
        <f t="array" ref="X77">_xlfn.IFS($E77="","",$E77&lt;&gt;"",-1000*(PB_Regla!$AD77+PB_Regla!$AH77+PB_Suma!$W77))</f>
        <v/>
      </c>
      <c r="Y77" s="111" t="str" cm="1">
        <f t="array" ref="Y77">_xlfn.IFS($E77="","",$E77&lt;&gt;"",1000*(PB_Regla!$AE77-Datos!$AK77-PB_Suma!$Y77))</f>
        <v/>
      </c>
      <c r="Z77" s="110" t="str" cm="1">
        <f t="array" ref="Z77">_xlfn.IFS($E77="","",$E77&lt;&gt;"",-1000*(PB_Regla!$V77+PB_Regla!$Z77+PB_Suma!$R77))</f>
        <v/>
      </c>
      <c r="AA77" s="111" t="str" cm="1">
        <f t="array" ref="AA77">_xlfn.IFS($E77="","",$E77&lt;&gt;"",1000*(PB_Regla!$W77-Datos!$AK77-PB_Suma!$T77))</f>
        <v/>
      </c>
      <c r="AB77" s="110" t="str" cm="1">
        <f t="array" ref="AB77">_xlfn.IFS($E77="","",$E77&lt;&gt;"",-1000*(PB_Regla!$N77+PB_Regla!$R77+PB_Suma!$M77))</f>
        <v/>
      </c>
      <c r="AC77" s="111" t="str" cm="1">
        <f t="array" ref="AC77">_xlfn.IFS($E77="","",$E77&lt;&gt;"",1000*(PB_Regla!$O77-Datos!$AK77-PB_Suma!$O77))</f>
        <v/>
      </c>
      <c r="AD77" s="110" t="str" cm="1">
        <f t="array" ref="AD77">_xlfn.IFS($E77="","",$E77&lt;&gt;"",-1000*(PB_Regla!$F77+PB_Regla!$J77+PB_Suma!$H77))</f>
        <v/>
      </c>
      <c r="AE77" s="111" t="str" cm="1">
        <f t="array" ref="AE77">_xlfn.IFS($E77="","",$E77&lt;&gt;"",1000*(PB_Regla!$G77-Datos!$AK77-PB_Suma!$J77))</f>
        <v/>
      </c>
      <c r="AF77" s="110" t="str" cm="1">
        <f t="array" ref="AF77">_xlfn.IFS($E77="","",$E77&lt;&gt;"",1000*(PB_Regla!$F77+PB_Regla!$K77+PB_Suma!$H77))</f>
        <v/>
      </c>
      <c r="AG77" s="111" t="str" cm="1">
        <f t="array" ref="AG77">_xlfn.IFS($E77="","",$E77&lt;&gt;"",1000*(PB_Regla!$G77-Datos!$AK77-PB_Suma!$J77))</f>
        <v/>
      </c>
      <c r="AH77" s="110" t="str" cm="1">
        <f t="array" ref="AH77">_xlfn.IFS($E77="","",$E77&lt;&gt;"",1000*(PB_Regla!$N77+PB_Regla!$S77+PB_Suma!$M77))</f>
        <v/>
      </c>
      <c r="AI77" s="111" t="str" cm="1">
        <f t="array" ref="AI77">_xlfn.IFS($E77="","",$E77&lt;&gt;"",1000*(PB_Regla!$O77-Datos!$AK77-PB_Suma!$O77))</f>
        <v/>
      </c>
      <c r="AJ77" s="110" t="str" cm="1">
        <f t="array" ref="AJ77">_xlfn.IFS($E77="","",$E77&lt;&gt;"",1000*(PB_Regla!$V77+PB_Regla!$AA77+PB_Suma!$R77))</f>
        <v/>
      </c>
      <c r="AK77" s="111" t="str" cm="1">
        <f t="array" ref="AK77">_xlfn.IFS($E77="","",$E77&lt;&gt;"",1000*(PB_Regla!$W77-Datos!$AK77-PB_Suma!$T77))</f>
        <v/>
      </c>
      <c r="AL77" s="110" t="str" cm="1">
        <f t="array" ref="AL77">_xlfn.IFS($E77="","",$E77&lt;&gt;"",1000*(PB_Regla!$AD77+PB_Regla!$AI77+PB_Suma!$W77))</f>
        <v/>
      </c>
      <c r="AM77" s="111" t="str" cm="1">
        <f t="array" ref="AM77">_xlfn.IFS($E77="","",$E77&lt;&gt;"",1000*(PB_Regla!$AE77-Datos!$AK77-PB_Suma!$Y77))</f>
        <v/>
      </c>
      <c r="AN77" s="2"/>
      <c r="AO77" s="110" t="str" cm="1">
        <f t="array" ref="AO77">_xlfn.IFS($E77="","",$E77&lt;&gt;"",-1000*(PB_Regla!$AD77+PB_Regla!$AH77+PB_Suma!$V77))</f>
        <v/>
      </c>
      <c r="AP77" s="111" t="str" cm="1">
        <f t="array" ref="AP77">_xlfn.IFS($E77="","",$E77&lt;&gt;"",1000*(PB_Regla!$AE77-Datos!$AK77-PB_Suma!$X77))</f>
        <v/>
      </c>
      <c r="AQ77" s="110" t="str" cm="1">
        <f t="array" ref="AQ77">_xlfn.IFS($E77="","",$E77&lt;&gt;"",-1000*(PB_Regla!$V77+PB_Regla!$Z77+PB_Suma!$Q77))</f>
        <v/>
      </c>
      <c r="AR77" s="111" t="str" cm="1">
        <f t="array" ref="AR77">_xlfn.IFS($E77="","",$E77&lt;&gt;"",1000*(PB_Regla!$W77-Datos!$AK77-PB_Suma!$S77))</f>
        <v/>
      </c>
      <c r="AS77" s="110" t="str" cm="1">
        <f t="array" ref="AS77">_xlfn.IFS($E77="","",$E77&lt;&gt;"",-1000*(PB_Regla!$N77+PB_Regla!$R77+PB_Suma!$L77))</f>
        <v/>
      </c>
      <c r="AT77" s="111" t="str" cm="1">
        <f t="array" ref="AT77">_xlfn.IFS($E77="","",$E77&lt;&gt;"",1000*(PB_Regla!$O77-Datos!$AK77-PB_Suma!$N77))</f>
        <v/>
      </c>
      <c r="AU77" s="110" t="str" cm="1">
        <f t="array" ref="AU77">_xlfn.IFS($E77="","",$E77&lt;&gt;"",-1000*(PB_Regla!$F77+PB_Regla!$J77+PB_Suma!$G77))</f>
        <v/>
      </c>
      <c r="AV77" s="111" t="str" cm="1">
        <f t="array" ref="AV77">_xlfn.IFS($E77="","",$E77&lt;&gt;"",1000*(PB_Regla!$G77-Datos!$AK77-PB_Suma!$I77))</f>
        <v/>
      </c>
      <c r="AW77" s="110" t="str" cm="1">
        <f t="array" ref="AW77">_xlfn.IFS($E77="","",$E77&lt;&gt;"",1000*(PB_Regla!$F77+PB_Regla!$K77+PB_Suma!$G77))</f>
        <v/>
      </c>
      <c r="AX77" s="111" t="str" cm="1">
        <f t="array" ref="AX77">_xlfn.IFS($E77="","",$E77&lt;&gt;"",1000*(PB_Regla!$G77-Datos!$AK77-PB_Suma!$I77))</f>
        <v/>
      </c>
      <c r="AY77" s="110" t="str" cm="1">
        <f t="array" ref="AY77">_xlfn.IFS($E77="","",$E77&lt;&gt;"",1000*(PB_Regla!$N77+PB_Regla!$S77+PB_Suma!$L77))</f>
        <v/>
      </c>
      <c r="AZ77" s="111" t="str" cm="1">
        <f t="array" ref="AZ77">_xlfn.IFS($E77="","",$E77&lt;&gt;"",1000*(PB_Regla!$O77-Datos!$AK77-PB_Suma!$N77))</f>
        <v/>
      </c>
      <c r="BA77" s="110" t="str" cm="1">
        <f t="array" ref="BA77">_xlfn.IFS($E77="","",$E77&lt;&gt;"",1000*(PB_Regla!$V77+PB_Regla!$AA77+PB_Suma!$Q77))</f>
        <v/>
      </c>
      <c r="BB77" s="111" t="str" cm="1">
        <f t="array" ref="BB77">_xlfn.IFS($E77="","",$E77&lt;&gt;"",1000*(PB_Regla!$W77-Datos!$AK77-PB_Suma!$S77))</f>
        <v/>
      </c>
      <c r="BC77" s="110" t="str" cm="1">
        <f t="array" ref="BC77">_xlfn.IFS($E77="","",$E77&lt;&gt;"",1000*(PB_Regla!$AD77+PB_Regla!$AI77+PB_Suma!$V77))</f>
        <v/>
      </c>
      <c r="BD77" s="111" t="str" cm="1">
        <f t="array" ref="BD77">_xlfn.IFS($E77="","",$E77&lt;&gt;"",1000*(PB_Regla!$AE77-Datos!$AK77-PB_Suma!$X77))</f>
        <v/>
      </c>
      <c r="BE77" s="2"/>
      <c r="BF77" s="110" t="str" cm="1">
        <f t="array" ref="BF77">_xlfn.IFS($E77="","",$E77&lt;&gt;"",-1000*(PB_Regla!$AD77+PB_Regla!$AH77+PB_Suma!$W77))</f>
        <v/>
      </c>
      <c r="BG77" s="111" t="str" cm="1">
        <f t="array" ref="BG77">_xlfn.IFS($E77="","",$E77&lt;&gt;"",1000*(PB_Regla!$AE77-Datos!$AK77-PB_Suma!$Y77))</f>
        <v/>
      </c>
      <c r="BH77" s="110" t="str" cm="1">
        <f t="array" ref="BH77">_xlfn.IFS($E77="","",$E77&lt;&gt;"",-1000*(PB_Regla!$V77+PB_Regla!$Z77+PB_Suma!$R77))</f>
        <v/>
      </c>
      <c r="BI77" s="111" t="str" cm="1">
        <f t="array" ref="BI77">_xlfn.IFS($E77="","",$E77&lt;&gt;"",1000*(PB_Regla!$W77-Datos!$AK77-PB_Suma!$T77))</f>
        <v/>
      </c>
      <c r="BJ77" s="110" t="str" cm="1">
        <f t="array" ref="BJ77">_xlfn.IFS($E77="","",$E77&lt;&gt;"",-1000*(PB_Regla!$N77+PB_Regla!$R77+PB_Suma!$M77))</f>
        <v/>
      </c>
      <c r="BK77" s="111" t="str" cm="1">
        <f t="array" ref="BK77">_xlfn.IFS($E77="","",$E77&lt;&gt;"",1000*(PB_Regla!$O77-Datos!$AK77-PB_Suma!$O77))</f>
        <v/>
      </c>
      <c r="BL77" s="110" t="str" cm="1">
        <f t="array" ref="BL77">_xlfn.IFS($E77="","",$E77&lt;&gt;"",-1000*(PB_Regla!$F77+PB_Regla!$J77+PB_Suma!$H77))</f>
        <v/>
      </c>
      <c r="BM77" s="111" t="str" cm="1">
        <f t="array" ref="BM77">_xlfn.IFS($E77="","",$E77&lt;&gt;"",1000*(PB_Regla!$G77-Datos!$AK77-PB_Suma!$J77))</f>
        <v/>
      </c>
      <c r="BN77" s="110" t="str" cm="1">
        <f t="array" ref="BN77">_xlfn.IFS($E77="","",$E77&lt;&gt;"",1000*(PB_Regla!$F77+PB_Regla!$K77+PB_Suma!$H77))</f>
        <v/>
      </c>
      <c r="BO77" s="111" t="str" cm="1">
        <f t="array" ref="BO77">_xlfn.IFS($E77="","",$E77&lt;&gt;"",1000*(PB_Regla!$G77-Datos!$AK77-PB_Suma!$J77))</f>
        <v/>
      </c>
      <c r="BP77" s="110" t="str" cm="1">
        <f t="array" ref="BP77">_xlfn.IFS($E77="","",$E77&lt;&gt;"",1000*(PB_Regla!$N77+PB_Regla!$S77+PB_Suma!$M77))</f>
        <v/>
      </c>
      <c r="BQ77" s="111" t="str" cm="1">
        <f t="array" ref="BQ77">_xlfn.IFS($E77="","",$E77&lt;&gt;"",1000*(PB_Regla!$O77-Datos!$AK77-PB_Suma!$O77))</f>
        <v/>
      </c>
      <c r="BR77" s="110" t="str" cm="1">
        <f t="array" ref="BR77">_xlfn.IFS($E77="","",$E77&lt;&gt;"",1000*(PB_Regla!$V77+PB_Regla!$AA77+PB_Suma!$R77))</f>
        <v/>
      </c>
      <c r="BS77" s="111" t="str" cm="1">
        <f t="array" ref="BS77">_xlfn.IFS($E77="","",$E77&lt;&gt;"",1000*(PB_Regla!$W77-Datos!$AK77-PB_Suma!$T77))</f>
        <v/>
      </c>
      <c r="BT77" s="110" t="str" cm="1">
        <f t="array" ref="BT77">_xlfn.IFS($E77="","",$E77&lt;&gt;"",1000*(PB_Regla!$AD77+PB_Regla!$AI77+PB_Suma!$W77))</f>
        <v/>
      </c>
      <c r="BU77" s="111" t="str" cm="1">
        <f t="array" ref="BU77">_xlfn.IFS($E77="","",$E77&lt;&gt;"",1000*(PB_Regla!$AE77-Datos!$AK77-PB_Suma!$Y77))</f>
        <v/>
      </c>
    </row>
    <row r="78" spans="2:73" x14ac:dyDescent="0.35">
      <c r="B78" s="96" t="str">
        <f>IF(Datos!$B78="","",Datos!$B78)</f>
        <v/>
      </c>
      <c r="C78" s="97" t="str">
        <f>IF(Datos!$E78="","",Datos!$E78)</f>
        <v/>
      </c>
      <c r="D78" s="97" t="str">
        <f>IF(Datos!$I78="","",Datos!$I78)</f>
        <v/>
      </c>
      <c r="E78" s="98" t="str">
        <f>IF(Datos!$G78="","",Datos!$G78)</f>
        <v/>
      </c>
      <c r="F78" s="23"/>
      <c r="G78" s="110" t="str" cm="1">
        <f t="array" ref="G78">_xlfn.IFS($E78="","",$E78&lt;&gt;"",-1000*(PB_Regla!$AD78+PB_Regla!$AH78+PB_Suma!$V78))</f>
        <v/>
      </c>
      <c r="H78" s="111" t="str" cm="1">
        <f t="array" ref="H78">_xlfn.IFS($E78="","",$E78&lt;&gt;"",1000*(PB_Regla!$AE78-Datos!$AK78-PB_Suma!$X78))</f>
        <v/>
      </c>
      <c r="I78" s="110" t="str" cm="1">
        <f t="array" ref="I78">_xlfn.IFS($E78="","",$E78&lt;&gt;"",-1000*(PB_Regla!$V78+PB_Regla!$Z78+PB_Suma!$Q78))</f>
        <v/>
      </c>
      <c r="J78" s="111" t="str" cm="1">
        <f t="array" ref="J78">_xlfn.IFS($E78="","",$E78&lt;&gt;"",1000*(PB_Regla!$W78-Datos!$AK78-PB_Suma!$S78))</f>
        <v/>
      </c>
      <c r="K78" s="110" t="str" cm="1">
        <f t="array" ref="K78">_xlfn.IFS($E78="","",$E78&lt;&gt;"",-1000*(PB_Regla!$N78+PB_Regla!$R78+PB_Suma!$L78))</f>
        <v/>
      </c>
      <c r="L78" s="111" t="str" cm="1">
        <f t="array" ref="L78">_xlfn.IFS($E78="","",$E78&lt;&gt;"",1000*(PB_Regla!$O78-Datos!$AK78-PB_Suma!$N78))</f>
        <v/>
      </c>
      <c r="M78" s="110" t="str" cm="1">
        <f t="array" ref="M78">_xlfn.IFS($E78="","",$E78&lt;&gt;"",-1000*(PB_Regla!$F78+PB_Regla!$J78+PB_Suma!$G78))</f>
        <v/>
      </c>
      <c r="N78" s="111" t="str" cm="1">
        <f t="array" ref="N78">_xlfn.IFS($E78="","",$E78&lt;&gt;"",1000*(PB_Regla!$G78-Datos!$AK78-PB_Suma!$I78))</f>
        <v/>
      </c>
      <c r="O78" s="110" t="str" cm="1">
        <f t="array" ref="O78">_xlfn.IFS($E78="","",$E78&lt;&gt;"",1000*(PB_Regla!$F78+PB_Regla!$K78+PB_Suma!$G78))</f>
        <v/>
      </c>
      <c r="P78" s="111" t="str" cm="1">
        <f t="array" ref="P78">_xlfn.IFS($E78="","",$E78&lt;&gt;"",1000*(PB_Regla!$G78-Datos!$AK78-PB_Suma!$I78))</f>
        <v/>
      </c>
      <c r="Q78" s="110" t="str" cm="1">
        <f t="array" ref="Q78">_xlfn.IFS($E78="","",$E78&lt;&gt;"",1000*(PB_Regla!$N78+PB_Regla!$S78+PB_Suma!$L78))</f>
        <v/>
      </c>
      <c r="R78" s="111" t="str" cm="1">
        <f t="array" ref="R78">_xlfn.IFS($E78="","",$E78&lt;&gt;"",1000*(PB_Regla!$O78-Datos!$AK78-PB_Suma!$N78))</f>
        <v/>
      </c>
      <c r="S78" s="110" t="str" cm="1">
        <f t="array" ref="S78">_xlfn.IFS($E78="","",$E78&lt;&gt;"",1000*(PB_Regla!$V78+PB_Regla!$AA78+PB_Suma!$Q78))</f>
        <v/>
      </c>
      <c r="T78" s="111" t="str" cm="1">
        <f t="array" ref="T78">_xlfn.IFS($E78="","",$E78&lt;&gt;"",1000*(PB_Regla!$W78-Datos!$AK78-PB_Suma!$S78))</f>
        <v/>
      </c>
      <c r="U78" s="110" t="str" cm="1">
        <f t="array" ref="U78">_xlfn.IFS($E78="","",$E78&lt;&gt;"",1000*(PB_Regla!$AD78+PB_Regla!$AI78+PB_Suma!$V78))</f>
        <v/>
      </c>
      <c r="V78" s="111" t="str" cm="1">
        <f t="array" ref="V78">_xlfn.IFS($E78="","",$E78&lt;&gt;"",1000*(PB_Regla!$AE78-Datos!$AK78-PB_Suma!$X78))</f>
        <v/>
      </c>
      <c r="W78" s="2"/>
      <c r="X78" s="110" t="str" cm="1">
        <f t="array" ref="X78">_xlfn.IFS($E78="","",$E78&lt;&gt;"",-1000*(PB_Regla!$AD78+PB_Regla!$AH78+PB_Suma!$W78))</f>
        <v/>
      </c>
      <c r="Y78" s="111" t="str" cm="1">
        <f t="array" ref="Y78">_xlfn.IFS($E78="","",$E78&lt;&gt;"",1000*(PB_Regla!$AE78-Datos!$AK78-PB_Suma!$Y78))</f>
        <v/>
      </c>
      <c r="Z78" s="110" t="str" cm="1">
        <f t="array" ref="Z78">_xlfn.IFS($E78="","",$E78&lt;&gt;"",-1000*(PB_Regla!$V78+PB_Regla!$Z78+PB_Suma!$R78))</f>
        <v/>
      </c>
      <c r="AA78" s="111" t="str" cm="1">
        <f t="array" ref="AA78">_xlfn.IFS($E78="","",$E78&lt;&gt;"",1000*(PB_Regla!$W78-Datos!$AK78-PB_Suma!$T78))</f>
        <v/>
      </c>
      <c r="AB78" s="110" t="str" cm="1">
        <f t="array" ref="AB78">_xlfn.IFS($E78="","",$E78&lt;&gt;"",-1000*(PB_Regla!$N78+PB_Regla!$R78+PB_Suma!$M78))</f>
        <v/>
      </c>
      <c r="AC78" s="111" t="str" cm="1">
        <f t="array" ref="AC78">_xlfn.IFS($E78="","",$E78&lt;&gt;"",1000*(PB_Regla!$O78-Datos!$AK78-PB_Suma!$O78))</f>
        <v/>
      </c>
      <c r="AD78" s="110" t="str" cm="1">
        <f t="array" ref="AD78">_xlfn.IFS($E78="","",$E78&lt;&gt;"",-1000*(PB_Regla!$F78+PB_Regla!$J78+PB_Suma!$H78))</f>
        <v/>
      </c>
      <c r="AE78" s="111" t="str" cm="1">
        <f t="array" ref="AE78">_xlfn.IFS($E78="","",$E78&lt;&gt;"",1000*(PB_Regla!$G78-Datos!$AK78-PB_Suma!$J78))</f>
        <v/>
      </c>
      <c r="AF78" s="110" t="str" cm="1">
        <f t="array" ref="AF78">_xlfn.IFS($E78="","",$E78&lt;&gt;"",1000*(PB_Regla!$F78+PB_Regla!$K78+PB_Suma!$H78))</f>
        <v/>
      </c>
      <c r="AG78" s="111" t="str" cm="1">
        <f t="array" ref="AG78">_xlfn.IFS($E78="","",$E78&lt;&gt;"",1000*(PB_Regla!$G78-Datos!$AK78-PB_Suma!$J78))</f>
        <v/>
      </c>
      <c r="AH78" s="110" t="str" cm="1">
        <f t="array" ref="AH78">_xlfn.IFS($E78="","",$E78&lt;&gt;"",1000*(PB_Regla!$N78+PB_Regla!$S78+PB_Suma!$M78))</f>
        <v/>
      </c>
      <c r="AI78" s="111" t="str" cm="1">
        <f t="array" ref="AI78">_xlfn.IFS($E78="","",$E78&lt;&gt;"",1000*(PB_Regla!$O78-Datos!$AK78-PB_Suma!$O78))</f>
        <v/>
      </c>
      <c r="AJ78" s="110" t="str" cm="1">
        <f t="array" ref="AJ78">_xlfn.IFS($E78="","",$E78&lt;&gt;"",1000*(PB_Regla!$V78+PB_Regla!$AA78+PB_Suma!$R78))</f>
        <v/>
      </c>
      <c r="AK78" s="111" t="str" cm="1">
        <f t="array" ref="AK78">_xlfn.IFS($E78="","",$E78&lt;&gt;"",1000*(PB_Regla!$W78-Datos!$AK78-PB_Suma!$T78))</f>
        <v/>
      </c>
      <c r="AL78" s="110" t="str" cm="1">
        <f t="array" ref="AL78">_xlfn.IFS($E78="","",$E78&lt;&gt;"",1000*(PB_Regla!$AD78+PB_Regla!$AI78+PB_Suma!$W78))</f>
        <v/>
      </c>
      <c r="AM78" s="111" t="str" cm="1">
        <f t="array" ref="AM78">_xlfn.IFS($E78="","",$E78&lt;&gt;"",1000*(PB_Regla!$AE78-Datos!$AK78-PB_Suma!$Y78))</f>
        <v/>
      </c>
      <c r="AN78" s="2"/>
      <c r="AO78" s="110" t="str" cm="1">
        <f t="array" ref="AO78">_xlfn.IFS($E78="","",$E78&lt;&gt;"",-1000*(PB_Regla!$AD78+PB_Regla!$AH78+PB_Suma!$V78))</f>
        <v/>
      </c>
      <c r="AP78" s="111" t="str" cm="1">
        <f t="array" ref="AP78">_xlfn.IFS($E78="","",$E78&lt;&gt;"",1000*(PB_Regla!$AE78-Datos!$AK78-PB_Suma!$X78))</f>
        <v/>
      </c>
      <c r="AQ78" s="110" t="str" cm="1">
        <f t="array" ref="AQ78">_xlfn.IFS($E78="","",$E78&lt;&gt;"",-1000*(PB_Regla!$V78+PB_Regla!$Z78+PB_Suma!$Q78))</f>
        <v/>
      </c>
      <c r="AR78" s="111" t="str" cm="1">
        <f t="array" ref="AR78">_xlfn.IFS($E78="","",$E78&lt;&gt;"",1000*(PB_Regla!$W78-Datos!$AK78-PB_Suma!$S78))</f>
        <v/>
      </c>
      <c r="AS78" s="110" t="str" cm="1">
        <f t="array" ref="AS78">_xlfn.IFS($E78="","",$E78&lt;&gt;"",-1000*(PB_Regla!$N78+PB_Regla!$R78+PB_Suma!$L78))</f>
        <v/>
      </c>
      <c r="AT78" s="111" t="str" cm="1">
        <f t="array" ref="AT78">_xlfn.IFS($E78="","",$E78&lt;&gt;"",1000*(PB_Regla!$O78-Datos!$AK78-PB_Suma!$N78))</f>
        <v/>
      </c>
      <c r="AU78" s="110" t="str" cm="1">
        <f t="array" ref="AU78">_xlfn.IFS($E78="","",$E78&lt;&gt;"",-1000*(PB_Regla!$F78+PB_Regla!$J78+PB_Suma!$G78))</f>
        <v/>
      </c>
      <c r="AV78" s="111" t="str" cm="1">
        <f t="array" ref="AV78">_xlfn.IFS($E78="","",$E78&lt;&gt;"",1000*(PB_Regla!$G78-Datos!$AK78-PB_Suma!$I78))</f>
        <v/>
      </c>
      <c r="AW78" s="110" t="str" cm="1">
        <f t="array" ref="AW78">_xlfn.IFS($E78="","",$E78&lt;&gt;"",1000*(PB_Regla!$F78+PB_Regla!$K78+PB_Suma!$G78))</f>
        <v/>
      </c>
      <c r="AX78" s="111" t="str" cm="1">
        <f t="array" ref="AX78">_xlfn.IFS($E78="","",$E78&lt;&gt;"",1000*(PB_Regla!$G78-Datos!$AK78-PB_Suma!$I78))</f>
        <v/>
      </c>
      <c r="AY78" s="110" t="str" cm="1">
        <f t="array" ref="AY78">_xlfn.IFS($E78="","",$E78&lt;&gt;"",1000*(PB_Regla!$N78+PB_Regla!$S78+PB_Suma!$L78))</f>
        <v/>
      </c>
      <c r="AZ78" s="111" t="str" cm="1">
        <f t="array" ref="AZ78">_xlfn.IFS($E78="","",$E78&lt;&gt;"",1000*(PB_Regla!$O78-Datos!$AK78-PB_Suma!$N78))</f>
        <v/>
      </c>
      <c r="BA78" s="110" t="str" cm="1">
        <f t="array" ref="BA78">_xlfn.IFS($E78="","",$E78&lt;&gt;"",1000*(PB_Regla!$V78+PB_Regla!$AA78+PB_Suma!$Q78))</f>
        <v/>
      </c>
      <c r="BB78" s="111" t="str" cm="1">
        <f t="array" ref="BB78">_xlfn.IFS($E78="","",$E78&lt;&gt;"",1000*(PB_Regla!$W78-Datos!$AK78-PB_Suma!$S78))</f>
        <v/>
      </c>
      <c r="BC78" s="110" t="str" cm="1">
        <f t="array" ref="BC78">_xlfn.IFS($E78="","",$E78&lt;&gt;"",1000*(PB_Regla!$AD78+PB_Regla!$AI78+PB_Suma!$V78))</f>
        <v/>
      </c>
      <c r="BD78" s="111" t="str" cm="1">
        <f t="array" ref="BD78">_xlfn.IFS($E78="","",$E78&lt;&gt;"",1000*(PB_Regla!$AE78-Datos!$AK78-PB_Suma!$X78))</f>
        <v/>
      </c>
      <c r="BE78" s="2"/>
      <c r="BF78" s="110" t="str" cm="1">
        <f t="array" ref="BF78">_xlfn.IFS($E78="","",$E78&lt;&gt;"",-1000*(PB_Regla!$AD78+PB_Regla!$AH78+PB_Suma!$W78))</f>
        <v/>
      </c>
      <c r="BG78" s="111" t="str" cm="1">
        <f t="array" ref="BG78">_xlfn.IFS($E78="","",$E78&lt;&gt;"",1000*(PB_Regla!$AE78-Datos!$AK78-PB_Suma!$Y78))</f>
        <v/>
      </c>
      <c r="BH78" s="110" t="str" cm="1">
        <f t="array" ref="BH78">_xlfn.IFS($E78="","",$E78&lt;&gt;"",-1000*(PB_Regla!$V78+PB_Regla!$Z78+PB_Suma!$R78))</f>
        <v/>
      </c>
      <c r="BI78" s="111" t="str" cm="1">
        <f t="array" ref="BI78">_xlfn.IFS($E78="","",$E78&lt;&gt;"",1000*(PB_Regla!$W78-Datos!$AK78-PB_Suma!$T78))</f>
        <v/>
      </c>
      <c r="BJ78" s="110" t="str" cm="1">
        <f t="array" ref="BJ78">_xlfn.IFS($E78="","",$E78&lt;&gt;"",-1000*(PB_Regla!$N78+PB_Regla!$R78+PB_Suma!$M78))</f>
        <v/>
      </c>
      <c r="BK78" s="111" t="str" cm="1">
        <f t="array" ref="BK78">_xlfn.IFS($E78="","",$E78&lt;&gt;"",1000*(PB_Regla!$O78-Datos!$AK78-PB_Suma!$O78))</f>
        <v/>
      </c>
      <c r="BL78" s="110" t="str" cm="1">
        <f t="array" ref="BL78">_xlfn.IFS($E78="","",$E78&lt;&gt;"",-1000*(PB_Regla!$F78+PB_Regla!$J78+PB_Suma!$H78))</f>
        <v/>
      </c>
      <c r="BM78" s="111" t="str" cm="1">
        <f t="array" ref="BM78">_xlfn.IFS($E78="","",$E78&lt;&gt;"",1000*(PB_Regla!$G78-Datos!$AK78-PB_Suma!$J78))</f>
        <v/>
      </c>
      <c r="BN78" s="110" t="str" cm="1">
        <f t="array" ref="BN78">_xlfn.IFS($E78="","",$E78&lt;&gt;"",1000*(PB_Regla!$F78+PB_Regla!$K78+PB_Suma!$H78))</f>
        <v/>
      </c>
      <c r="BO78" s="111" t="str" cm="1">
        <f t="array" ref="BO78">_xlfn.IFS($E78="","",$E78&lt;&gt;"",1000*(PB_Regla!$G78-Datos!$AK78-PB_Suma!$J78))</f>
        <v/>
      </c>
      <c r="BP78" s="110" t="str" cm="1">
        <f t="array" ref="BP78">_xlfn.IFS($E78="","",$E78&lt;&gt;"",1000*(PB_Regla!$N78+PB_Regla!$S78+PB_Suma!$M78))</f>
        <v/>
      </c>
      <c r="BQ78" s="111" t="str" cm="1">
        <f t="array" ref="BQ78">_xlfn.IFS($E78="","",$E78&lt;&gt;"",1000*(PB_Regla!$O78-Datos!$AK78-PB_Suma!$O78))</f>
        <v/>
      </c>
      <c r="BR78" s="110" t="str" cm="1">
        <f t="array" ref="BR78">_xlfn.IFS($E78="","",$E78&lt;&gt;"",1000*(PB_Regla!$V78+PB_Regla!$AA78+PB_Suma!$R78))</f>
        <v/>
      </c>
      <c r="BS78" s="111" t="str" cm="1">
        <f t="array" ref="BS78">_xlfn.IFS($E78="","",$E78&lt;&gt;"",1000*(PB_Regla!$W78-Datos!$AK78-PB_Suma!$T78))</f>
        <v/>
      </c>
      <c r="BT78" s="110" t="str" cm="1">
        <f t="array" ref="BT78">_xlfn.IFS($E78="","",$E78&lt;&gt;"",1000*(PB_Regla!$AD78+PB_Regla!$AI78+PB_Suma!$W78))</f>
        <v/>
      </c>
      <c r="BU78" s="111" t="str" cm="1">
        <f t="array" ref="BU78">_xlfn.IFS($E78="","",$E78&lt;&gt;"",1000*(PB_Regla!$AE78-Datos!$AK78-PB_Suma!$Y78))</f>
        <v/>
      </c>
    </row>
    <row r="79" spans="2:73" x14ac:dyDescent="0.35">
      <c r="B79" s="96" t="str">
        <f>IF(Datos!$B79="","",Datos!$B79)</f>
        <v/>
      </c>
      <c r="C79" s="97" t="str">
        <f>IF(Datos!$E79="","",Datos!$E79)</f>
        <v/>
      </c>
      <c r="D79" s="97" t="str">
        <f>IF(Datos!$I79="","",Datos!$I79)</f>
        <v/>
      </c>
      <c r="E79" s="98" t="str">
        <f>IF(Datos!$G79="","",Datos!$G79)</f>
        <v/>
      </c>
      <c r="F79" s="23"/>
      <c r="G79" s="110" t="str" cm="1">
        <f t="array" ref="G79">_xlfn.IFS($E79="","",$E79&lt;&gt;"",-1000*(PB_Regla!$AD79+PB_Regla!$AH79+PB_Suma!$V79))</f>
        <v/>
      </c>
      <c r="H79" s="111" t="str" cm="1">
        <f t="array" ref="H79">_xlfn.IFS($E79="","",$E79&lt;&gt;"",1000*(PB_Regla!$AE79-Datos!$AK79-PB_Suma!$X79))</f>
        <v/>
      </c>
      <c r="I79" s="110" t="str" cm="1">
        <f t="array" ref="I79">_xlfn.IFS($E79="","",$E79&lt;&gt;"",-1000*(PB_Regla!$V79+PB_Regla!$Z79+PB_Suma!$Q79))</f>
        <v/>
      </c>
      <c r="J79" s="111" t="str" cm="1">
        <f t="array" ref="J79">_xlfn.IFS($E79="","",$E79&lt;&gt;"",1000*(PB_Regla!$W79-Datos!$AK79-PB_Suma!$S79))</f>
        <v/>
      </c>
      <c r="K79" s="110" t="str" cm="1">
        <f t="array" ref="K79">_xlfn.IFS($E79="","",$E79&lt;&gt;"",-1000*(PB_Regla!$N79+PB_Regla!$R79+PB_Suma!$L79))</f>
        <v/>
      </c>
      <c r="L79" s="111" t="str" cm="1">
        <f t="array" ref="L79">_xlfn.IFS($E79="","",$E79&lt;&gt;"",1000*(PB_Regla!$O79-Datos!$AK79-PB_Suma!$N79))</f>
        <v/>
      </c>
      <c r="M79" s="110" t="str" cm="1">
        <f t="array" ref="M79">_xlfn.IFS($E79="","",$E79&lt;&gt;"",-1000*(PB_Regla!$F79+PB_Regla!$J79+PB_Suma!$G79))</f>
        <v/>
      </c>
      <c r="N79" s="111" t="str" cm="1">
        <f t="array" ref="N79">_xlfn.IFS($E79="","",$E79&lt;&gt;"",1000*(PB_Regla!$G79-Datos!$AK79-PB_Suma!$I79))</f>
        <v/>
      </c>
      <c r="O79" s="110" t="str" cm="1">
        <f t="array" ref="O79">_xlfn.IFS($E79="","",$E79&lt;&gt;"",1000*(PB_Regla!$F79+PB_Regla!$K79+PB_Suma!$G79))</f>
        <v/>
      </c>
      <c r="P79" s="111" t="str" cm="1">
        <f t="array" ref="P79">_xlfn.IFS($E79="","",$E79&lt;&gt;"",1000*(PB_Regla!$G79-Datos!$AK79-PB_Suma!$I79))</f>
        <v/>
      </c>
      <c r="Q79" s="110" t="str" cm="1">
        <f t="array" ref="Q79">_xlfn.IFS($E79="","",$E79&lt;&gt;"",1000*(PB_Regla!$N79+PB_Regla!$S79+PB_Suma!$L79))</f>
        <v/>
      </c>
      <c r="R79" s="111" t="str" cm="1">
        <f t="array" ref="R79">_xlfn.IFS($E79="","",$E79&lt;&gt;"",1000*(PB_Regla!$O79-Datos!$AK79-PB_Suma!$N79))</f>
        <v/>
      </c>
      <c r="S79" s="110" t="str" cm="1">
        <f t="array" ref="S79">_xlfn.IFS($E79="","",$E79&lt;&gt;"",1000*(PB_Regla!$V79+PB_Regla!$AA79+PB_Suma!$Q79))</f>
        <v/>
      </c>
      <c r="T79" s="111" t="str" cm="1">
        <f t="array" ref="T79">_xlfn.IFS($E79="","",$E79&lt;&gt;"",1000*(PB_Regla!$W79-Datos!$AK79-PB_Suma!$S79))</f>
        <v/>
      </c>
      <c r="U79" s="110" t="str" cm="1">
        <f t="array" ref="U79">_xlfn.IFS($E79="","",$E79&lt;&gt;"",1000*(PB_Regla!$AD79+PB_Regla!$AI79+PB_Suma!$V79))</f>
        <v/>
      </c>
      <c r="V79" s="111" t="str" cm="1">
        <f t="array" ref="V79">_xlfn.IFS($E79="","",$E79&lt;&gt;"",1000*(PB_Regla!$AE79-Datos!$AK79-PB_Suma!$X79))</f>
        <v/>
      </c>
      <c r="W79" s="2"/>
      <c r="X79" s="110" t="str" cm="1">
        <f t="array" ref="X79">_xlfn.IFS($E79="","",$E79&lt;&gt;"",-1000*(PB_Regla!$AD79+PB_Regla!$AH79+PB_Suma!$W79))</f>
        <v/>
      </c>
      <c r="Y79" s="111" t="str" cm="1">
        <f t="array" ref="Y79">_xlfn.IFS($E79="","",$E79&lt;&gt;"",1000*(PB_Regla!$AE79-Datos!$AK79-PB_Suma!$Y79))</f>
        <v/>
      </c>
      <c r="Z79" s="110" t="str" cm="1">
        <f t="array" ref="Z79">_xlfn.IFS($E79="","",$E79&lt;&gt;"",-1000*(PB_Regla!$V79+PB_Regla!$Z79+PB_Suma!$R79))</f>
        <v/>
      </c>
      <c r="AA79" s="111" t="str" cm="1">
        <f t="array" ref="AA79">_xlfn.IFS($E79="","",$E79&lt;&gt;"",1000*(PB_Regla!$W79-Datos!$AK79-PB_Suma!$T79))</f>
        <v/>
      </c>
      <c r="AB79" s="110" t="str" cm="1">
        <f t="array" ref="AB79">_xlfn.IFS($E79="","",$E79&lt;&gt;"",-1000*(PB_Regla!$N79+PB_Regla!$R79+PB_Suma!$M79))</f>
        <v/>
      </c>
      <c r="AC79" s="111" t="str" cm="1">
        <f t="array" ref="AC79">_xlfn.IFS($E79="","",$E79&lt;&gt;"",1000*(PB_Regla!$O79-Datos!$AK79-PB_Suma!$O79))</f>
        <v/>
      </c>
      <c r="AD79" s="110" t="str" cm="1">
        <f t="array" ref="AD79">_xlfn.IFS($E79="","",$E79&lt;&gt;"",-1000*(PB_Regla!$F79+PB_Regla!$J79+PB_Suma!$H79))</f>
        <v/>
      </c>
      <c r="AE79" s="111" t="str" cm="1">
        <f t="array" ref="AE79">_xlfn.IFS($E79="","",$E79&lt;&gt;"",1000*(PB_Regla!$G79-Datos!$AK79-PB_Suma!$J79))</f>
        <v/>
      </c>
      <c r="AF79" s="110" t="str" cm="1">
        <f t="array" ref="AF79">_xlfn.IFS($E79="","",$E79&lt;&gt;"",1000*(PB_Regla!$F79+PB_Regla!$K79+PB_Suma!$H79))</f>
        <v/>
      </c>
      <c r="AG79" s="111" t="str" cm="1">
        <f t="array" ref="AG79">_xlfn.IFS($E79="","",$E79&lt;&gt;"",1000*(PB_Regla!$G79-Datos!$AK79-PB_Suma!$J79))</f>
        <v/>
      </c>
      <c r="AH79" s="110" t="str" cm="1">
        <f t="array" ref="AH79">_xlfn.IFS($E79="","",$E79&lt;&gt;"",1000*(PB_Regla!$N79+PB_Regla!$S79+PB_Suma!$M79))</f>
        <v/>
      </c>
      <c r="AI79" s="111" t="str" cm="1">
        <f t="array" ref="AI79">_xlfn.IFS($E79="","",$E79&lt;&gt;"",1000*(PB_Regla!$O79-Datos!$AK79-PB_Suma!$O79))</f>
        <v/>
      </c>
      <c r="AJ79" s="110" t="str" cm="1">
        <f t="array" ref="AJ79">_xlfn.IFS($E79="","",$E79&lt;&gt;"",1000*(PB_Regla!$V79+PB_Regla!$AA79+PB_Suma!$R79))</f>
        <v/>
      </c>
      <c r="AK79" s="111" t="str" cm="1">
        <f t="array" ref="AK79">_xlfn.IFS($E79="","",$E79&lt;&gt;"",1000*(PB_Regla!$W79-Datos!$AK79-PB_Suma!$T79))</f>
        <v/>
      </c>
      <c r="AL79" s="110" t="str" cm="1">
        <f t="array" ref="AL79">_xlfn.IFS($E79="","",$E79&lt;&gt;"",1000*(PB_Regla!$AD79+PB_Regla!$AI79+PB_Suma!$W79))</f>
        <v/>
      </c>
      <c r="AM79" s="111" t="str" cm="1">
        <f t="array" ref="AM79">_xlfn.IFS($E79="","",$E79&lt;&gt;"",1000*(PB_Regla!$AE79-Datos!$AK79-PB_Suma!$Y79))</f>
        <v/>
      </c>
      <c r="AN79" s="2"/>
      <c r="AO79" s="110" t="str" cm="1">
        <f t="array" ref="AO79">_xlfn.IFS($E79="","",$E79&lt;&gt;"",-1000*(PB_Regla!$AD79+PB_Regla!$AH79+PB_Suma!$V79))</f>
        <v/>
      </c>
      <c r="AP79" s="111" t="str" cm="1">
        <f t="array" ref="AP79">_xlfn.IFS($E79="","",$E79&lt;&gt;"",1000*(PB_Regla!$AE79-Datos!$AK79-PB_Suma!$X79))</f>
        <v/>
      </c>
      <c r="AQ79" s="110" t="str" cm="1">
        <f t="array" ref="AQ79">_xlfn.IFS($E79="","",$E79&lt;&gt;"",-1000*(PB_Regla!$V79+PB_Regla!$Z79+PB_Suma!$Q79))</f>
        <v/>
      </c>
      <c r="AR79" s="111" t="str" cm="1">
        <f t="array" ref="AR79">_xlfn.IFS($E79="","",$E79&lt;&gt;"",1000*(PB_Regla!$W79-Datos!$AK79-PB_Suma!$S79))</f>
        <v/>
      </c>
      <c r="AS79" s="110" t="str" cm="1">
        <f t="array" ref="AS79">_xlfn.IFS($E79="","",$E79&lt;&gt;"",-1000*(PB_Regla!$N79+PB_Regla!$R79+PB_Suma!$L79))</f>
        <v/>
      </c>
      <c r="AT79" s="111" t="str" cm="1">
        <f t="array" ref="AT79">_xlfn.IFS($E79="","",$E79&lt;&gt;"",1000*(PB_Regla!$O79-Datos!$AK79-PB_Suma!$N79))</f>
        <v/>
      </c>
      <c r="AU79" s="110" t="str" cm="1">
        <f t="array" ref="AU79">_xlfn.IFS($E79="","",$E79&lt;&gt;"",-1000*(PB_Regla!$F79+PB_Regla!$J79+PB_Suma!$G79))</f>
        <v/>
      </c>
      <c r="AV79" s="111" t="str" cm="1">
        <f t="array" ref="AV79">_xlfn.IFS($E79="","",$E79&lt;&gt;"",1000*(PB_Regla!$G79-Datos!$AK79-PB_Suma!$I79))</f>
        <v/>
      </c>
      <c r="AW79" s="110" t="str" cm="1">
        <f t="array" ref="AW79">_xlfn.IFS($E79="","",$E79&lt;&gt;"",1000*(PB_Regla!$F79+PB_Regla!$K79+PB_Suma!$G79))</f>
        <v/>
      </c>
      <c r="AX79" s="111" t="str" cm="1">
        <f t="array" ref="AX79">_xlfn.IFS($E79="","",$E79&lt;&gt;"",1000*(PB_Regla!$G79-Datos!$AK79-PB_Suma!$I79))</f>
        <v/>
      </c>
      <c r="AY79" s="110" t="str" cm="1">
        <f t="array" ref="AY79">_xlfn.IFS($E79="","",$E79&lt;&gt;"",1000*(PB_Regla!$N79+PB_Regla!$S79+PB_Suma!$L79))</f>
        <v/>
      </c>
      <c r="AZ79" s="111" t="str" cm="1">
        <f t="array" ref="AZ79">_xlfn.IFS($E79="","",$E79&lt;&gt;"",1000*(PB_Regla!$O79-Datos!$AK79-PB_Suma!$N79))</f>
        <v/>
      </c>
      <c r="BA79" s="110" t="str" cm="1">
        <f t="array" ref="BA79">_xlfn.IFS($E79="","",$E79&lt;&gt;"",1000*(PB_Regla!$V79+PB_Regla!$AA79+PB_Suma!$Q79))</f>
        <v/>
      </c>
      <c r="BB79" s="111" t="str" cm="1">
        <f t="array" ref="BB79">_xlfn.IFS($E79="","",$E79&lt;&gt;"",1000*(PB_Regla!$W79-Datos!$AK79-PB_Suma!$S79))</f>
        <v/>
      </c>
      <c r="BC79" s="110" t="str" cm="1">
        <f t="array" ref="BC79">_xlfn.IFS($E79="","",$E79&lt;&gt;"",1000*(PB_Regla!$AD79+PB_Regla!$AI79+PB_Suma!$V79))</f>
        <v/>
      </c>
      <c r="BD79" s="111" t="str" cm="1">
        <f t="array" ref="BD79">_xlfn.IFS($E79="","",$E79&lt;&gt;"",1000*(PB_Regla!$AE79-Datos!$AK79-PB_Suma!$X79))</f>
        <v/>
      </c>
      <c r="BE79" s="2"/>
      <c r="BF79" s="110" t="str" cm="1">
        <f t="array" ref="BF79">_xlfn.IFS($E79="","",$E79&lt;&gt;"",-1000*(PB_Regla!$AD79+PB_Regla!$AH79+PB_Suma!$W79))</f>
        <v/>
      </c>
      <c r="BG79" s="111" t="str" cm="1">
        <f t="array" ref="BG79">_xlfn.IFS($E79="","",$E79&lt;&gt;"",1000*(PB_Regla!$AE79-Datos!$AK79-PB_Suma!$Y79))</f>
        <v/>
      </c>
      <c r="BH79" s="110" t="str" cm="1">
        <f t="array" ref="BH79">_xlfn.IFS($E79="","",$E79&lt;&gt;"",-1000*(PB_Regla!$V79+PB_Regla!$Z79+PB_Suma!$R79))</f>
        <v/>
      </c>
      <c r="BI79" s="111" t="str" cm="1">
        <f t="array" ref="BI79">_xlfn.IFS($E79="","",$E79&lt;&gt;"",1000*(PB_Regla!$W79-Datos!$AK79-PB_Suma!$T79))</f>
        <v/>
      </c>
      <c r="BJ79" s="110" t="str" cm="1">
        <f t="array" ref="BJ79">_xlfn.IFS($E79="","",$E79&lt;&gt;"",-1000*(PB_Regla!$N79+PB_Regla!$R79+PB_Suma!$M79))</f>
        <v/>
      </c>
      <c r="BK79" s="111" t="str" cm="1">
        <f t="array" ref="BK79">_xlfn.IFS($E79="","",$E79&lt;&gt;"",1000*(PB_Regla!$O79-Datos!$AK79-PB_Suma!$O79))</f>
        <v/>
      </c>
      <c r="BL79" s="110" t="str" cm="1">
        <f t="array" ref="BL79">_xlfn.IFS($E79="","",$E79&lt;&gt;"",-1000*(PB_Regla!$F79+PB_Regla!$J79+PB_Suma!$H79))</f>
        <v/>
      </c>
      <c r="BM79" s="111" t="str" cm="1">
        <f t="array" ref="BM79">_xlfn.IFS($E79="","",$E79&lt;&gt;"",1000*(PB_Regla!$G79-Datos!$AK79-PB_Suma!$J79))</f>
        <v/>
      </c>
      <c r="BN79" s="110" t="str" cm="1">
        <f t="array" ref="BN79">_xlfn.IFS($E79="","",$E79&lt;&gt;"",1000*(PB_Regla!$F79+PB_Regla!$K79+PB_Suma!$H79))</f>
        <v/>
      </c>
      <c r="BO79" s="111" t="str" cm="1">
        <f t="array" ref="BO79">_xlfn.IFS($E79="","",$E79&lt;&gt;"",1000*(PB_Regla!$G79-Datos!$AK79-PB_Suma!$J79))</f>
        <v/>
      </c>
      <c r="BP79" s="110" t="str" cm="1">
        <f t="array" ref="BP79">_xlfn.IFS($E79="","",$E79&lt;&gt;"",1000*(PB_Regla!$N79+PB_Regla!$S79+PB_Suma!$M79))</f>
        <v/>
      </c>
      <c r="BQ79" s="111" t="str" cm="1">
        <f t="array" ref="BQ79">_xlfn.IFS($E79="","",$E79&lt;&gt;"",1000*(PB_Regla!$O79-Datos!$AK79-PB_Suma!$O79))</f>
        <v/>
      </c>
      <c r="BR79" s="110" t="str" cm="1">
        <f t="array" ref="BR79">_xlfn.IFS($E79="","",$E79&lt;&gt;"",1000*(PB_Regla!$V79+PB_Regla!$AA79+PB_Suma!$R79))</f>
        <v/>
      </c>
      <c r="BS79" s="111" t="str" cm="1">
        <f t="array" ref="BS79">_xlfn.IFS($E79="","",$E79&lt;&gt;"",1000*(PB_Regla!$W79-Datos!$AK79-PB_Suma!$T79))</f>
        <v/>
      </c>
      <c r="BT79" s="110" t="str" cm="1">
        <f t="array" ref="BT79">_xlfn.IFS($E79="","",$E79&lt;&gt;"",1000*(PB_Regla!$AD79+PB_Regla!$AI79+PB_Suma!$W79))</f>
        <v/>
      </c>
      <c r="BU79" s="111" t="str" cm="1">
        <f t="array" ref="BU79">_xlfn.IFS($E79="","",$E79&lt;&gt;"",1000*(PB_Regla!$AE79-Datos!$AK79-PB_Suma!$Y79))</f>
        <v/>
      </c>
    </row>
    <row r="80" spans="2:73" x14ac:dyDescent="0.35">
      <c r="B80" s="96" t="str">
        <f>IF(Datos!$B80="","",Datos!$B80)</f>
        <v/>
      </c>
      <c r="C80" s="97" t="str">
        <f>IF(Datos!$E80="","",Datos!$E80)</f>
        <v/>
      </c>
      <c r="D80" s="97" t="str">
        <f>IF(Datos!$I80="","",Datos!$I80)</f>
        <v/>
      </c>
      <c r="E80" s="98" t="str">
        <f>IF(Datos!$G80="","",Datos!$G80)</f>
        <v/>
      </c>
      <c r="F80" s="23"/>
      <c r="G80" s="110" t="str" cm="1">
        <f t="array" ref="G80">_xlfn.IFS($E80="","",$E80&lt;&gt;"",-1000*(PB_Regla!$AD80+PB_Regla!$AH80+PB_Suma!$V80))</f>
        <v/>
      </c>
      <c r="H80" s="111" t="str" cm="1">
        <f t="array" ref="H80">_xlfn.IFS($E80="","",$E80&lt;&gt;"",1000*(PB_Regla!$AE80-Datos!$AK80-PB_Suma!$X80))</f>
        <v/>
      </c>
      <c r="I80" s="110" t="str" cm="1">
        <f t="array" ref="I80">_xlfn.IFS($E80="","",$E80&lt;&gt;"",-1000*(PB_Regla!$V80+PB_Regla!$Z80+PB_Suma!$Q80))</f>
        <v/>
      </c>
      <c r="J80" s="111" t="str" cm="1">
        <f t="array" ref="J80">_xlfn.IFS($E80="","",$E80&lt;&gt;"",1000*(PB_Regla!$W80-Datos!$AK80-PB_Suma!$S80))</f>
        <v/>
      </c>
      <c r="K80" s="110" t="str" cm="1">
        <f t="array" ref="K80">_xlfn.IFS($E80="","",$E80&lt;&gt;"",-1000*(PB_Regla!$N80+PB_Regla!$R80+PB_Suma!$L80))</f>
        <v/>
      </c>
      <c r="L80" s="111" t="str" cm="1">
        <f t="array" ref="L80">_xlfn.IFS($E80="","",$E80&lt;&gt;"",1000*(PB_Regla!$O80-Datos!$AK80-PB_Suma!$N80))</f>
        <v/>
      </c>
      <c r="M80" s="110" t="str" cm="1">
        <f t="array" ref="M80">_xlfn.IFS($E80="","",$E80&lt;&gt;"",-1000*(PB_Regla!$F80+PB_Regla!$J80+PB_Suma!$G80))</f>
        <v/>
      </c>
      <c r="N80" s="111" t="str" cm="1">
        <f t="array" ref="N80">_xlfn.IFS($E80="","",$E80&lt;&gt;"",1000*(PB_Regla!$G80-Datos!$AK80-PB_Suma!$I80))</f>
        <v/>
      </c>
      <c r="O80" s="110" t="str" cm="1">
        <f t="array" ref="O80">_xlfn.IFS($E80="","",$E80&lt;&gt;"",1000*(PB_Regla!$F80+PB_Regla!$K80+PB_Suma!$G80))</f>
        <v/>
      </c>
      <c r="P80" s="111" t="str" cm="1">
        <f t="array" ref="P80">_xlfn.IFS($E80="","",$E80&lt;&gt;"",1000*(PB_Regla!$G80-Datos!$AK80-PB_Suma!$I80))</f>
        <v/>
      </c>
      <c r="Q80" s="110" t="str" cm="1">
        <f t="array" ref="Q80">_xlfn.IFS($E80="","",$E80&lt;&gt;"",1000*(PB_Regla!$N80+PB_Regla!$S80+PB_Suma!$L80))</f>
        <v/>
      </c>
      <c r="R80" s="111" t="str" cm="1">
        <f t="array" ref="R80">_xlfn.IFS($E80="","",$E80&lt;&gt;"",1000*(PB_Regla!$O80-Datos!$AK80-PB_Suma!$N80))</f>
        <v/>
      </c>
      <c r="S80" s="110" t="str" cm="1">
        <f t="array" ref="S80">_xlfn.IFS($E80="","",$E80&lt;&gt;"",1000*(PB_Regla!$V80+PB_Regla!$AA80+PB_Suma!$Q80))</f>
        <v/>
      </c>
      <c r="T80" s="111" t="str" cm="1">
        <f t="array" ref="T80">_xlfn.IFS($E80="","",$E80&lt;&gt;"",1000*(PB_Regla!$W80-Datos!$AK80-PB_Suma!$S80))</f>
        <v/>
      </c>
      <c r="U80" s="110" t="str" cm="1">
        <f t="array" ref="U80">_xlfn.IFS($E80="","",$E80&lt;&gt;"",1000*(PB_Regla!$AD80+PB_Regla!$AI80+PB_Suma!$V80))</f>
        <v/>
      </c>
      <c r="V80" s="111" t="str" cm="1">
        <f t="array" ref="V80">_xlfn.IFS($E80="","",$E80&lt;&gt;"",1000*(PB_Regla!$AE80-Datos!$AK80-PB_Suma!$X80))</f>
        <v/>
      </c>
      <c r="W80" s="2"/>
      <c r="X80" s="110" t="str" cm="1">
        <f t="array" ref="X80">_xlfn.IFS($E80="","",$E80&lt;&gt;"",-1000*(PB_Regla!$AD80+PB_Regla!$AH80+PB_Suma!$W80))</f>
        <v/>
      </c>
      <c r="Y80" s="111" t="str" cm="1">
        <f t="array" ref="Y80">_xlfn.IFS($E80="","",$E80&lt;&gt;"",1000*(PB_Regla!$AE80-Datos!$AK80-PB_Suma!$Y80))</f>
        <v/>
      </c>
      <c r="Z80" s="110" t="str" cm="1">
        <f t="array" ref="Z80">_xlfn.IFS($E80="","",$E80&lt;&gt;"",-1000*(PB_Regla!$V80+PB_Regla!$Z80+PB_Suma!$R80))</f>
        <v/>
      </c>
      <c r="AA80" s="111" t="str" cm="1">
        <f t="array" ref="AA80">_xlfn.IFS($E80="","",$E80&lt;&gt;"",1000*(PB_Regla!$W80-Datos!$AK80-PB_Suma!$T80))</f>
        <v/>
      </c>
      <c r="AB80" s="110" t="str" cm="1">
        <f t="array" ref="AB80">_xlfn.IFS($E80="","",$E80&lt;&gt;"",-1000*(PB_Regla!$N80+PB_Regla!$R80+PB_Suma!$M80))</f>
        <v/>
      </c>
      <c r="AC80" s="111" t="str" cm="1">
        <f t="array" ref="AC80">_xlfn.IFS($E80="","",$E80&lt;&gt;"",1000*(PB_Regla!$O80-Datos!$AK80-PB_Suma!$O80))</f>
        <v/>
      </c>
      <c r="AD80" s="110" t="str" cm="1">
        <f t="array" ref="AD80">_xlfn.IFS($E80="","",$E80&lt;&gt;"",-1000*(PB_Regla!$F80+PB_Regla!$J80+PB_Suma!$H80))</f>
        <v/>
      </c>
      <c r="AE80" s="111" t="str" cm="1">
        <f t="array" ref="AE80">_xlfn.IFS($E80="","",$E80&lt;&gt;"",1000*(PB_Regla!$G80-Datos!$AK80-PB_Suma!$J80))</f>
        <v/>
      </c>
      <c r="AF80" s="110" t="str" cm="1">
        <f t="array" ref="AF80">_xlfn.IFS($E80="","",$E80&lt;&gt;"",1000*(PB_Regla!$F80+PB_Regla!$K80+PB_Suma!$H80))</f>
        <v/>
      </c>
      <c r="AG80" s="111" t="str" cm="1">
        <f t="array" ref="AG80">_xlfn.IFS($E80="","",$E80&lt;&gt;"",1000*(PB_Regla!$G80-Datos!$AK80-PB_Suma!$J80))</f>
        <v/>
      </c>
      <c r="AH80" s="110" t="str" cm="1">
        <f t="array" ref="AH80">_xlfn.IFS($E80="","",$E80&lt;&gt;"",1000*(PB_Regla!$N80+PB_Regla!$S80+PB_Suma!$M80))</f>
        <v/>
      </c>
      <c r="AI80" s="111" t="str" cm="1">
        <f t="array" ref="AI80">_xlfn.IFS($E80="","",$E80&lt;&gt;"",1000*(PB_Regla!$O80-Datos!$AK80-PB_Suma!$O80))</f>
        <v/>
      </c>
      <c r="AJ80" s="110" t="str" cm="1">
        <f t="array" ref="AJ80">_xlfn.IFS($E80="","",$E80&lt;&gt;"",1000*(PB_Regla!$V80+PB_Regla!$AA80+PB_Suma!$R80))</f>
        <v/>
      </c>
      <c r="AK80" s="111" t="str" cm="1">
        <f t="array" ref="AK80">_xlfn.IFS($E80="","",$E80&lt;&gt;"",1000*(PB_Regla!$W80-Datos!$AK80-PB_Suma!$T80))</f>
        <v/>
      </c>
      <c r="AL80" s="110" t="str" cm="1">
        <f t="array" ref="AL80">_xlfn.IFS($E80="","",$E80&lt;&gt;"",1000*(PB_Regla!$AD80+PB_Regla!$AI80+PB_Suma!$W80))</f>
        <v/>
      </c>
      <c r="AM80" s="111" t="str" cm="1">
        <f t="array" ref="AM80">_xlfn.IFS($E80="","",$E80&lt;&gt;"",1000*(PB_Regla!$AE80-Datos!$AK80-PB_Suma!$Y80))</f>
        <v/>
      </c>
      <c r="AN80" s="2"/>
      <c r="AO80" s="110" t="str" cm="1">
        <f t="array" ref="AO80">_xlfn.IFS($E80="","",$E80&lt;&gt;"",-1000*(PB_Regla!$AD80+PB_Regla!$AH80+PB_Suma!$V80))</f>
        <v/>
      </c>
      <c r="AP80" s="111" t="str" cm="1">
        <f t="array" ref="AP80">_xlfn.IFS($E80="","",$E80&lt;&gt;"",1000*(PB_Regla!$AE80-Datos!$AK80-PB_Suma!$X80))</f>
        <v/>
      </c>
      <c r="AQ80" s="110" t="str" cm="1">
        <f t="array" ref="AQ80">_xlfn.IFS($E80="","",$E80&lt;&gt;"",-1000*(PB_Regla!$V80+PB_Regla!$Z80+PB_Suma!$Q80))</f>
        <v/>
      </c>
      <c r="AR80" s="111" t="str" cm="1">
        <f t="array" ref="AR80">_xlfn.IFS($E80="","",$E80&lt;&gt;"",1000*(PB_Regla!$W80-Datos!$AK80-PB_Suma!$S80))</f>
        <v/>
      </c>
      <c r="AS80" s="110" t="str" cm="1">
        <f t="array" ref="AS80">_xlfn.IFS($E80="","",$E80&lt;&gt;"",-1000*(PB_Regla!$N80+PB_Regla!$R80+PB_Suma!$L80))</f>
        <v/>
      </c>
      <c r="AT80" s="111" t="str" cm="1">
        <f t="array" ref="AT80">_xlfn.IFS($E80="","",$E80&lt;&gt;"",1000*(PB_Regla!$O80-Datos!$AK80-PB_Suma!$N80))</f>
        <v/>
      </c>
      <c r="AU80" s="110" t="str" cm="1">
        <f t="array" ref="AU80">_xlfn.IFS($E80="","",$E80&lt;&gt;"",-1000*(PB_Regla!$F80+PB_Regla!$J80+PB_Suma!$G80))</f>
        <v/>
      </c>
      <c r="AV80" s="111" t="str" cm="1">
        <f t="array" ref="AV80">_xlfn.IFS($E80="","",$E80&lt;&gt;"",1000*(PB_Regla!$G80-Datos!$AK80-PB_Suma!$I80))</f>
        <v/>
      </c>
      <c r="AW80" s="110" t="str" cm="1">
        <f t="array" ref="AW80">_xlfn.IFS($E80="","",$E80&lt;&gt;"",1000*(PB_Regla!$F80+PB_Regla!$K80+PB_Suma!$G80))</f>
        <v/>
      </c>
      <c r="AX80" s="111" t="str" cm="1">
        <f t="array" ref="AX80">_xlfn.IFS($E80="","",$E80&lt;&gt;"",1000*(PB_Regla!$G80-Datos!$AK80-PB_Suma!$I80))</f>
        <v/>
      </c>
      <c r="AY80" s="110" t="str" cm="1">
        <f t="array" ref="AY80">_xlfn.IFS($E80="","",$E80&lt;&gt;"",1000*(PB_Regla!$N80+PB_Regla!$S80+PB_Suma!$L80))</f>
        <v/>
      </c>
      <c r="AZ80" s="111" t="str" cm="1">
        <f t="array" ref="AZ80">_xlfn.IFS($E80="","",$E80&lt;&gt;"",1000*(PB_Regla!$O80-Datos!$AK80-PB_Suma!$N80))</f>
        <v/>
      </c>
      <c r="BA80" s="110" t="str" cm="1">
        <f t="array" ref="BA80">_xlfn.IFS($E80="","",$E80&lt;&gt;"",1000*(PB_Regla!$V80+PB_Regla!$AA80+PB_Suma!$Q80))</f>
        <v/>
      </c>
      <c r="BB80" s="111" t="str" cm="1">
        <f t="array" ref="BB80">_xlfn.IFS($E80="","",$E80&lt;&gt;"",1000*(PB_Regla!$W80-Datos!$AK80-PB_Suma!$S80))</f>
        <v/>
      </c>
      <c r="BC80" s="110" t="str" cm="1">
        <f t="array" ref="BC80">_xlfn.IFS($E80="","",$E80&lt;&gt;"",1000*(PB_Regla!$AD80+PB_Regla!$AI80+PB_Suma!$V80))</f>
        <v/>
      </c>
      <c r="BD80" s="111" t="str" cm="1">
        <f t="array" ref="BD80">_xlfn.IFS($E80="","",$E80&lt;&gt;"",1000*(PB_Regla!$AE80-Datos!$AK80-PB_Suma!$X80))</f>
        <v/>
      </c>
      <c r="BE80" s="2"/>
      <c r="BF80" s="110" t="str" cm="1">
        <f t="array" ref="BF80">_xlfn.IFS($E80="","",$E80&lt;&gt;"",-1000*(PB_Regla!$AD80+PB_Regla!$AH80+PB_Suma!$W80))</f>
        <v/>
      </c>
      <c r="BG80" s="111" t="str" cm="1">
        <f t="array" ref="BG80">_xlfn.IFS($E80="","",$E80&lt;&gt;"",1000*(PB_Regla!$AE80-Datos!$AK80-PB_Suma!$Y80))</f>
        <v/>
      </c>
      <c r="BH80" s="110" t="str" cm="1">
        <f t="array" ref="BH80">_xlfn.IFS($E80="","",$E80&lt;&gt;"",-1000*(PB_Regla!$V80+PB_Regla!$Z80+PB_Suma!$R80))</f>
        <v/>
      </c>
      <c r="BI80" s="111" t="str" cm="1">
        <f t="array" ref="BI80">_xlfn.IFS($E80="","",$E80&lt;&gt;"",1000*(PB_Regla!$W80-Datos!$AK80-PB_Suma!$T80))</f>
        <v/>
      </c>
      <c r="BJ80" s="110" t="str" cm="1">
        <f t="array" ref="BJ80">_xlfn.IFS($E80="","",$E80&lt;&gt;"",-1000*(PB_Regla!$N80+PB_Regla!$R80+PB_Suma!$M80))</f>
        <v/>
      </c>
      <c r="BK80" s="111" t="str" cm="1">
        <f t="array" ref="BK80">_xlfn.IFS($E80="","",$E80&lt;&gt;"",1000*(PB_Regla!$O80-Datos!$AK80-PB_Suma!$O80))</f>
        <v/>
      </c>
      <c r="BL80" s="110" t="str" cm="1">
        <f t="array" ref="BL80">_xlfn.IFS($E80="","",$E80&lt;&gt;"",-1000*(PB_Regla!$F80+PB_Regla!$J80+PB_Suma!$H80))</f>
        <v/>
      </c>
      <c r="BM80" s="111" t="str" cm="1">
        <f t="array" ref="BM80">_xlfn.IFS($E80="","",$E80&lt;&gt;"",1000*(PB_Regla!$G80-Datos!$AK80-PB_Suma!$J80))</f>
        <v/>
      </c>
      <c r="BN80" s="110" t="str" cm="1">
        <f t="array" ref="BN80">_xlfn.IFS($E80="","",$E80&lt;&gt;"",1000*(PB_Regla!$F80+PB_Regla!$K80+PB_Suma!$H80))</f>
        <v/>
      </c>
      <c r="BO80" s="111" t="str" cm="1">
        <f t="array" ref="BO80">_xlfn.IFS($E80="","",$E80&lt;&gt;"",1000*(PB_Regla!$G80-Datos!$AK80-PB_Suma!$J80))</f>
        <v/>
      </c>
      <c r="BP80" s="110" t="str" cm="1">
        <f t="array" ref="BP80">_xlfn.IFS($E80="","",$E80&lt;&gt;"",1000*(PB_Regla!$N80+PB_Regla!$S80+PB_Suma!$M80))</f>
        <v/>
      </c>
      <c r="BQ80" s="111" t="str" cm="1">
        <f t="array" ref="BQ80">_xlfn.IFS($E80="","",$E80&lt;&gt;"",1000*(PB_Regla!$O80-Datos!$AK80-PB_Suma!$O80))</f>
        <v/>
      </c>
      <c r="BR80" s="110" t="str" cm="1">
        <f t="array" ref="BR80">_xlfn.IFS($E80="","",$E80&lt;&gt;"",1000*(PB_Regla!$V80+PB_Regla!$AA80+PB_Suma!$R80))</f>
        <v/>
      </c>
      <c r="BS80" s="111" t="str" cm="1">
        <f t="array" ref="BS80">_xlfn.IFS($E80="","",$E80&lt;&gt;"",1000*(PB_Regla!$W80-Datos!$AK80-PB_Suma!$T80))</f>
        <v/>
      </c>
      <c r="BT80" s="110" t="str" cm="1">
        <f t="array" ref="BT80">_xlfn.IFS($E80="","",$E80&lt;&gt;"",1000*(PB_Regla!$AD80+PB_Regla!$AI80+PB_Suma!$W80))</f>
        <v/>
      </c>
      <c r="BU80" s="111" t="str" cm="1">
        <f t="array" ref="BU80">_xlfn.IFS($E80="","",$E80&lt;&gt;"",1000*(PB_Regla!$AE80-Datos!$AK80-PB_Suma!$Y80))</f>
        <v/>
      </c>
    </row>
    <row r="81" spans="2:73" x14ac:dyDescent="0.35">
      <c r="B81" s="96" t="str">
        <f>IF(Datos!$B81="","",Datos!$B81)</f>
        <v/>
      </c>
      <c r="C81" s="97" t="str">
        <f>IF(Datos!$E81="","",Datos!$E81)</f>
        <v/>
      </c>
      <c r="D81" s="97" t="str">
        <f>IF(Datos!$I81="","",Datos!$I81)</f>
        <v/>
      </c>
      <c r="E81" s="98" t="str">
        <f>IF(Datos!$G81="","",Datos!$G81)</f>
        <v/>
      </c>
      <c r="F81" s="23"/>
      <c r="G81" s="110" t="str" cm="1">
        <f t="array" ref="G81">_xlfn.IFS($E81="","",$E81&lt;&gt;"",-1000*(PB_Regla!$AD81+PB_Regla!$AH81+PB_Suma!$V81))</f>
        <v/>
      </c>
      <c r="H81" s="111" t="str" cm="1">
        <f t="array" ref="H81">_xlfn.IFS($E81="","",$E81&lt;&gt;"",1000*(PB_Regla!$AE81-Datos!$AK81-PB_Suma!$X81))</f>
        <v/>
      </c>
      <c r="I81" s="110" t="str" cm="1">
        <f t="array" ref="I81">_xlfn.IFS($E81="","",$E81&lt;&gt;"",-1000*(PB_Regla!$V81+PB_Regla!$Z81+PB_Suma!$Q81))</f>
        <v/>
      </c>
      <c r="J81" s="111" t="str" cm="1">
        <f t="array" ref="J81">_xlfn.IFS($E81="","",$E81&lt;&gt;"",1000*(PB_Regla!$W81-Datos!$AK81-PB_Suma!$S81))</f>
        <v/>
      </c>
      <c r="K81" s="110" t="str" cm="1">
        <f t="array" ref="K81">_xlfn.IFS($E81="","",$E81&lt;&gt;"",-1000*(PB_Regla!$N81+PB_Regla!$R81+PB_Suma!$L81))</f>
        <v/>
      </c>
      <c r="L81" s="111" t="str" cm="1">
        <f t="array" ref="L81">_xlfn.IFS($E81="","",$E81&lt;&gt;"",1000*(PB_Regla!$O81-Datos!$AK81-PB_Suma!$N81))</f>
        <v/>
      </c>
      <c r="M81" s="110" t="str" cm="1">
        <f t="array" ref="M81">_xlfn.IFS($E81="","",$E81&lt;&gt;"",-1000*(PB_Regla!$F81+PB_Regla!$J81+PB_Suma!$G81))</f>
        <v/>
      </c>
      <c r="N81" s="111" t="str" cm="1">
        <f t="array" ref="N81">_xlfn.IFS($E81="","",$E81&lt;&gt;"",1000*(PB_Regla!$G81-Datos!$AK81-PB_Suma!$I81))</f>
        <v/>
      </c>
      <c r="O81" s="110" t="str" cm="1">
        <f t="array" ref="O81">_xlfn.IFS($E81="","",$E81&lt;&gt;"",1000*(PB_Regla!$F81+PB_Regla!$K81+PB_Suma!$G81))</f>
        <v/>
      </c>
      <c r="P81" s="111" t="str" cm="1">
        <f t="array" ref="P81">_xlfn.IFS($E81="","",$E81&lt;&gt;"",1000*(PB_Regla!$G81-Datos!$AK81-PB_Suma!$I81))</f>
        <v/>
      </c>
      <c r="Q81" s="110" t="str" cm="1">
        <f t="array" ref="Q81">_xlfn.IFS($E81="","",$E81&lt;&gt;"",1000*(PB_Regla!$N81+PB_Regla!$S81+PB_Suma!$L81))</f>
        <v/>
      </c>
      <c r="R81" s="111" t="str" cm="1">
        <f t="array" ref="R81">_xlfn.IFS($E81="","",$E81&lt;&gt;"",1000*(PB_Regla!$O81-Datos!$AK81-PB_Suma!$N81))</f>
        <v/>
      </c>
      <c r="S81" s="110" t="str" cm="1">
        <f t="array" ref="S81">_xlfn.IFS($E81="","",$E81&lt;&gt;"",1000*(PB_Regla!$V81+PB_Regla!$AA81+PB_Suma!$Q81))</f>
        <v/>
      </c>
      <c r="T81" s="111" t="str" cm="1">
        <f t="array" ref="T81">_xlfn.IFS($E81="","",$E81&lt;&gt;"",1000*(PB_Regla!$W81-Datos!$AK81-PB_Suma!$S81))</f>
        <v/>
      </c>
      <c r="U81" s="110" t="str" cm="1">
        <f t="array" ref="U81">_xlfn.IFS($E81="","",$E81&lt;&gt;"",1000*(PB_Regla!$AD81+PB_Regla!$AI81+PB_Suma!$V81))</f>
        <v/>
      </c>
      <c r="V81" s="111" t="str" cm="1">
        <f t="array" ref="V81">_xlfn.IFS($E81="","",$E81&lt;&gt;"",1000*(PB_Regla!$AE81-Datos!$AK81-PB_Suma!$X81))</f>
        <v/>
      </c>
      <c r="W81" s="2"/>
      <c r="X81" s="110" t="str" cm="1">
        <f t="array" ref="X81">_xlfn.IFS($E81="","",$E81&lt;&gt;"",-1000*(PB_Regla!$AD81+PB_Regla!$AH81+PB_Suma!$W81))</f>
        <v/>
      </c>
      <c r="Y81" s="111" t="str" cm="1">
        <f t="array" ref="Y81">_xlfn.IFS($E81="","",$E81&lt;&gt;"",1000*(PB_Regla!$AE81-Datos!$AK81-PB_Suma!$Y81))</f>
        <v/>
      </c>
      <c r="Z81" s="110" t="str" cm="1">
        <f t="array" ref="Z81">_xlfn.IFS($E81="","",$E81&lt;&gt;"",-1000*(PB_Regla!$V81+PB_Regla!$Z81+PB_Suma!$R81))</f>
        <v/>
      </c>
      <c r="AA81" s="111" t="str" cm="1">
        <f t="array" ref="AA81">_xlfn.IFS($E81="","",$E81&lt;&gt;"",1000*(PB_Regla!$W81-Datos!$AK81-PB_Suma!$T81))</f>
        <v/>
      </c>
      <c r="AB81" s="110" t="str" cm="1">
        <f t="array" ref="AB81">_xlfn.IFS($E81="","",$E81&lt;&gt;"",-1000*(PB_Regla!$N81+PB_Regla!$R81+PB_Suma!$M81))</f>
        <v/>
      </c>
      <c r="AC81" s="111" t="str" cm="1">
        <f t="array" ref="AC81">_xlfn.IFS($E81="","",$E81&lt;&gt;"",1000*(PB_Regla!$O81-Datos!$AK81-PB_Suma!$O81))</f>
        <v/>
      </c>
      <c r="AD81" s="110" t="str" cm="1">
        <f t="array" ref="AD81">_xlfn.IFS($E81="","",$E81&lt;&gt;"",-1000*(PB_Regla!$F81+PB_Regla!$J81+PB_Suma!$H81))</f>
        <v/>
      </c>
      <c r="AE81" s="111" t="str" cm="1">
        <f t="array" ref="AE81">_xlfn.IFS($E81="","",$E81&lt;&gt;"",1000*(PB_Regla!$G81-Datos!$AK81-PB_Suma!$J81))</f>
        <v/>
      </c>
      <c r="AF81" s="110" t="str" cm="1">
        <f t="array" ref="AF81">_xlfn.IFS($E81="","",$E81&lt;&gt;"",1000*(PB_Regla!$F81+PB_Regla!$K81+PB_Suma!$H81))</f>
        <v/>
      </c>
      <c r="AG81" s="111" t="str" cm="1">
        <f t="array" ref="AG81">_xlfn.IFS($E81="","",$E81&lt;&gt;"",1000*(PB_Regla!$G81-Datos!$AK81-PB_Suma!$J81))</f>
        <v/>
      </c>
      <c r="AH81" s="110" t="str" cm="1">
        <f t="array" ref="AH81">_xlfn.IFS($E81="","",$E81&lt;&gt;"",1000*(PB_Regla!$N81+PB_Regla!$S81+PB_Suma!$M81))</f>
        <v/>
      </c>
      <c r="AI81" s="111" t="str" cm="1">
        <f t="array" ref="AI81">_xlfn.IFS($E81="","",$E81&lt;&gt;"",1000*(PB_Regla!$O81-Datos!$AK81-PB_Suma!$O81))</f>
        <v/>
      </c>
      <c r="AJ81" s="110" t="str" cm="1">
        <f t="array" ref="AJ81">_xlfn.IFS($E81="","",$E81&lt;&gt;"",1000*(PB_Regla!$V81+PB_Regla!$AA81+PB_Suma!$R81))</f>
        <v/>
      </c>
      <c r="AK81" s="111" t="str" cm="1">
        <f t="array" ref="AK81">_xlfn.IFS($E81="","",$E81&lt;&gt;"",1000*(PB_Regla!$W81-Datos!$AK81-PB_Suma!$T81))</f>
        <v/>
      </c>
      <c r="AL81" s="110" t="str" cm="1">
        <f t="array" ref="AL81">_xlfn.IFS($E81="","",$E81&lt;&gt;"",1000*(PB_Regla!$AD81+PB_Regla!$AI81+PB_Suma!$W81))</f>
        <v/>
      </c>
      <c r="AM81" s="111" t="str" cm="1">
        <f t="array" ref="AM81">_xlfn.IFS($E81="","",$E81&lt;&gt;"",1000*(PB_Regla!$AE81-Datos!$AK81-PB_Suma!$Y81))</f>
        <v/>
      </c>
      <c r="AN81" s="2"/>
      <c r="AO81" s="110" t="str" cm="1">
        <f t="array" ref="AO81">_xlfn.IFS($E81="","",$E81&lt;&gt;"",-1000*(PB_Regla!$AD81+PB_Regla!$AH81+PB_Suma!$V81))</f>
        <v/>
      </c>
      <c r="AP81" s="111" t="str" cm="1">
        <f t="array" ref="AP81">_xlfn.IFS($E81="","",$E81&lt;&gt;"",1000*(PB_Regla!$AE81-Datos!$AK81-PB_Suma!$X81))</f>
        <v/>
      </c>
      <c r="AQ81" s="110" t="str" cm="1">
        <f t="array" ref="AQ81">_xlfn.IFS($E81="","",$E81&lt;&gt;"",-1000*(PB_Regla!$V81+PB_Regla!$Z81+PB_Suma!$Q81))</f>
        <v/>
      </c>
      <c r="AR81" s="111" t="str" cm="1">
        <f t="array" ref="AR81">_xlfn.IFS($E81="","",$E81&lt;&gt;"",1000*(PB_Regla!$W81-Datos!$AK81-PB_Suma!$S81))</f>
        <v/>
      </c>
      <c r="AS81" s="110" t="str" cm="1">
        <f t="array" ref="AS81">_xlfn.IFS($E81="","",$E81&lt;&gt;"",-1000*(PB_Regla!$N81+PB_Regla!$R81+PB_Suma!$L81))</f>
        <v/>
      </c>
      <c r="AT81" s="111" t="str" cm="1">
        <f t="array" ref="AT81">_xlfn.IFS($E81="","",$E81&lt;&gt;"",1000*(PB_Regla!$O81-Datos!$AK81-PB_Suma!$N81))</f>
        <v/>
      </c>
      <c r="AU81" s="110" t="str" cm="1">
        <f t="array" ref="AU81">_xlfn.IFS($E81="","",$E81&lt;&gt;"",-1000*(PB_Regla!$F81+PB_Regla!$J81+PB_Suma!$G81))</f>
        <v/>
      </c>
      <c r="AV81" s="111" t="str" cm="1">
        <f t="array" ref="AV81">_xlfn.IFS($E81="","",$E81&lt;&gt;"",1000*(PB_Regla!$G81-Datos!$AK81-PB_Suma!$I81))</f>
        <v/>
      </c>
      <c r="AW81" s="110" t="str" cm="1">
        <f t="array" ref="AW81">_xlfn.IFS($E81="","",$E81&lt;&gt;"",1000*(PB_Regla!$F81+PB_Regla!$K81+PB_Suma!$G81))</f>
        <v/>
      </c>
      <c r="AX81" s="111" t="str" cm="1">
        <f t="array" ref="AX81">_xlfn.IFS($E81="","",$E81&lt;&gt;"",1000*(PB_Regla!$G81-Datos!$AK81-PB_Suma!$I81))</f>
        <v/>
      </c>
      <c r="AY81" s="110" t="str" cm="1">
        <f t="array" ref="AY81">_xlfn.IFS($E81="","",$E81&lt;&gt;"",1000*(PB_Regla!$N81+PB_Regla!$S81+PB_Suma!$L81))</f>
        <v/>
      </c>
      <c r="AZ81" s="111" t="str" cm="1">
        <f t="array" ref="AZ81">_xlfn.IFS($E81="","",$E81&lt;&gt;"",1000*(PB_Regla!$O81-Datos!$AK81-PB_Suma!$N81))</f>
        <v/>
      </c>
      <c r="BA81" s="110" t="str" cm="1">
        <f t="array" ref="BA81">_xlfn.IFS($E81="","",$E81&lt;&gt;"",1000*(PB_Regla!$V81+PB_Regla!$AA81+PB_Suma!$Q81))</f>
        <v/>
      </c>
      <c r="BB81" s="111" t="str" cm="1">
        <f t="array" ref="BB81">_xlfn.IFS($E81="","",$E81&lt;&gt;"",1000*(PB_Regla!$W81-Datos!$AK81-PB_Suma!$S81))</f>
        <v/>
      </c>
      <c r="BC81" s="110" t="str" cm="1">
        <f t="array" ref="BC81">_xlfn.IFS($E81="","",$E81&lt;&gt;"",1000*(PB_Regla!$AD81+PB_Regla!$AI81+PB_Suma!$V81))</f>
        <v/>
      </c>
      <c r="BD81" s="111" t="str" cm="1">
        <f t="array" ref="BD81">_xlfn.IFS($E81="","",$E81&lt;&gt;"",1000*(PB_Regla!$AE81-Datos!$AK81-PB_Suma!$X81))</f>
        <v/>
      </c>
      <c r="BE81" s="2"/>
      <c r="BF81" s="110" t="str" cm="1">
        <f t="array" ref="BF81">_xlfn.IFS($E81="","",$E81&lt;&gt;"",-1000*(PB_Regla!$AD81+PB_Regla!$AH81+PB_Suma!$W81))</f>
        <v/>
      </c>
      <c r="BG81" s="111" t="str" cm="1">
        <f t="array" ref="BG81">_xlfn.IFS($E81="","",$E81&lt;&gt;"",1000*(PB_Regla!$AE81-Datos!$AK81-PB_Suma!$Y81))</f>
        <v/>
      </c>
      <c r="BH81" s="110" t="str" cm="1">
        <f t="array" ref="BH81">_xlfn.IFS($E81="","",$E81&lt;&gt;"",-1000*(PB_Regla!$V81+PB_Regla!$Z81+PB_Suma!$R81))</f>
        <v/>
      </c>
      <c r="BI81" s="111" t="str" cm="1">
        <f t="array" ref="BI81">_xlfn.IFS($E81="","",$E81&lt;&gt;"",1000*(PB_Regla!$W81-Datos!$AK81-PB_Suma!$T81))</f>
        <v/>
      </c>
      <c r="BJ81" s="110" t="str" cm="1">
        <f t="array" ref="BJ81">_xlfn.IFS($E81="","",$E81&lt;&gt;"",-1000*(PB_Regla!$N81+PB_Regla!$R81+PB_Suma!$M81))</f>
        <v/>
      </c>
      <c r="BK81" s="111" t="str" cm="1">
        <f t="array" ref="BK81">_xlfn.IFS($E81="","",$E81&lt;&gt;"",1000*(PB_Regla!$O81-Datos!$AK81-PB_Suma!$O81))</f>
        <v/>
      </c>
      <c r="BL81" s="110" t="str" cm="1">
        <f t="array" ref="BL81">_xlfn.IFS($E81="","",$E81&lt;&gt;"",-1000*(PB_Regla!$F81+PB_Regla!$J81+PB_Suma!$H81))</f>
        <v/>
      </c>
      <c r="BM81" s="111" t="str" cm="1">
        <f t="array" ref="BM81">_xlfn.IFS($E81="","",$E81&lt;&gt;"",1000*(PB_Regla!$G81-Datos!$AK81-PB_Suma!$J81))</f>
        <v/>
      </c>
      <c r="BN81" s="110" t="str" cm="1">
        <f t="array" ref="BN81">_xlfn.IFS($E81="","",$E81&lt;&gt;"",1000*(PB_Regla!$F81+PB_Regla!$K81+PB_Suma!$H81))</f>
        <v/>
      </c>
      <c r="BO81" s="111" t="str" cm="1">
        <f t="array" ref="BO81">_xlfn.IFS($E81="","",$E81&lt;&gt;"",1000*(PB_Regla!$G81-Datos!$AK81-PB_Suma!$J81))</f>
        <v/>
      </c>
      <c r="BP81" s="110" t="str" cm="1">
        <f t="array" ref="BP81">_xlfn.IFS($E81="","",$E81&lt;&gt;"",1000*(PB_Regla!$N81+PB_Regla!$S81+PB_Suma!$M81))</f>
        <v/>
      </c>
      <c r="BQ81" s="111" t="str" cm="1">
        <f t="array" ref="BQ81">_xlfn.IFS($E81="","",$E81&lt;&gt;"",1000*(PB_Regla!$O81-Datos!$AK81-PB_Suma!$O81))</f>
        <v/>
      </c>
      <c r="BR81" s="110" t="str" cm="1">
        <f t="array" ref="BR81">_xlfn.IFS($E81="","",$E81&lt;&gt;"",1000*(PB_Regla!$V81+PB_Regla!$AA81+PB_Suma!$R81))</f>
        <v/>
      </c>
      <c r="BS81" s="111" t="str" cm="1">
        <f t="array" ref="BS81">_xlfn.IFS($E81="","",$E81&lt;&gt;"",1000*(PB_Regla!$W81-Datos!$AK81-PB_Suma!$T81))</f>
        <v/>
      </c>
      <c r="BT81" s="110" t="str" cm="1">
        <f t="array" ref="BT81">_xlfn.IFS($E81="","",$E81&lt;&gt;"",1000*(PB_Regla!$AD81+PB_Regla!$AI81+PB_Suma!$W81))</f>
        <v/>
      </c>
      <c r="BU81" s="111" t="str" cm="1">
        <f t="array" ref="BU81">_xlfn.IFS($E81="","",$E81&lt;&gt;"",1000*(PB_Regla!$AE81-Datos!$AK81-PB_Suma!$Y81))</f>
        <v/>
      </c>
    </row>
    <row r="82" spans="2:73" x14ac:dyDescent="0.35">
      <c r="B82" s="96" t="str">
        <f>IF(Datos!$B82="","",Datos!$B82)</f>
        <v/>
      </c>
      <c r="C82" s="97" t="str">
        <f>IF(Datos!$E82="","",Datos!$E82)</f>
        <v/>
      </c>
      <c r="D82" s="97" t="str">
        <f>IF(Datos!$I82="","",Datos!$I82)</f>
        <v/>
      </c>
      <c r="E82" s="98" t="str">
        <f>IF(Datos!$G82="","",Datos!$G82)</f>
        <v/>
      </c>
      <c r="F82" s="23"/>
      <c r="G82" s="110" t="str" cm="1">
        <f t="array" ref="G82">_xlfn.IFS($E82="","",$E82&lt;&gt;"",-1000*(PB_Regla!$AD82+PB_Regla!$AH82+PB_Suma!$V82))</f>
        <v/>
      </c>
      <c r="H82" s="111" t="str" cm="1">
        <f t="array" ref="H82">_xlfn.IFS($E82="","",$E82&lt;&gt;"",1000*(PB_Regla!$AE82-Datos!$AK82-PB_Suma!$X82))</f>
        <v/>
      </c>
      <c r="I82" s="110" t="str" cm="1">
        <f t="array" ref="I82">_xlfn.IFS($E82="","",$E82&lt;&gt;"",-1000*(PB_Regla!$V82+PB_Regla!$Z82+PB_Suma!$Q82))</f>
        <v/>
      </c>
      <c r="J82" s="111" t="str" cm="1">
        <f t="array" ref="J82">_xlfn.IFS($E82="","",$E82&lt;&gt;"",1000*(PB_Regla!$W82-Datos!$AK82-PB_Suma!$S82))</f>
        <v/>
      </c>
      <c r="K82" s="110" t="str" cm="1">
        <f t="array" ref="K82">_xlfn.IFS($E82="","",$E82&lt;&gt;"",-1000*(PB_Regla!$N82+PB_Regla!$R82+PB_Suma!$L82))</f>
        <v/>
      </c>
      <c r="L82" s="111" t="str" cm="1">
        <f t="array" ref="L82">_xlfn.IFS($E82="","",$E82&lt;&gt;"",1000*(PB_Regla!$O82-Datos!$AK82-PB_Suma!$N82))</f>
        <v/>
      </c>
      <c r="M82" s="110" t="str" cm="1">
        <f t="array" ref="M82">_xlfn.IFS($E82="","",$E82&lt;&gt;"",-1000*(PB_Regla!$F82+PB_Regla!$J82+PB_Suma!$G82))</f>
        <v/>
      </c>
      <c r="N82" s="111" t="str" cm="1">
        <f t="array" ref="N82">_xlfn.IFS($E82="","",$E82&lt;&gt;"",1000*(PB_Regla!$G82-Datos!$AK82-PB_Suma!$I82))</f>
        <v/>
      </c>
      <c r="O82" s="110" t="str" cm="1">
        <f t="array" ref="O82">_xlfn.IFS($E82="","",$E82&lt;&gt;"",1000*(PB_Regla!$F82+PB_Regla!$K82+PB_Suma!$G82))</f>
        <v/>
      </c>
      <c r="P82" s="111" t="str" cm="1">
        <f t="array" ref="P82">_xlfn.IFS($E82="","",$E82&lt;&gt;"",1000*(PB_Regla!$G82-Datos!$AK82-PB_Suma!$I82))</f>
        <v/>
      </c>
      <c r="Q82" s="110" t="str" cm="1">
        <f t="array" ref="Q82">_xlfn.IFS($E82="","",$E82&lt;&gt;"",1000*(PB_Regla!$N82+PB_Regla!$S82+PB_Suma!$L82))</f>
        <v/>
      </c>
      <c r="R82" s="111" t="str" cm="1">
        <f t="array" ref="R82">_xlfn.IFS($E82="","",$E82&lt;&gt;"",1000*(PB_Regla!$O82-Datos!$AK82-PB_Suma!$N82))</f>
        <v/>
      </c>
      <c r="S82" s="110" t="str" cm="1">
        <f t="array" ref="S82">_xlfn.IFS($E82="","",$E82&lt;&gt;"",1000*(PB_Regla!$V82+PB_Regla!$AA82+PB_Suma!$Q82))</f>
        <v/>
      </c>
      <c r="T82" s="111" t="str" cm="1">
        <f t="array" ref="T82">_xlfn.IFS($E82="","",$E82&lt;&gt;"",1000*(PB_Regla!$W82-Datos!$AK82-PB_Suma!$S82))</f>
        <v/>
      </c>
      <c r="U82" s="110" t="str" cm="1">
        <f t="array" ref="U82">_xlfn.IFS($E82="","",$E82&lt;&gt;"",1000*(PB_Regla!$AD82+PB_Regla!$AI82+PB_Suma!$V82))</f>
        <v/>
      </c>
      <c r="V82" s="111" t="str" cm="1">
        <f t="array" ref="V82">_xlfn.IFS($E82="","",$E82&lt;&gt;"",1000*(PB_Regla!$AE82-Datos!$AK82-PB_Suma!$X82))</f>
        <v/>
      </c>
      <c r="W82" s="2"/>
      <c r="X82" s="110" t="str" cm="1">
        <f t="array" ref="X82">_xlfn.IFS($E82="","",$E82&lt;&gt;"",-1000*(PB_Regla!$AD82+PB_Regla!$AH82+PB_Suma!$W82))</f>
        <v/>
      </c>
      <c r="Y82" s="111" t="str" cm="1">
        <f t="array" ref="Y82">_xlfn.IFS($E82="","",$E82&lt;&gt;"",1000*(PB_Regla!$AE82-Datos!$AK82-PB_Suma!$Y82))</f>
        <v/>
      </c>
      <c r="Z82" s="110" t="str" cm="1">
        <f t="array" ref="Z82">_xlfn.IFS($E82="","",$E82&lt;&gt;"",-1000*(PB_Regla!$V82+PB_Regla!$Z82+PB_Suma!$R82))</f>
        <v/>
      </c>
      <c r="AA82" s="111" t="str" cm="1">
        <f t="array" ref="AA82">_xlfn.IFS($E82="","",$E82&lt;&gt;"",1000*(PB_Regla!$W82-Datos!$AK82-PB_Suma!$T82))</f>
        <v/>
      </c>
      <c r="AB82" s="110" t="str" cm="1">
        <f t="array" ref="AB82">_xlfn.IFS($E82="","",$E82&lt;&gt;"",-1000*(PB_Regla!$N82+PB_Regla!$R82+PB_Suma!$M82))</f>
        <v/>
      </c>
      <c r="AC82" s="111" t="str" cm="1">
        <f t="array" ref="AC82">_xlfn.IFS($E82="","",$E82&lt;&gt;"",1000*(PB_Regla!$O82-Datos!$AK82-PB_Suma!$O82))</f>
        <v/>
      </c>
      <c r="AD82" s="110" t="str" cm="1">
        <f t="array" ref="AD82">_xlfn.IFS($E82="","",$E82&lt;&gt;"",-1000*(PB_Regla!$F82+PB_Regla!$J82+PB_Suma!$H82))</f>
        <v/>
      </c>
      <c r="AE82" s="111" t="str" cm="1">
        <f t="array" ref="AE82">_xlfn.IFS($E82="","",$E82&lt;&gt;"",1000*(PB_Regla!$G82-Datos!$AK82-PB_Suma!$J82))</f>
        <v/>
      </c>
      <c r="AF82" s="110" t="str" cm="1">
        <f t="array" ref="AF82">_xlfn.IFS($E82="","",$E82&lt;&gt;"",1000*(PB_Regla!$F82+PB_Regla!$K82+PB_Suma!$H82))</f>
        <v/>
      </c>
      <c r="AG82" s="111" t="str" cm="1">
        <f t="array" ref="AG82">_xlfn.IFS($E82="","",$E82&lt;&gt;"",1000*(PB_Regla!$G82-Datos!$AK82-PB_Suma!$J82))</f>
        <v/>
      </c>
      <c r="AH82" s="110" t="str" cm="1">
        <f t="array" ref="AH82">_xlfn.IFS($E82="","",$E82&lt;&gt;"",1000*(PB_Regla!$N82+PB_Regla!$S82+PB_Suma!$M82))</f>
        <v/>
      </c>
      <c r="AI82" s="111" t="str" cm="1">
        <f t="array" ref="AI82">_xlfn.IFS($E82="","",$E82&lt;&gt;"",1000*(PB_Regla!$O82-Datos!$AK82-PB_Suma!$O82))</f>
        <v/>
      </c>
      <c r="AJ82" s="110" t="str" cm="1">
        <f t="array" ref="AJ82">_xlfn.IFS($E82="","",$E82&lt;&gt;"",1000*(PB_Regla!$V82+PB_Regla!$AA82+PB_Suma!$R82))</f>
        <v/>
      </c>
      <c r="AK82" s="111" t="str" cm="1">
        <f t="array" ref="AK82">_xlfn.IFS($E82="","",$E82&lt;&gt;"",1000*(PB_Regla!$W82-Datos!$AK82-PB_Suma!$T82))</f>
        <v/>
      </c>
      <c r="AL82" s="110" t="str" cm="1">
        <f t="array" ref="AL82">_xlfn.IFS($E82="","",$E82&lt;&gt;"",1000*(PB_Regla!$AD82+PB_Regla!$AI82+PB_Suma!$W82))</f>
        <v/>
      </c>
      <c r="AM82" s="111" t="str" cm="1">
        <f t="array" ref="AM82">_xlfn.IFS($E82="","",$E82&lt;&gt;"",1000*(PB_Regla!$AE82-Datos!$AK82-PB_Suma!$Y82))</f>
        <v/>
      </c>
      <c r="AN82" s="2"/>
      <c r="AO82" s="110" t="str" cm="1">
        <f t="array" ref="AO82">_xlfn.IFS($E82="","",$E82&lt;&gt;"",-1000*(PB_Regla!$AD82+PB_Regla!$AH82+PB_Suma!$V82))</f>
        <v/>
      </c>
      <c r="AP82" s="111" t="str" cm="1">
        <f t="array" ref="AP82">_xlfn.IFS($E82="","",$E82&lt;&gt;"",1000*(PB_Regla!$AE82-Datos!$AK82-PB_Suma!$X82))</f>
        <v/>
      </c>
      <c r="AQ82" s="110" t="str" cm="1">
        <f t="array" ref="AQ82">_xlfn.IFS($E82="","",$E82&lt;&gt;"",-1000*(PB_Regla!$V82+PB_Regla!$Z82+PB_Suma!$Q82))</f>
        <v/>
      </c>
      <c r="AR82" s="111" t="str" cm="1">
        <f t="array" ref="AR82">_xlfn.IFS($E82="","",$E82&lt;&gt;"",1000*(PB_Regla!$W82-Datos!$AK82-PB_Suma!$S82))</f>
        <v/>
      </c>
      <c r="AS82" s="110" t="str" cm="1">
        <f t="array" ref="AS82">_xlfn.IFS($E82="","",$E82&lt;&gt;"",-1000*(PB_Regla!$N82+PB_Regla!$R82+PB_Suma!$L82))</f>
        <v/>
      </c>
      <c r="AT82" s="111" t="str" cm="1">
        <f t="array" ref="AT82">_xlfn.IFS($E82="","",$E82&lt;&gt;"",1000*(PB_Regla!$O82-Datos!$AK82-PB_Suma!$N82))</f>
        <v/>
      </c>
      <c r="AU82" s="110" t="str" cm="1">
        <f t="array" ref="AU82">_xlfn.IFS($E82="","",$E82&lt;&gt;"",-1000*(PB_Regla!$F82+PB_Regla!$J82+PB_Suma!$G82))</f>
        <v/>
      </c>
      <c r="AV82" s="111" t="str" cm="1">
        <f t="array" ref="AV82">_xlfn.IFS($E82="","",$E82&lt;&gt;"",1000*(PB_Regla!$G82-Datos!$AK82-PB_Suma!$I82))</f>
        <v/>
      </c>
      <c r="AW82" s="110" t="str" cm="1">
        <f t="array" ref="AW82">_xlfn.IFS($E82="","",$E82&lt;&gt;"",1000*(PB_Regla!$F82+PB_Regla!$K82+PB_Suma!$G82))</f>
        <v/>
      </c>
      <c r="AX82" s="111" t="str" cm="1">
        <f t="array" ref="AX82">_xlfn.IFS($E82="","",$E82&lt;&gt;"",1000*(PB_Regla!$G82-Datos!$AK82-PB_Suma!$I82))</f>
        <v/>
      </c>
      <c r="AY82" s="110" t="str" cm="1">
        <f t="array" ref="AY82">_xlfn.IFS($E82="","",$E82&lt;&gt;"",1000*(PB_Regla!$N82+PB_Regla!$S82+PB_Suma!$L82))</f>
        <v/>
      </c>
      <c r="AZ82" s="111" t="str" cm="1">
        <f t="array" ref="AZ82">_xlfn.IFS($E82="","",$E82&lt;&gt;"",1000*(PB_Regla!$O82-Datos!$AK82-PB_Suma!$N82))</f>
        <v/>
      </c>
      <c r="BA82" s="110" t="str" cm="1">
        <f t="array" ref="BA82">_xlfn.IFS($E82="","",$E82&lt;&gt;"",1000*(PB_Regla!$V82+PB_Regla!$AA82+PB_Suma!$Q82))</f>
        <v/>
      </c>
      <c r="BB82" s="111" t="str" cm="1">
        <f t="array" ref="BB82">_xlfn.IFS($E82="","",$E82&lt;&gt;"",1000*(PB_Regla!$W82-Datos!$AK82-PB_Suma!$S82))</f>
        <v/>
      </c>
      <c r="BC82" s="110" t="str" cm="1">
        <f t="array" ref="BC82">_xlfn.IFS($E82="","",$E82&lt;&gt;"",1000*(PB_Regla!$AD82+PB_Regla!$AI82+PB_Suma!$V82))</f>
        <v/>
      </c>
      <c r="BD82" s="111" t="str" cm="1">
        <f t="array" ref="BD82">_xlfn.IFS($E82="","",$E82&lt;&gt;"",1000*(PB_Regla!$AE82-Datos!$AK82-PB_Suma!$X82))</f>
        <v/>
      </c>
      <c r="BE82" s="2"/>
      <c r="BF82" s="110" t="str" cm="1">
        <f t="array" ref="BF82">_xlfn.IFS($E82="","",$E82&lt;&gt;"",-1000*(PB_Regla!$AD82+PB_Regla!$AH82+PB_Suma!$W82))</f>
        <v/>
      </c>
      <c r="BG82" s="111" t="str" cm="1">
        <f t="array" ref="BG82">_xlfn.IFS($E82="","",$E82&lt;&gt;"",1000*(PB_Regla!$AE82-Datos!$AK82-PB_Suma!$Y82))</f>
        <v/>
      </c>
      <c r="BH82" s="110" t="str" cm="1">
        <f t="array" ref="BH82">_xlfn.IFS($E82="","",$E82&lt;&gt;"",-1000*(PB_Regla!$V82+PB_Regla!$Z82+PB_Suma!$R82))</f>
        <v/>
      </c>
      <c r="BI82" s="111" t="str" cm="1">
        <f t="array" ref="BI82">_xlfn.IFS($E82="","",$E82&lt;&gt;"",1000*(PB_Regla!$W82-Datos!$AK82-PB_Suma!$T82))</f>
        <v/>
      </c>
      <c r="BJ82" s="110" t="str" cm="1">
        <f t="array" ref="BJ82">_xlfn.IFS($E82="","",$E82&lt;&gt;"",-1000*(PB_Regla!$N82+PB_Regla!$R82+PB_Suma!$M82))</f>
        <v/>
      </c>
      <c r="BK82" s="111" t="str" cm="1">
        <f t="array" ref="BK82">_xlfn.IFS($E82="","",$E82&lt;&gt;"",1000*(PB_Regla!$O82-Datos!$AK82-PB_Suma!$O82))</f>
        <v/>
      </c>
      <c r="BL82" s="110" t="str" cm="1">
        <f t="array" ref="BL82">_xlfn.IFS($E82="","",$E82&lt;&gt;"",-1000*(PB_Regla!$F82+PB_Regla!$J82+PB_Suma!$H82))</f>
        <v/>
      </c>
      <c r="BM82" s="111" t="str" cm="1">
        <f t="array" ref="BM82">_xlfn.IFS($E82="","",$E82&lt;&gt;"",1000*(PB_Regla!$G82-Datos!$AK82-PB_Suma!$J82))</f>
        <v/>
      </c>
      <c r="BN82" s="110" t="str" cm="1">
        <f t="array" ref="BN82">_xlfn.IFS($E82="","",$E82&lt;&gt;"",1000*(PB_Regla!$F82+PB_Regla!$K82+PB_Suma!$H82))</f>
        <v/>
      </c>
      <c r="BO82" s="111" t="str" cm="1">
        <f t="array" ref="BO82">_xlfn.IFS($E82="","",$E82&lt;&gt;"",1000*(PB_Regla!$G82-Datos!$AK82-PB_Suma!$J82))</f>
        <v/>
      </c>
      <c r="BP82" s="110" t="str" cm="1">
        <f t="array" ref="BP82">_xlfn.IFS($E82="","",$E82&lt;&gt;"",1000*(PB_Regla!$N82+PB_Regla!$S82+PB_Suma!$M82))</f>
        <v/>
      </c>
      <c r="BQ82" s="111" t="str" cm="1">
        <f t="array" ref="BQ82">_xlfn.IFS($E82="","",$E82&lt;&gt;"",1000*(PB_Regla!$O82-Datos!$AK82-PB_Suma!$O82))</f>
        <v/>
      </c>
      <c r="BR82" s="110" t="str" cm="1">
        <f t="array" ref="BR82">_xlfn.IFS($E82="","",$E82&lt;&gt;"",1000*(PB_Regla!$V82+PB_Regla!$AA82+PB_Suma!$R82))</f>
        <v/>
      </c>
      <c r="BS82" s="111" t="str" cm="1">
        <f t="array" ref="BS82">_xlfn.IFS($E82="","",$E82&lt;&gt;"",1000*(PB_Regla!$W82-Datos!$AK82-PB_Suma!$T82))</f>
        <v/>
      </c>
      <c r="BT82" s="110" t="str" cm="1">
        <f t="array" ref="BT82">_xlfn.IFS($E82="","",$E82&lt;&gt;"",1000*(PB_Regla!$AD82+PB_Regla!$AI82+PB_Suma!$W82))</f>
        <v/>
      </c>
      <c r="BU82" s="111" t="str" cm="1">
        <f t="array" ref="BU82">_xlfn.IFS($E82="","",$E82&lt;&gt;"",1000*(PB_Regla!$AE82-Datos!$AK82-PB_Suma!$Y82))</f>
        <v/>
      </c>
    </row>
    <row r="83" spans="2:73" x14ac:dyDescent="0.35">
      <c r="B83" s="96" t="str">
        <f>IF(Datos!$B83="","",Datos!$B83)</f>
        <v/>
      </c>
      <c r="C83" s="97" t="str">
        <f>IF(Datos!$E83="","",Datos!$E83)</f>
        <v/>
      </c>
      <c r="D83" s="97" t="str">
        <f>IF(Datos!$I83="","",Datos!$I83)</f>
        <v/>
      </c>
      <c r="E83" s="98" t="str">
        <f>IF(Datos!$G83="","",Datos!$G83)</f>
        <v/>
      </c>
      <c r="F83" s="23"/>
      <c r="G83" s="110" t="str" cm="1">
        <f t="array" ref="G83">_xlfn.IFS($E83="","",$E83&lt;&gt;"",-1000*(PB_Regla!$AD83+PB_Regla!$AH83+PB_Suma!$V83))</f>
        <v/>
      </c>
      <c r="H83" s="111" t="str" cm="1">
        <f t="array" ref="H83">_xlfn.IFS($E83="","",$E83&lt;&gt;"",1000*(PB_Regla!$AE83-Datos!$AK83-PB_Suma!$X83))</f>
        <v/>
      </c>
      <c r="I83" s="110" t="str" cm="1">
        <f t="array" ref="I83">_xlfn.IFS($E83="","",$E83&lt;&gt;"",-1000*(PB_Regla!$V83+PB_Regla!$Z83+PB_Suma!$Q83))</f>
        <v/>
      </c>
      <c r="J83" s="111" t="str" cm="1">
        <f t="array" ref="J83">_xlfn.IFS($E83="","",$E83&lt;&gt;"",1000*(PB_Regla!$W83-Datos!$AK83-PB_Suma!$S83))</f>
        <v/>
      </c>
      <c r="K83" s="110" t="str" cm="1">
        <f t="array" ref="K83">_xlfn.IFS($E83="","",$E83&lt;&gt;"",-1000*(PB_Regla!$N83+PB_Regla!$R83+PB_Suma!$L83))</f>
        <v/>
      </c>
      <c r="L83" s="111" t="str" cm="1">
        <f t="array" ref="L83">_xlfn.IFS($E83="","",$E83&lt;&gt;"",1000*(PB_Regla!$O83-Datos!$AK83-PB_Suma!$N83))</f>
        <v/>
      </c>
      <c r="M83" s="110" t="str" cm="1">
        <f t="array" ref="M83">_xlfn.IFS($E83="","",$E83&lt;&gt;"",-1000*(PB_Regla!$F83+PB_Regla!$J83+PB_Suma!$G83))</f>
        <v/>
      </c>
      <c r="N83" s="111" t="str" cm="1">
        <f t="array" ref="N83">_xlfn.IFS($E83="","",$E83&lt;&gt;"",1000*(PB_Regla!$G83-Datos!$AK83-PB_Suma!$I83))</f>
        <v/>
      </c>
      <c r="O83" s="110" t="str" cm="1">
        <f t="array" ref="O83">_xlfn.IFS($E83="","",$E83&lt;&gt;"",1000*(PB_Regla!$F83+PB_Regla!$K83+PB_Suma!$G83))</f>
        <v/>
      </c>
      <c r="P83" s="111" t="str" cm="1">
        <f t="array" ref="P83">_xlfn.IFS($E83="","",$E83&lt;&gt;"",1000*(PB_Regla!$G83-Datos!$AK83-PB_Suma!$I83))</f>
        <v/>
      </c>
      <c r="Q83" s="110" t="str" cm="1">
        <f t="array" ref="Q83">_xlfn.IFS($E83="","",$E83&lt;&gt;"",1000*(PB_Regla!$N83+PB_Regla!$S83+PB_Suma!$L83))</f>
        <v/>
      </c>
      <c r="R83" s="111" t="str" cm="1">
        <f t="array" ref="R83">_xlfn.IFS($E83="","",$E83&lt;&gt;"",1000*(PB_Regla!$O83-Datos!$AK83-PB_Suma!$N83))</f>
        <v/>
      </c>
      <c r="S83" s="110" t="str" cm="1">
        <f t="array" ref="S83">_xlfn.IFS($E83="","",$E83&lt;&gt;"",1000*(PB_Regla!$V83+PB_Regla!$AA83+PB_Suma!$Q83))</f>
        <v/>
      </c>
      <c r="T83" s="111" t="str" cm="1">
        <f t="array" ref="T83">_xlfn.IFS($E83="","",$E83&lt;&gt;"",1000*(PB_Regla!$W83-Datos!$AK83-PB_Suma!$S83))</f>
        <v/>
      </c>
      <c r="U83" s="110" t="str" cm="1">
        <f t="array" ref="U83">_xlfn.IFS($E83="","",$E83&lt;&gt;"",1000*(PB_Regla!$AD83+PB_Regla!$AI83+PB_Suma!$V83))</f>
        <v/>
      </c>
      <c r="V83" s="111" t="str" cm="1">
        <f t="array" ref="V83">_xlfn.IFS($E83="","",$E83&lt;&gt;"",1000*(PB_Regla!$AE83-Datos!$AK83-PB_Suma!$X83))</f>
        <v/>
      </c>
      <c r="W83" s="2"/>
      <c r="X83" s="110" t="str" cm="1">
        <f t="array" ref="X83">_xlfn.IFS($E83="","",$E83&lt;&gt;"",-1000*(PB_Regla!$AD83+PB_Regla!$AH83+PB_Suma!$W83))</f>
        <v/>
      </c>
      <c r="Y83" s="111" t="str" cm="1">
        <f t="array" ref="Y83">_xlfn.IFS($E83="","",$E83&lt;&gt;"",1000*(PB_Regla!$AE83-Datos!$AK83-PB_Suma!$Y83))</f>
        <v/>
      </c>
      <c r="Z83" s="110" t="str" cm="1">
        <f t="array" ref="Z83">_xlfn.IFS($E83="","",$E83&lt;&gt;"",-1000*(PB_Regla!$V83+PB_Regla!$Z83+PB_Suma!$R83))</f>
        <v/>
      </c>
      <c r="AA83" s="111" t="str" cm="1">
        <f t="array" ref="AA83">_xlfn.IFS($E83="","",$E83&lt;&gt;"",1000*(PB_Regla!$W83-Datos!$AK83-PB_Suma!$T83))</f>
        <v/>
      </c>
      <c r="AB83" s="110" t="str" cm="1">
        <f t="array" ref="AB83">_xlfn.IFS($E83="","",$E83&lt;&gt;"",-1000*(PB_Regla!$N83+PB_Regla!$R83+PB_Suma!$M83))</f>
        <v/>
      </c>
      <c r="AC83" s="111" t="str" cm="1">
        <f t="array" ref="AC83">_xlfn.IFS($E83="","",$E83&lt;&gt;"",1000*(PB_Regla!$O83-Datos!$AK83-PB_Suma!$O83))</f>
        <v/>
      </c>
      <c r="AD83" s="110" t="str" cm="1">
        <f t="array" ref="AD83">_xlfn.IFS($E83="","",$E83&lt;&gt;"",-1000*(PB_Regla!$F83+PB_Regla!$J83+PB_Suma!$H83))</f>
        <v/>
      </c>
      <c r="AE83" s="111" t="str" cm="1">
        <f t="array" ref="AE83">_xlfn.IFS($E83="","",$E83&lt;&gt;"",1000*(PB_Regla!$G83-Datos!$AK83-PB_Suma!$J83))</f>
        <v/>
      </c>
      <c r="AF83" s="110" t="str" cm="1">
        <f t="array" ref="AF83">_xlfn.IFS($E83="","",$E83&lt;&gt;"",1000*(PB_Regla!$F83+PB_Regla!$K83+PB_Suma!$H83))</f>
        <v/>
      </c>
      <c r="AG83" s="111" t="str" cm="1">
        <f t="array" ref="AG83">_xlfn.IFS($E83="","",$E83&lt;&gt;"",1000*(PB_Regla!$G83-Datos!$AK83-PB_Suma!$J83))</f>
        <v/>
      </c>
      <c r="AH83" s="110" t="str" cm="1">
        <f t="array" ref="AH83">_xlfn.IFS($E83="","",$E83&lt;&gt;"",1000*(PB_Regla!$N83+PB_Regla!$S83+PB_Suma!$M83))</f>
        <v/>
      </c>
      <c r="AI83" s="111" t="str" cm="1">
        <f t="array" ref="AI83">_xlfn.IFS($E83="","",$E83&lt;&gt;"",1000*(PB_Regla!$O83-Datos!$AK83-PB_Suma!$O83))</f>
        <v/>
      </c>
      <c r="AJ83" s="110" t="str" cm="1">
        <f t="array" ref="AJ83">_xlfn.IFS($E83="","",$E83&lt;&gt;"",1000*(PB_Regla!$V83+PB_Regla!$AA83+PB_Suma!$R83))</f>
        <v/>
      </c>
      <c r="AK83" s="111" t="str" cm="1">
        <f t="array" ref="AK83">_xlfn.IFS($E83="","",$E83&lt;&gt;"",1000*(PB_Regla!$W83-Datos!$AK83-PB_Suma!$T83))</f>
        <v/>
      </c>
      <c r="AL83" s="110" t="str" cm="1">
        <f t="array" ref="AL83">_xlfn.IFS($E83="","",$E83&lt;&gt;"",1000*(PB_Regla!$AD83+PB_Regla!$AI83+PB_Suma!$W83))</f>
        <v/>
      </c>
      <c r="AM83" s="111" t="str" cm="1">
        <f t="array" ref="AM83">_xlfn.IFS($E83="","",$E83&lt;&gt;"",1000*(PB_Regla!$AE83-Datos!$AK83-PB_Suma!$Y83))</f>
        <v/>
      </c>
      <c r="AN83" s="2"/>
      <c r="AO83" s="110" t="str" cm="1">
        <f t="array" ref="AO83">_xlfn.IFS($E83="","",$E83&lt;&gt;"",-1000*(PB_Regla!$AD83+PB_Regla!$AH83+PB_Suma!$V83))</f>
        <v/>
      </c>
      <c r="AP83" s="111" t="str" cm="1">
        <f t="array" ref="AP83">_xlfn.IFS($E83="","",$E83&lt;&gt;"",1000*(PB_Regla!$AE83-Datos!$AK83-PB_Suma!$X83))</f>
        <v/>
      </c>
      <c r="AQ83" s="110" t="str" cm="1">
        <f t="array" ref="AQ83">_xlfn.IFS($E83="","",$E83&lt;&gt;"",-1000*(PB_Regla!$V83+PB_Regla!$Z83+PB_Suma!$Q83))</f>
        <v/>
      </c>
      <c r="AR83" s="111" t="str" cm="1">
        <f t="array" ref="AR83">_xlfn.IFS($E83="","",$E83&lt;&gt;"",1000*(PB_Regla!$W83-Datos!$AK83-PB_Suma!$S83))</f>
        <v/>
      </c>
      <c r="AS83" s="110" t="str" cm="1">
        <f t="array" ref="AS83">_xlfn.IFS($E83="","",$E83&lt;&gt;"",-1000*(PB_Regla!$N83+PB_Regla!$R83+PB_Suma!$L83))</f>
        <v/>
      </c>
      <c r="AT83" s="111" t="str" cm="1">
        <f t="array" ref="AT83">_xlfn.IFS($E83="","",$E83&lt;&gt;"",1000*(PB_Regla!$O83-Datos!$AK83-PB_Suma!$N83))</f>
        <v/>
      </c>
      <c r="AU83" s="110" t="str" cm="1">
        <f t="array" ref="AU83">_xlfn.IFS($E83="","",$E83&lt;&gt;"",-1000*(PB_Regla!$F83+PB_Regla!$J83+PB_Suma!$G83))</f>
        <v/>
      </c>
      <c r="AV83" s="111" t="str" cm="1">
        <f t="array" ref="AV83">_xlfn.IFS($E83="","",$E83&lt;&gt;"",1000*(PB_Regla!$G83-Datos!$AK83-PB_Suma!$I83))</f>
        <v/>
      </c>
      <c r="AW83" s="110" t="str" cm="1">
        <f t="array" ref="AW83">_xlfn.IFS($E83="","",$E83&lt;&gt;"",1000*(PB_Regla!$F83+PB_Regla!$K83+PB_Suma!$G83))</f>
        <v/>
      </c>
      <c r="AX83" s="111" t="str" cm="1">
        <f t="array" ref="AX83">_xlfn.IFS($E83="","",$E83&lt;&gt;"",1000*(PB_Regla!$G83-Datos!$AK83-PB_Suma!$I83))</f>
        <v/>
      </c>
      <c r="AY83" s="110" t="str" cm="1">
        <f t="array" ref="AY83">_xlfn.IFS($E83="","",$E83&lt;&gt;"",1000*(PB_Regla!$N83+PB_Regla!$S83+PB_Suma!$L83))</f>
        <v/>
      </c>
      <c r="AZ83" s="111" t="str" cm="1">
        <f t="array" ref="AZ83">_xlfn.IFS($E83="","",$E83&lt;&gt;"",1000*(PB_Regla!$O83-Datos!$AK83-PB_Suma!$N83))</f>
        <v/>
      </c>
      <c r="BA83" s="110" t="str" cm="1">
        <f t="array" ref="BA83">_xlfn.IFS($E83="","",$E83&lt;&gt;"",1000*(PB_Regla!$V83+PB_Regla!$AA83+PB_Suma!$Q83))</f>
        <v/>
      </c>
      <c r="BB83" s="111" t="str" cm="1">
        <f t="array" ref="BB83">_xlfn.IFS($E83="","",$E83&lt;&gt;"",1000*(PB_Regla!$W83-Datos!$AK83-PB_Suma!$S83))</f>
        <v/>
      </c>
      <c r="BC83" s="110" t="str" cm="1">
        <f t="array" ref="BC83">_xlfn.IFS($E83="","",$E83&lt;&gt;"",1000*(PB_Regla!$AD83+PB_Regla!$AI83+PB_Suma!$V83))</f>
        <v/>
      </c>
      <c r="BD83" s="111" t="str" cm="1">
        <f t="array" ref="BD83">_xlfn.IFS($E83="","",$E83&lt;&gt;"",1000*(PB_Regla!$AE83-Datos!$AK83-PB_Suma!$X83))</f>
        <v/>
      </c>
      <c r="BE83" s="2"/>
      <c r="BF83" s="110" t="str" cm="1">
        <f t="array" ref="BF83">_xlfn.IFS($E83="","",$E83&lt;&gt;"",-1000*(PB_Regla!$AD83+PB_Regla!$AH83+PB_Suma!$W83))</f>
        <v/>
      </c>
      <c r="BG83" s="111" t="str" cm="1">
        <f t="array" ref="BG83">_xlfn.IFS($E83="","",$E83&lt;&gt;"",1000*(PB_Regla!$AE83-Datos!$AK83-PB_Suma!$Y83))</f>
        <v/>
      </c>
      <c r="BH83" s="110" t="str" cm="1">
        <f t="array" ref="BH83">_xlfn.IFS($E83="","",$E83&lt;&gt;"",-1000*(PB_Regla!$V83+PB_Regla!$Z83+PB_Suma!$R83))</f>
        <v/>
      </c>
      <c r="BI83" s="111" t="str" cm="1">
        <f t="array" ref="BI83">_xlfn.IFS($E83="","",$E83&lt;&gt;"",1000*(PB_Regla!$W83-Datos!$AK83-PB_Suma!$T83))</f>
        <v/>
      </c>
      <c r="BJ83" s="110" t="str" cm="1">
        <f t="array" ref="BJ83">_xlfn.IFS($E83="","",$E83&lt;&gt;"",-1000*(PB_Regla!$N83+PB_Regla!$R83+PB_Suma!$M83))</f>
        <v/>
      </c>
      <c r="BK83" s="111" t="str" cm="1">
        <f t="array" ref="BK83">_xlfn.IFS($E83="","",$E83&lt;&gt;"",1000*(PB_Regla!$O83-Datos!$AK83-PB_Suma!$O83))</f>
        <v/>
      </c>
      <c r="BL83" s="110" t="str" cm="1">
        <f t="array" ref="BL83">_xlfn.IFS($E83="","",$E83&lt;&gt;"",-1000*(PB_Regla!$F83+PB_Regla!$J83+PB_Suma!$H83))</f>
        <v/>
      </c>
      <c r="BM83" s="111" t="str" cm="1">
        <f t="array" ref="BM83">_xlfn.IFS($E83="","",$E83&lt;&gt;"",1000*(PB_Regla!$G83-Datos!$AK83-PB_Suma!$J83))</f>
        <v/>
      </c>
      <c r="BN83" s="110" t="str" cm="1">
        <f t="array" ref="BN83">_xlfn.IFS($E83="","",$E83&lt;&gt;"",1000*(PB_Regla!$F83+PB_Regla!$K83+PB_Suma!$H83))</f>
        <v/>
      </c>
      <c r="BO83" s="111" t="str" cm="1">
        <f t="array" ref="BO83">_xlfn.IFS($E83="","",$E83&lt;&gt;"",1000*(PB_Regla!$G83-Datos!$AK83-PB_Suma!$J83))</f>
        <v/>
      </c>
      <c r="BP83" s="110" t="str" cm="1">
        <f t="array" ref="BP83">_xlfn.IFS($E83="","",$E83&lt;&gt;"",1000*(PB_Regla!$N83+PB_Regla!$S83+PB_Suma!$M83))</f>
        <v/>
      </c>
      <c r="BQ83" s="111" t="str" cm="1">
        <f t="array" ref="BQ83">_xlfn.IFS($E83="","",$E83&lt;&gt;"",1000*(PB_Regla!$O83-Datos!$AK83-PB_Suma!$O83))</f>
        <v/>
      </c>
      <c r="BR83" s="110" t="str" cm="1">
        <f t="array" ref="BR83">_xlfn.IFS($E83="","",$E83&lt;&gt;"",1000*(PB_Regla!$V83+PB_Regla!$AA83+PB_Suma!$R83))</f>
        <v/>
      </c>
      <c r="BS83" s="111" t="str" cm="1">
        <f t="array" ref="BS83">_xlfn.IFS($E83="","",$E83&lt;&gt;"",1000*(PB_Regla!$W83-Datos!$AK83-PB_Suma!$T83))</f>
        <v/>
      </c>
      <c r="BT83" s="110" t="str" cm="1">
        <f t="array" ref="BT83">_xlfn.IFS($E83="","",$E83&lt;&gt;"",1000*(PB_Regla!$AD83+PB_Regla!$AI83+PB_Suma!$W83))</f>
        <v/>
      </c>
      <c r="BU83" s="111" t="str" cm="1">
        <f t="array" ref="BU83">_xlfn.IFS($E83="","",$E83&lt;&gt;"",1000*(PB_Regla!$AE83-Datos!$AK83-PB_Suma!$Y83))</f>
        <v/>
      </c>
    </row>
    <row r="84" spans="2:73" x14ac:dyDescent="0.35">
      <c r="B84" s="96" t="str">
        <f>IF(Datos!$B84="","",Datos!$B84)</f>
        <v/>
      </c>
      <c r="C84" s="97" t="str">
        <f>IF(Datos!$E84="","",Datos!$E84)</f>
        <v/>
      </c>
      <c r="D84" s="97" t="str">
        <f>IF(Datos!$I84="","",Datos!$I84)</f>
        <v/>
      </c>
      <c r="E84" s="98" t="str">
        <f>IF(Datos!$G84="","",Datos!$G84)</f>
        <v/>
      </c>
      <c r="F84" s="23"/>
      <c r="G84" s="110" t="str" cm="1">
        <f t="array" ref="G84">_xlfn.IFS($E84="","",$E84&lt;&gt;"",-1000*(PB_Regla!$AD84+PB_Regla!$AH84+PB_Suma!$V84))</f>
        <v/>
      </c>
      <c r="H84" s="111" t="str" cm="1">
        <f t="array" ref="H84">_xlfn.IFS($E84="","",$E84&lt;&gt;"",1000*(PB_Regla!$AE84-Datos!$AK84-PB_Suma!$X84))</f>
        <v/>
      </c>
      <c r="I84" s="110" t="str" cm="1">
        <f t="array" ref="I84">_xlfn.IFS($E84="","",$E84&lt;&gt;"",-1000*(PB_Regla!$V84+PB_Regla!$Z84+PB_Suma!$Q84))</f>
        <v/>
      </c>
      <c r="J84" s="111" t="str" cm="1">
        <f t="array" ref="J84">_xlfn.IFS($E84="","",$E84&lt;&gt;"",1000*(PB_Regla!$W84-Datos!$AK84-PB_Suma!$S84))</f>
        <v/>
      </c>
      <c r="K84" s="110" t="str" cm="1">
        <f t="array" ref="K84">_xlfn.IFS($E84="","",$E84&lt;&gt;"",-1000*(PB_Regla!$N84+PB_Regla!$R84+PB_Suma!$L84))</f>
        <v/>
      </c>
      <c r="L84" s="111" t="str" cm="1">
        <f t="array" ref="L84">_xlfn.IFS($E84="","",$E84&lt;&gt;"",1000*(PB_Regla!$O84-Datos!$AK84-PB_Suma!$N84))</f>
        <v/>
      </c>
      <c r="M84" s="110" t="str" cm="1">
        <f t="array" ref="M84">_xlfn.IFS($E84="","",$E84&lt;&gt;"",-1000*(PB_Regla!$F84+PB_Regla!$J84+PB_Suma!$G84))</f>
        <v/>
      </c>
      <c r="N84" s="111" t="str" cm="1">
        <f t="array" ref="N84">_xlfn.IFS($E84="","",$E84&lt;&gt;"",1000*(PB_Regla!$G84-Datos!$AK84-PB_Suma!$I84))</f>
        <v/>
      </c>
      <c r="O84" s="110" t="str" cm="1">
        <f t="array" ref="O84">_xlfn.IFS($E84="","",$E84&lt;&gt;"",1000*(PB_Regla!$F84+PB_Regla!$K84+PB_Suma!$G84))</f>
        <v/>
      </c>
      <c r="P84" s="111" t="str" cm="1">
        <f t="array" ref="P84">_xlfn.IFS($E84="","",$E84&lt;&gt;"",1000*(PB_Regla!$G84-Datos!$AK84-PB_Suma!$I84))</f>
        <v/>
      </c>
      <c r="Q84" s="110" t="str" cm="1">
        <f t="array" ref="Q84">_xlfn.IFS($E84="","",$E84&lt;&gt;"",1000*(PB_Regla!$N84+PB_Regla!$S84+PB_Suma!$L84))</f>
        <v/>
      </c>
      <c r="R84" s="111" t="str" cm="1">
        <f t="array" ref="R84">_xlfn.IFS($E84="","",$E84&lt;&gt;"",1000*(PB_Regla!$O84-Datos!$AK84-PB_Suma!$N84))</f>
        <v/>
      </c>
      <c r="S84" s="110" t="str" cm="1">
        <f t="array" ref="S84">_xlfn.IFS($E84="","",$E84&lt;&gt;"",1000*(PB_Regla!$V84+PB_Regla!$AA84+PB_Suma!$Q84))</f>
        <v/>
      </c>
      <c r="T84" s="111" t="str" cm="1">
        <f t="array" ref="T84">_xlfn.IFS($E84="","",$E84&lt;&gt;"",1000*(PB_Regla!$W84-Datos!$AK84-PB_Suma!$S84))</f>
        <v/>
      </c>
      <c r="U84" s="110" t="str" cm="1">
        <f t="array" ref="U84">_xlfn.IFS($E84="","",$E84&lt;&gt;"",1000*(PB_Regla!$AD84+PB_Regla!$AI84+PB_Suma!$V84))</f>
        <v/>
      </c>
      <c r="V84" s="111" t="str" cm="1">
        <f t="array" ref="V84">_xlfn.IFS($E84="","",$E84&lt;&gt;"",1000*(PB_Regla!$AE84-Datos!$AK84-PB_Suma!$X84))</f>
        <v/>
      </c>
      <c r="W84" s="2"/>
      <c r="X84" s="110" t="str" cm="1">
        <f t="array" ref="X84">_xlfn.IFS($E84="","",$E84&lt;&gt;"",-1000*(PB_Regla!$AD84+PB_Regla!$AH84+PB_Suma!$W84))</f>
        <v/>
      </c>
      <c r="Y84" s="111" t="str" cm="1">
        <f t="array" ref="Y84">_xlfn.IFS($E84="","",$E84&lt;&gt;"",1000*(PB_Regla!$AE84-Datos!$AK84-PB_Suma!$Y84))</f>
        <v/>
      </c>
      <c r="Z84" s="110" t="str" cm="1">
        <f t="array" ref="Z84">_xlfn.IFS($E84="","",$E84&lt;&gt;"",-1000*(PB_Regla!$V84+PB_Regla!$Z84+PB_Suma!$R84))</f>
        <v/>
      </c>
      <c r="AA84" s="111" t="str" cm="1">
        <f t="array" ref="AA84">_xlfn.IFS($E84="","",$E84&lt;&gt;"",1000*(PB_Regla!$W84-Datos!$AK84-PB_Suma!$T84))</f>
        <v/>
      </c>
      <c r="AB84" s="110" t="str" cm="1">
        <f t="array" ref="AB84">_xlfn.IFS($E84="","",$E84&lt;&gt;"",-1000*(PB_Regla!$N84+PB_Regla!$R84+PB_Suma!$M84))</f>
        <v/>
      </c>
      <c r="AC84" s="111" t="str" cm="1">
        <f t="array" ref="AC84">_xlfn.IFS($E84="","",$E84&lt;&gt;"",1000*(PB_Regla!$O84-Datos!$AK84-PB_Suma!$O84))</f>
        <v/>
      </c>
      <c r="AD84" s="110" t="str" cm="1">
        <f t="array" ref="AD84">_xlfn.IFS($E84="","",$E84&lt;&gt;"",-1000*(PB_Regla!$F84+PB_Regla!$J84+PB_Suma!$H84))</f>
        <v/>
      </c>
      <c r="AE84" s="111" t="str" cm="1">
        <f t="array" ref="AE84">_xlfn.IFS($E84="","",$E84&lt;&gt;"",1000*(PB_Regla!$G84-Datos!$AK84-PB_Suma!$J84))</f>
        <v/>
      </c>
      <c r="AF84" s="110" t="str" cm="1">
        <f t="array" ref="AF84">_xlfn.IFS($E84="","",$E84&lt;&gt;"",1000*(PB_Regla!$F84+PB_Regla!$K84+PB_Suma!$H84))</f>
        <v/>
      </c>
      <c r="AG84" s="111" t="str" cm="1">
        <f t="array" ref="AG84">_xlfn.IFS($E84="","",$E84&lt;&gt;"",1000*(PB_Regla!$G84-Datos!$AK84-PB_Suma!$J84))</f>
        <v/>
      </c>
      <c r="AH84" s="110" t="str" cm="1">
        <f t="array" ref="AH84">_xlfn.IFS($E84="","",$E84&lt;&gt;"",1000*(PB_Regla!$N84+PB_Regla!$S84+PB_Suma!$M84))</f>
        <v/>
      </c>
      <c r="AI84" s="111" t="str" cm="1">
        <f t="array" ref="AI84">_xlfn.IFS($E84="","",$E84&lt;&gt;"",1000*(PB_Regla!$O84-Datos!$AK84-PB_Suma!$O84))</f>
        <v/>
      </c>
      <c r="AJ84" s="110" t="str" cm="1">
        <f t="array" ref="AJ84">_xlfn.IFS($E84="","",$E84&lt;&gt;"",1000*(PB_Regla!$V84+PB_Regla!$AA84+PB_Suma!$R84))</f>
        <v/>
      </c>
      <c r="AK84" s="111" t="str" cm="1">
        <f t="array" ref="AK84">_xlfn.IFS($E84="","",$E84&lt;&gt;"",1000*(PB_Regla!$W84-Datos!$AK84-PB_Suma!$T84))</f>
        <v/>
      </c>
      <c r="AL84" s="110" t="str" cm="1">
        <f t="array" ref="AL84">_xlfn.IFS($E84="","",$E84&lt;&gt;"",1000*(PB_Regla!$AD84+PB_Regla!$AI84+PB_Suma!$W84))</f>
        <v/>
      </c>
      <c r="AM84" s="111" t="str" cm="1">
        <f t="array" ref="AM84">_xlfn.IFS($E84="","",$E84&lt;&gt;"",1000*(PB_Regla!$AE84-Datos!$AK84-PB_Suma!$Y84))</f>
        <v/>
      </c>
      <c r="AN84" s="2"/>
      <c r="AO84" s="110" t="str" cm="1">
        <f t="array" ref="AO84">_xlfn.IFS($E84="","",$E84&lt;&gt;"",-1000*(PB_Regla!$AD84+PB_Regla!$AH84+PB_Suma!$V84))</f>
        <v/>
      </c>
      <c r="AP84" s="111" t="str" cm="1">
        <f t="array" ref="AP84">_xlfn.IFS($E84="","",$E84&lt;&gt;"",1000*(PB_Regla!$AE84-Datos!$AK84-PB_Suma!$X84))</f>
        <v/>
      </c>
      <c r="AQ84" s="110" t="str" cm="1">
        <f t="array" ref="AQ84">_xlfn.IFS($E84="","",$E84&lt;&gt;"",-1000*(PB_Regla!$V84+PB_Regla!$Z84+PB_Suma!$Q84))</f>
        <v/>
      </c>
      <c r="AR84" s="111" t="str" cm="1">
        <f t="array" ref="AR84">_xlfn.IFS($E84="","",$E84&lt;&gt;"",1000*(PB_Regla!$W84-Datos!$AK84-PB_Suma!$S84))</f>
        <v/>
      </c>
      <c r="AS84" s="110" t="str" cm="1">
        <f t="array" ref="AS84">_xlfn.IFS($E84="","",$E84&lt;&gt;"",-1000*(PB_Regla!$N84+PB_Regla!$R84+PB_Suma!$L84))</f>
        <v/>
      </c>
      <c r="AT84" s="111" t="str" cm="1">
        <f t="array" ref="AT84">_xlfn.IFS($E84="","",$E84&lt;&gt;"",1000*(PB_Regla!$O84-Datos!$AK84-PB_Suma!$N84))</f>
        <v/>
      </c>
      <c r="AU84" s="110" t="str" cm="1">
        <f t="array" ref="AU84">_xlfn.IFS($E84="","",$E84&lt;&gt;"",-1000*(PB_Regla!$F84+PB_Regla!$J84+PB_Suma!$G84))</f>
        <v/>
      </c>
      <c r="AV84" s="111" t="str" cm="1">
        <f t="array" ref="AV84">_xlfn.IFS($E84="","",$E84&lt;&gt;"",1000*(PB_Regla!$G84-Datos!$AK84-PB_Suma!$I84))</f>
        <v/>
      </c>
      <c r="AW84" s="110" t="str" cm="1">
        <f t="array" ref="AW84">_xlfn.IFS($E84="","",$E84&lt;&gt;"",1000*(PB_Regla!$F84+PB_Regla!$K84+PB_Suma!$G84))</f>
        <v/>
      </c>
      <c r="AX84" s="111" t="str" cm="1">
        <f t="array" ref="AX84">_xlfn.IFS($E84="","",$E84&lt;&gt;"",1000*(PB_Regla!$G84-Datos!$AK84-PB_Suma!$I84))</f>
        <v/>
      </c>
      <c r="AY84" s="110" t="str" cm="1">
        <f t="array" ref="AY84">_xlfn.IFS($E84="","",$E84&lt;&gt;"",1000*(PB_Regla!$N84+PB_Regla!$S84+PB_Suma!$L84))</f>
        <v/>
      </c>
      <c r="AZ84" s="111" t="str" cm="1">
        <f t="array" ref="AZ84">_xlfn.IFS($E84="","",$E84&lt;&gt;"",1000*(PB_Regla!$O84-Datos!$AK84-PB_Suma!$N84))</f>
        <v/>
      </c>
      <c r="BA84" s="110" t="str" cm="1">
        <f t="array" ref="BA84">_xlfn.IFS($E84="","",$E84&lt;&gt;"",1000*(PB_Regla!$V84+PB_Regla!$AA84+PB_Suma!$Q84))</f>
        <v/>
      </c>
      <c r="BB84" s="111" t="str" cm="1">
        <f t="array" ref="BB84">_xlfn.IFS($E84="","",$E84&lt;&gt;"",1000*(PB_Regla!$W84-Datos!$AK84-PB_Suma!$S84))</f>
        <v/>
      </c>
      <c r="BC84" s="110" t="str" cm="1">
        <f t="array" ref="BC84">_xlfn.IFS($E84="","",$E84&lt;&gt;"",1000*(PB_Regla!$AD84+PB_Regla!$AI84+PB_Suma!$V84))</f>
        <v/>
      </c>
      <c r="BD84" s="111" t="str" cm="1">
        <f t="array" ref="BD84">_xlfn.IFS($E84="","",$E84&lt;&gt;"",1000*(PB_Regla!$AE84-Datos!$AK84-PB_Suma!$X84))</f>
        <v/>
      </c>
      <c r="BE84" s="2"/>
      <c r="BF84" s="110" t="str" cm="1">
        <f t="array" ref="BF84">_xlfn.IFS($E84="","",$E84&lt;&gt;"",-1000*(PB_Regla!$AD84+PB_Regla!$AH84+PB_Suma!$W84))</f>
        <v/>
      </c>
      <c r="BG84" s="111" t="str" cm="1">
        <f t="array" ref="BG84">_xlfn.IFS($E84="","",$E84&lt;&gt;"",1000*(PB_Regla!$AE84-Datos!$AK84-PB_Suma!$Y84))</f>
        <v/>
      </c>
      <c r="BH84" s="110" t="str" cm="1">
        <f t="array" ref="BH84">_xlfn.IFS($E84="","",$E84&lt;&gt;"",-1000*(PB_Regla!$V84+PB_Regla!$Z84+PB_Suma!$R84))</f>
        <v/>
      </c>
      <c r="BI84" s="111" t="str" cm="1">
        <f t="array" ref="BI84">_xlfn.IFS($E84="","",$E84&lt;&gt;"",1000*(PB_Regla!$W84-Datos!$AK84-PB_Suma!$T84))</f>
        <v/>
      </c>
      <c r="BJ84" s="110" t="str" cm="1">
        <f t="array" ref="BJ84">_xlfn.IFS($E84="","",$E84&lt;&gt;"",-1000*(PB_Regla!$N84+PB_Regla!$R84+PB_Suma!$M84))</f>
        <v/>
      </c>
      <c r="BK84" s="111" t="str" cm="1">
        <f t="array" ref="BK84">_xlfn.IFS($E84="","",$E84&lt;&gt;"",1000*(PB_Regla!$O84-Datos!$AK84-PB_Suma!$O84))</f>
        <v/>
      </c>
      <c r="BL84" s="110" t="str" cm="1">
        <f t="array" ref="BL84">_xlfn.IFS($E84="","",$E84&lt;&gt;"",-1000*(PB_Regla!$F84+PB_Regla!$J84+PB_Suma!$H84))</f>
        <v/>
      </c>
      <c r="BM84" s="111" t="str" cm="1">
        <f t="array" ref="BM84">_xlfn.IFS($E84="","",$E84&lt;&gt;"",1000*(PB_Regla!$G84-Datos!$AK84-PB_Suma!$J84))</f>
        <v/>
      </c>
      <c r="BN84" s="110" t="str" cm="1">
        <f t="array" ref="BN84">_xlfn.IFS($E84="","",$E84&lt;&gt;"",1000*(PB_Regla!$F84+PB_Regla!$K84+PB_Suma!$H84))</f>
        <v/>
      </c>
      <c r="BO84" s="111" t="str" cm="1">
        <f t="array" ref="BO84">_xlfn.IFS($E84="","",$E84&lt;&gt;"",1000*(PB_Regla!$G84-Datos!$AK84-PB_Suma!$J84))</f>
        <v/>
      </c>
      <c r="BP84" s="110" t="str" cm="1">
        <f t="array" ref="BP84">_xlfn.IFS($E84="","",$E84&lt;&gt;"",1000*(PB_Regla!$N84+PB_Regla!$S84+PB_Suma!$M84))</f>
        <v/>
      </c>
      <c r="BQ84" s="111" t="str" cm="1">
        <f t="array" ref="BQ84">_xlfn.IFS($E84="","",$E84&lt;&gt;"",1000*(PB_Regla!$O84-Datos!$AK84-PB_Suma!$O84))</f>
        <v/>
      </c>
      <c r="BR84" s="110" t="str" cm="1">
        <f t="array" ref="BR84">_xlfn.IFS($E84="","",$E84&lt;&gt;"",1000*(PB_Regla!$V84+PB_Regla!$AA84+PB_Suma!$R84))</f>
        <v/>
      </c>
      <c r="BS84" s="111" t="str" cm="1">
        <f t="array" ref="BS84">_xlfn.IFS($E84="","",$E84&lt;&gt;"",1000*(PB_Regla!$W84-Datos!$AK84-PB_Suma!$T84))</f>
        <v/>
      </c>
      <c r="BT84" s="110" t="str" cm="1">
        <f t="array" ref="BT84">_xlfn.IFS($E84="","",$E84&lt;&gt;"",1000*(PB_Regla!$AD84+PB_Regla!$AI84+PB_Suma!$W84))</f>
        <v/>
      </c>
      <c r="BU84" s="111" t="str" cm="1">
        <f t="array" ref="BU84">_xlfn.IFS($E84="","",$E84&lt;&gt;"",1000*(PB_Regla!$AE84-Datos!$AK84-PB_Suma!$Y84))</f>
        <v/>
      </c>
    </row>
    <row r="85" spans="2:73" x14ac:dyDescent="0.35">
      <c r="B85" s="96" t="str">
        <f>IF(Datos!$B85="","",Datos!$B85)</f>
        <v/>
      </c>
      <c r="C85" s="97" t="str">
        <f>IF(Datos!$E85="","",Datos!$E85)</f>
        <v/>
      </c>
      <c r="D85" s="97" t="str">
        <f>IF(Datos!$I85="","",Datos!$I85)</f>
        <v/>
      </c>
      <c r="E85" s="98" t="str">
        <f>IF(Datos!$G85="","",Datos!$G85)</f>
        <v/>
      </c>
      <c r="F85" s="23"/>
      <c r="G85" s="110" t="str" cm="1">
        <f t="array" ref="G85">_xlfn.IFS($E85="","",$E85&lt;&gt;"",-1000*(PB_Regla!$AD85+PB_Regla!$AH85+PB_Suma!$V85))</f>
        <v/>
      </c>
      <c r="H85" s="111" t="str" cm="1">
        <f t="array" ref="H85">_xlfn.IFS($E85="","",$E85&lt;&gt;"",1000*(PB_Regla!$AE85-Datos!$AK85-PB_Suma!$X85))</f>
        <v/>
      </c>
      <c r="I85" s="110" t="str" cm="1">
        <f t="array" ref="I85">_xlfn.IFS($E85="","",$E85&lt;&gt;"",-1000*(PB_Regla!$V85+PB_Regla!$Z85+PB_Suma!$Q85))</f>
        <v/>
      </c>
      <c r="J85" s="111" t="str" cm="1">
        <f t="array" ref="J85">_xlfn.IFS($E85="","",$E85&lt;&gt;"",1000*(PB_Regla!$W85-Datos!$AK85-PB_Suma!$S85))</f>
        <v/>
      </c>
      <c r="K85" s="110" t="str" cm="1">
        <f t="array" ref="K85">_xlfn.IFS($E85="","",$E85&lt;&gt;"",-1000*(PB_Regla!$N85+PB_Regla!$R85+PB_Suma!$L85))</f>
        <v/>
      </c>
      <c r="L85" s="111" t="str" cm="1">
        <f t="array" ref="L85">_xlfn.IFS($E85="","",$E85&lt;&gt;"",1000*(PB_Regla!$O85-Datos!$AK85-PB_Suma!$N85))</f>
        <v/>
      </c>
      <c r="M85" s="110" t="str" cm="1">
        <f t="array" ref="M85">_xlfn.IFS($E85="","",$E85&lt;&gt;"",-1000*(PB_Regla!$F85+PB_Regla!$J85+PB_Suma!$G85))</f>
        <v/>
      </c>
      <c r="N85" s="111" t="str" cm="1">
        <f t="array" ref="N85">_xlfn.IFS($E85="","",$E85&lt;&gt;"",1000*(PB_Regla!$G85-Datos!$AK85-PB_Suma!$I85))</f>
        <v/>
      </c>
      <c r="O85" s="110" t="str" cm="1">
        <f t="array" ref="O85">_xlfn.IFS($E85="","",$E85&lt;&gt;"",1000*(PB_Regla!$F85+PB_Regla!$K85+PB_Suma!$G85))</f>
        <v/>
      </c>
      <c r="P85" s="111" t="str" cm="1">
        <f t="array" ref="P85">_xlfn.IFS($E85="","",$E85&lt;&gt;"",1000*(PB_Regla!$G85-Datos!$AK85-PB_Suma!$I85))</f>
        <v/>
      </c>
      <c r="Q85" s="110" t="str" cm="1">
        <f t="array" ref="Q85">_xlfn.IFS($E85="","",$E85&lt;&gt;"",1000*(PB_Regla!$N85+PB_Regla!$S85+PB_Suma!$L85))</f>
        <v/>
      </c>
      <c r="R85" s="111" t="str" cm="1">
        <f t="array" ref="R85">_xlfn.IFS($E85="","",$E85&lt;&gt;"",1000*(PB_Regla!$O85-Datos!$AK85-PB_Suma!$N85))</f>
        <v/>
      </c>
      <c r="S85" s="110" t="str" cm="1">
        <f t="array" ref="S85">_xlfn.IFS($E85="","",$E85&lt;&gt;"",1000*(PB_Regla!$V85+PB_Regla!$AA85+PB_Suma!$Q85))</f>
        <v/>
      </c>
      <c r="T85" s="111" t="str" cm="1">
        <f t="array" ref="T85">_xlfn.IFS($E85="","",$E85&lt;&gt;"",1000*(PB_Regla!$W85-Datos!$AK85-PB_Suma!$S85))</f>
        <v/>
      </c>
      <c r="U85" s="110" t="str" cm="1">
        <f t="array" ref="U85">_xlfn.IFS($E85="","",$E85&lt;&gt;"",1000*(PB_Regla!$AD85+PB_Regla!$AI85+PB_Suma!$V85))</f>
        <v/>
      </c>
      <c r="V85" s="111" t="str" cm="1">
        <f t="array" ref="V85">_xlfn.IFS($E85="","",$E85&lt;&gt;"",1000*(PB_Regla!$AE85-Datos!$AK85-PB_Suma!$X85))</f>
        <v/>
      </c>
      <c r="W85" s="2"/>
      <c r="X85" s="110" t="str" cm="1">
        <f t="array" ref="X85">_xlfn.IFS($E85="","",$E85&lt;&gt;"",-1000*(PB_Regla!$AD85+PB_Regla!$AH85+PB_Suma!$W85))</f>
        <v/>
      </c>
      <c r="Y85" s="111" t="str" cm="1">
        <f t="array" ref="Y85">_xlfn.IFS($E85="","",$E85&lt;&gt;"",1000*(PB_Regla!$AE85-Datos!$AK85-PB_Suma!$Y85))</f>
        <v/>
      </c>
      <c r="Z85" s="110" t="str" cm="1">
        <f t="array" ref="Z85">_xlfn.IFS($E85="","",$E85&lt;&gt;"",-1000*(PB_Regla!$V85+PB_Regla!$Z85+PB_Suma!$R85))</f>
        <v/>
      </c>
      <c r="AA85" s="111" t="str" cm="1">
        <f t="array" ref="AA85">_xlfn.IFS($E85="","",$E85&lt;&gt;"",1000*(PB_Regla!$W85-Datos!$AK85-PB_Suma!$T85))</f>
        <v/>
      </c>
      <c r="AB85" s="110" t="str" cm="1">
        <f t="array" ref="AB85">_xlfn.IFS($E85="","",$E85&lt;&gt;"",-1000*(PB_Regla!$N85+PB_Regla!$R85+PB_Suma!$M85))</f>
        <v/>
      </c>
      <c r="AC85" s="111" t="str" cm="1">
        <f t="array" ref="AC85">_xlfn.IFS($E85="","",$E85&lt;&gt;"",1000*(PB_Regla!$O85-Datos!$AK85-PB_Suma!$O85))</f>
        <v/>
      </c>
      <c r="AD85" s="110" t="str" cm="1">
        <f t="array" ref="AD85">_xlfn.IFS($E85="","",$E85&lt;&gt;"",-1000*(PB_Regla!$F85+PB_Regla!$J85+PB_Suma!$H85))</f>
        <v/>
      </c>
      <c r="AE85" s="111" t="str" cm="1">
        <f t="array" ref="AE85">_xlfn.IFS($E85="","",$E85&lt;&gt;"",1000*(PB_Regla!$G85-Datos!$AK85-PB_Suma!$J85))</f>
        <v/>
      </c>
      <c r="AF85" s="110" t="str" cm="1">
        <f t="array" ref="AF85">_xlfn.IFS($E85="","",$E85&lt;&gt;"",1000*(PB_Regla!$F85+PB_Regla!$K85+PB_Suma!$H85))</f>
        <v/>
      </c>
      <c r="AG85" s="111" t="str" cm="1">
        <f t="array" ref="AG85">_xlfn.IFS($E85="","",$E85&lt;&gt;"",1000*(PB_Regla!$G85-Datos!$AK85-PB_Suma!$J85))</f>
        <v/>
      </c>
      <c r="AH85" s="110" t="str" cm="1">
        <f t="array" ref="AH85">_xlfn.IFS($E85="","",$E85&lt;&gt;"",1000*(PB_Regla!$N85+PB_Regla!$S85+PB_Suma!$M85))</f>
        <v/>
      </c>
      <c r="AI85" s="111" t="str" cm="1">
        <f t="array" ref="AI85">_xlfn.IFS($E85="","",$E85&lt;&gt;"",1000*(PB_Regla!$O85-Datos!$AK85-PB_Suma!$O85))</f>
        <v/>
      </c>
      <c r="AJ85" s="110" t="str" cm="1">
        <f t="array" ref="AJ85">_xlfn.IFS($E85="","",$E85&lt;&gt;"",1000*(PB_Regla!$V85+PB_Regla!$AA85+PB_Suma!$R85))</f>
        <v/>
      </c>
      <c r="AK85" s="111" t="str" cm="1">
        <f t="array" ref="AK85">_xlfn.IFS($E85="","",$E85&lt;&gt;"",1000*(PB_Regla!$W85-Datos!$AK85-PB_Suma!$T85))</f>
        <v/>
      </c>
      <c r="AL85" s="110" t="str" cm="1">
        <f t="array" ref="AL85">_xlfn.IFS($E85="","",$E85&lt;&gt;"",1000*(PB_Regla!$AD85+PB_Regla!$AI85+PB_Suma!$W85))</f>
        <v/>
      </c>
      <c r="AM85" s="111" t="str" cm="1">
        <f t="array" ref="AM85">_xlfn.IFS($E85="","",$E85&lt;&gt;"",1000*(PB_Regla!$AE85-Datos!$AK85-PB_Suma!$Y85))</f>
        <v/>
      </c>
      <c r="AN85" s="2"/>
      <c r="AO85" s="110" t="str" cm="1">
        <f t="array" ref="AO85">_xlfn.IFS($E85="","",$E85&lt;&gt;"",-1000*(PB_Regla!$AD85+PB_Regla!$AH85+PB_Suma!$V85))</f>
        <v/>
      </c>
      <c r="AP85" s="111" t="str" cm="1">
        <f t="array" ref="AP85">_xlfn.IFS($E85="","",$E85&lt;&gt;"",1000*(PB_Regla!$AE85-Datos!$AK85-PB_Suma!$X85))</f>
        <v/>
      </c>
      <c r="AQ85" s="110" t="str" cm="1">
        <f t="array" ref="AQ85">_xlfn.IFS($E85="","",$E85&lt;&gt;"",-1000*(PB_Regla!$V85+PB_Regla!$Z85+PB_Suma!$Q85))</f>
        <v/>
      </c>
      <c r="AR85" s="111" t="str" cm="1">
        <f t="array" ref="AR85">_xlfn.IFS($E85="","",$E85&lt;&gt;"",1000*(PB_Regla!$W85-Datos!$AK85-PB_Suma!$S85))</f>
        <v/>
      </c>
      <c r="AS85" s="110" t="str" cm="1">
        <f t="array" ref="AS85">_xlfn.IFS($E85="","",$E85&lt;&gt;"",-1000*(PB_Regla!$N85+PB_Regla!$R85+PB_Suma!$L85))</f>
        <v/>
      </c>
      <c r="AT85" s="111" t="str" cm="1">
        <f t="array" ref="AT85">_xlfn.IFS($E85="","",$E85&lt;&gt;"",1000*(PB_Regla!$O85-Datos!$AK85-PB_Suma!$N85))</f>
        <v/>
      </c>
      <c r="AU85" s="110" t="str" cm="1">
        <f t="array" ref="AU85">_xlfn.IFS($E85="","",$E85&lt;&gt;"",-1000*(PB_Regla!$F85+PB_Regla!$J85+PB_Suma!$G85))</f>
        <v/>
      </c>
      <c r="AV85" s="111" t="str" cm="1">
        <f t="array" ref="AV85">_xlfn.IFS($E85="","",$E85&lt;&gt;"",1000*(PB_Regla!$G85-Datos!$AK85-PB_Suma!$I85))</f>
        <v/>
      </c>
      <c r="AW85" s="110" t="str" cm="1">
        <f t="array" ref="AW85">_xlfn.IFS($E85="","",$E85&lt;&gt;"",1000*(PB_Regla!$F85+PB_Regla!$K85+PB_Suma!$G85))</f>
        <v/>
      </c>
      <c r="AX85" s="111" t="str" cm="1">
        <f t="array" ref="AX85">_xlfn.IFS($E85="","",$E85&lt;&gt;"",1000*(PB_Regla!$G85-Datos!$AK85-PB_Suma!$I85))</f>
        <v/>
      </c>
      <c r="AY85" s="110" t="str" cm="1">
        <f t="array" ref="AY85">_xlfn.IFS($E85="","",$E85&lt;&gt;"",1000*(PB_Regla!$N85+PB_Regla!$S85+PB_Suma!$L85))</f>
        <v/>
      </c>
      <c r="AZ85" s="111" t="str" cm="1">
        <f t="array" ref="AZ85">_xlfn.IFS($E85="","",$E85&lt;&gt;"",1000*(PB_Regla!$O85-Datos!$AK85-PB_Suma!$N85))</f>
        <v/>
      </c>
      <c r="BA85" s="110" t="str" cm="1">
        <f t="array" ref="BA85">_xlfn.IFS($E85="","",$E85&lt;&gt;"",1000*(PB_Regla!$V85+PB_Regla!$AA85+PB_Suma!$Q85))</f>
        <v/>
      </c>
      <c r="BB85" s="111" t="str" cm="1">
        <f t="array" ref="BB85">_xlfn.IFS($E85="","",$E85&lt;&gt;"",1000*(PB_Regla!$W85-Datos!$AK85-PB_Suma!$S85))</f>
        <v/>
      </c>
      <c r="BC85" s="110" t="str" cm="1">
        <f t="array" ref="BC85">_xlfn.IFS($E85="","",$E85&lt;&gt;"",1000*(PB_Regla!$AD85+PB_Regla!$AI85+PB_Suma!$V85))</f>
        <v/>
      </c>
      <c r="BD85" s="111" t="str" cm="1">
        <f t="array" ref="BD85">_xlfn.IFS($E85="","",$E85&lt;&gt;"",1000*(PB_Regla!$AE85-Datos!$AK85-PB_Suma!$X85))</f>
        <v/>
      </c>
      <c r="BE85" s="2"/>
      <c r="BF85" s="110" t="str" cm="1">
        <f t="array" ref="BF85">_xlfn.IFS($E85="","",$E85&lt;&gt;"",-1000*(PB_Regla!$AD85+PB_Regla!$AH85+PB_Suma!$W85))</f>
        <v/>
      </c>
      <c r="BG85" s="111" t="str" cm="1">
        <f t="array" ref="BG85">_xlfn.IFS($E85="","",$E85&lt;&gt;"",1000*(PB_Regla!$AE85-Datos!$AK85-PB_Suma!$Y85))</f>
        <v/>
      </c>
      <c r="BH85" s="110" t="str" cm="1">
        <f t="array" ref="BH85">_xlfn.IFS($E85="","",$E85&lt;&gt;"",-1000*(PB_Regla!$V85+PB_Regla!$Z85+PB_Suma!$R85))</f>
        <v/>
      </c>
      <c r="BI85" s="111" t="str" cm="1">
        <f t="array" ref="BI85">_xlfn.IFS($E85="","",$E85&lt;&gt;"",1000*(PB_Regla!$W85-Datos!$AK85-PB_Suma!$T85))</f>
        <v/>
      </c>
      <c r="BJ85" s="110" t="str" cm="1">
        <f t="array" ref="BJ85">_xlfn.IFS($E85="","",$E85&lt;&gt;"",-1000*(PB_Regla!$N85+PB_Regla!$R85+PB_Suma!$M85))</f>
        <v/>
      </c>
      <c r="BK85" s="111" t="str" cm="1">
        <f t="array" ref="BK85">_xlfn.IFS($E85="","",$E85&lt;&gt;"",1000*(PB_Regla!$O85-Datos!$AK85-PB_Suma!$O85))</f>
        <v/>
      </c>
      <c r="BL85" s="110" t="str" cm="1">
        <f t="array" ref="BL85">_xlfn.IFS($E85="","",$E85&lt;&gt;"",-1000*(PB_Regla!$F85+PB_Regla!$J85+PB_Suma!$H85))</f>
        <v/>
      </c>
      <c r="BM85" s="111" t="str" cm="1">
        <f t="array" ref="BM85">_xlfn.IFS($E85="","",$E85&lt;&gt;"",1000*(PB_Regla!$G85-Datos!$AK85-PB_Suma!$J85))</f>
        <v/>
      </c>
      <c r="BN85" s="110" t="str" cm="1">
        <f t="array" ref="BN85">_xlfn.IFS($E85="","",$E85&lt;&gt;"",1000*(PB_Regla!$F85+PB_Regla!$K85+PB_Suma!$H85))</f>
        <v/>
      </c>
      <c r="BO85" s="111" t="str" cm="1">
        <f t="array" ref="BO85">_xlfn.IFS($E85="","",$E85&lt;&gt;"",1000*(PB_Regla!$G85-Datos!$AK85-PB_Suma!$J85))</f>
        <v/>
      </c>
      <c r="BP85" s="110" t="str" cm="1">
        <f t="array" ref="BP85">_xlfn.IFS($E85="","",$E85&lt;&gt;"",1000*(PB_Regla!$N85+PB_Regla!$S85+PB_Suma!$M85))</f>
        <v/>
      </c>
      <c r="BQ85" s="111" t="str" cm="1">
        <f t="array" ref="BQ85">_xlfn.IFS($E85="","",$E85&lt;&gt;"",1000*(PB_Regla!$O85-Datos!$AK85-PB_Suma!$O85))</f>
        <v/>
      </c>
      <c r="BR85" s="110" t="str" cm="1">
        <f t="array" ref="BR85">_xlfn.IFS($E85="","",$E85&lt;&gt;"",1000*(PB_Regla!$V85+PB_Regla!$AA85+PB_Suma!$R85))</f>
        <v/>
      </c>
      <c r="BS85" s="111" t="str" cm="1">
        <f t="array" ref="BS85">_xlfn.IFS($E85="","",$E85&lt;&gt;"",1000*(PB_Regla!$W85-Datos!$AK85-PB_Suma!$T85))</f>
        <v/>
      </c>
      <c r="BT85" s="110" t="str" cm="1">
        <f t="array" ref="BT85">_xlfn.IFS($E85="","",$E85&lt;&gt;"",1000*(PB_Regla!$AD85+PB_Regla!$AI85+PB_Suma!$W85))</f>
        <v/>
      </c>
      <c r="BU85" s="111" t="str" cm="1">
        <f t="array" ref="BU85">_xlfn.IFS($E85="","",$E85&lt;&gt;"",1000*(PB_Regla!$AE85-Datos!$AK85-PB_Suma!$Y85))</f>
        <v/>
      </c>
    </row>
    <row r="86" spans="2:73" x14ac:dyDescent="0.35">
      <c r="B86" s="96" t="str">
        <f>IF(Datos!$B86="","",Datos!$B86)</f>
        <v/>
      </c>
      <c r="C86" s="97" t="str">
        <f>IF(Datos!$E86="","",Datos!$E86)</f>
        <v/>
      </c>
      <c r="D86" s="97" t="str">
        <f>IF(Datos!$I86="","",Datos!$I86)</f>
        <v/>
      </c>
      <c r="E86" s="98" t="str">
        <f>IF(Datos!$G86="","",Datos!$G86)</f>
        <v/>
      </c>
      <c r="F86" s="23"/>
      <c r="G86" s="110" t="str" cm="1">
        <f t="array" ref="G86">_xlfn.IFS($E86="","",$E86&lt;&gt;"",-1000*(PB_Regla!$AD86+PB_Regla!$AH86+PB_Suma!$V86))</f>
        <v/>
      </c>
      <c r="H86" s="111" t="str" cm="1">
        <f t="array" ref="H86">_xlfn.IFS($E86="","",$E86&lt;&gt;"",1000*(PB_Regla!$AE86-Datos!$AK86-PB_Suma!$X86))</f>
        <v/>
      </c>
      <c r="I86" s="110" t="str" cm="1">
        <f t="array" ref="I86">_xlfn.IFS($E86="","",$E86&lt;&gt;"",-1000*(PB_Regla!$V86+PB_Regla!$Z86+PB_Suma!$Q86))</f>
        <v/>
      </c>
      <c r="J86" s="111" t="str" cm="1">
        <f t="array" ref="J86">_xlfn.IFS($E86="","",$E86&lt;&gt;"",1000*(PB_Regla!$W86-Datos!$AK86-PB_Suma!$S86))</f>
        <v/>
      </c>
      <c r="K86" s="110" t="str" cm="1">
        <f t="array" ref="K86">_xlfn.IFS($E86="","",$E86&lt;&gt;"",-1000*(PB_Regla!$N86+PB_Regla!$R86+PB_Suma!$L86))</f>
        <v/>
      </c>
      <c r="L86" s="111" t="str" cm="1">
        <f t="array" ref="L86">_xlfn.IFS($E86="","",$E86&lt;&gt;"",1000*(PB_Regla!$O86-Datos!$AK86-PB_Suma!$N86))</f>
        <v/>
      </c>
      <c r="M86" s="110" t="str" cm="1">
        <f t="array" ref="M86">_xlfn.IFS($E86="","",$E86&lt;&gt;"",-1000*(PB_Regla!$F86+PB_Regla!$J86+PB_Suma!$G86))</f>
        <v/>
      </c>
      <c r="N86" s="111" t="str" cm="1">
        <f t="array" ref="N86">_xlfn.IFS($E86="","",$E86&lt;&gt;"",1000*(PB_Regla!$G86-Datos!$AK86-PB_Suma!$I86))</f>
        <v/>
      </c>
      <c r="O86" s="110" t="str" cm="1">
        <f t="array" ref="O86">_xlfn.IFS($E86="","",$E86&lt;&gt;"",1000*(PB_Regla!$F86+PB_Regla!$K86+PB_Suma!$G86))</f>
        <v/>
      </c>
      <c r="P86" s="111" t="str" cm="1">
        <f t="array" ref="P86">_xlfn.IFS($E86="","",$E86&lt;&gt;"",1000*(PB_Regla!$G86-Datos!$AK86-PB_Suma!$I86))</f>
        <v/>
      </c>
      <c r="Q86" s="110" t="str" cm="1">
        <f t="array" ref="Q86">_xlfn.IFS($E86="","",$E86&lt;&gt;"",1000*(PB_Regla!$N86+PB_Regla!$S86+PB_Suma!$L86))</f>
        <v/>
      </c>
      <c r="R86" s="111" t="str" cm="1">
        <f t="array" ref="R86">_xlfn.IFS($E86="","",$E86&lt;&gt;"",1000*(PB_Regla!$O86-Datos!$AK86-PB_Suma!$N86))</f>
        <v/>
      </c>
      <c r="S86" s="110" t="str" cm="1">
        <f t="array" ref="S86">_xlfn.IFS($E86="","",$E86&lt;&gt;"",1000*(PB_Regla!$V86+PB_Regla!$AA86+PB_Suma!$Q86))</f>
        <v/>
      </c>
      <c r="T86" s="111" t="str" cm="1">
        <f t="array" ref="T86">_xlfn.IFS($E86="","",$E86&lt;&gt;"",1000*(PB_Regla!$W86-Datos!$AK86-PB_Suma!$S86))</f>
        <v/>
      </c>
      <c r="U86" s="110" t="str" cm="1">
        <f t="array" ref="U86">_xlfn.IFS($E86="","",$E86&lt;&gt;"",1000*(PB_Regla!$AD86+PB_Regla!$AI86+PB_Suma!$V86))</f>
        <v/>
      </c>
      <c r="V86" s="111" t="str" cm="1">
        <f t="array" ref="V86">_xlfn.IFS($E86="","",$E86&lt;&gt;"",1000*(PB_Regla!$AE86-Datos!$AK86-PB_Suma!$X86))</f>
        <v/>
      </c>
      <c r="W86" s="2"/>
      <c r="X86" s="110" t="str" cm="1">
        <f t="array" ref="X86">_xlfn.IFS($E86="","",$E86&lt;&gt;"",-1000*(PB_Regla!$AD86+PB_Regla!$AH86+PB_Suma!$W86))</f>
        <v/>
      </c>
      <c r="Y86" s="111" t="str" cm="1">
        <f t="array" ref="Y86">_xlfn.IFS($E86="","",$E86&lt;&gt;"",1000*(PB_Regla!$AE86-Datos!$AK86-PB_Suma!$Y86))</f>
        <v/>
      </c>
      <c r="Z86" s="110" t="str" cm="1">
        <f t="array" ref="Z86">_xlfn.IFS($E86="","",$E86&lt;&gt;"",-1000*(PB_Regla!$V86+PB_Regla!$Z86+PB_Suma!$R86))</f>
        <v/>
      </c>
      <c r="AA86" s="111" t="str" cm="1">
        <f t="array" ref="AA86">_xlfn.IFS($E86="","",$E86&lt;&gt;"",1000*(PB_Regla!$W86-Datos!$AK86-PB_Suma!$T86))</f>
        <v/>
      </c>
      <c r="AB86" s="110" t="str" cm="1">
        <f t="array" ref="AB86">_xlfn.IFS($E86="","",$E86&lt;&gt;"",-1000*(PB_Regla!$N86+PB_Regla!$R86+PB_Suma!$M86))</f>
        <v/>
      </c>
      <c r="AC86" s="111" t="str" cm="1">
        <f t="array" ref="AC86">_xlfn.IFS($E86="","",$E86&lt;&gt;"",1000*(PB_Regla!$O86-Datos!$AK86-PB_Suma!$O86))</f>
        <v/>
      </c>
      <c r="AD86" s="110" t="str" cm="1">
        <f t="array" ref="AD86">_xlfn.IFS($E86="","",$E86&lt;&gt;"",-1000*(PB_Regla!$F86+PB_Regla!$J86+PB_Suma!$H86))</f>
        <v/>
      </c>
      <c r="AE86" s="111" t="str" cm="1">
        <f t="array" ref="AE86">_xlfn.IFS($E86="","",$E86&lt;&gt;"",1000*(PB_Regla!$G86-Datos!$AK86-PB_Suma!$J86))</f>
        <v/>
      </c>
      <c r="AF86" s="110" t="str" cm="1">
        <f t="array" ref="AF86">_xlfn.IFS($E86="","",$E86&lt;&gt;"",1000*(PB_Regla!$F86+PB_Regla!$K86+PB_Suma!$H86))</f>
        <v/>
      </c>
      <c r="AG86" s="111" t="str" cm="1">
        <f t="array" ref="AG86">_xlfn.IFS($E86="","",$E86&lt;&gt;"",1000*(PB_Regla!$G86-Datos!$AK86-PB_Suma!$J86))</f>
        <v/>
      </c>
      <c r="AH86" s="110" t="str" cm="1">
        <f t="array" ref="AH86">_xlfn.IFS($E86="","",$E86&lt;&gt;"",1000*(PB_Regla!$N86+PB_Regla!$S86+PB_Suma!$M86))</f>
        <v/>
      </c>
      <c r="AI86" s="111" t="str" cm="1">
        <f t="array" ref="AI86">_xlfn.IFS($E86="","",$E86&lt;&gt;"",1000*(PB_Regla!$O86-Datos!$AK86-PB_Suma!$O86))</f>
        <v/>
      </c>
      <c r="AJ86" s="110" t="str" cm="1">
        <f t="array" ref="AJ86">_xlfn.IFS($E86="","",$E86&lt;&gt;"",1000*(PB_Regla!$V86+PB_Regla!$AA86+PB_Suma!$R86))</f>
        <v/>
      </c>
      <c r="AK86" s="111" t="str" cm="1">
        <f t="array" ref="AK86">_xlfn.IFS($E86="","",$E86&lt;&gt;"",1000*(PB_Regla!$W86-Datos!$AK86-PB_Suma!$T86))</f>
        <v/>
      </c>
      <c r="AL86" s="110" t="str" cm="1">
        <f t="array" ref="AL86">_xlfn.IFS($E86="","",$E86&lt;&gt;"",1000*(PB_Regla!$AD86+PB_Regla!$AI86+PB_Suma!$W86))</f>
        <v/>
      </c>
      <c r="AM86" s="111" t="str" cm="1">
        <f t="array" ref="AM86">_xlfn.IFS($E86="","",$E86&lt;&gt;"",1000*(PB_Regla!$AE86-Datos!$AK86-PB_Suma!$Y86))</f>
        <v/>
      </c>
      <c r="AN86" s="2"/>
      <c r="AO86" s="110" t="str" cm="1">
        <f t="array" ref="AO86">_xlfn.IFS($E86="","",$E86&lt;&gt;"",-1000*(PB_Regla!$AD86+PB_Regla!$AH86+PB_Suma!$V86))</f>
        <v/>
      </c>
      <c r="AP86" s="111" t="str" cm="1">
        <f t="array" ref="AP86">_xlfn.IFS($E86="","",$E86&lt;&gt;"",1000*(PB_Regla!$AE86-Datos!$AK86-PB_Suma!$X86))</f>
        <v/>
      </c>
      <c r="AQ86" s="110" t="str" cm="1">
        <f t="array" ref="AQ86">_xlfn.IFS($E86="","",$E86&lt;&gt;"",-1000*(PB_Regla!$V86+PB_Regla!$Z86+PB_Suma!$Q86))</f>
        <v/>
      </c>
      <c r="AR86" s="111" t="str" cm="1">
        <f t="array" ref="AR86">_xlfn.IFS($E86="","",$E86&lt;&gt;"",1000*(PB_Regla!$W86-Datos!$AK86-PB_Suma!$S86))</f>
        <v/>
      </c>
      <c r="AS86" s="110" t="str" cm="1">
        <f t="array" ref="AS86">_xlfn.IFS($E86="","",$E86&lt;&gt;"",-1000*(PB_Regla!$N86+PB_Regla!$R86+PB_Suma!$L86))</f>
        <v/>
      </c>
      <c r="AT86" s="111" t="str" cm="1">
        <f t="array" ref="AT86">_xlfn.IFS($E86="","",$E86&lt;&gt;"",1000*(PB_Regla!$O86-Datos!$AK86-PB_Suma!$N86))</f>
        <v/>
      </c>
      <c r="AU86" s="110" t="str" cm="1">
        <f t="array" ref="AU86">_xlfn.IFS($E86="","",$E86&lt;&gt;"",-1000*(PB_Regla!$F86+PB_Regla!$J86+PB_Suma!$G86))</f>
        <v/>
      </c>
      <c r="AV86" s="111" t="str" cm="1">
        <f t="array" ref="AV86">_xlfn.IFS($E86="","",$E86&lt;&gt;"",1000*(PB_Regla!$G86-Datos!$AK86-PB_Suma!$I86))</f>
        <v/>
      </c>
      <c r="AW86" s="110" t="str" cm="1">
        <f t="array" ref="AW86">_xlfn.IFS($E86="","",$E86&lt;&gt;"",1000*(PB_Regla!$F86+PB_Regla!$K86+PB_Suma!$G86))</f>
        <v/>
      </c>
      <c r="AX86" s="111" t="str" cm="1">
        <f t="array" ref="AX86">_xlfn.IFS($E86="","",$E86&lt;&gt;"",1000*(PB_Regla!$G86-Datos!$AK86-PB_Suma!$I86))</f>
        <v/>
      </c>
      <c r="AY86" s="110" t="str" cm="1">
        <f t="array" ref="AY86">_xlfn.IFS($E86="","",$E86&lt;&gt;"",1000*(PB_Regla!$N86+PB_Regla!$S86+PB_Suma!$L86))</f>
        <v/>
      </c>
      <c r="AZ86" s="111" t="str" cm="1">
        <f t="array" ref="AZ86">_xlfn.IFS($E86="","",$E86&lt;&gt;"",1000*(PB_Regla!$O86-Datos!$AK86-PB_Suma!$N86))</f>
        <v/>
      </c>
      <c r="BA86" s="110" t="str" cm="1">
        <f t="array" ref="BA86">_xlfn.IFS($E86="","",$E86&lt;&gt;"",1000*(PB_Regla!$V86+PB_Regla!$AA86+PB_Suma!$Q86))</f>
        <v/>
      </c>
      <c r="BB86" s="111" t="str" cm="1">
        <f t="array" ref="BB86">_xlfn.IFS($E86="","",$E86&lt;&gt;"",1000*(PB_Regla!$W86-Datos!$AK86-PB_Suma!$S86))</f>
        <v/>
      </c>
      <c r="BC86" s="110" t="str" cm="1">
        <f t="array" ref="BC86">_xlfn.IFS($E86="","",$E86&lt;&gt;"",1000*(PB_Regla!$AD86+PB_Regla!$AI86+PB_Suma!$V86))</f>
        <v/>
      </c>
      <c r="BD86" s="111" t="str" cm="1">
        <f t="array" ref="BD86">_xlfn.IFS($E86="","",$E86&lt;&gt;"",1000*(PB_Regla!$AE86-Datos!$AK86-PB_Suma!$X86))</f>
        <v/>
      </c>
      <c r="BE86" s="2"/>
      <c r="BF86" s="110" t="str" cm="1">
        <f t="array" ref="BF86">_xlfn.IFS($E86="","",$E86&lt;&gt;"",-1000*(PB_Regla!$AD86+PB_Regla!$AH86+PB_Suma!$W86))</f>
        <v/>
      </c>
      <c r="BG86" s="111" t="str" cm="1">
        <f t="array" ref="BG86">_xlfn.IFS($E86="","",$E86&lt;&gt;"",1000*(PB_Regla!$AE86-Datos!$AK86-PB_Suma!$Y86))</f>
        <v/>
      </c>
      <c r="BH86" s="110" t="str" cm="1">
        <f t="array" ref="BH86">_xlfn.IFS($E86="","",$E86&lt;&gt;"",-1000*(PB_Regla!$V86+PB_Regla!$Z86+PB_Suma!$R86))</f>
        <v/>
      </c>
      <c r="BI86" s="111" t="str" cm="1">
        <f t="array" ref="BI86">_xlfn.IFS($E86="","",$E86&lt;&gt;"",1000*(PB_Regla!$W86-Datos!$AK86-PB_Suma!$T86))</f>
        <v/>
      </c>
      <c r="BJ86" s="110" t="str" cm="1">
        <f t="array" ref="BJ86">_xlfn.IFS($E86="","",$E86&lt;&gt;"",-1000*(PB_Regla!$N86+PB_Regla!$R86+PB_Suma!$M86))</f>
        <v/>
      </c>
      <c r="BK86" s="111" t="str" cm="1">
        <f t="array" ref="BK86">_xlfn.IFS($E86="","",$E86&lt;&gt;"",1000*(PB_Regla!$O86-Datos!$AK86-PB_Suma!$O86))</f>
        <v/>
      </c>
      <c r="BL86" s="110" t="str" cm="1">
        <f t="array" ref="BL86">_xlfn.IFS($E86="","",$E86&lt;&gt;"",-1000*(PB_Regla!$F86+PB_Regla!$J86+PB_Suma!$H86))</f>
        <v/>
      </c>
      <c r="BM86" s="111" t="str" cm="1">
        <f t="array" ref="BM86">_xlfn.IFS($E86="","",$E86&lt;&gt;"",1000*(PB_Regla!$G86-Datos!$AK86-PB_Suma!$J86))</f>
        <v/>
      </c>
      <c r="BN86" s="110" t="str" cm="1">
        <f t="array" ref="BN86">_xlfn.IFS($E86="","",$E86&lt;&gt;"",1000*(PB_Regla!$F86+PB_Regla!$K86+PB_Suma!$H86))</f>
        <v/>
      </c>
      <c r="BO86" s="111" t="str" cm="1">
        <f t="array" ref="BO86">_xlfn.IFS($E86="","",$E86&lt;&gt;"",1000*(PB_Regla!$G86-Datos!$AK86-PB_Suma!$J86))</f>
        <v/>
      </c>
      <c r="BP86" s="110" t="str" cm="1">
        <f t="array" ref="BP86">_xlfn.IFS($E86="","",$E86&lt;&gt;"",1000*(PB_Regla!$N86+PB_Regla!$S86+PB_Suma!$M86))</f>
        <v/>
      </c>
      <c r="BQ86" s="111" t="str" cm="1">
        <f t="array" ref="BQ86">_xlfn.IFS($E86="","",$E86&lt;&gt;"",1000*(PB_Regla!$O86-Datos!$AK86-PB_Suma!$O86))</f>
        <v/>
      </c>
      <c r="BR86" s="110" t="str" cm="1">
        <f t="array" ref="BR86">_xlfn.IFS($E86="","",$E86&lt;&gt;"",1000*(PB_Regla!$V86+PB_Regla!$AA86+PB_Suma!$R86))</f>
        <v/>
      </c>
      <c r="BS86" s="111" t="str" cm="1">
        <f t="array" ref="BS86">_xlfn.IFS($E86="","",$E86&lt;&gt;"",1000*(PB_Regla!$W86-Datos!$AK86-PB_Suma!$T86))</f>
        <v/>
      </c>
      <c r="BT86" s="110" t="str" cm="1">
        <f t="array" ref="BT86">_xlfn.IFS($E86="","",$E86&lt;&gt;"",1000*(PB_Regla!$AD86+PB_Regla!$AI86+PB_Suma!$W86))</f>
        <v/>
      </c>
      <c r="BU86" s="111" t="str" cm="1">
        <f t="array" ref="BU86">_xlfn.IFS($E86="","",$E86&lt;&gt;"",1000*(PB_Regla!$AE86-Datos!$AK86-PB_Suma!$Y86))</f>
        <v/>
      </c>
    </row>
    <row r="87" spans="2:73" x14ac:dyDescent="0.35">
      <c r="B87" s="96" t="str">
        <f>IF(Datos!$B87="","",Datos!$B87)</f>
        <v/>
      </c>
      <c r="C87" s="97" t="str">
        <f>IF(Datos!$E87="","",Datos!$E87)</f>
        <v/>
      </c>
      <c r="D87" s="97" t="str">
        <f>IF(Datos!$I87="","",Datos!$I87)</f>
        <v/>
      </c>
      <c r="E87" s="98" t="str">
        <f>IF(Datos!$G87="","",Datos!$G87)</f>
        <v/>
      </c>
      <c r="F87" s="23"/>
      <c r="G87" s="110" t="str" cm="1">
        <f t="array" ref="G87">_xlfn.IFS($E87="","",$E87&lt;&gt;"",-1000*(PB_Regla!$AD87+PB_Regla!$AH87+PB_Suma!$V87))</f>
        <v/>
      </c>
      <c r="H87" s="111" t="str" cm="1">
        <f t="array" ref="H87">_xlfn.IFS($E87="","",$E87&lt;&gt;"",1000*(PB_Regla!$AE87-Datos!$AK87-PB_Suma!$X87))</f>
        <v/>
      </c>
      <c r="I87" s="110" t="str" cm="1">
        <f t="array" ref="I87">_xlfn.IFS($E87="","",$E87&lt;&gt;"",-1000*(PB_Regla!$V87+PB_Regla!$Z87+PB_Suma!$Q87))</f>
        <v/>
      </c>
      <c r="J87" s="111" t="str" cm="1">
        <f t="array" ref="J87">_xlfn.IFS($E87="","",$E87&lt;&gt;"",1000*(PB_Regla!$W87-Datos!$AK87-PB_Suma!$S87))</f>
        <v/>
      </c>
      <c r="K87" s="110" t="str" cm="1">
        <f t="array" ref="K87">_xlfn.IFS($E87="","",$E87&lt;&gt;"",-1000*(PB_Regla!$N87+PB_Regla!$R87+PB_Suma!$L87))</f>
        <v/>
      </c>
      <c r="L87" s="111" t="str" cm="1">
        <f t="array" ref="L87">_xlfn.IFS($E87="","",$E87&lt;&gt;"",1000*(PB_Regla!$O87-Datos!$AK87-PB_Suma!$N87))</f>
        <v/>
      </c>
      <c r="M87" s="110" t="str" cm="1">
        <f t="array" ref="M87">_xlfn.IFS($E87="","",$E87&lt;&gt;"",-1000*(PB_Regla!$F87+PB_Regla!$J87+PB_Suma!$G87))</f>
        <v/>
      </c>
      <c r="N87" s="111" t="str" cm="1">
        <f t="array" ref="N87">_xlfn.IFS($E87="","",$E87&lt;&gt;"",1000*(PB_Regla!$G87-Datos!$AK87-PB_Suma!$I87))</f>
        <v/>
      </c>
      <c r="O87" s="110" t="str" cm="1">
        <f t="array" ref="O87">_xlfn.IFS($E87="","",$E87&lt;&gt;"",1000*(PB_Regla!$F87+PB_Regla!$K87+PB_Suma!$G87))</f>
        <v/>
      </c>
      <c r="P87" s="111" t="str" cm="1">
        <f t="array" ref="P87">_xlfn.IFS($E87="","",$E87&lt;&gt;"",1000*(PB_Regla!$G87-Datos!$AK87-PB_Suma!$I87))</f>
        <v/>
      </c>
      <c r="Q87" s="110" t="str" cm="1">
        <f t="array" ref="Q87">_xlfn.IFS($E87="","",$E87&lt;&gt;"",1000*(PB_Regla!$N87+PB_Regla!$S87+PB_Suma!$L87))</f>
        <v/>
      </c>
      <c r="R87" s="111" t="str" cm="1">
        <f t="array" ref="R87">_xlfn.IFS($E87="","",$E87&lt;&gt;"",1000*(PB_Regla!$O87-Datos!$AK87-PB_Suma!$N87))</f>
        <v/>
      </c>
      <c r="S87" s="110" t="str" cm="1">
        <f t="array" ref="S87">_xlfn.IFS($E87="","",$E87&lt;&gt;"",1000*(PB_Regla!$V87+PB_Regla!$AA87+PB_Suma!$Q87))</f>
        <v/>
      </c>
      <c r="T87" s="111" t="str" cm="1">
        <f t="array" ref="T87">_xlfn.IFS($E87="","",$E87&lt;&gt;"",1000*(PB_Regla!$W87-Datos!$AK87-PB_Suma!$S87))</f>
        <v/>
      </c>
      <c r="U87" s="110" t="str" cm="1">
        <f t="array" ref="U87">_xlfn.IFS($E87="","",$E87&lt;&gt;"",1000*(PB_Regla!$AD87+PB_Regla!$AI87+PB_Suma!$V87))</f>
        <v/>
      </c>
      <c r="V87" s="111" t="str" cm="1">
        <f t="array" ref="V87">_xlfn.IFS($E87="","",$E87&lt;&gt;"",1000*(PB_Regla!$AE87-Datos!$AK87-PB_Suma!$X87))</f>
        <v/>
      </c>
      <c r="W87" s="2"/>
      <c r="X87" s="110" t="str" cm="1">
        <f t="array" ref="X87">_xlfn.IFS($E87="","",$E87&lt;&gt;"",-1000*(PB_Regla!$AD87+PB_Regla!$AH87+PB_Suma!$W87))</f>
        <v/>
      </c>
      <c r="Y87" s="111" t="str" cm="1">
        <f t="array" ref="Y87">_xlfn.IFS($E87="","",$E87&lt;&gt;"",1000*(PB_Regla!$AE87-Datos!$AK87-PB_Suma!$Y87))</f>
        <v/>
      </c>
      <c r="Z87" s="110" t="str" cm="1">
        <f t="array" ref="Z87">_xlfn.IFS($E87="","",$E87&lt;&gt;"",-1000*(PB_Regla!$V87+PB_Regla!$Z87+PB_Suma!$R87))</f>
        <v/>
      </c>
      <c r="AA87" s="111" t="str" cm="1">
        <f t="array" ref="AA87">_xlfn.IFS($E87="","",$E87&lt;&gt;"",1000*(PB_Regla!$W87-Datos!$AK87-PB_Suma!$T87))</f>
        <v/>
      </c>
      <c r="AB87" s="110" t="str" cm="1">
        <f t="array" ref="AB87">_xlfn.IFS($E87="","",$E87&lt;&gt;"",-1000*(PB_Regla!$N87+PB_Regla!$R87+PB_Suma!$M87))</f>
        <v/>
      </c>
      <c r="AC87" s="111" t="str" cm="1">
        <f t="array" ref="AC87">_xlfn.IFS($E87="","",$E87&lt;&gt;"",1000*(PB_Regla!$O87-Datos!$AK87-PB_Suma!$O87))</f>
        <v/>
      </c>
      <c r="AD87" s="110" t="str" cm="1">
        <f t="array" ref="AD87">_xlfn.IFS($E87="","",$E87&lt;&gt;"",-1000*(PB_Regla!$F87+PB_Regla!$J87+PB_Suma!$H87))</f>
        <v/>
      </c>
      <c r="AE87" s="111" t="str" cm="1">
        <f t="array" ref="AE87">_xlfn.IFS($E87="","",$E87&lt;&gt;"",1000*(PB_Regla!$G87-Datos!$AK87-PB_Suma!$J87))</f>
        <v/>
      </c>
      <c r="AF87" s="110" t="str" cm="1">
        <f t="array" ref="AF87">_xlfn.IFS($E87="","",$E87&lt;&gt;"",1000*(PB_Regla!$F87+PB_Regla!$K87+PB_Suma!$H87))</f>
        <v/>
      </c>
      <c r="AG87" s="111" t="str" cm="1">
        <f t="array" ref="AG87">_xlfn.IFS($E87="","",$E87&lt;&gt;"",1000*(PB_Regla!$G87-Datos!$AK87-PB_Suma!$J87))</f>
        <v/>
      </c>
      <c r="AH87" s="110" t="str" cm="1">
        <f t="array" ref="AH87">_xlfn.IFS($E87="","",$E87&lt;&gt;"",1000*(PB_Regla!$N87+PB_Regla!$S87+PB_Suma!$M87))</f>
        <v/>
      </c>
      <c r="AI87" s="111" t="str" cm="1">
        <f t="array" ref="AI87">_xlfn.IFS($E87="","",$E87&lt;&gt;"",1000*(PB_Regla!$O87-Datos!$AK87-PB_Suma!$O87))</f>
        <v/>
      </c>
      <c r="AJ87" s="110" t="str" cm="1">
        <f t="array" ref="AJ87">_xlfn.IFS($E87="","",$E87&lt;&gt;"",1000*(PB_Regla!$V87+PB_Regla!$AA87+PB_Suma!$R87))</f>
        <v/>
      </c>
      <c r="AK87" s="111" t="str" cm="1">
        <f t="array" ref="AK87">_xlfn.IFS($E87="","",$E87&lt;&gt;"",1000*(PB_Regla!$W87-Datos!$AK87-PB_Suma!$T87))</f>
        <v/>
      </c>
      <c r="AL87" s="110" t="str" cm="1">
        <f t="array" ref="AL87">_xlfn.IFS($E87="","",$E87&lt;&gt;"",1000*(PB_Regla!$AD87+PB_Regla!$AI87+PB_Suma!$W87))</f>
        <v/>
      </c>
      <c r="AM87" s="111" t="str" cm="1">
        <f t="array" ref="AM87">_xlfn.IFS($E87="","",$E87&lt;&gt;"",1000*(PB_Regla!$AE87-Datos!$AK87-PB_Suma!$Y87))</f>
        <v/>
      </c>
      <c r="AN87" s="2"/>
      <c r="AO87" s="110" t="str" cm="1">
        <f t="array" ref="AO87">_xlfn.IFS($E87="","",$E87&lt;&gt;"",-1000*(PB_Regla!$AD87+PB_Regla!$AH87+PB_Suma!$V87))</f>
        <v/>
      </c>
      <c r="AP87" s="111" t="str" cm="1">
        <f t="array" ref="AP87">_xlfn.IFS($E87="","",$E87&lt;&gt;"",1000*(PB_Regla!$AE87-Datos!$AK87-PB_Suma!$X87))</f>
        <v/>
      </c>
      <c r="AQ87" s="110" t="str" cm="1">
        <f t="array" ref="AQ87">_xlfn.IFS($E87="","",$E87&lt;&gt;"",-1000*(PB_Regla!$V87+PB_Regla!$Z87+PB_Suma!$Q87))</f>
        <v/>
      </c>
      <c r="AR87" s="111" t="str" cm="1">
        <f t="array" ref="AR87">_xlfn.IFS($E87="","",$E87&lt;&gt;"",1000*(PB_Regla!$W87-Datos!$AK87-PB_Suma!$S87))</f>
        <v/>
      </c>
      <c r="AS87" s="110" t="str" cm="1">
        <f t="array" ref="AS87">_xlfn.IFS($E87="","",$E87&lt;&gt;"",-1000*(PB_Regla!$N87+PB_Regla!$R87+PB_Suma!$L87))</f>
        <v/>
      </c>
      <c r="AT87" s="111" t="str" cm="1">
        <f t="array" ref="AT87">_xlfn.IFS($E87="","",$E87&lt;&gt;"",1000*(PB_Regla!$O87-Datos!$AK87-PB_Suma!$N87))</f>
        <v/>
      </c>
      <c r="AU87" s="110" t="str" cm="1">
        <f t="array" ref="AU87">_xlfn.IFS($E87="","",$E87&lt;&gt;"",-1000*(PB_Regla!$F87+PB_Regla!$J87+PB_Suma!$G87))</f>
        <v/>
      </c>
      <c r="AV87" s="111" t="str" cm="1">
        <f t="array" ref="AV87">_xlfn.IFS($E87="","",$E87&lt;&gt;"",1000*(PB_Regla!$G87-Datos!$AK87-PB_Suma!$I87))</f>
        <v/>
      </c>
      <c r="AW87" s="110" t="str" cm="1">
        <f t="array" ref="AW87">_xlfn.IFS($E87="","",$E87&lt;&gt;"",1000*(PB_Regla!$F87+PB_Regla!$K87+PB_Suma!$G87))</f>
        <v/>
      </c>
      <c r="AX87" s="111" t="str" cm="1">
        <f t="array" ref="AX87">_xlfn.IFS($E87="","",$E87&lt;&gt;"",1000*(PB_Regla!$G87-Datos!$AK87-PB_Suma!$I87))</f>
        <v/>
      </c>
      <c r="AY87" s="110" t="str" cm="1">
        <f t="array" ref="AY87">_xlfn.IFS($E87="","",$E87&lt;&gt;"",1000*(PB_Regla!$N87+PB_Regla!$S87+PB_Suma!$L87))</f>
        <v/>
      </c>
      <c r="AZ87" s="111" t="str" cm="1">
        <f t="array" ref="AZ87">_xlfn.IFS($E87="","",$E87&lt;&gt;"",1000*(PB_Regla!$O87-Datos!$AK87-PB_Suma!$N87))</f>
        <v/>
      </c>
      <c r="BA87" s="110" t="str" cm="1">
        <f t="array" ref="BA87">_xlfn.IFS($E87="","",$E87&lt;&gt;"",1000*(PB_Regla!$V87+PB_Regla!$AA87+PB_Suma!$Q87))</f>
        <v/>
      </c>
      <c r="BB87" s="111" t="str" cm="1">
        <f t="array" ref="BB87">_xlfn.IFS($E87="","",$E87&lt;&gt;"",1000*(PB_Regla!$W87-Datos!$AK87-PB_Suma!$S87))</f>
        <v/>
      </c>
      <c r="BC87" s="110" t="str" cm="1">
        <f t="array" ref="BC87">_xlfn.IFS($E87="","",$E87&lt;&gt;"",1000*(PB_Regla!$AD87+PB_Regla!$AI87+PB_Suma!$V87))</f>
        <v/>
      </c>
      <c r="BD87" s="111" t="str" cm="1">
        <f t="array" ref="BD87">_xlfn.IFS($E87="","",$E87&lt;&gt;"",1000*(PB_Regla!$AE87-Datos!$AK87-PB_Suma!$X87))</f>
        <v/>
      </c>
      <c r="BE87" s="2"/>
      <c r="BF87" s="110" t="str" cm="1">
        <f t="array" ref="BF87">_xlfn.IFS($E87="","",$E87&lt;&gt;"",-1000*(PB_Regla!$AD87+PB_Regla!$AH87+PB_Suma!$W87))</f>
        <v/>
      </c>
      <c r="BG87" s="111" t="str" cm="1">
        <f t="array" ref="BG87">_xlfn.IFS($E87="","",$E87&lt;&gt;"",1000*(PB_Regla!$AE87-Datos!$AK87-PB_Suma!$Y87))</f>
        <v/>
      </c>
      <c r="BH87" s="110" t="str" cm="1">
        <f t="array" ref="BH87">_xlfn.IFS($E87="","",$E87&lt;&gt;"",-1000*(PB_Regla!$V87+PB_Regla!$Z87+PB_Suma!$R87))</f>
        <v/>
      </c>
      <c r="BI87" s="111" t="str" cm="1">
        <f t="array" ref="BI87">_xlfn.IFS($E87="","",$E87&lt;&gt;"",1000*(PB_Regla!$W87-Datos!$AK87-PB_Suma!$T87))</f>
        <v/>
      </c>
      <c r="BJ87" s="110" t="str" cm="1">
        <f t="array" ref="BJ87">_xlfn.IFS($E87="","",$E87&lt;&gt;"",-1000*(PB_Regla!$N87+PB_Regla!$R87+PB_Suma!$M87))</f>
        <v/>
      </c>
      <c r="BK87" s="111" t="str" cm="1">
        <f t="array" ref="BK87">_xlfn.IFS($E87="","",$E87&lt;&gt;"",1000*(PB_Regla!$O87-Datos!$AK87-PB_Suma!$O87))</f>
        <v/>
      </c>
      <c r="BL87" s="110" t="str" cm="1">
        <f t="array" ref="BL87">_xlfn.IFS($E87="","",$E87&lt;&gt;"",-1000*(PB_Regla!$F87+PB_Regla!$J87+PB_Suma!$H87))</f>
        <v/>
      </c>
      <c r="BM87" s="111" t="str" cm="1">
        <f t="array" ref="BM87">_xlfn.IFS($E87="","",$E87&lt;&gt;"",1000*(PB_Regla!$G87-Datos!$AK87-PB_Suma!$J87))</f>
        <v/>
      </c>
      <c r="BN87" s="110" t="str" cm="1">
        <f t="array" ref="BN87">_xlfn.IFS($E87="","",$E87&lt;&gt;"",1000*(PB_Regla!$F87+PB_Regla!$K87+PB_Suma!$H87))</f>
        <v/>
      </c>
      <c r="BO87" s="111" t="str" cm="1">
        <f t="array" ref="BO87">_xlfn.IFS($E87="","",$E87&lt;&gt;"",1000*(PB_Regla!$G87-Datos!$AK87-PB_Suma!$J87))</f>
        <v/>
      </c>
      <c r="BP87" s="110" t="str" cm="1">
        <f t="array" ref="BP87">_xlfn.IFS($E87="","",$E87&lt;&gt;"",1000*(PB_Regla!$N87+PB_Regla!$S87+PB_Suma!$M87))</f>
        <v/>
      </c>
      <c r="BQ87" s="111" t="str" cm="1">
        <f t="array" ref="BQ87">_xlfn.IFS($E87="","",$E87&lt;&gt;"",1000*(PB_Regla!$O87-Datos!$AK87-PB_Suma!$O87))</f>
        <v/>
      </c>
      <c r="BR87" s="110" t="str" cm="1">
        <f t="array" ref="BR87">_xlfn.IFS($E87="","",$E87&lt;&gt;"",1000*(PB_Regla!$V87+PB_Regla!$AA87+PB_Suma!$R87))</f>
        <v/>
      </c>
      <c r="BS87" s="111" t="str" cm="1">
        <f t="array" ref="BS87">_xlfn.IFS($E87="","",$E87&lt;&gt;"",1000*(PB_Regla!$W87-Datos!$AK87-PB_Suma!$T87))</f>
        <v/>
      </c>
      <c r="BT87" s="110" t="str" cm="1">
        <f t="array" ref="BT87">_xlfn.IFS($E87="","",$E87&lt;&gt;"",1000*(PB_Regla!$AD87+PB_Regla!$AI87+PB_Suma!$W87))</f>
        <v/>
      </c>
      <c r="BU87" s="111" t="str" cm="1">
        <f t="array" ref="BU87">_xlfn.IFS($E87="","",$E87&lt;&gt;"",1000*(PB_Regla!$AE87-Datos!$AK87-PB_Suma!$Y87))</f>
        <v/>
      </c>
    </row>
    <row r="88" spans="2:73" x14ac:dyDescent="0.35">
      <c r="B88" s="96" t="str">
        <f>IF(Datos!$B88="","",Datos!$B88)</f>
        <v/>
      </c>
      <c r="C88" s="97" t="str">
        <f>IF(Datos!$E88="","",Datos!$E88)</f>
        <v/>
      </c>
      <c r="D88" s="97" t="str">
        <f>IF(Datos!$I88="","",Datos!$I88)</f>
        <v/>
      </c>
      <c r="E88" s="98" t="str">
        <f>IF(Datos!$G88="","",Datos!$G88)</f>
        <v/>
      </c>
      <c r="F88" s="23"/>
      <c r="G88" s="110" t="str" cm="1">
        <f t="array" ref="G88">_xlfn.IFS($E88="","",$E88&lt;&gt;"",-1000*(PB_Regla!$AD88+PB_Regla!$AH88+PB_Suma!$V88))</f>
        <v/>
      </c>
      <c r="H88" s="111" t="str" cm="1">
        <f t="array" ref="H88">_xlfn.IFS($E88="","",$E88&lt;&gt;"",1000*(PB_Regla!$AE88-Datos!$AK88-PB_Suma!$X88))</f>
        <v/>
      </c>
      <c r="I88" s="110" t="str" cm="1">
        <f t="array" ref="I88">_xlfn.IFS($E88="","",$E88&lt;&gt;"",-1000*(PB_Regla!$V88+PB_Regla!$Z88+PB_Suma!$Q88))</f>
        <v/>
      </c>
      <c r="J88" s="111" t="str" cm="1">
        <f t="array" ref="J88">_xlfn.IFS($E88="","",$E88&lt;&gt;"",1000*(PB_Regla!$W88-Datos!$AK88-PB_Suma!$S88))</f>
        <v/>
      </c>
      <c r="K88" s="110" t="str" cm="1">
        <f t="array" ref="K88">_xlfn.IFS($E88="","",$E88&lt;&gt;"",-1000*(PB_Regla!$N88+PB_Regla!$R88+PB_Suma!$L88))</f>
        <v/>
      </c>
      <c r="L88" s="111" t="str" cm="1">
        <f t="array" ref="L88">_xlfn.IFS($E88="","",$E88&lt;&gt;"",1000*(PB_Regla!$O88-Datos!$AK88-PB_Suma!$N88))</f>
        <v/>
      </c>
      <c r="M88" s="110" t="str" cm="1">
        <f t="array" ref="M88">_xlfn.IFS($E88="","",$E88&lt;&gt;"",-1000*(PB_Regla!$F88+PB_Regla!$J88+PB_Suma!$G88))</f>
        <v/>
      </c>
      <c r="N88" s="111" t="str" cm="1">
        <f t="array" ref="N88">_xlfn.IFS($E88="","",$E88&lt;&gt;"",1000*(PB_Regla!$G88-Datos!$AK88-PB_Suma!$I88))</f>
        <v/>
      </c>
      <c r="O88" s="110" t="str" cm="1">
        <f t="array" ref="O88">_xlfn.IFS($E88="","",$E88&lt;&gt;"",1000*(PB_Regla!$F88+PB_Regla!$K88+PB_Suma!$G88))</f>
        <v/>
      </c>
      <c r="P88" s="111" t="str" cm="1">
        <f t="array" ref="P88">_xlfn.IFS($E88="","",$E88&lt;&gt;"",1000*(PB_Regla!$G88-Datos!$AK88-PB_Suma!$I88))</f>
        <v/>
      </c>
      <c r="Q88" s="110" t="str" cm="1">
        <f t="array" ref="Q88">_xlfn.IFS($E88="","",$E88&lt;&gt;"",1000*(PB_Regla!$N88+PB_Regla!$S88+PB_Suma!$L88))</f>
        <v/>
      </c>
      <c r="R88" s="111" t="str" cm="1">
        <f t="array" ref="R88">_xlfn.IFS($E88="","",$E88&lt;&gt;"",1000*(PB_Regla!$O88-Datos!$AK88-PB_Suma!$N88))</f>
        <v/>
      </c>
      <c r="S88" s="110" t="str" cm="1">
        <f t="array" ref="S88">_xlfn.IFS($E88="","",$E88&lt;&gt;"",1000*(PB_Regla!$V88+PB_Regla!$AA88+PB_Suma!$Q88))</f>
        <v/>
      </c>
      <c r="T88" s="111" t="str" cm="1">
        <f t="array" ref="T88">_xlfn.IFS($E88="","",$E88&lt;&gt;"",1000*(PB_Regla!$W88-Datos!$AK88-PB_Suma!$S88))</f>
        <v/>
      </c>
      <c r="U88" s="110" t="str" cm="1">
        <f t="array" ref="U88">_xlfn.IFS($E88="","",$E88&lt;&gt;"",1000*(PB_Regla!$AD88+PB_Regla!$AI88+PB_Suma!$V88))</f>
        <v/>
      </c>
      <c r="V88" s="111" t="str" cm="1">
        <f t="array" ref="V88">_xlfn.IFS($E88="","",$E88&lt;&gt;"",1000*(PB_Regla!$AE88-Datos!$AK88-PB_Suma!$X88))</f>
        <v/>
      </c>
      <c r="W88" s="2"/>
      <c r="X88" s="110" t="str" cm="1">
        <f t="array" ref="X88">_xlfn.IFS($E88="","",$E88&lt;&gt;"",-1000*(PB_Regla!$AD88+PB_Regla!$AH88+PB_Suma!$W88))</f>
        <v/>
      </c>
      <c r="Y88" s="111" t="str" cm="1">
        <f t="array" ref="Y88">_xlfn.IFS($E88="","",$E88&lt;&gt;"",1000*(PB_Regla!$AE88-Datos!$AK88-PB_Suma!$Y88))</f>
        <v/>
      </c>
      <c r="Z88" s="110" t="str" cm="1">
        <f t="array" ref="Z88">_xlfn.IFS($E88="","",$E88&lt;&gt;"",-1000*(PB_Regla!$V88+PB_Regla!$Z88+PB_Suma!$R88))</f>
        <v/>
      </c>
      <c r="AA88" s="111" t="str" cm="1">
        <f t="array" ref="AA88">_xlfn.IFS($E88="","",$E88&lt;&gt;"",1000*(PB_Regla!$W88-Datos!$AK88-PB_Suma!$T88))</f>
        <v/>
      </c>
      <c r="AB88" s="110" t="str" cm="1">
        <f t="array" ref="AB88">_xlfn.IFS($E88="","",$E88&lt;&gt;"",-1000*(PB_Regla!$N88+PB_Regla!$R88+PB_Suma!$M88))</f>
        <v/>
      </c>
      <c r="AC88" s="111" t="str" cm="1">
        <f t="array" ref="AC88">_xlfn.IFS($E88="","",$E88&lt;&gt;"",1000*(PB_Regla!$O88-Datos!$AK88-PB_Suma!$O88))</f>
        <v/>
      </c>
      <c r="AD88" s="110" t="str" cm="1">
        <f t="array" ref="AD88">_xlfn.IFS($E88="","",$E88&lt;&gt;"",-1000*(PB_Regla!$F88+PB_Regla!$J88+PB_Suma!$H88))</f>
        <v/>
      </c>
      <c r="AE88" s="111" t="str" cm="1">
        <f t="array" ref="AE88">_xlfn.IFS($E88="","",$E88&lt;&gt;"",1000*(PB_Regla!$G88-Datos!$AK88-PB_Suma!$J88))</f>
        <v/>
      </c>
      <c r="AF88" s="110" t="str" cm="1">
        <f t="array" ref="AF88">_xlfn.IFS($E88="","",$E88&lt;&gt;"",1000*(PB_Regla!$F88+PB_Regla!$K88+PB_Suma!$H88))</f>
        <v/>
      </c>
      <c r="AG88" s="111" t="str" cm="1">
        <f t="array" ref="AG88">_xlfn.IFS($E88="","",$E88&lt;&gt;"",1000*(PB_Regla!$G88-Datos!$AK88-PB_Suma!$J88))</f>
        <v/>
      </c>
      <c r="AH88" s="110" t="str" cm="1">
        <f t="array" ref="AH88">_xlfn.IFS($E88="","",$E88&lt;&gt;"",1000*(PB_Regla!$N88+PB_Regla!$S88+PB_Suma!$M88))</f>
        <v/>
      </c>
      <c r="AI88" s="111" t="str" cm="1">
        <f t="array" ref="AI88">_xlfn.IFS($E88="","",$E88&lt;&gt;"",1000*(PB_Regla!$O88-Datos!$AK88-PB_Suma!$O88))</f>
        <v/>
      </c>
      <c r="AJ88" s="110" t="str" cm="1">
        <f t="array" ref="AJ88">_xlfn.IFS($E88="","",$E88&lt;&gt;"",1000*(PB_Regla!$V88+PB_Regla!$AA88+PB_Suma!$R88))</f>
        <v/>
      </c>
      <c r="AK88" s="111" t="str" cm="1">
        <f t="array" ref="AK88">_xlfn.IFS($E88="","",$E88&lt;&gt;"",1000*(PB_Regla!$W88-Datos!$AK88-PB_Suma!$T88))</f>
        <v/>
      </c>
      <c r="AL88" s="110" t="str" cm="1">
        <f t="array" ref="AL88">_xlfn.IFS($E88="","",$E88&lt;&gt;"",1000*(PB_Regla!$AD88+PB_Regla!$AI88+PB_Suma!$W88))</f>
        <v/>
      </c>
      <c r="AM88" s="111" t="str" cm="1">
        <f t="array" ref="AM88">_xlfn.IFS($E88="","",$E88&lt;&gt;"",1000*(PB_Regla!$AE88-Datos!$AK88-PB_Suma!$Y88))</f>
        <v/>
      </c>
      <c r="AN88" s="2"/>
      <c r="AO88" s="110" t="str" cm="1">
        <f t="array" ref="AO88">_xlfn.IFS($E88="","",$E88&lt;&gt;"",-1000*(PB_Regla!$AD88+PB_Regla!$AH88+PB_Suma!$V88))</f>
        <v/>
      </c>
      <c r="AP88" s="111" t="str" cm="1">
        <f t="array" ref="AP88">_xlfn.IFS($E88="","",$E88&lt;&gt;"",1000*(PB_Regla!$AE88-Datos!$AK88-PB_Suma!$X88))</f>
        <v/>
      </c>
      <c r="AQ88" s="110" t="str" cm="1">
        <f t="array" ref="AQ88">_xlfn.IFS($E88="","",$E88&lt;&gt;"",-1000*(PB_Regla!$V88+PB_Regla!$Z88+PB_Suma!$Q88))</f>
        <v/>
      </c>
      <c r="AR88" s="111" t="str" cm="1">
        <f t="array" ref="AR88">_xlfn.IFS($E88="","",$E88&lt;&gt;"",1000*(PB_Regla!$W88-Datos!$AK88-PB_Suma!$S88))</f>
        <v/>
      </c>
      <c r="AS88" s="110" t="str" cm="1">
        <f t="array" ref="AS88">_xlfn.IFS($E88="","",$E88&lt;&gt;"",-1000*(PB_Regla!$N88+PB_Regla!$R88+PB_Suma!$L88))</f>
        <v/>
      </c>
      <c r="AT88" s="111" t="str" cm="1">
        <f t="array" ref="AT88">_xlfn.IFS($E88="","",$E88&lt;&gt;"",1000*(PB_Regla!$O88-Datos!$AK88-PB_Suma!$N88))</f>
        <v/>
      </c>
      <c r="AU88" s="110" t="str" cm="1">
        <f t="array" ref="AU88">_xlfn.IFS($E88="","",$E88&lt;&gt;"",-1000*(PB_Regla!$F88+PB_Regla!$J88+PB_Suma!$G88))</f>
        <v/>
      </c>
      <c r="AV88" s="111" t="str" cm="1">
        <f t="array" ref="AV88">_xlfn.IFS($E88="","",$E88&lt;&gt;"",1000*(PB_Regla!$G88-Datos!$AK88-PB_Suma!$I88))</f>
        <v/>
      </c>
      <c r="AW88" s="110" t="str" cm="1">
        <f t="array" ref="AW88">_xlfn.IFS($E88="","",$E88&lt;&gt;"",1000*(PB_Regla!$F88+PB_Regla!$K88+PB_Suma!$G88))</f>
        <v/>
      </c>
      <c r="AX88" s="111" t="str" cm="1">
        <f t="array" ref="AX88">_xlfn.IFS($E88="","",$E88&lt;&gt;"",1000*(PB_Regla!$G88-Datos!$AK88-PB_Suma!$I88))</f>
        <v/>
      </c>
      <c r="AY88" s="110" t="str" cm="1">
        <f t="array" ref="AY88">_xlfn.IFS($E88="","",$E88&lt;&gt;"",1000*(PB_Regla!$N88+PB_Regla!$S88+PB_Suma!$L88))</f>
        <v/>
      </c>
      <c r="AZ88" s="111" t="str" cm="1">
        <f t="array" ref="AZ88">_xlfn.IFS($E88="","",$E88&lt;&gt;"",1000*(PB_Regla!$O88-Datos!$AK88-PB_Suma!$N88))</f>
        <v/>
      </c>
      <c r="BA88" s="110" t="str" cm="1">
        <f t="array" ref="BA88">_xlfn.IFS($E88="","",$E88&lt;&gt;"",1000*(PB_Regla!$V88+PB_Regla!$AA88+PB_Suma!$Q88))</f>
        <v/>
      </c>
      <c r="BB88" s="111" t="str" cm="1">
        <f t="array" ref="BB88">_xlfn.IFS($E88="","",$E88&lt;&gt;"",1000*(PB_Regla!$W88-Datos!$AK88-PB_Suma!$S88))</f>
        <v/>
      </c>
      <c r="BC88" s="110" t="str" cm="1">
        <f t="array" ref="BC88">_xlfn.IFS($E88="","",$E88&lt;&gt;"",1000*(PB_Regla!$AD88+PB_Regla!$AI88+PB_Suma!$V88))</f>
        <v/>
      </c>
      <c r="BD88" s="111" t="str" cm="1">
        <f t="array" ref="BD88">_xlfn.IFS($E88="","",$E88&lt;&gt;"",1000*(PB_Regla!$AE88-Datos!$AK88-PB_Suma!$X88))</f>
        <v/>
      </c>
      <c r="BE88" s="2"/>
      <c r="BF88" s="110" t="str" cm="1">
        <f t="array" ref="BF88">_xlfn.IFS($E88="","",$E88&lt;&gt;"",-1000*(PB_Regla!$AD88+PB_Regla!$AH88+PB_Suma!$W88))</f>
        <v/>
      </c>
      <c r="BG88" s="111" t="str" cm="1">
        <f t="array" ref="BG88">_xlfn.IFS($E88="","",$E88&lt;&gt;"",1000*(PB_Regla!$AE88-Datos!$AK88-PB_Suma!$Y88))</f>
        <v/>
      </c>
      <c r="BH88" s="110" t="str" cm="1">
        <f t="array" ref="BH88">_xlfn.IFS($E88="","",$E88&lt;&gt;"",-1000*(PB_Regla!$V88+PB_Regla!$Z88+PB_Suma!$R88))</f>
        <v/>
      </c>
      <c r="BI88" s="111" t="str" cm="1">
        <f t="array" ref="BI88">_xlfn.IFS($E88="","",$E88&lt;&gt;"",1000*(PB_Regla!$W88-Datos!$AK88-PB_Suma!$T88))</f>
        <v/>
      </c>
      <c r="BJ88" s="110" t="str" cm="1">
        <f t="array" ref="BJ88">_xlfn.IFS($E88="","",$E88&lt;&gt;"",-1000*(PB_Regla!$N88+PB_Regla!$R88+PB_Suma!$M88))</f>
        <v/>
      </c>
      <c r="BK88" s="111" t="str" cm="1">
        <f t="array" ref="BK88">_xlfn.IFS($E88="","",$E88&lt;&gt;"",1000*(PB_Regla!$O88-Datos!$AK88-PB_Suma!$O88))</f>
        <v/>
      </c>
      <c r="BL88" s="110" t="str" cm="1">
        <f t="array" ref="BL88">_xlfn.IFS($E88="","",$E88&lt;&gt;"",-1000*(PB_Regla!$F88+PB_Regla!$J88+PB_Suma!$H88))</f>
        <v/>
      </c>
      <c r="BM88" s="111" t="str" cm="1">
        <f t="array" ref="BM88">_xlfn.IFS($E88="","",$E88&lt;&gt;"",1000*(PB_Regla!$G88-Datos!$AK88-PB_Suma!$J88))</f>
        <v/>
      </c>
      <c r="BN88" s="110" t="str" cm="1">
        <f t="array" ref="BN88">_xlfn.IFS($E88="","",$E88&lt;&gt;"",1000*(PB_Regla!$F88+PB_Regla!$K88+PB_Suma!$H88))</f>
        <v/>
      </c>
      <c r="BO88" s="111" t="str" cm="1">
        <f t="array" ref="BO88">_xlfn.IFS($E88="","",$E88&lt;&gt;"",1000*(PB_Regla!$G88-Datos!$AK88-PB_Suma!$J88))</f>
        <v/>
      </c>
      <c r="BP88" s="110" t="str" cm="1">
        <f t="array" ref="BP88">_xlfn.IFS($E88="","",$E88&lt;&gt;"",1000*(PB_Regla!$N88+PB_Regla!$S88+PB_Suma!$M88))</f>
        <v/>
      </c>
      <c r="BQ88" s="111" t="str" cm="1">
        <f t="array" ref="BQ88">_xlfn.IFS($E88="","",$E88&lt;&gt;"",1000*(PB_Regla!$O88-Datos!$AK88-PB_Suma!$O88))</f>
        <v/>
      </c>
      <c r="BR88" s="110" t="str" cm="1">
        <f t="array" ref="BR88">_xlfn.IFS($E88="","",$E88&lt;&gt;"",1000*(PB_Regla!$V88+PB_Regla!$AA88+PB_Suma!$R88))</f>
        <v/>
      </c>
      <c r="BS88" s="111" t="str" cm="1">
        <f t="array" ref="BS88">_xlfn.IFS($E88="","",$E88&lt;&gt;"",1000*(PB_Regla!$W88-Datos!$AK88-PB_Suma!$T88))</f>
        <v/>
      </c>
      <c r="BT88" s="110" t="str" cm="1">
        <f t="array" ref="BT88">_xlfn.IFS($E88="","",$E88&lt;&gt;"",1000*(PB_Regla!$AD88+PB_Regla!$AI88+PB_Suma!$W88))</f>
        <v/>
      </c>
      <c r="BU88" s="111" t="str" cm="1">
        <f t="array" ref="BU88">_xlfn.IFS($E88="","",$E88&lt;&gt;"",1000*(PB_Regla!$AE88-Datos!$AK88-PB_Suma!$Y88))</f>
        <v/>
      </c>
    </row>
    <row r="89" spans="2:73" x14ac:dyDescent="0.35">
      <c r="B89" s="96" t="str">
        <f>IF(Datos!$B89="","",Datos!$B89)</f>
        <v/>
      </c>
      <c r="C89" s="97" t="str">
        <f>IF(Datos!$E89="","",Datos!$E89)</f>
        <v/>
      </c>
      <c r="D89" s="97" t="str">
        <f>IF(Datos!$I89="","",Datos!$I89)</f>
        <v/>
      </c>
      <c r="E89" s="98" t="str">
        <f>IF(Datos!$G89="","",Datos!$G89)</f>
        <v/>
      </c>
      <c r="F89" s="23"/>
      <c r="G89" s="110" t="str" cm="1">
        <f t="array" ref="G89">_xlfn.IFS($E89="","",$E89&lt;&gt;"",-1000*(PB_Regla!$AD89+PB_Regla!$AH89+PB_Suma!$V89))</f>
        <v/>
      </c>
      <c r="H89" s="111" t="str" cm="1">
        <f t="array" ref="H89">_xlfn.IFS($E89="","",$E89&lt;&gt;"",1000*(PB_Regla!$AE89-Datos!$AK89-PB_Suma!$X89))</f>
        <v/>
      </c>
      <c r="I89" s="110" t="str" cm="1">
        <f t="array" ref="I89">_xlfn.IFS($E89="","",$E89&lt;&gt;"",-1000*(PB_Regla!$V89+PB_Regla!$Z89+PB_Suma!$Q89))</f>
        <v/>
      </c>
      <c r="J89" s="111" t="str" cm="1">
        <f t="array" ref="J89">_xlfn.IFS($E89="","",$E89&lt;&gt;"",1000*(PB_Regla!$W89-Datos!$AK89-PB_Suma!$S89))</f>
        <v/>
      </c>
      <c r="K89" s="110" t="str" cm="1">
        <f t="array" ref="K89">_xlfn.IFS($E89="","",$E89&lt;&gt;"",-1000*(PB_Regla!$N89+PB_Regla!$R89+PB_Suma!$L89))</f>
        <v/>
      </c>
      <c r="L89" s="111" t="str" cm="1">
        <f t="array" ref="L89">_xlfn.IFS($E89="","",$E89&lt;&gt;"",1000*(PB_Regla!$O89-Datos!$AK89-PB_Suma!$N89))</f>
        <v/>
      </c>
      <c r="M89" s="110" t="str" cm="1">
        <f t="array" ref="M89">_xlfn.IFS($E89="","",$E89&lt;&gt;"",-1000*(PB_Regla!$F89+PB_Regla!$J89+PB_Suma!$G89))</f>
        <v/>
      </c>
      <c r="N89" s="111" t="str" cm="1">
        <f t="array" ref="N89">_xlfn.IFS($E89="","",$E89&lt;&gt;"",1000*(PB_Regla!$G89-Datos!$AK89-PB_Suma!$I89))</f>
        <v/>
      </c>
      <c r="O89" s="110" t="str" cm="1">
        <f t="array" ref="O89">_xlfn.IFS($E89="","",$E89&lt;&gt;"",1000*(PB_Regla!$F89+PB_Regla!$K89+PB_Suma!$G89))</f>
        <v/>
      </c>
      <c r="P89" s="111" t="str" cm="1">
        <f t="array" ref="P89">_xlfn.IFS($E89="","",$E89&lt;&gt;"",1000*(PB_Regla!$G89-Datos!$AK89-PB_Suma!$I89))</f>
        <v/>
      </c>
      <c r="Q89" s="110" t="str" cm="1">
        <f t="array" ref="Q89">_xlfn.IFS($E89="","",$E89&lt;&gt;"",1000*(PB_Regla!$N89+PB_Regla!$S89+PB_Suma!$L89))</f>
        <v/>
      </c>
      <c r="R89" s="111" t="str" cm="1">
        <f t="array" ref="R89">_xlfn.IFS($E89="","",$E89&lt;&gt;"",1000*(PB_Regla!$O89-Datos!$AK89-PB_Suma!$N89))</f>
        <v/>
      </c>
      <c r="S89" s="110" t="str" cm="1">
        <f t="array" ref="S89">_xlfn.IFS($E89="","",$E89&lt;&gt;"",1000*(PB_Regla!$V89+PB_Regla!$AA89+PB_Suma!$Q89))</f>
        <v/>
      </c>
      <c r="T89" s="111" t="str" cm="1">
        <f t="array" ref="T89">_xlfn.IFS($E89="","",$E89&lt;&gt;"",1000*(PB_Regla!$W89-Datos!$AK89-PB_Suma!$S89))</f>
        <v/>
      </c>
      <c r="U89" s="110" t="str" cm="1">
        <f t="array" ref="U89">_xlfn.IFS($E89="","",$E89&lt;&gt;"",1000*(PB_Regla!$AD89+PB_Regla!$AI89+PB_Suma!$V89))</f>
        <v/>
      </c>
      <c r="V89" s="111" t="str" cm="1">
        <f t="array" ref="V89">_xlfn.IFS($E89="","",$E89&lt;&gt;"",1000*(PB_Regla!$AE89-Datos!$AK89-PB_Suma!$X89))</f>
        <v/>
      </c>
      <c r="W89" s="2"/>
      <c r="X89" s="110" t="str" cm="1">
        <f t="array" ref="X89">_xlfn.IFS($E89="","",$E89&lt;&gt;"",-1000*(PB_Regla!$AD89+PB_Regla!$AH89+PB_Suma!$W89))</f>
        <v/>
      </c>
      <c r="Y89" s="111" t="str" cm="1">
        <f t="array" ref="Y89">_xlfn.IFS($E89="","",$E89&lt;&gt;"",1000*(PB_Regla!$AE89-Datos!$AK89-PB_Suma!$Y89))</f>
        <v/>
      </c>
      <c r="Z89" s="110" t="str" cm="1">
        <f t="array" ref="Z89">_xlfn.IFS($E89="","",$E89&lt;&gt;"",-1000*(PB_Regla!$V89+PB_Regla!$Z89+PB_Suma!$R89))</f>
        <v/>
      </c>
      <c r="AA89" s="111" t="str" cm="1">
        <f t="array" ref="AA89">_xlfn.IFS($E89="","",$E89&lt;&gt;"",1000*(PB_Regla!$W89-Datos!$AK89-PB_Suma!$T89))</f>
        <v/>
      </c>
      <c r="AB89" s="110" t="str" cm="1">
        <f t="array" ref="AB89">_xlfn.IFS($E89="","",$E89&lt;&gt;"",-1000*(PB_Regla!$N89+PB_Regla!$R89+PB_Suma!$M89))</f>
        <v/>
      </c>
      <c r="AC89" s="111" t="str" cm="1">
        <f t="array" ref="AC89">_xlfn.IFS($E89="","",$E89&lt;&gt;"",1000*(PB_Regla!$O89-Datos!$AK89-PB_Suma!$O89))</f>
        <v/>
      </c>
      <c r="AD89" s="110" t="str" cm="1">
        <f t="array" ref="AD89">_xlfn.IFS($E89="","",$E89&lt;&gt;"",-1000*(PB_Regla!$F89+PB_Regla!$J89+PB_Suma!$H89))</f>
        <v/>
      </c>
      <c r="AE89" s="111" t="str" cm="1">
        <f t="array" ref="AE89">_xlfn.IFS($E89="","",$E89&lt;&gt;"",1000*(PB_Regla!$G89-Datos!$AK89-PB_Suma!$J89))</f>
        <v/>
      </c>
      <c r="AF89" s="110" t="str" cm="1">
        <f t="array" ref="AF89">_xlfn.IFS($E89="","",$E89&lt;&gt;"",1000*(PB_Regla!$F89+PB_Regla!$K89+PB_Suma!$H89))</f>
        <v/>
      </c>
      <c r="AG89" s="111" t="str" cm="1">
        <f t="array" ref="AG89">_xlfn.IFS($E89="","",$E89&lt;&gt;"",1000*(PB_Regla!$G89-Datos!$AK89-PB_Suma!$J89))</f>
        <v/>
      </c>
      <c r="AH89" s="110" t="str" cm="1">
        <f t="array" ref="AH89">_xlfn.IFS($E89="","",$E89&lt;&gt;"",1000*(PB_Regla!$N89+PB_Regla!$S89+PB_Suma!$M89))</f>
        <v/>
      </c>
      <c r="AI89" s="111" t="str" cm="1">
        <f t="array" ref="AI89">_xlfn.IFS($E89="","",$E89&lt;&gt;"",1000*(PB_Regla!$O89-Datos!$AK89-PB_Suma!$O89))</f>
        <v/>
      </c>
      <c r="AJ89" s="110" t="str" cm="1">
        <f t="array" ref="AJ89">_xlfn.IFS($E89="","",$E89&lt;&gt;"",1000*(PB_Regla!$V89+PB_Regla!$AA89+PB_Suma!$R89))</f>
        <v/>
      </c>
      <c r="AK89" s="111" t="str" cm="1">
        <f t="array" ref="AK89">_xlfn.IFS($E89="","",$E89&lt;&gt;"",1000*(PB_Regla!$W89-Datos!$AK89-PB_Suma!$T89))</f>
        <v/>
      </c>
      <c r="AL89" s="110" t="str" cm="1">
        <f t="array" ref="AL89">_xlfn.IFS($E89="","",$E89&lt;&gt;"",1000*(PB_Regla!$AD89+PB_Regla!$AI89+PB_Suma!$W89))</f>
        <v/>
      </c>
      <c r="AM89" s="111" t="str" cm="1">
        <f t="array" ref="AM89">_xlfn.IFS($E89="","",$E89&lt;&gt;"",1000*(PB_Regla!$AE89-Datos!$AK89-PB_Suma!$Y89))</f>
        <v/>
      </c>
      <c r="AN89" s="2"/>
      <c r="AO89" s="110" t="str" cm="1">
        <f t="array" ref="AO89">_xlfn.IFS($E89="","",$E89&lt;&gt;"",-1000*(PB_Regla!$AD89+PB_Regla!$AH89+PB_Suma!$V89))</f>
        <v/>
      </c>
      <c r="AP89" s="111" t="str" cm="1">
        <f t="array" ref="AP89">_xlfn.IFS($E89="","",$E89&lt;&gt;"",1000*(PB_Regla!$AE89-Datos!$AK89-PB_Suma!$X89))</f>
        <v/>
      </c>
      <c r="AQ89" s="110" t="str" cm="1">
        <f t="array" ref="AQ89">_xlfn.IFS($E89="","",$E89&lt;&gt;"",-1000*(PB_Regla!$V89+PB_Regla!$Z89+PB_Suma!$Q89))</f>
        <v/>
      </c>
      <c r="AR89" s="111" t="str" cm="1">
        <f t="array" ref="AR89">_xlfn.IFS($E89="","",$E89&lt;&gt;"",1000*(PB_Regla!$W89-Datos!$AK89-PB_Suma!$S89))</f>
        <v/>
      </c>
      <c r="AS89" s="110" t="str" cm="1">
        <f t="array" ref="AS89">_xlfn.IFS($E89="","",$E89&lt;&gt;"",-1000*(PB_Regla!$N89+PB_Regla!$R89+PB_Suma!$L89))</f>
        <v/>
      </c>
      <c r="AT89" s="111" t="str" cm="1">
        <f t="array" ref="AT89">_xlfn.IFS($E89="","",$E89&lt;&gt;"",1000*(PB_Regla!$O89-Datos!$AK89-PB_Suma!$N89))</f>
        <v/>
      </c>
      <c r="AU89" s="110" t="str" cm="1">
        <f t="array" ref="AU89">_xlfn.IFS($E89="","",$E89&lt;&gt;"",-1000*(PB_Regla!$F89+PB_Regla!$J89+PB_Suma!$G89))</f>
        <v/>
      </c>
      <c r="AV89" s="111" t="str" cm="1">
        <f t="array" ref="AV89">_xlfn.IFS($E89="","",$E89&lt;&gt;"",1000*(PB_Regla!$G89-Datos!$AK89-PB_Suma!$I89))</f>
        <v/>
      </c>
      <c r="AW89" s="110" t="str" cm="1">
        <f t="array" ref="AW89">_xlfn.IFS($E89="","",$E89&lt;&gt;"",1000*(PB_Regla!$F89+PB_Regla!$K89+PB_Suma!$G89))</f>
        <v/>
      </c>
      <c r="AX89" s="111" t="str" cm="1">
        <f t="array" ref="AX89">_xlfn.IFS($E89="","",$E89&lt;&gt;"",1000*(PB_Regla!$G89-Datos!$AK89-PB_Suma!$I89))</f>
        <v/>
      </c>
      <c r="AY89" s="110" t="str" cm="1">
        <f t="array" ref="AY89">_xlfn.IFS($E89="","",$E89&lt;&gt;"",1000*(PB_Regla!$N89+PB_Regla!$S89+PB_Suma!$L89))</f>
        <v/>
      </c>
      <c r="AZ89" s="111" t="str" cm="1">
        <f t="array" ref="AZ89">_xlfn.IFS($E89="","",$E89&lt;&gt;"",1000*(PB_Regla!$O89-Datos!$AK89-PB_Suma!$N89))</f>
        <v/>
      </c>
      <c r="BA89" s="110" t="str" cm="1">
        <f t="array" ref="BA89">_xlfn.IFS($E89="","",$E89&lt;&gt;"",1000*(PB_Regla!$V89+PB_Regla!$AA89+PB_Suma!$Q89))</f>
        <v/>
      </c>
      <c r="BB89" s="111" t="str" cm="1">
        <f t="array" ref="BB89">_xlfn.IFS($E89="","",$E89&lt;&gt;"",1000*(PB_Regla!$W89-Datos!$AK89-PB_Suma!$S89))</f>
        <v/>
      </c>
      <c r="BC89" s="110" t="str" cm="1">
        <f t="array" ref="BC89">_xlfn.IFS($E89="","",$E89&lt;&gt;"",1000*(PB_Regla!$AD89+PB_Regla!$AI89+PB_Suma!$V89))</f>
        <v/>
      </c>
      <c r="BD89" s="111" t="str" cm="1">
        <f t="array" ref="BD89">_xlfn.IFS($E89="","",$E89&lt;&gt;"",1000*(PB_Regla!$AE89-Datos!$AK89-PB_Suma!$X89))</f>
        <v/>
      </c>
      <c r="BE89" s="2"/>
      <c r="BF89" s="110" t="str" cm="1">
        <f t="array" ref="BF89">_xlfn.IFS($E89="","",$E89&lt;&gt;"",-1000*(PB_Regla!$AD89+PB_Regla!$AH89+PB_Suma!$W89))</f>
        <v/>
      </c>
      <c r="BG89" s="111" t="str" cm="1">
        <f t="array" ref="BG89">_xlfn.IFS($E89="","",$E89&lt;&gt;"",1000*(PB_Regla!$AE89-Datos!$AK89-PB_Suma!$Y89))</f>
        <v/>
      </c>
      <c r="BH89" s="110" t="str" cm="1">
        <f t="array" ref="BH89">_xlfn.IFS($E89="","",$E89&lt;&gt;"",-1000*(PB_Regla!$V89+PB_Regla!$Z89+PB_Suma!$R89))</f>
        <v/>
      </c>
      <c r="BI89" s="111" t="str" cm="1">
        <f t="array" ref="BI89">_xlfn.IFS($E89="","",$E89&lt;&gt;"",1000*(PB_Regla!$W89-Datos!$AK89-PB_Suma!$T89))</f>
        <v/>
      </c>
      <c r="BJ89" s="110" t="str" cm="1">
        <f t="array" ref="BJ89">_xlfn.IFS($E89="","",$E89&lt;&gt;"",-1000*(PB_Regla!$N89+PB_Regla!$R89+PB_Suma!$M89))</f>
        <v/>
      </c>
      <c r="BK89" s="111" t="str" cm="1">
        <f t="array" ref="BK89">_xlfn.IFS($E89="","",$E89&lt;&gt;"",1000*(PB_Regla!$O89-Datos!$AK89-PB_Suma!$O89))</f>
        <v/>
      </c>
      <c r="BL89" s="110" t="str" cm="1">
        <f t="array" ref="BL89">_xlfn.IFS($E89="","",$E89&lt;&gt;"",-1000*(PB_Regla!$F89+PB_Regla!$J89+PB_Suma!$H89))</f>
        <v/>
      </c>
      <c r="BM89" s="111" t="str" cm="1">
        <f t="array" ref="BM89">_xlfn.IFS($E89="","",$E89&lt;&gt;"",1000*(PB_Regla!$G89-Datos!$AK89-PB_Suma!$J89))</f>
        <v/>
      </c>
      <c r="BN89" s="110" t="str" cm="1">
        <f t="array" ref="BN89">_xlfn.IFS($E89="","",$E89&lt;&gt;"",1000*(PB_Regla!$F89+PB_Regla!$K89+PB_Suma!$H89))</f>
        <v/>
      </c>
      <c r="BO89" s="111" t="str" cm="1">
        <f t="array" ref="BO89">_xlfn.IFS($E89="","",$E89&lt;&gt;"",1000*(PB_Regla!$G89-Datos!$AK89-PB_Suma!$J89))</f>
        <v/>
      </c>
      <c r="BP89" s="110" t="str" cm="1">
        <f t="array" ref="BP89">_xlfn.IFS($E89="","",$E89&lt;&gt;"",1000*(PB_Regla!$N89+PB_Regla!$S89+PB_Suma!$M89))</f>
        <v/>
      </c>
      <c r="BQ89" s="111" t="str" cm="1">
        <f t="array" ref="BQ89">_xlfn.IFS($E89="","",$E89&lt;&gt;"",1000*(PB_Regla!$O89-Datos!$AK89-PB_Suma!$O89))</f>
        <v/>
      </c>
      <c r="BR89" s="110" t="str" cm="1">
        <f t="array" ref="BR89">_xlfn.IFS($E89="","",$E89&lt;&gt;"",1000*(PB_Regla!$V89+PB_Regla!$AA89+PB_Suma!$R89))</f>
        <v/>
      </c>
      <c r="BS89" s="111" t="str" cm="1">
        <f t="array" ref="BS89">_xlfn.IFS($E89="","",$E89&lt;&gt;"",1000*(PB_Regla!$W89-Datos!$AK89-PB_Suma!$T89))</f>
        <v/>
      </c>
      <c r="BT89" s="110" t="str" cm="1">
        <f t="array" ref="BT89">_xlfn.IFS($E89="","",$E89&lt;&gt;"",1000*(PB_Regla!$AD89+PB_Regla!$AI89+PB_Suma!$W89))</f>
        <v/>
      </c>
      <c r="BU89" s="111" t="str" cm="1">
        <f t="array" ref="BU89">_xlfn.IFS($E89="","",$E89&lt;&gt;"",1000*(PB_Regla!$AE89-Datos!$AK89-PB_Suma!$Y89))</f>
        <v/>
      </c>
    </row>
    <row r="90" spans="2:73" x14ac:dyDescent="0.35">
      <c r="B90" s="96" t="str">
        <f>IF(Datos!$B90="","",Datos!$B90)</f>
        <v/>
      </c>
      <c r="C90" s="97" t="str">
        <f>IF(Datos!$E90="","",Datos!$E90)</f>
        <v/>
      </c>
      <c r="D90" s="97" t="str">
        <f>IF(Datos!$I90="","",Datos!$I90)</f>
        <v/>
      </c>
      <c r="E90" s="98" t="str">
        <f>IF(Datos!$G90="","",Datos!$G90)</f>
        <v/>
      </c>
      <c r="F90" s="23"/>
      <c r="G90" s="110" t="str" cm="1">
        <f t="array" ref="G90">_xlfn.IFS($E90="","",$E90&lt;&gt;"",-1000*(PB_Regla!$AD90+PB_Regla!$AH90+PB_Suma!$V90))</f>
        <v/>
      </c>
      <c r="H90" s="111" t="str" cm="1">
        <f t="array" ref="H90">_xlfn.IFS($E90="","",$E90&lt;&gt;"",1000*(PB_Regla!$AE90-Datos!$AK90-PB_Suma!$X90))</f>
        <v/>
      </c>
      <c r="I90" s="110" t="str" cm="1">
        <f t="array" ref="I90">_xlfn.IFS($E90="","",$E90&lt;&gt;"",-1000*(PB_Regla!$V90+PB_Regla!$Z90+PB_Suma!$Q90))</f>
        <v/>
      </c>
      <c r="J90" s="111" t="str" cm="1">
        <f t="array" ref="J90">_xlfn.IFS($E90="","",$E90&lt;&gt;"",1000*(PB_Regla!$W90-Datos!$AK90-PB_Suma!$S90))</f>
        <v/>
      </c>
      <c r="K90" s="110" t="str" cm="1">
        <f t="array" ref="K90">_xlfn.IFS($E90="","",$E90&lt;&gt;"",-1000*(PB_Regla!$N90+PB_Regla!$R90+PB_Suma!$L90))</f>
        <v/>
      </c>
      <c r="L90" s="111" t="str" cm="1">
        <f t="array" ref="L90">_xlfn.IFS($E90="","",$E90&lt;&gt;"",1000*(PB_Regla!$O90-Datos!$AK90-PB_Suma!$N90))</f>
        <v/>
      </c>
      <c r="M90" s="110" t="str" cm="1">
        <f t="array" ref="M90">_xlfn.IFS($E90="","",$E90&lt;&gt;"",-1000*(PB_Regla!$F90+PB_Regla!$J90+PB_Suma!$G90))</f>
        <v/>
      </c>
      <c r="N90" s="111" t="str" cm="1">
        <f t="array" ref="N90">_xlfn.IFS($E90="","",$E90&lt;&gt;"",1000*(PB_Regla!$G90-Datos!$AK90-PB_Suma!$I90))</f>
        <v/>
      </c>
      <c r="O90" s="110" t="str" cm="1">
        <f t="array" ref="O90">_xlfn.IFS($E90="","",$E90&lt;&gt;"",1000*(PB_Regla!$F90+PB_Regla!$K90+PB_Suma!$G90))</f>
        <v/>
      </c>
      <c r="P90" s="111" t="str" cm="1">
        <f t="array" ref="P90">_xlfn.IFS($E90="","",$E90&lt;&gt;"",1000*(PB_Regla!$G90-Datos!$AK90-PB_Suma!$I90))</f>
        <v/>
      </c>
      <c r="Q90" s="110" t="str" cm="1">
        <f t="array" ref="Q90">_xlfn.IFS($E90="","",$E90&lt;&gt;"",1000*(PB_Regla!$N90+PB_Regla!$S90+PB_Suma!$L90))</f>
        <v/>
      </c>
      <c r="R90" s="111" t="str" cm="1">
        <f t="array" ref="R90">_xlfn.IFS($E90="","",$E90&lt;&gt;"",1000*(PB_Regla!$O90-Datos!$AK90-PB_Suma!$N90))</f>
        <v/>
      </c>
      <c r="S90" s="110" t="str" cm="1">
        <f t="array" ref="S90">_xlfn.IFS($E90="","",$E90&lt;&gt;"",1000*(PB_Regla!$V90+PB_Regla!$AA90+PB_Suma!$Q90))</f>
        <v/>
      </c>
      <c r="T90" s="111" t="str" cm="1">
        <f t="array" ref="T90">_xlfn.IFS($E90="","",$E90&lt;&gt;"",1000*(PB_Regla!$W90-Datos!$AK90-PB_Suma!$S90))</f>
        <v/>
      </c>
      <c r="U90" s="110" t="str" cm="1">
        <f t="array" ref="U90">_xlfn.IFS($E90="","",$E90&lt;&gt;"",1000*(PB_Regla!$AD90+PB_Regla!$AI90+PB_Suma!$V90))</f>
        <v/>
      </c>
      <c r="V90" s="111" t="str" cm="1">
        <f t="array" ref="V90">_xlfn.IFS($E90="","",$E90&lt;&gt;"",1000*(PB_Regla!$AE90-Datos!$AK90-PB_Suma!$X90))</f>
        <v/>
      </c>
      <c r="W90" s="2"/>
      <c r="X90" s="110" t="str" cm="1">
        <f t="array" ref="X90">_xlfn.IFS($E90="","",$E90&lt;&gt;"",-1000*(PB_Regla!$AD90+PB_Regla!$AH90+PB_Suma!$W90))</f>
        <v/>
      </c>
      <c r="Y90" s="111" t="str" cm="1">
        <f t="array" ref="Y90">_xlfn.IFS($E90="","",$E90&lt;&gt;"",1000*(PB_Regla!$AE90-Datos!$AK90-PB_Suma!$Y90))</f>
        <v/>
      </c>
      <c r="Z90" s="110" t="str" cm="1">
        <f t="array" ref="Z90">_xlfn.IFS($E90="","",$E90&lt;&gt;"",-1000*(PB_Regla!$V90+PB_Regla!$Z90+PB_Suma!$R90))</f>
        <v/>
      </c>
      <c r="AA90" s="111" t="str" cm="1">
        <f t="array" ref="AA90">_xlfn.IFS($E90="","",$E90&lt;&gt;"",1000*(PB_Regla!$W90-Datos!$AK90-PB_Suma!$T90))</f>
        <v/>
      </c>
      <c r="AB90" s="110" t="str" cm="1">
        <f t="array" ref="AB90">_xlfn.IFS($E90="","",$E90&lt;&gt;"",-1000*(PB_Regla!$N90+PB_Regla!$R90+PB_Suma!$M90))</f>
        <v/>
      </c>
      <c r="AC90" s="111" t="str" cm="1">
        <f t="array" ref="AC90">_xlfn.IFS($E90="","",$E90&lt;&gt;"",1000*(PB_Regla!$O90-Datos!$AK90-PB_Suma!$O90))</f>
        <v/>
      </c>
      <c r="AD90" s="110" t="str" cm="1">
        <f t="array" ref="AD90">_xlfn.IFS($E90="","",$E90&lt;&gt;"",-1000*(PB_Regla!$F90+PB_Regla!$J90+PB_Suma!$H90))</f>
        <v/>
      </c>
      <c r="AE90" s="111" t="str" cm="1">
        <f t="array" ref="AE90">_xlfn.IFS($E90="","",$E90&lt;&gt;"",1000*(PB_Regla!$G90-Datos!$AK90-PB_Suma!$J90))</f>
        <v/>
      </c>
      <c r="AF90" s="110" t="str" cm="1">
        <f t="array" ref="AF90">_xlfn.IFS($E90="","",$E90&lt;&gt;"",1000*(PB_Regla!$F90+PB_Regla!$K90+PB_Suma!$H90))</f>
        <v/>
      </c>
      <c r="AG90" s="111" t="str" cm="1">
        <f t="array" ref="AG90">_xlfn.IFS($E90="","",$E90&lt;&gt;"",1000*(PB_Regla!$G90-Datos!$AK90-PB_Suma!$J90))</f>
        <v/>
      </c>
      <c r="AH90" s="110" t="str" cm="1">
        <f t="array" ref="AH90">_xlfn.IFS($E90="","",$E90&lt;&gt;"",1000*(PB_Regla!$N90+PB_Regla!$S90+PB_Suma!$M90))</f>
        <v/>
      </c>
      <c r="AI90" s="111" t="str" cm="1">
        <f t="array" ref="AI90">_xlfn.IFS($E90="","",$E90&lt;&gt;"",1000*(PB_Regla!$O90-Datos!$AK90-PB_Suma!$O90))</f>
        <v/>
      </c>
      <c r="AJ90" s="110" t="str" cm="1">
        <f t="array" ref="AJ90">_xlfn.IFS($E90="","",$E90&lt;&gt;"",1000*(PB_Regla!$V90+PB_Regla!$AA90+PB_Suma!$R90))</f>
        <v/>
      </c>
      <c r="AK90" s="111" t="str" cm="1">
        <f t="array" ref="AK90">_xlfn.IFS($E90="","",$E90&lt;&gt;"",1000*(PB_Regla!$W90-Datos!$AK90-PB_Suma!$T90))</f>
        <v/>
      </c>
      <c r="AL90" s="110" t="str" cm="1">
        <f t="array" ref="AL90">_xlfn.IFS($E90="","",$E90&lt;&gt;"",1000*(PB_Regla!$AD90+PB_Regla!$AI90+PB_Suma!$W90))</f>
        <v/>
      </c>
      <c r="AM90" s="111" t="str" cm="1">
        <f t="array" ref="AM90">_xlfn.IFS($E90="","",$E90&lt;&gt;"",1000*(PB_Regla!$AE90-Datos!$AK90-PB_Suma!$Y90))</f>
        <v/>
      </c>
      <c r="AN90" s="2"/>
      <c r="AO90" s="110" t="str" cm="1">
        <f t="array" ref="AO90">_xlfn.IFS($E90="","",$E90&lt;&gt;"",-1000*(PB_Regla!$AD90+PB_Regla!$AH90+PB_Suma!$V90))</f>
        <v/>
      </c>
      <c r="AP90" s="111" t="str" cm="1">
        <f t="array" ref="AP90">_xlfn.IFS($E90="","",$E90&lt;&gt;"",1000*(PB_Regla!$AE90-Datos!$AK90-PB_Suma!$X90))</f>
        <v/>
      </c>
      <c r="AQ90" s="110" t="str" cm="1">
        <f t="array" ref="AQ90">_xlfn.IFS($E90="","",$E90&lt;&gt;"",-1000*(PB_Regla!$V90+PB_Regla!$Z90+PB_Suma!$Q90))</f>
        <v/>
      </c>
      <c r="AR90" s="111" t="str" cm="1">
        <f t="array" ref="AR90">_xlfn.IFS($E90="","",$E90&lt;&gt;"",1000*(PB_Regla!$W90-Datos!$AK90-PB_Suma!$S90))</f>
        <v/>
      </c>
      <c r="AS90" s="110" t="str" cm="1">
        <f t="array" ref="AS90">_xlfn.IFS($E90="","",$E90&lt;&gt;"",-1000*(PB_Regla!$N90+PB_Regla!$R90+PB_Suma!$L90))</f>
        <v/>
      </c>
      <c r="AT90" s="111" t="str" cm="1">
        <f t="array" ref="AT90">_xlfn.IFS($E90="","",$E90&lt;&gt;"",1000*(PB_Regla!$O90-Datos!$AK90-PB_Suma!$N90))</f>
        <v/>
      </c>
      <c r="AU90" s="110" t="str" cm="1">
        <f t="array" ref="AU90">_xlfn.IFS($E90="","",$E90&lt;&gt;"",-1000*(PB_Regla!$F90+PB_Regla!$J90+PB_Suma!$G90))</f>
        <v/>
      </c>
      <c r="AV90" s="111" t="str" cm="1">
        <f t="array" ref="AV90">_xlfn.IFS($E90="","",$E90&lt;&gt;"",1000*(PB_Regla!$G90-Datos!$AK90-PB_Suma!$I90))</f>
        <v/>
      </c>
      <c r="AW90" s="110" t="str" cm="1">
        <f t="array" ref="AW90">_xlfn.IFS($E90="","",$E90&lt;&gt;"",1000*(PB_Regla!$F90+PB_Regla!$K90+PB_Suma!$G90))</f>
        <v/>
      </c>
      <c r="AX90" s="111" t="str" cm="1">
        <f t="array" ref="AX90">_xlfn.IFS($E90="","",$E90&lt;&gt;"",1000*(PB_Regla!$G90-Datos!$AK90-PB_Suma!$I90))</f>
        <v/>
      </c>
      <c r="AY90" s="110" t="str" cm="1">
        <f t="array" ref="AY90">_xlfn.IFS($E90="","",$E90&lt;&gt;"",1000*(PB_Regla!$N90+PB_Regla!$S90+PB_Suma!$L90))</f>
        <v/>
      </c>
      <c r="AZ90" s="111" t="str" cm="1">
        <f t="array" ref="AZ90">_xlfn.IFS($E90="","",$E90&lt;&gt;"",1000*(PB_Regla!$O90-Datos!$AK90-PB_Suma!$N90))</f>
        <v/>
      </c>
      <c r="BA90" s="110" t="str" cm="1">
        <f t="array" ref="BA90">_xlfn.IFS($E90="","",$E90&lt;&gt;"",1000*(PB_Regla!$V90+PB_Regla!$AA90+PB_Suma!$Q90))</f>
        <v/>
      </c>
      <c r="BB90" s="111" t="str" cm="1">
        <f t="array" ref="BB90">_xlfn.IFS($E90="","",$E90&lt;&gt;"",1000*(PB_Regla!$W90-Datos!$AK90-PB_Suma!$S90))</f>
        <v/>
      </c>
      <c r="BC90" s="110" t="str" cm="1">
        <f t="array" ref="BC90">_xlfn.IFS($E90="","",$E90&lt;&gt;"",1000*(PB_Regla!$AD90+PB_Regla!$AI90+PB_Suma!$V90))</f>
        <v/>
      </c>
      <c r="BD90" s="111" t="str" cm="1">
        <f t="array" ref="BD90">_xlfn.IFS($E90="","",$E90&lt;&gt;"",1000*(PB_Regla!$AE90-Datos!$AK90-PB_Suma!$X90))</f>
        <v/>
      </c>
      <c r="BE90" s="2"/>
      <c r="BF90" s="110" t="str" cm="1">
        <f t="array" ref="BF90">_xlfn.IFS($E90="","",$E90&lt;&gt;"",-1000*(PB_Regla!$AD90+PB_Regla!$AH90+PB_Suma!$W90))</f>
        <v/>
      </c>
      <c r="BG90" s="111" t="str" cm="1">
        <f t="array" ref="BG90">_xlfn.IFS($E90="","",$E90&lt;&gt;"",1000*(PB_Regla!$AE90-Datos!$AK90-PB_Suma!$Y90))</f>
        <v/>
      </c>
      <c r="BH90" s="110" t="str" cm="1">
        <f t="array" ref="BH90">_xlfn.IFS($E90="","",$E90&lt;&gt;"",-1000*(PB_Regla!$V90+PB_Regla!$Z90+PB_Suma!$R90))</f>
        <v/>
      </c>
      <c r="BI90" s="111" t="str" cm="1">
        <f t="array" ref="BI90">_xlfn.IFS($E90="","",$E90&lt;&gt;"",1000*(PB_Regla!$W90-Datos!$AK90-PB_Suma!$T90))</f>
        <v/>
      </c>
      <c r="BJ90" s="110" t="str" cm="1">
        <f t="array" ref="BJ90">_xlfn.IFS($E90="","",$E90&lt;&gt;"",-1000*(PB_Regla!$N90+PB_Regla!$R90+PB_Suma!$M90))</f>
        <v/>
      </c>
      <c r="BK90" s="111" t="str" cm="1">
        <f t="array" ref="BK90">_xlfn.IFS($E90="","",$E90&lt;&gt;"",1000*(PB_Regla!$O90-Datos!$AK90-PB_Suma!$O90))</f>
        <v/>
      </c>
      <c r="BL90" s="110" t="str" cm="1">
        <f t="array" ref="BL90">_xlfn.IFS($E90="","",$E90&lt;&gt;"",-1000*(PB_Regla!$F90+PB_Regla!$J90+PB_Suma!$H90))</f>
        <v/>
      </c>
      <c r="BM90" s="111" t="str" cm="1">
        <f t="array" ref="BM90">_xlfn.IFS($E90="","",$E90&lt;&gt;"",1000*(PB_Regla!$G90-Datos!$AK90-PB_Suma!$J90))</f>
        <v/>
      </c>
      <c r="BN90" s="110" t="str" cm="1">
        <f t="array" ref="BN90">_xlfn.IFS($E90="","",$E90&lt;&gt;"",1000*(PB_Regla!$F90+PB_Regla!$K90+PB_Suma!$H90))</f>
        <v/>
      </c>
      <c r="BO90" s="111" t="str" cm="1">
        <f t="array" ref="BO90">_xlfn.IFS($E90="","",$E90&lt;&gt;"",1000*(PB_Regla!$G90-Datos!$AK90-PB_Suma!$J90))</f>
        <v/>
      </c>
      <c r="BP90" s="110" t="str" cm="1">
        <f t="array" ref="BP90">_xlfn.IFS($E90="","",$E90&lt;&gt;"",1000*(PB_Regla!$N90+PB_Regla!$S90+PB_Suma!$M90))</f>
        <v/>
      </c>
      <c r="BQ90" s="111" t="str" cm="1">
        <f t="array" ref="BQ90">_xlfn.IFS($E90="","",$E90&lt;&gt;"",1000*(PB_Regla!$O90-Datos!$AK90-PB_Suma!$O90))</f>
        <v/>
      </c>
      <c r="BR90" s="110" t="str" cm="1">
        <f t="array" ref="BR90">_xlfn.IFS($E90="","",$E90&lt;&gt;"",1000*(PB_Regla!$V90+PB_Regla!$AA90+PB_Suma!$R90))</f>
        <v/>
      </c>
      <c r="BS90" s="111" t="str" cm="1">
        <f t="array" ref="BS90">_xlfn.IFS($E90="","",$E90&lt;&gt;"",1000*(PB_Regla!$W90-Datos!$AK90-PB_Suma!$T90))</f>
        <v/>
      </c>
      <c r="BT90" s="110" t="str" cm="1">
        <f t="array" ref="BT90">_xlfn.IFS($E90="","",$E90&lt;&gt;"",1000*(PB_Regla!$AD90+PB_Regla!$AI90+PB_Suma!$W90))</f>
        <v/>
      </c>
      <c r="BU90" s="111" t="str" cm="1">
        <f t="array" ref="BU90">_xlfn.IFS($E90="","",$E90&lt;&gt;"",1000*(PB_Regla!$AE90-Datos!$AK90-PB_Suma!$Y90))</f>
        <v/>
      </c>
    </row>
    <row r="91" spans="2:73" x14ac:dyDescent="0.35">
      <c r="B91" s="96" t="str">
        <f>IF(Datos!$B91="","",Datos!$B91)</f>
        <v/>
      </c>
      <c r="C91" s="97" t="str">
        <f>IF(Datos!$E91="","",Datos!$E91)</f>
        <v/>
      </c>
      <c r="D91" s="97" t="str">
        <f>IF(Datos!$I91="","",Datos!$I91)</f>
        <v/>
      </c>
      <c r="E91" s="98" t="str">
        <f>IF(Datos!$G91="","",Datos!$G91)</f>
        <v/>
      </c>
      <c r="F91" s="23"/>
      <c r="G91" s="110" t="str" cm="1">
        <f t="array" ref="G91">_xlfn.IFS($E91="","",$E91&lt;&gt;"",-1000*(PB_Regla!$AD91+PB_Regla!$AH91+PB_Suma!$V91))</f>
        <v/>
      </c>
      <c r="H91" s="111" t="str" cm="1">
        <f t="array" ref="H91">_xlfn.IFS($E91="","",$E91&lt;&gt;"",1000*(PB_Regla!$AE91-Datos!$AK91-PB_Suma!$X91))</f>
        <v/>
      </c>
      <c r="I91" s="110" t="str" cm="1">
        <f t="array" ref="I91">_xlfn.IFS($E91="","",$E91&lt;&gt;"",-1000*(PB_Regla!$V91+PB_Regla!$Z91+PB_Suma!$Q91))</f>
        <v/>
      </c>
      <c r="J91" s="111" t="str" cm="1">
        <f t="array" ref="J91">_xlfn.IFS($E91="","",$E91&lt;&gt;"",1000*(PB_Regla!$W91-Datos!$AK91-PB_Suma!$S91))</f>
        <v/>
      </c>
      <c r="K91" s="110" t="str" cm="1">
        <f t="array" ref="K91">_xlfn.IFS($E91="","",$E91&lt;&gt;"",-1000*(PB_Regla!$N91+PB_Regla!$R91+PB_Suma!$L91))</f>
        <v/>
      </c>
      <c r="L91" s="111" t="str" cm="1">
        <f t="array" ref="L91">_xlfn.IFS($E91="","",$E91&lt;&gt;"",1000*(PB_Regla!$O91-Datos!$AK91-PB_Suma!$N91))</f>
        <v/>
      </c>
      <c r="M91" s="110" t="str" cm="1">
        <f t="array" ref="M91">_xlfn.IFS($E91="","",$E91&lt;&gt;"",-1000*(PB_Regla!$F91+PB_Regla!$J91+PB_Suma!$G91))</f>
        <v/>
      </c>
      <c r="N91" s="111" t="str" cm="1">
        <f t="array" ref="N91">_xlfn.IFS($E91="","",$E91&lt;&gt;"",1000*(PB_Regla!$G91-Datos!$AK91-PB_Suma!$I91))</f>
        <v/>
      </c>
      <c r="O91" s="110" t="str" cm="1">
        <f t="array" ref="O91">_xlfn.IFS($E91="","",$E91&lt;&gt;"",1000*(PB_Regla!$F91+PB_Regla!$K91+PB_Suma!$G91))</f>
        <v/>
      </c>
      <c r="P91" s="111" t="str" cm="1">
        <f t="array" ref="P91">_xlfn.IFS($E91="","",$E91&lt;&gt;"",1000*(PB_Regla!$G91-Datos!$AK91-PB_Suma!$I91))</f>
        <v/>
      </c>
      <c r="Q91" s="110" t="str" cm="1">
        <f t="array" ref="Q91">_xlfn.IFS($E91="","",$E91&lt;&gt;"",1000*(PB_Regla!$N91+PB_Regla!$S91+PB_Suma!$L91))</f>
        <v/>
      </c>
      <c r="R91" s="111" t="str" cm="1">
        <f t="array" ref="R91">_xlfn.IFS($E91="","",$E91&lt;&gt;"",1000*(PB_Regla!$O91-Datos!$AK91-PB_Suma!$N91))</f>
        <v/>
      </c>
      <c r="S91" s="110" t="str" cm="1">
        <f t="array" ref="S91">_xlfn.IFS($E91="","",$E91&lt;&gt;"",1000*(PB_Regla!$V91+PB_Regla!$AA91+PB_Suma!$Q91))</f>
        <v/>
      </c>
      <c r="T91" s="111" t="str" cm="1">
        <f t="array" ref="T91">_xlfn.IFS($E91="","",$E91&lt;&gt;"",1000*(PB_Regla!$W91-Datos!$AK91-PB_Suma!$S91))</f>
        <v/>
      </c>
      <c r="U91" s="110" t="str" cm="1">
        <f t="array" ref="U91">_xlfn.IFS($E91="","",$E91&lt;&gt;"",1000*(PB_Regla!$AD91+PB_Regla!$AI91+PB_Suma!$V91))</f>
        <v/>
      </c>
      <c r="V91" s="111" t="str" cm="1">
        <f t="array" ref="V91">_xlfn.IFS($E91="","",$E91&lt;&gt;"",1000*(PB_Regla!$AE91-Datos!$AK91-PB_Suma!$X91))</f>
        <v/>
      </c>
      <c r="W91" s="2"/>
      <c r="X91" s="110" t="str" cm="1">
        <f t="array" ref="X91">_xlfn.IFS($E91="","",$E91&lt;&gt;"",-1000*(PB_Regla!$AD91+PB_Regla!$AH91+PB_Suma!$W91))</f>
        <v/>
      </c>
      <c r="Y91" s="111" t="str" cm="1">
        <f t="array" ref="Y91">_xlfn.IFS($E91="","",$E91&lt;&gt;"",1000*(PB_Regla!$AE91-Datos!$AK91-PB_Suma!$Y91))</f>
        <v/>
      </c>
      <c r="Z91" s="110" t="str" cm="1">
        <f t="array" ref="Z91">_xlfn.IFS($E91="","",$E91&lt;&gt;"",-1000*(PB_Regla!$V91+PB_Regla!$Z91+PB_Suma!$R91))</f>
        <v/>
      </c>
      <c r="AA91" s="111" t="str" cm="1">
        <f t="array" ref="AA91">_xlfn.IFS($E91="","",$E91&lt;&gt;"",1000*(PB_Regla!$W91-Datos!$AK91-PB_Suma!$T91))</f>
        <v/>
      </c>
      <c r="AB91" s="110" t="str" cm="1">
        <f t="array" ref="AB91">_xlfn.IFS($E91="","",$E91&lt;&gt;"",-1000*(PB_Regla!$N91+PB_Regla!$R91+PB_Suma!$M91))</f>
        <v/>
      </c>
      <c r="AC91" s="111" t="str" cm="1">
        <f t="array" ref="AC91">_xlfn.IFS($E91="","",$E91&lt;&gt;"",1000*(PB_Regla!$O91-Datos!$AK91-PB_Suma!$O91))</f>
        <v/>
      </c>
      <c r="AD91" s="110" t="str" cm="1">
        <f t="array" ref="AD91">_xlfn.IFS($E91="","",$E91&lt;&gt;"",-1000*(PB_Regla!$F91+PB_Regla!$J91+PB_Suma!$H91))</f>
        <v/>
      </c>
      <c r="AE91" s="111" t="str" cm="1">
        <f t="array" ref="AE91">_xlfn.IFS($E91="","",$E91&lt;&gt;"",1000*(PB_Regla!$G91-Datos!$AK91-PB_Suma!$J91))</f>
        <v/>
      </c>
      <c r="AF91" s="110" t="str" cm="1">
        <f t="array" ref="AF91">_xlfn.IFS($E91="","",$E91&lt;&gt;"",1000*(PB_Regla!$F91+PB_Regla!$K91+PB_Suma!$H91))</f>
        <v/>
      </c>
      <c r="AG91" s="111" t="str" cm="1">
        <f t="array" ref="AG91">_xlfn.IFS($E91="","",$E91&lt;&gt;"",1000*(PB_Regla!$G91-Datos!$AK91-PB_Suma!$J91))</f>
        <v/>
      </c>
      <c r="AH91" s="110" t="str" cm="1">
        <f t="array" ref="AH91">_xlfn.IFS($E91="","",$E91&lt;&gt;"",1000*(PB_Regla!$N91+PB_Regla!$S91+PB_Suma!$M91))</f>
        <v/>
      </c>
      <c r="AI91" s="111" t="str" cm="1">
        <f t="array" ref="AI91">_xlfn.IFS($E91="","",$E91&lt;&gt;"",1000*(PB_Regla!$O91-Datos!$AK91-PB_Suma!$O91))</f>
        <v/>
      </c>
      <c r="AJ91" s="110" t="str" cm="1">
        <f t="array" ref="AJ91">_xlfn.IFS($E91="","",$E91&lt;&gt;"",1000*(PB_Regla!$V91+PB_Regla!$AA91+PB_Suma!$R91))</f>
        <v/>
      </c>
      <c r="AK91" s="111" t="str" cm="1">
        <f t="array" ref="AK91">_xlfn.IFS($E91="","",$E91&lt;&gt;"",1000*(PB_Regla!$W91-Datos!$AK91-PB_Suma!$T91))</f>
        <v/>
      </c>
      <c r="AL91" s="110" t="str" cm="1">
        <f t="array" ref="AL91">_xlfn.IFS($E91="","",$E91&lt;&gt;"",1000*(PB_Regla!$AD91+PB_Regla!$AI91+PB_Suma!$W91))</f>
        <v/>
      </c>
      <c r="AM91" s="111" t="str" cm="1">
        <f t="array" ref="AM91">_xlfn.IFS($E91="","",$E91&lt;&gt;"",1000*(PB_Regla!$AE91-Datos!$AK91-PB_Suma!$Y91))</f>
        <v/>
      </c>
      <c r="AN91" s="2"/>
      <c r="AO91" s="110" t="str" cm="1">
        <f t="array" ref="AO91">_xlfn.IFS($E91="","",$E91&lt;&gt;"",-1000*(PB_Regla!$AD91+PB_Regla!$AH91+PB_Suma!$V91))</f>
        <v/>
      </c>
      <c r="AP91" s="111" t="str" cm="1">
        <f t="array" ref="AP91">_xlfn.IFS($E91="","",$E91&lt;&gt;"",1000*(PB_Regla!$AE91-Datos!$AK91-PB_Suma!$X91))</f>
        <v/>
      </c>
      <c r="AQ91" s="110" t="str" cm="1">
        <f t="array" ref="AQ91">_xlfn.IFS($E91="","",$E91&lt;&gt;"",-1000*(PB_Regla!$V91+PB_Regla!$Z91+PB_Suma!$Q91))</f>
        <v/>
      </c>
      <c r="AR91" s="111" t="str" cm="1">
        <f t="array" ref="AR91">_xlfn.IFS($E91="","",$E91&lt;&gt;"",1000*(PB_Regla!$W91-Datos!$AK91-PB_Suma!$S91))</f>
        <v/>
      </c>
      <c r="AS91" s="110" t="str" cm="1">
        <f t="array" ref="AS91">_xlfn.IFS($E91="","",$E91&lt;&gt;"",-1000*(PB_Regla!$N91+PB_Regla!$R91+PB_Suma!$L91))</f>
        <v/>
      </c>
      <c r="AT91" s="111" t="str" cm="1">
        <f t="array" ref="AT91">_xlfn.IFS($E91="","",$E91&lt;&gt;"",1000*(PB_Regla!$O91-Datos!$AK91-PB_Suma!$N91))</f>
        <v/>
      </c>
      <c r="AU91" s="110" t="str" cm="1">
        <f t="array" ref="AU91">_xlfn.IFS($E91="","",$E91&lt;&gt;"",-1000*(PB_Regla!$F91+PB_Regla!$J91+PB_Suma!$G91))</f>
        <v/>
      </c>
      <c r="AV91" s="111" t="str" cm="1">
        <f t="array" ref="AV91">_xlfn.IFS($E91="","",$E91&lt;&gt;"",1000*(PB_Regla!$G91-Datos!$AK91-PB_Suma!$I91))</f>
        <v/>
      </c>
      <c r="AW91" s="110" t="str" cm="1">
        <f t="array" ref="AW91">_xlfn.IFS($E91="","",$E91&lt;&gt;"",1000*(PB_Regla!$F91+PB_Regla!$K91+PB_Suma!$G91))</f>
        <v/>
      </c>
      <c r="AX91" s="111" t="str" cm="1">
        <f t="array" ref="AX91">_xlfn.IFS($E91="","",$E91&lt;&gt;"",1000*(PB_Regla!$G91-Datos!$AK91-PB_Suma!$I91))</f>
        <v/>
      </c>
      <c r="AY91" s="110" t="str" cm="1">
        <f t="array" ref="AY91">_xlfn.IFS($E91="","",$E91&lt;&gt;"",1000*(PB_Regla!$N91+PB_Regla!$S91+PB_Suma!$L91))</f>
        <v/>
      </c>
      <c r="AZ91" s="111" t="str" cm="1">
        <f t="array" ref="AZ91">_xlfn.IFS($E91="","",$E91&lt;&gt;"",1000*(PB_Regla!$O91-Datos!$AK91-PB_Suma!$N91))</f>
        <v/>
      </c>
      <c r="BA91" s="110" t="str" cm="1">
        <f t="array" ref="BA91">_xlfn.IFS($E91="","",$E91&lt;&gt;"",1000*(PB_Regla!$V91+PB_Regla!$AA91+PB_Suma!$Q91))</f>
        <v/>
      </c>
      <c r="BB91" s="111" t="str" cm="1">
        <f t="array" ref="BB91">_xlfn.IFS($E91="","",$E91&lt;&gt;"",1000*(PB_Regla!$W91-Datos!$AK91-PB_Suma!$S91))</f>
        <v/>
      </c>
      <c r="BC91" s="110" t="str" cm="1">
        <f t="array" ref="BC91">_xlfn.IFS($E91="","",$E91&lt;&gt;"",1000*(PB_Regla!$AD91+PB_Regla!$AI91+PB_Suma!$V91))</f>
        <v/>
      </c>
      <c r="BD91" s="111" t="str" cm="1">
        <f t="array" ref="BD91">_xlfn.IFS($E91="","",$E91&lt;&gt;"",1000*(PB_Regla!$AE91-Datos!$AK91-PB_Suma!$X91))</f>
        <v/>
      </c>
      <c r="BE91" s="2"/>
      <c r="BF91" s="110" t="str" cm="1">
        <f t="array" ref="BF91">_xlfn.IFS($E91="","",$E91&lt;&gt;"",-1000*(PB_Regla!$AD91+PB_Regla!$AH91+PB_Suma!$W91))</f>
        <v/>
      </c>
      <c r="BG91" s="111" t="str" cm="1">
        <f t="array" ref="BG91">_xlfn.IFS($E91="","",$E91&lt;&gt;"",1000*(PB_Regla!$AE91-Datos!$AK91-PB_Suma!$Y91))</f>
        <v/>
      </c>
      <c r="BH91" s="110" t="str" cm="1">
        <f t="array" ref="BH91">_xlfn.IFS($E91="","",$E91&lt;&gt;"",-1000*(PB_Regla!$V91+PB_Regla!$Z91+PB_Suma!$R91))</f>
        <v/>
      </c>
      <c r="BI91" s="111" t="str" cm="1">
        <f t="array" ref="BI91">_xlfn.IFS($E91="","",$E91&lt;&gt;"",1000*(PB_Regla!$W91-Datos!$AK91-PB_Suma!$T91))</f>
        <v/>
      </c>
      <c r="BJ91" s="110" t="str" cm="1">
        <f t="array" ref="BJ91">_xlfn.IFS($E91="","",$E91&lt;&gt;"",-1000*(PB_Regla!$N91+PB_Regla!$R91+PB_Suma!$M91))</f>
        <v/>
      </c>
      <c r="BK91" s="111" t="str" cm="1">
        <f t="array" ref="BK91">_xlfn.IFS($E91="","",$E91&lt;&gt;"",1000*(PB_Regla!$O91-Datos!$AK91-PB_Suma!$O91))</f>
        <v/>
      </c>
      <c r="BL91" s="110" t="str" cm="1">
        <f t="array" ref="BL91">_xlfn.IFS($E91="","",$E91&lt;&gt;"",-1000*(PB_Regla!$F91+PB_Regla!$J91+PB_Suma!$H91))</f>
        <v/>
      </c>
      <c r="BM91" s="111" t="str" cm="1">
        <f t="array" ref="BM91">_xlfn.IFS($E91="","",$E91&lt;&gt;"",1000*(PB_Regla!$G91-Datos!$AK91-PB_Suma!$J91))</f>
        <v/>
      </c>
      <c r="BN91" s="110" t="str" cm="1">
        <f t="array" ref="BN91">_xlfn.IFS($E91="","",$E91&lt;&gt;"",1000*(PB_Regla!$F91+PB_Regla!$K91+PB_Suma!$H91))</f>
        <v/>
      </c>
      <c r="BO91" s="111" t="str" cm="1">
        <f t="array" ref="BO91">_xlfn.IFS($E91="","",$E91&lt;&gt;"",1000*(PB_Regla!$G91-Datos!$AK91-PB_Suma!$J91))</f>
        <v/>
      </c>
      <c r="BP91" s="110" t="str" cm="1">
        <f t="array" ref="BP91">_xlfn.IFS($E91="","",$E91&lt;&gt;"",1000*(PB_Regla!$N91+PB_Regla!$S91+PB_Suma!$M91))</f>
        <v/>
      </c>
      <c r="BQ91" s="111" t="str" cm="1">
        <f t="array" ref="BQ91">_xlfn.IFS($E91="","",$E91&lt;&gt;"",1000*(PB_Regla!$O91-Datos!$AK91-PB_Suma!$O91))</f>
        <v/>
      </c>
      <c r="BR91" s="110" t="str" cm="1">
        <f t="array" ref="BR91">_xlfn.IFS($E91="","",$E91&lt;&gt;"",1000*(PB_Regla!$V91+PB_Regla!$AA91+PB_Suma!$R91))</f>
        <v/>
      </c>
      <c r="BS91" s="111" t="str" cm="1">
        <f t="array" ref="BS91">_xlfn.IFS($E91="","",$E91&lt;&gt;"",1000*(PB_Regla!$W91-Datos!$AK91-PB_Suma!$T91))</f>
        <v/>
      </c>
      <c r="BT91" s="110" t="str" cm="1">
        <f t="array" ref="BT91">_xlfn.IFS($E91="","",$E91&lt;&gt;"",1000*(PB_Regla!$AD91+PB_Regla!$AI91+PB_Suma!$W91))</f>
        <v/>
      </c>
      <c r="BU91" s="111" t="str" cm="1">
        <f t="array" ref="BU91">_xlfn.IFS($E91="","",$E91&lt;&gt;"",1000*(PB_Regla!$AE91-Datos!$AK91-PB_Suma!$Y91))</f>
        <v/>
      </c>
    </row>
    <row r="92" spans="2:73" x14ac:dyDescent="0.35">
      <c r="B92" s="96" t="str">
        <f>IF(Datos!$B92="","",Datos!$B92)</f>
        <v/>
      </c>
      <c r="C92" s="97" t="str">
        <f>IF(Datos!$E92="","",Datos!$E92)</f>
        <v/>
      </c>
      <c r="D92" s="97" t="str">
        <f>IF(Datos!$I92="","",Datos!$I92)</f>
        <v/>
      </c>
      <c r="E92" s="98" t="str">
        <f>IF(Datos!$G92="","",Datos!$G92)</f>
        <v/>
      </c>
      <c r="F92" s="23"/>
      <c r="G92" s="110" t="str" cm="1">
        <f t="array" ref="G92">_xlfn.IFS($E92="","",$E92&lt;&gt;"",-1000*(PB_Regla!$AD92+PB_Regla!$AH92+PB_Suma!$V92))</f>
        <v/>
      </c>
      <c r="H92" s="111" t="str" cm="1">
        <f t="array" ref="H92">_xlfn.IFS($E92="","",$E92&lt;&gt;"",1000*(PB_Regla!$AE92-Datos!$AK92-PB_Suma!$X92))</f>
        <v/>
      </c>
      <c r="I92" s="110" t="str" cm="1">
        <f t="array" ref="I92">_xlfn.IFS($E92="","",$E92&lt;&gt;"",-1000*(PB_Regla!$V92+PB_Regla!$Z92+PB_Suma!$Q92))</f>
        <v/>
      </c>
      <c r="J92" s="111" t="str" cm="1">
        <f t="array" ref="J92">_xlfn.IFS($E92="","",$E92&lt;&gt;"",1000*(PB_Regla!$W92-Datos!$AK92-PB_Suma!$S92))</f>
        <v/>
      </c>
      <c r="K92" s="110" t="str" cm="1">
        <f t="array" ref="K92">_xlfn.IFS($E92="","",$E92&lt;&gt;"",-1000*(PB_Regla!$N92+PB_Regla!$R92+PB_Suma!$L92))</f>
        <v/>
      </c>
      <c r="L92" s="111" t="str" cm="1">
        <f t="array" ref="L92">_xlfn.IFS($E92="","",$E92&lt;&gt;"",1000*(PB_Regla!$O92-Datos!$AK92-PB_Suma!$N92))</f>
        <v/>
      </c>
      <c r="M92" s="110" t="str" cm="1">
        <f t="array" ref="M92">_xlfn.IFS($E92="","",$E92&lt;&gt;"",-1000*(PB_Regla!$F92+PB_Regla!$J92+PB_Suma!$G92))</f>
        <v/>
      </c>
      <c r="N92" s="111" t="str" cm="1">
        <f t="array" ref="N92">_xlfn.IFS($E92="","",$E92&lt;&gt;"",1000*(PB_Regla!$G92-Datos!$AK92-PB_Suma!$I92))</f>
        <v/>
      </c>
      <c r="O92" s="110" t="str" cm="1">
        <f t="array" ref="O92">_xlfn.IFS($E92="","",$E92&lt;&gt;"",1000*(PB_Regla!$F92+PB_Regla!$K92+PB_Suma!$G92))</f>
        <v/>
      </c>
      <c r="P92" s="111" t="str" cm="1">
        <f t="array" ref="P92">_xlfn.IFS($E92="","",$E92&lt;&gt;"",1000*(PB_Regla!$G92-Datos!$AK92-PB_Suma!$I92))</f>
        <v/>
      </c>
      <c r="Q92" s="110" t="str" cm="1">
        <f t="array" ref="Q92">_xlfn.IFS($E92="","",$E92&lt;&gt;"",1000*(PB_Regla!$N92+PB_Regla!$S92+PB_Suma!$L92))</f>
        <v/>
      </c>
      <c r="R92" s="111" t="str" cm="1">
        <f t="array" ref="R92">_xlfn.IFS($E92="","",$E92&lt;&gt;"",1000*(PB_Regla!$O92-Datos!$AK92-PB_Suma!$N92))</f>
        <v/>
      </c>
      <c r="S92" s="110" t="str" cm="1">
        <f t="array" ref="S92">_xlfn.IFS($E92="","",$E92&lt;&gt;"",1000*(PB_Regla!$V92+PB_Regla!$AA92+PB_Suma!$Q92))</f>
        <v/>
      </c>
      <c r="T92" s="111" t="str" cm="1">
        <f t="array" ref="T92">_xlfn.IFS($E92="","",$E92&lt;&gt;"",1000*(PB_Regla!$W92-Datos!$AK92-PB_Suma!$S92))</f>
        <v/>
      </c>
      <c r="U92" s="110" t="str" cm="1">
        <f t="array" ref="U92">_xlfn.IFS($E92="","",$E92&lt;&gt;"",1000*(PB_Regla!$AD92+PB_Regla!$AI92+PB_Suma!$V92))</f>
        <v/>
      </c>
      <c r="V92" s="111" t="str" cm="1">
        <f t="array" ref="V92">_xlfn.IFS($E92="","",$E92&lt;&gt;"",1000*(PB_Regla!$AE92-Datos!$AK92-PB_Suma!$X92))</f>
        <v/>
      </c>
      <c r="W92" s="2"/>
      <c r="X92" s="110" t="str" cm="1">
        <f t="array" ref="X92">_xlfn.IFS($E92="","",$E92&lt;&gt;"",-1000*(PB_Regla!$AD92+PB_Regla!$AH92+PB_Suma!$W92))</f>
        <v/>
      </c>
      <c r="Y92" s="111" t="str" cm="1">
        <f t="array" ref="Y92">_xlfn.IFS($E92="","",$E92&lt;&gt;"",1000*(PB_Regla!$AE92-Datos!$AK92-PB_Suma!$Y92))</f>
        <v/>
      </c>
      <c r="Z92" s="110" t="str" cm="1">
        <f t="array" ref="Z92">_xlfn.IFS($E92="","",$E92&lt;&gt;"",-1000*(PB_Regla!$V92+PB_Regla!$Z92+PB_Suma!$R92))</f>
        <v/>
      </c>
      <c r="AA92" s="111" t="str" cm="1">
        <f t="array" ref="AA92">_xlfn.IFS($E92="","",$E92&lt;&gt;"",1000*(PB_Regla!$W92-Datos!$AK92-PB_Suma!$T92))</f>
        <v/>
      </c>
      <c r="AB92" s="110" t="str" cm="1">
        <f t="array" ref="AB92">_xlfn.IFS($E92="","",$E92&lt;&gt;"",-1000*(PB_Regla!$N92+PB_Regla!$R92+PB_Suma!$M92))</f>
        <v/>
      </c>
      <c r="AC92" s="111" t="str" cm="1">
        <f t="array" ref="AC92">_xlfn.IFS($E92="","",$E92&lt;&gt;"",1000*(PB_Regla!$O92-Datos!$AK92-PB_Suma!$O92))</f>
        <v/>
      </c>
      <c r="AD92" s="110" t="str" cm="1">
        <f t="array" ref="AD92">_xlfn.IFS($E92="","",$E92&lt;&gt;"",-1000*(PB_Regla!$F92+PB_Regla!$J92+PB_Suma!$H92))</f>
        <v/>
      </c>
      <c r="AE92" s="111" t="str" cm="1">
        <f t="array" ref="AE92">_xlfn.IFS($E92="","",$E92&lt;&gt;"",1000*(PB_Regla!$G92-Datos!$AK92-PB_Suma!$J92))</f>
        <v/>
      </c>
      <c r="AF92" s="110" t="str" cm="1">
        <f t="array" ref="AF92">_xlfn.IFS($E92="","",$E92&lt;&gt;"",1000*(PB_Regla!$F92+PB_Regla!$K92+PB_Suma!$H92))</f>
        <v/>
      </c>
      <c r="AG92" s="111" t="str" cm="1">
        <f t="array" ref="AG92">_xlfn.IFS($E92="","",$E92&lt;&gt;"",1000*(PB_Regla!$G92-Datos!$AK92-PB_Suma!$J92))</f>
        <v/>
      </c>
      <c r="AH92" s="110" t="str" cm="1">
        <f t="array" ref="AH92">_xlfn.IFS($E92="","",$E92&lt;&gt;"",1000*(PB_Regla!$N92+PB_Regla!$S92+PB_Suma!$M92))</f>
        <v/>
      </c>
      <c r="AI92" s="111" t="str" cm="1">
        <f t="array" ref="AI92">_xlfn.IFS($E92="","",$E92&lt;&gt;"",1000*(PB_Regla!$O92-Datos!$AK92-PB_Suma!$O92))</f>
        <v/>
      </c>
      <c r="AJ92" s="110" t="str" cm="1">
        <f t="array" ref="AJ92">_xlfn.IFS($E92="","",$E92&lt;&gt;"",1000*(PB_Regla!$V92+PB_Regla!$AA92+PB_Suma!$R92))</f>
        <v/>
      </c>
      <c r="AK92" s="111" t="str" cm="1">
        <f t="array" ref="AK92">_xlfn.IFS($E92="","",$E92&lt;&gt;"",1000*(PB_Regla!$W92-Datos!$AK92-PB_Suma!$T92))</f>
        <v/>
      </c>
      <c r="AL92" s="110" t="str" cm="1">
        <f t="array" ref="AL92">_xlfn.IFS($E92="","",$E92&lt;&gt;"",1000*(PB_Regla!$AD92+PB_Regla!$AI92+PB_Suma!$W92))</f>
        <v/>
      </c>
      <c r="AM92" s="111" t="str" cm="1">
        <f t="array" ref="AM92">_xlfn.IFS($E92="","",$E92&lt;&gt;"",1000*(PB_Regla!$AE92-Datos!$AK92-PB_Suma!$Y92))</f>
        <v/>
      </c>
      <c r="AN92" s="2"/>
      <c r="AO92" s="110" t="str" cm="1">
        <f t="array" ref="AO92">_xlfn.IFS($E92="","",$E92&lt;&gt;"",-1000*(PB_Regla!$AD92+PB_Regla!$AH92+PB_Suma!$V92))</f>
        <v/>
      </c>
      <c r="AP92" s="111" t="str" cm="1">
        <f t="array" ref="AP92">_xlfn.IFS($E92="","",$E92&lt;&gt;"",1000*(PB_Regla!$AE92-Datos!$AK92-PB_Suma!$X92))</f>
        <v/>
      </c>
      <c r="AQ92" s="110" t="str" cm="1">
        <f t="array" ref="AQ92">_xlfn.IFS($E92="","",$E92&lt;&gt;"",-1000*(PB_Regla!$V92+PB_Regla!$Z92+PB_Suma!$Q92))</f>
        <v/>
      </c>
      <c r="AR92" s="111" t="str" cm="1">
        <f t="array" ref="AR92">_xlfn.IFS($E92="","",$E92&lt;&gt;"",1000*(PB_Regla!$W92-Datos!$AK92-PB_Suma!$S92))</f>
        <v/>
      </c>
      <c r="AS92" s="110" t="str" cm="1">
        <f t="array" ref="AS92">_xlfn.IFS($E92="","",$E92&lt;&gt;"",-1000*(PB_Regla!$N92+PB_Regla!$R92+PB_Suma!$L92))</f>
        <v/>
      </c>
      <c r="AT92" s="111" t="str" cm="1">
        <f t="array" ref="AT92">_xlfn.IFS($E92="","",$E92&lt;&gt;"",1000*(PB_Regla!$O92-Datos!$AK92-PB_Suma!$N92))</f>
        <v/>
      </c>
      <c r="AU92" s="110" t="str" cm="1">
        <f t="array" ref="AU92">_xlfn.IFS($E92="","",$E92&lt;&gt;"",-1000*(PB_Regla!$F92+PB_Regla!$J92+PB_Suma!$G92))</f>
        <v/>
      </c>
      <c r="AV92" s="111" t="str" cm="1">
        <f t="array" ref="AV92">_xlfn.IFS($E92="","",$E92&lt;&gt;"",1000*(PB_Regla!$G92-Datos!$AK92-PB_Suma!$I92))</f>
        <v/>
      </c>
      <c r="AW92" s="110" t="str" cm="1">
        <f t="array" ref="AW92">_xlfn.IFS($E92="","",$E92&lt;&gt;"",1000*(PB_Regla!$F92+PB_Regla!$K92+PB_Suma!$G92))</f>
        <v/>
      </c>
      <c r="AX92" s="111" t="str" cm="1">
        <f t="array" ref="AX92">_xlfn.IFS($E92="","",$E92&lt;&gt;"",1000*(PB_Regla!$G92-Datos!$AK92-PB_Suma!$I92))</f>
        <v/>
      </c>
      <c r="AY92" s="110" t="str" cm="1">
        <f t="array" ref="AY92">_xlfn.IFS($E92="","",$E92&lt;&gt;"",1000*(PB_Regla!$N92+PB_Regla!$S92+PB_Suma!$L92))</f>
        <v/>
      </c>
      <c r="AZ92" s="111" t="str" cm="1">
        <f t="array" ref="AZ92">_xlfn.IFS($E92="","",$E92&lt;&gt;"",1000*(PB_Regla!$O92-Datos!$AK92-PB_Suma!$N92))</f>
        <v/>
      </c>
      <c r="BA92" s="110" t="str" cm="1">
        <f t="array" ref="BA92">_xlfn.IFS($E92="","",$E92&lt;&gt;"",1000*(PB_Regla!$V92+PB_Regla!$AA92+PB_Suma!$Q92))</f>
        <v/>
      </c>
      <c r="BB92" s="111" t="str" cm="1">
        <f t="array" ref="BB92">_xlfn.IFS($E92="","",$E92&lt;&gt;"",1000*(PB_Regla!$W92-Datos!$AK92-PB_Suma!$S92))</f>
        <v/>
      </c>
      <c r="BC92" s="110" t="str" cm="1">
        <f t="array" ref="BC92">_xlfn.IFS($E92="","",$E92&lt;&gt;"",1000*(PB_Regla!$AD92+PB_Regla!$AI92+PB_Suma!$V92))</f>
        <v/>
      </c>
      <c r="BD92" s="111" t="str" cm="1">
        <f t="array" ref="BD92">_xlfn.IFS($E92="","",$E92&lt;&gt;"",1000*(PB_Regla!$AE92-Datos!$AK92-PB_Suma!$X92))</f>
        <v/>
      </c>
      <c r="BE92" s="2"/>
      <c r="BF92" s="110" t="str" cm="1">
        <f t="array" ref="BF92">_xlfn.IFS($E92="","",$E92&lt;&gt;"",-1000*(PB_Regla!$AD92+PB_Regla!$AH92+PB_Suma!$W92))</f>
        <v/>
      </c>
      <c r="BG92" s="111" t="str" cm="1">
        <f t="array" ref="BG92">_xlfn.IFS($E92="","",$E92&lt;&gt;"",1000*(PB_Regla!$AE92-Datos!$AK92-PB_Suma!$Y92))</f>
        <v/>
      </c>
      <c r="BH92" s="110" t="str" cm="1">
        <f t="array" ref="BH92">_xlfn.IFS($E92="","",$E92&lt;&gt;"",-1000*(PB_Regla!$V92+PB_Regla!$Z92+PB_Suma!$R92))</f>
        <v/>
      </c>
      <c r="BI92" s="111" t="str" cm="1">
        <f t="array" ref="BI92">_xlfn.IFS($E92="","",$E92&lt;&gt;"",1000*(PB_Regla!$W92-Datos!$AK92-PB_Suma!$T92))</f>
        <v/>
      </c>
      <c r="BJ92" s="110" t="str" cm="1">
        <f t="array" ref="BJ92">_xlfn.IFS($E92="","",$E92&lt;&gt;"",-1000*(PB_Regla!$N92+PB_Regla!$R92+PB_Suma!$M92))</f>
        <v/>
      </c>
      <c r="BK92" s="111" t="str" cm="1">
        <f t="array" ref="BK92">_xlfn.IFS($E92="","",$E92&lt;&gt;"",1000*(PB_Regla!$O92-Datos!$AK92-PB_Suma!$O92))</f>
        <v/>
      </c>
      <c r="BL92" s="110" t="str" cm="1">
        <f t="array" ref="BL92">_xlfn.IFS($E92="","",$E92&lt;&gt;"",-1000*(PB_Regla!$F92+PB_Regla!$J92+PB_Suma!$H92))</f>
        <v/>
      </c>
      <c r="BM92" s="111" t="str" cm="1">
        <f t="array" ref="BM92">_xlfn.IFS($E92="","",$E92&lt;&gt;"",1000*(PB_Regla!$G92-Datos!$AK92-PB_Suma!$J92))</f>
        <v/>
      </c>
      <c r="BN92" s="110" t="str" cm="1">
        <f t="array" ref="BN92">_xlfn.IFS($E92="","",$E92&lt;&gt;"",1000*(PB_Regla!$F92+PB_Regla!$K92+PB_Suma!$H92))</f>
        <v/>
      </c>
      <c r="BO92" s="111" t="str" cm="1">
        <f t="array" ref="BO92">_xlfn.IFS($E92="","",$E92&lt;&gt;"",1000*(PB_Regla!$G92-Datos!$AK92-PB_Suma!$J92))</f>
        <v/>
      </c>
      <c r="BP92" s="110" t="str" cm="1">
        <f t="array" ref="BP92">_xlfn.IFS($E92="","",$E92&lt;&gt;"",1000*(PB_Regla!$N92+PB_Regla!$S92+PB_Suma!$M92))</f>
        <v/>
      </c>
      <c r="BQ92" s="111" t="str" cm="1">
        <f t="array" ref="BQ92">_xlfn.IFS($E92="","",$E92&lt;&gt;"",1000*(PB_Regla!$O92-Datos!$AK92-PB_Suma!$O92))</f>
        <v/>
      </c>
      <c r="BR92" s="110" t="str" cm="1">
        <f t="array" ref="BR92">_xlfn.IFS($E92="","",$E92&lt;&gt;"",1000*(PB_Regla!$V92+PB_Regla!$AA92+PB_Suma!$R92))</f>
        <v/>
      </c>
      <c r="BS92" s="111" t="str" cm="1">
        <f t="array" ref="BS92">_xlfn.IFS($E92="","",$E92&lt;&gt;"",1000*(PB_Regla!$W92-Datos!$AK92-PB_Suma!$T92))</f>
        <v/>
      </c>
      <c r="BT92" s="110" t="str" cm="1">
        <f t="array" ref="BT92">_xlfn.IFS($E92="","",$E92&lt;&gt;"",1000*(PB_Regla!$AD92+PB_Regla!$AI92+PB_Suma!$W92))</f>
        <v/>
      </c>
      <c r="BU92" s="111" t="str" cm="1">
        <f t="array" ref="BU92">_xlfn.IFS($E92="","",$E92&lt;&gt;"",1000*(PB_Regla!$AE92-Datos!$AK92-PB_Suma!$Y92))</f>
        <v/>
      </c>
    </row>
    <row r="93" spans="2:73" x14ac:dyDescent="0.35">
      <c r="B93" s="96" t="str">
        <f>IF(Datos!$B93="","",Datos!$B93)</f>
        <v/>
      </c>
      <c r="C93" s="97" t="str">
        <f>IF(Datos!$E93="","",Datos!$E93)</f>
        <v/>
      </c>
      <c r="D93" s="97" t="str">
        <f>IF(Datos!$I93="","",Datos!$I93)</f>
        <v/>
      </c>
      <c r="E93" s="98" t="str">
        <f>IF(Datos!$G93="","",Datos!$G93)</f>
        <v/>
      </c>
      <c r="F93" s="23"/>
      <c r="G93" s="110" t="str" cm="1">
        <f t="array" ref="G93">_xlfn.IFS($E93="","",$E93&lt;&gt;"",-1000*(PB_Regla!$AD93+PB_Regla!$AH93+PB_Suma!$V93))</f>
        <v/>
      </c>
      <c r="H93" s="111" t="str" cm="1">
        <f t="array" ref="H93">_xlfn.IFS($E93="","",$E93&lt;&gt;"",1000*(PB_Regla!$AE93-Datos!$AK93-PB_Suma!$X93))</f>
        <v/>
      </c>
      <c r="I93" s="110" t="str" cm="1">
        <f t="array" ref="I93">_xlfn.IFS($E93="","",$E93&lt;&gt;"",-1000*(PB_Regla!$V93+PB_Regla!$Z93+PB_Suma!$Q93))</f>
        <v/>
      </c>
      <c r="J93" s="111" t="str" cm="1">
        <f t="array" ref="J93">_xlfn.IFS($E93="","",$E93&lt;&gt;"",1000*(PB_Regla!$W93-Datos!$AK93-PB_Suma!$S93))</f>
        <v/>
      </c>
      <c r="K93" s="110" t="str" cm="1">
        <f t="array" ref="K93">_xlfn.IFS($E93="","",$E93&lt;&gt;"",-1000*(PB_Regla!$N93+PB_Regla!$R93+PB_Suma!$L93))</f>
        <v/>
      </c>
      <c r="L93" s="111" t="str" cm="1">
        <f t="array" ref="L93">_xlfn.IFS($E93="","",$E93&lt;&gt;"",1000*(PB_Regla!$O93-Datos!$AK93-PB_Suma!$N93))</f>
        <v/>
      </c>
      <c r="M93" s="110" t="str" cm="1">
        <f t="array" ref="M93">_xlfn.IFS($E93="","",$E93&lt;&gt;"",-1000*(PB_Regla!$F93+PB_Regla!$J93+PB_Suma!$G93))</f>
        <v/>
      </c>
      <c r="N93" s="111" t="str" cm="1">
        <f t="array" ref="N93">_xlfn.IFS($E93="","",$E93&lt;&gt;"",1000*(PB_Regla!$G93-Datos!$AK93-PB_Suma!$I93))</f>
        <v/>
      </c>
      <c r="O93" s="110" t="str" cm="1">
        <f t="array" ref="O93">_xlfn.IFS($E93="","",$E93&lt;&gt;"",1000*(PB_Regla!$F93+PB_Regla!$K93+PB_Suma!$G93))</f>
        <v/>
      </c>
      <c r="P93" s="111" t="str" cm="1">
        <f t="array" ref="P93">_xlfn.IFS($E93="","",$E93&lt;&gt;"",1000*(PB_Regla!$G93-Datos!$AK93-PB_Suma!$I93))</f>
        <v/>
      </c>
      <c r="Q93" s="110" t="str" cm="1">
        <f t="array" ref="Q93">_xlfn.IFS($E93="","",$E93&lt;&gt;"",1000*(PB_Regla!$N93+PB_Regla!$S93+PB_Suma!$L93))</f>
        <v/>
      </c>
      <c r="R93" s="111" t="str" cm="1">
        <f t="array" ref="R93">_xlfn.IFS($E93="","",$E93&lt;&gt;"",1000*(PB_Regla!$O93-Datos!$AK93-PB_Suma!$N93))</f>
        <v/>
      </c>
      <c r="S93" s="110" t="str" cm="1">
        <f t="array" ref="S93">_xlfn.IFS($E93="","",$E93&lt;&gt;"",1000*(PB_Regla!$V93+PB_Regla!$AA93+PB_Suma!$Q93))</f>
        <v/>
      </c>
      <c r="T93" s="111" t="str" cm="1">
        <f t="array" ref="T93">_xlfn.IFS($E93="","",$E93&lt;&gt;"",1000*(PB_Regla!$W93-Datos!$AK93-PB_Suma!$S93))</f>
        <v/>
      </c>
      <c r="U93" s="110" t="str" cm="1">
        <f t="array" ref="U93">_xlfn.IFS($E93="","",$E93&lt;&gt;"",1000*(PB_Regla!$AD93+PB_Regla!$AI93+PB_Suma!$V93))</f>
        <v/>
      </c>
      <c r="V93" s="111" t="str" cm="1">
        <f t="array" ref="V93">_xlfn.IFS($E93="","",$E93&lt;&gt;"",1000*(PB_Regla!$AE93-Datos!$AK93-PB_Suma!$X93))</f>
        <v/>
      </c>
      <c r="W93" s="2"/>
      <c r="X93" s="110" t="str" cm="1">
        <f t="array" ref="X93">_xlfn.IFS($E93="","",$E93&lt;&gt;"",-1000*(PB_Regla!$AD93+PB_Regla!$AH93+PB_Suma!$W93))</f>
        <v/>
      </c>
      <c r="Y93" s="111" t="str" cm="1">
        <f t="array" ref="Y93">_xlfn.IFS($E93="","",$E93&lt;&gt;"",1000*(PB_Regla!$AE93-Datos!$AK93-PB_Suma!$Y93))</f>
        <v/>
      </c>
      <c r="Z93" s="110" t="str" cm="1">
        <f t="array" ref="Z93">_xlfn.IFS($E93="","",$E93&lt;&gt;"",-1000*(PB_Regla!$V93+PB_Regla!$Z93+PB_Suma!$R93))</f>
        <v/>
      </c>
      <c r="AA93" s="111" t="str" cm="1">
        <f t="array" ref="AA93">_xlfn.IFS($E93="","",$E93&lt;&gt;"",1000*(PB_Regla!$W93-Datos!$AK93-PB_Suma!$T93))</f>
        <v/>
      </c>
      <c r="AB93" s="110" t="str" cm="1">
        <f t="array" ref="AB93">_xlfn.IFS($E93="","",$E93&lt;&gt;"",-1000*(PB_Regla!$N93+PB_Regla!$R93+PB_Suma!$M93))</f>
        <v/>
      </c>
      <c r="AC93" s="111" t="str" cm="1">
        <f t="array" ref="AC93">_xlfn.IFS($E93="","",$E93&lt;&gt;"",1000*(PB_Regla!$O93-Datos!$AK93-PB_Suma!$O93))</f>
        <v/>
      </c>
      <c r="AD93" s="110" t="str" cm="1">
        <f t="array" ref="AD93">_xlfn.IFS($E93="","",$E93&lt;&gt;"",-1000*(PB_Regla!$F93+PB_Regla!$J93+PB_Suma!$H93))</f>
        <v/>
      </c>
      <c r="AE93" s="111" t="str" cm="1">
        <f t="array" ref="AE93">_xlfn.IFS($E93="","",$E93&lt;&gt;"",1000*(PB_Regla!$G93-Datos!$AK93-PB_Suma!$J93))</f>
        <v/>
      </c>
      <c r="AF93" s="110" t="str" cm="1">
        <f t="array" ref="AF93">_xlfn.IFS($E93="","",$E93&lt;&gt;"",1000*(PB_Regla!$F93+PB_Regla!$K93+PB_Suma!$H93))</f>
        <v/>
      </c>
      <c r="AG93" s="111" t="str" cm="1">
        <f t="array" ref="AG93">_xlfn.IFS($E93="","",$E93&lt;&gt;"",1000*(PB_Regla!$G93-Datos!$AK93-PB_Suma!$J93))</f>
        <v/>
      </c>
      <c r="AH93" s="110" t="str" cm="1">
        <f t="array" ref="AH93">_xlfn.IFS($E93="","",$E93&lt;&gt;"",1000*(PB_Regla!$N93+PB_Regla!$S93+PB_Suma!$M93))</f>
        <v/>
      </c>
      <c r="AI93" s="111" t="str" cm="1">
        <f t="array" ref="AI93">_xlfn.IFS($E93="","",$E93&lt;&gt;"",1000*(PB_Regla!$O93-Datos!$AK93-PB_Suma!$O93))</f>
        <v/>
      </c>
      <c r="AJ93" s="110" t="str" cm="1">
        <f t="array" ref="AJ93">_xlfn.IFS($E93="","",$E93&lt;&gt;"",1000*(PB_Regla!$V93+PB_Regla!$AA93+PB_Suma!$R93))</f>
        <v/>
      </c>
      <c r="AK93" s="111" t="str" cm="1">
        <f t="array" ref="AK93">_xlfn.IFS($E93="","",$E93&lt;&gt;"",1000*(PB_Regla!$W93-Datos!$AK93-PB_Suma!$T93))</f>
        <v/>
      </c>
      <c r="AL93" s="110" t="str" cm="1">
        <f t="array" ref="AL93">_xlfn.IFS($E93="","",$E93&lt;&gt;"",1000*(PB_Regla!$AD93+PB_Regla!$AI93+PB_Suma!$W93))</f>
        <v/>
      </c>
      <c r="AM93" s="111" t="str" cm="1">
        <f t="array" ref="AM93">_xlfn.IFS($E93="","",$E93&lt;&gt;"",1000*(PB_Regla!$AE93-Datos!$AK93-PB_Suma!$Y93))</f>
        <v/>
      </c>
      <c r="AN93" s="2"/>
      <c r="AO93" s="110" t="str" cm="1">
        <f t="array" ref="AO93">_xlfn.IFS($E93="","",$E93&lt;&gt;"",-1000*(PB_Regla!$AD93+PB_Regla!$AH93+PB_Suma!$V93))</f>
        <v/>
      </c>
      <c r="AP93" s="111" t="str" cm="1">
        <f t="array" ref="AP93">_xlfn.IFS($E93="","",$E93&lt;&gt;"",1000*(PB_Regla!$AE93-Datos!$AK93-PB_Suma!$X93))</f>
        <v/>
      </c>
      <c r="AQ93" s="110" t="str" cm="1">
        <f t="array" ref="AQ93">_xlfn.IFS($E93="","",$E93&lt;&gt;"",-1000*(PB_Regla!$V93+PB_Regla!$Z93+PB_Suma!$Q93))</f>
        <v/>
      </c>
      <c r="AR93" s="111" t="str" cm="1">
        <f t="array" ref="AR93">_xlfn.IFS($E93="","",$E93&lt;&gt;"",1000*(PB_Regla!$W93-Datos!$AK93-PB_Suma!$S93))</f>
        <v/>
      </c>
      <c r="AS93" s="110" t="str" cm="1">
        <f t="array" ref="AS93">_xlfn.IFS($E93="","",$E93&lt;&gt;"",-1000*(PB_Regla!$N93+PB_Regla!$R93+PB_Suma!$L93))</f>
        <v/>
      </c>
      <c r="AT93" s="111" t="str" cm="1">
        <f t="array" ref="AT93">_xlfn.IFS($E93="","",$E93&lt;&gt;"",1000*(PB_Regla!$O93-Datos!$AK93-PB_Suma!$N93))</f>
        <v/>
      </c>
      <c r="AU93" s="110" t="str" cm="1">
        <f t="array" ref="AU93">_xlfn.IFS($E93="","",$E93&lt;&gt;"",-1000*(PB_Regla!$F93+PB_Regla!$J93+PB_Suma!$G93))</f>
        <v/>
      </c>
      <c r="AV93" s="111" t="str" cm="1">
        <f t="array" ref="AV93">_xlfn.IFS($E93="","",$E93&lt;&gt;"",1000*(PB_Regla!$G93-Datos!$AK93-PB_Suma!$I93))</f>
        <v/>
      </c>
      <c r="AW93" s="110" t="str" cm="1">
        <f t="array" ref="AW93">_xlfn.IFS($E93="","",$E93&lt;&gt;"",1000*(PB_Regla!$F93+PB_Regla!$K93+PB_Suma!$G93))</f>
        <v/>
      </c>
      <c r="AX93" s="111" t="str" cm="1">
        <f t="array" ref="AX93">_xlfn.IFS($E93="","",$E93&lt;&gt;"",1000*(PB_Regla!$G93-Datos!$AK93-PB_Suma!$I93))</f>
        <v/>
      </c>
      <c r="AY93" s="110" t="str" cm="1">
        <f t="array" ref="AY93">_xlfn.IFS($E93="","",$E93&lt;&gt;"",1000*(PB_Regla!$N93+PB_Regla!$S93+PB_Suma!$L93))</f>
        <v/>
      </c>
      <c r="AZ93" s="111" t="str" cm="1">
        <f t="array" ref="AZ93">_xlfn.IFS($E93="","",$E93&lt;&gt;"",1000*(PB_Regla!$O93-Datos!$AK93-PB_Suma!$N93))</f>
        <v/>
      </c>
      <c r="BA93" s="110" t="str" cm="1">
        <f t="array" ref="BA93">_xlfn.IFS($E93="","",$E93&lt;&gt;"",1000*(PB_Regla!$V93+PB_Regla!$AA93+PB_Suma!$Q93))</f>
        <v/>
      </c>
      <c r="BB93" s="111" t="str" cm="1">
        <f t="array" ref="BB93">_xlfn.IFS($E93="","",$E93&lt;&gt;"",1000*(PB_Regla!$W93-Datos!$AK93-PB_Suma!$S93))</f>
        <v/>
      </c>
      <c r="BC93" s="110" t="str" cm="1">
        <f t="array" ref="BC93">_xlfn.IFS($E93="","",$E93&lt;&gt;"",1000*(PB_Regla!$AD93+PB_Regla!$AI93+PB_Suma!$V93))</f>
        <v/>
      </c>
      <c r="BD93" s="111" t="str" cm="1">
        <f t="array" ref="BD93">_xlfn.IFS($E93="","",$E93&lt;&gt;"",1000*(PB_Regla!$AE93-Datos!$AK93-PB_Suma!$X93))</f>
        <v/>
      </c>
      <c r="BE93" s="2"/>
      <c r="BF93" s="110" t="str" cm="1">
        <f t="array" ref="BF93">_xlfn.IFS($E93="","",$E93&lt;&gt;"",-1000*(PB_Regla!$AD93+PB_Regla!$AH93+PB_Suma!$W93))</f>
        <v/>
      </c>
      <c r="BG93" s="111" t="str" cm="1">
        <f t="array" ref="BG93">_xlfn.IFS($E93="","",$E93&lt;&gt;"",1000*(PB_Regla!$AE93-Datos!$AK93-PB_Suma!$Y93))</f>
        <v/>
      </c>
      <c r="BH93" s="110" t="str" cm="1">
        <f t="array" ref="BH93">_xlfn.IFS($E93="","",$E93&lt;&gt;"",-1000*(PB_Regla!$V93+PB_Regla!$Z93+PB_Suma!$R93))</f>
        <v/>
      </c>
      <c r="BI93" s="111" t="str" cm="1">
        <f t="array" ref="BI93">_xlfn.IFS($E93="","",$E93&lt;&gt;"",1000*(PB_Regla!$W93-Datos!$AK93-PB_Suma!$T93))</f>
        <v/>
      </c>
      <c r="BJ93" s="110" t="str" cm="1">
        <f t="array" ref="BJ93">_xlfn.IFS($E93="","",$E93&lt;&gt;"",-1000*(PB_Regla!$N93+PB_Regla!$R93+PB_Suma!$M93))</f>
        <v/>
      </c>
      <c r="BK93" s="111" t="str" cm="1">
        <f t="array" ref="BK93">_xlfn.IFS($E93="","",$E93&lt;&gt;"",1000*(PB_Regla!$O93-Datos!$AK93-PB_Suma!$O93))</f>
        <v/>
      </c>
      <c r="BL93" s="110" t="str" cm="1">
        <f t="array" ref="BL93">_xlfn.IFS($E93="","",$E93&lt;&gt;"",-1000*(PB_Regla!$F93+PB_Regla!$J93+PB_Suma!$H93))</f>
        <v/>
      </c>
      <c r="BM93" s="111" t="str" cm="1">
        <f t="array" ref="BM93">_xlfn.IFS($E93="","",$E93&lt;&gt;"",1000*(PB_Regla!$G93-Datos!$AK93-PB_Suma!$J93))</f>
        <v/>
      </c>
      <c r="BN93" s="110" t="str" cm="1">
        <f t="array" ref="BN93">_xlfn.IFS($E93="","",$E93&lt;&gt;"",1000*(PB_Regla!$F93+PB_Regla!$K93+PB_Suma!$H93))</f>
        <v/>
      </c>
      <c r="BO93" s="111" t="str" cm="1">
        <f t="array" ref="BO93">_xlfn.IFS($E93="","",$E93&lt;&gt;"",1000*(PB_Regla!$G93-Datos!$AK93-PB_Suma!$J93))</f>
        <v/>
      </c>
      <c r="BP93" s="110" t="str" cm="1">
        <f t="array" ref="BP93">_xlfn.IFS($E93="","",$E93&lt;&gt;"",1000*(PB_Regla!$N93+PB_Regla!$S93+PB_Suma!$M93))</f>
        <v/>
      </c>
      <c r="BQ93" s="111" t="str" cm="1">
        <f t="array" ref="BQ93">_xlfn.IFS($E93="","",$E93&lt;&gt;"",1000*(PB_Regla!$O93-Datos!$AK93-PB_Suma!$O93))</f>
        <v/>
      </c>
      <c r="BR93" s="110" t="str" cm="1">
        <f t="array" ref="BR93">_xlfn.IFS($E93="","",$E93&lt;&gt;"",1000*(PB_Regla!$V93+PB_Regla!$AA93+PB_Suma!$R93))</f>
        <v/>
      </c>
      <c r="BS93" s="111" t="str" cm="1">
        <f t="array" ref="BS93">_xlfn.IFS($E93="","",$E93&lt;&gt;"",1000*(PB_Regla!$W93-Datos!$AK93-PB_Suma!$T93))</f>
        <v/>
      </c>
      <c r="BT93" s="110" t="str" cm="1">
        <f t="array" ref="BT93">_xlfn.IFS($E93="","",$E93&lt;&gt;"",1000*(PB_Regla!$AD93+PB_Regla!$AI93+PB_Suma!$W93))</f>
        <v/>
      </c>
      <c r="BU93" s="111" t="str" cm="1">
        <f t="array" ref="BU93">_xlfn.IFS($E93="","",$E93&lt;&gt;"",1000*(PB_Regla!$AE93-Datos!$AK93-PB_Suma!$Y93))</f>
        <v/>
      </c>
    </row>
    <row r="94" spans="2:73" x14ac:dyDescent="0.35">
      <c r="B94" s="96" t="str">
        <f>IF(Datos!$B94="","",Datos!$B94)</f>
        <v/>
      </c>
      <c r="C94" s="97" t="str">
        <f>IF(Datos!$E94="","",Datos!$E94)</f>
        <v/>
      </c>
      <c r="D94" s="97" t="str">
        <f>IF(Datos!$I94="","",Datos!$I94)</f>
        <v/>
      </c>
      <c r="E94" s="98" t="str">
        <f>IF(Datos!$G94="","",Datos!$G94)</f>
        <v/>
      </c>
      <c r="F94" s="23"/>
      <c r="G94" s="110" t="str" cm="1">
        <f t="array" ref="G94">_xlfn.IFS($E94="","",$E94&lt;&gt;"",-1000*(PB_Regla!$AD94+PB_Regla!$AH94+PB_Suma!$V94))</f>
        <v/>
      </c>
      <c r="H94" s="111" t="str" cm="1">
        <f t="array" ref="H94">_xlfn.IFS($E94="","",$E94&lt;&gt;"",1000*(PB_Regla!$AE94-Datos!$AK94-PB_Suma!$X94))</f>
        <v/>
      </c>
      <c r="I94" s="110" t="str" cm="1">
        <f t="array" ref="I94">_xlfn.IFS($E94="","",$E94&lt;&gt;"",-1000*(PB_Regla!$V94+PB_Regla!$Z94+PB_Suma!$Q94))</f>
        <v/>
      </c>
      <c r="J94" s="111" t="str" cm="1">
        <f t="array" ref="J94">_xlfn.IFS($E94="","",$E94&lt;&gt;"",1000*(PB_Regla!$W94-Datos!$AK94-PB_Suma!$S94))</f>
        <v/>
      </c>
      <c r="K94" s="110" t="str" cm="1">
        <f t="array" ref="K94">_xlfn.IFS($E94="","",$E94&lt;&gt;"",-1000*(PB_Regla!$N94+PB_Regla!$R94+PB_Suma!$L94))</f>
        <v/>
      </c>
      <c r="L94" s="111" t="str" cm="1">
        <f t="array" ref="L94">_xlfn.IFS($E94="","",$E94&lt;&gt;"",1000*(PB_Regla!$O94-Datos!$AK94-PB_Suma!$N94))</f>
        <v/>
      </c>
      <c r="M94" s="110" t="str" cm="1">
        <f t="array" ref="M94">_xlfn.IFS($E94="","",$E94&lt;&gt;"",-1000*(PB_Regla!$F94+PB_Regla!$J94+PB_Suma!$G94))</f>
        <v/>
      </c>
      <c r="N94" s="111" t="str" cm="1">
        <f t="array" ref="N94">_xlfn.IFS($E94="","",$E94&lt;&gt;"",1000*(PB_Regla!$G94-Datos!$AK94-PB_Suma!$I94))</f>
        <v/>
      </c>
      <c r="O94" s="110" t="str" cm="1">
        <f t="array" ref="O94">_xlfn.IFS($E94="","",$E94&lt;&gt;"",1000*(PB_Regla!$F94+PB_Regla!$K94+PB_Suma!$G94))</f>
        <v/>
      </c>
      <c r="P94" s="111" t="str" cm="1">
        <f t="array" ref="P94">_xlfn.IFS($E94="","",$E94&lt;&gt;"",1000*(PB_Regla!$G94-Datos!$AK94-PB_Suma!$I94))</f>
        <v/>
      </c>
      <c r="Q94" s="110" t="str" cm="1">
        <f t="array" ref="Q94">_xlfn.IFS($E94="","",$E94&lt;&gt;"",1000*(PB_Regla!$N94+PB_Regla!$S94+PB_Suma!$L94))</f>
        <v/>
      </c>
      <c r="R94" s="111" t="str" cm="1">
        <f t="array" ref="R94">_xlfn.IFS($E94="","",$E94&lt;&gt;"",1000*(PB_Regla!$O94-Datos!$AK94-PB_Suma!$N94))</f>
        <v/>
      </c>
      <c r="S94" s="110" t="str" cm="1">
        <f t="array" ref="S94">_xlfn.IFS($E94="","",$E94&lt;&gt;"",1000*(PB_Regla!$V94+PB_Regla!$AA94+PB_Suma!$Q94))</f>
        <v/>
      </c>
      <c r="T94" s="111" t="str" cm="1">
        <f t="array" ref="T94">_xlfn.IFS($E94="","",$E94&lt;&gt;"",1000*(PB_Regla!$W94-Datos!$AK94-PB_Suma!$S94))</f>
        <v/>
      </c>
      <c r="U94" s="110" t="str" cm="1">
        <f t="array" ref="U94">_xlfn.IFS($E94="","",$E94&lt;&gt;"",1000*(PB_Regla!$AD94+PB_Regla!$AI94+PB_Suma!$V94))</f>
        <v/>
      </c>
      <c r="V94" s="111" t="str" cm="1">
        <f t="array" ref="V94">_xlfn.IFS($E94="","",$E94&lt;&gt;"",1000*(PB_Regla!$AE94-Datos!$AK94-PB_Suma!$X94))</f>
        <v/>
      </c>
      <c r="W94" s="2"/>
      <c r="X94" s="110" t="str" cm="1">
        <f t="array" ref="X94">_xlfn.IFS($E94="","",$E94&lt;&gt;"",-1000*(PB_Regla!$AD94+PB_Regla!$AH94+PB_Suma!$W94))</f>
        <v/>
      </c>
      <c r="Y94" s="111" t="str" cm="1">
        <f t="array" ref="Y94">_xlfn.IFS($E94="","",$E94&lt;&gt;"",1000*(PB_Regla!$AE94-Datos!$AK94-PB_Suma!$Y94))</f>
        <v/>
      </c>
      <c r="Z94" s="110" t="str" cm="1">
        <f t="array" ref="Z94">_xlfn.IFS($E94="","",$E94&lt;&gt;"",-1000*(PB_Regla!$V94+PB_Regla!$Z94+PB_Suma!$R94))</f>
        <v/>
      </c>
      <c r="AA94" s="111" t="str" cm="1">
        <f t="array" ref="AA94">_xlfn.IFS($E94="","",$E94&lt;&gt;"",1000*(PB_Regla!$W94-Datos!$AK94-PB_Suma!$T94))</f>
        <v/>
      </c>
      <c r="AB94" s="110" t="str" cm="1">
        <f t="array" ref="AB94">_xlfn.IFS($E94="","",$E94&lt;&gt;"",-1000*(PB_Regla!$N94+PB_Regla!$R94+PB_Suma!$M94))</f>
        <v/>
      </c>
      <c r="AC94" s="111" t="str" cm="1">
        <f t="array" ref="AC94">_xlfn.IFS($E94="","",$E94&lt;&gt;"",1000*(PB_Regla!$O94-Datos!$AK94-PB_Suma!$O94))</f>
        <v/>
      </c>
      <c r="AD94" s="110" t="str" cm="1">
        <f t="array" ref="AD94">_xlfn.IFS($E94="","",$E94&lt;&gt;"",-1000*(PB_Regla!$F94+PB_Regla!$J94+PB_Suma!$H94))</f>
        <v/>
      </c>
      <c r="AE94" s="111" t="str" cm="1">
        <f t="array" ref="AE94">_xlfn.IFS($E94="","",$E94&lt;&gt;"",1000*(PB_Regla!$G94-Datos!$AK94-PB_Suma!$J94))</f>
        <v/>
      </c>
      <c r="AF94" s="110" t="str" cm="1">
        <f t="array" ref="AF94">_xlfn.IFS($E94="","",$E94&lt;&gt;"",1000*(PB_Regla!$F94+PB_Regla!$K94+PB_Suma!$H94))</f>
        <v/>
      </c>
      <c r="AG94" s="111" t="str" cm="1">
        <f t="array" ref="AG94">_xlfn.IFS($E94="","",$E94&lt;&gt;"",1000*(PB_Regla!$G94-Datos!$AK94-PB_Suma!$J94))</f>
        <v/>
      </c>
      <c r="AH94" s="110" t="str" cm="1">
        <f t="array" ref="AH94">_xlfn.IFS($E94="","",$E94&lt;&gt;"",1000*(PB_Regla!$N94+PB_Regla!$S94+PB_Suma!$M94))</f>
        <v/>
      </c>
      <c r="AI94" s="111" t="str" cm="1">
        <f t="array" ref="AI94">_xlfn.IFS($E94="","",$E94&lt;&gt;"",1000*(PB_Regla!$O94-Datos!$AK94-PB_Suma!$O94))</f>
        <v/>
      </c>
      <c r="AJ94" s="110" t="str" cm="1">
        <f t="array" ref="AJ94">_xlfn.IFS($E94="","",$E94&lt;&gt;"",1000*(PB_Regla!$V94+PB_Regla!$AA94+PB_Suma!$R94))</f>
        <v/>
      </c>
      <c r="AK94" s="111" t="str" cm="1">
        <f t="array" ref="AK94">_xlfn.IFS($E94="","",$E94&lt;&gt;"",1000*(PB_Regla!$W94-Datos!$AK94-PB_Suma!$T94))</f>
        <v/>
      </c>
      <c r="AL94" s="110" t="str" cm="1">
        <f t="array" ref="AL94">_xlfn.IFS($E94="","",$E94&lt;&gt;"",1000*(PB_Regla!$AD94+PB_Regla!$AI94+PB_Suma!$W94))</f>
        <v/>
      </c>
      <c r="AM94" s="111" t="str" cm="1">
        <f t="array" ref="AM94">_xlfn.IFS($E94="","",$E94&lt;&gt;"",1000*(PB_Regla!$AE94-Datos!$AK94-PB_Suma!$Y94))</f>
        <v/>
      </c>
      <c r="AN94" s="2"/>
      <c r="AO94" s="110" t="str" cm="1">
        <f t="array" ref="AO94">_xlfn.IFS($E94="","",$E94&lt;&gt;"",-1000*(PB_Regla!$AD94+PB_Regla!$AH94+PB_Suma!$V94))</f>
        <v/>
      </c>
      <c r="AP94" s="111" t="str" cm="1">
        <f t="array" ref="AP94">_xlfn.IFS($E94="","",$E94&lt;&gt;"",1000*(PB_Regla!$AE94-Datos!$AK94-PB_Suma!$X94))</f>
        <v/>
      </c>
      <c r="AQ94" s="110" t="str" cm="1">
        <f t="array" ref="AQ94">_xlfn.IFS($E94="","",$E94&lt;&gt;"",-1000*(PB_Regla!$V94+PB_Regla!$Z94+PB_Suma!$Q94))</f>
        <v/>
      </c>
      <c r="AR94" s="111" t="str" cm="1">
        <f t="array" ref="AR94">_xlfn.IFS($E94="","",$E94&lt;&gt;"",1000*(PB_Regla!$W94-Datos!$AK94-PB_Suma!$S94))</f>
        <v/>
      </c>
      <c r="AS94" s="110" t="str" cm="1">
        <f t="array" ref="AS94">_xlfn.IFS($E94="","",$E94&lt;&gt;"",-1000*(PB_Regla!$N94+PB_Regla!$R94+PB_Suma!$L94))</f>
        <v/>
      </c>
      <c r="AT94" s="111" t="str" cm="1">
        <f t="array" ref="AT94">_xlfn.IFS($E94="","",$E94&lt;&gt;"",1000*(PB_Regla!$O94-Datos!$AK94-PB_Suma!$N94))</f>
        <v/>
      </c>
      <c r="AU94" s="110" t="str" cm="1">
        <f t="array" ref="AU94">_xlfn.IFS($E94="","",$E94&lt;&gt;"",-1000*(PB_Regla!$F94+PB_Regla!$J94+PB_Suma!$G94))</f>
        <v/>
      </c>
      <c r="AV94" s="111" t="str" cm="1">
        <f t="array" ref="AV94">_xlfn.IFS($E94="","",$E94&lt;&gt;"",1000*(PB_Regla!$G94-Datos!$AK94-PB_Suma!$I94))</f>
        <v/>
      </c>
      <c r="AW94" s="110" t="str" cm="1">
        <f t="array" ref="AW94">_xlfn.IFS($E94="","",$E94&lt;&gt;"",1000*(PB_Regla!$F94+PB_Regla!$K94+PB_Suma!$G94))</f>
        <v/>
      </c>
      <c r="AX94" s="111" t="str" cm="1">
        <f t="array" ref="AX94">_xlfn.IFS($E94="","",$E94&lt;&gt;"",1000*(PB_Regla!$G94-Datos!$AK94-PB_Suma!$I94))</f>
        <v/>
      </c>
      <c r="AY94" s="110" t="str" cm="1">
        <f t="array" ref="AY94">_xlfn.IFS($E94="","",$E94&lt;&gt;"",1000*(PB_Regla!$N94+PB_Regla!$S94+PB_Suma!$L94))</f>
        <v/>
      </c>
      <c r="AZ94" s="111" t="str" cm="1">
        <f t="array" ref="AZ94">_xlfn.IFS($E94="","",$E94&lt;&gt;"",1000*(PB_Regla!$O94-Datos!$AK94-PB_Suma!$N94))</f>
        <v/>
      </c>
      <c r="BA94" s="110" t="str" cm="1">
        <f t="array" ref="BA94">_xlfn.IFS($E94="","",$E94&lt;&gt;"",1000*(PB_Regla!$V94+PB_Regla!$AA94+PB_Suma!$Q94))</f>
        <v/>
      </c>
      <c r="BB94" s="111" t="str" cm="1">
        <f t="array" ref="BB94">_xlfn.IFS($E94="","",$E94&lt;&gt;"",1000*(PB_Regla!$W94-Datos!$AK94-PB_Suma!$S94))</f>
        <v/>
      </c>
      <c r="BC94" s="110" t="str" cm="1">
        <f t="array" ref="BC94">_xlfn.IFS($E94="","",$E94&lt;&gt;"",1000*(PB_Regla!$AD94+PB_Regla!$AI94+PB_Suma!$V94))</f>
        <v/>
      </c>
      <c r="BD94" s="111" t="str" cm="1">
        <f t="array" ref="BD94">_xlfn.IFS($E94="","",$E94&lt;&gt;"",1000*(PB_Regla!$AE94-Datos!$AK94-PB_Suma!$X94))</f>
        <v/>
      </c>
      <c r="BE94" s="2"/>
      <c r="BF94" s="110" t="str" cm="1">
        <f t="array" ref="BF94">_xlfn.IFS($E94="","",$E94&lt;&gt;"",-1000*(PB_Regla!$AD94+PB_Regla!$AH94+PB_Suma!$W94))</f>
        <v/>
      </c>
      <c r="BG94" s="111" t="str" cm="1">
        <f t="array" ref="BG94">_xlfn.IFS($E94="","",$E94&lt;&gt;"",1000*(PB_Regla!$AE94-Datos!$AK94-PB_Suma!$Y94))</f>
        <v/>
      </c>
      <c r="BH94" s="110" t="str" cm="1">
        <f t="array" ref="BH94">_xlfn.IFS($E94="","",$E94&lt;&gt;"",-1000*(PB_Regla!$V94+PB_Regla!$Z94+PB_Suma!$R94))</f>
        <v/>
      </c>
      <c r="BI94" s="111" t="str" cm="1">
        <f t="array" ref="BI94">_xlfn.IFS($E94="","",$E94&lt;&gt;"",1000*(PB_Regla!$W94-Datos!$AK94-PB_Suma!$T94))</f>
        <v/>
      </c>
      <c r="BJ94" s="110" t="str" cm="1">
        <f t="array" ref="BJ94">_xlfn.IFS($E94="","",$E94&lt;&gt;"",-1000*(PB_Regla!$N94+PB_Regla!$R94+PB_Suma!$M94))</f>
        <v/>
      </c>
      <c r="BK94" s="111" t="str" cm="1">
        <f t="array" ref="BK94">_xlfn.IFS($E94="","",$E94&lt;&gt;"",1000*(PB_Regla!$O94-Datos!$AK94-PB_Suma!$O94))</f>
        <v/>
      </c>
      <c r="BL94" s="110" t="str" cm="1">
        <f t="array" ref="BL94">_xlfn.IFS($E94="","",$E94&lt;&gt;"",-1000*(PB_Regla!$F94+PB_Regla!$J94+PB_Suma!$H94))</f>
        <v/>
      </c>
      <c r="BM94" s="111" t="str" cm="1">
        <f t="array" ref="BM94">_xlfn.IFS($E94="","",$E94&lt;&gt;"",1000*(PB_Regla!$G94-Datos!$AK94-PB_Suma!$J94))</f>
        <v/>
      </c>
      <c r="BN94" s="110" t="str" cm="1">
        <f t="array" ref="BN94">_xlfn.IFS($E94="","",$E94&lt;&gt;"",1000*(PB_Regla!$F94+PB_Regla!$K94+PB_Suma!$H94))</f>
        <v/>
      </c>
      <c r="BO94" s="111" t="str" cm="1">
        <f t="array" ref="BO94">_xlfn.IFS($E94="","",$E94&lt;&gt;"",1000*(PB_Regla!$G94-Datos!$AK94-PB_Suma!$J94))</f>
        <v/>
      </c>
      <c r="BP94" s="110" t="str" cm="1">
        <f t="array" ref="BP94">_xlfn.IFS($E94="","",$E94&lt;&gt;"",1000*(PB_Regla!$N94+PB_Regla!$S94+PB_Suma!$M94))</f>
        <v/>
      </c>
      <c r="BQ94" s="111" t="str" cm="1">
        <f t="array" ref="BQ94">_xlfn.IFS($E94="","",$E94&lt;&gt;"",1000*(PB_Regla!$O94-Datos!$AK94-PB_Suma!$O94))</f>
        <v/>
      </c>
      <c r="BR94" s="110" t="str" cm="1">
        <f t="array" ref="BR94">_xlfn.IFS($E94="","",$E94&lt;&gt;"",1000*(PB_Regla!$V94+PB_Regla!$AA94+PB_Suma!$R94))</f>
        <v/>
      </c>
      <c r="BS94" s="111" t="str" cm="1">
        <f t="array" ref="BS94">_xlfn.IFS($E94="","",$E94&lt;&gt;"",1000*(PB_Regla!$W94-Datos!$AK94-PB_Suma!$T94))</f>
        <v/>
      </c>
      <c r="BT94" s="110" t="str" cm="1">
        <f t="array" ref="BT94">_xlfn.IFS($E94="","",$E94&lt;&gt;"",1000*(PB_Regla!$AD94+PB_Regla!$AI94+PB_Suma!$W94))</f>
        <v/>
      </c>
      <c r="BU94" s="111" t="str" cm="1">
        <f t="array" ref="BU94">_xlfn.IFS($E94="","",$E94&lt;&gt;"",1000*(PB_Regla!$AE94-Datos!$AK94-PB_Suma!$Y94))</f>
        <v/>
      </c>
    </row>
    <row r="95" spans="2:73" x14ac:dyDescent="0.35">
      <c r="B95" s="96" t="str">
        <f>IF(Datos!$B95="","",Datos!$B95)</f>
        <v/>
      </c>
      <c r="C95" s="97" t="str">
        <f>IF(Datos!$E95="","",Datos!$E95)</f>
        <v/>
      </c>
      <c r="D95" s="97" t="str">
        <f>IF(Datos!$I95="","",Datos!$I95)</f>
        <v/>
      </c>
      <c r="E95" s="98" t="str">
        <f>IF(Datos!$G95="","",Datos!$G95)</f>
        <v/>
      </c>
      <c r="F95" s="23"/>
      <c r="G95" s="110" t="str" cm="1">
        <f t="array" ref="G95">_xlfn.IFS($E95="","",$E95&lt;&gt;"",-1000*(PB_Regla!$AD95+PB_Regla!$AH95+PB_Suma!$V95))</f>
        <v/>
      </c>
      <c r="H95" s="111" t="str" cm="1">
        <f t="array" ref="H95">_xlfn.IFS($E95="","",$E95&lt;&gt;"",1000*(PB_Regla!$AE95-Datos!$AK95-PB_Suma!$X95))</f>
        <v/>
      </c>
      <c r="I95" s="110" t="str" cm="1">
        <f t="array" ref="I95">_xlfn.IFS($E95="","",$E95&lt;&gt;"",-1000*(PB_Regla!$V95+PB_Regla!$Z95+PB_Suma!$Q95))</f>
        <v/>
      </c>
      <c r="J95" s="111" t="str" cm="1">
        <f t="array" ref="J95">_xlfn.IFS($E95="","",$E95&lt;&gt;"",1000*(PB_Regla!$W95-Datos!$AK95-PB_Suma!$S95))</f>
        <v/>
      </c>
      <c r="K95" s="110" t="str" cm="1">
        <f t="array" ref="K95">_xlfn.IFS($E95="","",$E95&lt;&gt;"",-1000*(PB_Regla!$N95+PB_Regla!$R95+PB_Suma!$L95))</f>
        <v/>
      </c>
      <c r="L95" s="111" t="str" cm="1">
        <f t="array" ref="L95">_xlfn.IFS($E95="","",$E95&lt;&gt;"",1000*(PB_Regla!$O95-Datos!$AK95-PB_Suma!$N95))</f>
        <v/>
      </c>
      <c r="M95" s="110" t="str" cm="1">
        <f t="array" ref="M95">_xlfn.IFS($E95="","",$E95&lt;&gt;"",-1000*(PB_Regla!$F95+PB_Regla!$J95+PB_Suma!$G95))</f>
        <v/>
      </c>
      <c r="N95" s="111" t="str" cm="1">
        <f t="array" ref="N95">_xlfn.IFS($E95="","",$E95&lt;&gt;"",1000*(PB_Regla!$G95-Datos!$AK95-PB_Suma!$I95))</f>
        <v/>
      </c>
      <c r="O95" s="110" t="str" cm="1">
        <f t="array" ref="O95">_xlfn.IFS($E95="","",$E95&lt;&gt;"",1000*(PB_Regla!$F95+PB_Regla!$K95+PB_Suma!$G95))</f>
        <v/>
      </c>
      <c r="P95" s="111" t="str" cm="1">
        <f t="array" ref="P95">_xlfn.IFS($E95="","",$E95&lt;&gt;"",1000*(PB_Regla!$G95-Datos!$AK95-PB_Suma!$I95))</f>
        <v/>
      </c>
      <c r="Q95" s="110" t="str" cm="1">
        <f t="array" ref="Q95">_xlfn.IFS($E95="","",$E95&lt;&gt;"",1000*(PB_Regla!$N95+PB_Regla!$S95+PB_Suma!$L95))</f>
        <v/>
      </c>
      <c r="R95" s="111" t="str" cm="1">
        <f t="array" ref="R95">_xlfn.IFS($E95="","",$E95&lt;&gt;"",1000*(PB_Regla!$O95-Datos!$AK95-PB_Suma!$N95))</f>
        <v/>
      </c>
      <c r="S95" s="110" t="str" cm="1">
        <f t="array" ref="S95">_xlfn.IFS($E95="","",$E95&lt;&gt;"",1000*(PB_Regla!$V95+PB_Regla!$AA95+PB_Suma!$Q95))</f>
        <v/>
      </c>
      <c r="T95" s="111" t="str" cm="1">
        <f t="array" ref="T95">_xlfn.IFS($E95="","",$E95&lt;&gt;"",1000*(PB_Regla!$W95-Datos!$AK95-PB_Suma!$S95))</f>
        <v/>
      </c>
      <c r="U95" s="110" t="str" cm="1">
        <f t="array" ref="U95">_xlfn.IFS($E95="","",$E95&lt;&gt;"",1000*(PB_Regla!$AD95+PB_Regla!$AI95+PB_Suma!$V95))</f>
        <v/>
      </c>
      <c r="V95" s="111" t="str" cm="1">
        <f t="array" ref="V95">_xlfn.IFS($E95="","",$E95&lt;&gt;"",1000*(PB_Regla!$AE95-Datos!$AK95-PB_Suma!$X95))</f>
        <v/>
      </c>
      <c r="W95" s="2"/>
      <c r="X95" s="110" t="str" cm="1">
        <f t="array" ref="X95">_xlfn.IFS($E95="","",$E95&lt;&gt;"",-1000*(PB_Regla!$AD95+PB_Regla!$AH95+PB_Suma!$W95))</f>
        <v/>
      </c>
      <c r="Y95" s="111" t="str" cm="1">
        <f t="array" ref="Y95">_xlfn.IFS($E95="","",$E95&lt;&gt;"",1000*(PB_Regla!$AE95-Datos!$AK95-PB_Suma!$Y95))</f>
        <v/>
      </c>
      <c r="Z95" s="110" t="str" cm="1">
        <f t="array" ref="Z95">_xlfn.IFS($E95="","",$E95&lt;&gt;"",-1000*(PB_Regla!$V95+PB_Regla!$Z95+PB_Suma!$R95))</f>
        <v/>
      </c>
      <c r="AA95" s="111" t="str" cm="1">
        <f t="array" ref="AA95">_xlfn.IFS($E95="","",$E95&lt;&gt;"",1000*(PB_Regla!$W95-Datos!$AK95-PB_Suma!$T95))</f>
        <v/>
      </c>
      <c r="AB95" s="110" t="str" cm="1">
        <f t="array" ref="AB95">_xlfn.IFS($E95="","",$E95&lt;&gt;"",-1000*(PB_Regla!$N95+PB_Regla!$R95+PB_Suma!$M95))</f>
        <v/>
      </c>
      <c r="AC95" s="111" t="str" cm="1">
        <f t="array" ref="AC95">_xlfn.IFS($E95="","",$E95&lt;&gt;"",1000*(PB_Regla!$O95-Datos!$AK95-PB_Suma!$O95))</f>
        <v/>
      </c>
      <c r="AD95" s="110" t="str" cm="1">
        <f t="array" ref="AD95">_xlfn.IFS($E95="","",$E95&lt;&gt;"",-1000*(PB_Regla!$F95+PB_Regla!$J95+PB_Suma!$H95))</f>
        <v/>
      </c>
      <c r="AE95" s="111" t="str" cm="1">
        <f t="array" ref="AE95">_xlfn.IFS($E95="","",$E95&lt;&gt;"",1000*(PB_Regla!$G95-Datos!$AK95-PB_Suma!$J95))</f>
        <v/>
      </c>
      <c r="AF95" s="110" t="str" cm="1">
        <f t="array" ref="AF95">_xlfn.IFS($E95="","",$E95&lt;&gt;"",1000*(PB_Regla!$F95+PB_Regla!$K95+PB_Suma!$H95))</f>
        <v/>
      </c>
      <c r="AG95" s="111" t="str" cm="1">
        <f t="array" ref="AG95">_xlfn.IFS($E95="","",$E95&lt;&gt;"",1000*(PB_Regla!$G95-Datos!$AK95-PB_Suma!$J95))</f>
        <v/>
      </c>
      <c r="AH95" s="110" t="str" cm="1">
        <f t="array" ref="AH95">_xlfn.IFS($E95="","",$E95&lt;&gt;"",1000*(PB_Regla!$N95+PB_Regla!$S95+PB_Suma!$M95))</f>
        <v/>
      </c>
      <c r="AI95" s="111" t="str" cm="1">
        <f t="array" ref="AI95">_xlfn.IFS($E95="","",$E95&lt;&gt;"",1000*(PB_Regla!$O95-Datos!$AK95-PB_Suma!$O95))</f>
        <v/>
      </c>
      <c r="AJ95" s="110" t="str" cm="1">
        <f t="array" ref="AJ95">_xlfn.IFS($E95="","",$E95&lt;&gt;"",1000*(PB_Regla!$V95+PB_Regla!$AA95+PB_Suma!$R95))</f>
        <v/>
      </c>
      <c r="AK95" s="111" t="str" cm="1">
        <f t="array" ref="AK95">_xlfn.IFS($E95="","",$E95&lt;&gt;"",1000*(PB_Regla!$W95-Datos!$AK95-PB_Suma!$T95))</f>
        <v/>
      </c>
      <c r="AL95" s="110" t="str" cm="1">
        <f t="array" ref="AL95">_xlfn.IFS($E95="","",$E95&lt;&gt;"",1000*(PB_Regla!$AD95+PB_Regla!$AI95+PB_Suma!$W95))</f>
        <v/>
      </c>
      <c r="AM95" s="111" t="str" cm="1">
        <f t="array" ref="AM95">_xlfn.IFS($E95="","",$E95&lt;&gt;"",1000*(PB_Regla!$AE95-Datos!$AK95-PB_Suma!$Y95))</f>
        <v/>
      </c>
      <c r="AN95" s="2"/>
      <c r="AO95" s="110" t="str" cm="1">
        <f t="array" ref="AO95">_xlfn.IFS($E95="","",$E95&lt;&gt;"",-1000*(PB_Regla!$AD95+PB_Regla!$AH95+PB_Suma!$V95))</f>
        <v/>
      </c>
      <c r="AP95" s="111" t="str" cm="1">
        <f t="array" ref="AP95">_xlfn.IFS($E95="","",$E95&lt;&gt;"",1000*(PB_Regla!$AE95-Datos!$AK95-PB_Suma!$X95))</f>
        <v/>
      </c>
      <c r="AQ95" s="110" t="str" cm="1">
        <f t="array" ref="AQ95">_xlfn.IFS($E95="","",$E95&lt;&gt;"",-1000*(PB_Regla!$V95+PB_Regla!$Z95+PB_Suma!$Q95))</f>
        <v/>
      </c>
      <c r="AR95" s="111" t="str" cm="1">
        <f t="array" ref="AR95">_xlfn.IFS($E95="","",$E95&lt;&gt;"",1000*(PB_Regla!$W95-Datos!$AK95-PB_Suma!$S95))</f>
        <v/>
      </c>
      <c r="AS95" s="110" t="str" cm="1">
        <f t="array" ref="AS95">_xlfn.IFS($E95="","",$E95&lt;&gt;"",-1000*(PB_Regla!$N95+PB_Regla!$R95+PB_Suma!$L95))</f>
        <v/>
      </c>
      <c r="AT95" s="111" t="str" cm="1">
        <f t="array" ref="AT95">_xlfn.IFS($E95="","",$E95&lt;&gt;"",1000*(PB_Regla!$O95-Datos!$AK95-PB_Suma!$N95))</f>
        <v/>
      </c>
      <c r="AU95" s="110" t="str" cm="1">
        <f t="array" ref="AU95">_xlfn.IFS($E95="","",$E95&lt;&gt;"",-1000*(PB_Regla!$F95+PB_Regla!$J95+PB_Suma!$G95))</f>
        <v/>
      </c>
      <c r="AV95" s="111" t="str" cm="1">
        <f t="array" ref="AV95">_xlfn.IFS($E95="","",$E95&lt;&gt;"",1000*(PB_Regla!$G95-Datos!$AK95-PB_Suma!$I95))</f>
        <v/>
      </c>
      <c r="AW95" s="110" t="str" cm="1">
        <f t="array" ref="AW95">_xlfn.IFS($E95="","",$E95&lt;&gt;"",1000*(PB_Regla!$F95+PB_Regla!$K95+PB_Suma!$G95))</f>
        <v/>
      </c>
      <c r="AX95" s="111" t="str" cm="1">
        <f t="array" ref="AX95">_xlfn.IFS($E95="","",$E95&lt;&gt;"",1000*(PB_Regla!$G95-Datos!$AK95-PB_Suma!$I95))</f>
        <v/>
      </c>
      <c r="AY95" s="110" t="str" cm="1">
        <f t="array" ref="AY95">_xlfn.IFS($E95="","",$E95&lt;&gt;"",1000*(PB_Regla!$N95+PB_Regla!$S95+PB_Suma!$L95))</f>
        <v/>
      </c>
      <c r="AZ95" s="111" t="str" cm="1">
        <f t="array" ref="AZ95">_xlfn.IFS($E95="","",$E95&lt;&gt;"",1000*(PB_Regla!$O95-Datos!$AK95-PB_Suma!$N95))</f>
        <v/>
      </c>
      <c r="BA95" s="110" t="str" cm="1">
        <f t="array" ref="BA95">_xlfn.IFS($E95="","",$E95&lt;&gt;"",1000*(PB_Regla!$V95+PB_Regla!$AA95+PB_Suma!$Q95))</f>
        <v/>
      </c>
      <c r="BB95" s="111" t="str" cm="1">
        <f t="array" ref="BB95">_xlfn.IFS($E95="","",$E95&lt;&gt;"",1000*(PB_Regla!$W95-Datos!$AK95-PB_Suma!$S95))</f>
        <v/>
      </c>
      <c r="BC95" s="110" t="str" cm="1">
        <f t="array" ref="BC95">_xlfn.IFS($E95="","",$E95&lt;&gt;"",1000*(PB_Regla!$AD95+PB_Regla!$AI95+PB_Suma!$V95))</f>
        <v/>
      </c>
      <c r="BD95" s="111" t="str" cm="1">
        <f t="array" ref="BD95">_xlfn.IFS($E95="","",$E95&lt;&gt;"",1000*(PB_Regla!$AE95-Datos!$AK95-PB_Suma!$X95))</f>
        <v/>
      </c>
      <c r="BE95" s="2"/>
      <c r="BF95" s="110" t="str" cm="1">
        <f t="array" ref="BF95">_xlfn.IFS($E95="","",$E95&lt;&gt;"",-1000*(PB_Regla!$AD95+PB_Regla!$AH95+PB_Suma!$W95))</f>
        <v/>
      </c>
      <c r="BG95" s="111" t="str" cm="1">
        <f t="array" ref="BG95">_xlfn.IFS($E95="","",$E95&lt;&gt;"",1000*(PB_Regla!$AE95-Datos!$AK95-PB_Suma!$Y95))</f>
        <v/>
      </c>
      <c r="BH95" s="110" t="str" cm="1">
        <f t="array" ref="BH95">_xlfn.IFS($E95="","",$E95&lt;&gt;"",-1000*(PB_Regla!$V95+PB_Regla!$Z95+PB_Suma!$R95))</f>
        <v/>
      </c>
      <c r="BI95" s="111" t="str" cm="1">
        <f t="array" ref="BI95">_xlfn.IFS($E95="","",$E95&lt;&gt;"",1000*(PB_Regla!$W95-Datos!$AK95-PB_Suma!$T95))</f>
        <v/>
      </c>
      <c r="BJ95" s="110" t="str" cm="1">
        <f t="array" ref="BJ95">_xlfn.IFS($E95="","",$E95&lt;&gt;"",-1000*(PB_Regla!$N95+PB_Regla!$R95+PB_Suma!$M95))</f>
        <v/>
      </c>
      <c r="BK95" s="111" t="str" cm="1">
        <f t="array" ref="BK95">_xlfn.IFS($E95="","",$E95&lt;&gt;"",1000*(PB_Regla!$O95-Datos!$AK95-PB_Suma!$O95))</f>
        <v/>
      </c>
      <c r="BL95" s="110" t="str" cm="1">
        <f t="array" ref="BL95">_xlfn.IFS($E95="","",$E95&lt;&gt;"",-1000*(PB_Regla!$F95+PB_Regla!$J95+PB_Suma!$H95))</f>
        <v/>
      </c>
      <c r="BM95" s="111" t="str" cm="1">
        <f t="array" ref="BM95">_xlfn.IFS($E95="","",$E95&lt;&gt;"",1000*(PB_Regla!$G95-Datos!$AK95-PB_Suma!$J95))</f>
        <v/>
      </c>
      <c r="BN95" s="110" t="str" cm="1">
        <f t="array" ref="BN95">_xlfn.IFS($E95="","",$E95&lt;&gt;"",1000*(PB_Regla!$F95+PB_Regla!$K95+PB_Suma!$H95))</f>
        <v/>
      </c>
      <c r="BO95" s="111" t="str" cm="1">
        <f t="array" ref="BO95">_xlfn.IFS($E95="","",$E95&lt;&gt;"",1000*(PB_Regla!$G95-Datos!$AK95-PB_Suma!$J95))</f>
        <v/>
      </c>
      <c r="BP95" s="110" t="str" cm="1">
        <f t="array" ref="BP95">_xlfn.IFS($E95="","",$E95&lt;&gt;"",1000*(PB_Regla!$N95+PB_Regla!$S95+PB_Suma!$M95))</f>
        <v/>
      </c>
      <c r="BQ95" s="111" t="str" cm="1">
        <f t="array" ref="BQ95">_xlfn.IFS($E95="","",$E95&lt;&gt;"",1000*(PB_Regla!$O95-Datos!$AK95-PB_Suma!$O95))</f>
        <v/>
      </c>
      <c r="BR95" s="110" t="str" cm="1">
        <f t="array" ref="BR95">_xlfn.IFS($E95="","",$E95&lt;&gt;"",1000*(PB_Regla!$V95+PB_Regla!$AA95+PB_Suma!$R95))</f>
        <v/>
      </c>
      <c r="BS95" s="111" t="str" cm="1">
        <f t="array" ref="BS95">_xlfn.IFS($E95="","",$E95&lt;&gt;"",1000*(PB_Regla!$W95-Datos!$AK95-PB_Suma!$T95))</f>
        <v/>
      </c>
      <c r="BT95" s="110" t="str" cm="1">
        <f t="array" ref="BT95">_xlfn.IFS($E95="","",$E95&lt;&gt;"",1000*(PB_Regla!$AD95+PB_Regla!$AI95+PB_Suma!$W95))</f>
        <v/>
      </c>
      <c r="BU95" s="111" t="str" cm="1">
        <f t="array" ref="BU95">_xlfn.IFS($E95="","",$E95&lt;&gt;"",1000*(PB_Regla!$AE95-Datos!$AK95-PB_Suma!$Y95))</f>
        <v/>
      </c>
    </row>
    <row r="96" spans="2:73" x14ac:dyDescent="0.35">
      <c r="B96" s="96" t="str">
        <f>IF(Datos!$B96="","",Datos!$B96)</f>
        <v/>
      </c>
      <c r="C96" s="97" t="str">
        <f>IF(Datos!$E96="","",Datos!$E96)</f>
        <v/>
      </c>
      <c r="D96" s="97" t="str">
        <f>IF(Datos!$I96="","",Datos!$I96)</f>
        <v/>
      </c>
      <c r="E96" s="98" t="str">
        <f>IF(Datos!$G96="","",Datos!$G96)</f>
        <v/>
      </c>
      <c r="F96" s="23"/>
      <c r="G96" s="110" t="str" cm="1">
        <f t="array" ref="G96">_xlfn.IFS($E96="","",$E96&lt;&gt;"",-1000*(PB_Regla!$AD96+PB_Regla!$AH96+PB_Suma!$V96))</f>
        <v/>
      </c>
      <c r="H96" s="111" t="str" cm="1">
        <f t="array" ref="H96">_xlfn.IFS($E96="","",$E96&lt;&gt;"",1000*(PB_Regla!$AE96-Datos!$AK96-PB_Suma!$X96))</f>
        <v/>
      </c>
      <c r="I96" s="110" t="str" cm="1">
        <f t="array" ref="I96">_xlfn.IFS($E96="","",$E96&lt;&gt;"",-1000*(PB_Regla!$V96+PB_Regla!$Z96+PB_Suma!$Q96))</f>
        <v/>
      </c>
      <c r="J96" s="111" t="str" cm="1">
        <f t="array" ref="J96">_xlfn.IFS($E96="","",$E96&lt;&gt;"",1000*(PB_Regla!$W96-Datos!$AK96-PB_Suma!$S96))</f>
        <v/>
      </c>
      <c r="K96" s="110" t="str" cm="1">
        <f t="array" ref="K96">_xlfn.IFS($E96="","",$E96&lt;&gt;"",-1000*(PB_Regla!$N96+PB_Regla!$R96+PB_Suma!$L96))</f>
        <v/>
      </c>
      <c r="L96" s="111" t="str" cm="1">
        <f t="array" ref="L96">_xlfn.IFS($E96="","",$E96&lt;&gt;"",1000*(PB_Regla!$O96-Datos!$AK96-PB_Suma!$N96))</f>
        <v/>
      </c>
      <c r="M96" s="110" t="str" cm="1">
        <f t="array" ref="M96">_xlfn.IFS($E96="","",$E96&lt;&gt;"",-1000*(PB_Regla!$F96+PB_Regla!$J96+PB_Suma!$G96))</f>
        <v/>
      </c>
      <c r="N96" s="111" t="str" cm="1">
        <f t="array" ref="N96">_xlfn.IFS($E96="","",$E96&lt;&gt;"",1000*(PB_Regla!$G96-Datos!$AK96-PB_Suma!$I96))</f>
        <v/>
      </c>
      <c r="O96" s="110" t="str" cm="1">
        <f t="array" ref="O96">_xlfn.IFS($E96="","",$E96&lt;&gt;"",1000*(PB_Regla!$F96+PB_Regla!$K96+PB_Suma!$G96))</f>
        <v/>
      </c>
      <c r="P96" s="111" t="str" cm="1">
        <f t="array" ref="P96">_xlfn.IFS($E96="","",$E96&lt;&gt;"",1000*(PB_Regla!$G96-Datos!$AK96-PB_Suma!$I96))</f>
        <v/>
      </c>
      <c r="Q96" s="110" t="str" cm="1">
        <f t="array" ref="Q96">_xlfn.IFS($E96="","",$E96&lt;&gt;"",1000*(PB_Regla!$N96+PB_Regla!$S96+PB_Suma!$L96))</f>
        <v/>
      </c>
      <c r="R96" s="111" t="str" cm="1">
        <f t="array" ref="R96">_xlfn.IFS($E96="","",$E96&lt;&gt;"",1000*(PB_Regla!$O96-Datos!$AK96-PB_Suma!$N96))</f>
        <v/>
      </c>
      <c r="S96" s="110" t="str" cm="1">
        <f t="array" ref="S96">_xlfn.IFS($E96="","",$E96&lt;&gt;"",1000*(PB_Regla!$V96+PB_Regla!$AA96+PB_Suma!$Q96))</f>
        <v/>
      </c>
      <c r="T96" s="111" t="str" cm="1">
        <f t="array" ref="T96">_xlfn.IFS($E96="","",$E96&lt;&gt;"",1000*(PB_Regla!$W96-Datos!$AK96-PB_Suma!$S96))</f>
        <v/>
      </c>
      <c r="U96" s="110" t="str" cm="1">
        <f t="array" ref="U96">_xlfn.IFS($E96="","",$E96&lt;&gt;"",1000*(PB_Regla!$AD96+PB_Regla!$AI96+PB_Suma!$V96))</f>
        <v/>
      </c>
      <c r="V96" s="111" t="str" cm="1">
        <f t="array" ref="V96">_xlfn.IFS($E96="","",$E96&lt;&gt;"",1000*(PB_Regla!$AE96-Datos!$AK96-PB_Suma!$X96))</f>
        <v/>
      </c>
      <c r="W96" s="2"/>
      <c r="X96" s="110" t="str" cm="1">
        <f t="array" ref="X96">_xlfn.IFS($E96="","",$E96&lt;&gt;"",-1000*(PB_Regla!$AD96+PB_Regla!$AH96+PB_Suma!$W96))</f>
        <v/>
      </c>
      <c r="Y96" s="111" t="str" cm="1">
        <f t="array" ref="Y96">_xlfn.IFS($E96="","",$E96&lt;&gt;"",1000*(PB_Regla!$AE96-Datos!$AK96-PB_Suma!$Y96))</f>
        <v/>
      </c>
      <c r="Z96" s="110" t="str" cm="1">
        <f t="array" ref="Z96">_xlfn.IFS($E96="","",$E96&lt;&gt;"",-1000*(PB_Regla!$V96+PB_Regla!$Z96+PB_Suma!$R96))</f>
        <v/>
      </c>
      <c r="AA96" s="111" t="str" cm="1">
        <f t="array" ref="AA96">_xlfn.IFS($E96="","",$E96&lt;&gt;"",1000*(PB_Regla!$W96-Datos!$AK96-PB_Suma!$T96))</f>
        <v/>
      </c>
      <c r="AB96" s="110" t="str" cm="1">
        <f t="array" ref="AB96">_xlfn.IFS($E96="","",$E96&lt;&gt;"",-1000*(PB_Regla!$N96+PB_Regla!$R96+PB_Suma!$M96))</f>
        <v/>
      </c>
      <c r="AC96" s="111" t="str" cm="1">
        <f t="array" ref="AC96">_xlfn.IFS($E96="","",$E96&lt;&gt;"",1000*(PB_Regla!$O96-Datos!$AK96-PB_Suma!$O96))</f>
        <v/>
      </c>
      <c r="AD96" s="110" t="str" cm="1">
        <f t="array" ref="AD96">_xlfn.IFS($E96="","",$E96&lt;&gt;"",-1000*(PB_Regla!$F96+PB_Regla!$J96+PB_Suma!$H96))</f>
        <v/>
      </c>
      <c r="AE96" s="111" t="str" cm="1">
        <f t="array" ref="AE96">_xlfn.IFS($E96="","",$E96&lt;&gt;"",1000*(PB_Regla!$G96-Datos!$AK96-PB_Suma!$J96))</f>
        <v/>
      </c>
      <c r="AF96" s="110" t="str" cm="1">
        <f t="array" ref="AF96">_xlfn.IFS($E96="","",$E96&lt;&gt;"",1000*(PB_Regla!$F96+PB_Regla!$K96+PB_Suma!$H96))</f>
        <v/>
      </c>
      <c r="AG96" s="111" t="str" cm="1">
        <f t="array" ref="AG96">_xlfn.IFS($E96="","",$E96&lt;&gt;"",1000*(PB_Regla!$G96-Datos!$AK96-PB_Suma!$J96))</f>
        <v/>
      </c>
      <c r="AH96" s="110" t="str" cm="1">
        <f t="array" ref="AH96">_xlfn.IFS($E96="","",$E96&lt;&gt;"",1000*(PB_Regla!$N96+PB_Regla!$S96+PB_Suma!$M96))</f>
        <v/>
      </c>
      <c r="AI96" s="111" t="str" cm="1">
        <f t="array" ref="AI96">_xlfn.IFS($E96="","",$E96&lt;&gt;"",1000*(PB_Regla!$O96-Datos!$AK96-PB_Suma!$O96))</f>
        <v/>
      </c>
      <c r="AJ96" s="110" t="str" cm="1">
        <f t="array" ref="AJ96">_xlfn.IFS($E96="","",$E96&lt;&gt;"",1000*(PB_Regla!$V96+PB_Regla!$AA96+PB_Suma!$R96))</f>
        <v/>
      </c>
      <c r="AK96" s="111" t="str" cm="1">
        <f t="array" ref="AK96">_xlfn.IFS($E96="","",$E96&lt;&gt;"",1000*(PB_Regla!$W96-Datos!$AK96-PB_Suma!$T96))</f>
        <v/>
      </c>
      <c r="AL96" s="110" t="str" cm="1">
        <f t="array" ref="AL96">_xlfn.IFS($E96="","",$E96&lt;&gt;"",1000*(PB_Regla!$AD96+PB_Regla!$AI96+PB_Suma!$W96))</f>
        <v/>
      </c>
      <c r="AM96" s="111" t="str" cm="1">
        <f t="array" ref="AM96">_xlfn.IFS($E96="","",$E96&lt;&gt;"",1000*(PB_Regla!$AE96-Datos!$AK96-PB_Suma!$Y96))</f>
        <v/>
      </c>
      <c r="AN96" s="2"/>
      <c r="AO96" s="110" t="str" cm="1">
        <f t="array" ref="AO96">_xlfn.IFS($E96="","",$E96&lt;&gt;"",-1000*(PB_Regla!$AD96+PB_Regla!$AH96+PB_Suma!$V96))</f>
        <v/>
      </c>
      <c r="AP96" s="111" t="str" cm="1">
        <f t="array" ref="AP96">_xlfn.IFS($E96="","",$E96&lt;&gt;"",1000*(PB_Regla!$AE96-Datos!$AK96-PB_Suma!$X96))</f>
        <v/>
      </c>
      <c r="AQ96" s="110" t="str" cm="1">
        <f t="array" ref="AQ96">_xlfn.IFS($E96="","",$E96&lt;&gt;"",-1000*(PB_Regla!$V96+PB_Regla!$Z96+PB_Suma!$Q96))</f>
        <v/>
      </c>
      <c r="AR96" s="111" t="str" cm="1">
        <f t="array" ref="AR96">_xlfn.IFS($E96="","",$E96&lt;&gt;"",1000*(PB_Regla!$W96-Datos!$AK96-PB_Suma!$S96))</f>
        <v/>
      </c>
      <c r="AS96" s="110" t="str" cm="1">
        <f t="array" ref="AS96">_xlfn.IFS($E96="","",$E96&lt;&gt;"",-1000*(PB_Regla!$N96+PB_Regla!$R96+PB_Suma!$L96))</f>
        <v/>
      </c>
      <c r="AT96" s="111" t="str" cm="1">
        <f t="array" ref="AT96">_xlfn.IFS($E96="","",$E96&lt;&gt;"",1000*(PB_Regla!$O96-Datos!$AK96-PB_Suma!$N96))</f>
        <v/>
      </c>
      <c r="AU96" s="110" t="str" cm="1">
        <f t="array" ref="AU96">_xlfn.IFS($E96="","",$E96&lt;&gt;"",-1000*(PB_Regla!$F96+PB_Regla!$J96+PB_Suma!$G96))</f>
        <v/>
      </c>
      <c r="AV96" s="111" t="str" cm="1">
        <f t="array" ref="AV96">_xlfn.IFS($E96="","",$E96&lt;&gt;"",1000*(PB_Regla!$G96-Datos!$AK96-PB_Suma!$I96))</f>
        <v/>
      </c>
      <c r="AW96" s="110" t="str" cm="1">
        <f t="array" ref="AW96">_xlfn.IFS($E96="","",$E96&lt;&gt;"",1000*(PB_Regla!$F96+PB_Regla!$K96+PB_Suma!$G96))</f>
        <v/>
      </c>
      <c r="AX96" s="111" t="str" cm="1">
        <f t="array" ref="AX96">_xlfn.IFS($E96="","",$E96&lt;&gt;"",1000*(PB_Regla!$G96-Datos!$AK96-PB_Suma!$I96))</f>
        <v/>
      </c>
      <c r="AY96" s="110" t="str" cm="1">
        <f t="array" ref="AY96">_xlfn.IFS($E96="","",$E96&lt;&gt;"",1000*(PB_Regla!$N96+PB_Regla!$S96+PB_Suma!$L96))</f>
        <v/>
      </c>
      <c r="AZ96" s="111" t="str" cm="1">
        <f t="array" ref="AZ96">_xlfn.IFS($E96="","",$E96&lt;&gt;"",1000*(PB_Regla!$O96-Datos!$AK96-PB_Suma!$N96))</f>
        <v/>
      </c>
      <c r="BA96" s="110" t="str" cm="1">
        <f t="array" ref="BA96">_xlfn.IFS($E96="","",$E96&lt;&gt;"",1000*(PB_Regla!$V96+PB_Regla!$AA96+PB_Suma!$Q96))</f>
        <v/>
      </c>
      <c r="BB96" s="111" t="str" cm="1">
        <f t="array" ref="BB96">_xlfn.IFS($E96="","",$E96&lt;&gt;"",1000*(PB_Regla!$W96-Datos!$AK96-PB_Suma!$S96))</f>
        <v/>
      </c>
      <c r="BC96" s="110" t="str" cm="1">
        <f t="array" ref="BC96">_xlfn.IFS($E96="","",$E96&lt;&gt;"",1000*(PB_Regla!$AD96+PB_Regla!$AI96+PB_Suma!$V96))</f>
        <v/>
      </c>
      <c r="BD96" s="111" t="str" cm="1">
        <f t="array" ref="BD96">_xlfn.IFS($E96="","",$E96&lt;&gt;"",1000*(PB_Regla!$AE96-Datos!$AK96-PB_Suma!$X96))</f>
        <v/>
      </c>
      <c r="BE96" s="2"/>
      <c r="BF96" s="110" t="str" cm="1">
        <f t="array" ref="BF96">_xlfn.IFS($E96="","",$E96&lt;&gt;"",-1000*(PB_Regla!$AD96+PB_Regla!$AH96+PB_Suma!$W96))</f>
        <v/>
      </c>
      <c r="BG96" s="111" t="str" cm="1">
        <f t="array" ref="BG96">_xlfn.IFS($E96="","",$E96&lt;&gt;"",1000*(PB_Regla!$AE96-Datos!$AK96-PB_Suma!$Y96))</f>
        <v/>
      </c>
      <c r="BH96" s="110" t="str" cm="1">
        <f t="array" ref="BH96">_xlfn.IFS($E96="","",$E96&lt;&gt;"",-1000*(PB_Regla!$V96+PB_Regla!$Z96+PB_Suma!$R96))</f>
        <v/>
      </c>
      <c r="BI96" s="111" t="str" cm="1">
        <f t="array" ref="BI96">_xlfn.IFS($E96="","",$E96&lt;&gt;"",1000*(PB_Regla!$W96-Datos!$AK96-PB_Suma!$T96))</f>
        <v/>
      </c>
      <c r="BJ96" s="110" t="str" cm="1">
        <f t="array" ref="BJ96">_xlfn.IFS($E96="","",$E96&lt;&gt;"",-1000*(PB_Regla!$N96+PB_Regla!$R96+PB_Suma!$M96))</f>
        <v/>
      </c>
      <c r="BK96" s="111" t="str" cm="1">
        <f t="array" ref="BK96">_xlfn.IFS($E96="","",$E96&lt;&gt;"",1000*(PB_Regla!$O96-Datos!$AK96-PB_Suma!$O96))</f>
        <v/>
      </c>
      <c r="BL96" s="110" t="str" cm="1">
        <f t="array" ref="BL96">_xlfn.IFS($E96="","",$E96&lt;&gt;"",-1000*(PB_Regla!$F96+PB_Regla!$J96+PB_Suma!$H96))</f>
        <v/>
      </c>
      <c r="BM96" s="111" t="str" cm="1">
        <f t="array" ref="BM96">_xlfn.IFS($E96="","",$E96&lt;&gt;"",1000*(PB_Regla!$G96-Datos!$AK96-PB_Suma!$J96))</f>
        <v/>
      </c>
      <c r="BN96" s="110" t="str" cm="1">
        <f t="array" ref="BN96">_xlfn.IFS($E96="","",$E96&lt;&gt;"",1000*(PB_Regla!$F96+PB_Regla!$K96+PB_Suma!$H96))</f>
        <v/>
      </c>
      <c r="BO96" s="111" t="str" cm="1">
        <f t="array" ref="BO96">_xlfn.IFS($E96="","",$E96&lt;&gt;"",1000*(PB_Regla!$G96-Datos!$AK96-PB_Suma!$J96))</f>
        <v/>
      </c>
      <c r="BP96" s="110" t="str" cm="1">
        <f t="array" ref="BP96">_xlfn.IFS($E96="","",$E96&lt;&gt;"",1000*(PB_Regla!$N96+PB_Regla!$S96+PB_Suma!$M96))</f>
        <v/>
      </c>
      <c r="BQ96" s="111" t="str" cm="1">
        <f t="array" ref="BQ96">_xlfn.IFS($E96="","",$E96&lt;&gt;"",1000*(PB_Regla!$O96-Datos!$AK96-PB_Suma!$O96))</f>
        <v/>
      </c>
      <c r="BR96" s="110" t="str" cm="1">
        <f t="array" ref="BR96">_xlfn.IFS($E96="","",$E96&lt;&gt;"",1000*(PB_Regla!$V96+PB_Regla!$AA96+PB_Suma!$R96))</f>
        <v/>
      </c>
      <c r="BS96" s="111" t="str" cm="1">
        <f t="array" ref="BS96">_xlfn.IFS($E96="","",$E96&lt;&gt;"",1000*(PB_Regla!$W96-Datos!$AK96-PB_Suma!$T96))</f>
        <v/>
      </c>
      <c r="BT96" s="110" t="str" cm="1">
        <f t="array" ref="BT96">_xlfn.IFS($E96="","",$E96&lt;&gt;"",1000*(PB_Regla!$AD96+PB_Regla!$AI96+PB_Suma!$W96))</f>
        <v/>
      </c>
      <c r="BU96" s="111" t="str" cm="1">
        <f t="array" ref="BU96">_xlfn.IFS($E96="","",$E96&lt;&gt;"",1000*(PB_Regla!$AE96-Datos!$AK96-PB_Suma!$Y96))</f>
        <v/>
      </c>
    </row>
    <row r="97" spans="2:73" x14ac:dyDescent="0.35">
      <c r="B97" s="96" t="str">
        <f>IF(Datos!$B97="","",Datos!$B97)</f>
        <v/>
      </c>
      <c r="C97" s="97" t="str">
        <f>IF(Datos!$E97="","",Datos!$E97)</f>
        <v/>
      </c>
      <c r="D97" s="97" t="str">
        <f>IF(Datos!$I97="","",Datos!$I97)</f>
        <v/>
      </c>
      <c r="E97" s="98" t="str">
        <f>IF(Datos!$G97="","",Datos!$G97)</f>
        <v/>
      </c>
      <c r="F97" s="23"/>
      <c r="G97" s="110" t="str" cm="1">
        <f t="array" ref="G97">_xlfn.IFS($E97="","",$E97&lt;&gt;"",-1000*(PB_Regla!$AD97+PB_Regla!$AH97+PB_Suma!$V97))</f>
        <v/>
      </c>
      <c r="H97" s="111" t="str" cm="1">
        <f t="array" ref="H97">_xlfn.IFS($E97="","",$E97&lt;&gt;"",1000*(PB_Regla!$AE97-Datos!$AK97-PB_Suma!$X97))</f>
        <v/>
      </c>
      <c r="I97" s="110" t="str" cm="1">
        <f t="array" ref="I97">_xlfn.IFS($E97="","",$E97&lt;&gt;"",-1000*(PB_Regla!$V97+PB_Regla!$Z97+PB_Suma!$Q97))</f>
        <v/>
      </c>
      <c r="J97" s="111" t="str" cm="1">
        <f t="array" ref="J97">_xlfn.IFS($E97="","",$E97&lt;&gt;"",1000*(PB_Regla!$W97-Datos!$AK97-PB_Suma!$S97))</f>
        <v/>
      </c>
      <c r="K97" s="110" t="str" cm="1">
        <f t="array" ref="K97">_xlfn.IFS($E97="","",$E97&lt;&gt;"",-1000*(PB_Regla!$N97+PB_Regla!$R97+PB_Suma!$L97))</f>
        <v/>
      </c>
      <c r="L97" s="111" t="str" cm="1">
        <f t="array" ref="L97">_xlfn.IFS($E97="","",$E97&lt;&gt;"",1000*(PB_Regla!$O97-Datos!$AK97-PB_Suma!$N97))</f>
        <v/>
      </c>
      <c r="M97" s="110" t="str" cm="1">
        <f t="array" ref="M97">_xlfn.IFS($E97="","",$E97&lt;&gt;"",-1000*(PB_Regla!$F97+PB_Regla!$J97+PB_Suma!$G97))</f>
        <v/>
      </c>
      <c r="N97" s="111" t="str" cm="1">
        <f t="array" ref="N97">_xlfn.IFS($E97="","",$E97&lt;&gt;"",1000*(PB_Regla!$G97-Datos!$AK97-PB_Suma!$I97))</f>
        <v/>
      </c>
      <c r="O97" s="110" t="str" cm="1">
        <f t="array" ref="O97">_xlfn.IFS($E97="","",$E97&lt;&gt;"",1000*(PB_Regla!$F97+PB_Regla!$K97+PB_Suma!$G97))</f>
        <v/>
      </c>
      <c r="P97" s="111" t="str" cm="1">
        <f t="array" ref="P97">_xlfn.IFS($E97="","",$E97&lt;&gt;"",1000*(PB_Regla!$G97-Datos!$AK97-PB_Suma!$I97))</f>
        <v/>
      </c>
      <c r="Q97" s="110" t="str" cm="1">
        <f t="array" ref="Q97">_xlfn.IFS($E97="","",$E97&lt;&gt;"",1000*(PB_Regla!$N97+PB_Regla!$S97+PB_Suma!$L97))</f>
        <v/>
      </c>
      <c r="R97" s="111" t="str" cm="1">
        <f t="array" ref="R97">_xlfn.IFS($E97="","",$E97&lt;&gt;"",1000*(PB_Regla!$O97-Datos!$AK97-PB_Suma!$N97))</f>
        <v/>
      </c>
      <c r="S97" s="110" t="str" cm="1">
        <f t="array" ref="S97">_xlfn.IFS($E97="","",$E97&lt;&gt;"",1000*(PB_Regla!$V97+PB_Regla!$AA97+PB_Suma!$Q97))</f>
        <v/>
      </c>
      <c r="T97" s="111" t="str" cm="1">
        <f t="array" ref="T97">_xlfn.IFS($E97="","",$E97&lt;&gt;"",1000*(PB_Regla!$W97-Datos!$AK97-PB_Suma!$S97))</f>
        <v/>
      </c>
      <c r="U97" s="110" t="str" cm="1">
        <f t="array" ref="U97">_xlfn.IFS($E97="","",$E97&lt;&gt;"",1000*(PB_Regla!$AD97+PB_Regla!$AI97+PB_Suma!$V97))</f>
        <v/>
      </c>
      <c r="V97" s="111" t="str" cm="1">
        <f t="array" ref="V97">_xlfn.IFS($E97="","",$E97&lt;&gt;"",1000*(PB_Regla!$AE97-Datos!$AK97-PB_Suma!$X97))</f>
        <v/>
      </c>
      <c r="W97" s="2"/>
      <c r="X97" s="110" t="str" cm="1">
        <f t="array" ref="X97">_xlfn.IFS($E97="","",$E97&lt;&gt;"",-1000*(PB_Regla!$AD97+PB_Regla!$AH97+PB_Suma!$W97))</f>
        <v/>
      </c>
      <c r="Y97" s="111" t="str" cm="1">
        <f t="array" ref="Y97">_xlfn.IFS($E97="","",$E97&lt;&gt;"",1000*(PB_Regla!$AE97-Datos!$AK97-PB_Suma!$Y97))</f>
        <v/>
      </c>
      <c r="Z97" s="110" t="str" cm="1">
        <f t="array" ref="Z97">_xlfn.IFS($E97="","",$E97&lt;&gt;"",-1000*(PB_Regla!$V97+PB_Regla!$Z97+PB_Suma!$R97))</f>
        <v/>
      </c>
      <c r="AA97" s="111" t="str" cm="1">
        <f t="array" ref="AA97">_xlfn.IFS($E97="","",$E97&lt;&gt;"",1000*(PB_Regla!$W97-Datos!$AK97-PB_Suma!$T97))</f>
        <v/>
      </c>
      <c r="AB97" s="110" t="str" cm="1">
        <f t="array" ref="AB97">_xlfn.IFS($E97="","",$E97&lt;&gt;"",-1000*(PB_Regla!$N97+PB_Regla!$R97+PB_Suma!$M97))</f>
        <v/>
      </c>
      <c r="AC97" s="111" t="str" cm="1">
        <f t="array" ref="AC97">_xlfn.IFS($E97="","",$E97&lt;&gt;"",1000*(PB_Regla!$O97-Datos!$AK97-PB_Suma!$O97))</f>
        <v/>
      </c>
      <c r="AD97" s="110" t="str" cm="1">
        <f t="array" ref="AD97">_xlfn.IFS($E97="","",$E97&lt;&gt;"",-1000*(PB_Regla!$F97+PB_Regla!$J97+PB_Suma!$H97))</f>
        <v/>
      </c>
      <c r="AE97" s="111" t="str" cm="1">
        <f t="array" ref="AE97">_xlfn.IFS($E97="","",$E97&lt;&gt;"",1000*(PB_Regla!$G97-Datos!$AK97-PB_Suma!$J97))</f>
        <v/>
      </c>
      <c r="AF97" s="110" t="str" cm="1">
        <f t="array" ref="AF97">_xlfn.IFS($E97="","",$E97&lt;&gt;"",1000*(PB_Regla!$F97+PB_Regla!$K97+PB_Suma!$H97))</f>
        <v/>
      </c>
      <c r="AG97" s="111" t="str" cm="1">
        <f t="array" ref="AG97">_xlfn.IFS($E97="","",$E97&lt;&gt;"",1000*(PB_Regla!$G97-Datos!$AK97-PB_Suma!$J97))</f>
        <v/>
      </c>
      <c r="AH97" s="110" t="str" cm="1">
        <f t="array" ref="AH97">_xlfn.IFS($E97="","",$E97&lt;&gt;"",1000*(PB_Regla!$N97+PB_Regla!$S97+PB_Suma!$M97))</f>
        <v/>
      </c>
      <c r="AI97" s="111" t="str" cm="1">
        <f t="array" ref="AI97">_xlfn.IFS($E97="","",$E97&lt;&gt;"",1000*(PB_Regla!$O97-Datos!$AK97-PB_Suma!$O97))</f>
        <v/>
      </c>
      <c r="AJ97" s="110" t="str" cm="1">
        <f t="array" ref="AJ97">_xlfn.IFS($E97="","",$E97&lt;&gt;"",1000*(PB_Regla!$V97+PB_Regla!$AA97+PB_Suma!$R97))</f>
        <v/>
      </c>
      <c r="AK97" s="111" t="str" cm="1">
        <f t="array" ref="AK97">_xlfn.IFS($E97="","",$E97&lt;&gt;"",1000*(PB_Regla!$W97-Datos!$AK97-PB_Suma!$T97))</f>
        <v/>
      </c>
      <c r="AL97" s="110" t="str" cm="1">
        <f t="array" ref="AL97">_xlfn.IFS($E97="","",$E97&lt;&gt;"",1000*(PB_Regla!$AD97+PB_Regla!$AI97+PB_Suma!$W97))</f>
        <v/>
      </c>
      <c r="AM97" s="111" t="str" cm="1">
        <f t="array" ref="AM97">_xlfn.IFS($E97="","",$E97&lt;&gt;"",1000*(PB_Regla!$AE97-Datos!$AK97-PB_Suma!$Y97))</f>
        <v/>
      </c>
      <c r="AN97" s="2"/>
      <c r="AO97" s="110" t="str" cm="1">
        <f t="array" ref="AO97">_xlfn.IFS($E97="","",$E97&lt;&gt;"",-1000*(PB_Regla!$AD97+PB_Regla!$AH97+PB_Suma!$V97))</f>
        <v/>
      </c>
      <c r="AP97" s="111" t="str" cm="1">
        <f t="array" ref="AP97">_xlfn.IFS($E97="","",$E97&lt;&gt;"",1000*(PB_Regla!$AE97-Datos!$AK97-PB_Suma!$X97))</f>
        <v/>
      </c>
      <c r="AQ97" s="110" t="str" cm="1">
        <f t="array" ref="AQ97">_xlfn.IFS($E97="","",$E97&lt;&gt;"",-1000*(PB_Regla!$V97+PB_Regla!$Z97+PB_Suma!$Q97))</f>
        <v/>
      </c>
      <c r="AR97" s="111" t="str" cm="1">
        <f t="array" ref="AR97">_xlfn.IFS($E97="","",$E97&lt;&gt;"",1000*(PB_Regla!$W97-Datos!$AK97-PB_Suma!$S97))</f>
        <v/>
      </c>
      <c r="AS97" s="110" t="str" cm="1">
        <f t="array" ref="AS97">_xlfn.IFS($E97="","",$E97&lt;&gt;"",-1000*(PB_Regla!$N97+PB_Regla!$R97+PB_Suma!$L97))</f>
        <v/>
      </c>
      <c r="AT97" s="111" t="str" cm="1">
        <f t="array" ref="AT97">_xlfn.IFS($E97="","",$E97&lt;&gt;"",1000*(PB_Regla!$O97-Datos!$AK97-PB_Suma!$N97))</f>
        <v/>
      </c>
      <c r="AU97" s="110" t="str" cm="1">
        <f t="array" ref="AU97">_xlfn.IFS($E97="","",$E97&lt;&gt;"",-1000*(PB_Regla!$F97+PB_Regla!$J97+PB_Suma!$G97))</f>
        <v/>
      </c>
      <c r="AV97" s="111" t="str" cm="1">
        <f t="array" ref="AV97">_xlfn.IFS($E97="","",$E97&lt;&gt;"",1000*(PB_Regla!$G97-Datos!$AK97-PB_Suma!$I97))</f>
        <v/>
      </c>
      <c r="AW97" s="110" t="str" cm="1">
        <f t="array" ref="AW97">_xlfn.IFS($E97="","",$E97&lt;&gt;"",1000*(PB_Regla!$F97+PB_Regla!$K97+PB_Suma!$G97))</f>
        <v/>
      </c>
      <c r="AX97" s="111" t="str" cm="1">
        <f t="array" ref="AX97">_xlfn.IFS($E97="","",$E97&lt;&gt;"",1000*(PB_Regla!$G97-Datos!$AK97-PB_Suma!$I97))</f>
        <v/>
      </c>
      <c r="AY97" s="110" t="str" cm="1">
        <f t="array" ref="AY97">_xlfn.IFS($E97="","",$E97&lt;&gt;"",1000*(PB_Regla!$N97+PB_Regla!$S97+PB_Suma!$L97))</f>
        <v/>
      </c>
      <c r="AZ97" s="111" t="str" cm="1">
        <f t="array" ref="AZ97">_xlfn.IFS($E97="","",$E97&lt;&gt;"",1000*(PB_Regla!$O97-Datos!$AK97-PB_Suma!$N97))</f>
        <v/>
      </c>
      <c r="BA97" s="110" t="str" cm="1">
        <f t="array" ref="BA97">_xlfn.IFS($E97="","",$E97&lt;&gt;"",1000*(PB_Regla!$V97+PB_Regla!$AA97+PB_Suma!$Q97))</f>
        <v/>
      </c>
      <c r="BB97" s="111" t="str" cm="1">
        <f t="array" ref="BB97">_xlfn.IFS($E97="","",$E97&lt;&gt;"",1000*(PB_Regla!$W97-Datos!$AK97-PB_Suma!$S97))</f>
        <v/>
      </c>
      <c r="BC97" s="110" t="str" cm="1">
        <f t="array" ref="BC97">_xlfn.IFS($E97="","",$E97&lt;&gt;"",1000*(PB_Regla!$AD97+PB_Regla!$AI97+PB_Suma!$V97))</f>
        <v/>
      </c>
      <c r="BD97" s="111" t="str" cm="1">
        <f t="array" ref="BD97">_xlfn.IFS($E97="","",$E97&lt;&gt;"",1000*(PB_Regla!$AE97-Datos!$AK97-PB_Suma!$X97))</f>
        <v/>
      </c>
      <c r="BE97" s="2"/>
      <c r="BF97" s="110" t="str" cm="1">
        <f t="array" ref="BF97">_xlfn.IFS($E97="","",$E97&lt;&gt;"",-1000*(PB_Regla!$AD97+PB_Regla!$AH97+PB_Suma!$W97))</f>
        <v/>
      </c>
      <c r="BG97" s="111" t="str" cm="1">
        <f t="array" ref="BG97">_xlfn.IFS($E97="","",$E97&lt;&gt;"",1000*(PB_Regla!$AE97-Datos!$AK97-PB_Suma!$Y97))</f>
        <v/>
      </c>
      <c r="BH97" s="110" t="str" cm="1">
        <f t="array" ref="BH97">_xlfn.IFS($E97="","",$E97&lt;&gt;"",-1000*(PB_Regla!$V97+PB_Regla!$Z97+PB_Suma!$R97))</f>
        <v/>
      </c>
      <c r="BI97" s="111" t="str" cm="1">
        <f t="array" ref="BI97">_xlfn.IFS($E97="","",$E97&lt;&gt;"",1000*(PB_Regla!$W97-Datos!$AK97-PB_Suma!$T97))</f>
        <v/>
      </c>
      <c r="BJ97" s="110" t="str" cm="1">
        <f t="array" ref="BJ97">_xlfn.IFS($E97="","",$E97&lt;&gt;"",-1000*(PB_Regla!$N97+PB_Regla!$R97+PB_Suma!$M97))</f>
        <v/>
      </c>
      <c r="BK97" s="111" t="str" cm="1">
        <f t="array" ref="BK97">_xlfn.IFS($E97="","",$E97&lt;&gt;"",1000*(PB_Regla!$O97-Datos!$AK97-PB_Suma!$O97))</f>
        <v/>
      </c>
      <c r="BL97" s="110" t="str" cm="1">
        <f t="array" ref="BL97">_xlfn.IFS($E97="","",$E97&lt;&gt;"",-1000*(PB_Regla!$F97+PB_Regla!$J97+PB_Suma!$H97))</f>
        <v/>
      </c>
      <c r="BM97" s="111" t="str" cm="1">
        <f t="array" ref="BM97">_xlfn.IFS($E97="","",$E97&lt;&gt;"",1000*(PB_Regla!$G97-Datos!$AK97-PB_Suma!$J97))</f>
        <v/>
      </c>
      <c r="BN97" s="110" t="str" cm="1">
        <f t="array" ref="BN97">_xlfn.IFS($E97="","",$E97&lt;&gt;"",1000*(PB_Regla!$F97+PB_Regla!$K97+PB_Suma!$H97))</f>
        <v/>
      </c>
      <c r="BO97" s="111" t="str" cm="1">
        <f t="array" ref="BO97">_xlfn.IFS($E97="","",$E97&lt;&gt;"",1000*(PB_Regla!$G97-Datos!$AK97-PB_Suma!$J97))</f>
        <v/>
      </c>
      <c r="BP97" s="110" t="str" cm="1">
        <f t="array" ref="BP97">_xlfn.IFS($E97="","",$E97&lt;&gt;"",1000*(PB_Regla!$N97+PB_Regla!$S97+PB_Suma!$M97))</f>
        <v/>
      </c>
      <c r="BQ97" s="111" t="str" cm="1">
        <f t="array" ref="BQ97">_xlfn.IFS($E97="","",$E97&lt;&gt;"",1000*(PB_Regla!$O97-Datos!$AK97-PB_Suma!$O97))</f>
        <v/>
      </c>
      <c r="BR97" s="110" t="str" cm="1">
        <f t="array" ref="BR97">_xlfn.IFS($E97="","",$E97&lt;&gt;"",1000*(PB_Regla!$V97+PB_Regla!$AA97+PB_Suma!$R97))</f>
        <v/>
      </c>
      <c r="BS97" s="111" t="str" cm="1">
        <f t="array" ref="BS97">_xlfn.IFS($E97="","",$E97&lt;&gt;"",1000*(PB_Regla!$W97-Datos!$AK97-PB_Suma!$T97))</f>
        <v/>
      </c>
      <c r="BT97" s="110" t="str" cm="1">
        <f t="array" ref="BT97">_xlfn.IFS($E97="","",$E97&lt;&gt;"",1000*(PB_Regla!$AD97+PB_Regla!$AI97+PB_Suma!$W97))</f>
        <v/>
      </c>
      <c r="BU97" s="111" t="str" cm="1">
        <f t="array" ref="BU97">_xlfn.IFS($E97="","",$E97&lt;&gt;"",1000*(PB_Regla!$AE97-Datos!$AK97-PB_Suma!$Y97))</f>
        <v/>
      </c>
    </row>
    <row r="98" spans="2:73" x14ac:dyDescent="0.35">
      <c r="B98" s="96" t="str">
        <f>IF(Datos!$B98="","",Datos!$B98)</f>
        <v/>
      </c>
      <c r="C98" s="97" t="str">
        <f>IF(Datos!$E98="","",Datos!$E98)</f>
        <v/>
      </c>
      <c r="D98" s="97" t="str">
        <f>IF(Datos!$I98="","",Datos!$I98)</f>
        <v/>
      </c>
      <c r="E98" s="98" t="str">
        <f>IF(Datos!$G98="","",Datos!$G98)</f>
        <v/>
      </c>
      <c r="F98" s="23"/>
      <c r="G98" s="110" t="str" cm="1">
        <f t="array" ref="G98">_xlfn.IFS($E98="","",$E98&lt;&gt;"",-1000*(PB_Regla!$AD98+PB_Regla!$AH98+PB_Suma!$V98))</f>
        <v/>
      </c>
      <c r="H98" s="111" t="str" cm="1">
        <f t="array" ref="H98">_xlfn.IFS($E98="","",$E98&lt;&gt;"",1000*(PB_Regla!$AE98-Datos!$AK98-PB_Suma!$X98))</f>
        <v/>
      </c>
      <c r="I98" s="110" t="str" cm="1">
        <f t="array" ref="I98">_xlfn.IFS($E98="","",$E98&lt;&gt;"",-1000*(PB_Regla!$V98+PB_Regla!$Z98+PB_Suma!$Q98))</f>
        <v/>
      </c>
      <c r="J98" s="111" t="str" cm="1">
        <f t="array" ref="J98">_xlfn.IFS($E98="","",$E98&lt;&gt;"",1000*(PB_Regla!$W98-Datos!$AK98-PB_Suma!$S98))</f>
        <v/>
      </c>
      <c r="K98" s="110" t="str" cm="1">
        <f t="array" ref="K98">_xlfn.IFS($E98="","",$E98&lt;&gt;"",-1000*(PB_Regla!$N98+PB_Regla!$R98+PB_Suma!$L98))</f>
        <v/>
      </c>
      <c r="L98" s="111" t="str" cm="1">
        <f t="array" ref="L98">_xlfn.IFS($E98="","",$E98&lt;&gt;"",1000*(PB_Regla!$O98-Datos!$AK98-PB_Suma!$N98))</f>
        <v/>
      </c>
      <c r="M98" s="110" t="str" cm="1">
        <f t="array" ref="M98">_xlfn.IFS($E98="","",$E98&lt;&gt;"",-1000*(PB_Regla!$F98+PB_Regla!$J98+PB_Suma!$G98))</f>
        <v/>
      </c>
      <c r="N98" s="111" t="str" cm="1">
        <f t="array" ref="N98">_xlfn.IFS($E98="","",$E98&lt;&gt;"",1000*(PB_Regla!$G98-Datos!$AK98-PB_Suma!$I98))</f>
        <v/>
      </c>
      <c r="O98" s="110" t="str" cm="1">
        <f t="array" ref="O98">_xlfn.IFS($E98="","",$E98&lt;&gt;"",1000*(PB_Regla!$F98+PB_Regla!$K98+PB_Suma!$G98))</f>
        <v/>
      </c>
      <c r="P98" s="111" t="str" cm="1">
        <f t="array" ref="P98">_xlfn.IFS($E98="","",$E98&lt;&gt;"",1000*(PB_Regla!$G98-Datos!$AK98-PB_Suma!$I98))</f>
        <v/>
      </c>
      <c r="Q98" s="110" t="str" cm="1">
        <f t="array" ref="Q98">_xlfn.IFS($E98="","",$E98&lt;&gt;"",1000*(PB_Regla!$N98+PB_Regla!$S98+PB_Suma!$L98))</f>
        <v/>
      </c>
      <c r="R98" s="111" t="str" cm="1">
        <f t="array" ref="R98">_xlfn.IFS($E98="","",$E98&lt;&gt;"",1000*(PB_Regla!$O98-Datos!$AK98-PB_Suma!$N98))</f>
        <v/>
      </c>
      <c r="S98" s="110" t="str" cm="1">
        <f t="array" ref="S98">_xlfn.IFS($E98="","",$E98&lt;&gt;"",1000*(PB_Regla!$V98+PB_Regla!$AA98+PB_Suma!$Q98))</f>
        <v/>
      </c>
      <c r="T98" s="111" t="str" cm="1">
        <f t="array" ref="T98">_xlfn.IFS($E98="","",$E98&lt;&gt;"",1000*(PB_Regla!$W98-Datos!$AK98-PB_Suma!$S98))</f>
        <v/>
      </c>
      <c r="U98" s="110" t="str" cm="1">
        <f t="array" ref="U98">_xlfn.IFS($E98="","",$E98&lt;&gt;"",1000*(PB_Regla!$AD98+PB_Regla!$AI98+PB_Suma!$V98))</f>
        <v/>
      </c>
      <c r="V98" s="111" t="str" cm="1">
        <f t="array" ref="V98">_xlfn.IFS($E98="","",$E98&lt;&gt;"",1000*(PB_Regla!$AE98-Datos!$AK98-PB_Suma!$X98))</f>
        <v/>
      </c>
      <c r="W98" s="2"/>
      <c r="X98" s="110" t="str" cm="1">
        <f t="array" ref="X98">_xlfn.IFS($E98="","",$E98&lt;&gt;"",-1000*(PB_Regla!$AD98+PB_Regla!$AH98+PB_Suma!$W98))</f>
        <v/>
      </c>
      <c r="Y98" s="111" t="str" cm="1">
        <f t="array" ref="Y98">_xlfn.IFS($E98="","",$E98&lt;&gt;"",1000*(PB_Regla!$AE98-Datos!$AK98-PB_Suma!$Y98))</f>
        <v/>
      </c>
      <c r="Z98" s="110" t="str" cm="1">
        <f t="array" ref="Z98">_xlfn.IFS($E98="","",$E98&lt;&gt;"",-1000*(PB_Regla!$V98+PB_Regla!$Z98+PB_Suma!$R98))</f>
        <v/>
      </c>
      <c r="AA98" s="111" t="str" cm="1">
        <f t="array" ref="AA98">_xlfn.IFS($E98="","",$E98&lt;&gt;"",1000*(PB_Regla!$W98-Datos!$AK98-PB_Suma!$T98))</f>
        <v/>
      </c>
      <c r="AB98" s="110" t="str" cm="1">
        <f t="array" ref="AB98">_xlfn.IFS($E98="","",$E98&lt;&gt;"",-1000*(PB_Regla!$N98+PB_Regla!$R98+PB_Suma!$M98))</f>
        <v/>
      </c>
      <c r="AC98" s="111" t="str" cm="1">
        <f t="array" ref="AC98">_xlfn.IFS($E98="","",$E98&lt;&gt;"",1000*(PB_Regla!$O98-Datos!$AK98-PB_Suma!$O98))</f>
        <v/>
      </c>
      <c r="AD98" s="110" t="str" cm="1">
        <f t="array" ref="AD98">_xlfn.IFS($E98="","",$E98&lt;&gt;"",-1000*(PB_Regla!$F98+PB_Regla!$J98+PB_Suma!$H98))</f>
        <v/>
      </c>
      <c r="AE98" s="111" t="str" cm="1">
        <f t="array" ref="AE98">_xlfn.IFS($E98="","",$E98&lt;&gt;"",1000*(PB_Regla!$G98-Datos!$AK98-PB_Suma!$J98))</f>
        <v/>
      </c>
      <c r="AF98" s="110" t="str" cm="1">
        <f t="array" ref="AF98">_xlfn.IFS($E98="","",$E98&lt;&gt;"",1000*(PB_Regla!$F98+PB_Regla!$K98+PB_Suma!$H98))</f>
        <v/>
      </c>
      <c r="AG98" s="111" t="str" cm="1">
        <f t="array" ref="AG98">_xlfn.IFS($E98="","",$E98&lt;&gt;"",1000*(PB_Regla!$G98-Datos!$AK98-PB_Suma!$J98))</f>
        <v/>
      </c>
      <c r="AH98" s="110" t="str" cm="1">
        <f t="array" ref="AH98">_xlfn.IFS($E98="","",$E98&lt;&gt;"",1000*(PB_Regla!$N98+PB_Regla!$S98+PB_Suma!$M98))</f>
        <v/>
      </c>
      <c r="AI98" s="111" t="str" cm="1">
        <f t="array" ref="AI98">_xlfn.IFS($E98="","",$E98&lt;&gt;"",1000*(PB_Regla!$O98-Datos!$AK98-PB_Suma!$O98))</f>
        <v/>
      </c>
      <c r="AJ98" s="110" t="str" cm="1">
        <f t="array" ref="AJ98">_xlfn.IFS($E98="","",$E98&lt;&gt;"",1000*(PB_Regla!$V98+PB_Regla!$AA98+PB_Suma!$R98))</f>
        <v/>
      </c>
      <c r="AK98" s="111" t="str" cm="1">
        <f t="array" ref="AK98">_xlfn.IFS($E98="","",$E98&lt;&gt;"",1000*(PB_Regla!$W98-Datos!$AK98-PB_Suma!$T98))</f>
        <v/>
      </c>
      <c r="AL98" s="110" t="str" cm="1">
        <f t="array" ref="AL98">_xlfn.IFS($E98="","",$E98&lt;&gt;"",1000*(PB_Regla!$AD98+PB_Regla!$AI98+PB_Suma!$W98))</f>
        <v/>
      </c>
      <c r="AM98" s="111" t="str" cm="1">
        <f t="array" ref="AM98">_xlfn.IFS($E98="","",$E98&lt;&gt;"",1000*(PB_Regla!$AE98-Datos!$AK98-PB_Suma!$Y98))</f>
        <v/>
      </c>
      <c r="AN98" s="2"/>
      <c r="AO98" s="110" t="str" cm="1">
        <f t="array" ref="AO98">_xlfn.IFS($E98="","",$E98&lt;&gt;"",-1000*(PB_Regla!$AD98+PB_Regla!$AH98+PB_Suma!$V98))</f>
        <v/>
      </c>
      <c r="AP98" s="111" t="str" cm="1">
        <f t="array" ref="AP98">_xlfn.IFS($E98="","",$E98&lt;&gt;"",1000*(PB_Regla!$AE98-Datos!$AK98-PB_Suma!$X98))</f>
        <v/>
      </c>
      <c r="AQ98" s="110" t="str" cm="1">
        <f t="array" ref="AQ98">_xlfn.IFS($E98="","",$E98&lt;&gt;"",-1000*(PB_Regla!$V98+PB_Regla!$Z98+PB_Suma!$Q98))</f>
        <v/>
      </c>
      <c r="AR98" s="111" t="str" cm="1">
        <f t="array" ref="AR98">_xlfn.IFS($E98="","",$E98&lt;&gt;"",1000*(PB_Regla!$W98-Datos!$AK98-PB_Suma!$S98))</f>
        <v/>
      </c>
      <c r="AS98" s="110" t="str" cm="1">
        <f t="array" ref="AS98">_xlfn.IFS($E98="","",$E98&lt;&gt;"",-1000*(PB_Regla!$N98+PB_Regla!$R98+PB_Suma!$L98))</f>
        <v/>
      </c>
      <c r="AT98" s="111" t="str" cm="1">
        <f t="array" ref="AT98">_xlfn.IFS($E98="","",$E98&lt;&gt;"",1000*(PB_Regla!$O98-Datos!$AK98-PB_Suma!$N98))</f>
        <v/>
      </c>
      <c r="AU98" s="110" t="str" cm="1">
        <f t="array" ref="AU98">_xlfn.IFS($E98="","",$E98&lt;&gt;"",-1000*(PB_Regla!$F98+PB_Regla!$J98+PB_Suma!$G98))</f>
        <v/>
      </c>
      <c r="AV98" s="111" t="str" cm="1">
        <f t="array" ref="AV98">_xlfn.IFS($E98="","",$E98&lt;&gt;"",1000*(PB_Regla!$G98-Datos!$AK98-PB_Suma!$I98))</f>
        <v/>
      </c>
      <c r="AW98" s="110" t="str" cm="1">
        <f t="array" ref="AW98">_xlfn.IFS($E98="","",$E98&lt;&gt;"",1000*(PB_Regla!$F98+PB_Regla!$K98+PB_Suma!$G98))</f>
        <v/>
      </c>
      <c r="AX98" s="111" t="str" cm="1">
        <f t="array" ref="AX98">_xlfn.IFS($E98="","",$E98&lt;&gt;"",1000*(PB_Regla!$G98-Datos!$AK98-PB_Suma!$I98))</f>
        <v/>
      </c>
      <c r="AY98" s="110" t="str" cm="1">
        <f t="array" ref="AY98">_xlfn.IFS($E98="","",$E98&lt;&gt;"",1000*(PB_Regla!$N98+PB_Regla!$S98+PB_Suma!$L98))</f>
        <v/>
      </c>
      <c r="AZ98" s="111" t="str" cm="1">
        <f t="array" ref="AZ98">_xlfn.IFS($E98="","",$E98&lt;&gt;"",1000*(PB_Regla!$O98-Datos!$AK98-PB_Suma!$N98))</f>
        <v/>
      </c>
      <c r="BA98" s="110" t="str" cm="1">
        <f t="array" ref="BA98">_xlfn.IFS($E98="","",$E98&lt;&gt;"",1000*(PB_Regla!$V98+PB_Regla!$AA98+PB_Suma!$Q98))</f>
        <v/>
      </c>
      <c r="BB98" s="111" t="str" cm="1">
        <f t="array" ref="BB98">_xlfn.IFS($E98="","",$E98&lt;&gt;"",1000*(PB_Regla!$W98-Datos!$AK98-PB_Suma!$S98))</f>
        <v/>
      </c>
      <c r="BC98" s="110" t="str" cm="1">
        <f t="array" ref="BC98">_xlfn.IFS($E98="","",$E98&lt;&gt;"",1000*(PB_Regla!$AD98+PB_Regla!$AI98+PB_Suma!$V98))</f>
        <v/>
      </c>
      <c r="BD98" s="111" t="str" cm="1">
        <f t="array" ref="BD98">_xlfn.IFS($E98="","",$E98&lt;&gt;"",1000*(PB_Regla!$AE98-Datos!$AK98-PB_Suma!$X98))</f>
        <v/>
      </c>
      <c r="BE98" s="2"/>
      <c r="BF98" s="110" t="str" cm="1">
        <f t="array" ref="BF98">_xlfn.IFS($E98="","",$E98&lt;&gt;"",-1000*(PB_Regla!$AD98+PB_Regla!$AH98+PB_Suma!$W98))</f>
        <v/>
      </c>
      <c r="BG98" s="111" t="str" cm="1">
        <f t="array" ref="BG98">_xlfn.IFS($E98="","",$E98&lt;&gt;"",1000*(PB_Regla!$AE98-Datos!$AK98-PB_Suma!$Y98))</f>
        <v/>
      </c>
      <c r="BH98" s="110" t="str" cm="1">
        <f t="array" ref="BH98">_xlfn.IFS($E98="","",$E98&lt;&gt;"",-1000*(PB_Regla!$V98+PB_Regla!$Z98+PB_Suma!$R98))</f>
        <v/>
      </c>
      <c r="BI98" s="111" t="str" cm="1">
        <f t="array" ref="BI98">_xlfn.IFS($E98="","",$E98&lt;&gt;"",1000*(PB_Regla!$W98-Datos!$AK98-PB_Suma!$T98))</f>
        <v/>
      </c>
      <c r="BJ98" s="110" t="str" cm="1">
        <f t="array" ref="BJ98">_xlfn.IFS($E98="","",$E98&lt;&gt;"",-1000*(PB_Regla!$N98+PB_Regla!$R98+PB_Suma!$M98))</f>
        <v/>
      </c>
      <c r="BK98" s="111" t="str" cm="1">
        <f t="array" ref="BK98">_xlfn.IFS($E98="","",$E98&lt;&gt;"",1000*(PB_Regla!$O98-Datos!$AK98-PB_Suma!$O98))</f>
        <v/>
      </c>
      <c r="BL98" s="110" t="str" cm="1">
        <f t="array" ref="BL98">_xlfn.IFS($E98="","",$E98&lt;&gt;"",-1000*(PB_Regla!$F98+PB_Regla!$J98+PB_Suma!$H98))</f>
        <v/>
      </c>
      <c r="BM98" s="111" t="str" cm="1">
        <f t="array" ref="BM98">_xlfn.IFS($E98="","",$E98&lt;&gt;"",1000*(PB_Regla!$G98-Datos!$AK98-PB_Suma!$J98))</f>
        <v/>
      </c>
      <c r="BN98" s="110" t="str" cm="1">
        <f t="array" ref="BN98">_xlfn.IFS($E98="","",$E98&lt;&gt;"",1000*(PB_Regla!$F98+PB_Regla!$K98+PB_Suma!$H98))</f>
        <v/>
      </c>
      <c r="BO98" s="111" t="str" cm="1">
        <f t="array" ref="BO98">_xlfn.IFS($E98="","",$E98&lt;&gt;"",1000*(PB_Regla!$G98-Datos!$AK98-PB_Suma!$J98))</f>
        <v/>
      </c>
      <c r="BP98" s="110" t="str" cm="1">
        <f t="array" ref="BP98">_xlfn.IFS($E98="","",$E98&lt;&gt;"",1000*(PB_Regla!$N98+PB_Regla!$S98+PB_Suma!$M98))</f>
        <v/>
      </c>
      <c r="BQ98" s="111" t="str" cm="1">
        <f t="array" ref="BQ98">_xlfn.IFS($E98="","",$E98&lt;&gt;"",1000*(PB_Regla!$O98-Datos!$AK98-PB_Suma!$O98))</f>
        <v/>
      </c>
      <c r="BR98" s="110" t="str" cm="1">
        <f t="array" ref="BR98">_xlfn.IFS($E98="","",$E98&lt;&gt;"",1000*(PB_Regla!$V98+PB_Regla!$AA98+PB_Suma!$R98))</f>
        <v/>
      </c>
      <c r="BS98" s="111" t="str" cm="1">
        <f t="array" ref="BS98">_xlfn.IFS($E98="","",$E98&lt;&gt;"",1000*(PB_Regla!$W98-Datos!$AK98-PB_Suma!$T98))</f>
        <v/>
      </c>
      <c r="BT98" s="110" t="str" cm="1">
        <f t="array" ref="BT98">_xlfn.IFS($E98="","",$E98&lt;&gt;"",1000*(PB_Regla!$AD98+PB_Regla!$AI98+PB_Suma!$W98))</f>
        <v/>
      </c>
      <c r="BU98" s="111" t="str" cm="1">
        <f t="array" ref="BU98">_xlfn.IFS($E98="","",$E98&lt;&gt;"",1000*(PB_Regla!$AE98-Datos!$AK98-PB_Suma!$Y98))</f>
        <v/>
      </c>
    </row>
    <row r="99" spans="2:73" x14ac:dyDescent="0.35">
      <c r="B99" s="96" t="str">
        <f>IF(Datos!$B99="","",Datos!$B99)</f>
        <v/>
      </c>
      <c r="C99" s="97" t="str">
        <f>IF(Datos!$E99="","",Datos!$E99)</f>
        <v/>
      </c>
      <c r="D99" s="97" t="str">
        <f>IF(Datos!$I99="","",Datos!$I99)</f>
        <v/>
      </c>
      <c r="E99" s="98" t="str">
        <f>IF(Datos!$G99="","",Datos!$G99)</f>
        <v/>
      </c>
      <c r="F99" s="23"/>
      <c r="G99" s="110" t="str" cm="1">
        <f t="array" ref="G99">_xlfn.IFS($E99="","",$E99&lt;&gt;"",-1000*(PB_Regla!$AD99+PB_Regla!$AH99+PB_Suma!$V99))</f>
        <v/>
      </c>
      <c r="H99" s="111" t="str" cm="1">
        <f t="array" ref="H99">_xlfn.IFS($E99="","",$E99&lt;&gt;"",1000*(PB_Regla!$AE99-Datos!$AK99-PB_Suma!$X99))</f>
        <v/>
      </c>
      <c r="I99" s="110" t="str" cm="1">
        <f t="array" ref="I99">_xlfn.IFS($E99="","",$E99&lt;&gt;"",-1000*(PB_Regla!$V99+PB_Regla!$Z99+PB_Suma!$Q99))</f>
        <v/>
      </c>
      <c r="J99" s="111" t="str" cm="1">
        <f t="array" ref="J99">_xlfn.IFS($E99="","",$E99&lt;&gt;"",1000*(PB_Regla!$W99-Datos!$AK99-PB_Suma!$S99))</f>
        <v/>
      </c>
      <c r="K99" s="110" t="str" cm="1">
        <f t="array" ref="K99">_xlfn.IFS($E99="","",$E99&lt;&gt;"",-1000*(PB_Regla!$N99+PB_Regla!$R99+PB_Suma!$L99))</f>
        <v/>
      </c>
      <c r="L99" s="111" t="str" cm="1">
        <f t="array" ref="L99">_xlfn.IFS($E99="","",$E99&lt;&gt;"",1000*(PB_Regla!$O99-Datos!$AK99-PB_Suma!$N99))</f>
        <v/>
      </c>
      <c r="M99" s="110" t="str" cm="1">
        <f t="array" ref="M99">_xlfn.IFS($E99="","",$E99&lt;&gt;"",-1000*(PB_Regla!$F99+PB_Regla!$J99+PB_Suma!$G99))</f>
        <v/>
      </c>
      <c r="N99" s="111" t="str" cm="1">
        <f t="array" ref="N99">_xlfn.IFS($E99="","",$E99&lt;&gt;"",1000*(PB_Regla!$G99-Datos!$AK99-PB_Suma!$I99))</f>
        <v/>
      </c>
      <c r="O99" s="110" t="str" cm="1">
        <f t="array" ref="O99">_xlfn.IFS($E99="","",$E99&lt;&gt;"",1000*(PB_Regla!$F99+PB_Regla!$K99+PB_Suma!$G99))</f>
        <v/>
      </c>
      <c r="P99" s="111" t="str" cm="1">
        <f t="array" ref="P99">_xlfn.IFS($E99="","",$E99&lt;&gt;"",1000*(PB_Regla!$G99-Datos!$AK99-PB_Suma!$I99))</f>
        <v/>
      </c>
      <c r="Q99" s="110" t="str" cm="1">
        <f t="array" ref="Q99">_xlfn.IFS($E99="","",$E99&lt;&gt;"",1000*(PB_Regla!$N99+PB_Regla!$S99+PB_Suma!$L99))</f>
        <v/>
      </c>
      <c r="R99" s="111" t="str" cm="1">
        <f t="array" ref="R99">_xlfn.IFS($E99="","",$E99&lt;&gt;"",1000*(PB_Regla!$O99-Datos!$AK99-PB_Suma!$N99))</f>
        <v/>
      </c>
      <c r="S99" s="110" t="str" cm="1">
        <f t="array" ref="S99">_xlfn.IFS($E99="","",$E99&lt;&gt;"",1000*(PB_Regla!$V99+PB_Regla!$AA99+PB_Suma!$Q99))</f>
        <v/>
      </c>
      <c r="T99" s="111" t="str" cm="1">
        <f t="array" ref="T99">_xlfn.IFS($E99="","",$E99&lt;&gt;"",1000*(PB_Regla!$W99-Datos!$AK99-PB_Suma!$S99))</f>
        <v/>
      </c>
      <c r="U99" s="110" t="str" cm="1">
        <f t="array" ref="U99">_xlfn.IFS($E99="","",$E99&lt;&gt;"",1000*(PB_Regla!$AD99+PB_Regla!$AI99+PB_Suma!$V99))</f>
        <v/>
      </c>
      <c r="V99" s="111" t="str" cm="1">
        <f t="array" ref="V99">_xlfn.IFS($E99="","",$E99&lt;&gt;"",1000*(PB_Regla!$AE99-Datos!$AK99-PB_Suma!$X99))</f>
        <v/>
      </c>
      <c r="W99" s="2"/>
      <c r="X99" s="110" t="str" cm="1">
        <f t="array" ref="X99">_xlfn.IFS($E99="","",$E99&lt;&gt;"",-1000*(PB_Regla!$AD99+PB_Regla!$AH99+PB_Suma!$W99))</f>
        <v/>
      </c>
      <c r="Y99" s="111" t="str" cm="1">
        <f t="array" ref="Y99">_xlfn.IFS($E99="","",$E99&lt;&gt;"",1000*(PB_Regla!$AE99-Datos!$AK99-PB_Suma!$Y99))</f>
        <v/>
      </c>
      <c r="Z99" s="110" t="str" cm="1">
        <f t="array" ref="Z99">_xlfn.IFS($E99="","",$E99&lt;&gt;"",-1000*(PB_Regla!$V99+PB_Regla!$Z99+PB_Suma!$R99))</f>
        <v/>
      </c>
      <c r="AA99" s="111" t="str" cm="1">
        <f t="array" ref="AA99">_xlfn.IFS($E99="","",$E99&lt;&gt;"",1000*(PB_Regla!$W99-Datos!$AK99-PB_Suma!$T99))</f>
        <v/>
      </c>
      <c r="AB99" s="110" t="str" cm="1">
        <f t="array" ref="AB99">_xlfn.IFS($E99="","",$E99&lt;&gt;"",-1000*(PB_Regla!$N99+PB_Regla!$R99+PB_Suma!$M99))</f>
        <v/>
      </c>
      <c r="AC99" s="111" t="str" cm="1">
        <f t="array" ref="AC99">_xlfn.IFS($E99="","",$E99&lt;&gt;"",1000*(PB_Regla!$O99-Datos!$AK99-PB_Suma!$O99))</f>
        <v/>
      </c>
      <c r="AD99" s="110" t="str" cm="1">
        <f t="array" ref="AD99">_xlfn.IFS($E99="","",$E99&lt;&gt;"",-1000*(PB_Regla!$F99+PB_Regla!$J99+PB_Suma!$H99))</f>
        <v/>
      </c>
      <c r="AE99" s="111" t="str" cm="1">
        <f t="array" ref="AE99">_xlfn.IFS($E99="","",$E99&lt;&gt;"",1000*(PB_Regla!$G99-Datos!$AK99-PB_Suma!$J99))</f>
        <v/>
      </c>
      <c r="AF99" s="110" t="str" cm="1">
        <f t="array" ref="AF99">_xlfn.IFS($E99="","",$E99&lt;&gt;"",1000*(PB_Regla!$F99+PB_Regla!$K99+PB_Suma!$H99))</f>
        <v/>
      </c>
      <c r="AG99" s="111" t="str" cm="1">
        <f t="array" ref="AG99">_xlfn.IFS($E99="","",$E99&lt;&gt;"",1000*(PB_Regla!$G99-Datos!$AK99-PB_Suma!$J99))</f>
        <v/>
      </c>
      <c r="AH99" s="110" t="str" cm="1">
        <f t="array" ref="AH99">_xlfn.IFS($E99="","",$E99&lt;&gt;"",1000*(PB_Regla!$N99+PB_Regla!$S99+PB_Suma!$M99))</f>
        <v/>
      </c>
      <c r="AI99" s="111" t="str" cm="1">
        <f t="array" ref="AI99">_xlfn.IFS($E99="","",$E99&lt;&gt;"",1000*(PB_Regla!$O99-Datos!$AK99-PB_Suma!$O99))</f>
        <v/>
      </c>
      <c r="AJ99" s="110" t="str" cm="1">
        <f t="array" ref="AJ99">_xlfn.IFS($E99="","",$E99&lt;&gt;"",1000*(PB_Regla!$V99+PB_Regla!$AA99+PB_Suma!$R99))</f>
        <v/>
      </c>
      <c r="AK99" s="111" t="str" cm="1">
        <f t="array" ref="AK99">_xlfn.IFS($E99="","",$E99&lt;&gt;"",1000*(PB_Regla!$W99-Datos!$AK99-PB_Suma!$T99))</f>
        <v/>
      </c>
      <c r="AL99" s="110" t="str" cm="1">
        <f t="array" ref="AL99">_xlfn.IFS($E99="","",$E99&lt;&gt;"",1000*(PB_Regla!$AD99+PB_Regla!$AI99+PB_Suma!$W99))</f>
        <v/>
      </c>
      <c r="AM99" s="111" t="str" cm="1">
        <f t="array" ref="AM99">_xlfn.IFS($E99="","",$E99&lt;&gt;"",1000*(PB_Regla!$AE99-Datos!$AK99-PB_Suma!$Y99))</f>
        <v/>
      </c>
      <c r="AN99" s="2"/>
      <c r="AO99" s="110" t="str" cm="1">
        <f t="array" ref="AO99">_xlfn.IFS($E99="","",$E99&lt;&gt;"",-1000*(PB_Regla!$AD99+PB_Regla!$AH99+PB_Suma!$V99))</f>
        <v/>
      </c>
      <c r="AP99" s="111" t="str" cm="1">
        <f t="array" ref="AP99">_xlfn.IFS($E99="","",$E99&lt;&gt;"",1000*(PB_Regla!$AE99-Datos!$AK99-PB_Suma!$X99))</f>
        <v/>
      </c>
      <c r="AQ99" s="110" t="str" cm="1">
        <f t="array" ref="AQ99">_xlfn.IFS($E99="","",$E99&lt;&gt;"",-1000*(PB_Regla!$V99+PB_Regla!$Z99+PB_Suma!$Q99))</f>
        <v/>
      </c>
      <c r="AR99" s="111" t="str" cm="1">
        <f t="array" ref="AR99">_xlfn.IFS($E99="","",$E99&lt;&gt;"",1000*(PB_Regla!$W99-Datos!$AK99-PB_Suma!$S99))</f>
        <v/>
      </c>
      <c r="AS99" s="110" t="str" cm="1">
        <f t="array" ref="AS99">_xlfn.IFS($E99="","",$E99&lt;&gt;"",-1000*(PB_Regla!$N99+PB_Regla!$R99+PB_Suma!$L99))</f>
        <v/>
      </c>
      <c r="AT99" s="111" t="str" cm="1">
        <f t="array" ref="AT99">_xlfn.IFS($E99="","",$E99&lt;&gt;"",1000*(PB_Regla!$O99-Datos!$AK99-PB_Suma!$N99))</f>
        <v/>
      </c>
      <c r="AU99" s="110" t="str" cm="1">
        <f t="array" ref="AU99">_xlfn.IFS($E99="","",$E99&lt;&gt;"",-1000*(PB_Regla!$F99+PB_Regla!$J99+PB_Suma!$G99))</f>
        <v/>
      </c>
      <c r="AV99" s="111" t="str" cm="1">
        <f t="array" ref="AV99">_xlfn.IFS($E99="","",$E99&lt;&gt;"",1000*(PB_Regla!$G99-Datos!$AK99-PB_Suma!$I99))</f>
        <v/>
      </c>
      <c r="AW99" s="110" t="str" cm="1">
        <f t="array" ref="AW99">_xlfn.IFS($E99="","",$E99&lt;&gt;"",1000*(PB_Regla!$F99+PB_Regla!$K99+PB_Suma!$G99))</f>
        <v/>
      </c>
      <c r="AX99" s="111" t="str" cm="1">
        <f t="array" ref="AX99">_xlfn.IFS($E99="","",$E99&lt;&gt;"",1000*(PB_Regla!$G99-Datos!$AK99-PB_Suma!$I99))</f>
        <v/>
      </c>
      <c r="AY99" s="110" t="str" cm="1">
        <f t="array" ref="AY99">_xlfn.IFS($E99="","",$E99&lt;&gt;"",1000*(PB_Regla!$N99+PB_Regla!$S99+PB_Suma!$L99))</f>
        <v/>
      </c>
      <c r="AZ99" s="111" t="str" cm="1">
        <f t="array" ref="AZ99">_xlfn.IFS($E99="","",$E99&lt;&gt;"",1000*(PB_Regla!$O99-Datos!$AK99-PB_Suma!$N99))</f>
        <v/>
      </c>
      <c r="BA99" s="110" t="str" cm="1">
        <f t="array" ref="BA99">_xlfn.IFS($E99="","",$E99&lt;&gt;"",1000*(PB_Regla!$V99+PB_Regla!$AA99+PB_Suma!$Q99))</f>
        <v/>
      </c>
      <c r="BB99" s="111" t="str" cm="1">
        <f t="array" ref="BB99">_xlfn.IFS($E99="","",$E99&lt;&gt;"",1000*(PB_Regla!$W99-Datos!$AK99-PB_Suma!$S99))</f>
        <v/>
      </c>
      <c r="BC99" s="110" t="str" cm="1">
        <f t="array" ref="BC99">_xlfn.IFS($E99="","",$E99&lt;&gt;"",1000*(PB_Regla!$AD99+PB_Regla!$AI99+PB_Suma!$V99))</f>
        <v/>
      </c>
      <c r="BD99" s="111" t="str" cm="1">
        <f t="array" ref="BD99">_xlfn.IFS($E99="","",$E99&lt;&gt;"",1000*(PB_Regla!$AE99-Datos!$AK99-PB_Suma!$X99))</f>
        <v/>
      </c>
      <c r="BE99" s="2"/>
      <c r="BF99" s="110" t="str" cm="1">
        <f t="array" ref="BF99">_xlfn.IFS($E99="","",$E99&lt;&gt;"",-1000*(PB_Regla!$AD99+PB_Regla!$AH99+PB_Suma!$W99))</f>
        <v/>
      </c>
      <c r="BG99" s="111" t="str" cm="1">
        <f t="array" ref="BG99">_xlfn.IFS($E99="","",$E99&lt;&gt;"",1000*(PB_Regla!$AE99-Datos!$AK99-PB_Suma!$Y99))</f>
        <v/>
      </c>
      <c r="BH99" s="110" t="str" cm="1">
        <f t="array" ref="BH99">_xlfn.IFS($E99="","",$E99&lt;&gt;"",-1000*(PB_Regla!$V99+PB_Regla!$Z99+PB_Suma!$R99))</f>
        <v/>
      </c>
      <c r="BI99" s="111" t="str" cm="1">
        <f t="array" ref="BI99">_xlfn.IFS($E99="","",$E99&lt;&gt;"",1000*(PB_Regla!$W99-Datos!$AK99-PB_Suma!$T99))</f>
        <v/>
      </c>
      <c r="BJ99" s="110" t="str" cm="1">
        <f t="array" ref="BJ99">_xlfn.IFS($E99="","",$E99&lt;&gt;"",-1000*(PB_Regla!$N99+PB_Regla!$R99+PB_Suma!$M99))</f>
        <v/>
      </c>
      <c r="BK99" s="111" t="str" cm="1">
        <f t="array" ref="BK99">_xlfn.IFS($E99="","",$E99&lt;&gt;"",1000*(PB_Regla!$O99-Datos!$AK99-PB_Suma!$O99))</f>
        <v/>
      </c>
      <c r="BL99" s="110" t="str" cm="1">
        <f t="array" ref="BL99">_xlfn.IFS($E99="","",$E99&lt;&gt;"",-1000*(PB_Regla!$F99+PB_Regla!$J99+PB_Suma!$H99))</f>
        <v/>
      </c>
      <c r="BM99" s="111" t="str" cm="1">
        <f t="array" ref="BM99">_xlfn.IFS($E99="","",$E99&lt;&gt;"",1000*(PB_Regla!$G99-Datos!$AK99-PB_Suma!$J99))</f>
        <v/>
      </c>
      <c r="BN99" s="110" t="str" cm="1">
        <f t="array" ref="BN99">_xlfn.IFS($E99="","",$E99&lt;&gt;"",1000*(PB_Regla!$F99+PB_Regla!$K99+PB_Suma!$H99))</f>
        <v/>
      </c>
      <c r="BO99" s="111" t="str" cm="1">
        <f t="array" ref="BO99">_xlfn.IFS($E99="","",$E99&lt;&gt;"",1000*(PB_Regla!$G99-Datos!$AK99-PB_Suma!$J99))</f>
        <v/>
      </c>
      <c r="BP99" s="110" t="str" cm="1">
        <f t="array" ref="BP99">_xlfn.IFS($E99="","",$E99&lt;&gt;"",1000*(PB_Regla!$N99+PB_Regla!$S99+PB_Suma!$M99))</f>
        <v/>
      </c>
      <c r="BQ99" s="111" t="str" cm="1">
        <f t="array" ref="BQ99">_xlfn.IFS($E99="","",$E99&lt;&gt;"",1000*(PB_Regla!$O99-Datos!$AK99-PB_Suma!$O99))</f>
        <v/>
      </c>
      <c r="BR99" s="110" t="str" cm="1">
        <f t="array" ref="BR99">_xlfn.IFS($E99="","",$E99&lt;&gt;"",1000*(PB_Regla!$V99+PB_Regla!$AA99+PB_Suma!$R99))</f>
        <v/>
      </c>
      <c r="BS99" s="111" t="str" cm="1">
        <f t="array" ref="BS99">_xlfn.IFS($E99="","",$E99&lt;&gt;"",1000*(PB_Regla!$W99-Datos!$AK99-PB_Suma!$T99))</f>
        <v/>
      </c>
      <c r="BT99" s="110" t="str" cm="1">
        <f t="array" ref="BT99">_xlfn.IFS($E99="","",$E99&lt;&gt;"",1000*(PB_Regla!$AD99+PB_Regla!$AI99+PB_Suma!$W99))</f>
        <v/>
      </c>
      <c r="BU99" s="111" t="str" cm="1">
        <f t="array" ref="BU99">_xlfn.IFS($E99="","",$E99&lt;&gt;"",1000*(PB_Regla!$AE99-Datos!$AK99-PB_Suma!$Y99))</f>
        <v/>
      </c>
    </row>
    <row r="100" spans="2:73" x14ac:dyDescent="0.35">
      <c r="B100" s="96" t="str">
        <f>IF(Datos!$B100="","",Datos!$B100)</f>
        <v/>
      </c>
      <c r="C100" s="97" t="str">
        <f>IF(Datos!$E100="","",Datos!$E100)</f>
        <v/>
      </c>
      <c r="D100" s="97" t="str">
        <f>IF(Datos!$I100="","",Datos!$I100)</f>
        <v/>
      </c>
      <c r="E100" s="98" t="str">
        <f>IF(Datos!$G100="","",Datos!$G100)</f>
        <v/>
      </c>
      <c r="F100" s="23"/>
      <c r="G100" s="110" t="str" cm="1">
        <f t="array" ref="G100">_xlfn.IFS($E100="","",$E100&lt;&gt;"",-1000*(PB_Regla!$AD100+PB_Regla!$AH100+PB_Suma!$V100))</f>
        <v/>
      </c>
      <c r="H100" s="111" t="str" cm="1">
        <f t="array" ref="H100">_xlfn.IFS($E100="","",$E100&lt;&gt;"",1000*(PB_Regla!$AE100-Datos!$AK100-PB_Suma!$X100))</f>
        <v/>
      </c>
      <c r="I100" s="110" t="str" cm="1">
        <f t="array" ref="I100">_xlfn.IFS($E100="","",$E100&lt;&gt;"",-1000*(PB_Regla!$V100+PB_Regla!$Z100+PB_Suma!$Q100))</f>
        <v/>
      </c>
      <c r="J100" s="111" t="str" cm="1">
        <f t="array" ref="J100">_xlfn.IFS($E100="","",$E100&lt;&gt;"",1000*(PB_Regla!$W100-Datos!$AK100-PB_Suma!$S100))</f>
        <v/>
      </c>
      <c r="K100" s="110" t="str" cm="1">
        <f t="array" ref="K100">_xlfn.IFS($E100="","",$E100&lt;&gt;"",-1000*(PB_Regla!$N100+PB_Regla!$R100+PB_Suma!$L100))</f>
        <v/>
      </c>
      <c r="L100" s="111" t="str" cm="1">
        <f t="array" ref="L100">_xlfn.IFS($E100="","",$E100&lt;&gt;"",1000*(PB_Regla!$O100-Datos!$AK100-PB_Suma!$N100))</f>
        <v/>
      </c>
      <c r="M100" s="110" t="str" cm="1">
        <f t="array" ref="M100">_xlfn.IFS($E100="","",$E100&lt;&gt;"",-1000*(PB_Regla!$F100+PB_Regla!$J100+PB_Suma!$G100))</f>
        <v/>
      </c>
      <c r="N100" s="111" t="str" cm="1">
        <f t="array" ref="N100">_xlfn.IFS($E100="","",$E100&lt;&gt;"",1000*(PB_Regla!$G100-Datos!$AK100-PB_Suma!$I100))</f>
        <v/>
      </c>
      <c r="O100" s="110" t="str" cm="1">
        <f t="array" ref="O100">_xlfn.IFS($E100="","",$E100&lt;&gt;"",1000*(PB_Regla!$F100+PB_Regla!$K100+PB_Suma!$G100))</f>
        <v/>
      </c>
      <c r="P100" s="111" t="str" cm="1">
        <f t="array" ref="P100">_xlfn.IFS($E100="","",$E100&lt;&gt;"",1000*(PB_Regla!$G100-Datos!$AK100-PB_Suma!$I100))</f>
        <v/>
      </c>
      <c r="Q100" s="110" t="str" cm="1">
        <f t="array" ref="Q100">_xlfn.IFS($E100="","",$E100&lt;&gt;"",1000*(PB_Regla!$N100+PB_Regla!$S100+PB_Suma!$L100))</f>
        <v/>
      </c>
      <c r="R100" s="111" t="str" cm="1">
        <f t="array" ref="R100">_xlfn.IFS($E100="","",$E100&lt;&gt;"",1000*(PB_Regla!$O100-Datos!$AK100-PB_Suma!$N100))</f>
        <v/>
      </c>
      <c r="S100" s="110" t="str" cm="1">
        <f t="array" ref="S100">_xlfn.IFS($E100="","",$E100&lt;&gt;"",1000*(PB_Regla!$V100+PB_Regla!$AA100+PB_Suma!$Q100))</f>
        <v/>
      </c>
      <c r="T100" s="111" t="str" cm="1">
        <f t="array" ref="T100">_xlfn.IFS($E100="","",$E100&lt;&gt;"",1000*(PB_Regla!$W100-Datos!$AK100-PB_Suma!$S100))</f>
        <v/>
      </c>
      <c r="U100" s="110" t="str" cm="1">
        <f t="array" ref="U100">_xlfn.IFS($E100="","",$E100&lt;&gt;"",1000*(PB_Regla!$AD100+PB_Regla!$AI100+PB_Suma!$V100))</f>
        <v/>
      </c>
      <c r="V100" s="111" t="str" cm="1">
        <f t="array" ref="V100">_xlfn.IFS($E100="","",$E100&lt;&gt;"",1000*(PB_Regla!$AE100-Datos!$AK100-PB_Suma!$X100))</f>
        <v/>
      </c>
      <c r="W100" s="2"/>
      <c r="X100" s="110" t="str" cm="1">
        <f t="array" ref="X100">_xlfn.IFS($E100="","",$E100&lt;&gt;"",-1000*(PB_Regla!$AD100+PB_Regla!$AH100+PB_Suma!$W100))</f>
        <v/>
      </c>
      <c r="Y100" s="111" t="str" cm="1">
        <f t="array" ref="Y100">_xlfn.IFS($E100="","",$E100&lt;&gt;"",1000*(PB_Regla!$AE100-Datos!$AK100-PB_Suma!$Y100))</f>
        <v/>
      </c>
      <c r="Z100" s="110" t="str" cm="1">
        <f t="array" ref="Z100">_xlfn.IFS($E100="","",$E100&lt;&gt;"",-1000*(PB_Regla!$V100+PB_Regla!$Z100+PB_Suma!$R100))</f>
        <v/>
      </c>
      <c r="AA100" s="111" t="str" cm="1">
        <f t="array" ref="AA100">_xlfn.IFS($E100="","",$E100&lt;&gt;"",1000*(PB_Regla!$W100-Datos!$AK100-PB_Suma!$T100))</f>
        <v/>
      </c>
      <c r="AB100" s="110" t="str" cm="1">
        <f t="array" ref="AB100">_xlfn.IFS($E100="","",$E100&lt;&gt;"",-1000*(PB_Regla!$N100+PB_Regla!$R100+PB_Suma!$M100))</f>
        <v/>
      </c>
      <c r="AC100" s="111" t="str" cm="1">
        <f t="array" ref="AC100">_xlfn.IFS($E100="","",$E100&lt;&gt;"",1000*(PB_Regla!$O100-Datos!$AK100-PB_Suma!$O100))</f>
        <v/>
      </c>
      <c r="AD100" s="110" t="str" cm="1">
        <f t="array" ref="AD100">_xlfn.IFS($E100="","",$E100&lt;&gt;"",-1000*(PB_Regla!$F100+PB_Regla!$J100+PB_Suma!$H100))</f>
        <v/>
      </c>
      <c r="AE100" s="111" t="str" cm="1">
        <f t="array" ref="AE100">_xlfn.IFS($E100="","",$E100&lt;&gt;"",1000*(PB_Regla!$G100-Datos!$AK100-PB_Suma!$J100))</f>
        <v/>
      </c>
      <c r="AF100" s="110" t="str" cm="1">
        <f t="array" ref="AF100">_xlfn.IFS($E100="","",$E100&lt;&gt;"",1000*(PB_Regla!$F100+PB_Regla!$K100+PB_Suma!$H100))</f>
        <v/>
      </c>
      <c r="AG100" s="111" t="str" cm="1">
        <f t="array" ref="AG100">_xlfn.IFS($E100="","",$E100&lt;&gt;"",1000*(PB_Regla!$G100-Datos!$AK100-PB_Suma!$J100))</f>
        <v/>
      </c>
      <c r="AH100" s="110" t="str" cm="1">
        <f t="array" ref="AH100">_xlfn.IFS($E100="","",$E100&lt;&gt;"",1000*(PB_Regla!$N100+PB_Regla!$S100+PB_Suma!$M100))</f>
        <v/>
      </c>
      <c r="AI100" s="111" t="str" cm="1">
        <f t="array" ref="AI100">_xlfn.IFS($E100="","",$E100&lt;&gt;"",1000*(PB_Regla!$O100-Datos!$AK100-PB_Suma!$O100))</f>
        <v/>
      </c>
      <c r="AJ100" s="110" t="str" cm="1">
        <f t="array" ref="AJ100">_xlfn.IFS($E100="","",$E100&lt;&gt;"",1000*(PB_Regla!$V100+PB_Regla!$AA100+PB_Suma!$R100))</f>
        <v/>
      </c>
      <c r="AK100" s="111" t="str" cm="1">
        <f t="array" ref="AK100">_xlfn.IFS($E100="","",$E100&lt;&gt;"",1000*(PB_Regla!$W100-Datos!$AK100-PB_Suma!$T100))</f>
        <v/>
      </c>
      <c r="AL100" s="110" t="str" cm="1">
        <f t="array" ref="AL100">_xlfn.IFS($E100="","",$E100&lt;&gt;"",1000*(PB_Regla!$AD100+PB_Regla!$AI100+PB_Suma!$W100))</f>
        <v/>
      </c>
      <c r="AM100" s="111" t="str" cm="1">
        <f t="array" ref="AM100">_xlfn.IFS($E100="","",$E100&lt;&gt;"",1000*(PB_Regla!$AE100-Datos!$AK100-PB_Suma!$Y100))</f>
        <v/>
      </c>
      <c r="AN100" s="2"/>
      <c r="AO100" s="110" t="str" cm="1">
        <f t="array" ref="AO100">_xlfn.IFS($E100="","",$E100&lt;&gt;"",-1000*(PB_Regla!$AD100+PB_Regla!$AH100+PB_Suma!$V100))</f>
        <v/>
      </c>
      <c r="AP100" s="111" t="str" cm="1">
        <f t="array" ref="AP100">_xlfn.IFS($E100="","",$E100&lt;&gt;"",1000*(PB_Regla!$AE100-Datos!$AK100-PB_Suma!$X100))</f>
        <v/>
      </c>
      <c r="AQ100" s="110" t="str" cm="1">
        <f t="array" ref="AQ100">_xlfn.IFS($E100="","",$E100&lt;&gt;"",-1000*(PB_Regla!$V100+PB_Regla!$Z100+PB_Suma!$Q100))</f>
        <v/>
      </c>
      <c r="AR100" s="111" t="str" cm="1">
        <f t="array" ref="AR100">_xlfn.IFS($E100="","",$E100&lt;&gt;"",1000*(PB_Regla!$W100-Datos!$AK100-PB_Suma!$S100))</f>
        <v/>
      </c>
      <c r="AS100" s="110" t="str" cm="1">
        <f t="array" ref="AS100">_xlfn.IFS($E100="","",$E100&lt;&gt;"",-1000*(PB_Regla!$N100+PB_Regla!$R100+PB_Suma!$L100))</f>
        <v/>
      </c>
      <c r="AT100" s="111" t="str" cm="1">
        <f t="array" ref="AT100">_xlfn.IFS($E100="","",$E100&lt;&gt;"",1000*(PB_Regla!$O100-Datos!$AK100-PB_Suma!$N100))</f>
        <v/>
      </c>
      <c r="AU100" s="110" t="str" cm="1">
        <f t="array" ref="AU100">_xlfn.IFS($E100="","",$E100&lt;&gt;"",-1000*(PB_Regla!$F100+PB_Regla!$J100+PB_Suma!$G100))</f>
        <v/>
      </c>
      <c r="AV100" s="111" t="str" cm="1">
        <f t="array" ref="AV100">_xlfn.IFS($E100="","",$E100&lt;&gt;"",1000*(PB_Regla!$G100-Datos!$AK100-PB_Suma!$I100))</f>
        <v/>
      </c>
      <c r="AW100" s="110" t="str" cm="1">
        <f t="array" ref="AW100">_xlfn.IFS($E100="","",$E100&lt;&gt;"",1000*(PB_Regla!$F100+PB_Regla!$K100+PB_Suma!$G100))</f>
        <v/>
      </c>
      <c r="AX100" s="111" t="str" cm="1">
        <f t="array" ref="AX100">_xlfn.IFS($E100="","",$E100&lt;&gt;"",1000*(PB_Regla!$G100-Datos!$AK100-PB_Suma!$I100))</f>
        <v/>
      </c>
      <c r="AY100" s="110" t="str" cm="1">
        <f t="array" ref="AY100">_xlfn.IFS($E100="","",$E100&lt;&gt;"",1000*(PB_Regla!$N100+PB_Regla!$S100+PB_Suma!$L100))</f>
        <v/>
      </c>
      <c r="AZ100" s="111" t="str" cm="1">
        <f t="array" ref="AZ100">_xlfn.IFS($E100="","",$E100&lt;&gt;"",1000*(PB_Regla!$O100-Datos!$AK100-PB_Suma!$N100))</f>
        <v/>
      </c>
      <c r="BA100" s="110" t="str" cm="1">
        <f t="array" ref="BA100">_xlfn.IFS($E100="","",$E100&lt;&gt;"",1000*(PB_Regla!$V100+PB_Regla!$AA100+PB_Suma!$Q100))</f>
        <v/>
      </c>
      <c r="BB100" s="111" t="str" cm="1">
        <f t="array" ref="BB100">_xlfn.IFS($E100="","",$E100&lt;&gt;"",1000*(PB_Regla!$W100-Datos!$AK100-PB_Suma!$S100))</f>
        <v/>
      </c>
      <c r="BC100" s="110" t="str" cm="1">
        <f t="array" ref="BC100">_xlfn.IFS($E100="","",$E100&lt;&gt;"",1000*(PB_Regla!$AD100+PB_Regla!$AI100+PB_Suma!$V100))</f>
        <v/>
      </c>
      <c r="BD100" s="111" t="str" cm="1">
        <f t="array" ref="BD100">_xlfn.IFS($E100="","",$E100&lt;&gt;"",1000*(PB_Regla!$AE100-Datos!$AK100-PB_Suma!$X100))</f>
        <v/>
      </c>
      <c r="BE100" s="2"/>
      <c r="BF100" s="110" t="str" cm="1">
        <f t="array" ref="BF100">_xlfn.IFS($E100="","",$E100&lt;&gt;"",-1000*(PB_Regla!$AD100+PB_Regla!$AH100+PB_Suma!$W100))</f>
        <v/>
      </c>
      <c r="BG100" s="111" t="str" cm="1">
        <f t="array" ref="BG100">_xlfn.IFS($E100="","",$E100&lt;&gt;"",1000*(PB_Regla!$AE100-Datos!$AK100-PB_Suma!$Y100))</f>
        <v/>
      </c>
      <c r="BH100" s="110" t="str" cm="1">
        <f t="array" ref="BH100">_xlfn.IFS($E100="","",$E100&lt;&gt;"",-1000*(PB_Regla!$V100+PB_Regla!$Z100+PB_Suma!$R100))</f>
        <v/>
      </c>
      <c r="BI100" s="111" t="str" cm="1">
        <f t="array" ref="BI100">_xlfn.IFS($E100="","",$E100&lt;&gt;"",1000*(PB_Regla!$W100-Datos!$AK100-PB_Suma!$T100))</f>
        <v/>
      </c>
      <c r="BJ100" s="110" t="str" cm="1">
        <f t="array" ref="BJ100">_xlfn.IFS($E100="","",$E100&lt;&gt;"",-1000*(PB_Regla!$N100+PB_Regla!$R100+PB_Suma!$M100))</f>
        <v/>
      </c>
      <c r="BK100" s="111" t="str" cm="1">
        <f t="array" ref="BK100">_xlfn.IFS($E100="","",$E100&lt;&gt;"",1000*(PB_Regla!$O100-Datos!$AK100-PB_Suma!$O100))</f>
        <v/>
      </c>
      <c r="BL100" s="110" t="str" cm="1">
        <f t="array" ref="BL100">_xlfn.IFS($E100="","",$E100&lt;&gt;"",-1000*(PB_Regla!$F100+PB_Regla!$J100+PB_Suma!$H100))</f>
        <v/>
      </c>
      <c r="BM100" s="111" t="str" cm="1">
        <f t="array" ref="BM100">_xlfn.IFS($E100="","",$E100&lt;&gt;"",1000*(PB_Regla!$G100-Datos!$AK100-PB_Suma!$J100))</f>
        <v/>
      </c>
      <c r="BN100" s="110" t="str" cm="1">
        <f t="array" ref="BN100">_xlfn.IFS($E100="","",$E100&lt;&gt;"",1000*(PB_Regla!$F100+PB_Regla!$K100+PB_Suma!$H100))</f>
        <v/>
      </c>
      <c r="BO100" s="111" t="str" cm="1">
        <f t="array" ref="BO100">_xlfn.IFS($E100="","",$E100&lt;&gt;"",1000*(PB_Regla!$G100-Datos!$AK100-PB_Suma!$J100))</f>
        <v/>
      </c>
      <c r="BP100" s="110" t="str" cm="1">
        <f t="array" ref="BP100">_xlfn.IFS($E100="","",$E100&lt;&gt;"",1000*(PB_Regla!$N100+PB_Regla!$S100+PB_Suma!$M100))</f>
        <v/>
      </c>
      <c r="BQ100" s="111" t="str" cm="1">
        <f t="array" ref="BQ100">_xlfn.IFS($E100="","",$E100&lt;&gt;"",1000*(PB_Regla!$O100-Datos!$AK100-PB_Suma!$O100))</f>
        <v/>
      </c>
      <c r="BR100" s="110" t="str" cm="1">
        <f t="array" ref="BR100">_xlfn.IFS($E100="","",$E100&lt;&gt;"",1000*(PB_Regla!$V100+PB_Regla!$AA100+PB_Suma!$R100))</f>
        <v/>
      </c>
      <c r="BS100" s="111" t="str" cm="1">
        <f t="array" ref="BS100">_xlfn.IFS($E100="","",$E100&lt;&gt;"",1000*(PB_Regla!$W100-Datos!$AK100-PB_Suma!$T100))</f>
        <v/>
      </c>
      <c r="BT100" s="110" t="str" cm="1">
        <f t="array" ref="BT100">_xlfn.IFS($E100="","",$E100&lt;&gt;"",1000*(PB_Regla!$AD100+PB_Regla!$AI100+PB_Suma!$W100))</f>
        <v/>
      </c>
      <c r="BU100" s="111" t="str" cm="1">
        <f t="array" ref="BU100">_xlfn.IFS($E100="","",$E100&lt;&gt;"",1000*(PB_Regla!$AE100-Datos!$AK100-PB_Suma!$Y100))</f>
        <v/>
      </c>
    </row>
  </sheetData>
  <mergeCells count="36">
    <mergeCell ref="BR4:BS4"/>
    <mergeCell ref="BT4:BU4"/>
    <mergeCell ref="BF4:BG4"/>
    <mergeCell ref="BH4:BI4"/>
    <mergeCell ref="BJ4:BK4"/>
    <mergeCell ref="BL4:BM4"/>
    <mergeCell ref="BN4:BO4"/>
    <mergeCell ref="BP4:BQ4"/>
    <mergeCell ref="BC4:BD4"/>
    <mergeCell ref="AF4:AG4"/>
    <mergeCell ref="AH4:AI4"/>
    <mergeCell ref="AJ4:AK4"/>
    <mergeCell ref="AL4:AM4"/>
    <mergeCell ref="AO4:AP4"/>
    <mergeCell ref="AQ4:AR4"/>
    <mergeCell ref="AS4:AT4"/>
    <mergeCell ref="AU4:AV4"/>
    <mergeCell ref="AW4:AX4"/>
    <mergeCell ref="AY4:AZ4"/>
    <mergeCell ref="BA4:BB4"/>
    <mergeCell ref="AD4:AE4"/>
    <mergeCell ref="G3:V3"/>
    <mergeCell ref="X3:AM3"/>
    <mergeCell ref="AO3:BD3"/>
    <mergeCell ref="BF3:BU3"/>
    <mergeCell ref="G4:H4"/>
    <mergeCell ref="I4:J4"/>
    <mergeCell ref="K4:L4"/>
    <mergeCell ref="M4:N4"/>
    <mergeCell ref="O4:P4"/>
    <mergeCell ref="Q4:R4"/>
    <mergeCell ref="S4:T4"/>
    <mergeCell ref="U4:V4"/>
    <mergeCell ref="X4:Y4"/>
    <mergeCell ref="Z4:AA4"/>
    <mergeCell ref="AB4:AC4"/>
  </mergeCells>
  <pageMargins left="0.7" right="0.7" top="0.75" bottom="0.75" header="0.3" footer="0.3"/>
  <pageSetup paperSize="9" orientation="portrait" r:id="rId1"/>
  <ignoredErrors>
    <ignoredError sqref="AF6:AF101 AW6:AW88 BN6:BN100 AW89:AW100 O6:O10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F100F-8313-47BB-B63A-DBAD643E53E0}">
  <sheetPr>
    <tabColor theme="5" tint="-0.249977111117893"/>
  </sheetPr>
  <dimension ref="B3:I26"/>
  <sheetViews>
    <sheetView workbookViewId="0">
      <selection activeCell="AQ20" sqref="AQ20"/>
    </sheetView>
  </sheetViews>
  <sheetFormatPr baseColWidth="10" defaultColWidth="2.7265625" defaultRowHeight="10.5" x14ac:dyDescent="0.35"/>
  <cols>
    <col min="1" max="1" width="2.7265625" style="1"/>
    <col min="2" max="9" width="7.7265625" style="2" customWidth="1"/>
    <col min="10" max="16384" width="2.7265625" style="1"/>
  </cols>
  <sheetData>
    <row r="3" spans="2:9" x14ac:dyDescent="0.35">
      <c r="B3" s="122" t="s">
        <v>178</v>
      </c>
      <c r="C3" s="122" t="s">
        <v>2</v>
      </c>
      <c r="D3" s="298" t="s">
        <v>5</v>
      </c>
      <c r="E3" s="299"/>
    </row>
    <row r="4" spans="2:9" x14ac:dyDescent="0.35">
      <c r="B4" s="120">
        <v>6</v>
      </c>
      <c r="C4" s="123" t="str" cm="1">
        <f t="array" aca="1" ref="C4" ca="1">IF($B$4="","",INDIRECT("Datos!B"&amp;$B$4))</f>
        <v>2-VALENCIA CRESPINS</v>
      </c>
      <c r="D4" s="300" t="str" cm="1">
        <f t="array" aca="1" ref="D4" ca="1">IF($B$4="","",INDIRECT("Datos!i"&amp;$B$4)&amp;" "&amp;INDIRECT("Datos!G"&amp;$B$4))</f>
        <v>GEI3 Límite</v>
      </c>
      <c r="E4" s="301"/>
    </row>
    <row r="6" spans="2:9" x14ac:dyDescent="0.35">
      <c r="B6" s="298" t="s">
        <v>174</v>
      </c>
      <c r="C6" s="299"/>
      <c r="D6" s="298" t="s">
        <v>176</v>
      </c>
      <c r="E6" s="299"/>
      <c r="F6" s="298" t="s">
        <v>175</v>
      </c>
      <c r="G6" s="299"/>
      <c r="H6" s="298" t="s">
        <v>177</v>
      </c>
      <c r="I6" s="299"/>
    </row>
    <row r="7" spans="2:9" x14ac:dyDescent="0.35">
      <c r="B7" s="122" t="s">
        <v>8</v>
      </c>
      <c r="C7" s="122" t="s">
        <v>9</v>
      </c>
      <c r="D7" s="122" t="s">
        <v>8</v>
      </c>
      <c r="E7" s="122" t="s">
        <v>9</v>
      </c>
      <c r="F7" s="122" t="s">
        <v>8</v>
      </c>
      <c r="G7" s="122" t="s">
        <v>9</v>
      </c>
      <c r="H7" s="122" t="s">
        <v>8</v>
      </c>
      <c r="I7" s="122" t="s">
        <v>9</v>
      </c>
    </row>
    <row r="8" spans="2:9" x14ac:dyDescent="0.35">
      <c r="B8" s="124" cm="1">
        <f t="array" aca="1" ref="B8" ca="1">IF($B$4="","",INDIRECT("PB_Resultado!g"&amp;$B$4))</f>
        <v>-240.02208764826611</v>
      </c>
      <c r="C8" s="125" cm="1">
        <f t="array" aca="1" ref="C8" ca="1">IF($B$4="","",INDIRECT("PB_Resultado!H"&amp;$B$4))</f>
        <v>39.999999999999993</v>
      </c>
      <c r="D8" s="124" cm="1">
        <f t="array" aca="1" ref="D8" ca="1">IF($B$4="","",INDIRECT("PB_Resultado!X"&amp;$B$4))</f>
        <v>-240.00290867340308</v>
      </c>
      <c r="E8" s="125" cm="1">
        <f t="array" aca="1" ref="E8" ca="1">IF($B$4="","",INDIRECT("PB_Resultado!Y"&amp;$B$4))</f>
        <v>39.999999999999993</v>
      </c>
      <c r="F8" s="124" cm="1">
        <f t="array" aca="1" ref="F8" ca="1">IF($B$4="","",INDIRECT("PB_Resultado!AO"&amp;$B$4))</f>
        <v>-240.02208764826611</v>
      </c>
      <c r="G8" s="125" cm="1">
        <f t="array" aca="1" ref="G8" ca="1">IF($B$4="","",INDIRECT("PB_Resultado!AP"&amp;$B$4))</f>
        <v>39.999999999999993</v>
      </c>
      <c r="H8" s="124" cm="1">
        <f t="array" aca="1" ref="H8" ca="1">IF($B$4="","",INDIRECT("PB_Resultado!BF"&amp;$B$4))</f>
        <v>-240.00290867340308</v>
      </c>
      <c r="I8" s="125" cm="1">
        <f t="array" aca="1" ref="I8" ca="1">IF($B$4="","",INDIRECT("PB_Resultado!BG"&amp;$B$4))</f>
        <v>39.999999999999993</v>
      </c>
    </row>
    <row r="9" spans="2:9" x14ac:dyDescent="0.35">
      <c r="B9" s="126" cm="1">
        <f t="array" aca="1" ref="B9" ca="1">IF($B$4="","",INDIRECT("PB_Resultado!i"&amp;$B$4))</f>
        <v>-1465.0220876482663</v>
      </c>
      <c r="C9" s="127" cm="1">
        <f t="array" aca="1" ref="C9" ca="1">IF($B$4="","",INDIRECT("PB_Resultado!J"&amp;$B$4))</f>
        <v>39.999999999999993</v>
      </c>
      <c r="D9" s="126" cm="1">
        <f t="array" aca="1" ref="D9" ca="1">IF($B$4="","",INDIRECT("PB_Resultado!Z"&amp;$B$4))</f>
        <v>-1465.002908673403</v>
      </c>
      <c r="E9" s="127" cm="1">
        <f t="array" aca="1" ref="E9" ca="1">IF($B$4="","",INDIRECT("PB_Resultado!AA"&amp;$B$4))</f>
        <v>39.999999999999993</v>
      </c>
      <c r="F9" s="126" cm="1">
        <f t="array" aca="1" ref="F9" ca="1">IF($B$4="","",INDIRECT("PB_Resultado!AQ"&amp;$B$4))</f>
        <v>-1465.0220876482663</v>
      </c>
      <c r="G9" s="127" cm="1">
        <f t="array" aca="1" ref="G9" ca="1">IF($B$4="","",INDIRECT("PB_Resultado!AR"&amp;$B$4))</f>
        <v>39.999999999999993</v>
      </c>
      <c r="H9" s="126" cm="1">
        <f t="array" aca="1" ref="H9" ca="1">IF($B$4="","",INDIRECT("PB_Resultado!BH"&amp;$B$4))</f>
        <v>-1465.002908673403</v>
      </c>
      <c r="I9" s="127" cm="1">
        <f t="array" aca="1" ref="I9" ca="1">IF($B$4="","",INDIRECT("PB_Resultado!BI"&amp;$B$4))</f>
        <v>39.999999999999993</v>
      </c>
    </row>
    <row r="10" spans="2:9" x14ac:dyDescent="0.35">
      <c r="B10" s="126" cm="1">
        <f t="array" aca="1" ref="B10" ca="1">IF($B$4="","",INDIRECT("PB_Resultado!k"&amp;$B$4))</f>
        <v>-1490.0784904621498</v>
      </c>
      <c r="C10" s="127" cm="1">
        <f t="array" aca="1" ref="C10" ca="1">IF($B$4="","",INDIRECT("PB_Resultado!L"&amp;$B$4))</f>
        <v>170</v>
      </c>
      <c r="D10" s="126" cm="1">
        <f t="array" aca="1" ref="D10" ca="1">IF($B$4="","",INDIRECT("PB_Resultado!AB"&amp;$B$4))</f>
        <v>-1489.9463348865836</v>
      </c>
      <c r="E10" s="127" cm="1">
        <f t="array" aca="1" ref="E10" ca="1">IF($B$4="","",INDIRECT("PB_Resultado!AC"&amp;$B$4))</f>
        <v>170</v>
      </c>
      <c r="F10" s="126" cm="1">
        <f t="array" aca="1" ref="F10" ca="1">IF($B$4="","",INDIRECT("PB_Resultado!AS"&amp;$B$4))</f>
        <v>-1490.0784904621498</v>
      </c>
      <c r="G10" s="127" cm="1">
        <f t="array" aca="1" ref="G10" ca="1">IF($B$4="","",INDIRECT("PB_Resultado!AT"&amp;$B$4))</f>
        <v>170</v>
      </c>
      <c r="H10" s="126" cm="1">
        <f t="array" aca="1" ref="H10" ca="1">IF($B$4="","",INDIRECT("PB_Resultado!BJ"&amp;$B$4))</f>
        <v>-1489.9463348865836</v>
      </c>
      <c r="I10" s="127" cm="1">
        <f t="array" aca="1" ref="I10" ca="1">IF($B$4="","",INDIRECT("PB_Resultado!BK"&amp;$B$4))</f>
        <v>170</v>
      </c>
    </row>
    <row r="11" spans="2:9" x14ac:dyDescent="0.35">
      <c r="B11" s="126" cm="1">
        <f t="array" aca="1" ref="B11" ca="1">IF($B$4="","",INDIRECT("PB_Resultado!m"&amp;$B$4))</f>
        <v>-1735.2510985824804</v>
      </c>
      <c r="C11" s="127" cm="1">
        <f t="array" aca="1" ref="C11" ca="1">IF($B$4="","",INDIRECT("PB_Resultado!N"&amp;$B$4))</f>
        <v>360</v>
      </c>
      <c r="D11" s="126" cm="1">
        <f t="array" aca="1" ref="D11" ca="1">IF($B$4="","",INDIRECT("PB_Resultado!AD"&amp;$B$4))</f>
        <v>-1734.7716021968174</v>
      </c>
      <c r="E11" s="127" cm="1">
        <f t="array" aca="1" ref="E11" ca="1">IF($B$4="","",INDIRECT("PB_Resultado!AE"&amp;$B$4))</f>
        <v>360</v>
      </c>
      <c r="F11" s="126" cm="1">
        <f t="array" aca="1" ref="F11" ca="1">IF($B$4="","",INDIRECT("PB_Resultado!AU"&amp;$B$4))</f>
        <v>-1735.2510985824804</v>
      </c>
      <c r="G11" s="127" cm="1">
        <f t="array" aca="1" ref="G11" ca="1">IF($B$4="","",INDIRECT("PB_Resultado!AV"&amp;$B$4))</f>
        <v>360</v>
      </c>
      <c r="H11" s="126" cm="1">
        <f t="array" aca="1" ref="H11" ca="1">IF($B$4="","",INDIRECT("PB_Resultado!BL"&amp;$B$4))</f>
        <v>-1734.7716021968174</v>
      </c>
      <c r="I11" s="127" cm="1">
        <f t="array" aca="1" ref="I11" ca="1">IF($B$4="","",INDIRECT("PB_Resultado!BM"&amp;$B$4))</f>
        <v>360</v>
      </c>
    </row>
    <row r="12" spans="2:9" x14ac:dyDescent="0.35">
      <c r="B12" s="126" cm="1">
        <f t="array" aca="1" ref="B12" ca="1">IF($B$4="","",INDIRECT("PB_Resultado!o"&amp;$B$4))</f>
        <v>1735.2510985824804</v>
      </c>
      <c r="C12" s="127" cm="1">
        <f t="array" aca="1" ref="C12" ca="1">IF($B$4="","",INDIRECT("PB_Resultado!P"&amp;$B$4))</f>
        <v>360</v>
      </c>
      <c r="D12" s="126" cm="1">
        <f t="array" aca="1" ref="D12" ca="1">IF($B$4="","",INDIRECT("PB_Resultado!AF"&amp;$B$4))</f>
        <v>1734.7716021968174</v>
      </c>
      <c r="E12" s="127" cm="1">
        <f t="array" aca="1" ref="E12" ca="1">IF($B$4="","",INDIRECT("PB_Resultado!AG"&amp;$B$4))</f>
        <v>360</v>
      </c>
      <c r="F12" s="126" cm="1">
        <f t="array" aca="1" ref="F12" ca="1">IF($B$4="","",INDIRECT("PB_Resultado!AW"&amp;$B$4))</f>
        <v>1735.2510985824804</v>
      </c>
      <c r="G12" s="127" cm="1">
        <f t="array" aca="1" ref="G12" ca="1">IF($B$4="","",INDIRECT("PB_Resultado!AX"&amp;$B$4))</f>
        <v>360</v>
      </c>
      <c r="H12" s="126" cm="1">
        <f t="array" aca="1" ref="H12" ca="1">IF($B$4="","",INDIRECT("PB_Resultado!BN"&amp;$B$4))</f>
        <v>1734.7716021968174</v>
      </c>
      <c r="I12" s="127" cm="1">
        <f t="array" aca="1" ref="I12" ca="1">IF($B$4="","",INDIRECT("PB_Resultado!BO"&amp;$B$4))</f>
        <v>360</v>
      </c>
    </row>
    <row r="13" spans="2:9" x14ac:dyDescent="0.35">
      <c r="B13" s="126" cm="1">
        <f t="array" aca="1" ref="B13" ca="1">IF($B$4="","",INDIRECT("PB_Resultado!q"&amp;$B$4))</f>
        <v>1490.0784904621498</v>
      </c>
      <c r="C13" s="127" cm="1">
        <f t="array" aca="1" ref="C13" ca="1">IF($B$4="","",INDIRECT("PB_Resultado!R"&amp;$B$4))</f>
        <v>170</v>
      </c>
      <c r="D13" s="126" cm="1">
        <f t="array" aca="1" ref="D13" ca="1">IF($B$4="","",INDIRECT("PB_Resultado!AH"&amp;$B$4))</f>
        <v>1489.9463348865836</v>
      </c>
      <c r="E13" s="127" cm="1">
        <f t="array" aca="1" ref="E13" ca="1">IF($B$4="","",INDIRECT("PB_Resultado!AI"&amp;$B$4))</f>
        <v>170</v>
      </c>
      <c r="F13" s="126" cm="1">
        <f t="array" aca="1" ref="F13" ca="1">IF($B$4="","",INDIRECT("PB_Resultado!AY"&amp;$B$4))</f>
        <v>1490.0784904621498</v>
      </c>
      <c r="G13" s="127" cm="1">
        <f t="array" aca="1" ref="G13" ca="1">IF($B$4="","",INDIRECT("PB_Resultado!AZ"&amp;$B$4))</f>
        <v>170</v>
      </c>
      <c r="H13" s="126" cm="1">
        <f t="array" aca="1" ref="H13" ca="1">IF($B$4="","",INDIRECT("PB_Resultado!BP"&amp;$B$4))</f>
        <v>1489.9463348865836</v>
      </c>
      <c r="I13" s="127" cm="1">
        <f t="array" aca="1" ref="I13" ca="1">IF($B$4="","",INDIRECT("PB_Resultado!BQ"&amp;$B$4))</f>
        <v>170</v>
      </c>
    </row>
    <row r="14" spans="2:9" x14ac:dyDescent="0.35">
      <c r="B14" s="126" cm="1">
        <f t="array" aca="1" ref="B14" ca="1">IF($B$4="","",INDIRECT("PB_Resultado!s"&amp;$B$4))</f>
        <v>1465.0220876482663</v>
      </c>
      <c r="C14" s="127" cm="1">
        <f t="array" aca="1" ref="C14" ca="1">IF($B$4="","",INDIRECT("PB_Resultado!T"&amp;$B$4))</f>
        <v>39.999999999999993</v>
      </c>
      <c r="D14" s="126" cm="1">
        <f t="array" aca="1" ref="D14" ca="1">IF($B$4="","",INDIRECT("PB_Resultado!AJ"&amp;$B$4))</f>
        <v>1465.002908673403</v>
      </c>
      <c r="E14" s="127" cm="1">
        <f t="array" aca="1" ref="E14" ca="1">IF($B$4="","",INDIRECT("PB_Resultado!AK"&amp;$B$4))</f>
        <v>39.999999999999993</v>
      </c>
      <c r="F14" s="126" cm="1">
        <f t="array" aca="1" ref="F14" ca="1">IF($B$4="","",INDIRECT("PB_Resultado!BA"&amp;$B$4))</f>
        <v>1465.0220876482663</v>
      </c>
      <c r="G14" s="127" cm="1">
        <f t="array" aca="1" ref="G14" ca="1">IF($B$4="","",INDIRECT("PB_Resultado!BB"&amp;$B$4))</f>
        <v>39.999999999999993</v>
      </c>
      <c r="H14" s="126" cm="1">
        <f t="array" aca="1" ref="H14" ca="1">IF($B$4="","",INDIRECT("PB_Resultado!BR"&amp;$B$4))</f>
        <v>1465.002908673403</v>
      </c>
      <c r="I14" s="127" cm="1">
        <f t="array" aca="1" ref="I14" ca="1">IF($B$4="","",INDIRECT("PB_Resultado!BS"&amp;$B$4))</f>
        <v>39.999999999999993</v>
      </c>
    </row>
    <row r="15" spans="2:9" x14ac:dyDescent="0.35">
      <c r="B15" s="128" cm="1">
        <f t="array" aca="1" ref="B15" ca="1">IF($B$4="","",INDIRECT("PB_Resultado!u"&amp;$B$4))</f>
        <v>240.02208764826611</v>
      </c>
      <c r="C15" s="129" cm="1">
        <f t="array" aca="1" ref="C15" ca="1">IF($B$4="","",INDIRECT("PB_Resultado!V"&amp;$B$4))</f>
        <v>39.999999999999993</v>
      </c>
      <c r="D15" s="128" cm="1">
        <f t="array" aca="1" ref="D15" ca="1">IF($B$4="","",INDIRECT("PB_Resultado!AL"&amp;$B$4))</f>
        <v>240.00290867340308</v>
      </c>
      <c r="E15" s="129" cm="1">
        <f t="array" aca="1" ref="E15" ca="1">IF($B$4="","",INDIRECT("PB_Resultado!AM"&amp;$B$4))</f>
        <v>39.999999999999993</v>
      </c>
      <c r="F15" s="128" cm="1">
        <f t="array" aca="1" ref="F15" ca="1">IF($B$4="","",INDIRECT("PB_Resultado!BC"&amp;$B$4))</f>
        <v>240.02208764826611</v>
      </c>
      <c r="G15" s="129" cm="1">
        <f t="array" aca="1" ref="G15" ca="1">IF($B$4="","",INDIRECT("PB_Resultado!BD"&amp;$B$4))</f>
        <v>39.999999999999993</v>
      </c>
      <c r="H15" s="128" cm="1">
        <f t="array" aca="1" ref="H15" ca="1">IF($B$4="","",INDIRECT("PB_Resultado!BT"&amp;$B$4))</f>
        <v>240.00290867340308</v>
      </c>
      <c r="I15" s="129" cm="1">
        <f t="array" aca="1" ref="I15" ca="1">IF($B$4="","",INDIRECT("PB_Resultado!BU"&amp;$B$4))</f>
        <v>39.999999999999993</v>
      </c>
    </row>
    <row r="17" spans="2:3" x14ac:dyDescent="0.35">
      <c r="B17" s="39"/>
      <c r="C17" s="39"/>
    </row>
    <row r="18" spans="2:3" x14ac:dyDescent="0.35">
      <c r="B18" s="37"/>
      <c r="C18" s="37"/>
    </row>
    <row r="19" spans="2:3" x14ac:dyDescent="0.35">
      <c r="B19" s="38"/>
      <c r="C19" s="38"/>
    </row>
    <row r="20" spans="2:3" x14ac:dyDescent="0.35">
      <c r="B20" s="38"/>
      <c r="C20" s="38"/>
    </row>
    <row r="21" spans="2:3" x14ac:dyDescent="0.35">
      <c r="B21" s="38"/>
      <c r="C21" s="38"/>
    </row>
    <row r="22" spans="2:3" x14ac:dyDescent="0.35">
      <c r="B22" s="38"/>
      <c r="C22" s="38"/>
    </row>
    <row r="23" spans="2:3" x14ac:dyDescent="0.35">
      <c r="B23" s="38"/>
      <c r="C23" s="38"/>
    </row>
    <row r="24" spans="2:3" x14ac:dyDescent="0.35">
      <c r="B24" s="38"/>
      <c r="C24" s="38"/>
    </row>
    <row r="25" spans="2:3" x14ac:dyDescent="0.35">
      <c r="B25" s="38"/>
      <c r="C25" s="38"/>
    </row>
    <row r="26" spans="2:3" x14ac:dyDescent="0.35">
      <c r="B26" s="38"/>
      <c r="C26" s="38"/>
    </row>
  </sheetData>
  <mergeCells count="6">
    <mergeCell ref="H6:I6"/>
    <mergeCell ref="D3:E3"/>
    <mergeCell ref="D4:E4"/>
    <mergeCell ref="B6:C6"/>
    <mergeCell ref="D6:E6"/>
    <mergeCell ref="F6:G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39EB-D635-487A-8872-623AED1A7D72}">
  <sheetPr>
    <tabColor theme="9" tint="-0.249977111117893"/>
  </sheetPr>
  <dimension ref="B3:BW100"/>
  <sheetViews>
    <sheetView workbookViewId="0">
      <selection activeCell="B6" sqref="B6"/>
    </sheetView>
  </sheetViews>
  <sheetFormatPr baseColWidth="10" defaultColWidth="7.7265625" defaultRowHeight="10.5" x14ac:dyDescent="0.35"/>
  <cols>
    <col min="1" max="1" width="2.7265625" style="23" customWidth="1"/>
    <col min="2" max="4" width="7.7265625" style="23"/>
    <col min="5" max="5" width="2.7265625" style="23" customWidth="1"/>
    <col min="6" max="31" width="7.7265625" style="23"/>
    <col min="32" max="32" width="2.7265625" style="23" customWidth="1"/>
    <col min="33" max="49" width="7.7265625" style="23"/>
    <col min="50" max="50" width="2.7265625" style="23" customWidth="1"/>
    <col min="51" max="67" width="7.7265625" style="23"/>
    <col min="68" max="68" width="2.7265625" style="23" customWidth="1"/>
    <col min="69" max="16384" width="7.7265625" style="23"/>
  </cols>
  <sheetData>
    <row r="3" spans="2:75" x14ac:dyDescent="0.35">
      <c r="B3" s="28"/>
      <c r="C3" s="28"/>
      <c r="D3" s="28"/>
      <c r="E3" s="28"/>
      <c r="F3" s="323" t="s">
        <v>7</v>
      </c>
      <c r="G3" s="324"/>
      <c r="H3" s="324"/>
      <c r="I3" s="324"/>
      <c r="J3" s="324"/>
      <c r="K3" s="324"/>
      <c r="L3" s="325"/>
      <c r="M3" s="314" t="s">
        <v>90</v>
      </c>
      <c r="N3" s="315"/>
      <c r="O3" s="316" t="s">
        <v>110</v>
      </c>
      <c r="P3" s="317"/>
      <c r="Q3" s="317"/>
      <c r="R3" s="318"/>
      <c r="S3" s="316" t="s">
        <v>111</v>
      </c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8"/>
      <c r="AG3" s="323" t="s">
        <v>10</v>
      </c>
      <c r="AH3" s="324"/>
      <c r="AI3" s="324"/>
      <c r="AJ3" s="324"/>
      <c r="AK3" s="324"/>
      <c r="AL3" s="324"/>
      <c r="AM3" s="325"/>
      <c r="AN3" s="314" t="s">
        <v>90</v>
      </c>
      <c r="AO3" s="315"/>
      <c r="AP3" s="314" t="s">
        <v>110</v>
      </c>
      <c r="AQ3" s="315"/>
      <c r="AR3" s="314" t="s">
        <v>111</v>
      </c>
      <c r="AS3" s="321"/>
      <c r="AT3" s="321"/>
      <c r="AU3" s="321"/>
      <c r="AV3" s="321"/>
      <c r="AW3" s="315"/>
      <c r="AY3" s="323" t="s">
        <v>11</v>
      </c>
      <c r="AZ3" s="324"/>
      <c r="BA3" s="324"/>
      <c r="BB3" s="324"/>
      <c r="BC3" s="324"/>
      <c r="BD3" s="324"/>
      <c r="BE3" s="325"/>
      <c r="BF3" s="314" t="s">
        <v>90</v>
      </c>
      <c r="BG3" s="315"/>
      <c r="BH3" s="314" t="s">
        <v>110</v>
      </c>
      <c r="BI3" s="315"/>
      <c r="BJ3" s="314" t="s">
        <v>111</v>
      </c>
      <c r="BK3" s="321"/>
      <c r="BL3" s="321"/>
      <c r="BM3" s="321"/>
      <c r="BN3" s="321"/>
      <c r="BO3" s="315"/>
      <c r="BQ3" s="302" t="s">
        <v>12</v>
      </c>
      <c r="BR3" s="303"/>
      <c r="BS3" s="303"/>
      <c r="BT3" s="304"/>
      <c r="BU3" s="308" t="s">
        <v>90</v>
      </c>
      <c r="BV3" s="309"/>
      <c r="BW3" s="312" t="s">
        <v>111</v>
      </c>
    </row>
    <row r="4" spans="2:75" ht="11.25" customHeight="1" x14ac:dyDescent="0.35">
      <c r="B4" s="28"/>
      <c r="C4" s="28"/>
      <c r="D4" s="28"/>
      <c r="E4" s="28"/>
      <c r="F4" s="326"/>
      <c r="G4" s="327"/>
      <c r="H4" s="327"/>
      <c r="I4" s="327"/>
      <c r="J4" s="327"/>
      <c r="K4" s="327"/>
      <c r="L4" s="328"/>
      <c r="M4" s="329"/>
      <c r="N4" s="330"/>
      <c r="O4" s="314" t="s">
        <v>117</v>
      </c>
      <c r="P4" s="315"/>
      <c r="Q4" s="314" t="s">
        <v>118</v>
      </c>
      <c r="R4" s="315"/>
      <c r="S4" s="316" t="s">
        <v>117</v>
      </c>
      <c r="T4" s="317"/>
      <c r="U4" s="317"/>
      <c r="V4" s="317"/>
      <c r="W4" s="317"/>
      <c r="X4" s="318"/>
      <c r="Y4" s="316" t="s">
        <v>118</v>
      </c>
      <c r="Z4" s="317"/>
      <c r="AA4" s="317"/>
      <c r="AB4" s="317"/>
      <c r="AC4" s="317"/>
      <c r="AD4" s="317"/>
      <c r="AE4" s="318"/>
      <c r="AF4" s="33"/>
      <c r="AG4" s="326"/>
      <c r="AH4" s="327"/>
      <c r="AI4" s="327"/>
      <c r="AJ4" s="327"/>
      <c r="AK4" s="327"/>
      <c r="AL4" s="327"/>
      <c r="AM4" s="328"/>
      <c r="AN4" s="319"/>
      <c r="AO4" s="320"/>
      <c r="AP4" s="319"/>
      <c r="AQ4" s="320"/>
      <c r="AR4" s="319"/>
      <c r="AS4" s="322"/>
      <c r="AT4" s="322"/>
      <c r="AU4" s="322"/>
      <c r="AV4" s="322"/>
      <c r="AW4" s="320"/>
      <c r="AY4" s="326"/>
      <c r="AZ4" s="327"/>
      <c r="BA4" s="327"/>
      <c r="BB4" s="327"/>
      <c r="BC4" s="327"/>
      <c r="BD4" s="327"/>
      <c r="BE4" s="328"/>
      <c r="BF4" s="319"/>
      <c r="BG4" s="320"/>
      <c r="BH4" s="319"/>
      <c r="BI4" s="320"/>
      <c r="BJ4" s="319"/>
      <c r="BK4" s="322"/>
      <c r="BL4" s="322"/>
      <c r="BM4" s="322"/>
      <c r="BN4" s="322"/>
      <c r="BO4" s="320"/>
      <c r="BQ4" s="305"/>
      <c r="BR4" s="306"/>
      <c r="BS4" s="306"/>
      <c r="BT4" s="307"/>
      <c r="BU4" s="310"/>
      <c r="BV4" s="311"/>
      <c r="BW4" s="313"/>
    </row>
    <row r="5" spans="2:75" ht="12" x14ac:dyDescent="0.35">
      <c r="B5" s="130" t="s">
        <v>2</v>
      </c>
      <c r="C5" s="131" t="s">
        <v>3</v>
      </c>
      <c r="D5" s="132" t="s">
        <v>5</v>
      </c>
      <c r="E5" s="28"/>
      <c r="F5" s="133" t="s">
        <v>87</v>
      </c>
      <c r="G5" s="134" t="s">
        <v>88</v>
      </c>
      <c r="H5" s="134" t="s">
        <v>89</v>
      </c>
      <c r="I5" s="134" t="s">
        <v>85</v>
      </c>
      <c r="J5" s="135" t="s">
        <v>86</v>
      </c>
      <c r="K5" s="135" t="s">
        <v>189</v>
      </c>
      <c r="L5" s="135" t="s">
        <v>190</v>
      </c>
      <c r="M5" s="137" t="s">
        <v>100</v>
      </c>
      <c r="N5" s="136" t="s">
        <v>101</v>
      </c>
      <c r="O5" s="137" t="s">
        <v>102</v>
      </c>
      <c r="P5" s="136" t="s">
        <v>103</v>
      </c>
      <c r="Q5" s="137" t="s">
        <v>119</v>
      </c>
      <c r="R5" s="136" t="s">
        <v>120</v>
      </c>
      <c r="S5" s="135" t="s">
        <v>104</v>
      </c>
      <c r="T5" s="135" t="s">
        <v>105</v>
      </c>
      <c r="U5" s="135" t="s">
        <v>106</v>
      </c>
      <c r="V5" s="135" t="s">
        <v>107</v>
      </c>
      <c r="W5" s="135" t="s">
        <v>108</v>
      </c>
      <c r="X5" s="136" t="s">
        <v>109</v>
      </c>
      <c r="Y5" s="137" t="s">
        <v>126</v>
      </c>
      <c r="Z5" s="135" t="s">
        <v>127</v>
      </c>
      <c r="AA5" s="135" t="s">
        <v>125</v>
      </c>
      <c r="AB5" s="135" t="s">
        <v>124</v>
      </c>
      <c r="AC5" s="135" t="s">
        <v>123</v>
      </c>
      <c r="AD5" s="135" t="s">
        <v>122</v>
      </c>
      <c r="AE5" s="136" t="s">
        <v>121</v>
      </c>
      <c r="AF5" s="27"/>
      <c r="AG5" s="133" t="s">
        <v>87</v>
      </c>
      <c r="AH5" s="134" t="s">
        <v>88</v>
      </c>
      <c r="AI5" s="134" t="s">
        <v>89</v>
      </c>
      <c r="AJ5" s="134" t="s">
        <v>85</v>
      </c>
      <c r="AK5" s="135" t="s">
        <v>86</v>
      </c>
      <c r="AL5" s="135" t="s">
        <v>189</v>
      </c>
      <c r="AM5" s="136" t="s">
        <v>190</v>
      </c>
      <c r="AN5" s="137" t="s">
        <v>91</v>
      </c>
      <c r="AO5" s="136" t="s">
        <v>92</v>
      </c>
      <c r="AP5" s="137" t="s">
        <v>98</v>
      </c>
      <c r="AQ5" s="136" t="s">
        <v>99</v>
      </c>
      <c r="AR5" s="137" t="s">
        <v>104</v>
      </c>
      <c r="AS5" s="135" t="s">
        <v>105</v>
      </c>
      <c r="AT5" s="135" t="s">
        <v>106</v>
      </c>
      <c r="AU5" s="135" t="s">
        <v>107</v>
      </c>
      <c r="AV5" s="135" t="s">
        <v>108</v>
      </c>
      <c r="AW5" s="136" t="s">
        <v>109</v>
      </c>
      <c r="AX5" s="27"/>
      <c r="AY5" s="133" t="s">
        <v>87</v>
      </c>
      <c r="AZ5" s="134" t="s">
        <v>88</v>
      </c>
      <c r="BA5" s="134" t="s">
        <v>89</v>
      </c>
      <c r="BB5" s="134" t="s">
        <v>85</v>
      </c>
      <c r="BC5" s="135" t="s">
        <v>86</v>
      </c>
      <c r="BD5" s="135" t="s">
        <v>189</v>
      </c>
      <c r="BE5" s="136" t="s">
        <v>190</v>
      </c>
      <c r="BF5" s="137" t="s">
        <v>91</v>
      </c>
      <c r="BG5" s="136" t="s">
        <v>92</v>
      </c>
      <c r="BH5" s="137" t="s">
        <v>98</v>
      </c>
      <c r="BI5" s="136" t="s">
        <v>99</v>
      </c>
      <c r="BJ5" s="137" t="s">
        <v>104</v>
      </c>
      <c r="BK5" s="135" t="s">
        <v>105</v>
      </c>
      <c r="BL5" s="135" t="s">
        <v>106</v>
      </c>
      <c r="BM5" s="135" t="s">
        <v>107</v>
      </c>
      <c r="BN5" s="135" t="s">
        <v>108</v>
      </c>
      <c r="BO5" s="136" t="s">
        <v>109</v>
      </c>
      <c r="BP5" s="27"/>
      <c r="BQ5" s="141" t="s">
        <v>87</v>
      </c>
      <c r="BR5" s="142" t="s">
        <v>88</v>
      </c>
      <c r="BS5" s="142" t="s">
        <v>85</v>
      </c>
      <c r="BT5" s="140" t="s">
        <v>86</v>
      </c>
      <c r="BU5" s="139" t="s">
        <v>91</v>
      </c>
      <c r="BV5" s="140" t="s">
        <v>92</v>
      </c>
      <c r="BW5" s="138" t="s">
        <v>104</v>
      </c>
    </row>
    <row r="6" spans="2:75" x14ac:dyDescent="0.35">
      <c r="B6" s="143" t="str">
        <f>IF(Datos!$B6="","",Datos!$B6)</f>
        <v>2-VALENCIA CRESPINS</v>
      </c>
      <c r="C6" s="144" t="str">
        <f>IF(Datos!$E6="","",Datos!$E6)</f>
        <v>Ibérico</v>
      </c>
      <c r="D6" s="145" t="str">
        <f>IF(Datos!$J6="","",Datos!$J6)</f>
        <v>AF 4.0 IP</v>
      </c>
      <c r="F6" s="143" cm="1">
        <f t="array" ref="F6">_xlfn.IFS($D6="","",$D6="AF 4.0 IP",Maestro!$W$6,$D6="AF 4.1 IP",Maestro!$W$7,$D6="AF 4.2 IP",Maestro!$W$8,$D6="AF 4.0 EP",Maestro!$W$13,$D6="AF 4.1. IP",Maestro!$W$14,$D6="AF 4.2 IP",Maestro!$W$15)</f>
        <v>1.0509999999999999</v>
      </c>
      <c r="G6" s="144" cm="1">
        <f t="array" ref="G6">_xlfn.IFS($D6="","",$D6="AF 4.0 IP",Maestro!$X$6,$D6="AF 4.1 IP",Maestro!$X$7,$D6="AF 4.2 IP",Maestro!$X$8,$D6="AF 4.0 EP",Maestro!$X$13,$D6="AF 4.1. IP",Maestro!$X$14,$D6="AF 4.2 IP",Maestro!$X$15)</f>
        <v>4.4450000000000003</v>
      </c>
      <c r="H6" s="144" cm="1">
        <f t="array" ref="H6">_xlfn.IFS(Datos!$V6="","",($G6-Datos!$V6)&lt;0,0,($G6-Datos!$V6)&gt;=0,($G6-Datos!$V6))</f>
        <v>3.9450000000000003</v>
      </c>
      <c r="I6" s="144" cm="1">
        <f t="array" ref="I6">_xlfn.IFS($D6="","",AND($D6&lt;&gt;"",OR(AND($C6="Ibérico",$G6&lt;=3.32),AND($C6="Estándar",$G6&lt;=3.25))),0.4,AND($D6="AF 4.0 IP",$G6&gt;3.32,$G6&lt;4.325),((7.34-$G6)/10.05),AND($D6="AF 4.1 IP",$G6&gt;3.32,$G6&lt;4.445),((7.82-$G6)/11.25),AND($D6="AF 4.2 IP",$G6&gt;3.32,$G6&lt;4.545),((8.22-$G6)/12.25),AND($D6="AF 4.0 EP",$G6&gt;3.25,$G6&lt;4.325),((7.55-$G6)/10.75),AND($D6="AF 4.1 EP",$G6&gt;3.25,$G6&lt;4.445),((8.03-$G6)/11.95),AND($D6="AF 4.2 EP",$G6&gt;3.25,$G6&lt;4.545),((8.43-$G6)/12.95),AND($G6&gt;=4.325,OR($D6="AF 4.0 IP",$D6="AF 4.0 EP")),0.3,AND($G6&gt;=4.445,OR($D6="AF 4.1 IP",$D6="AF 4.1 EP")),0.3,AND($G6&gt;=4.545,OR($D6="AF 4.2 IP",$D6="AF 4.2 EP")),0.3)</f>
        <v>0.3</v>
      </c>
      <c r="J6" s="144" cm="1">
        <f t="array" ref="J6">_xlfn.IFS($D6="","",AND($D6&lt;&gt;"",OR(AND($C6="Ibérico",$G6&lt;=3.32),AND($C6="Estándar",$G6&lt;=3.25))),0,AND($D6="AF 4.0 IP",$G6&gt;3.32,$G6&lt;4.325),(($G6-3.32)/1.005),AND($D6="AF 4.1 IP",$G6&gt;3.32,$G6&lt;4.445),(($G6-3.32)/1.125),AND($D6="AF 4.2 IP",$G6&gt;3.32,$G6&lt;4.545),(($G6-3.32)/1.225),AND($D6="AF 4.0 EP",$G6&gt;3.25,$G6&lt;4.325),(($G6-3.25)/1.075),AND($D6="AF 4.1 EP",$G6&gt;3.25,$G6&lt;4.445),(($G6-3.25)/1.195),AND($D6="AF 4.2 EP",$G6&gt;3.25,$G6&lt;4.545),(($G6-3.25)/1.295),AND($G6&gt;=4.325,OR($D6="AF 4.0 IP",$D6="AF 4.0 EP")),1,AND($G6&gt;=4.445,OR($D6="AF 4.1 IP",$D6="AF 4.1 EP")),1,AND($G6&gt;=4.545,OR($D6="AF 4.2 IP",$D6="AF 4.2 EP")),1)</f>
        <v>1</v>
      </c>
      <c r="K6" s="144" cm="1">
        <f t="array" ref="K6">_xlfn.IFS($C6="","",AND(Datos!$P6="Balasto OK",$I6=0.4),0.1,AND(Datos!$P6="Balasto OK",$I6=0.3),0.08,AND(Datos!$P6="Balasto NOK",$I6=0.4),0.2,AND(Datos!$P6="Balasto NOK",$I6=0.3),0.15,AND(Datos!$P6="Placa",$I6=0.4),1,AND(Datos!$P6="Placa",$I6=0.3),0.08)</f>
        <v>0.08</v>
      </c>
      <c r="L6" s="145" cm="1">
        <f t="array" ref="L6">_xlfn.IFS($C6="","",AND(Datos!$P6="Balasto OK",$I6=0.4),0.6,AND(Datos!$P6="Balasto OK",$I6=0.3),0.45,AND(Datos!$P6="Balasto NOK",$I6=0.4),1,AND(Datos!$P6="Balasto NOK",$I6=0.3),0.75,AND(Datos!$P6="Placa",$I6=0.4),0.6,AND(Datos!$P6="Placa",$I6=0.3),0.45)</f>
        <v>0.45</v>
      </c>
      <c r="M6" s="143" cm="1">
        <f t="array" ref="M6">_xlfn.IFS($C6="","",AND($C6="Ibérico",Interno!$AM6="11"),((3.75/Datos!$K6)+(16.25*$J6/Datos!$K6)+0.015),AND($C6="Ibérico",Interno!$AM6="12"),((50/Datos!$K6)+(0.065*$J6)-0.17),AND($C6="Ibérico",Interno!$AM6="110"),0.015,AND($C6="Estándar",Interno!$AM6="21"),((3.75/Datos!$K6)+(16.25*$J6/Datos!$K6)+0.015),AND($C6="Estándar",Interno!$AM6="22"),((50/Datos!$K6)+(0.065*$J6)-0.17),AND($C6="Estándar",Interno!$AM6="210"),0.015)</f>
        <v>1.5099999999999999E-2</v>
      </c>
      <c r="N6" s="145" cm="1">
        <f t="array" ref="N6">_xlfn.IFS($C6="","",AND($C6="Ibérico",Interno!$AM6="11"),((3.75/Datos!$K6)+(16.25*$J6/Datos!$K6)+0.015),AND($C6="Ibérico",Interno!$AM6="12"),((60/Datos!$K6)+($J6*(0.105-(10/Datos!$K6)))-0.21),AND($C6="Ibérico",Interno!$AM6="110"),0.015,AND($C6="Estándar",Interno!$AM6="21"),((3.75/Datos!$K6)+(16.25*$J6/Datos!$K6)+0.015),AND($C6="Estándar",Interno!$AM6="22"),((60/Datos!$K6)+($J6*(0.105-(10/Datos!$K6)))-0.21),AND($C6="Estándar",Interno!$AM6="210"),0.015)</f>
        <v>1.5099999999999999E-2</v>
      </c>
      <c r="O6" s="143">
        <f>IF($H6="","",($I6/Datos!$U6)*Datos!$AA6*$H6)</f>
        <v>3.414598961338719E-2</v>
      </c>
      <c r="P6" s="145">
        <f>IF($H6="","",($I6/Datos!$U6)*Datos!$AB6*$H6)</f>
        <v>0</v>
      </c>
      <c r="Q6" s="143">
        <f>IF($F6="","",($I6/Datos!$U6)*Datos!$AA6*$F6)</f>
        <v>9.0969417195614528E-3</v>
      </c>
      <c r="R6" s="145">
        <f>IF($F6="","",($I6/Datos!$U6)*Datos!$AB6*$F6)</f>
        <v>0</v>
      </c>
      <c r="S6" s="143">
        <f>IF($G6="","",($G6/Datos!$U6)*Datos!$AF6)</f>
        <v>3.8473744950952106E-2</v>
      </c>
      <c r="T6" s="144">
        <f>IF($G6="","",($I6/Datos!$U6)*Datos!$AF6*$H6)</f>
        <v>1.0243796884016157E-2</v>
      </c>
      <c r="U6" s="144">
        <f>IF($G6="","",TAN(Datos!$AG6*(PI()/180))*$H6)</f>
        <v>1.5836330031649748E-2</v>
      </c>
      <c r="V6" s="144">
        <f>IF($G6="","",TAN(Datos!$AH6*(PI()/180))*$H6)</f>
        <v>5.3020186012360061E-2</v>
      </c>
      <c r="W6" s="144" cm="1">
        <f t="array" ref="W6">_xlfn.IFS($G6="","",AND($G6&lt;&gt;"",Datos!$F6="Recta"),$X6,$G6&lt;&gt;"",TAN($K6*(PI()/180))*$H6)</f>
        <v>5.5082626988418142E-3</v>
      </c>
      <c r="X6" s="145">
        <f>IF($G6="","",TAN($L6*(PI()/180))*$H6)</f>
        <v>3.0984594643840267E-2</v>
      </c>
      <c r="Y6" s="143">
        <f>IF($F6="","",-(Datos!$AF6/2)+($F6/Datos!$U6)*Datos!$AF6)</f>
        <v>1.5969417195614531E-3</v>
      </c>
      <c r="Z6" s="144">
        <f>IF($F6="","",(Datos!$AF6/2)+($F6/Datos!$U6)*Datos!$AF6)</f>
        <v>1.6596941719561453E-2</v>
      </c>
      <c r="AA6" s="144">
        <f>IF($F6="","",$I6*($F6/Datos!$U6)*Datos!$AF6)</f>
        <v>2.7290825158684359E-3</v>
      </c>
      <c r="AB6" s="144">
        <f>IF($F6="","",TAN(Datos!$AG6*(PI()/180))*$F6)</f>
        <v>4.2190070629312751E-3</v>
      </c>
      <c r="AC6" s="144">
        <f>IF($F6="","",TAN(Datos!$AH6*(PI()/180))*$F6)</f>
        <v>1.4125276425599598E-2</v>
      </c>
      <c r="AD6" s="144" cm="1">
        <f t="array" ref="AD6">_xlfn.IFS($G6="","",AND($G6&lt;&gt;"",Datos!$F6="Recta"),$AE6,$G6&lt;&gt;"",TAN($L6*(PI()/180))*$F6)</f>
        <v>8.2547044285617537E-3</v>
      </c>
      <c r="AE6" s="145">
        <f>IF($F6="","",TAN($K6*(PI()/180))*$F6)</f>
        <v>1.4674737887155249E-3</v>
      </c>
      <c r="AG6" s="143" cm="1">
        <f t="array" ref="AG6">_xlfn.IFS($D6="","",$D6="AF 4.0 IP",Maestro!$Y$6,$D6="AF 4.1 IP",Maestro!$Y$7,$D6="AF 4.2 IP",Maestro!$Y$8,$D6="AF 4.0 EP",Maestro!$Y$13,$D6="AF 4.1. IP",Maestro!$Y$14,$D6="AF 4.2 IP",Maestro!$Y$15)</f>
        <v>1.72</v>
      </c>
      <c r="AH6" s="144" cm="1">
        <f t="array" ref="AH6">_xlfn.IFS($D6="","",$D6="AF 4.0 IP",Maestro!$Z$6,$D6="AF 4.1 IP",Maestro!$Z$7,$D6="AF 4.2 IP",Maestro!$Z$8,$D6="AF 4.0 EP",Maestro!$Z$13,$D6="AF 4.1. IP",Maestro!$Z$14,$D6="AF 4.2 IP",Maestro!$Z$15)</f>
        <v>3.32</v>
      </c>
      <c r="AI6" s="144" cm="1">
        <f t="array" ref="AI6">_xlfn.IFS(Datos!$V6="","",($AH6-Datos!$V6)&lt;0,0,($AH6-Datos!$V6)&gt;=0,($AH6-Datos!$V6))</f>
        <v>2.82</v>
      </c>
      <c r="AJ6" s="144" cm="1">
        <f t="array" ref="AJ6">_xlfn.IFS($D6="","",AND($D6&lt;&gt;"",OR(AND($C6="Ibérico",$AH6&lt;=3.32),AND($C6="Estándar",$AH6&lt;=3.25))),0.4,AND($D6="AF 4.0 IP",$AH6&gt;3.32,$AH6&lt;4.325),((7.34-$AH6)/10.05),AND($D6="AF 4.1 IP",$AH6&gt;3.32,$AH6&lt;4.445),((7.82-$AH6)/11.25),AND($D6="AF 4.2 IP",$AH6&gt;3.32,$AH6&lt;4.545),((8.22-$AH6)/12.25),AND($D6="AF 4.0 EP",$AH6&gt;3.25,$AH6&lt;4.325),((7.55-$AH6)/10.75),AND($D6="AF 4.1 EP",$AH6&gt;3.25,$AH6&lt;4.445),((8.03-$AH6)/11.95),AND($D6="AF 4.2 EP",$AH6&gt;3.25,$AH6&lt;4.545),((8.43-$AH6)/12.95),AND($AH6&gt;=4.325,OR($D6="AF 4.0 IP",$D6="AF 4.0 EP")),0.3,AND($AH6&gt;=4.445,OR($D6="AF 4.1 IP",$D6="AF 4.1 EP")),0.3,AND($AH6&gt;=4.545,OR($D6="AF 4.2 IP",$D6="AF 4.2 EP")),0.3)</f>
        <v>0.4</v>
      </c>
      <c r="AK6" s="144" cm="1">
        <f t="array" ref="AK6">_xlfn.IFS($D6="","",AND($D6&lt;&gt;"",OR(AND($C6="Ibérico",$AH6&lt;=3.32),AND($C6="Estándar",$AH6&lt;=3.25))),0,AND($D6="AF 4.0 IP",$AH6&gt;3.32,$AH6&lt;4.325),(($AH6-3.32)/1.005),AND($D6="AF 4.1 IP",$AH6&gt;3.32,$AH6&lt;4.445),(($AH6-3.32)/1.125),AND($D6="AF 4.2 IP",$AH6&gt;3.32,$AH6&lt;4.545),(($AH6-3.32)/1.225),AND($D6="AF 4.0 EP",$AH6&gt;3.25,$AH6&lt;4.325),(($AH6-3.25)/1.075),AND($D6="AF 4.1 EP",$AH6&gt;3.25,$AH6&lt;4.445),(($AH6-3.25)/1.195),AND($D6="AF 4.2 EP",$AH6&gt;3.25,$AH6&lt;4.545),(($AH6-3.25)/1.295),AND($AH6&gt;=4.325,OR($D6="AF 4.0 IP",$D6="AF 4.0 EP")),1,AND($AH6&gt;=4.445,OR($D6="AF 4.1 IP",$D6="AF 4.1 EP")),1,AND($AH6&gt;=4.545,OR($D6="AF 4.2 IP",$D6="AF 4.2 EP")),1)</f>
        <v>0</v>
      </c>
      <c r="AL6" s="144" cm="1">
        <f t="array" ref="AL6">_xlfn.IFS($C6="","",AND(Datos!$P6="Balasto OK",$AJ6=0.4),0.1,AND(Datos!$P6="Balasto OK",$AJ6=0.3),0.08,AND(Datos!$P6="Balasto NOK",$AJ6=0.4),0.2,AND(Datos!$P6="Balasto NOK",$AJ6=0.3),0.15,AND(Datos!$P6="Placa",$AJ6=0.4),1,AND(Datos!$P6="Placa",$AJ6=0.3),0.08)</f>
        <v>0.1</v>
      </c>
      <c r="AM6" s="145" cm="1">
        <f t="array" ref="AM6">_xlfn.IFS($C6="","",AND(Datos!$P6="Balasto OK",$AJ6=0.4),0.6,AND(Datos!$P6="Balasto OK",$AJ6=0.3),0.45,AND(Datos!$P6="Balasto NOK",$AJ6=0.4),1,AND(Datos!$P6="Balasto NOK",$AJ6=0.3),0.75,AND(Datos!$P6="Placa",$AJ6=0.4),0.6,AND(Datos!$P6="Placa",$AJ6=0.3),0.45)</f>
        <v>0.6</v>
      </c>
      <c r="AN6" s="143" cm="1">
        <f t="array" ref="AN6">_xlfn.IFS($C6="","",AND($C6="Ibérico",Interno!$AM6="11"),((3.75/Datos!$K6)+0.015),AND($C6="Ibérico",Interno!$AM6="12"),((50/Datos!$K6)-0.17),AND($C6="Ibérico",Interno!$AM6="110"),0.015,AND($C6="Estándar",Interno!$AM6="21"),((3.75/Datos!$K6)+0.015),AND($C6="Estándar",Interno!$AM6="22"),((50/Datos!$K6)-0.17),AND($C6="Estándar",Interno!$AM6="210"),0.015)</f>
        <v>1.5018749999999999E-2</v>
      </c>
      <c r="AO6" s="145" cm="1">
        <f t="array" ref="AO6">_xlfn.IFS($C6="","",AND($C6="Ibérico",Interno!$AM6="11"),((3.75/Datos!$K6)+0.015),AND($C6="Ibérico",Interno!$AM6="12"),((60/Datos!$K6)-0.21),AND($C6="Ibérico",Interno!$AM6="110"),0.015,AND($C6="Estándar",Interno!$AM6="21"),((3.75/Datos!$K6)+0.015),AND($C6="Estándar",Interno!$AM6="22"),((60/Datos!$K6)-0.21),AND($C6="Estándar",Interno!$AM6="210"),0.015)</f>
        <v>1.5018749999999999E-2</v>
      </c>
      <c r="AP6" s="143">
        <f>IF($AI6="","",($AJ6/Datos!$U6)*Datos!$AA6*$AI6)</f>
        <v>3.2544720138488172E-2</v>
      </c>
      <c r="AQ6" s="145">
        <f>IF($AI6="","",($AJ6/Datos!$U6)*Datos!$AB6*$AI6)</f>
        <v>0</v>
      </c>
      <c r="AR6" s="143">
        <f>IF($AH6="","",($AH6/Datos!$U6)*Datos!$AF6)</f>
        <v>2.873629544143104E-2</v>
      </c>
      <c r="AS6" s="144">
        <f>IF($AH6="","",($AJ6/Datos!$U6)*Datos!$AF6*$AI6)</f>
        <v>9.7634160415464508E-3</v>
      </c>
      <c r="AT6" s="144">
        <f>IF($AH6="","",TAN(Datos!$AG6*(PI()/180))*$AI6)</f>
        <v>1.1320266334411223E-2</v>
      </c>
      <c r="AU6" s="144">
        <f>IF($AH6="","",TAN(Datos!$AH6*(PI()/180))*$AI6)</f>
        <v>3.790036110389236E-2</v>
      </c>
      <c r="AV6" s="144" cm="1">
        <f t="array" ref="AV6">_xlfn.IFS($AH6="","",AND($G6&lt;&gt;"",Datos!$F6="Recta"),$AW6,$G6&lt;&gt;"",TAN($AL6*(PI()/180))*$AI6)</f>
        <v>4.9218334882124171E-3</v>
      </c>
      <c r="AW6" s="145">
        <f>IF($AH6="","",TAN($AM6*(PI()/180))*$AI6)</f>
        <v>2.9532050468878069E-2</v>
      </c>
      <c r="AY6" s="143" cm="1">
        <f t="array" ref="AY6">_xlfn.IFS($D6="","",$D6="AF 4.0 IP",Maestro!$AA$6,$D6="AF 4.1 IP",Maestro!$AA$7,$D6="AF 4.2 IP",Maestro!$AA$8,$D6="AF 4.0 EP",Maestro!$AA$13,$D6="AF 4.1. IP",Maestro!$AA$14,$D6="AF 4.2 IP",Maestro!$AA$15)</f>
        <v>1.72</v>
      </c>
      <c r="AZ6" s="144" cm="1">
        <f t="array" ref="AZ6">_xlfn.IFS($D6="","",$D6="AF 4.0 IP",Maestro!$AB$6,$D6="AF 4.1 IP",Maestro!$AB$7,$D6="AF 4.2 IP",Maestro!$AB$8,$D6="AF 4.0 EP",Maestro!$AB$13,$D6="AF 4.1. IP",Maestro!$AB$14,$D6="AF 4.2 IP",Maestro!$AB$15)</f>
        <v>1.1499999999999999</v>
      </c>
      <c r="BA6" s="144" cm="1">
        <f t="array" ref="BA6">_xlfn.IFS(Datos!$V6="","",($AZ6-Datos!$V6)&lt;0,0,($AZ6-Datos!$V6)&gt;=0,($AZ6-Datos!$V6))</f>
        <v>0.64999999999999991</v>
      </c>
      <c r="BB6" s="144" cm="1">
        <f t="array" ref="BB6">_xlfn.IFS($D6="","",AND($D6&lt;&gt;"",OR(AND($C6="Ibérico",$AZ6&lt;=3.32),AND($C6="Estándar",$AZ6&lt;=3.25))),0.4,AND($D6="AF 4.0 IP",$AZ6&gt;3.32,$AZ6&lt;4.325),((7.34-$AZ6)/10.05),AND($D6="AF 4.1 IP",$AZ6&gt;3.32,$AZ6&lt;4.445),((7.82-$AZ6)/11.25),AND($D6="AF 4.2 IP",$AZ6&gt;3.32,$AZ6&lt;4.545),((8.22-$AZ6)/12.25),AND($D6="AF 4.0 EP",$AZ6&gt;3.25,$AZ6&lt;4.325),((7.55-$AZ6)/10.75),AND($D6="AF 4.1 EP",$AZ6&gt;3.25,$AZ6&lt;4.445),((8.03-$AZ6)/11.95),AND($D6="AF 4.2 EP",$AZ6&gt;3.25,$AZ6&lt;4.545),((8.43-$AZ6)/12.95),AND($AZ6&gt;=4.325,OR($D6="AF 4.0 IP",$D6="AF 4.0 EP")),0.3,AND($AZ6&gt;=4.445,OR($D6="AF 4.1 IP",$D6="AF 4.1 EP")),0.3,AND($AZ6&gt;=4.545,OR($D6="AF 4.2 IP",$D6="AF 4.2 EP")),0.3)</f>
        <v>0.4</v>
      </c>
      <c r="BC6" s="144" cm="1">
        <f t="array" ref="BC6">_xlfn.IFS($D6="","",AND($D6&lt;&gt;"",OR(AND($C6="Ibérico",$AZ6&lt;=3.32),AND($C6="Estándar",$AZ6&lt;=3.25))),0,AND($D6="AF 4.0 IP",$AZ6&gt;3.32,$AZ6&lt;4.325),(($AZ6-3.32)/1.005),AND($D6="AF 4.1 IP",$AZ6&gt;3.32,$AZ6&lt;4.445),(($AZ6-3.32)/1.125),AND($D6="AF 4.2 IP",$AZ6&gt;3.32,$AZ6&lt;4.545),(($AZ6-3.32)/1.225),AND($D6="AF 4.0 EP",$AZ6&gt;3.25,$AZ6&lt;4.325),(($AZ6-3.25)/1.075),AND($D6="AF 4.1 EP",$AZ6&gt;3.25,$AZ6&lt;4.445),(($AZ6-3.25)/1.195),AND($D6="AF 4.2 EP",$AZ6&gt;3.25,$AZ6&lt;4.545),(($AZ6-3.25)/1.295),AND($AZ6&gt;=4.325,OR($D6="AF 4.0 IP",$D6="AF 4.0 EP")),1,AND($AZ6&gt;=4.445,OR($D6="AF 4.1 IP",$D6="AF 4.1 EP")),1,AND($AZ6&gt;=4.545,OR($D6="AF 4.2 IP",$D6="AF 4.2 EP")),1)</f>
        <v>0</v>
      </c>
      <c r="BD6" s="144" cm="1">
        <f t="array" ref="BD6">_xlfn.IFS($C6="","",AND(Datos!$P6="Balasto OK",$BB6=0.4),0.1,AND(Datos!$P6="Balasto OK",$BB6=0.3),0.08,AND(Datos!$P6="Balasto NOK",$BB6=0.4),0.2,AND(Datos!$P6="Balasto NOK",$BB6=0.3),0.15,AND(Datos!$P6="Placa",$BB6=0.4),1,AND(Datos!$P6="Placa",$BB6=0.3),0.08)</f>
        <v>0.1</v>
      </c>
      <c r="BE6" s="145" cm="1">
        <f t="array" ref="BE6">_xlfn.IFS($C6="","",AND(Datos!$P6="Balasto OK",$BB6=0.4),0.6,AND(Datos!$P6="Balasto OK",$BB6=0.3),0.45,AND(Datos!$P6="Balasto NOK",$BB6=0.4),1,AND(Datos!$P6="Balasto NOK",$BB6=0.3),0.75,AND(Datos!$P6="Placa",$BB6=0.4),0.6,AND(Datos!$P6="Placa",$BB6=0.3),0.45)</f>
        <v>0.6</v>
      </c>
      <c r="BF6" s="143" cm="1">
        <f t="array" ref="BF6">_xlfn.IFS($C6="","",AND($C6="Ibérico",Interno!$AM6="11"),((3.75/Datos!$K6)+0.015),AND($C6="Ibérico",Interno!$AM6="12"),((50/Datos!$K6)-0.17),AND($C6="Ibérico",Interno!$AM6="110"),0.015,AND($C6="Estándar",Interno!$AM6="21"),((3.75/Datos!$K6)+0.015),AND($C6="Estándar",Interno!$AM6="22"),((50/Datos!$K6)-0.17),AND($C6="Estándar",Interno!$AM6="210"),0.015)</f>
        <v>1.5018749999999999E-2</v>
      </c>
      <c r="BG6" s="145" cm="1">
        <f t="array" ref="BG6">_xlfn.IFS($C6="","",AND($C6="Ibérico",Interno!$AM6="11"),((3.75/Datos!$K6)+0.015),AND($C6="Ibérico",Interno!$AM6="12"),((60/Datos!$K6)-0.21),AND($C6="Ibérico",Interno!$AM6="110"),0.015,AND($C6="Estándar",Interno!$AM6="21"),((3.75/Datos!$K6)+0.015),AND($C6="Estándar",Interno!$AM6="22"),((60/Datos!$K6)-0.21),AND($C6="Estándar",Interno!$AM6="210"),0.015)</f>
        <v>1.5018749999999999E-2</v>
      </c>
      <c r="BH6" s="143">
        <f>IF($BA6="","",($BB6/Datos!$U6)*Datos!$AA6*$BA6)</f>
        <v>7.5014425851125206E-3</v>
      </c>
      <c r="BI6" s="145">
        <f>IF($BA6="","",($BB6/Datos!$U6)*Datos!$AB6*$BA6)</f>
        <v>0</v>
      </c>
      <c r="BJ6" s="143">
        <f>IF($AZ6="","",($AZ6/Datos!$U6)*Datos!$AF6)</f>
        <v>9.9538372763993046E-3</v>
      </c>
      <c r="BK6" s="144">
        <f>IF($AZ6="","",($BB6/Datos!$U6)*Datos!$AF6*$BA6)</f>
        <v>2.2504327755337563E-3</v>
      </c>
      <c r="BL6" s="144">
        <f>IF($AZ6="","",TAN(Datos!$AG6*(PI()/180))*$BA6)</f>
        <v>2.609281247293367E-3</v>
      </c>
      <c r="BM6" s="144">
        <f>IF($AZ6="","",TAN(Datos!$AH6*(PI()/180))*$BA6)</f>
        <v>8.7358988360035569E-3</v>
      </c>
      <c r="BN6" s="144" cm="1">
        <f t="array" ref="BN6">_xlfn.IFS($AZ6="","",AND($G6&lt;&gt;"",Datos!$F6="Recta"),$BO6,$G6&lt;&gt;"",TAN($BD6*(PI()/180))*$BA6)</f>
        <v>1.1344651657227201E-3</v>
      </c>
      <c r="BO6" s="145">
        <f>IF($AZ6="","",TAN($BE6*(PI()/180))*$BA6)</f>
        <v>6.8070329094931711E-3</v>
      </c>
      <c r="BQ6" s="143" cm="1">
        <f t="array" ref="BQ6">_xlfn.IFS($D6="","",$D6="AF 4.0 IP",Maestro!$AC$6,$D6="AF 4.1 IP",Maestro!$AC$7,$D6="AF 4.2 IP",Maestro!$AC$8,$D6="AF 4.0 EP",Maestro!$AC$13,$D6="AF 4.1. IP",Maestro!$AC$14,$D6="AF 4.2 IP",Maestro!$AC$15)</f>
        <v>1.6950000000000001</v>
      </c>
      <c r="BR6" s="144" cm="1">
        <f t="array" ref="BR6">_xlfn.IFS($D6="","",$D6="AF 4.0 IP",Maestro!$AD$6,$D6="AF 4.1 IP",Maestro!$AD$7,$D6="AF 4.2 IP",Maestro!$AD$8,$D6="AF 4.0 EP",Maestro!$AD$13,$D6="AF 4.1. IP",Maestro!$AD$14,$D6="AF 4.2 IP",Maestro!$AD$15)</f>
        <v>0.4</v>
      </c>
      <c r="BS6" s="144" cm="1">
        <f t="array" ref="BS6">_xlfn.IFS($D6="","",AND($D6&lt;&gt;"",OR(AND($C6="Ibérico",$BR6&lt;=3.32),AND($C6="Estándar",$BR6&lt;=3.25))),0.4,AND($D6="AF 4.0 IP",$BR6&gt;3.32,$BR6&lt;4.325),((7.34-$BR6)/10.05),AND($D6="AF 4.1 IP",$BR6&gt;3.32,$BR6&lt;4.445),((7.82-$BR6)/11.25),AND($D6="AF 4.2 IP",$BR6&gt;3.32,$BR6&lt;4.545),((8.22-$BR6)/12.25),AND($D6="AF 4.0 EP",$BR6&gt;3.25,$BR6&lt;4.325),((7.55-$BR6)/10.75),AND($D6="AF 4.1 EP",$BR6&gt;3.25,$BR6&lt;4.445),((8.03-$BR6)/11.95),AND($D6="AF 4.2 EP",$BR6&gt;3.25,$BR6&lt;4.545),((8.43-$BR6)/12.95),AND($BR6&gt;=4.325,OR($D6="AF 4.0 IP",$D6="AF 4.0 EP")),0.3,AND($BR6&gt;=4.445,OR($D6="AF 4.1 IP",$D6="AF 4.1 EP")),0.3,AND($BR6&gt;=4.545,OR($D6="AF 4.2 IP",$D6="AF 4.2 EP")),0.3)</f>
        <v>0.4</v>
      </c>
      <c r="BT6" s="145" cm="1">
        <f t="array" ref="BT6">_xlfn.IFS($D6="","",AND($D6&lt;&gt;"",OR(AND($C6="Ibérico",$BR6&lt;=3.32),AND($C6="Estándar",$BR6&lt;=3.25))),0,AND($D6="AF 4.0 IP",$BR6&gt;3.32,$BR6&lt;4.325),(($BR6-3.32)/1.005),AND($D6="AF 4.1 IP",$BR6&gt;3.32,$BR6&lt;4.445),(($BR6-3.32)/1.125),AND($D6="AF 4.2 IP",$BR6&gt;3.32,$BR6&lt;4.545),(($BR6-3.32)/1.225),AND($D6="AF 4.0 EP",$BR6&gt;3.25,$BR6&lt;4.325),(($BR6-3.25)/1.075),AND($D6="AF 4.1 EP",$BR6&gt;3.25,$BR6&lt;4.445),(($BR6-3.25)/1.195),AND($D6="AF 4.2 EP",$BR6&gt;3.25,$BR6&lt;4.545),(($BR6-3.25)/1.295),AND($BR6&gt;=4.325,OR($D6="AF 4.0 IP",$D6="AF 4.0 EP")),1,AND($BR6&gt;=4.445,OR($D6="AF 4.1 IP",$D6="AF 4.1 EP")),1,AND($BR6&gt;=4.545,OR($D6="AF 4.2 IP",$D6="AF 4.2 EP")),1)</f>
        <v>0</v>
      </c>
      <c r="BU6" s="143" cm="1">
        <f t="array" ref="BU6">_xlfn.IFS($C6="","",AND($C6="Ibérico",Interno!$AM6="11"),((3.75/Datos!$K6)+0.015),AND($C6="Ibérico",Interno!$AM6="12"),((50/Datos!$K6)-0.17),AND($C6="Ibérico",Interno!$AM6="110"),0.015,AND($C6="Estándar",Interno!$AM6="21"),((3.75/Datos!$K6)+0.015),AND($C6="Estándar",Interno!$AM6="22"),((50/Datos!$K6)-0.17),AND($C6="Estándar",Interno!$AM6="210"),0.015)</f>
        <v>1.5018749999999999E-2</v>
      </c>
      <c r="BV6" s="145" cm="1">
        <f t="array" ref="BV6">_xlfn.IFS($C6="","",AND($C6="Ibérico",Interno!$AM6="11"),((3.75/Datos!$K6)+0.015),AND($C6="Ibérico",Interno!$AM6="12"),((60/Datos!$K6)-0.21),AND($C6="Ibérico",Interno!$AM6="110"),0.015,AND($C6="Estándar",Interno!$AM6="21"),((3.75/Datos!$K6)+0.015),AND($C6="Estándar",Interno!$AM6="22"),((60/Datos!$K6)-0.21),AND($C6="Estándar",Interno!$AM6="210"),0.015)</f>
        <v>1.5018749999999999E-2</v>
      </c>
      <c r="BW6" s="146">
        <f>IF($BR6="","",($BR6/Datos!$U6)*Datos!$AF6)</f>
        <v>3.462204270051933E-3</v>
      </c>
    </row>
    <row r="7" spans="2:75" x14ac:dyDescent="0.35">
      <c r="B7" s="143" t="str">
        <f>IF(Datos!$B7="","",Datos!$B7)</f>
        <v/>
      </c>
      <c r="C7" s="144" t="str">
        <f>IF(Datos!$E7="","",Datos!$E7)</f>
        <v/>
      </c>
      <c r="D7" s="145" t="str">
        <f>IF(Datos!$J7="","",Datos!$J7)</f>
        <v/>
      </c>
      <c r="F7" s="143" t="str" cm="1">
        <f t="array" ref="F7">_xlfn.IFS($D7="","",$D7="AF 4.0 IP",Maestro!$W$6,$D7="AF 4.1 IP",Maestro!$W$7,$D7="AF 4.2 IP",Maestro!$W$8,$D7="AF 4.0 EP",Maestro!$W$13,$D7="AF 4.1. IP",Maestro!$W$14,$D7="AF 4.2 IP",Maestro!$W$15)</f>
        <v/>
      </c>
      <c r="G7" s="144" t="str" cm="1">
        <f t="array" ref="G7">_xlfn.IFS($D7="","",$D7="AF 4.0 IP",Maestro!$X$6,$D7="AF 4.1 IP",Maestro!$X$7,$D7="AF 4.2 IP",Maestro!$X$8,$D7="AF 4.0 EP",Maestro!$X$13,$D7="AF 4.1. IP",Maestro!$X$14,$D7="AF 4.2 IP",Maestro!$X$15)</f>
        <v/>
      </c>
      <c r="H7" s="144" t="str" cm="1">
        <f t="array" ref="H7">_xlfn.IFS(Datos!$V7="","",($G7-Datos!$V7)&lt;0,0,($G7-Datos!$V7)&gt;=0,($G7-Datos!$V7))</f>
        <v/>
      </c>
      <c r="I7" s="144" t="str" cm="1">
        <f t="array" ref="I7">_xlfn.IFS($D7="","",AND($D7&lt;&gt;"",OR(AND($C7="Ibérico",$G7&lt;=3.32),AND($C7="Estándar",$G7&lt;=3.25))),0.4,AND($D7="AF 4.0 IP",$G7&gt;3.32,$G7&lt;4.325),((7.34-$G7)/10.05),AND($D7="AF 4.1 IP",$G7&gt;3.32,$G7&lt;4.445),((7.82-$G7)/11.25),AND($D7="AF 4.2 IP",$G7&gt;3.32,$G7&lt;4.545),((8.22-$G7)/12.25),AND($D7="AF 4.0 EP",$G7&gt;3.25,$G7&lt;4.325),((7.55-$G7)/10.75),AND($D7="AF 4.1 EP",$G7&gt;3.25,$G7&lt;4.445),((8.03-$G7)/11.95),AND($D7="AF 4.2 EP",$G7&gt;3.25,$G7&lt;4.545),((8.43-$G7)/12.95),AND($G7&gt;=4.325,OR($D7="AF 4.0 IP",$D7="AF 4.0 EP")),0.3,AND($G7&gt;=4.445,OR($D7="AF 4.1 IP",$D7="AF 4.1 EP")),0.3,AND($G7&gt;=4.545,OR($D7="AF 4.2 IP",$D7="AF 4.2 EP")),0.3)</f>
        <v/>
      </c>
      <c r="J7" s="144" t="str" cm="1">
        <f t="array" ref="J7">_xlfn.IFS($D7="","",AND($D7&lt;&gt;"",OR(AND($C7="Ibérico",$G7&lt;=3.32),AND($C7="Estándar",$G7&lt;=3.25))),0,AND($D7="AF 4.0 IP",$G7&gt;3.32,$G7&lt;4.325),(($G7-3.32)/1.005),AND($D7="AF 4.1 IP",$G7&gt;3.32,$G7&lt;4.445),(($G7-3.32)/1.125),AND($D7="AF 4.2 IP",$G7&gt;3.32,$G7&lt;4.545),(($G7-3.32)/1.225),AND($D7="AF 4.0 EP",$G7&gt;3.25,$G7&lt;4.325),(($G7-3.25)/1.075),AND($D7="AF 4.1 EP",$G7&gt;3.25,$G7&lt;4.445),(($G7-3.25)/1.195),AND($D7="AF 4.2 EP",$G7&gt;3.25,$G7&lt;4.545),(($G7-3.25)/1.295),AND($G7&gt;=4.325,OR($D7="AF 4.0 IP",$D7="AF 4.0 EP")),1,AND($G7&gt;=4.445,OR($D7="AF 4.1 IP",$D7="AF 4.1 EP")),1,AND($G7&gt;=4.545,OR($D7="AF 4.2 IP",$D7="AF 4.2 EP")),1)</f>
        <v/>
      </c>
      <c r="K7" s="144" t="str" cm="1">
        <f t="array" ref="K7">_xlfn.IFS($C7="","",AND(Datos!$P7="Balasto OK",$I7=0.4),0.1,AND(Datos!$P7="Balasto OK",$I7=0.3),0.08,AND(Datos!$P7="Balasto NOK",$I7=0.4),0.2,AND(Datos!$P7="Balasto NOK",$I7=0.3),0.15,AND(Datos!$P7="Placa",$I7=0.4),1,AND(Datos!$P7="Placa",$I7=0.3),0.08)</f>
        <v/>
      </c>
      <c r="L7" s="145" t="str" cm="1">
        <f t="array" ref="L7">_xlfn.IFS($C7="","",AND(Datos!$P7="Balasto OK",$I7=0.4),0.6,AND(Datos!$P7="Balasto OK",$I7=0.3),0.45,AND(Datos!$P7="Balasto NOK",$I7=0.4),1,AND(Datos!$P7="Balasto NOK",$I7=0.3),0.75,AND(Datos!$P7="Placa",$I7=0.4),0.6,AND(Datos!$P7="Placa",$I7=0.3),0.45)</f>
        <v/>
      </c>
      <c r="M7" s="143" t="str" cm="1">
        <f t="array" ref="M7">_xlfn.IFS($C7="","",AND($C7="Ibérico",Interno!$AM7="11"),((3.75/Datos!$K7)+(16.25*$J7/Datos!$K7)+0.015),AND($C7="Ibérico",Interno!$AM7="12"),((50/Datos!$K7)+(0.065*$J7)-0.17),AND($C7="Ibérico",Interno!$AM7="110"),0.015,AND($C7="Estándar",Interno!$AM7="21"),((3.75/Datos!$K7)+(16.25*$J7/Datos!$K7)+0.015),AND($C7="Estándar",Interno!$AM7="22"),((50/Datos!$K7)+(0.065*$J7)-0.17),AND($C7="Estándar",Interno!$AM7="210"),0.015)</f>
        <v/>
      </c>
      <c r="N7" s="145" t="str" cm="1">
        <f t="array" ref="N7">_xlfn.IFS($C7="","",AND($C7="Ibérico",Interno!$AM7="11"),((3.75/Datos!$K7)+(16.25*$J7/Datos!$K7)+0.015),AND($C7="Ibérico",Interno!$AM7="12"),((60/Datos!$K7)+($J7*(0.105-(10/Datos!$K7)))-0.21),AND($C7="Ibérico",Interno!$AM7="110"),0.015,AND($C7="Estándar",Interno!$AM7="21"),((3.75/Datos!$K7)+(16.25*$J7/Datos!$K7)+0.015),AND($C7="Estándar",Interno!$AM7="22"),((60/Datos!$K7)+($J7*(0.105-(10/Datos!$K7)))-0.21),AND($C7="Estándar",Interno!$AM7="210"),0.015)</f>
        <v/>
      </c>
      <c r="O7" s="143" t="str">
        <f>IF($H7="","",($I7/Datos!$U7)*Datos!$AA7*$H7)</f>
        <v/>
      </c>
      <c r="P7" s="145" t="str">
        <f>IF($H7="","",($I7/Datos!$U7)*Datos!$AB7*$H7)</f>
        <v/>
      </c>
      <c r="Q7" s="143" t="str">
        <f>IF($F7="","",($I7/Datos!$U7)*Datos!$AA7*$F7)</f>
        <v/>
      </c>
      <c r="R7" s="145" t="str">
        <f>IF($F7="","",($I7/Datos!$U7)*Datos!$AB7*$F7)</f>
        <v/>
      </c>
      <c r="S7" s="143" t="str">
        <f>IF($G7="","",($G7/Datos!$U7)*Datos!$AF7)</f>
        <v/>
      </c>
      <c r="T7" s="144" t="str">
        <f>IF($G7="","",($I7/Datos!$U7)*Datos!$AF7*$H7)</f>
        <v/>
      </c>
      <c r="U7" s="144" t="str">
        <f>IF($G7="","",TAN(Datos!$AG7*(PI()/180))*$H7)</f>
        <v/>
      </c>
      <c r="V7" s="144" t="str">
        <f>IF($G7="","",TAN(Datos!$AH7*(PI()/180))*$H7)</f>
        <v/>
      </c>
      <c r="W7" s="144" t="str" cm="1">
        <f t="array" ref="W7">_xlfn.IFS($G7="","",AND($G7&lt;&gt;"",Datos!$F7="Recta"),$X7,$G7&lt;&gt;"",TAN($K7*(PI()/180))*$H7)</f>
        <v/>
      </c>
      <c r="X7" s="145" t="str">
        <f t="shared" ref="X7:X70" si="0">IF($G7="","",TAN($L7*(PI()/180))*$H7)</f>
        <v/>
      </c>
      <c r="Y7" s="143" t="str">
        <f>IF($F7="","",-(Datos!$AF7/2)+($F7/Datos!$U7)*Datos!$AF7)</f>
        <v/>
      </c>
      <c r="Z7" s="144" t="str">
        <f>IF($F7="","",(Datos!$AF7/2)+($F7/Datos!$U7)*Datos!$AF7)</f>
        <v/>
      </c>
      <c r="AA7" s="144" t="str">
        <f>IF($F7="","",$I7*($F7/Datos!$U7)*Datos!$AF7)</f>
        <v/>
      </c>
      <c r="AB7" s="144" t="str">
        <f>IF($F7="","",TAN(Datos!$AG7*(PI()/180))*$F7)</f>
        <v/>
      </c>
      <c r="AC7" s="144" t="str">
        <f>IF($F7="","",TAN(Datos!$AH7*(PI()/180))*$F7)</f>
        <v/>
      </c>
      <c r="AD7" s="144" t="str" cm="1">
        <f t="array" ref="AD7">_xlfn.IFS($G7="","",AND($G7&lt;&gt;"",Datos!$F7="Recta"),$AE7,$G7&lt;&gt;"",TAN($L7*(PI()/180))*$F7)</f>
        <v/>
      </c>
      <c r="AE7" s="145" t="str">
        <f t="shared" ref="AE7:AE70" si="1">IF($F7="","",TAN($K7*(PI()/180))*$F7)</f>
        <v/>
      </c>
      <c r="AG7" s="143" t="str" cm="1">
        <f t="array" ref="AG7">_xlfn.IFS($D7="","",$D7="AF 4.0 IP",Maestro!$Y$6,$D7="AF 4.1 IP",Maestro!$Y$7,$D7="AF 4.2 IP",Maestro!$Y$8,$D7="AF 4.0 EP",Maestro!$Y$13,$D7="AF 4.1. IP",Maestro!$Y$14,$D7="AF 4.2 IP",Maestro!$Y$15)</f>
        <v/>
      </c>
      <c r="AH7" s="144" t="str" cm="1">
        <f t="array" ref="AH7">_xlfn.IFS($D7="","",$D7="AF 4.0 IP",Maestro!$Z$6,$D7="AF 4.1 IP",Maestro!$Z$7,$D7="AF 4.2 IP",Maestro!$Z$8,$D7="AF 4.0 EP",Maestro!$Z$13,$D7="AF 4.1. IP",Maestro!$Z$14,$D7="AF 4.2 IP",Maestro!$Z$15)</f>
        <v/>
      </c>
      <c r="AI7" s="144" t="str" cm="1">
        <f t="array" ref="AI7">_xlfn.IFS(Datos!$V7="","",($AH7-Datos!$V7)&lt;0,0,($AH7-Datos!$V7)&gt;=0,($AH7-Datos!$V7))</f>
        <v/>
      </c>
      <c r="AJ7" s="144" t="str" cm="1">
        <f t="array" ref="AJ7">_xlfn.IFS($D7="","",AND($D7&lt;&gt;"",OR(AND($C7="Ibérico",$AH7&lt;=3.32),AND($C7="Estándar",$AH7&lt;=3.25))),0.4,AND($D7="AF 4.0 IP",$AH7&gt;3.32,$AH7&lt;4.325),((7.34-$AH7)/10.05),AND($D7="AF 4.1 IP",$AH7&gt;3.32,$AH7&lt;4.445),((7.82-$AH7)/11.25),AND($D7="AF 4.2 IP",$AH7&gt;3.32,$AH7&lt;4.545),((8.22-$AH7)/12.25),AND($D7="AF 4.0 EP",$AH7&gt;3.25,$AH7&lt;4.325),((7.55-$AH7)/10.75),AND($D7="AF 4.1 EP",$AH7&gt;3.25,$AH7&lt;4.445),((8.03-$AH7)/11.95),AND($D7="AF 4.2 EP",$AH7&gt;3.25,$AH7&lt;4.545),((8.43-$AH7)/12.95),AND($AH7&gt;=4.325,OR($D7="AF 4.0 IP",$D7="AF 4.0 EP")),0.3,AND($AH7&gt;=4.445,OR($D7="AF 4.1 IP",$D7="AF 4.1 EP")),0.3,AND($AH7&gt;=4.545,OR($D7="AF 4.2 IP",$D7="AF 4.2 EP")),0.3)</f>
        <v/>
      </c>
      <c r="AK7" s="144" t="str" cm="1">
        <f t="array" ref="AK7">_xlfn.IFS($D7="","",AND($D7&lt;&gt;"",OR(AND($C7="Ibérico",$AH7&lt;=3.32),AND($C7="Estándar",$AH7&lt;=3.25))),0,AND($D7="AF 4.0 IP",$AH7&gt;3.32,$AH7&lt;4.325),(($AH7-3.32)/1.005),AND($D7="AF 4.1 IP",$AH7&gt;3.32,$AH7&lt;4.445),(($AH7-3.32)/1.125),AND($D7="AF 4.2 IP",$AH7&gt;3.32,$AH7&lt;4.545),(($AH7-3.32)/1.225),AND($D7="AF 4.0 EP",$AH7&gt;3.25,$AH7&lt;4.325),(($AH7-3.25)/1.075),AND($D7="AF 4.1 EP",$AH7&gt;3.25,$AH7&lt;4.445),(($AH7-3.25)/1.195),AND($D7="AF 4.2 EP",$AH7&gt;3.25,$AH7&lt;4.545),(($AH7-3.25)/1.295),AND($AH7&gt;=4.325,OR($D7="AF 4.0 IP",$D7="AF 4.0 EP")),1,AND($AH7&gt;=4.445,OR($D7="AF 4.1 IP",$D7="AF 4.1 EP")),1,AND($AH7&gt;=4.545,OR($D7="AF 4.2 IP",$D7="AF 4.2 EP")),1)</f>
        <v/>
      </c>
      <c r="AL7" s="144" t="str" cm="1">
        <f t="array" ref="AL7">_xlfn.IFS($C7="","",AND(Datos!$P7="Balasto OK",$AJ7=0.4),0.1,AND(Datos!$P7="Balasto OK",$AJ7=0.3),0.08,AND(Datos!$P7="Balasto NOK",$AJ7=0.4),0.2,AND(Datos!$P7="Balasto NOK",$AJ7=0.3),0.15,AND(Datos!$P7="Placa",$AJ7=0.4),1,AND(Datos!$P7="Placa",$AJ7=0.3),0.08)</f>
        <v/>
      </c>
      <c r="AM7" s="145" t="str" cm="1">
        <f t="array" ref="AM7">_xlfn.IFS($C7="","",AND(Datos!$P7="Balasto OK",$AJ7=0.4),0.6,AND(Datos!$P7="Balasto OK",$AJ7=0.3),0.45,AND(Datos!$P7="Balasto NOK",$AJ7=0.4),1,AND(Datos!$P7="Balasto NOK",$AJ7=0.3),0.75,AND(Datos!$P7="Placa",$AJ7=0.4),0.6,AND(Datos!$P7="Placa",$AJ7=0.3),0.45)</f>
        <v/>
      </c>
      <c r="AN7" s="143" t="str" cm="1">
        <f t="array" ref="AN7">_xlfn.IFS($C7="","",AND($C7="Ibérico",Interno!$AM7="11"),((3.75/Datos!$K7)+0.015),AND($C7="Ibérico",Interno!$AM7="12"),((50/Datos!$K7)-0.17),AND($C7="Ibérico",Interno!$AM7="110"),0.015,AND($C7="Estándar",Interno!$AM7="21"),((3.75/Datos!$K7)+0.015),AND($C7="Estándar",Interno!$AM7="22"),((50/Datos!$K7)-0.17),AND($C7="Estándar",Interno!$AM7="210"),0.015)</f>
        <v/>
      </c>
      <c r="AO7" s="145" t="str" cm="1">
        <f t="array" ref="AO7">_xlfn.IFS($C7="","",AND($C7="Ibérico",Interno!$AM7="11"),((3.75/Datos!$K7)+0.015),AND($C7="Ibérico",Interno!$AM7="12"),((60/Datos!$K7)-0.21),AND($C7="Ibérico",Interno!$AM7="110"),0.015,AND($C7="Estándar",Interno!$AM7="21"),((3.75/Datos!$K7)+0.015),AND($C7="Estándar",Interno!$AM7="22"),((60/Datos!$K7)-0.21),AND($C7="Estándar",Interno!$AM7="210"),0.015)</f>
        <v/>
      </c>
      <c r="AP7" s="143" t="str">
        <f>IF($AI7="","",($AJ7/Datos!$U7)*Datos!$AA7*$AI7)</f>
        <v/>
      </c>
      <c r="AQ7" s="145" t="str">
        <f>IF($AI7="","",($AJ7/Datos!$U7)*Datos!$AB7*$AI7)</f>
        <v/>
      </c>
      <c r="AR7" s="143" t="str">
        <f>IF($AH7="","",($AH7/Datos!$U7)*Datos!$AF7)</f>
        <v/>
      </c>
      <c r="AS7" s="144" t="str">
        <f>IF($AH7="","",($AJ7/Datos!$U7)*Datos!$AF7*$AI7)</f>
        <v/>
      </c>
      <c r="AT7" s="144" t="str">
        <f>IF($AH7="","",TAN(Datos!$AG7*(PI()/180))*$AI7)</f>
        <v/>
      </c>
      <c r="AU7" s="144" t="str">
        <f>IF($AH7="","",TAN(Datos!$AH7*(PI()/180))*$AI7)</f>
        <v/>
      </c>
      <c r="AV7" s="144" t="str" cm="1">
        <f t="array" ref="AV7">_xlfn.IFS($AH7="","",AND($G7&lt;&gt;"",Datos!$F7="Recta"),$AW7,$G7&lt;&gt;"",TAN($AL7*(PI()/180))*$AI7)</f>
        <v/>
      </c>
      <c r="AW7" s="145" t="str">
        <f t="shared" ref="AW7:AW70" si="2">IF($AH7="","",TAN($AM7*(PI()/180))*$AI7)</f>
        <v/>
      </c>
      <c r="AY7" s="143" t="str" cm="1">
        <f t="array" ref="AY7">_xlfn.IFS($D7="","",$D7="AF 4.0 IP",Maestro!$AA$6,$D7="AF 4.1 IP",Maestro!$AA$7,$D7="AF 4.2 IP",Maestro!$AA$8,$D7="AF 4.0 EP",Maestro!$AA$13,$D7="AF 4.1. IP",Maestro!$AA$14,$D7="AF 4.2 IP",Maestro!$AA$15)</f>
        <v/>
      </c>
      <c r="AZ7" s="144" t="str" cm="1">
        <f t="array" ref="AZ7">_xlfn.IFS($D7="","",$D7="AF 4.0 IP",Maestro!$AB$6,$D7="AF 4.1 IP",Maestro!$AB$7,$D7="AF 4.2 IP",Maestro!$AB$8,$D7="AF 4.0 EP",Maestro!$AB$13,$D7="AF 4.1. IP",Maestro!$AB$14,$D7="AF 4.2 IP",Maestro!$AB$15)</f>
        <v/>
      </c>
      <c r="BA7" s="144" t="str" cm="1">
        <f t="array" ref="BA7">_xlfn.IFS(Datos!$V7="","",($AZ7-Datos!$V7)&lt;0,0,($AZ7-Datos!$V7)&gt;=0,($AZ7-Datos!$V7))</f>
        <v/>
      </c>
      <c r="BB7" s="144" t="str" cm="1">
        <f t="array" ref="BB7">_xlfn.IFS($D7="","",AND($D7&lt;&gt;"",OR(AND($C7="Ibérico",$AZ7&lt;=3.32),AND($C7="Estándar",$AZ7&lt;=3.25))),0.4,AND($D7="AF 4.0 IP",$AZ7&gt;3.32,$AZ7&lt;4.325),((7.34-$AZ7)/10.05),AND($D7="AF 4.1 IP",$AZ7&gt;3.32,$AZ7&lt;4.445),((7.82-$AZ7)/11.25),AND($D7="AF 4.2 IP",$AZ7&gt;3.32,$AZ7&lt;4.545),((8.22-$AZ7)/12.25),AND($D7="AF 4.0 EP",$AZ7&gt;3.25,$AZ7&lt;4.325),((7.55-$AZ7)/10.75),AND($D7="AF 4.1 EP",$AZ7&gt;3.25,$AZ7&lt;4.445),((8.03-$AZ7)/11.95),AND($D7="AF 4.2 EP",$AZ7&gt;3.25,$AZ7&lt;4.545),((8.43-$AZ7)/12.95),AND($AZ7&gt;=4.325,OR($D7="AF 4.0 IP",$D7="AF 4.0 EP")),0.3,AND($AZ7&gt;=4.445,OR($D7="AF 4.1 IP",$D7="AF 4.1 EP")),0.3,AND($AZ7&gt;=4.545,OR($D7="AF 4.2 IP",$D7="AF 4.2 EP")),0.3)</f>
        <v/>
      </c>
      <c r="BC7" s="144" t="str" cm="1">
        <f t="array" ref="BC7">_xlfn.IFS($D7="","",AND($D7&lt;&gt;"",OR(AND($C7="Ibérico",$AZ7&lt;=3.32),AND($C7="Estándar",$AZ7&lt;=3.25))),0,AND($D7="AF 4.0 IP",$AZ7&gt;3.32,$AZ7&lt;4.325),(($AZ7-3.32)/1.005),AND($D7="AF 4.1 IP",$AZ7&gt;3.32,$AZ7&lt;4.445),(($AZ7-3.32)/1.125),AND($D7="AF 4.2 IP",$AZ7&gt;3.32,$AZ7&lt;4.545),(($AZ7-3.32)/1.225),AND($D7="AF 4.0 EP",$AZ7&gt;3.25,$AZ7&lt;4.325),(($AZ7-3.25)/1.075),AND($D7="AF 4.1 EP",$AZ7&gt;3.25,$AZ7&lt;4.445),(($AZ7-3.25)/1.195),AND($D7="AF 4.2 EP",$AZ7&gt;3.25,$AZ7&lt;4.545),(($AZ7-3.25)/1.295),AND($AZ7&gt;=4.325,OR($D7="AF 4.0 IP",$D7="AF 4.0 EP")),1,AND($AZ7&gt;=4.445,OR($D7="AF 4.1 IP",$D7="AF 4.1 EP")),1,AND($AZ7&gt;=4.545,OR($D7="AF 4.2 IP",$D7="AF 4.2 EP")),1)</f>
        <v/>
      </c>
      <c r="BD7" s="144" t="str" cm="1">
        <f t="array" ref="BD7">_xlfn.IFS($C7="","",AND(Datos!$P7="Balasto OK",$BB7=0.4),0.1,AND(Datos!$P7="Balasto OK",$BB7=0.3),0.08,AND(Datos!$P7="Balasto NOK",$BB7=0.4),0.2,AND(Datos!$P7="Balasto NOK",$BB7=0.3),0.15,AND(Datos!$P7="Placa",$BB7=0.4),1,AND(Datos!$P7="Placa",$BB7=0.3),0.08)</f>
        <v/>
      </c>
      <c r="BE7" s="145" t="str" cm="1">
        <f t="array" ref="BE7">_xlfn.IFS($C7="","",AND(Datos!$P7="Balasto OK",$BB7=0.4),0.6,AND(Datos!$P7="Balasto OK",$BB7=0.3),0.45,AND(Datos!$P7="Balasto NOK",$BB7=0.4),1,AND(Datos!$P7="Balasto NOK",$BB7=0.3),0.75,AND(Datos!$P7="Placa",$BB7=0.4),0.6,AND(Datos!$P7="Placa",$BB7=0.3),0.45)</f>
        <v/>
      </c>
      <c r="BF7" s="143" t="str" cm="1">
        <f t="array" ref="BF7">_xlfn.IFS($C7="","",AND($C7="Ibérico",Interno!$AM7="11"),((3.75/Datos!$K7)+0.015),AND($C7="Ibérico",Interno!$AM7="12"),((50/Datos!$K7)-0.17),AND($C7="Ibérico",Interno!$AM7="110"),0.015,AND($C7="Estándar",Interno!$AM7="21"),((3.75/Datos!$K7)+0.015),AND($C7="Estándar",Interno!$AM7="22"),((50/Datos!$K7)-0.17),AND($C7="Estándar",Interno!$AM7="210"),0.015)</f>
        <v/>
      </c>
      <c r="BG7" s="145" t="str" cm="1">
        <f t="array" ref="BG7">_xlfn.IFS($C7="","",AND($C7="Ibérico",Interno!$AM7="11"),((3.75/Datos!$K7)+0.015),AND($C7="Ibérico",Interno!$AM7="12"),((60/Datos!$K7)-0.21),AND($C7="Ibérico",Interno!$AM7="110"),0.015,AND($C7="Estándar",Interno!$AM7="21"),((3.75/Datos!$K7)+0.015),AND($C7="Estándar",Interno!$AM7="22"),((60/Datos!$K7)-0.21),AND($C7="Estándar",Interno!$AM7="210"),0.015)</f>
        <v/>
      </c>
      <c r="BH7" s="143" t="str">
        <f>IF($BA7="","",($BB7/Datos!$U7)*Datos!$AA7*$BA7)</f>
        <v/>
      </c>
      <c r="BI7" s="145" t="str">
        <f>IF($BA7="","",($BB7/Datos!$U7)*Datos!$AB7*$BA7)</f>
        <v/>
      </c>
      <c r="BJ7" s="143" t="str">
        <f>IF($AZ7="","",($AZ7/Datos!$U7)*Datos!$AF7)</f>
        <v/>
      </c>
      <c r="BK7" s="144" t="str">
        <f>IF($AZ7="","",($BB7/Datos!$U7)*Datos!$AF7*$BA7)</f>
        <v/>
      </c>
      <c r="BL7" s="144" t="str">
        <f>IF($AZ7="","",TAN(Datos!$AG7*(PI()/180))*$BA7)</f>
        <v/>
      </c>
      <c r="BM7" s="144" t="str">
        <f>IF($AZ7="","",TAN(Datos!$AH7*(PI()/180))*$BA7)</f>
        <v/>
      </c>
      <c r="BN7" s="144" t="str" cm="1">
        <f t="array" ref="BN7">_xlfn.IFS($AZ7="","",AND($G7&lt;&gt;"",Datos!$F7="Recta"),$BO7,$G7&lt;&gt;"",TAN($BD7*(PI()/180))*$BA7)</f>
        <v/>
      </c>
      <c r="BO7" s="145" t="str">
        <f t="shared" ref="BO7:BO70" si="3">IF($AZ7="","",TAN($BE7*(PI()/180))*$BA7)</f>
        <v/>
      </c>
      <c r="BQ7" s="143" t="str" cm="1">
        <f t="array" ref="BQ7">_xlfn.IFS($D7="","",$D7="AF 4.0 IP",Maestro!$AC$6,$D7="AF 4.1 IP",Maestro!$AC$7,$D7="AF 4.2 IP",Maestro!$AC$8,$D7="AF 4.0 EP",Maestro!$AC$13,$D7="AF 4.1. IP",Maestro!$AC$14,$D7="AF 4.2 IP",Maestro!$AC$15)</f>
        <v/>
      </c>
      <c r="BR7" s="144" t="str" cm="1">
        <f t="array" ref="BR7">_xlfn.IFS($D7="","",$D7="AF 4.0 IP",Maestro!$AD$6,$D7="AF 4.1 IP",Maestro!$AD$7,$D7="AF 4.2 IP",Maestro!$AD$8,$D7="AF 4.0 EP",Maestro!$AD$13,$D7="AF 4.1. IP",Maestro!$AD$14,$D7="AF 4.2 IP",Maestro!$AD$15)</f>
        <v/>
      </c>
      <c r="BS7" s="144" t="str" cm="1">
        <f t="array" ref="BS7">_xlfn.IFS($D7="","",AND($D7&lt;&gt;"",OR(AND($C7="Ibérico",$BR7&lt;=3.32),AND($C7="Estándar",$BR7&lt;=3.25))),0.4,AND($D7="AF 4.0 IP",$BR7&gt;3.32,$BR7&lt;4.325),((7.34-$BR7)/10.05),AND($D7="AF 4.1 IP",$BR7&gt;3.32,$BR7&lt;4.445),((7.82-$BR7)/11.25),AND($D7="AF 4.2 IP",$BR7&gt;3.32,$BR7&lt;4.545),((8.22-$BR7)/12.25),AND($D7="AF 4.0 EP",$BR7&gt;3.25,$BR7&lt;4.325),((7.55-$BR7)/10.75),AND($D7="AF 4.1 EP",$BR7&gt;3.25,$BR7&lt;4.445),((8.03-$BR7)/11.95),AND($D7="AF 4.2 EP",$BR7&gt;3.25,$BR7&lt;4.545),((8.43-$BR7)/12.95),AND($BR7&gt;=4.325,OR($D7="AF 4.0 IP",$D7="AF 4.0 EP")),0.3,AND($BR7&gt;=4.445,OR($D7="AF 4.1 IP",$D7="AF 4.1 EP")),0.3,AND($BR7&gt;=4.545,OR($D7="AF 4.2 IP",$D7="AF 4.2 EP")),0.3)</f>
        <v/>
      </c>
      <c r="BT7" s="145" t="str" cm="1">
        <f t="array" ref="BT7">_xlfn.IFS($D7="","",AND($D7&lt;&gt;"",OR(AND($C7="Ibérico",$BR7&lt;=3.32),AND($C7="Estándar",$BR7&lt;=3.25))),0,AND($D7="AF 4.0 IP",$BR7&gt;3.32,$BR7&lt;4.325),(($BR7-3.32)/1.005),AND($D7="AF 4.1 IP",$BR7&gt;3.32,$BR7&lt;4.445),(($BR7-3.32)/1.125),AND($D7="AF 4.2 IP",$BR7&gt;3.32,$BR7&lt;4.545),(($BR7-3.32)/1.225),AND($D7="AF 4.0 EP",$BR7&gt;3.25,$BR7&lt;4.325),(($BR7-3.25)/1.075),AND($D7="AF 4.1 EP",$BR7&gt;3.25,$BR7&lt;4.445),(($BR7-3.25)/1.195),AND($D7="AF 4.2 EP",$BR7&gt;3.25,$BR7&lt;4.545),(($BR7-3.25)/1.295),AND($BR7&gt;=4.325,OR($D7="AF 4.0 IP",$D7="AF 4.0 EP")),1,AND($BR7&gt;=4.445,OR($D7="AF 4.1 IP",$D7="AF 4.1 EP")),1,AND($BR7&gt;=4.545,OR($D7="AF 4.2 IP",$D7="AF 4.2 EP")),1)</f>
        <v/>
      </c>
      <c r="BU7" s="143" t="str" cm="1">
        <f t="array" ref="BU7">_xlfn.IFS($C7="","",AND($C7="Ibérico",Interno!$AM7="11"),((3.75/Datos!$K7)+0.015),AND($C7="Ibérico",Interno!$AM7="12"),((50/Datos!$K7)-0.17),AND($C7="Ibérico",Interno!$AM7="110"),0.015,AND($C7="Estándar",Interno!$AM7="21"),((3.75/Datos!$K7)+0.015),AND($C7="Estándar",Interno!$AM7="22"),((50/Datos!$K7)-0.17),AND($C7="Estándar",Interno!$AM7="210"),0.015)</f>
        <v/>
      </c>
      <c r="BV7" s="145" t="str" cm="1">
        <f t="array" ref="BV7">_xlfn.IFS($C7="","",AND($C7="Ibérico",Interno!$AM7="11"),((3.75/Datos!$K7)+0.015),AND($C7="Ibérico",Interno!$AM7="12"),((60/Datos!$K7)-0.21),AND($C7="Ibérico",Interno!$AM7="110"),0.015,AND($C7="Estándar",Interno!$AM7="21"),((3.75/Datos!$K7)+0.015),AND($C7="Estándar",Interno!$AM7="22"),((60/Datos!$K7)-0.21),AND($C7="Estándar",Interno!$AM7="210"),0.015)</f>
        <v/>
      </c>
      <c r="BW7" s="146" t="str">
        <f>IF($BR7="","",($BR7/Datos!$U7)*Datos!$AF7)</f>
        <v/>
      </c>
    </row>
    <row r="8" spans="2:75" x14ac:dyDescent="0.35">
      <c r="B8" s="143" t="str">
        <f>IF(Datos!$B8="","",Datos!$B8)</f>
        <v/>
      </c>
      <c r="C8" s="144" t="str">
        <f>IF(Datos!$E8="","",Datos!$E8)</f>
        <v/>
      </c>
      <c r="D8" s="145" t="str">
        <f>IF(Datos!$J8="","",Datos!$J8)</f>
        <v/>
      </c>
      <c r="F8" s="143" t="str" cm="1">
        <f t="array" ref="F8">_xlfn.IFS($D8="","",$D8="AF 4.0 IP",Maestro!$W$6,$D8="AF 4.1 IP",Maestro!$W$7,$D8="AF 4.2 IP",Maestro!$W$8,$D8="AF 4.0 EP",Maestro!$W$13,$D8="AF 4.1. IP",Maestro!$W$14,$D8="AF 4.2 IP",Maestro!$W$15)</f>
        <v/>
      </c>
      <c r="G8" s="144" t="str" cm="1">
        <f t="array" ref="G8">_xlfn.IFS($D8="","",$D8="AF 4.0 IP",Maestro!$X$6,$D8="AF 4.1 IP",Maestro!$X$7,$D8="AF 4.2 IP",Maestro!$X$8,$D8="AF 4.0 EP",Maestro!$X$13,$D8="AF 4.1. IP",Maestro!$X$14,$D8="AF 4.2 IP",Maestro!$X$15)</f>
        <v/>
      </c>
      <c r="H8" s="144" t="str" cm="1">
        <f t="array" ref="H8">_xlfn.IFS(Datos!$V8="","",($G8-Datos!$V8)&lt;0,0,($G8-Datos!$V8)&gt;=0,($G8-Datos!$V8))</f>
        <v/>
      </c>
      <c r="I8" s="144" t="str" cm="1">
        <f t="array" ref="I8">_xlfn.IFS($D8="","",AND($D8&lt;&gt;"",OR(AND($C8="Ibérico",$G8&lt;=3.32),AND($C8="Estándar",$G8&lt;=3.25))),0.4,AND($D8="AF 4.0 IP",$G8&gt;3.32,$G8&lt;4.325),((7.34-$G8)/10.05),AND($D8="AF 4.1 IP",$G8&gt;3.32,$G8&lt;4.445),((7.82-$G8)/11.25),AND($D8="AF 4.2 IP",$G8&gt;3.32,$G8&lt;4.545),((8.22-$G8)/12.25),AND($D8="AF 4.0 EP",$G8&gt;3.25,$G8&lt;4.325),((7.55-$G8)/10.75),AND($D8="AF 4.1 EP",$G8&gt;3.25,$G8&lt;4.445),((8.03-$G8)/11.95),AND($D8="AF 4.2 EP",$G8&gt;3.25,$G8&lt;4.545),((8.43-$G8)/12.95),AND($G8&gt;=4.325,OR($D8="AF 4.0 IP",$D8="AF 4.0 EP")),0.3,AND($G8&gt;=4.445,OR($D8="AF 4.1 IP",$D8="AF 4.1 EP")),0.3,AND($G8&gt;=4.545,OR($D8="AF 4.2 IP",$D8="AF 4.2 EP")),0.3)</f>
        <v/>
      </c>
      <c r="J8" s="144" t="str" cm="1">
        <f t="array" ref="J8">_xlfn.IFS($D8="","",AND($D8&lt;&gt;"",OR(AND($C8="Ibérico",$G8&lt;=3.32),AND($C8="Estándar",$G8&lt;=3.25))),0,AND($D8="AF 4.0 IP",$G8&gt;3.32,$G8&lt;4.325),(($G8-3.32)/1.005),AND($D8="AF 4.1 IP",$G8&gt;3.32,$G8&lt;4.445),(($G8-3.32)/1.125),AND($D8="AF 4.2 IP",$G8&gt;3.32,$G8&lt;4.545),(($G8-3.32)/1.225),AND($D8="AF 4.0 EP",$G8&gt;3.25,$G8&lt;4.325),(($G8-3.25)/1.075),AND($D8="AF 4.1 EP",$G8&gt;3.25,$G8&lt;4.445),(($G8-3.25)/1.195),AND($D8="AF 4.2 EP",$G8&gt;3.25,$G8&lt;4.545),(($G8-3.25)/1.295),AND($G8&gt;=4.325,OR($D8="AF 4.0 IP",$D8="AF 4.0 EP")),1,AND($G8&gt;=4.445,OR($D8="AF 4.1 IP",$D8="AF 4.1 EP")),1,AND($G8&gt;=4.545,OR($D8="AF 4.2 IP",$D8="AF 4.2 EP")),1)</f>
        <v/>
      </c>
      <c r="K8" s="144" t="str" cm="1">
        <f t="array" ref="K8">_xlfn.IFS($C8="","",AND(Datos!$P8="Balasto OK",$I8=0.4),0.1,AND(Datos!$P8="Balasto OK",$I8=0.3),0.08,AND(Datos!$P8="Balasto NOK",$I8=0.4),0.2,AND(Datos!$P8="Balasto NOK",$I8=0.3),0.15,AND(Datos!$P8="Placa",$I8=0.4),1,AND(Datos!$P8="Placa",$I8=0.3),0.08)</f>
        <v/>
      </c>
      <c r="L8" s="145" t="str" cm="1">
        <f t="array" ref="L8">_xlfn.IFS($C8="","",AND(Datos!$P8="Balasto OK",$I8=0.4),0.6,AND(Datos!$P8="Balasto OK",$I8=0.3),0.45,AND(Datos!$P8="Balasto NOK",$I8=0.4),1,AND(Datos!$P8="Balasto NOK",$I8=0.3),0.75,AND(Datos!$P8="Placa",$I8=0.4),0.6,AND(Datos!$P8="Placa",$I8=0.3),0.45)</f>
        <v/>
      </c>
      <c r="M8" s="143" t="str" cm="1">
        <f t="array" ref="M8">_xlfn.IFS($C8="","",AND($C8="Ibérico",Interno!$AM8="11"),((3.75/Datos!$K8)+(16.25*$J8/Datos!$K8)+0.015),AND($C8="Ibérico",Interno!$AM8="12"),((50/Datos!$K8)+(0.065*$J8)-0.17),AND($C8="Ibérico",Interno!$AM8="110"),0.015,AND($C8="Estándar",Interno!$AM8="21"),((3.75/Datos!$K8)+(16.25*$J8/Datos!$K8)+0.015),AND($C8="Estándar",Interno!$AM8="22"),((50/Datos!$K8)+(0.065*$J8)-0.17),AND($C8="Estándar",Interno!$AM8="210"),0.015)</f>
        <v/>
      </c>
      <c r="N8" s="145" t="str" cm="1">
        <f t="array" ref="N8">_xlfn.IFS($C8="","",AND($C8="Ibérico",Interno!$AM8="11"),((3.75/Datos!$K8)+(16.25*$J8/Datos!$K8)+0.015),AND($C8="Ibérico",Interno!$AM8="12"),((60/Datos!$K8)+($J8*(0.105-(10/Datos!$K8)))-0.21),AND($C8="Ibérico",Interno!$AM8="110"),0.015,AND($C8="Estándar",Interno!$AM8="21"),((3.75/Datos!$K8)+(16.25*$J8/Datos!$K8)+0.015),AND($C8="Estándar",Interno!$AM8="22"),((60/Datos!$K8)+($J8*(0.105-(10/Datos!$K8)))-0.21),AND($C8="Estándar",Interno!$AM8="210"),0.015)</f>
        <v/>
      </c>
      <c r="O8" s="143" t="str">
        <f>IF($H8="","",($I8/Datos!$U8)*Datos!$AA8*$H8)</f>
        <v/>
      </c>
      <c r="P8" s="145" t="str">
        <f>IF($H8="","",($I8/Datos!$U8)*Datos!$AB8*$H8)</f>
        <v/>
      </c>
      <c r="Q8" s="143" t="str">
        <f>IF($F8="","",($I8/Datos!$U8)*Datos!$AA8*$F8)</f>
        <v/>
      </c>
      <c r="R8" s="145" t="str">
        <f>IF($F8="","",($I8/Datos!$U8)*Datos!$AB8*$F8)</f>
        <v/>
      </c>
      <c r="S8" s="143" t="str">
        <f>IF($G8="","",($G8/Datos!$U8)*Datos!$AF8)</f>
        <v/>
      </c>
      <c r="T8" s="144" t="str">
        <f>IF($G8="","",($I8/Datos!$U8)*Datos!$AF8*$H8)</f>
        <v/>
      </c>
      <c r="U8" s="144" t="str">
        <f>IF($G8="","",TAN(Datos!$AG8*(PI()/180))*$H8)</f>
        <v/>
      </c>
      <c r="V8" s="144" t="str">
        <f>IF($G8="","",TAN(Datos!$AH8*(PI()/180))*$H8)</f>
        <v/>
      </c>
      <c r="W8" s="144" t="str" cm="1">
        <f t="array" ref="W8">_xlfn.IFS($G8="","",AND($G8&lt;&gt;"",Datos!$F8="Recta"),$X8,$G8&lt;&gt;"",TAN($K8*(PI()/180))*$H8)</f>
        <v/>
      </c>
      <c r="X8" s="145" t="str">
        <f t="shared" si="0"/>
        <v/>
      </c>
      <c r="Y8" s="143" t="str">
        <f>IF($F8="","",-(Datos!$AF8/2)+($F8/Datos!$U8)*Datos!$AF8)</f>
        <v/>
      </c>
      <c r="Z8" s="144" t="str">
        <f>IF($F8="","",(Datos!$AF8/2)+($F8/Datos!$U8)*Datos!$AF8)</f>
        <v/>
      </c>
      <c r="AA8" s="144" t="str">
        <f>IF($F8="","",$I8*($F8/Datos!$U8)*Datos!$AF8)</f>
        <v/>
      </c>
      <c r="AB8" s="144" t="str">
        <f>IF($F8="","",TAN(Datos!$AG8*(PI()/180))*$F8)</f>
        <v/>
      </c>
      <c r="AC8" s="144" t="str">
        <f>IF($F8="","",TAN(Datos!$AH8*(PI()/180))*$F8)</f>
        <v/>
      </c>
      <c r="AD8" s="144" t="str" cm="1">
        <f t="array" ref="AD8">_xlfn.IFS($G8="","",AND($G8&lt;&gt;"",Datos!$F8="Recta"),$AE8,$G8&lt;&gt;"",TAN($L8*(PI()/180))*$F8)</f>
        <v/>
      </c>
      <c r="AE8" s="145" t="str">
        <f t="shared" si="1"/>
        <v/>
      </c>
      <c r="AG8" s="143" t="str" cm="1">
        <f t="array" ref="AG8">_xlfn.IFS($D8="","",$D8="AF 4.0 IP",Maestro!$Y$6,$D8="AF 4.1 IP",Maestro!$Y$7,$D8="AF 4.2 IP",Maestro!$Y$8,$D8="AF 4.0 EP",Maestro!$Y$13,$D8="AF 4.1. IP",Maestro!$Y$14,$D8="AF 4.2 IP",Maestro!$Y$15)</f>
        <v/>
      </c>
      <c r="AH8" s="144" t="str" cm="1">
        <f t="array" ref="AH8">_xlfn.IFS($D8="","",$D8="AF 4.0 IP",Maestro!$Z$6,$D8="AF 4.1 IP",Maestro!$Z$7,$D8="AF 4.2 IP",Maestro!$Z$8,$D8="AF 4.0 EP",Maestro!$Z$13,$D8="AF 4.1. IP",Maestro!$Z$14,$D8="AF 4.2 IP",Maestro!$Z$15)</f>
        <v/>
      </c>
      <c r="AI8" s="144" t="str" cm="1">
        <f t="array" ref="AI8">_xlfn.IFS(Datos!$V8="","",($AH8-Datos!$V8)&lt;0,0,($AH8-Datos!$V8)&gt;=0,($AH8-Datos!$V8))</f>
        <v/>
      </c>
      <c r="AJ8" s="144" t="str" cm="1">
        <f t="array" ref="AJ8">_xlfn.IFS($D8="","",AND($D8&lt;&gt;"",OR(AND($C8="Ibérico",$AH8&lt;=3.32),AND($C8="Estándar",$AH8&lt;=3.25))),0.4,AND($D8="AF 4.0 IP",$AH8&gt;3.32,$AH8&lt;4.325),((7.34-$AH8)/10.05),AND($D8="AF 4.1 IP",$AH8&gt;3.32,$AH8&lt;4.445),((7.82-$AH8)/11.25),AND($D8="AF 4.2 IP",$AH8&gt;3.32,$AH8&lt;4.545),((8.22-$AH8)/12.25),AND($D8="AF 4.0 EP",$AH8&gt;3.25,$AH8&lt;4.325),((7.55-$AH8)/10.75),AND($D8="AF 4.1 EP",$AH8&gt;3.25,$AH8&lt;4.445),((8.03-$AH8)/11.95),AND($D8="AF 4.2 EP",$AH8&gt;3.25,$AH8&lt;4.545),((8.43-$AH8)/12.95),AND($AH8&gt;=4.325,OR($D8="AF 4.0 IP",$D8="AF 4.0 EP")),0.3,AND($AH8&gt;=4.445,OR($D8="AF 4.1 IP",$D8="AF 4.1 EP")),0.3,AND($AH8&gt;=4.545,OR($D8="AF 4.2 IP",$D8="AF 4.2 EP")),0.3)</f>
        <v/>
      </c>
      <c r="AK8" s="144" t="str" cm="1">
        <f t="array" ref="AK8">_xlfn.IFS($D8="","",AND($D8&lt;&gt;"",OR(AND($C8="Ibérico",$AH8&lt;=3.32),AND($C8="Estándar",$AH8&lt;=3.25))),0,AND($D8="AF 4.0 IP",$AH8&gt;3.32,$AH8&lt;4.325),(($AH8-3.32)/1.005),AND($D8="AF 4.1 IP",$AH8&gt;3.32,$AH8&lt;4.445),(($AH8-3.32)/1.125),AND($D8="AF 4.2 IP",$AH8&gt;3.32,$AH8&lt;4.545),(($AH8-3.32)/1.225),AND($D8="AF 4.0 EP",$AH8&gt;3.25,$AH8&lt;4.325),(($AH8-3.25)/1.075),AND($D8="AF 4.1 EP",$AH8&gt;3.25,$AH8&lt;4.445),(($AH8-3.25)/1.195),AND($D8="AF 4.2 EP",$AH8&gt;3.25,$AH8&lt;4.545),(($AH8-3.25)/1.295),AND($AH8&gt;=4.325,OR($D8="AF 4.0 IP",$D8="AF 4.0 EP")),1,AND($AH8&gt;=4.445,OR($D8="AF 4.1 IP",$D8="AF 4.1 EP")),1,AND($AH8&gt;=4.545,OR($D8="AF 4.2 IP",$D8="AF 4.2 EP")),1)</f>
        <v/>
      </c>
      <c r="AL8" s="144" t="str" cm="1">
        <f t="array" ref="AL8">_xlfn.IFS($C8="","",AND(Datos!$P8="Balasto OK",$AJ8=0.4),0.1,AND(Datos!$P8="Balasto OK",$AJ8=0.3),0.08,AND(Datos!$P8="Balasto NOK",$AJ8=0.4),0.2,AND(Datos!$P8="Balasto NOK",$AJ8=0.3),0.15,AND(Datos!$P8="Placa",$AJ8=0.4),1,AND(Datos!$P8="Placa",$AJ8=0.3),0.08)</f>
        <v/>
      </c>
      <c r="AM8" s="145" t="str" cm="1">
        <f t="array" ref="AM8">_xlfn.IFS($C8="","",AND(Datos!$P8="Balasto OK",$AJ8=0.4),0.6,AND(Datos!$P8="Balasto OK",$AJ8=0.3),0.45,AND(Datos!$P8="Balasto NOK",$AJ8=0.4),1,AND(Datos!$P8="Balasto NOK",$AJ8=0.3),0.75,AND(Datos!$P8="Placa",$AJ8=0.4),0.6,AND(Datos!$P8="Placa",$AJ8=0.3),0.45)</f>
        <v/>
      </c>
      <c r="AN8" s="143" t="str" cm="1">
        <f t="array" ref="AN8">_xlfn.IFS($C8="","",AND($C8="Ibérico",Interno!$AM8="11"),((3.75/Datos!$K8)+0.015),AND($C8="Ibérico",Interno!$AM8="12"),((50/Datos!$K8)-0.17),AND($C8="Ibérico",Interno!$AM8="110"),0.015,AND($C8="Estándar",Interno!$AM8="21"),((3.75/Datos!$K8)+0.015),AND($C8="Estándar",Interno!$AM8="22"),((50/Datos!$K8)-0.17),AND($C8="Estándar",Interno!$AM8="210"),0.015)</f>
        <v/>
      </c>
      <c r="AO8" s="145" t="str" cm="1">
        <f t="array" ref="AO8">_xlfn.IFS($C8="","",AND($C8="Ibérico",Interno!$AM8="11"),((3.75/Datos!$K8)+0.015),AND($C8="Ibérico",Interno!$AM8="12"),((60/Datos!$K8)-0.21),AND($C8="Ibérico",Interno!$AM8="110"),0.015,AND($C8="Estándar",Interno!$AM8="21"),((3.75/Datos!$K8)+0.015),AND($C8="Estándar",Interno!$AM8="22"),((60/Datos!$K8)-0.21),AND($C8="Estándar",Interno!$AM8="210"),0.015)</f>
        <v/>
      </c>
      <c r="AP8" s="143" t="str">
        <f>IF($AI8="","",($AJ8/Datos!$U8)*Datos!$AA8*$AI8)</f>
        <v/>
      </c>
      <c r="AQ8" s="145" t="str">
        <f>IF($AI8="","",($AJ8/Datos!$U8)*Datos!$AB8*$AI8)</f>
        <v/>
      </c>
      <c r="AR8" s="143" t="str">
        <f>IF($AH8="","",($AH8/Datos!$U8)*Datos!$AF8)</f>
        <v/>
      </c>
      <c r="AS8" s="144" t="str">
        <f>IF($AH8="","",($AJ8/Datos!$U8)*Datos!$AF8*$AI8)</f>
        <v/>
      </c>
      <c r="AT8" s="144" t="str">
        <f>IF($AH8="","",TAN(Datos!$AG8*(PI()/180))*$AI8)</f>
        <v/>
      </c>
      <c r="AU8" s="144" t="str">
        <f>IF($AH8="","",TAN(Datos!$AH8*(PI()/180))*$AI8)</f>
        <v/>
      </c>
      <c r="AV8" s="144" t="str" cm="1">
        <f t="array" ref="AV8">_xlfn.IFS($AH8="","",AND($G8&lt;&gt;"",Datos!$F8="Recta"),$AW8,$G8&lt;&gt;"",TAN($AL8*(PI()/180))*$AI8)</f>
        <v/>
      </c>
      <c r="AW8" s="145" t="str">
        <f t="shared" si="2"/>
        <v/>
      </c>
      <c r="AY8" s="143" t="str" cm="1">
        <f t="array" ref="AY8">_xlfn.IFS($D8="","",$D8="AF 4.0 IP",Maestro!$AA$6,$D8="AF 4.1 IP",Maestro!$AA$7,$D8="AF 4.2 IP",Maestro!$AA$8,$D8="AF 4.0 EP",Maestro!$AA$13,$D8="AF 4.1. IP",Maestro!$AA$14,$D8="AF 4.2 IP",Maestro!$AA$15)</f>
        <v/>
      </c>
      <c r="AZ8" s="144" t="str" cm="1">
        <f t="array" ref="AZ8">_xlfn.IFS($D8="","",$D8="AF 4.0 IP",Maestro!$AB$6,$D8="AF 4.1 IP",Maestro!$AB$7,$D8="AF 4.2 IP",Maestro!$AB$8,$D8="AF 4.0 EP",Maestro!$AB$13,$D8="AF 4.1. IP",Maestro!$AB$14,$D8="AF 4.2 IP",Maestro!$AB$15)</f>
        <v/>
      </c>
      <c r="BA8" s="144" t="str" cm="1">
        <f t="array" ref="BA8">_xlfn.IFS(Datos!$V8="","",($AZ8-Datos!$V8)&lt;0,0,($AZ8-Datos!$V8)&gt;=0,($AZ8-Datos!$V8))</f>
        <v/>
      </c>
      <c r="BB8" s="144" t="str" cm="1">
        <f t="array" ref="BB8">_xlfn.IFS($D8="","",AND($D8&lt;&gt;"",OR(AND($C8="Ibérico",$AZ8&lt;=3.32),AND($C8="Estándar",$AZ8&lt;=3.25))),0.4,AND($D8="AF 4.0 IP",$AZ8&gt;3.32,$AZ8&lt;4.325),((7.34-$AZ8)/10.05),AND($D8="AF 4.1 IP",$AZ8&gt;3.32,$AZ8&lt;4.445),((7.82-$AZ8)/11.25),AND($D8="AF 4.2 IP",$AZ8&gt;3.32,$AZ8&lt;4.545),((8.22-$AZ8)/12.25),AND($D8="AF 4.0 EP",$AZ8&gt;3.25,$AZ8&lt;4.325),((7.55-$AZ8)/10.75),AND($D8="AF 4.1 EP",$AZ8&gt;3.25,$AZ8&lt;4.445),((8.03-$AZ8)/11.95),AND($D8="AF 4.2 EP",$AZ8&gt;3.25,$AZ8&lt;4.545),((8.43-$AZ8)/12.95),AND($AZ8&gt;=4.325,OR($D8="AF 4.0 IP",$D8="AF 4.0 EP")),0.3,AND($AZ8&gt;=4.445,OR($D8="AF 4.1 IP",$D8="AF 4.1 EP")),0.3,AND($AZ8&gt;=4.545,OR($D8="AF 4.2 IP",$D8="AF 4.2 EP")),0.3)</f>
        <v/>
      </c>
      <c r="BC8" s="144" t="str" cm="1">
        <f t="array" ref="BC8">_xlfn.IFS($D8="","",AND($D8&lt;&gt;"",OR(AND($C8="Ibérico",$AZ8&lt;=3.32),AND($C8="Estándar",$AZ8&lt;=3.25))),0,AND($D8="AF 4.0 IP",$AZ8&gt;3.32,$AZ8&lt;4.325),(($AZ8-3.32)/1.005),AND($D8="AF 4.1 IP",$AZ8&gt;3.32,$AZ8&lt;4.445),(($AZ8-3.32)/1.125),AND($D8="AF 4.2 IP",$AZ8&gt;3.32,$AZ8&lt;4.545),(($AZ8-3.32)/1.225),AND($D8="AF 4.0 EP",$AZ8&gt;3.25,$AZ8&lt;4.325),(($AZ8-3.25)/1.075),AND($D8="AF 4.1 EP",$AZ8&gt;3.25,$AZ8&lt;4.445),(($AZ8-3.25)/1.195),AND($D8="AF 4.2 EP",$AZ8&gt;3.25,$AZ8&lt;4.545),(($AZ8-3.25)/1.295),AND($AZ8&gt;=4.325,OR($D8="AF 4.0 IP",$D8="AF 4.0 EP")),1,AND($AZ8&gt;=4.445,OR($D8="AF 4.1 IP",$D8="AF 4.1 EP")),1,AND($AZ8&gt;=4.545,OR($D8="AF 4.2 IP",$D8="AF 4.2 EP")),1)</f>
        <v/>
      </c>
      <c r="BD8" s="144" t="str" cm="1">
        <f t="array" ref="BD8">_xlfn.IFS($C8="","",AND(Datos!$P8="Balasto OK",$BB8=0.4),0.1,AND(Datos!$P8="Balasto OK",$BB8=0.3),0.08,AND(Datos!$P8="Balasto NOK",$BB8=0.4),0.2,AND(Datos!$P8="Balasto NOK",$BB8=0.3),0.15,AND(Datos!$P8="Placa",$BB8=0.4),1,AND(Datos!$P8="Placa",$BB8=0.3),0.08)</f>
        <v/>
      </c>
      <c r="BE8" s="145" t="str" cm="1">
        <f t="array" ref="BE8">_xlfn.IFS($C8="","",AND(Datos!$P8="Balasto OK",$BB8=0.4),0.6,AND(Datos!$P8="Balasto OK",$BB8=0.3),0.45,AND(Datos!$P8="Balasto NOK",$BB8=0.4),1,AND(Datos!$P8="Balasto NOK",$BB8=0.3),0.75,AND(Datos!$P8="Placa",$BB8=0.4),0.6,AND(Datos!$P8="Placa",$BB8=0.3),0.45)</f>
        <v/>
      </c>
      <c r="BF8" s="143" t="str" cm="1">
        <f t="array" ref="BF8">_xlfn.IFS($C8="","",AND($C8="Ibérico",Interno!$AM8="11"),((3.75/Datos!$K8)+0.015),AND($C8="Ibérico",Interno!$AM8="12"),((50/Datos!$K8)-0.17),AND($C8="Ibérico",Interno!$AM8="110"),0.015,AND($C8="Estándar",Interno!$AM8="21"),((3.75/Datos!$K8)+0.015),AND($C8="Estándar",Interno!$AM8="22"),((50/Datos!$K8)-0.17),AND($C8="Estándar",Interno!$AM8="210"),0.015)</f>
        <v/>
      </c>
      <c r="BG8" s="145" t="str" cm="1">
        <f t="array" ref="BG8">_xlfn.IFS($C8="","",AND($C8="Ibérico",Interno!$AM8="11"),((3.75/Datos!$K8)+0.015),AND($C8="Ibérico",Interno!$AM8="12"),((60/Datos!$K8)-0.21),AND($C8="Ibérico",Interno!$AM8="110"),0.015,AND($C8="Estándar",Interno!$AM8="21"),((3.75/Datos!$K8)+0.015),AND($C8="Estándar",Interno!$AM8="22"),((60/Datos!$K8)-0.21),AND($C8="Estándar",Interno!$AM8="210"),0.015)</f>
        <v/>
      </c>
      <c r="BH8" s="143" t="str">
        <f>IF($BA8="","",($BB8/Datos!$U8)*Datos!$AA8*$BA8)</f>
        <v/>
      </c>
      <c r="BI8" s="145" t="str">
        <f>IF($BA8="","",($BB8/Datos!$U8)*Datos!$AB8*$BA8)</f>
        <v/>
      </c>
      <c r="BJ8" s="143" t="str">
        <f>IF($AZ8="","",($AZ8/Datos!$U8)*Datos!$AF8)</f>
        <v/>
      </c>
      <c r="BK8" s="144" t="str">
        <f>IF($AZ8="","",($BB8/Datos!$U8)*Datos!$AF8*$BA8)</f>
        <v/>
      </c>
      <c r="BL8" s="144" t="str">
        <f>IF($AZ8="","",TAN(Datos!$AG8*(PI()/180))*$BA8)</f>
        <v/>
      </c>
      <c r="BM8" s="144" t="str">
        <f>IF($AZ8="","",TAN(Datos!$AH8*(PI()/180))*$BA8)</f>
        <v/>
      </c>
      <c r="BN8" s="144" t="str" cm="1">
        <f t="array" ref="BN8">_xlfn.IFS($AZ8="","",AND($G8&lt;&gt;"",Datos!$F8="Recta"),$BO8,$G8&lt;&gt;"",TAN($BD8*(PI()/180))*$BA8)</f>
        <v/>
      </c>
      <c r="BO8" s="145" t="str">
        <f t="shared" si="3"/>
        <v/>
      </c>
      <c r="BQ8" s="143" t="str" cm="1">
        <f t="array" ref="BQ8">_xlfn.IFS($D8="","",$D8="AF 4.0 IP",Maestro!$AC$6,$D8="AF 4.1 IP",Maestro!$AC$7,$D8="AF 4.2 IP",Maestro!$AC$8,$D8="AF 4.0 EP",Maestro!$AC$13,$D8="AF 4.1. IP",Maestro!$AC$14,$D8="AF 4.2 IP",Maestro!$AC$15)</f>
        <v/>
      </c>
      <c r="BR8" s="144" t="str" cm="1">
        <f t="array" ref="BR8">_xlfn.IFS($D8="","",$D8="AF 4.0 IP",Maestro!$AD$6,$D8="AF 4.1 IP",Maestro!$AD$7,$D8="AF 4.2 IP",Maestro!$AD$8,$D8="AF 4.0 EP",Maestro!$AD$13,$D8="AF 4.1. IP",Maestro!$AD$14,$D8="AF 4.2 IP",Maestro!$AD$15)</f>
        <v/>
      </c>
      <c r="BS8" s="144" t="str" cm="1">
        <f t="array" ref="BS8">_xlfn.IFS($D8="","",AND($D8&lt;&gt;"",OR(AND($C8="Ibérico",$BR8&lt;=3.32),AND($C8="Estándar",$BR8&lt;=3.25))),0.4,AND($D8="AF 4.0 IP",$BR8&gt;3.32,$BR8&lt;4.325),((7.34-$BR8)/10.05),AND($D8="AF 4.1 IP",$BR8&gt;3.32,$BR8&lt;4.445),((7.82-$BR8)/11.25),AND($D8="AF 4.2 IP",$BR8&gt;3.32,$BR8&lt;4.545),((8.22-$BR8)/12.25),AND($D8="AF 4.0 EP",$BR8&gt;3.25,$BR8&lt;4.325),((7.55-$BR8)/10.75),AND($D8="AF 4.1 EP",$BR8&gt;3.25,$BR8&lt;4.445),((8.03-$BR8)/11.95),AND($D8="AF 4.2 EP",$BR8&gt;3.25,$BR8&lt;4.545),((8.43-$BR8)/12.95),AND($BR8&gt;=4.325,OR($D8="AF 4.0 IP",$D8="AF 4.0 EP")),0.3,AND($BR8&gt;=4.445,OR($D8="AF 4.1 IP",$D8="AF 4.1 EP")),0.3,AND($BR8&gt;=4.545,OR($D8="AF 4.2 IP",$D8="AF 4.2 EP")),0.3)</f>
        <v/>
      </c>
      <c r="BT8" s="145" t="str" cm="1">
        <f t="array" ref="BT8">_xlfn.IFS($D8="","",AND($D8&lt;&gt;"",OR(AND($C8="Ibérico",$BR8&lt;=3.32),AND($C8="Estándar",$BR8&lt;=3.25))),0,AND($D8="AF 4.0 IP",$BR8&gt;3.32,$BR8&lt;4.325),(($BR8-3.32)/1.005),AND($D8="AF 4.1 IP",$BR8&gt;3.32,$BR8&lt;4.445),(($BR8-3.32)/1.125),AND($D8="AF 4.2 IP",$BR8&gt;3.32,$BR8&lt;4.545),(($BR8-3.32)/1.225),AND($D8="AF 4.0 EP",$BR8&gt;3.25,$BR8&lt;4.325),(($BR8-3.25)/1.075),AND($D8="AF 4.1 EP",$BR8&gt;3.25,$BR8&lt;4.445),(($BR8-3.25)/1.195),AND($D8="AF 4.2 EP",$BR8&gt;3.25,$BR8&lt;4.545),(($BR8-3.25)/1.295),AND($BR8&gt;=4.325,OR($D8="AF 4.0 IP",$D8="AF 4.0 EP")),1,AND($BR8&gt;=4.445,OR($D8="AF 4.1 IP",$D8="AF 4.1 EP")),1,AND($BR8&gt;=4.545,OR($D8="AF 4.2 IP",$D8="AF 4.2 EP")),1)</f>
        <v/>
      </c>
      <c r="BU8" s="143" t="str" cm="1">
        <f t="array" ref="BU8">_xlfn.IFS($C8="","",AND($C8="Ibérico",Interno!$AM8="11"),((3.75/Datos!$K8)+0.015),AND($C8="Ibérico",Interno!$AM8="12"),((50/Datos!$K8)-0.17),AND($C8="Ibérico",Interno!$AM8="110"),0.015,AND($C8="Estándar",Interno!$AM8="21"),((3.75/Datos!$K8)+0.015),AND($C8="Estándar",Interno!$AM8="22"),((50/Datos!$K8)-0.17),AND($C8="Estándar",Interno!$AM8="210"),0.015)</f>
        <v/>
      </c>
      <c r="BV8" s="145" t="str" cm="1">
        <f t="array" ref="BV8">_xlfn.IFS($C8="","",AND($C8="Ibérico",Interno!$AM8="11"),((3.75/Datos!$K8)+0.015),AND($C8="Ibérico",Interno!$AM8="12"),((60/Datos!$K8)-0.21),AND($C8="Ibérico",Interno!$AM8="110"),0.015,AND($C8="Estándar",Interno!$AM8="21"),((3.75/Datos!$K8)+0.015),AND($C8="Estándar",Interno!$AM8="22"),((60/Datos!$K8)-0.21),AND($C8="Estándar",Interno!$AM8="210"),0.015)</f>
        <v/>
      </c>
      <c r="BW8" s="146" t="str">
        <f>IF($BR8="","",($BR8/Datos!$U8)*Datos!$AF8)</f>
        <v/>
      </c>
    </row>
    <row r="9" spans="2:75" x14ac:dyDescent="0.35">
      <c r="B9" s="143" t="str">
        <f>IF(Datos!$B9="","",Datos!$B9)</f>
        <v/>
      </c>
      <c r="C9" s="144" t="str">
        <f>IF(Datos!$E9="","",Datos!$E9)</f>
        <v/>
      </c>
      <c r="D9" s="145" t="str">
        <f>IF(Datos!$J9="","",Datos!$J9)</f>
        <v/>
      </c>
      <c r="F9" s="143" t="str" cm="1">
        <f t="array" ref="F9">_xlfn.IFS($D9="","",$D9="AF 4.0 IP",Maestro!$W$6,$D9="AF 4.1 IP",Maestro!$W$7,$D9="AF 4.2 IP",Maestro!$W$8,$D9="AF 4.0 EP",Maestro!$W$13,$D9="AF 4.1. IP",Maestro!$W$14,$D9="AF 4.2 IP",Maestro!$W$15)</f>
        <v/>
      </c>
      <c r="G9" s="144" t="str" cm="1">
        <f t="array" ref="G9">_xlfn.IFS($D9="","",$D9="AF 4.0 IP",Maestro!$X$6,$D9="AF 4.1 IP",Maestro!$X$7,$D9="AF 4.2 IP",Maestro!$X$8,$D9="AF 4.0 EP",Maestro!$X$13,$D9="AF 4.1. IP",Maestro!$X$14,$D9="AF 4.2 IP",Maestro!$X$15)</f>
        <v/>
      </c>
      <c r="H9" s="144" t="str" cm="1">
        <f t="array" ref="H9">_xlfn.IFS(Datos!$V9="","",($G9-Datos!$V9)&lt;0,0,($G9-Datos!$V9)&gt;=0,($G9-Datos!$V9))</f>
        <v/>
      </c>
      <c r="I9" s="144" t="str" cm="1">
        <f t="array" ref="I9">_xlfn.IFS($D9="","",AND($D9&lt;&gt;"",OR(AND($C9="Ibérico",$G9&lt;=3.32),AND($C9="Estándar",$G9&lt;=3.25))),0.4,AND($D9="AF 4.0 IP",$G9&gt;3.32,$G9&lt;4.325),((7.34-$G9)/10.05),AND($D9="AF 4.1 IP",$G9&gt;3.32,$G9&lt;4.445),((7.82-$G9)/11.25),AND($D9="AF 4.2 IP",$G9&gt;3.32,$G9&lt;4.545),((8.22-$G9)/12.25),AND($D9="AF 4.0 EP",$G9&gt;3.25,$G9&lt;4.325),((7.55-$G9)/10.75),AND($D9="AF 4.1 EP",$G9&gt;3.25,$G9&lt;4.445),((8.03-$G9)/11.95),AND($D9="AF 4.2 EP",$G9&gt;3.25,$G9&lt;4.545),((8.43-$G9)/12.95),AND($G9&gt;=4.325,OR($D9="AF 4.0 IP",$D9="AF 4.0 EP")),0.3,AND($G9&gt;=4.445,OR($D9="AF 4.1 IP",$D9="AF 4.1 EP")),0.3,AND($G9&gt;=4.545,OR($D9="AF 4.2 IP",$D9="AF 4.2 EP")),0.3)</f>
        <v/>
      </c>
      <c r="J9" s="144" t="str" cm="1">
        <f t="array" ref="J9">_xlfn.IFS($D9="","",AND($D9&lt;&gt;"",OR(AND($C9="Ibérico",$G9&lt;=3.32),AND($C9="Estándar",$G9&lt;=3.25))),0,AND($D9="AF 4.0 IP",$G9&gt;3.32,$G9&lt;4.325),(($G9-3.32)/1.005),AND($D9="AF 4.1 IP",$G9&gt;3.32,$G9&lt;4.445),(($G9-3.32)/1.125),AND($D9="AF 4.2 IP",$G9&gt;3.32,$G9&lt;4.545),(($G9-3.32)/1.225),AND($D9="AF 4.0 EP",$G9&gt;3.25,$G9&lt;4.325),(($G9-3.25)/1.075),AND($D9="AF 4.1 EP",$G9&gt;3.25,$G9&lt;4.445),(($G9-3.25)/1.195),AND($D9="AF 4.2 EP",$G9&gt;3.25,$G9&lt;4.545),(($G9-3.25)/1.295),AND($G9&gt;=4.325,OR($D9="AF 4.0 IP",$D9="AF 4.0 EP")),1,AND($G9&gt;=4.445,OR($D9="AF 4.1 IP",$D9="AF 4.1 EP")),1,AND($G9&gt;=4.545,OR($D9="AF 4.2 IP",$D9="AF 4.2 EP")),1)</f>
        <v/>
      </c>
      <c r="K9" s="144" t="str" cm="1">
        <f t="array" ref="K9">_xlfn.IFS($C9="","",AND(Datos!$P9="Balasto OK",$I9=0.4),0.1,AND(Datos!$P9="Balasto OK",$I9=0.3),0.08,AND(Datos!$P9="Balasto NOK",$I9=0.4),0.2,AND(Datos!$P9="Balasto NOK",$I9=0.3),0.15,AND(Datos!$P9="Placa",$I9=0.4),1,AND(Datos!$P9="Placa",$I9=0.3),0.08)</f>
        <v/>
      </c>
      <c r="L9" s="145" t="str" cm="1">
        <f t="array" ref="L9">_xlfn.IFS($C9="","",AND(Datos!$P9="Balasto OK",$I9=0.4),0.6,AND(Datos!$P9="Balasto OK",$I9=0.3),0.45,AND(Datos!$P9="Balasto NOK",$I9=0.4),1,AND(Datos!$P9="Balasto NOK",$I9=0.3),0.75,AND(Datos!$P9="Placa",$I9=0.4),0.6,AND(Datos!$P9="Placa",$I9=0.3),0.45)</f>
        <v/>
      </c>
      <c r="M9" s="143" t="str" cm="1">
        <f t="array" ref="M9">_xlfn.IFS($C9="","",AND($C9="Ibérico",Interno!$AM9="11"),((3.75/Datos!$K9)+(16.25*$J9/Datos!$K9)+0.015),AND($C9="Ibérico",Interno!$AM9="12"),((50/Datos!$K9)+(0.065*$J9)-0.17),AND($C9="Ibérico",Interno!$AM9="110"),0.015,AND($C9="Estándar",Interno!$AM9="21"),((3.75/Datos!$K9)+(16.25*$J9/Datos!$K9)+0.015),AND($C9="Estándar",Interno!$AM9="22"),((50/Datos!$K9)+(0.065*$J9)-0.17),AND($C9="Estándar",Interno!$AM9="210"),0.015)</f>
        <v/>
      </c>
      <c r="N9" s="145" t="str" cm="1">
        <f t="array" ref="N9">_xlfn.IFS($C9="","",AND($C9="Ibérico",Interno!$AM9="11"),((3.75/Datos!$K9)+(16.25*$J9/Datos!$K9)+0.015),AND($C9="Ibérico",Interno!$AM9="12"),((60/Datos!$K9)+($J9*(0.105-(10/Datos!$K9)))-0.21),AND($C9="Ibérico",Interno!$AM9="110"),0.015,AND($C9="Estándar",Interno!$AM9="21"),((3.75/Datos!$K9)+(16.25*$J9/Datos!$K9)+0.015),AND($C9="Estándar",Interno!$AM9="22"),((60/Datos!$K9)+($J9*(0.105-(10/Datos!$K9)))-0.21),AND($C9="Estándar",Interno!$AM9="210"),0.015)</f>
        <v/>
      </c>
      <c r="O9" s="143" t="str">
        <f>IF($H9="","",($I9/Datos!$U9)*Datos!$AA9*$H9)</f>
        <v/>
      </c>
      <c r="P9" s="145" t="str">
        <f>IF($H9="","",($I9/Datos!$U9)*Datos!$AB9*$H9)</f>
        <v/>
      </c>
      <c r="Q9" s="143" t="str">
        <f>IF($F9="","",($I9/Datos!$U9)*Datos!$AA9*$F9)</f>
        <v/>
      </c>
      <c r="R9" s="145" t="str">
        <f>IF($F9="","",($I9/Datos!$U9)*Datos!$AB9*$F9)</f>
        <v/>
      </c>
      <c r="S9" s="143" t="str">
        <f>IF($G9="","",($G9/Datos!$U9)*Datos!$AF9)</f>
        <v/>
      </c>
      <c r="T9" s="144" t="str">
        <f>IF($G9="","",($I9/Datos!$U9)*Datos!$AF9*$H9)</f>
        <v/>
      </c>
      <c r="U9" s="144" t="str">
        <f>IF($G9="","",TAN(Datos!$AG9*(PI()/180))*$H9)</f>
        <v/>
      </c>
      <c r="V9" s="144" t="str">
        <f>IF($G9="","",TAN(Datos!$AH9*(PI()/180))*$H9)</f>
        <v/>
      </c>
      <c r="W9" s="144" t="str" cm="1">
        <f t="array" ref="W9">_xlfn.IFS($G9="","",AND($G9&lt;&gt;"",Datos!$F9="Recta"),$X9,$G9&lt;&gt;"",TAN($K9*(PI()/180))*$H9)</f>
        <v/>
      </c>
      <c r="X9" s="145" t="str">
        <f t="shared" si="0"/>
        <v/>
      </c>
      <c r="Y9" s="143" t="str">
        <f>IF($F9="","",-(Datos!$AF9/2)+($F9/Datos!$U9)*Datos!$AF9)</f>
        <v/>
      </c>
      <c r="Z9" s="144" t="str">
        <f>IF($F9="","",(Datos!$AF9/2)+($F9/Datos!$U9)*Datos!$AF9)</f>
        <v/>
      </c>
      <c r="AA9" s="144" t="str">
        <f>IF($F9="","",$I9*($F9/Datos!$U9)*Datos!$AF9)</f>
        <v/>
      </c>
      <c r="AB9" s="144" t="str">
        <f>IF($F9="","",TAN(Datos!$AG9*(PI()/180))*$F9)</f>
        <v/>
      </c>
      <c r="AC9" s="144" t="str">
        <f>IF($F9="","",TAN(Datos!$AH9*(PI()/180))*$F9)</f>
        <v/>
      </c>
      <c r="AD9" s="144" t="str" cm="1">
        <f t="array" ref="AD9">_xlfn.IFS($G9="","",AND($G9&lt;&gt;"",Datos!$F9="Recta"),$AE9,$G9&lt;&gt;"",TAN($L9*(PI()/180))*$F9)</f>
        <v/>
      </c>
      <c r="AE9" s="145" t="str">
        <f t="shared" si="1"/>
        <v/>
      </c>
      <c r="AG9" s="143" t="str" cm="1">
        <f t="array" ref="AG9">_xlfn.IFS($D9="","",$D9="AF 4.0 IP",Maestro!$Y$6,$D9="AF 4.1 IP",Maestro!$Y$7,$D9="AF 4.2 IP",Maestro!$Y$8,$D9="AF 4.0 EP",Maestro!$Y$13,$D9="AF 4.1. IP",Maestro!$Y$14,$D9="AF 4.2 IP",Maestro!$Y$15)</f>
        <v/>
      </c>
      <c r="AH9" s="144" t="str" cm="1">
        <f t="array" ref="AH9">_xlfn.IFS($D9="","",$D9="AF 4.0 IP",Maestro!$Z$6,$D9="AF 4.1 IP",Maestro!$Z$7,$D9="AF 4.2 IP",Maestro!$Z$8,$D9="AF 4.0 EP",Maestro!$Z$13,$D9="AF 4.1. IP",Maestro!$Z$14,$D9="AF 4.2 IP",Maestro!$Z$15)</f>
        <v/>
      </c>
      <c r="AI9" s="144" t="str" cm="1">
        <f t="array" ref="AI9">_xlfn.IFS(Datos!$V9="","",($AH9-Datos!$V9)&lt;0,0,($AH9-Datos!$V9)&gt;=0,($AH9-Datos!$V9))</f>
        <v/>
      </c>
      <c r="AJ9" s="144" t="str" cm="1">
        <f t="array" ref="AJ9">_xlfn.IFS($D9="","",AND($D9&lt;&gt;"",OR(AND($C9="Ibérico",$AH9&lt;=3.32),AND($C9="Estándar",$AH9&lt;=3.25))),0.4,AND($D9="AF 4.0 IP",$AH9&gt;3.32,$AH9&lt;4.325),((7.34-$AH9)/10.05),AND($D9="AF 4.1 IP",$AH9&gt;3.32,$AH9&lt;4.445),((7.82-$AH9)/11.25),AND($D9="AF 4.2 IP",$AH9&gt;3.32,$AH9&lt;4.545),((8.22-$AH9)/12.25),AND($D9="AF 4.0 EP",$AH9&gt;3.25,$AH9&lt;4.325),((7.55-$AH9)/10.75),AND($D9="AF 4.1 EP",$AH9&gt;3.25,$AH9&lt;4.445),((8.03-$AH9)/11.95),AND($D9="AF 4.2 EP",$AH9&gt;3.25,$AH9&lt;4.545),((8.43-$AH9)/12.95),AND($AH9&gt;=4.325,OR($D9="AF 4.0 IP",$D9="AF 4.0 EP")),0.3,AND($AH9&gt;=4.445,OR($D9="AF 4.1 IP",$D9="AF 4.1 EP")),0.3,AND($AH9&gt;=4.545,OR($D9="AF 4.2 IP",$D9="AF 4.2 EP")),0.3)</f>
        <v/>
      </c>
      <c r="AK9" s="144" t="str" cm="1">
        <f t="array" ref="AK9">_xlfn.IFS($D9="","",AND($D9&lt;&gt;"",OR(AND($C9="Ibérico",$AH9&lt;=3.32),AND($C9="Estándar",$AH9&lt;=3.25))),0,AND($D9="AF 4.0 IP",$AH9&gt;3.32,$AH9&lt;4.325),(($AH9-3.32)/1.005),AND($D9="AF 4.1 IP",$AH9&gt;3.32,$AH9&lt;4.445),(($AH9-3.32)/1.125),AND($D9="AF 4.2 IP",$AH9&gt;3.32,$AH9&lt;4.545),(($AH9-3.32)/1.225),AND($D9="AF 4.0 EP",$AH9&gt;3.25,$AH9&lt;4.325),(($AH9-3.25)/1.075),AND($D9="AF 4.1 EP",$AH9&gt;3.25,$AH9&lt;4.445),(($AH9-3.25)/1.195),AND($D9="AF 4.2 EP",$AH9&gt;3.25,$AH9&lt;4.545),(($AH9-3.25)/1.295),AND($AH9&gt;=4.325,OR($D9="AF 4.0 IP",$D9="AF 4.0 EP")),1,AND($AH9&gt;=4.445,OR($D9="AF 4.1 IP",$D9="AF 4.1 EP")),1,AND($AH9&gt;=4.545,OR($D9="AF 4.2 IP",$D9="AF 4.2 EP")),1)</f>
        <v/>
      </c>
      <c r="AL9" s="144" t="str" cm="1">
        <f t="array" ref="AL9">_xlfn.IFS($C9="","",AND(Datos!$P9="Balasto OK",$AJ9=0.4),0.1,AND(Datos!$P9="Balasto OK",$AJ9=0.3),0.08,AND(Datos!$P9="Balasto NOK",$AJ9=0.4),0.2,AND(Datos!$P9="Balasto NOK",$AJ9=0.3),0.15,AND(Datos!$P9="Placa",$AJ9=0.4),1,AND(Datos!$P9="Placa",$AJ9=0.3),0.08)</f>
        <v/>
      </c>
      <c r="AM9" s="145" t="str" cm="1">
        <f t="array" ref="AM9">_xlfn.IFS($C9="","",AND(Datos!$P9="Balasto OK",$AJ9=0.4),0.6,AND(Datos!$P9="Balasto OK",$AJ9=0.3),0.45,AND(Datos!$P9="Balasto NOK",$AJ9=0.4),1,AND(Datos!$P9="Balasto NOK",$AJ9=0.3),0.75,AND(Datos!$P9="Placa",$AJ9=0.4),0.6,AND(Datos!$P9="Placa",$AJ9=0.3),0.45)</f>
        <v/>
      </c>
      <c r="AN9" s="143" t="str" cm="1">
        <f t="array" ref="AN9">_xlfn.IFS($C9="","",AND($C9="Ibérico",Interno!$AM9="11"),((3.75/Datos!$K9)+0.015),AND($C9="Ibérico",Interno!$AM9="12"),((50/Datos!$K9)-0.17),AND($C9="Ibérico",Interno!$AM9="110"),0.015,AND($C9="Estándar",Interno!$AM9="21"),((3.75/Datos!$K9)+0.015),AND($C9="Estándar",Interno!$AM9="22"),((50/Datos!$K9)-0.17),AND($C9="Estándar",Interno!$AM9="210"),0.015)</f>
        <v/>
      </c>
      <c r="AO9" s="145" t="str" cm="1">
        <f t="array" ref="AO9">_xlfn.IFS($C9="","",AND($C9="Ibérico",Interno!$AM9="11"),((3.75/Datos!$K9)+0.015),AND($C9="Ibérico",Interno!$AM9="12"),((60/Datos!$K9)-0.21),AND($C9="Ibérico",Interno!$AM9="110"),0.015,AND($C9="Estándar",Interno!$AM9="21"),((3.75/Datos!$K9)+0.015),AND($C9="Estándar",Interno!$AM9="22"),((60/Datos!$K9)-0.21),AND($C9="Estándar",Interno!$AM9="210"),0.015)</f>
        <v/>
      </c>
      <c r="AP9" s="143" t="str">
        <f>IF($AI9="","",($AJ9/Datos!$U9)*Datos!$AA9*$AI9)</f>
        <v/>
      </c>
      <c r="AQ9" s="145" t="str">
        <f>IF($AI9="","",($AJ9/Datos!$U9)*Datos!$AB9*$AI9)</f>
        <v/>
      </c>
      <c r="AR9" s="143" t="str">
        <f>IF($AH9="","",($AH9/Datos!$U9)*Datos!$AF9)</f>
        <v/>
      </c>
      <c r="AS9" s="144" t="str">
        <f>IF($AH9="","",($AJ9/Datos!$U9)*Datos!$AF9*$AI9)</f>
        <v/>
      </c>
      <c r="AT9" s="144" t="str">
        <f>IF($AH9="","",TAN(Datos!$AG9*(PI()/180))*$AI9)</f>
        <v/>
      </c>
      <c r="AU9" s="144" t="str">
        <f>IF($AH9="","",TAN(Datos!$AH9*(PI()/180))*$AI9)</f>
        <v/>
      </c>
      <c r="AV9" s="144" t="str" cm="1">
        <f t="array" ref="AV9">_xlfn.IFS($AH9="","",AND($G9&lt;&gt;"",Datos!$F9="Recta"),$AW9,$G9&lt;&gt;"",TAN($AL9*(PI()/180))*$AI9)</f>
        <v/>
      </c>
      <c r="AW9" s="145" t="str">
        <f t="shared" si="2"/>
        <v/>
      </c>
      <c r="AY9" s="143" t="str" cm="1">
        <f t="array" ref="AY9">_xlfn.IFS($D9="","",$D9="AF 4.0 IP",Maestro!$AA$6,$D9="AF 4.1 IP",Maestro!$AA$7,$D9="AF 4.2 IP",Maestro!$AA$8,$D9="AF 4.0 EP",Maestro!$AA$13,$D9="AF 4.1. IP",Maestro!$AA$14,$D9="AF 4.2 IP",Maestro!$AA$15)</f>
        <v/>
      </c>
      <c r="AZ9" s="144" t="str" cm="1">
        <f t="array" ref="AZ9">_xlfn.IFS($D9="","",$D9="AF 4.0 IP",Maestro!$AB$6,$D9="AF 4.1 IP",Maestro!$AB$7,$D9="AF 4.2 IP",Maestro!$AB$8,$D9="AF 4.0 EP",Maestro!$AB$13,$D9="AF 4.1. IP",Maestro!$AB$14,$D9="AF 4.2 IP",Maestro!$AB$15)</f>
        <v/>
      </c>
      <c r="BA9" s="144" t="str" cm="1">
        <f t="array" ref="BA9">_xlfn.IFS(Datos!$V9="","",($AZ9-Datos!$V9)&lt;0,0,($AZ9-Datos!$V9)&gt;=0,($AZ9-Datos!$V9))</f>
        <v/>
      </c>
      <c r="BB9" s="144" t="str" cm="1">
        <f t="array" ref="BB9">_xlfn.IFS($D9="","",AND($D9&lt;&gt;"",OR(AND($C9="Ibérico",$AZ9&lt;=3.32),AND($C9="Estándar",$AZ9&lt;=3.25))),0.4,AND($D9="AF 4.0 IP",$AZ9&gt;3.32,$AZ9&lt;4.325),((7.34-$AZ9)/10.05),AND($D9="AF 4.1 IP",$AZ9&gt;3.32,$AZ9&lt;4.445),((7.82-$AZ9)/11.25),AND($D9="AF 4.2 IP",$AZ9&gt;3.32,$AZ9&lt;4.545),((8.22-$AZ9)/12.25),AND($D9="AF 4.0 EP",$AZ9&gt;3.25,$AZ9&lt;4.325),((7.55-$AZ9)/10.75),AND($D9="AF 4.1 EP",$AZ9&gt;3.25,$AZ9&lt;4.445),((8.03-$AZ9)/11.95),AND($D9="AF 4.2 EP",$AZ9&gt;3.25,$AZ9&lt;4.545),((8.43-$AZ9)/12.95),AND($AZ9&gt;=4.325,OR($D9="AF 4.0 IP",$D9="AF 4.0 EP")),0.3,AND($AZ9&gt;=4.445,OR($D9="AF 4.1 IP",$D9="AF 4.1 EP")),0.3,AND($AZ9&gt;=4.545,OR($D9="AF 4.2 IP",$D9="AF 4.2 EP")),0.3)</f>
        <v/>
      </c>
      <c r="BC9" s="144" t="str" cm="1">
        <f t="array" ref="BC9">_xlfn.IFS($D9="","",AND($D9&lt;&gt;"",OR(AND($C9="Ibérico",$AZ9&lt;=3.32),AND($C9="Estándar",$AZ9&lt;=3.25))),0,AND($D9="AF 4.0 IP",$AZ9&gt;3.32,$AZ9&lt;4.325),(($AZ9-3.32)/1.005),AND($D9="AF 4.1 IP",$AZ9&gt;3.32,$AZ9&lt;4.445),(($AZ9-3.32)/1.125),AND($D9="AF 4.2 IP",$AZ9&gt;3.32,$AZ9&lt;4.545),(($AZ9-3.32)/1.225),AND($D9="AF 4.0 EP",$AZ9&gt;3.25,$AZ9&lt;4.325),(($AZ9-3.25)/1.075),AND($D9="AF 4.1 EP",$AZ9&gt;3.25,$AZ9&lt;4.445),(($AZ9-3.25)/1.195),AND($D9="AF 4.2 EP",$AZ9&gt;3.25,$AZ9&lt;4.545),(($AZ9-3.25)/1.295),AND($AZ9&gt;=4.325,OR($D9="AF 4.0 IP",$D9="AF 4.0 EP")),1,AND($AZ9&gt;=4.445,OR($D9="AF 4.1 IP",$D9="AF 4.1 EP")),1,AND($AZ9&gt;=4.545,OR($D9="AF 4.2 IP",$D9="AF 4.2 EP")),1)</f>
        <v/>
      </c>
      <c r="BD9" s="144" t="str" cm="1">
        <f t="array" ref="BD9">_xlfn.IFS($C9="","",AND(Datos!$P9="Balasto OK",$BB9=0.4),0.1,AND(Datos!$P9="Balasto OK",$BB9=0.3),0.08,AND(Datos!$P9="Balasto NOK",$BB9=0.4),0.2,AND(Datos!$P9="Balasto NOK",$BB9=0.3),0.15,AND(Datos!$P9="Placa",$BB9=0.4),1,AND(Datos!$P9="Placa",$BB9=0.3),0.08)</f>
        <v/>
      </c>
      <c r="BE9" s="145" t="str" cm="1">
        <f t="array" ref="BE9">_xlfn.IFS($C9="","",AND(Datos!$P9="Balasto OK",$BB9=0.4),0.6,AND(Datos!$P9="Balasto OK",$BB9=0.3),0.45,AND(Datos!$P9="Balasto NOK",$BB9=0.4),1,AND(Datos!$P9="Balasto NOK",$BB9=0.3),0.75,AND(Datos!$P9="Placa",$BB9=0.4),0.6,AND(Datos!$P9="Placa",$BB9=0.3),0.45)</f>
        <v/>
      </c>
      <c r="BF9" s="143" t="str" cm="1">
        <f t="array" ref="BF9">_xlfn.IFS($C9="","",AND($C9="Ibérico",Interno!$AM9="11"),((3.75/Datos!$K9)+0.015),AND($C9="Ibérico",Interno!$AM9="12"),((50/Datos!$K9)-0.17),AND($C9="Ibérico",Interno!$AM9="110"),0.015,AND($C9="Estándar",Interno!$AM9="21"),((3.75/Datos!$K9)+0.015),AND($C9="Estándar",Interno!$AM9="22"),((50/Datos!$K9)-0.17),AND($C9="Estándar",Interno!$AM9="210"),0.015)</f>
        <v/>
      </c>
      <c r="BG9" s="145" t="str" cm="1">
        <f t="array" ref="BG9">_xlfn.IFS($C9="","",AND($C9="Ibérico",Interno!$AM9="11"),((3.75/Datos!$K9)+0.015),AND($C9="Ibérico",Interno!$AM9="12"),((60/Datos!$K9)-0.21),AND($C9="Ibérico",Interno!$AM9="110"),0.015,AND($C9="Estándar",Interno!$AM9="21"),((3.75/Datos!$K9)+0.015),AND($C9="Estándar",Interno!$AM9="22"),((60/Datos!$K9)-0.21),AND($C9="Estándar",Interno!$AM9="210"),0.015)</f>
        <v/>
      </c>
      <c r="BH9" s="143" t="str">
        <f>IF($BA9="","",($BB9/Datos!$U9)*Datos!$AA9*$BA9)</f>
        <v/>
      </c>
      <c r="BI9" s="145" t="str">
        <f>IF($BA9="","",($BB9/Datos!$U9)*Datos!$AB9*$BA9)</f>
        <v/>
      </c>
      <c r="BJ9" s="143" t="str">
        <f>IF($AZ9="","",($AZ9/Datos!$U9)*Datos!$AF9)</f>
        <v/>
      </c>
      <c r="BK9" s="144" t="str">
        <f>IF($AZ9="","",($BB9/Datos!$U9)*Datos!$AF9*$BA9)</f>
        <v/>
      </c>
      <c r="BL9" s="144" t="str">
        <f>IF($AZ9="","",TAN(Datos!$AG9*(PI()/180))*$BA9)</f>
        <v/>
      </c>
      <c r="BM9" s="144" t="str">
        <f>IF($AZ9="","",TAN(Datos!$AH9*(PI()/180))*$BA9)</f>
        <v/>
      </c>
      <c r="BN9" s="144" t="str" cm="1">
        <f t="array" ref="BN9">_xlfn.IFS($AZ9="","",AND($G9&lt;&gt;"",Datos!$F9="Recta"),$BO9,$G9&lt;&gt;"",TAN($BD9*(PI()/180))*$BA9)</f>
        <v/>
      </c>
      <c r="BO9" s="145" t="str">
        <f t="shared" si="3"/>
        <v/>
      </c>
      <c r="BQ9" s="143" t="str" cm="1">
        <f t="array" ref="BQ9">_xlfn.IFS($D9="","",$D9="AF 4.0 IP",Maestro!$AC$6,$D9="AF 4.1 IP",Maestro!$AC$7,$D9="AF 4.2 IP",Maestro!$AC$8,$D9="AF 4.0 EP",Maestro!$AC$13,$D9="AF 4.1. IP",Maestro!$AC$14,$D9="AF 4.2 IP",Maestro!$AC$15)</f>
        <v/>
      </c>
      <c r="BR9" s="144" t="str" cm="1">
        <f t="array" ref="BR9">_xlfn.IFS($D9="","",$D9="AF 4.0 IP",Maestro!$AD$6,$D9="AF 4.1 IP",Maestro!$AD$7,$D9="AF 4.2 IP",Maestro!$AD$8,$D9="AF 4.0 EP",Maestro!$AD$13,$D9="AF 4.1. IP",Maestro!$AD$14,$D9="AF 4.2 IP",Maestro!$AD$15)</f>
        <v/>
      </c>
      <c r="BS9" s="144" t="str" cm="1">
        <f t="array" ref="BS9">_xlfn.IFS($D9="","",AND($D9&lt;&gt;"",OR(AND($C9="Ibérico",$BR9&lt;=3.32),AND($C9="Estándar",$BR9&lt;=3.25))),0.4,AND($D9="AF 4.0 IP",$BR9&gt;3.32,$BR9&lt;4.325),((7.34-$BR9)/10.05),AND($D9="AF 4.1 IP",$BR9&gt;3.32,$BR9&lt;4.445),((7.82-$BR9)/11.25),AND($D9="AF 4.2 IP",$BR9&gt;3.32,$BR9&lt;4.545),((8.22-$BR9)/12.25),AND($D9="AF 4.0 EP",$BR9&gt;3.25,$BR9&lt;4.325),((7.55-$BR9)/10.75),AND($D9="AF 4.1 EP",$BR9&gt;3.25,$BR9&lt;4.445),((8.03-$BR9)/11.95),AND($D9="AF 4.2 EP",$BR9&gt;3.25,$BR9&lt;4.545),((8.43-$BR9)/12.95),AND($BR9&gt;=4.325,OR($D9="AF 4.0 IP",$D9="AF 4.0 EP")),0.3,AND($BR9&gt;=4.445,OR($D9="AF 4.1 IP",$D9="AF 4.1 EP")),0.3,AND($BR9&gt;=4.545,OR($D9="AF 4.2 IP",$D9="AF 4.2 EP")),0.3)</f>
        <v/>
      </c>
      <c r="BT9" s="145" t="str" cm="1">
        <f t="array" ref="BT9">_xlfn.IFS($D9="","",AND($D9&lt;&gt;"",OR(AND($C9="Ibérico",$BR9&lt;=3.32),AND($C9="Estándar",$BR9&lt;=3.25))),0,AND($D9="AF 4.0 IP",$BR9&gt;3.32,$BR9&lt;4.325),(($BR9-3.32)/1.005),AND($D9="AF 4.1 IP",$BR9&gt;3.32,$BR9&lt;4.445),(($BR9-3.32)/1.125),AND($D9="AF 4.2 IP",$BR9&gt;3.32,$BR9&lt;4.545),(($BR9-3.32)/1.225),AND($D9="AF 4.0 EP",$BR9&gt;3.25,$BR9&lt;4.325),(($BR9-3.25)/1.075),AND($D9="AF 4.1 EP",$BR9&gt;3.25,$BR9&lt;4.445),(($BR9-3.25)/1.195),AND($D9="AF 4.2 EP",$BR9&gt;3.25,$BR9&lt;4.545),(($BR9-3.25)/1.295),AND($BR9&gt;=4.325,OR($D9="AF 4.0 IP",$D9="AF 4.0 EP")),1,AND($BR9&gt;=4.445,OR($D9="AF 4.1 IP",$D9="AF 4.1 EP")),1,AND($BR9&gt;=4.545,OR($D9="AF 4.2 IP",$D9="AF 4.2 EP")),1)</f>
        <v/>
      </c>
      <c r="BU9" s="143" t="str" cm="1">
        <f t="array" ref="BU9">_xlfn.IFS($C9="","",AND($C9="Ibérico",Interno!$AM9="11"),((3.75/Datos!$K9)+0.015),AND($C9="Ibérico",Interno!$AM9="12"),((50/Datos!$K9)-0.17),AND($C9="Ibérico",Interno!$AM9="110"),0.015,AND($C9="Estándar",Interno!$AM9="21"),((3.75/Datos!$K9)+0.015),AND($C9="Estándar",Interno!$AM9="22"),((50/Datos!$K9)-0.17),AND($C9="Estándar",Interno!$AM9="210"),0.015)</f>
        <v/>
      </c>
      <c r="BV9" s="145" t="str" cm="1">
        <f t="array" ref="BV9">_xlfn.IFS($C9="","",AND($C9="Ibérico",Interno!$AM9="11"),((3.75/Datos!$K9)+0.015),AND($C9="Ibérico",Interno!$AM9="12"),((60/Datos!$K9)-0.21),AND($C9="Ibérico",Interno!$AM9="110"),0.015,AND($C9="Estándar",Interno!$AM9="21"),((3.75/Datos!$K9)+0.015),AND($C9="Estándar",Interno!$AM9="22"),((60/Datos!$K9)-0.21),AND($C9="Estándar",Interno!$AM9="210"),0.015)</f>
        <v/>
      </c>
      <c r="BW9" s="146" t="str">
        <f>IF($BR9="","",($BR9/Datos!$U9)*Datos!$AF9)</f>
        <v/>
      </c>
    </row>
    <row r="10" spans="2:75" x14ac:dyDescent="0.35">
      <c r="B10" s="143" t="str">
        <f>IF(Datos!$B10="","",Datos!$B10)</f>
        <v/>
      </c>
      <c r="C10" s="144" t="str">
        <f>IF(Datos!$E10="","",Datos!$E10)</f>
        <v/>
      </c>
      <c r="D10" s="145" t="str">
        <f>IF(Datos!$J10="","",Datos!$J10)</f>
        <v/>
      </c>
      <c r="F10" s="143" t="str" cm="1">
        <f t="array" ref="F10">_xlfn.IFS($D10="","",$D10="AF 4.0 IP",Maestro!$W$6,$D10="AF 4.1 IP",Maestro!$W$7,$D10="AF 4.2 IP",Maestro!$W$8,$D10="AF 4.0 EP",Maestro!$W$13,$D10="AF 4.1. IP",Maestro!$W$14,$D10="AF 4.2 IP",Maestro!$W$15)</f>
        <v/>
      </c>
      <c r="G10" s="144" t="str" cm="1">
        <f t="array" ref="G10">_xlfn.IFS($D10="","",$D10="AF 4.0 IP",Maestro!$X$6,$D10="AF 4.1 IP",Maestro!$X$7,$D10="AF 4.2 IP",Maestro!$X$8,$D10="AF 4.0 EP",Maestro!$X$13,$D10="AF 4.1. IP",Maestro!$X$14,$D10="AF 4.2 IP",Maestro!$X$15)</f>
        <v/>
      </c>
      <c r="H10" s="144" t="str" cm="1">
        <f t="array" ref="H10">_xlfn.IFS(Datos!$V10="","",($G10-Datos!$V10)&lt;0,0,($G10-Datos!$V10)&gt;=0,($G10-Datos!$V10))</f>
        <v/>
      </c>
      <c r="I10" s="144" t="str" cm="1">
        <f t="array" ref="I10">_xlfn.IFS($D10="","",AND($D10&lt;&gt;"",OR(AND($C10="Ibérico",$G10&lt;=3.32),AND($C10="Estándar",$G10&lt;=3.25))),0.4,AND($D10="AF 4.0 IP",$G10&gt;3.32,$G10&lt;4.325),((7.34-$G10)/10.05),AND($D10="AF 4.1 IP",$G10&gt;3.32,$G10&lt;4.445),((7.82-$G10)/11.25),AND($D10="AF 4.2 IP",$G10&gt;3.32,$G10&lt;4.545),((8.22-$G10)/12.25),AND($D10="AF 4.0 EP",$G10&gt;3.25,$G10&lt;4.325),((7.55-$G10)/10.75),AND($D10="AF 4.1 EP",$G10&gt;3.25,$G10&lt;4.445),((8.03-$G10)/11.95),AND($D10="AF 4.2 EP",$G10&gt;3.25,$G10&lt;4.545),((8.43-$G10)/12.95),AND($G10&gt;=4.325,OR($D10="AF 4.0 IP",$D10="AF 4.0 EP")),0.3,AND($G10&gt;=4.445,OR($D10="AF 4.1 IP",$D10="AF 4.1 EP")),0.3,AND($G10&gt;=4.545,OR($D10="AF 4.2 IP",$D10="AF 4.2 EP")),0.3)</f>
        <v/>
      </c>
      <c r="J10" s="144" t="str" cm="1">
        <f t="array" ref="J10">_xlfn.IFS($D10="","",AND($D10&lt;&gt;"",OR(AND($C10="Ibérico",$G10&lt;=3.32),AND($C10="Estándar",$G10&lt;=3.25))),0,AND($D10="AF 4.0 IP",$G10&gt;3.32,$G10&lt;4.325),(($G10-3.32)/1.005),AND($D10="AF 4.1 IP",$G10&gt;3.32,$G10&lt;4.445),(($G10-3.32)/1.125),AND($D10="AF 4.2 IP",$G10&gt;3.32,$G10&lt;4.545),(($G10-3.32)/1.225),AND($D10="AF 4.0 EP",$G10&gt;3.25,$G10&lt;4.325),(($G10-3.25)/1.075),AND($D10="AF 4.1 EP",$G10&gt;3.25,$G10&lt;4.445),(($G10-3.25)/1.195),AND($D10="AF 4.2 EP",$G10&gt;3.25,$G10&lt;4.545),(($G10-3.25)/1.295),AND($G10&gt;=4.325,OR($D10="AF 4.0 IP",$D10="AF 4.0 EP")),1,AND($G10&gt;=4.445,OR($D10="AF 4.1 IP",$D10="AF 4.1 EP")),1,AND($G10&gt;=4.545,OR($D10="AF 4.2 IP",$D10="AF 4.2 EP")),1)</f>
        <v/>
      </c>
      <c r="K10" s="144" t="str" cm="1">
        <f t="array" ref="K10">_xlfn.IFS($C10="","",AND(Datos!$P10="Balasto OK",$I10=0.4),0.1,AND(Datos!$P10="Balasto OK",$I10=0.3),0.08,AND(Datos!$P10="Balasto NOK",$I10=0.4),0.2,AND(Datos!$P10="Balasto NOK",$I10=0.3),0.15,AND(Datos!$P10="Placa",$I10=0.4),1,AND(Datos!$P10="Placa",$I10=0.3),0.08)</f>
        <v/>
      </c>
      <c r="L10" s="145" t="str" cm="1">
        <f t="array" ref="L10">_xlfn.IFS($C10="","",AND(Datos!$P10="Balasto OK",$I10=0.4),0.6,AND(Datos!$P10="Balasto OK",$I10=0.3),0.45,AND(Datos!$P10="Balasto NOK",$I10=0.4),1,AND(Datos!$P10="Balasto NOK",$I10=0.3),0.75,AND(Datos!$P10="Placa",$I10=0.4),0.6,AND(Datos!$P10="Placa",$I10=0.3),0.45)</f>
        <v/>
      </c>
      <c r="M10" s="143" t="str" cm="1">
        <f t="array" ref="M10">_xlfn.IFS($C10="","",AND($C10="Ibérico",Interno!$AM10="11"),((3.75/Datos!$K10)+(16.25*$J10/Datos!$K10)+0.015),AND($C10="Ibérico",Interno!$AM10="12"),((50/Datos!$K10)+(0.065*$J10)-0.17),AND($C10="Ibérico",Interno!$AM10="110"),0.015,AND($C10="Estándar",Interno!$AM10="21"),((3.75/Datos!$K10)+(16.25*$J10/Datos!$K10)+0.015),AND($C10="Estándar",Interno!$AM10="22"),((50/Datos!$K10)+(0.065*$J10)-0.17),AND($C10="Estándar",Interno!$AM10="210"),0.015)</f>
        <v/>
      </c>
      <c r="N10" s="145" t="str" cm="1">
        <f t="array" ref="N10">_xlfn.IFS($C10="","",AND($C10="Ibérico",Interno!$AM10="11"),((3.75/Datos!$K10)+(16.25*$J10/Datos!$K10)+0.015),AND($C10="Ibérico",Interno!$AM10="12"),((60/Datos!$K10)+($J10*(0.105-(10/Datos!$K10)))-0.21),AND($C10="Ibérico",Interno!$AM10="110"),0.015,AND($C10="Estándar",Interno!$AM10="21"),((3.75/Datos!$K10)+(16.25*$J10/Datos!$K10)+0.015),AND($C10="Estándar",Interno!$AM10="22"),((60/Datos!$K10)+($J10*(0.105-(10/Datos!$K10)))-0.21),AND($C10="Estándar",Interno!$AM10="210"),0.015)</f>
        <v/>
      </c>
      <c r="O10" s="143" t="str">
        <f>IF($H10="","",($I10/Datos!$U10)*Datos!$AA10*$H10)</f>
        <v/>
      </c>
      <c r="P10" s="145" t="str">
        <f>IF($H10="","",($I10/Datos!$U10)*Datos!$AB10*$H10)</f>
        <v/>
      </c>
      <c r="Q10" s="143" t="str">
        <f>IF($F10="","",($I10/Datos!$U10)*Datos!$AA10*$F10)</f>
        <v/>
      </c>
      <c r="R10" s="145" t="str">
        <f>IF($F10="","",($I10/Datos!$U10)*Datos!$AB10*$F10)</f>
        <v/>
      </c>
      <c r="S10" s="143" t="str">
        <f>IF($G10="","",($G10/Datos!$U10)*Datos!$AF10)</f>
        <v/>
      </c>
      <c r="T10" s="144" t="str">
        <f>IF($G10="","",($I10/Datos!$U10)*Datos!$AF10*$H10)</f>
        <v/>
      </c>
      <c r="U10" s="144" t="str">
        <f>IF($G10="","",TAN(Datos!$AG10*(PI()/180))*$H10)</f>
        <v/>
      </c>
      <c r="V10" s="144" t="str">
        <f>IF($G10="","",TAN(Datos!$AH10*(PI()/180))*$H10)</f>
        <v/>
      </c>
      <c r="W10" s="144" t="str" cm="1">
        <f t="array" ref="W10">_xlfn.IFS($G10="","",AND($G10&lt;&gt;"",Datos!$F10="Recta"),$X10,$G10&lt;&gt;"",TAN($K10*(PI()/180))*$H10)</f>
        <v/>
      </c>
      <c r="X10" s="145" t="str">
        <f t="shared" si="0"/>
        <v/>
      </c>
      <c r="Y10" s="143" t="str">
        <f>IF($F10="","",-(Datos!$AF10/2)+($F10/Datos!$U10)*Datos!$AF10)</f>
        <v/>
      </c>
      <c r="Z10" s="144" t="str">
        <f>IF($F10="","",(Datos!$AF10/2)+($F10/Datos!$U10)*Datos!$AF10)</f>
        <v/>
      </c>
      <c r="AA10" s="144" t="str">
        <f>IF($F10="","",$I10*($F10/Datos!$U10)*Datos!$AF10)</f>
        <v/>
      </c>
      <c r="AB10" s="144" t="str">
        <f>IF($F10="","",TAN(Datos!$AG10*(PI()/180))*$F10)</f>
        <v/>
      </c>
      <c r="AC10" s="144" t="str">
        <f>IF($F10="","",TAN(Datos!$AH10*(PI()/180))*$F10)</f>
        <v/>
      </c>
      <c r="AD10" s="144" t="str" cm="1">
        <f t="array" ref="AD10">_xlfn.IFS($G10="","",AND($G10&lt;&gt;"",Datos!$F10="Recta"),$AE10,$G10&lt;&gt;"",TAN($L10*(PI()/180))*$F10)</f>
        <v/>
      </c>
      <c r="AE10" s="145" t="str">
        <f t="shared" si="1"/>
        <v/>
      </c>
      <c r="AG10" s="143" t="str" cm="1">
        <f t="array" ref="AG10">_xlfn.IFS($D10="","",$D10="AF 4.0 IP",Maestro!$Y$6,$D10="AF 4.1 IP",Maestro!$Y$7,$D10="AF 4.2 IP",Maestro!$Y$8,$D10="AF 4.0 EP",Maestro!$Y$13,$D10="AF 4.1. IP",Maestro!$Y$14,$D10="AF 4.2 IP",Maestro!$Y$15)</f>
        <v/>
      </c>
      <c r="AH10" s="144" t="str" cm="1">
        <f t="array" ref="AH10">_xlfn.IFS($D10="","",$D10="AF 4.0 IP",Maestro!$Z$6,$D10="AF 4.1 IP",Maestro!$Z$7,$D10="AF 4.2 IP",Maestro!$Z$8,$D10="AF 4.0 EP",Maestro!$Z$13,$D10="AF 4.1. IP",Maestro!$Z$14,$D10="AF 4.2 IP",Maestro!$Z$15)</f>
        <v/>
      </c>
      <c r="AI10" s="144" t="str" cm="1">
        <f t="array" ref="AI10">_xlfn.IFS(Datos!$V10="","",($AH10-Datos!$V10)&lt;0,0,($AH10-Datos!$V10)&gt;=0,($AH10-Datos!$V10))</f>
        <v/>
      </c>
      <c r="AJ10" s="144" t="str" cm="1">
        <f t="array" ref="AJ10">_xlfn.IFS($D10="","",AND($D10&lt;&gt;"",OR(AND($C10="Ibérico",$AH10&lt;=3.32),AND($C10="Estándar",$AH10&lt;=3.25))),0.4,AND($D10="AF 4.0 IP",$AH10&gt;3.32,$AH10&lt;4.325),((7.34-$AH10)/10.05),AND($D10="AF 4.1 IP",$AH10&gt;3.32,$AH10&lt;4.445),((7.82-$AH10)/11.25),AND($D10="AF 4.2 IP",$AH10&gt;3.32,$AH10&lt;4.545),((8.22-$AH10)/12.25),AND($D10="AF 4.0 EP",$AH10&gt;3.25,$AH10&lt;4.325),((7.55-$AH10)/10.75),AND($D10="AF 4.1 EP",$AH10&gt;3.25,$AH10&lt;4.445),((8.03-$AH10)/11.95),AND($D10="AF 4.2 EP",$AH10&gt;3.25,$AH10&lt;4.545),((8.43-$AH10)/12.95),AND($AH10&gt;=4.325,OR($D10="AF 4.0 IP",$D10="AF 4.0 EP")),0.3,AND($AH10&gt;=4.445,OR($D10="AF 4.1 IP",$D10="AF 4.1 EP")),0.3,AND($AH10&gt;=4.545,OR($D10="AF 4.2 IP",$D10="AF 4.2 EP")),0.3)</f>
        <v/>
      </c>
      <c r="AK10" s="144" t="str" cm="1">
        <f t="array" ref="AK10">_xlfn.IFS($D10="","",AND($D10&lt;&gt;"",OR(AND($C10="Ibérico",$AH10&lt;=3.32),AND($C10="Estándar",$AH10&lt;=3.25))),0,AND($D10="AF 4.0 IP",$AH10&gt;3.32,$AH10&lt;4.325),(($AH10-3.32)/1.005),AND($D10="AF 4.1 IP",$AH10&gt;3.32,$AH10&lt;4.445),(($AH10-3.32)/1.125),AND($D10="AF 4.2 IP",$AH10&gt;3.32,$AH10&lt;4.545),(($AH10-3.32)/1.225),AND($D10="AF 4.0 EP",$AH10&gt;3.25,$AH10&lt;4.325),(($AH10-3.25)/1.075),AND($D10="AF 4.1 EP",$AH10&gt;3.25,$AH10&lt;4.445),(($AH10-3.25)/1.195),AND($D10="AF 4.2 EP",$AH10&gt;3.25,$AH10&lt;4.545),(($AH10-3.25)/1.295),AND($AH10&gt;=4.325,OR($D10="AF 4.0 IP",$D10="AF 4.0 EP")),1,AND($AH10&gt;=4.445,OR($D10="AF 4.1 IP",$D10="AF 4.1 EP")),1,AND($AH10&gt;=4.545,OR($D10="AF 4.2 IP",$D10="AF 4.2 EP")),1)</f>
        <v/>
      </c>
      <c r="AL10" s="144" t="str" cm="1">
        <f t="array" ref="AL10">_xlfn.IFS($C10="","",AND(Datos!$P10="Balasto OK",$AJ10=0.4),0.1,AND(Datos!$P10="Balasto OK",$AJ10=0.3),0.08,AND(Datos!$P10="Balasto NOK",$AJ10=0.4),0.2,AND(Datos!$P10="Balasto NOK",$AJ10=0.3),0.15,AND(Datos!$P10="Placa",$AJ10=0.4),1,AND(Datos!$P10="Placa",$AJ10=0.3),0.08)</f>
        <v/>
      </c>
      <c r="AM10" s="145" t="str" cm="1">
        <f t="array" ref="AM10">_xlfn.IFS($C10="","",AND(Datos!$P10="Balasto OK",$AJ10=0.4),0.6,AND(Datos!$P10="Balasto OK",$AJ10=0.3),0.45,AND(Datos!$P10="Balasto NOK",$AJ10=0.4),1,AND(Datos!$P10="Balasto NOK",$AJ10=0.3),0.75,AND(Datos!$P10="Placa",$AJ10=0.4),0.6,AND(Datos!$P10="Placa",$AJ10=0.3),0.45)</f>
        <v/>
      </c>
      <c r="AN10" s="143" t="str" cm="1">
        <f t="array" ref="AN10">_xlfn.IFS($C10="","",AND($C10="Ibérico",Interno!$AM10="11"),((3.75/Datos!$K10)+0.015),AND($C10="Ibérico",Interno!$AM10="12"),((50/Datos!$K10)-0.17),AND($C10="Ibérico",Interno!$AM10="110"),0.015,AND($C10="Estándar",Interno!$AM10="21"),((3.75/Datos!$K10)+0.015),AND($C10="Estándar",Interno!$AM10="22"),((50/Datos!$K10)-0.17),AND($C10="Estándar",Interno!$AM10="210"),0.015)</f>
        <v/>
      </c>
      <c r="AO10" s="145" t="str" cm="1">
        <f t="array" ref="AO10">_xlfn.IFS($C10="","",AND($C10="Ibérico",Interno!$AM10="11"),((3.75/Datos!$K10)+0.015),AND($C10="Ibérico",Interno!$AM10="12"),((60/Datos!$K10)-0.21),AND($C10="Ibérico",Interno!$AM10="110"),0.015,AND($C10="Estándar",Interno!$AM10="21"),((3.75/Datos!$K10)+0.015),AND($C10="Estándar",Interno!$AM10="22"),((60/Datos!$K10)-0.21),AND($C10="Estándar",Interno!$AM10="210"),0.015)</f>
        <v/>
      </c>
      <c r="AP10" s="143" t="str">
        <f>IF($AI10="","",($AJ10/Datos!$U10)*Datos!$AA10*$AI10)</f>
        <v/>
      </c>
      <c r="AQ10" s="145" t="str">
        <f>IF($AI10="","",($AJ10/Datos!$U10)*Datos!$AB10*$AI10)</f>
        <v/>
      </c>
      <c r="AR10" s="143" t="str">
        <f>IF($AH10="","",($AH10/Datos!$U10)*Datos!$AF10)</f>
        <v/>
      </c>
      <c r="AS10" s="144" t="str">
        <f>IF($AH10="","",($AJ10/Datos!$U10)*Datos!$AF10*$AI10)</f>
        <v/>
      </c>
      <c r="AT10" s="144" t="str">
        <f>IF($AH10="","",TAN(Datos!$AG10*(PI()/180))*$AI10)</f>
        <v/>
      </c>
      <c r="AU10" s="144" t="str">
        <f>IF($AH10="","",TAN(Datos!$AH10*(PI()/180))*$AI10)</f>
        <v/>
      </c>
      <c r="AV10" s="144" t="str" cm="1">
        <f t="array" ref="AV10">_xlfn.IFS($AH10="","",AND($G10&lt;&gt;"",Datos!$F10="Recta"),$AW10,$G10&lt;&gt;"",TAN($AL10*(PI()/180))*$AI10)</f>
        <v/>
      </c>
      <c r="AW10" s="145" t="str">
        <f t="shared" si="2"/>
        <v/>
      </c>
      <c r="AY10" s="143" t="str" cm="1">
        <f t="array" ref="AY10">_xlfn.IFS($D10="","",$D10="AF 4.0 IP",Maestro!$AA$6,$D10="AF 4.1 IP",Maestro!$AA$7,$D10="AF 4.2 IP",Maestro!$AA$8,$D10="AF 4.0 EP",Maestro!$AA$13,$D10="AF 4.1. IP",Maestro!$AA$14,$D10="AF 4.2 IP",Maestro!$AA$15)</f>
        <v/>
      </c>
      <c r="AZ10" s="144" t="str" cm="1">
        <f t="array" ref="AZ10">_xlfn.IFS($D10="","",$D10="AF 4.0 IP",Maestro!$AB$6,$D10="AF 4.1 IP",Maestro!$AB$7,$D10="AF 4.2 IP",Maestro!$AB$8,$D10="AF 4.0 EP",Maestro!$AB$13,$D10="AF 4.1. IP",Maestro!$AB$14,$D10="AF 4.2 IP",Maestro!$AB$15)</f>
        <v/>
      </c>
      <c r="BA10" s="144" t="str" cm="1">
        <f t="array" ref="BA10">_xlfn.IFS(Datos!$V10="","",($AZ10-Datos!$V10)&lt;0,0,($AZ10-Datos!$V10)&gt;=0,($AZ10-Datos!$V10))</f>
        <v/>
      </c>
      <c r="BB10" s="144" t="str" cm="1">
        <f t="array" ref="BB10">_xlfn.IFS($D10="","",AND($D10&lt;&gt;"",OR(AND($C10="Ibérico",$AZ10&lt;=3.32),AND($C10="Estándar",$AZ10&lt;=3.25))),0.4,AND($D10="AF 4.0 IP",$AZ10&gt;3.32,$AZ10&lt;4.325),((7.34-$AZ10)/10.05),AND($D10="AF 4.1 IP",$AZ10&gt;3.32,$AZ10&lt;4.445),((7.82-$AZ10)/11.25),AND($D10="AF 4.2 IP",$AZ10&gt;3.32,$AZ10&lt;4.545),((8.22-$AZ10)/12.25),AND($D10="AF 4.0 EP",$AZ10&gt;3.25,$AZ10&lt;4.325),((7.55-$AZ10)/10.75),AND($D10="AF 4.1 EP",$AZ10&gt;3.25,$AZ10&lt;4.445),((8.03-$AZ10)/11.95),AND($D10="AF 4.2 EP",$AZ10&gt;3.25,$AZ10&lt;4.545),((8.43-$AZ10)/12.95),AND($AZ10&gt;=4.325,OR($D10="AF 4.0 IP",$D10="AF 4.0 EP")),0.3,AND($AZ10&gt;=4.445,OR($D10="AF 4.1 IP",$D10="AF 4.1 EP")),0.3,AND($AZ10&gt;=4.545,OR($D10="AF 4.2 IP",$D10="AF 4.2 EP")),0.3)</f>
        <v/>
      </c>
      <c r="BC10" s="144" t="str" cm="1">
        <f t="array" ref="BC10">_xlfn.IFS($D10="","",AND($D10&lt;&gt;"",OR(AND($C10="Ibérico",$AZ10&lt;=3.32),AND($C10="Estándar",$AZ10&lt;=3.25))),0,AND($D10="AF 4.0 IP",$AZ10&gt;3.32,$AZ10&lt;4.325),(($AZ10-3.32)/1.005),AND($D10="AF 4.1 IP",$AZ10&gt;3.32,$AZ10&lt;4.445),(($AZ10-3.32)/1.125),AND($D10="AF 4.2 IP",$AZ10&gt;3.32,$AZ10&lt;4.545),(($AZ10-3.32)/1.225),AND($D10="AF 4.0 EP",$AZ10&gt;3.25,$AZ10&lt;4.325),(($AZ10-3.25)/1.075),AND($D10="AF 4.1 EP",$AZ10&gt;3.25,$AZ10&lt;4.445),(($AZ10-3.25)/1.195),AND($D10="AF 4.2 EP",$AZ10&gt;3.25,$AZ10&lt;4.545),(($AZ10-3.25)/1.295),AND($AZ10&gt;=4.325,OR($D10="AF 4.0 IP",$D10="AF 4.0 EP")),1,AND($AZ10&gt;=4.445,OR($D10="AF 4.1 IP",$D10="AF 4.1 EP")),1,AND($AZ10&gt;=4.545,OR($D10="AF 4.2 IP",$D10="AF 4.2 EP")),1)</f>
        <v/>
      </c>
      <c r="BD10" s="144" t="str" cm="1">
        <f t="array" ref="BD10">_xlfn.IFS($C10="","",AND(Datos!$P10="Balasto OK",$BB10=0.4),0.1,AND(Datos!$P10="Balasto OK",$BB10=0.3),0.08,AND(Datos!$P10="Balasto NOK",$BB10=0.4),0.2,AND(Datos!$P10="Balasto NOK",$BB10=0.3),0.15,AND(Datos!$P10="Placa",$BB10=0.4),1,AND(Datos!$P10="Placa",$BB10=0.3),0.08)</f>
        <v/>
      </c>
      <c r="BE10" s="145" t="str" cm="1">
        <f t="array" ref="BE10">_xlfn.IFS($C10="","",AND(Datos!$P10="Balasto OK",$BB10=0.4),0.6,AND(Datos!$P10="Balasto OK",$BB10=0.3),0.45,AND(Datos!$P10="Balasto NOK",$BB10=0.4),1,AND(Datos!$P10="Balasto NOK",$BB10=0.3),0.75,AND(Datos!$P10="Placa",$BB10=0.4),0.6,AND(Datos!$P10="Placa",$BB10=0.3),0.45)</f>
        <v/>
      </c>
      <c r="BF10" s="143" t="str" cm="1">
        <f t="array" ref="BF10">_xlfn.IFS($C10="","",AND($C10="Ibérico",Interno!$AM10="11"),((3.75/Datos!$K10)+0.015),AND($C10="Ibérico",Interno!$AM10="12"),((50/Datos!$K10)-0.17),AND($C10="Ibérico",Interno!$AM10="110"),0.015,AND($C10="Estándar",Interno!$AM10="21"),((3.75/Datos!$K10)+0.015),AND($C10="Estándar",Interno!$AM10="22"),((50/Datos!$K10)-0.17),AND($C10="Estándar",Interno!$AM10="210"),0.015)</f>
        <v/>
      </c>
      <c r="BG10" s="145" t="str" cm="1">
        <f t="array" ref="BG10">_xlfn.IFS($C10="","",AND($C10="Ibérico",Interno!$AM10="11"),((3.75/Datos!$K10)+0.015),AND($C10="Ibérico",Interno!$AM10="12"),((60/Datos!$K10)-0.21),AND($C10="Ibérico",Interno!$AM10="110"),0.015,AND($C10="Estándar",Interno!$AM10="21"),((3.75/Datos!$K10)+0.015),AND($C10="Estándar",Interno!$AM10="22"),((60/Datos!$K10)-0.21),AND($C10="Estándar",Interno!$AM10="210"),0.015)</f>
        <v/>
      </c>
      <c r="BH10" s="143" t="str">
        <f>IF($BA10="","",($BB10/Datos!$U10)*Datos!$AA10*$BA10)</f>
        <v/>
      </c>
      <c r="BI10" s="145" t="str">
        <f>IF($BA10="","",($BB10/Datos!$U10)*Datos!$AB10*$BA10)</f>
        <v/>
      </c>
      <c r="BJ10" s="143" t="str">
        <f>IF($AZ10="","",($AZ10/Datos!$U10)*Datos!$AF10)</f>
        <v/>
      </c>
      <c r="BK10" s="144" t="str">
        <f>IF($AZ10="","",($BB10/Datos!$U10)*Datos!$AF10*$BA10)</f>
        <v/>
      </c>
      <c r="BL10" s="144" t="str">
        <f>IF($AZ10="","",TAN(Datos!$AG10*(PI()/180))*$BA10)</f>
        <v/>
      </c>
      <c r="BM10" s="144" t="str">
        <f>IF($AZ10="","",TAN(Datos!$AH10*(PI()/180))*$BA10)</f>
        <v/>
      </c>
      <c r="BN10" s="144" t="str" cm="1">
        <f t="array" ref="BN10">_xlfn.IFS($AZ10="","",AND($G10&lt;&gt;"",Datos!$F10="Recta"),$BO10,$G10&lt;&gt;"",TAN($BD10*(PI()/180))*$BA10)</f>
        <v/>
      </c>
      <c r="BO10" s="145" t="str">
        <f t="shared" si="3"/>
        <v/>
      </c>
      <c r="BQ10" s="143" t="str" cm="1">
        <f t="array" ref="BQ10">_xlfn.IFS($D10="","",$D10="AF 4.0 IP",Maestro!$AC$6,$D10="AF 4.1 IP",Maestro!$AC$7,$D10="AF 4.2 IP",Maestro!$AC$8,$D10="AF 4.0 EP",Maestro!$AC$13,$D10="AF 4.1. IP",Maestro!$AC$14,$D10="AF 4.2 IP",Maestro!$AC$15)</f>
        <v/>
      </c>
      <c r="BR10" s="144" t="str" cm="1">
        <f t="array" ref="BR10">_xlfn.IFS($D10="","",$D10="AF 4.0 IP",Maestro!$AD$6,$D10="AF 4.1 IP",Maestro!$AD$7,$D10="AF 4.2 IP",Maestro!$AD$8,$D10="AF 4.0 EP",Maestro!$AD$13,$D10="AF 4.1. IP",Maestro!$AD$14,$D10="AF 4.2 IP",Maestro!$AD$15)</f>
        <v/>
      </c>
      <c r="BS10" s="144" t="str" cm="1">
        <f t="array" ref="BS10">_xlfn.IFS($D10="","",AND($D10&lt;&gt;"",OR(AND($C10="Ibérico",$BR10&lt;=3.32),AND($C10="Estándar",$BR10&lt;=3.25))),0.4,AND($D10="AF 4.0 IP",$BR10&gt;3.32,$BR10&lt;4.325),((7.34-$BR10)/10.05),AND($D10="AF 4.1 IP",$BR10&gt;3.32,$BR10&lt;4.445),((7.82-$BR10)/11.25),AND($D10="AF 4.2 IP",$BR10&gt;3.32,$BR10&lt;4.545),((8.22-$BR10)/12.25),AND($D10="AF 4.0 EP",$BR10&gt;3.25,$BR10&lt;4.325),((7.55-$BR10)/10.75),AND($D10="AF 4.1 EP",$BR10&gt;3.25,$BR10&lt;4.445),((8.03-$BR10)/11.95),AND($D10="AF 4.2 EP",$BR10&gt;3.25,$BR10&lt;4.545),((8.43-$BR10)/12.95),AND($BR10&gt;=4.325,OR($D10="AF 4.0 IP",$D10="AF 4.0 EP")),0.3,AND($BR10&gt;=4.445,OR($D10="AF 4.1 IP",$D10="AF 4.1 EP")),0.3,AND($BR10&gt;=4.545,OR($D10="AF 4.2 IP",$D10="AF 4.2 EP")),0.3)</f>
        <v/>
      </c>
      <c r="BT10" s="145" t="str" cm="1">
        <f t="array" ref="BT10">_xlfn.IFS($D10="","",AND($D10&lt;&gt;"",OR(AND($C10="Ibérico",$BR10&lt;=3.32),AND($C10="Estándar",$BR10&lt;=3.25))),0,AND($D10="AF 4.0 IP",$BR10&gt;3.32,$BR10&lt;4.325),(($BR10-3.32)/1.005),AND($D10="AF 4.1 IP",$BR10&gt;3.32,$BR10&lt;4.445),(($BR10-3.32)/1.125),AND($D10="AF 4.2 IP",$BR10&gt;3.32,$BR10&lt;4.545),(($BR10-3.32)/1.225),AND($D10="AF 4.0 EP",$BR10&gt;3.25,$BR10&lt;4.325),(($BR10-3.25)/1.075),AND($D10="AF 4.1 EP",$BR10&gt;3.25,$BR10&lt;4.445),(($BR10-3.25)/1.195),AND($D10="AF 4.2 EP",$BR10&gt;3.25,$BR10&lt;4.545),(($BR10-3.25)/1.295),AND($BR10&gt;=4.325,OR($D10="AF 4.0 IP",$D10="AF 4.0 EP")),1,AND($BR10&gt;=4.445,OR($D10="AF 4.1 IP",$D10="AF 4.1 EP")),1,AND($BR10&gt;=4.545,OR($D10="AF 4.2 IP",$D10="AF 4.2 EP")),1)</f>
        <v/>
      </c>
      <c r="BU10" s="143" t="str" cm="1">
        <f t="array" ref="BU10">_xlfn.IFS($C10="","",AND($C10="Ibérico",Interno!$AM10="11"),((3.75/Datos!$K10)+0.015),AND($C10="Ibérico",Interno!$AM10="12"),((50/Datos!$K10)-0.17),AND($C10="Ibérico",Interno!$AM10="110"),0.015,AND($C10="Estándar",Interno!$AM10="21"),((3.75/Datos!$K10)+0.015),AND($C10="Estándar",Interno!$AM10="22"),((50/Datos!$K10)-0.17),AND($C10="Estándar",Interno!$AM10="210"),0.015)</f>
        <v/>
      </c>
      <c r="BV10" s="145" t="str" cm="1">
        <f t="array" ref="BV10">_xlfn.IFS($C10="","",AND($C10="Ibérico",Interno!$AM10="11"),((3.75/Datos!$K10)+0.015),AND($C10="Ibérico",Interno!$AM10="12"),((60/Datos!$K10)-0.21),AND($C10="Ibérico",Interno!$AM10="110"),0.015,AND($C10="Estándar",Interno!$AM10="21"),((3.75/Datos!$K10)+0.015),AND($C10="Estándar",Interno!$AM10="22"),((60/Datos!$K10)-0.21),AND($C10="Estándar",Interno!$AM10="210"),0.015)</f>
        <v/>
      </c>
      <c r="BW10" s="146" t="str">
        <f>IF($BR10="","",($BR10/Datos!$U10)*Datos!$AF10)</f>
        <v/>
      </c>
    </row>
    <row r="11" spans="2:75" x14ac:dyDescent="0.35">
      <c r="B11" s="143" t="str">
        <f>IF(Datos!$B11="","",Datos!$B11)</f>
        <v/>
      </c>
      <c r="C11" s="144" t="str">
        <f>IF(Datos!$E11="","",Datos!$E11)</f>
        <v/>
      </c>
      <c r="D11" s="145" t="str">
        <f>IF(Datos!$J11="","",Datos!$J11)</f>
        <v/>
      </c>
      <c r="F11" s="143" t="str" cm="1">
        <f t="array" ref="F11">_xlfn.IFS($D11="","",$D11="AF 4.0 IP",Maestro!$W$6,$D11="AF 4.1 IP",Maestro!$W$7,$D11="AF 4.2 IP",Maestro!$W$8,$D11="AF 4.0 EP",Maestro!$W$13,$D11="AF 4.1. IP",Maestro!$W$14,$D11="AF 4.2 IP",Maestro!$W$15)</f>
        <v/>
      </c>
      <c r="G11" s="144" t="str" cm="1">
        <f t="array" ref="G11">_xlfn.IFS($D11="","",$D11="AF 4.0 IP",Maestro!$X$6,$D11="AF 4.1 IP",Maestro!$X$7,$D11="AF 4.2 IP",Maestro!$X$8,$D11="AF 4.0 EP",Maestro!$X$13,$D11="AF 4.1. IP",Maestro!$X$14,$D11="AF 4.2 IP",Maestro!$X$15)</f>
        <v/>
      </c>
      <c r="H11" s="144" t="str" cm="1">
        <f t="array" ref="H11">_xlfn.IFS(Datos!$V11="","",($G11-Datos!$V11)&lt;0,0,($G11-Datos!$V11)&gt;=0,($G11-Datos!$V11))</f>
        <v/>
      </c>
      <c r="I11" s="144" t="str" cm="1">
        <f t="array" ref="I11">_xlfn.IFS($D11="","",AND($D11&lt;&gt;"",OR(AND($C11="Ibérico",$G11&lt;=3.32),AND($C11="Estándar",$G11&lt;=3.25))),0.4,AND($D11="AF 4.0 IP",$G11&gt;3.32,$G11&lt;4.325),((7.34-$G11)/10.05),AND($D11="AF 4.1 IP",$G11&gt;3.32,$G11&lt;4.445),((7.82-$G11)/11.25),AND($D11="AF 4.2 IP",$G11&gt;3.32,$G11&lt;4.545),((8.22-$G11)/12.25),AND($D11="AF 4.0 EP",$G11&gt;3.25,$G11&lt;4.325),((7.55-$G11)/10.75),AND($D11="AF 4.1 EP",$G11&gt;3.25,$G11&lt;4.445),((8.03-$G11)/11.95),AND($D11="AF 4.2 EP",$G11&gt;3.25,$G11&lt;4.545),((8.43-$G11)/12.95),AND($G11&gt;=4.325,OR($D11="AF 4.0 IP",$D11="AF 4.0 EP")),0.3,AND($G11&gt;=4.445,OR($D11="AF 4.1 IP",$D11="AF 4.1 EP")),0.3,AND($G11&gt;=4.545,OR($D11="AF 4.2 IP",$D11="AF 4.2 EP")),0.3)</f>
        <v/>
      </c>
      <c r="J11" s="144" t="str" cm="1">
        <f t="array" ref="J11">_xlfn.IFS($D11="","",AND($D11&lt;&gt;"",OR(AND($C11="Ibérico",$G11&lt;=3.32),AND($C11="Estándar",$G11&lt;=3.25))),0,AND($D11="AF 4.0 IP",$G11&gt;3.32,$G11&lt;4.325),(($G11-3.32)/1.005),AND($D11="AF 4.1 IP",$G11&gt;3.32,$G11&lt;4.445),(($G11-3.32)/1.125),AND($D11="AF 4.2 IP",$G11&gt;3.32,$G11&lt;4.545),(($G11-3.32)/1.225),AND($D11="AF 4.0 EP",$G11&gt;3.25,$G11&lt;4.325),(($G11-3.25)/1.075),AND($D11="AF 4.1 EP",$G11&gt;3.25,$G11&lt;4.445),(($G11-3.25)/1.195),AND($D11="AF 4.2 EP",$G11&gt;3.25,$G11&lt;4.545),(($G11-3.25)/1.295),AND($G11&gt;=4.325,OR($D11="AF 4.0 IP",$D11="AF 4.0 EP")),1,AND($G11&gt;=4.445,OR($D11="AF 4.1 IP",$D11="AF 4.1 EP")),1,AND($G11&gt;=4.545,OR($D11="AF 4.2 IP",$D11="AF 4.2 EP")),1)</f>
        <v/>
      </c>
      <c r="K11" s="144" t="str" cm="1">
        <f t="array" ref="K11">_xlfn.IFS($C11="","",AND(Datos!$P11="Balasto OK",$I11=0.4),0.1,AND(Datos!$P11="Balasto OK",$I11=0.3),0.08,AND(Datos!$P11="Balasto NOK",$I11=0.4),0.2,AND(Datos!$P11="Balasto NOK",$I11=0.3),0.15,AND(Datos!$P11="Placa",$I11=0.4),1,AND(Datos!$P11="Placa",$I11=0.3),0.08)</f>
        <v/>
      </c>
      <c r="L11" s="145" t="str" cm="1">
        <f t="array" ref="L11">_xlfn.IFS($C11="","",AND(Datos!$P11="Balasto OK",$I11=0.4),0.6,AND(Datos!$P11="Balasto OK",$I11=0.3),0.45,AND(Datos!$P11="Balasto NOK",$I11=0.4),1,AND(Datos!$P11="Balasto NOK",$I11=0.3),0.75,AND(Datos!$P11="Placa",$I11=0.4),0.6,AND(Datos!$P11="Placa",$I11=0.3),0.45)</f>
        <v/>
      </c>
      <c r="M11" s="143" t="str" cm="1">
        <f t="array" ref="M11">_xlfn.IFS($C11="","",AND($C11="Ibérico",Interno!$AM11="11"),((3.75/Datos!$K11)+(16.25*$J11/Datos!$K11)+0.015),AND($C11="Ibérico",Interno!$AM11="12"),((50/Datos!$K11)+(0.065*$J11)-0.17),AND($C11="Ibérico",Interno!$AM11="110"),0.015,AND($C11="Estándar",Interno!$AM11="21"),((3.75/Datos!$K11)+(16.25*$J11/Datos!$K11)+0.015),AND($C11="Estándar",Interno!$AM11="22"),((50/Datos!$K11)+(0.065*$J11)-0.17),AND($C11="Estándar",Interno!$AM11="210"),0.015)</f>
        <v/>
      </c>
      <c r="N11" s="145" t="str" cm="1">
        <f t="array" ref="N11">_xlfn.IFS($C11="","",AND($C11="Ibérico",Interno!$AM11="11"),((3.75/Datos!$K11)+(16.25*$J11/Datos!$K11)+0.015),AND($C11="Ibérico",Interno!$AM11="12"),((60/Datos!$K11)+($J11*(0.105-(10/Datos!$K11)))-0.21),AND($C11="Ibérico",Interno!$AM11="110"),0.015,AND($C11="Estándar",Interno!$AM11="21"),((3.75/Datos!$K11)+(16.25*$J11/Datos!$K11)+0.015),AND($C11="Estándar",Interno!$AM11="22"),((60/Datos!$K11)+($J11*(0.105-(10/Datos!$K11)))-0.21),AND($C11="Estándar",Interno!$AM11="210"),0.015)</f>
        <v/>
      </c>
      <c r="O11" s="143" t="str">
        <f>IF($H11="","",($I11/Datos!$U11)*Datos!$AA11*$H11)</f>
        <v/>
      </c>
      <c r="P11" s="145" t="str">
        <f>IF($H11="","",($I11/Datos!$U11)*Datos!$AB11*$H11)</f>
        <v/>
      </c>
      <c r="Q11" s="143" t="str">
        <f>IF($F11="","",($I11/Datos!$U11)*Datos!$AA11*$F11)</f>
        <v/>
      </c>
      <c r="R11" s="145" t="str">
        <f>IF($F11="","",($I11/Datos!$U11)*Datos!$AB11*$F11)</f>
        <v/>
      </c>
      <c r="S11" s="143" t="str">
        <f>IF($G11="","",($G11/Datos!$U11)*Datos!$AF11)</f>
        <v/>
      </c>
      <c r="T11" s="144" t="str">
        <f>IF($G11="","",($I11/Datos!$U11)*Datos!$AF11*$H11)</f>
        <v/>
      </c>
      <c r="U11" s="144" t="str">
        <f>IF($G11="","",TAN(Datos!$AG11*(PI()/180))*$H11)</f>
        <v/>
      </c>
      <c r="V11" s="144" t="str">
        <f>IF($G11="","",TAN(Datos!$AH11*(PI()/180))*$H11)</f>
        <v/>
      </c>
      <c r="W11" s="144" t="str" cm="1">
        <f t="array" ref="W11">_xlfn.IFS($G11="","",AND($G11&lt;&gt;"",Datos!$F11="Recta"),$X11,$G11&lt;&gt;"",TAN($K11*(PI()/180))*$H11)</f>
        <v/>
      </c>
      <c r="X11" s="145" t="str">
        <f t="shared" si="0"/>
        <v/>
      </c>
      <c r="Y11" s="143" t="str">
        <f>IF($F11="","",-(Datos!$AF11/2)+($F11/Datos!$U11)*Datos!$AF11)</f>
        <v/>
      </c>
      <c r="Z11" s="144" t="str">
        <f>IF($F11="","",(Datos!$AF11/2)+($F11/Datos!$U11)*Datos!$AF11)</f>
        <v/>
      </c>
      <c r="AA11" s="144" t="str">
        <f>IF($F11="","",$I11*($F11/Datos!$U11)*Datos!$AF11)</f>
        <v/>
      </c>
      <c r="AB11" s="144" t="str">
        <f>IF($F11="","",TAN(Datos!$AG11*(PI()/180))*$F11)</f>
        <v/>
      </c>
      <c r="AC11" s="144" t="str">
        <f>IF($F11="","",TAN(Datos!$AH11*(PI()/180))*$F11)</f>
        <v/>
      </c>
      <c r="AD11" s="144" t="str" cm="1">
        <f t="array" ref="AD11">_xlfn.IFS($G11="","",AND($G11&lt;&gt;"",Datos!$F11="Recta"),$AE11,$G11&lt;&gt;"",TAN($L11*(PI()/180))*$F11)</f>
        <v/>
      </c>
      <c r="AE11" s="145" t="str">
        <f t="shared" si="1"/>
        <v/>
      </c>
      <c r="AG11" s="143" t="str" cm="1">
        <f t="array" ref="AG11">_xlfn.IFS($D11="","",$D11="AF 4.0 IP",Maestro!$Y$6,$D11="AF 4.1 IP",Maestro!$Y$7,$D11="AF 4.2 IP",Maestro!$Y$8,$D11="AF 4.0 EP",Maestro!$Y$13,$D11="AF 4.1. IP",Maestro!$Y$14,$D11="AF 4.2 IP",Maestro!$Y$15)</f>
        <v/>
      </c>
      <c r="AH11" s="144" t="str" cm="1">
        <f t="array" ref="AH11">_xlfn.IFS($D11="","",$D11="AF 4.0 IP",Maestro!$Z$6,$D11="AF 4.1 IP",Maestro!$Z$7,$D11="AF 4.2 IP",Maestro!$Z$8,$D11="AF 4.0 EP",Maestro!$Z$13,$D11="AF 4.1. IP",Maestro!$Z$14,$D11="AF 4.2 IP",Maestro!$Z$15)</f>
        <v/>
      </c>
      <c r="AI11" s="144" t="str" cm="1">
        <f t="array" ref="AI11">_xlfn.IFS(Datos!$V11="","",($AH11-Datos!$V11)&lt;0,0,($AH11-Datos!$V11)&gt;=0,($AH11-Datos!$V11))</f>
        <v/>
      </c>
      <c r="AJ11" s="144" t="str" cm="1">
        <f t="array" ref="AJ11">_xlfn.IFS($D11="","",AND($D11&lt;&gt;"",OR(AND($C11="Ibérico",$AH11&lt;=3.32),AND($C11="Estándar",$AH11&lt;=3.25))),0.4,AND($D11="AF 4.0 IP",$AH11&gt;3.32,$AH11&lt;4.325),((7.34-$AH11)/10.05),AND($D11="AF 4.1 IP",$AH11&gt;3.32,$AH11&lt;4.445),((7.82-$AH11)/11.25),AND($D11="AF 4.2 IP",$AH11&gt;3.32,$AH11&lt;4.545),((8.22-$AH11)/12.25),AND($D11="AF 4.0 EP",$AH11&gt;3.25,$AH11&lt;4.325),((7.55-$AH11)/10.75),AND($D11="AF 4.1 EP",$AH11&gt;3.25,$AH11&lt;4.445),((8.03-$AH11)/11.95),AND($D11="AF 4.2 EP",$AH11&gt;3.25,$AH11&lt;4.545),((8.43-$AH11)/12.95),AND($AH11&gt;=4.325,OR($D11="AF 4.0 IP",$D11="AF 4.0 EP")),0.3,AND($AH11&gt;=4.445,OR($D11="AF 4.1 IP",$D11="AF 4.1 EP")),0.3,AND($AH11&gt;=4.545,OR($D11="AF 4.2 IP",$D11="AF 4.2 EP")),0.3)</f>
        <v/>
      </c>
      <c r="AK11" s="144" t="str" cm="1">
        <f t="array" ref="AK11">_xlfn.IFS($D11="","",AND($D11&lt;&gt;"",OR(AND($C11="Ibérico",$AH11&lt;=3.32),AND($C11="Estándar",$AH11&lt;=3.25))),0,AND($D11="AF 4.0 IP",$AH11&gt;3.32,$AH11&lt;4.325),(($AH11-3.32)/1.005),AND($D11="AF 4.1 IP",$AH11&gt;3.32,$AH11&lt;4.445),(($AH11-3.32)/1.125),AND($D11="AF 4.2 IP",$AH11&gt;3.32,$AH11&lt;4.545),(($AH11-3.32)/1.225),AND($D11="AF 4.0 EP",$AH11&gt;3.25,$AH11&lt;4.325),(($AH11-3.25)/1.075),AND($D11="AF 4.1 EP",$AH11&gt;3.25,$AH11&lt;4.445),(($AH11-3.25)/1.195),AND($D11="AF 4.2 EP",$AH11&gt;3.25,$AH11&lt;4.545),(($AH11-3.25)/1.295),AND($AH11&gt;=4.325,OR($D11="AF 4.0 IP",$D11="AF 4.0 EP")),1,AND($AH11&gt;=4.445,OR($D11="AF 4.1 IP",$D11="AF 4.1 EP")),1,AND($AH11&gt;=4.545,OR($D11="AF 4.2 IP",$D11="AF 4.2 EP")),1)</f>
        <v/>
      </c>
      <c r="AL11" s="144" t="str" cm="1">
        <f t="array" ref="AL11">_xlfn.IFS($C11="","",AND(Datos!$P11="Balasto OK",$AJ11=0.4),0.1,AND(Datos!$P11="Balasto OK",$AJ11=0.3),0.08,AND(Datos!$P11="Balasto NOK",$AJ11=0.4),0.2,AND(Datos!$P11="Balasto NOK",$AJ11=0.3),0.15,AND(Datos!$P11="Placa",$AJ11=0.4),1,AND(Datos!$P11="Placa",$AJ11=0.3),0.08)</f>
        <v/>
      </c>
      <c r="AM11" s="145" t="str" cm="1">
        <f t="array" ref="AM11">_xlfn.IFS($C11="","",AND(Datos!$P11="Balasto OK",$AJ11=0.4),0.6,AND(Datos!$P11="Balasto OK",$AJ11=0.3),0.45,AND(Datos!$P11="Balasto NOK",$AJ11=0.4),1,AND(Datos!$P11="Balasto NOK",$AJ11=0.3),0.75,AND(Datos!$P11="Placa",$AJ11=0.4),0.6,AND(Datos!$P11="Placa",$AJ11=0.3),0.45)</f>
        <v/>
      </c>
      <c r="AN11" s="143" t="str" cm="1">
        <f t="array" ref="AN11">_xlfn.IFS($C11="","",AND($C11="Ibérico",Interno!$AM11="11"),((3.75/Datos!$K11)+0.015),AND($C11="Ibérico",Interno!$AM11="12"),((50/Datos!$K11)-0.17),AND($C11="Ibérico",Interno!$AM11="110"),0.015,AND($C11="Estándar",Interno!$AM11="21"),((3.75/Datos!$K11)+0.015),AND($C11="Estándar",Interno!$AM11="22"),((50/Datos!$K11)-0.17),AND($C11="Estándar",Interno!$AM11="210"),0.015)</f>
        <v/>
      </c>
      <c r="AO11" s="145" t="str" cm="1">
        <f t="array" ref="AO11">_xlfn.IFS($C11="","",AND($C11="Ibérico",Interno!$AM11="11"),((3.75/Datos!$K11)+0.015),AND($C11="Ibérico",Interno!$AM11="12"),((60/Datos!$K11)-0.21),AND($C11="Ibérico",Interno!$AM11="110"),0.015,AND($C11="Estándar",Interno!$AM11="21"),((3.75/Datos!$K11)+0.015),AND($C11="Estándar",Interno!$AM11="22"),((60/Datos!$K11)-0.21),AND($C11="Estándar",Interno!$AM11="210"),0.015)</f>
        <v/>
      </c>
      <c r="AP11" s="143" t="str">
        <f>IF($AI11="","",($AJ11/Datos!$U11)*Datos!$AA11*$AI11)</f>
        <v/>
      </c>
      <c r="AQ11" s="145" t="str">
        <f>IF($AI11="","",($AJ11/Datos!$U11)*Datos!$AB11*$AI11)</f>
        <v/>
      </c>
      <c r="AR11" s="143" t="str">
        <f>IF($AH11="","",($AH11/Datos!$U11)*Datos!$AF11)</f>
        <v/>
      </c>
      <c r="AS11" s="144" t="str">
        <f>IF($AH11="","",($AJ11/Datos!$U11)*Datos!$AF11*$AI11)</f>
        <v/>
      </c>
      <c r="AT11" s="144" t="str">
        <f>IF($AH11="","",TAN(Datos!$AG11*(PI()/180))*$AI11)</f>
        <v/>
      </c>
      <c r="AU11" s="144" t="str">
        <f>IF($AH11="","",TAN(Datos!$AH11*(PI()/180))*$AI11)</f>
        <v/>
      </c>
      <c r="AV11" s="144" t="str" cm="1">
        <f t="array" ref="AV11">_xlfn.IFS($AH11="","",AND($G11&lt;&gt;"",Datos!$F11="Recta"),$AW11,$G11&lt;&gt;"",TAN($AL11*(PI()/180))*$AI11)</f>
        <v/>
      </c>
      <c r="AW11" s="145" t="str">
        <f t="shared" si="2"/>
        <v/>
      </c>
      <c r="AY11" s="143" t="str" cm="1">
        <f t="array" ref="AY11">_xlfn.IFS($D11="","",$D11="AF 4.0 IP",Maestro!$AA$6,$D11="AF 4.1 IP",Maestro!$AA$7,$D11="AF 4.2 IP",Maestro!$AA$8,$D11="AF 4.0 EP",Maestro!$AA$13,$D11="AF 4.1. IP",Maestro!$AA$14,$D11="AF 4.2 IP",Maestro!$AA$15)</f>
        <v/>
      </c>
      <c r="AZ11" s="144" t="str" cm="1">
        <f t="array" ref="AZ11">_xlfn.IFS($D11="","",$D11="AF 4.0 IP",Maestro!$AB$6,$D11="AF 4.1 IP",Maestro!$AB$7,$D11="AF 4.2 IP",Maestro!$AB$8,$D11="AF 4.0 EP",Maestro!$AB$13,$D11="AF 4.1. IP",Maestro!$AB$14,$D11="AF 4.2 IP",Maestro!$AB$15)</f>
        <v/>
      </c>
      <c r="BA11" s="144" t="str" cm="1">
        <f t="array" ref="BA11">_xlfn.IFS(Datos!$V11="","",($AZ11-Datos!$V11)&lt;0,0,($AZ11-Datos!$V11)&gt;=0,($AZ11-Datos!$V11))</f>
        <v/>
      </c>
      <c r="BB11" s="144" t="str" cm="1">
        <f t="array" ref="BB11">_xlfn.IFS($D11="","",AND($D11&lt;&gt;"",OR(AND($C11="Ibérico",$AZ11&lt;=3.32),AND($C11="Estándar",$AZ11&lt;=3.25))),0.4,AND($D11="AF 4.0 IP",$AZ11&gt;3.32,$AZ11&lt;4.325),((7.34-$AZ11)/10.05),AND($D11="AF 4.1 IP",$AZ11&gt;3.32,$AZ11&lt;4.445),((7.82-$AZ11)/11.25),AND($D11="AF 4.2 IP",$AZ11&gt;3.32,$AZ11&lt;4.545),((8.22-$AZ11)/12.25),AND($D11="AF 4.0 EP",$AZ11&gt;3.25,$AZ11&lt;4.325),((7.55-$AZ11)/10.75),AND($D11="AF 4.1 EP",$AZ11&gt;3.25,$AZ11&lt;4.445),((8.03-$AZ11)/11.95),AND($D11="AF 4.2 EP",$AZ11&gt;3.25,$AZ11&lt;4.545),((8.43-$AZ11)/12.95),AND($AZ11&gt;=4.325,OR($D11="AF 4.0 IP",$D11="AF 4.0 EP")),0.3,AND($AZ11&gt;=4.445,OR($D11="AF 4.1 IP",$D11="AF 4.1 EP")),0.3,AND($AZ11&gt;=4.545,OR($D11="AF 4.2 IP",$D11="AF 4.2 EP")),0.3)</f>
        <v/>
      </c>
      <c r="BC11" s="144" t="str" cm="1">
        <f t="array" ref="BC11">_xlfn.IFS($D11="","",AND($D11&lt;&gt;"",OR(AND($C11="Ibérico",$AZ11&lt;=3.32),AND($C11="Estándar",$AZ11&lt;=3.25))),0,AND($D11="AF 4.0 IP",$AZ11&gt;3.32,$AZ11&lt;4.325),(($AZ11-3.32)/1.005),AND($D11="AF 4.1 IP",$AZ11&gt;3.32,$AZ11&lt;4.445),(($AZ11-3.32)/1.125),AND($D11="AF 4.2 IP",$AZ11&gt;3.32,$AZ11&lt;4.545),(($AZ11-3.32)/1.225),AND($D11="AF 4.0 EP",$AZ11&gt;3.25,$AZ11&lt;4.325),(($AZ11-3.25)/1.075),AND($D11="AF 4.1 EP",$AZ11&gt;3.25,$AZ11&lt;4.445),(($AZ11-3.25)/1.195),AND($D11="AF 4.2 EP",$AZ11&gt;3.25,$AZ11&lt;4.545),(($AZ11-3.25)/1.295),AND($AZ11&gt;=4.325,OR($D11="AF 4.0 IP",$D11="AF 4.0 EP")),1,AND($AZ11&gt;=4.445,OR($D11="AF 4.1 IP",$D11="AF 4.1 EP")),1,AND($AZ11&gt;=4.545,OR($D11="AF 4.2 IP",$D11="AF 4.2 EP")),1)</f>
        <v/>
      </c>
      <c r="BD11" s="144" t="str" cm="1">
        <f t="array" ref="BD11">_xlfn.IFS($C11="","",AND(Datos!$P11="Balasto OK",$BB11=0.4),0.1,AND(Datos!$P11="Balasto OK",$BB11=0.3),0.08,AND(Datos!$P11="Balasto NOK",$BB11=0.4),0.2,AND(Datos!$P11="Balasto NOK",$BB11=0.3),0.15,AND(Datos!$P11="Placa",$BB11=0.4),1,AND(Datos!$P11="Placa",$BB11=0.3),0.08)</f>
        <v/>
      </c>
      <c r="BE11" s="145" t="str" cm="1">
        <f t="array" ref="BE11">_xlfn.IFS($C11="","",AND(Datos!$P11="Balasto OK",$BB11=0.4),0.6,AND(Datos!$P11="Balasto OK",$BB11=0.3),0.45,AND(Datos!$P11="Balasto NOK",$BB11=0.4),1,AND(Datos!$P11="Balasto NOK",$BB11=0.3),0.75,AND(Datos!$P11="Placa",$BB11=0.4),0.6,AND(Datos!$P11="Placa",$BB11=0.3),0.45)</f>
        <v/>
      </c>
      <c r="BF11" s="143" t="str" cm="1">
        <f t="array" ref="BF11">_xlfn.IFS($C11="","",AND($C11="Ibérico",Interno!$AM11="11"),((3.75/Datos!$K11)+0.015),AND($C11="Ibérico",Interno!$AM11="12"),((50/Datos!$K11)-0.17),AND($C11="Ibérico",Interno!$AM11="110"),0.015,AND($C11="Estándar",Interno!$AM11="21"),((3.75/Datos!$K11)+0.015),AND($C11="Estándar",Interno!$AM11="22"),((50/Datos!$K11)-0.17),AND($C11="Estándar",Interno!$AM11="210"),0.015)</f>
        <v/>
      </c>
      <c r="BG11" s="145" t="str" cm="1">
        <f t="array" ref="BG11">_xlfn.IFS($C11="","",AND($C11="Ibérico",Interno!$AM11="11"),((3.75/Datos!$K11)+0.015),AND($C11="Ibérico",Interno!$AM11="12"),((60/Datos!$K11)-0.21),AND($C11="Ibérico",Interno!$AM11="110"),0.015,AND($C11="Estándar",Interno!$AM11="21"),((3.75/Datos!$K11)+0.015),AND($C11="Estándar",Interno!$AM11="22"),((60/Datos!$K11)-0.21),AND($C11="Estándar",Interno!$AM11="210"),0.015)</f>
        <v/>
      </c>
      <c r="BH11" s="143" t="str">
        <f>IF($BA11="","",($BB11/Datos!$U11)*Datos!$AA11*$BA11)</f>
        <v/>
      </c>
      <c r="BI11" s="145" t="str">
        <f>IF($BA11="","",($BB11/Datos!$U11)*Datos!$AB11*$BA11)</f>
        <v/>
      </c>
      <c r="BJ11" s="143" t="str">
        <f>IF($AZ11="","",($AZ11/Datos!$U11)*Datos!$AF11)</f>
        <v/>
      </c>
      <c r="BK11" s="144" t="str">
        <f>IF($AZ11="","",($BB11/Datos!$U11)*Datos!$AF11*$BA11)</f>
        <v/>
      </c>
      <c r="BL11" s="144" t="str">
        <f>IF($AZ11="","",TAN(Datos!$AG11*(PI()/180))*$BA11)</f>
        <v/>
      </c>
      <c r="BM11" s="144" t="str">
        <f>IF($AZ11="","",TAN(Datos!$AH11*(PI()/180))*$BA11)</f>
        <v/>
      </c>
      <c r="BN11" s="144" t="str" cm="1">
        <f t="array" ref="BN11">_xlfn.IFS($AZ11="","",AND($G11&lt;&gt;"",Datos!$F11="Recta"),$BO11,$G11&lt;&gt;"",TAN($BD11*(PI()/180))*$BA11)</f>
        <v/>
      </c>
      <c r="BO11" s="145" t="str">
        <f t="shared" si="3"/>
        <v/>
      </c>
      <c r="BQ11" s="143" t="str" cm="1">
        <f t="array" ref="BQ11">_xlfn.IFS($D11="","",$D11="AF 4.0 IP",Maestro!$AC$6,$D11="AF 4.1 IP",Maestro!$AC$7,$D11="AF 4.2 IP",Maestro!$AC$8,$D11="AF 4.0 EP",Maestro!$AC$13,$D11="AF 4.1. IP",Maestro!$AC$14,$D11="AF 4.2 IP",Maestro!$AC$15)</f>
        <v/>
      </c>
      <c r="BR11" s="144" t="str" cm="1">
        <f t="array" ref="BR11">_xlfn.IFS($D11="","",$D11="AF 4.0 IP",Maestro!$AD$6,$D11="AF 4.1 IP",Maestro!$AD$7,$D11="AF 4.2 IP",Maestro!$AD$8,$D11="AF 4.0 EP",Maestro!$AD$13,$D11="AF 4.1. IP",Maestro!$AD$14,$D11="AF 4.2 IP",Maestro!$AD$15)</f>
        <v/>
      </c>
      <c r="BS11" s="144" t="str" cm="1">
        <f t="array" ref="BS11">_xlfn.IFS($D11="","",AND($D11&lt;&gt;"",OR(AND($C11="Ibérico",$BR11&lt;=3.32),AND($C11="Estándar",$BR11&lt;=3.25))),0.4,AND($D11="AF 4.0 IP",$BR11&gt;3.32,$BR11&lt;4.325),((7.34-$BR11)/10.05),AND($D11="AF 4.1 IP",$BR11&gt;3.32,$BR11&lt;4.445),((7.82-$BR11)/11.25),AND($D11="AF 4.2 IP",$BR11&gt;3.32,$BR11&lt;4.545),((8.22-$BR11)/12.25),AND($D11="AF 4.0 EP",$BR11&gt;3.25,$BR11&lt;4.325),((7.55-$BR11)/10.75),AND($D11="AF 4.1 EP",$BR11&gt;3.25,$BR11&lt;4.445),((8.03-$BR11)/11.95),AND($D11="AF 4.2 EP",$BR11&gt;3.25,$BR11&lt;4.545),((8.43-$BR11)/12.95),AND($BR11&gt;=4.325,OR($D11="AF 4.0 IP",$D11="AF 4.0 EP")),0.3,AND($BR11&gt;=4.445,OR($D11="AF 4.1 IP",$D11="AF 4.1 EP")),0.3,AND($BR11&gt;=4.545,OR($D11="AF 4.2 IP",$D11="AF 4.2 EP")),0.3)</f>
        <v/>
      </c>
      <c r="BT11" s="145" t="str" cm="1">
        <f t="array" ref="BT11">_xlfn.IFS($D11="","",AND($D11&lt;&gt;"",OR(AND($C11="Ibérico",$BR11&lt;=3.32),AND($C11="Estándar",$BR11&lt;=3.25))),0,AND($D11="AF 4.0 IP",$BR11&gt;3.32,$BR11&lt;4.325),(($BR11-3.32)/1.005),AND($D11="AF 4.1 IP",$BR11&gt;3.32,$BR11&lt;4.445),(($BR11-3.32)/1.125),AND($D11="AF 4.2 IP",$BR11&gt;3.32,$BR11&lt;4.545),(($BR11-3.32)/1.225),AND($D11="AF 4.0 EP",$BR11&gt;3.25,$BR11&lt;4.325),(($BR11-3.25)/1.075),AND($D11="AF 4.1 EP",$BR11&gt;3.25,$BR11&lt;4.445),(($BR11-3.25)/1.195),AND($D11="AF 4.2 EP",$BR11&gt;3.25,$BR11&lt;4.545),(($BR11-3.25)/1.295),AND($BR11&gt;=4.325,OR($D11="AF 4.0 IP",$D11="AF 4.0 EP")),1,AND($BR11&gt;=4.445,OR($D11="AF 4.1 IP",$D11="AF 4.1 EP")),1,AND($BR11&gt;=4.545,OR($D11="AF 4.2 IP",$D11="AF 4.2 EP")),1)</f>
        <v/>
      </c>
      <c r="BU11" s="143" t="str" cm="1">
        <f t="array" ref="BU11">_xlfn.IFS($C11="","",AND($C11="Ibérico",Interno!$AM11="11"),((3.75/Datos!$K11)+0.015),AND($C11="Ibérico",Interno!$AM11="12"),((50/Datos!$K11)-0.17),AND($C11="Ibérico",Interno!$AM11="110"),0.015,AND($C11="Estándar",Interno!$AM11="21"),((3.75/Datos!$K11)+0.015),AND($C11="Estándar",Interno!$AM11="22"),((50/Datos!$K11)-0.17),AND($C11="Estándar",Interno!$AM11="210"),0.015)</f>
        <v/>
      </c>
      <c r="BV11" s="145" t="str" cm="1">
        <f t="array" ref="BV11">_xlfn.IFS($C11="","",AND($C11="Ibérico",Interno!$AM11="11"),((3.75/Datos!$K11)+0.015),AND($C11="Ibérico",Interno!$AM11="12"),((60/Datos!$K11)-0.21),AND($C11="Ibérico",Interno!$AM11="110"),0.015,AND($C11="Estándar",Interno!$AM11="21"),((3.75/Datos!$K11)+0.015),AND($C11="Estándar",Interno!$AM11="22"),((60/Datos!$K11)-0.21),AND($C11="Estándar",Interno!$AM11="210"),0.015)</f>
        <v/>
      </c>
      <c r="BW11" s="146" t="str">
        <f>IF($BR11="","",($BR11/Datos!$U11)*Datos!$AF11)</f>
        <v/>
      </c>
    </row>
    <row r="12" spans="2:75" x14ac:dyDescent="0.35">
      <c r="B12" s="143" t="str">
        <f>IF(Datos!$B12="","",Datos!$B12)</f>
        <v/>
      </c>
      <c r="C12" s="144" t="str">
        <f>IF(Datos!$E12="","",Datos!$E12)</f>
        <v/>
      </c>
      <c r="D12" s="145" t="str">
        <f>IF(Datos!$J12="","",Datos!$J12)</f>
        <v/>
      </c>
      <c r="F12" s="143" t="str" cm="1">
        <f t="array" ref="F12">_xlfn.IFS($D12="","",$D12="AF 4.0 IP",Maestro!$W$6,$D12="AF 4.1 IP",Maestro!$W$7,$D12="AF 4.2 IP",Maestro!$W$8,$D12="AF 4.0 EP",Maestro!$W$13,$D12="AF 4.1. IP",Maestro!$W$14,$D12="AF 4.2 IP",Maestro!$W$15)</f>
        <v/>
      </c>
      <c r="G12" s="144" t="str" cm="1">
        <f t="array" ref="G12">_xlfn.IFS($D12="","",$D12="AF 4.0 IP",Maestro!$X$6,$D12="AF 4.1 IP",Maestro!$X$7,$D12="AF 4.2 IP",Maestro!$X$8,$D12="AF 4.0 EP",Maestro!$X$13,$D12="AF 4.1. IP",Maestro!$X$14,$D12="AF 4.2 IP",Maestro!$X$15)</f>
        <v/>
      </c>
      <c r="H12" s="144" t="str" cm="1">
        <f t="array" ref="H12">_xlfn.IFS(Datos!$V12="","",($G12-Datos!$V12)&lt;0,0,($G12-Datos!$V12)&gt;=0,($G12-Datos!$V12))</f>
        <v/>
      </c>
      <c r="I12" s="144" t="str" cm="1">
        <f t="array" ref="I12">_xlfn.IFS($D12="","",AND($D12&lt;&gt;"",OR(AND($C12="Ibérico",$G12&lt;=3.32),AND($C12="Estándar",$G12&lt;=3.25))),0.4,AND($D12="AF 4.0 IP",$G12&gt;3.32,$G12&lt;4.325),((7.34-$G12)/10.05),AND($D12="AF 4.1 IP",$G12&gt;3.32,$G12&lt;4.445),((7.82-$G12)/11.25),AND($D12="AF 4.2 IP",$G12&gt;3.32,$G12&lt;4.545),((8.22-$G12)/12.25),AND($D12="AF 4.0 EP",$G12&gt;3.25,$G12&lt;4.325),((7.55-$G12)/10.75),AND($D12="AF 4.1 EP",$G12&gt;3.25,$G12&lt;4.445),((8.03-$G12)/11.95),AND($D12="AF 4.2 EP",$G12&gt;3.25,$G12&lt;4.545),((8.43-$G12)/12.95),AND($G12&gt;=4.325,OR($D12="AF 4.0 IP",$D12="AF 4.0 EP")),0.3,AND($G12&gt;=4.445,OR($D12="AF 4.1 IP",$D12="AF 4.1 EP")),0.3,AND($G12&gt;=4.545,OR($D12="AF 4.2 IP",$D12="AF 4.2 EP")),0.3)</f>
        <v/>
      </c>
      <c r="J12" s="144" t="str" cm="1">
        <f t="array" ref="J12">_xlfn.IFS($D12="","",AND($D12&lt;&gt;"",OR(AND($C12="Ibérico",$G12&lt;=3.32),AND($C12="Estándar",$G12&lt;=3.25))),0,AND($D12="AF 4.0 IP",$G12&gt;3.32,$G12&lt;4.325),(($G12-3.32)/1.005),AND($D12="AF 4.1 IP",$G12&gt;3.32,$G12&lt;4.445),(($G12-3.32)/1.125),AND($D12="AF 4.2 IP",$G12&gt;3.32,$G12&lt;4.545),(($G12-3.32)/1.225),AND($D12="AF 4.0 EP",$G12&gt;3.25,$G12&lt;4.325),(($G12-3.25)/1.075),AND($D12="AF 4.1 EP",$G12&gt;3.25,$G12&lt;4.445),(($G12-3.25)/1.195),AND($D12="AF 4.2 EP",$G12&gt;3.25,$G12&lt;4.545),(($G12-3.25)/1.295),AND($G12&gt;=4.325,OR($D12="AF 4.0 IP",$D12="AF 4.0 EP")),1,AND($G12&gt;=4.445,OR($D12="AF 4.1 IP",$D12="AF 4.1 EP")),1,AND($G12&gt;=4.545,OR($D12="AF 4.2 IP",$D12="AF 4.2 EP")),1)</f>
        <v/>
      </c>
      <c r="K12" s="144" t="str" cm="1">
        <f t="array" ref="K12">_xlfn.IFS($C12="","",AND(Datos!$P12="Balasto OK",$I12=0.4),0.1,AND(Datos!$P12="Balasto OK",$I12=0.3),0.08,AND(Datos!$P12="Balasto NOK",$I12=0.4),0.2,AND(Datos!$P12="Balasto NOK",$I12=0.3),0.15,AND(Datos!$P12="Placa",$I12=0.4),1,AND(Datos!$P12="Placa",$I12=0.3),0.08)</f>
        <v/>
      </c>
      <c r="L12" s="145" t="str" cm="1">
        <f t="array" ref="L12">_xlfn.IFS($C12="","",AND(Datos!$P12="Balasto OK",$I12=0.4),0.6,AND(Datos!$P12="Balasto OK",$I12=0.3),0.45,AND(Datos!$P12="Balasto NOK",$I12=0.4),1,AND(Datos!$P12="Balasto NOK",$I12=0.3),0.75,AND(Datos!$P12="Placa",$I12=0.4),0.6,AND(Datos!$P12="Placa",$I12=0.3),0.45)</f>
        <v/>
      </c>
      <c r="M12" s="143" t="str" cm="1">
        <f t="array" ref="M12">_xlfn.IFS($C12="","",AND($C12="Ibérico",Interno!$AM12="11"),((3.75/Datos!$K12)+(16.25*$J12/Datos!$K12)+0.015),AND($C12="Ibérico",Interno!$AM12="12"),((50/Datos!$K12)+(0.065*$J12)-0.17),AND($C12="Ibérico",Interno!$AM12="110"),0.015,AND($C12="Estándar",Interno!$AM12="21"),((3.75/Datos!$K12)+(16.25*$J12/Datos!$K12)+0.015),AND($C12="Estándar",Interno!$AM12="22"),((50/Datos!$K12)+(0.065*$J12)-0.17),AND($C12="Estándar",Interno!$AM12="210"),0.015)</f>
        <v/>
      </c>
      <c r="N12" s="145" t="str" cm="1">
        <f t="array" ref="N12">_xlfn.IFS($C12="","",AND($C12="Ibérico",Interno!$AM12="11"),((3.75/Datos!$K12)+(16.25*$J12/Datos!$K12)+0.015),AND($C12="Ibérico",Interno!$AM12="12"),((60/Datos!$K12)+($J12*(0.105-(10/Datos!$K12)))-0.21),AND($C12="Ibérico",Interno!$AM12="110"),0.015,AND($C12="Estándar",Interno!$AM12="21"),((3.75/Datos!$K12)+(16.25*$J12/Datos!$K12)+0.015),AND($C12="Estándar",Interno!$AM12="22"),((60/Datos!$K12)+($J12*(0.105-(10/Datos!$K12)))-0.21),AND($C12="Estándar",Interno!$AM12="210"),0.015)</f>
        <v/>
      </c>
      <c r="O12" s="143" t="str">
        <f>IF($H12="","",($I12/Datos!$U12)*Datos!$AA12*$H12)</f>
        <v/>
      </c>
      <c r="P12" s="145" t="str">
        <f>IF($H12="","",($I12/Datos!$U12)*Datos!$AB12*$H12)</f>
        <v/>
      </c>
      <c r="Q12" s="143" t="str">
        <f>IF($F12="","",($I12/Datos!$U12)*Datos!$AA12*$F12)</f>
        <v/>
      </c>
      <c r="R12" s="145" t="str">
        <f>IF($F12="","",($I12/Datos!$U12)*Datos!$AB12*$F12)</f>
        <v/>
      </c>
      <c r="S12" s="143" t="str">
        <f>IF($G12="","",($G12/Datos!$U12)*Datos!$AF12)</f>
        <v/>
      </c>
      <c r="T12" s="144" t="str">
        <f>IF($G12="","",($I12/Datos!$U12)*Datos!$AF12*$H12)</f>
        <v/>
      </c>
      <c r="U12" s="144" t="str">
        <f>IF($G12="","",TAN(Datos!$AG12*(PI()/180))*$H12)</f>
        <v/>
      </c>
      <c r="V12" s="144" t="str">
        <f>IF($G12="","",TAN(Datos!$AH12*(PI()/180))*$H12)</f>
        <v/>
      </c>
      <c r="W12" s="144" t="str" cm="1">
        <f t="array" ref="W12">_xlfn.IFS($G12="","",AND($G12&lt;&gt;"",Datos!$F12="Recta"),$X12,$G12&lt;&gt;"",TAN($K12*(PI()/180))*$H12)</f>
        <v/>
      </c>
      <c r="X12" s="145" t="str">
        <f t="shared" si="0"/>
        <v/>
      </c>
      <c r="Y12" s="143" t="str">
        <f>IF($F12="","",-(Datos!$AF12/2)+($F12/Datos!$U12)*Datos!$AF12)</f>
        <v/>
      </c>
      <c r="Z12" s="144" t="str">
        <f>IF($F12="","",(Datos!$AF12/2)+($F12/Datos!$U12)*Datos!$AF12)</f>
        <v/>
      </c>
      <c r="AA12" s="144" t="str">
        <f>IF($F12="","",$I12*($F12/Datos!$U12)*Datos!$AF12)</f>
        <v/>
      </c>
      <c r="AB12" s="144" t="str">
        <f>IF($F12="","",TAN(Datos!$AG12*(PI()/180))*$F12)</f>
        <v/>
      </c>
      <c r="AC12" s="144" t="str">
        <f>IF($F12="","",TAN(Datos!$AH12*(PI()/180))*$F12)</f>
        <v/>
      </c>
      <c r="AD12" s="144" t="str" cm="1">
        <f t="array" ref="AD12">_xlfn.IFS($G12="","",AND($G12&lt;&gt;"",Datos!$F12="Recta"),$AE12,$G12&lt;&gt;"",TAN($L12*(PI()/180))*$F12)</f>
        <v/>
      </c>
      <c r="AE12" s="145" t="str">
        <f t="shared" si="1"/>
        <v/>
      </c>
      <c r="AG12" s="143" t="str" cm="1">
        <f t="array" ref="AG12">_xlfn.IFS($D12="","",$D12="AF 4.0 IP",Maestro!$Y$6,$D12="AF 4.1 IP",Maestro!$Y$7,$D12="AF 4.2 IP",Maestro!$Y$8,$D12="AF 4.0 EP",Maestro!$Y$13,$D12="AF 4.1. IP",Maestro!$Y$14,$D12="AF 4.2 IP",Maestro!$Y$15)</f>
        <v/>
      </c>
      <c r="AH12" s="144" t="str" cm="1">
        <f t="array" ref="AH12">_xlfn.IFS($D12="","",$D12="AF 4.0 IP",Maestro!$Z$6,$D12="AF 4.1 IP",Maestro!$Z$7,$D12="AF 4.2 IP",Maestro!$Z$8,$D12="AF 4.0 EP",Maestro!$Z$13,$D12="AF 4.1. IP",Maestro!$Z$14,$D12="AF 4.2 IP",Maestro!$Z$15)</f>
        <v/>
      </c>
      <c r="AI12" s="144" t="str" cm="1">
        <f t="array" ref="AI12">_xlfn.IFS(Datos!$V12="","",($AH12-Datos!$V12)&lt;0,0,($AH12-Datos!$V12)&gt;=0,($AH12-Datos!$V12))</f>
        <v/>
      </c>
      <c r="AJ12" s="144" t="str" cm="1">
        <f t="array" ref="AJ12">_xlfn.IFS($D12="","",AND($D12&lt;&gt;"",OR(AND($C12="Ibérico",$AH12&lt;=3.32),AND($C12="Estándar",$AH12&lt;=3.25))),0.4,AND($D12="AF 4.0 IP",$AH12&gt;3.32,$AH12&lt;4.325),((7.34-$AH12)/10.05),AND($D12="AF 4.1 IP",$AH12&gt;3.32,$AH12&lt;4.445),((7.82-$AH12)/11.25),AND($D12="AF 4.2 IP",$AH12&gt;3.32,$AH12&lt;4.545),((8.22-$AH12)/12.25),AND($D12="AF 4.0 EP",$AH12&gt;3.25,$AH12&lt;4.325),((7.55-$AH12)/10.75),AND($D12="AF 4.1 EP",$AH12&gt;3.25,$AH12&lt;4.445),((8.03-$AH12)/11.95),AND($D12="AF 4.2 EP",$AH12&gt;3.25,$AH12&lt;4.545),((8.43-$AH12)/12.95),AND($AH12&gt;=4.325,OR($D12="AF 4.0 IP",$D12="AF 4.0 EP")),0.3,AND($AH12&gt;=4.445,OR($D12="AF 4.1 IP",$D12="AF 4.1 EP")),0.3,AND($AH12&gt;=4.545,OR($D12="AF 4.2 IP",$D12="AF 4.2 EP")),0.3)</f>
        <v/>
      </c>
      <c r="AK12" s="144" t="str" cm="1">
        <f t="array" ref="AK12">_xlfn.IFS($D12="","",AND($D12&lt;&gt;"",OR(AND($C12="Ibérico",$AH12&lt;=3.32),AND($C12="Estándar",$AH12&lt;=3.25))),0,AND($D12="AF 4.0 IP",$AH12&gt;3.32,$AH12&lt;4.325),(($AH12-3.32)/1.005),AND($D12="AF 4.1 IP",$AH12&gt;3.32,$AH12&lt;4.445),(($AH12-3.32)/1.125),AND($D12="AF 4.2 IP",$AH12&gt;3.32,$AH12&lt;4.545),(($AH12-3.32)/1.225),AND($D12="AF 4.0 EP",$AH12&gt;3.25,$AH12&lt;4.325),(($AH12-3.25)/1.075),AND($D12="AF 4.1 EP",$AH12&gt;3.25,$AH12&lt;4.445),(($AH12-3.25)/1.195),AND($D12="AF 4.2 EP",$AH12&gt;3.25,$AH12&lt;4.545),(($AH12-3.25)/1.295),AND($AH12&gt;=4.325,OR($D12="AF 4.0 IP",$D12="AF 4.0 EP")),1,AND($AH12&gt;=4.445,OR($D12="AF 4.1 IP",$D12="AF 4.1 EP")),1,AND($AH12&gt;=4.545,OR($D12="AF 4.2 IP",$D12="AF 4.2 EP")),1)</f>
        <v/>
      </c>
      <c r="AL12" s="144" t="str" cm="1">
        <f t="array" ref="AL12">_xlfn.IFS($C12="","",AND(Datos!$P12="Balasto OK",$AJ12=0.4),0.1,AND(Datos!$P12="Balasto OK",$AJ12=0.3),0.08,AND(Datos!$P12="Balasto NOK",$AJ12=0.4),0.2,AND(Datos!$P12="Balasto NOK",$AJ12=0.3),0.15,AND(Datos!$P12="Placa",$AJ12=0.4),1,AND(Datos!$P12="Placa",$AJ12=0.3),0.08)</f>
        <v/>
      </c>
      <c r="AM12" s="145" t="str" cm="1">
        <f t="array" ref="AM12">_xlfn.IFS($C12="","",AND(Datos!$P12="Balasto OK",$AJ12=0.4),0.6,AND(Datos!$P12="Balasto OK",$AJ12=0.3),0.45,AND(Datos!$P12="Balasto NOK",$AJ12=0.4),1,AND(Datos!$P12="Balasto NOK",$AJ12=0.3),0.75,AND(Datos!$P12="Placa",$AJ12=0.4),0.6,AND(Datos!$P12="Placa",$AJ12=0.3),0.45)</f>
        <v/>
      </c>
      <c r="AN12" s="143" t="str" cm="1">
        <f t="array" ref="AN12">_xlfn.IFS($C12="","",AND($C12="Ibérico",Interno!$AM12="11"),((3.75/Datos!$K12)+0.015),AND($C12="Ibérico",Interno!$AM12="12"),((50/Datos!$K12)-0.17),AND($C12="Ibérico",Interno!$AM12="110"),0.015,AND($C12="Estándar",Interno!$AM12="21"),((3.75/Datos!$K12)+0.015),AND($C12="Estándar",Interno!$AM12="22"),((50/Datos!$K12)-0.17),AND($C12="Estándar",Interno!$AM12="210"),0.015)</f>
        <v/>
      </c>
      <c r="AO12" s="145" t="str" cm="1">
        <f t="array" ref="AO12">_xlfn.IFS($C12="","",AND($C12="Ibérico",Interno!$AM12="11"),((3.75/Datos!$K12)+0.015),AND($C12="Ibérico",Interno!$AM12="12"),((60/Datos!$K12)-0.21),AND($C12="Ibérico",Interno!$AM12="110"),0.015,AND($C12="Estándar",Interno!$AM12="21"),((3.75/Datos!$K12)+0.015),AND($C12="Estándar",Interno!$AM12="22"),((60/Datos!$K12)-0.21),AND($C12="Estándar",Interno!$AM12="210"),0.015)</f>
        <v/>
      </c>
      <c r="AP12" s="143" t="str">
        <f>IF($AI12="","",($AJ12/Datos!$U12)*Datos!$AA12*$AI12)</f>
        <v/>
      </c>
      <c r="AQ12" s="145" t="str">
        <f>IF($AI12="","",($AJ12/Datos!$U12)*Datos!$AB12*$AI12)</f>
        <v/>
      </c>
      <c r="AR12" s="143" t="str">
        <f>IF($AH12="","",($AH12/Datos!$U12)*Datos!$AF12)</f>
        <v/>
      </c>
      <c r="AS12" s="144" t="str">
        <f>IF($AH12="","",($AJ12/Datos!$U12)*Datos!$AF12*$AI12)</f>
        <v/>
      </c>
      <c r="AT12" s="144" t="str">
        <f>IF($AH12="","",TAN(Datos!$AG12*(PI()/180))*$AI12)</f>
        <v/>
      </c>
      <c r="AU12" s="144" t="str">
        <f>IF($AH12="","",TAN(Datos!$AH12*(PI()/180))*$AI12)</f>
        <v/>
      </c>
      <c r="AV12" s="144" t="str" cm="1">
        <f t="array" ref="AV12">_xlfn.IFS($AH12="","",AND($G12&lt;&gt;"",Datos!$F12="Recta"),$AW12,$G12&lt;&gt;"",TAN($AL12*(PI()/180))*$AI12)</f>
        <v/>
      </c>
      <c r="AW12" s="145" t="str">
        <f t="shared" si="2"/>
        <v/>
      </c>
      <c r="AY12" s="143" t="str" cm="1">
        <f t="array" ref="AY12">_xlfn.IFS($D12="","",$D12="AF 4.0 IP",Maestro!$AA$6,$D12="AF 4.1 IP",Maestro!$AA$7,$D12="AF 4.2 IP",Maestro!$AA$8,$D12="AF 4.0 EP",Maestro!$AA$13,$D12="AF 4.1. IP",Maestro!$AA$14,$D12="AF 4.2 IP",Maestro!$AA$15)</f>
        <v/>
      </c>
      <c r="AZ12" s="144" t="str" cm="1">
        <f t="array" ref="AZ12">_xlfn.IFS($D12="","",$D12="AF 4.0 IP",Maestro!$AB$6,$D12="AF 4.1 IP",Maestro!$AB$7,$D12="AF 4.2 IP",Maestro!$AB$8,$D12="AF 4.0 EP",Maestro!$AB$13,$D12="AF 4.1. IP",Maestro!$AB$14,$D12="AF 4.2 IP",Maestro!$AB$15)</f>
        <v/>
      </c>
      <c r="BA12" s="144" t="str" cm="1">
        <f t="array" ref="BA12">_xlfn.IFS(Datos!$V12="","",($AZ12-Datos!$V12)&lt;0,0,($AZ12-Datos!$V12)&gt;=0,($AZ12-Datos!$V12))</f>
        <v/>
      </c>
      <c r="BB12" s="144" t="str" cm="1">
        <f t="array" ref="BB12">_xlfn.IFS($D12="","",AND($D12&lt;&gt;"",OR(AND($C12="Ibérico",$AZ12&lt;=3.32),AND($C12="Estándar",$AZ12&lt;=3.25))),0.4,AND($D12="AF 4.0 IP",$AZ12&gt;3.32,$AZ12&lt;4.325),((7.34-$AZ12)/10.05),AND($D12="AF 4.1 IP",$AZ12&gt;3.32,$AZ12&lt;4.445),((7.82-$AZ12)/11.25),AND($D12="AF 4.2 IP",$AZ12&gt;3.32,$AZ12&lt;4.545),((8.22-$AZ12)/12.25),AND($D12="AF 4.0 EP",$AZ12&gt;3.25,$AZ12&lt;4.325),((7.55-$AZ12)/10.75),AND($D12="AF 4.1 EP",$AZ12&gt;3.25,$AZ12&lt;4.445),((8.03-$AZ12)/11.95),AND($D12="AF 4.2 EP",$AZ12&gt;3.25,$AZ12&lt;4.545),((8.43-$AZ12)/12.95),AND($AZ12&gt;=4.325,OR($D12="AF 4.0 IP",$D12="AF 4.0 EP")),0.3,AND($AZ12&gt;=4.445,OR($D12="AF 4.1 IP",$D12="AF 4.1 EP")),0.3,AND($AZ12&gt;=4.545,OR($D12="AF 4.2 IP",$D12="AF 4.2 EP")),0.3)</f>
        <v/>
      </c>
      <c r="BC12" s="144" t="str" cm="1">
        <f t="array" ref="BC12">_xlfn.IFS($D12="","",AND($D12&lt;&gt;"",OR(AND($C12="Ibérico",$AZ12&lt;=3.32),AND($C12="Estándar",$AZ12&lt;=3.25))),0,AND($D12="AF 4.0 IP",$AZ12&gt;3.32,$AZ12&lt;4.325),(($AZ12-3.32)/1.005),AND($D12="AF 4.1 IP",$AZ12&gt;3.32,$AZ12&lt;4.445),(($AZ12-3.32)/1.125),AND($D12="AF 4.2 IP",$AZ12&gt;3.32,$AZ12&lt;4.545),(($AZ12-3.32)/1.225),AND($D12="AF 4.0 EP",$AZ12&gt;3.25,$AZ12&lt;4.325),(($AZ12-3.25)/1.075),AND($D12="AF 4.1 EP",$AZ12&gt;3.25,$AZ12&lt;4.445),(($AZ12-3.25)/1.195),AND($D12="AF 4.2 EP",$AZ12&gt;3.25,$AZ12&lt;4.545),(($AZ12-3.25)/1.295),AND($AZ12&gt;=4.325,OR($D12="AF 4.0 IP",$D12="AF 4.0 EP")),1,AND($AZ12&gt;=4.445,OR($D12="AF 4.1 IP",$D12="AF 4.1 EP")),1,AND($AZ12&gt;=4.545,OR($D12="AF 4.2 IP",$D12="AF 4.2 EP")),1)</f>
        <v/>
      </c>
      <c r="BD12" s="144" t="str" cm="1">
        <f t="array" ref="BD12">_xlfn.IFS($C12="","",AND(Datos!$P12="Balasto OK",$BB12=0.4),0.1,AND(Datos!$P12="Balasto OK",$BB12=0.3),0.08,AND(Datos!$P12="Balasto NOK",$BB12=0.4),0.2,AND(Datos!$P12="Balasto NOK",$BB12=0.3),0.15,AND(Datos!$P12="Placa",$BB12=0.4),1,AND(Datos!$P12="Placa",$BB12=0.3),0.08)</f>
        <v/>
      </c>
      <c r="BE12" s="145" t="str" cm="1">
        <f t="array" ref="BE12">_xlfn.IFS($C12="","",AND(Datos!$P12="Balasto OK",$BB12=0.4),0.6,AND(Datos!$P12="Balasto OK",$BB12=0.3),0.45,AND(Datos!$P12="Balasto NOK",$BB12=0.4),1,AND(Datos!$P12="Balasto NOK",$BB12=0.3),0.75,AND(Datos!$P12="Placa",$BB12=0.4),0.6,AND(Datos!$P12="Placa",$BB12=0.3),0.45)</f>
        <v/>
      </c>
      <c r="BF12" s="143" t="str" cm="1">
        <f t="array" ref="BF12">_xlfn.IFS($C12="","",AND($C12="Ibérico",Interno!$AM12="11"),((3.75/Datos!$K12)+0.015),AND($C12="Ibérico",Interno!$AM12="12"),((50/Datos!$K12)-0.17),AND($C12="Ibérico",Interno!$AM12="110"),0.015,AND($C12="Estándar",Interno!$AM12="21"),((3.75/Datos!$K12)+0.015),AND($C12="Estándar",Interno!$AM12="22"),((50/Datos!$K12)-0.17),AND($C12="Estándar",Interno!$AM12="210"),0.015)</f>
        <v/>
      </c>
      <c r="BG12" s="145" t="str" cm="1">
        <f t="array" ref="BG12">_xlfn.IFS($C12="","",AND($C12="Ibérico",Interno!$AM12="11"),((3.75/Datos!$K12)+0.015),AND($C12="Ibérico",Interno!$AM12="12"),((60/Datos!$K12)-0.21),AND($C12="Ibérico",Interno!$AM12="110"),0.015,AND($C12="Estándar",Interno!$AM12="21"),((3.75/Datos!$K12)+0.015),AND($C12="Estándar",Interno!$AM12="22"),((60/Datos!$K12)-0.21),AND($C12="Estándar",Interno!$AM12="210"),0.015)</f>
        <v/>
      </c>
      <c r="BH12" s="143" t="str">
        <f>IF($BA12="","",($BB12/Datos!$U12)*Datos!$AA12*$BA12)</f>
        <v/>
      </c>
      <c r="BI12" s="145" t="str">
        <f>IF($BA12="","",($BB12/Datos!$U12)*Datos!$AB12*$BA12)</f>
        <v/>
      </c>
      <c r="BJ12" s="143" t="str">
        <f>IF($AZ12="","",($AZ12/Datos!$U12)*Datos!$AF12)</f>
        <v/>
      </c>
      <c r="BK12" s="144" t="str">
        <f>IF($AZ12="","",($BB12/Datos!$U12)*Datos!$AF12*$BA12)</f>
        <v/>
      </c>
      <c r="BL12" s="144" t="str">
        <f>IF($AZ12="","",TAN(Datos!$AG12*(PI()/180))*$BA12)</f>
        <v/>
      </c>
      <c r="BM12" s="144" t="str">
        <f>IF($AZ12="","",TAN(Datos!$AH12*(PI()/180))*$BA12)</f>
        <v/>
      </c>
      <c r="BN12" s="144" t="str" cm="1">
        <f t="array" ref="BN12">_xlfn.IFS($AZ12="","",AND($G12&lt;&gt;"",Datos!$F12="Recta"),$BO12,$G12&lt;&gt;"",TAN($BD12*(PI()/180))*$BA12)</f>
        <v/>
      </c>
      <c r="BO12" s="145" t="str">
        <f t="shared" si="3"/>
        <v/>
      </c>
      <c r="BQ12" s="143" t="str" cm="1">
        <f t="array" ref="BQ12">_xlfn.IFS($D12="","",$D12="AF 4.0 IP",Maestro!$AC$6,$D12="AF 4.1 IP",Maestro!$AC$7,$D12="AF 4.2 IP",Maestro!$AC$8,$D12="AF 4.0 EP",Maestro!$AC$13,$D12="AF 4.1. IP",Maestro!$AC$14,$D12="AF 4.2 IP",Maestro!$AC$15)</f>
        <v/>
      </c>
      <c r="BR12" s="144" t="str" cm="1">
        <f t="array" ref="BR12">_xlfn.IFS($D12="","",$D12="AF 4.0 IP",Maestro!$AD$6,$D12="AF 4.1 IP",Maestro!$AD$7,$D12="AF 4.2 IP",Maestro!$AD$8,$D12="AF 4.0 EP",Maestro!$AD$13,$D12="AF 4.1. IP",Maestro!$AD$14,$D12="AF 4.2 IP",Maestro!$AD$15)</f>
        <v/>
      </c>
      <c r="BS12" s="144" t="str" cm="1">
        <f t="array" ref="BS12">_xlfn.IFS($D12="","",AND($D12&lt;&gt;"",OR(AND($C12="Ibérico",$BR12&lt;=3.32),AND($C12="Estándar",$BR12&lt;=3.25))),0.4,AND($D12="AF 4.0 IP",$BR12&gt;3.32,$BR12&lt;4.325),((7.34-$BR12)/10.05),AND($D12="AF 4.1 IP",$BR12&gt;3.32,$BR12&lt;4.445),((7.82-$BR12)/11.25),AND($D12="AF 4.2 IP",$BR12&gt;3.32,$BR12&lt;4.545),((8.22-$BR12)/12.25),AND($D12="AF 4.0 EP",$BR12&gt;3.25,$BR12&lt;4.325),((7.55-$BR12)/10.75),AND($D12="AF 4.1 EP",$BR12&gt;3.25,$BR12&lt;4.445),((8.03-$BR12)/11.95),AND($D12="AF 4.2 EP",$BR12&gt;3.25,$BR12&lt;4.545),((8.43-$BR12)/12.95),AND($BR12&gt;=4.325,OR($D12="AF 4.0 IP",$D12="AF 4.0 EP")),0.3,AND($BR12&gt;=4.445,OR($D12="AF 4.1 IP",$D12="AF 4.1 EP")),0.3,AND($BR12&gt;=4.545,OR($D12="AF 4.2 IP",$D12="AF 4.2 EP")),0.3)</f>
        <v/>
      </c>
      <c r="BT12" s="145" t="str" cm="1">
        <f t="array" ref="BT12">_xlfn.IFS($D12="","",AND($D12&lt;&gt;"",OR(AND($C12="Ibérico",$BR12&lt;=3.32),AND($C12="Estándar",$BR12&lt;=3.25))),0,AND($D12="AF 4.0 IP",$BR12&gt;3.32,$BR12&lt;4.325),(($BR12-3.32)/1.005),AND($D12="AF 4.1 IP",$BR12&gt;3.32,$BR12&lt;4.445),(($BR12-3.32)/1.125),AND($D12="AF 4.2 IP",$BR12&gt;3.32,$BR12&lt;4.545),(($BR12-3.32)/1.225),AND($D12="AF 4.0 EP",$BR12&gt;3.25,$BR12&lt;4.325),(($BR12-3.25)/1.075),AND($D12="AF 4.1 EP",$BR12&gt;3.25,$BR12&lt;4.445),(($BR12-3.25)/1.195),AND($D12="AF 4.2 EP",$BR12&gt;3.25,$BR12&lt;4.545),(($BR12-3.25)/1.295),AND($BR12&gt;=4.325,OR($D12="AF 4.0 IP",$D12="AF 4.0 EP")),1,AND($BR12&gt;=4.445,OR($D12="AF 4.1 IP",$D12="AF 4.1 EP")),1,AND($BR12&gt;=4.545,OR($D12="AF 4.2 IP",$D12="AF 4.2 EP")),1)</f>
        <v/>
      </c>
      <c r="BU12" s="143" t="str" cm="1">
        <f t="array" ref="BU12">_xlfn.IFS($C12="","",AND($C12="Ibérico",Interno!$AM12="11"),((3.75/Datos!$K12)+0.015),AND($C12="Ibérico",Interno!$AM12="12"),((50/Datos!$K12)-0.17),AND($C12="Ibérico",Interno!$AM12="110"),0.015,AND($C12="Estándar",Interno!$AM12="21"),((3.75/Datos!$K12)+0.015),AND($C12="Estándar",Interno!$AM12="22"),((50/Datos!$K12)-0.17),AND($C12="Estándar",Interno!$AM12="210"),0.015)</f>
        <v/>
      </c>
      <c r="BV12" s="145" t="str" cm="1">
        <f t="array" ref="BV12">_xlfn.IFS($C12="","",AND($C12="Ibérico",Interno!$AM12="11"),((3.75/Datos!$K12)+0.015),AND($C12="Ibérico",Interno!$AM12="12"),((60/Datos!$K12)-0.21),AND($C12="Ibérico",Interno!$AM12="110"),0.015,AND($C12="Estándar",Interno!$AM12="21"),((3.75/Datos!$K12)+0.015),AND($C12="Estándar",Interno!$AM12="22"),((60/Datos!$K12)-0.21),AND($C12="Estándar",Interno!$AM12="210"),0.015)</f>
        <v/>
      </c>
      <c r="BW12" s="146" t="str">
        <f>IF($BR12="","",($BR12/Datos!$U12)*Datos!$AF12)</f>
        <v/>
      </c>
    </row>
    <row r="13" spans="2:75" x14ac:dyDescent="0.35">
      <c r="B13" s="143" t="str">
        <f>IF(Datos!$B13="","",Datos!$B13)</f>
        <v/>
      </c>
      <c r="C13" s="144" t="str">
        <f>IF(Datos!$E13="","",Datos!$E13)</f>
        <v/>
      </c>
      <c r="D13" s="145" t="str">
        <f>IF(Datos!$J13="","",Datos!$J13)</f>
        <v/>
      </c>
      <c r="F13" s="143" t="str" cm="1">
        <f t="array" ref="F13">_xlfn.IFS($D13="","",$D13="AF 4.0 IP",Maestro!$W$6,$D13="AF 4.1 IP",Maestro!$W$7,$D13="AF 4.2 IP",Maestro!$W$8,$D13="AF 4.0 EP",Maestro!$W$13,$D13="AF 4.1. IP",Maestro!$W$14,$D13="AF 4.2 IP",Maestro!$W$15)</f>
        <v/>
      </c>
      <c r="G13" s="144" t="str" cm="1">
        <f t="array" ref="G13">_xlfn.IFS($D13="","",$D13="AF 4.0 IP",Maestro!$X$6,$D13="AF 4.1 IP",Maestro!$X$7,$D13="AF 4.2 IP",Maestro!$X$8,$D13="AF 4.0 EP",Maestro!$X$13,$D13="AF 4.1. IP",Maestro!$X$14,$D13="AF 4.2 IP",Maestro!$X$15)</f>
        <v/>
      </c>
      <c r="H13" s="144" t="str" cm="1">
        <f t="array" ref="H13">_xlfn.IFS(Datos!$V13="","",($G13-Datos!$V13)&lt;0,0,($G13-Datos!$V13)&gt;=0,($G13-Datos!$V13))</f>
        <v/>
      </c>
      <c r="I13" s="144" t="str" cm="1">
        <f t="array" ref="I13">_xlfn.IFS($D13="","",AND($D13&lt;&gt;"",OR(AND($C13="Ibérico",$G13&lt;=3.32),AND($C13="Estándar",$G13&lt;=3.25))),0.4,AND($D13="AF 4.0 IP",$G13&gt;3.32,$G13&lt;4.325),((7.34-$G13)/10.05),AND($D13="AF 4.1 IP",$G13&gt;3.32,$G13&lt;4.445),((7.82-$G13)/11.25),AND($D13="AF 4.2 IP",$G13&gt;3.32,$G13&lt;4.545),((8.22-$G13)/12.25),AND($D13="AF 4.0 EP",$G13&gt;3.25,$G13&lt;4.325),((7.55-$G13)/10.75),AND($D13="AF 4.1 EP",$G13&gt;3.25,$G13&lt;4.445),((8.03-$G13)/11.95),AND($D13="AF 4.2 EP",$G13&gt;3.25,$G13&lt;4.545),((8.43-$G13)/12.95),AND($G13&gt;=4.325,OR($D13="AF 4.0 IP",$D13="AF 4.0 EP")),0.3,AND($G13&gt;=4.445,OR($D13="AF 4.1 IP",$D13="AF 4.1 EP")),0.3,AND($G13&gt;=4.545,OR($D13="AF 4.2 IP",$D13="AF 4.2 EP")),0.3)</f>
        <v/>
      </c>
      <c r="J13" s="144" t="str" cm="1">
        <f t="array" ref="J13">_xlfn.IFS($D13="","",AND($D13&lt;&gt;"",OR(AND($C13="Ibérico",$G13&lt;=3.32),AND($C13="Estándar",$G13&lt;=3.25))),0,AND($D13="AF 4.0 IP",$G13&gt;3.32,$G13&lt;4.325),(($G13-3.32)/1.005),AND($D13="AF 4.1 IP",$G13&gt;3.32,$G13&lt;4.445),(($G13-3.32)/1.125),AND($D13="AF 4.2 IP",$G13&gt;3.32,$G13&lt;4.545),(($G13-3.32)/1.225),AND($D13="AF 4.0 EP",$G13&gt;3.25,$G13&lt;4.325),(($G13-3.25)/1.075),AND($D13="AF 4.1 EP",$G13&gt;3.25,$G13&lt;4.445),(($G13-3.25)/1.195),AND($D13="AF 4.2 EP",$G13&gt;3.25,$G13&lt;4.545),(($G13-3.25)/1.295),AND($G13&gt;=4.325,OR($D13="AF 4.0 IP",$D13="AF 4.0 EP")),1,AND($G13&gt;=4.445,OR($D13="AF 4.1 IP",$D13="AF 4.1 EP")),1,AND($G13&gt;=4.545,OR($D13="AF 4.2 IP",$D13="AF 4.2 EP")),1)</f>
        <v/>
      </c>
      <c r="K13" s="144" t="str" cm="1">
        <f t="array" ref="K13">_xlfn.IFS($C13="","",AND(Datos!$P13="Balasto OK",$I13=0.4),0.1,AND(Datos!$P13="Balasto OK",$I13=0.3),0.08,AND(Datos!$P13="Balasto NOK",$I13=0.4),0.2,AND(Datos!$P13="Balasto NOK",$I13=0.3),0.15,AND(Datos!$P13="Placa",$I13=0.4),1,AND(Datos!$P13="Placa",$I13=0.3),0.08)</f>
        <v/>
      </c>
      <c r="L13" s="145" t="str" cm="1">
        <f t="array" ref="L13">_xlfn.IFS($C13="","",AND(Datos!$P13="Balasto OK",$I13=0.4),0.6,AND(Datos!$P13="Balasto OK",$I13=0.3),0.45,AND(Datos!$P13="Balasto NOK",$I13=0.4),1,AND(Datos!$P13="Balasto NOK",$I13=0.3),0.75,AND(Datos!$P13="Placa",$I13=0.4),0.6,AND(Datos!$P13="Placa",$I13=0.3),0.45)</f>
        <v/>
      </c>
      <c r="M13" s="143" t="str" cm="1">
        <f t="array" ref="M13">_xlfn.IFS($C13="","",AND($C13="Ibérico",Interno!$AM13="11"),((3.75/Datos!$K13)+(16.25*$J13/Datos!$K13)+0.015),AND($C13="Ibérico",Interno!$AM13="12"),((50/Datos!$K13)+(0.065*$J13)-0.17),AND($C13="Ibérico",Interno!$AM13="110"),0.015,AND($C13="Estándar",Interno!$AM13="21"),((3.75/Datos!$K13)+(16.25*$J13/Datos!$K13)+0.015),AND($C13="Estándar",Interno!$AM13="22"),((50/Datos!$K13)+(0.065*$J13)-0.17),AND($C13="Estándar",Interno!$AM13="210"),0.015)</f>
        <v/>
      </c>
      <c r="N13" s="145" t="str" cm="1">
        <f t="array" ref="N13">_xlfn.IFS($C13="","",AND($C13="Ibérico",Interno!$AM13="11"),((3.75/Datos!$K13)+(16.25*$J13/Datos!$K13)+0.015),AND($C13="Ibérico",Interno!$AM13="12"),((60/Datos!$K13)+($J13*(0.105-(10/Datos!$K13)))-0.21),AND($C13="Ibérico",Interno!$AM13="110"),0.015,AND($C13="Estándar",Interno!$AM13="21"),((3.75/Datos!$K13)+(16.25*$J13/Datos!$K13)+0.015),AND($C13="Estándar",Interno!$AM13="22"),((60/Datos!$K13)+($J13*(0.105-(10/Datos!$K13)))-0.21),AND($C13="Estándar",Interno!$AM13="210"),0.015)</f>
        <v/>
      </c>
      <c r="O13" s="143" t="str">
        <f>IF($H13="","",($I13/Datos!$U13)*Datos!$AA13*$H13)</f>
        <v/>
      </c>
      <c r="P13" s="145" t="str">
        <f>IF($H13="","",($I13/Datos!$U13)*Datos!$AB13*$H13)</f>
        <v/>
      </c>
      <c r="Q13" s="143" t="str">
        <f>IF($F13="","",($I13/Datos!$U13)*Datos!$AA13*$F13)</f>
        <v/>
      </c>
      <c r="R13" s="145" t="str">
        <f>IF($F13="","",($I13/Datos!$U13)*Datos!$AB13*$F13)</f>
        <v/>
      </c>
      <c r="S13" s="143" t="str">
        <f>IF($G13="","",($G13/Datos!$U13)*Datos!$AF13)</f>
        <v/>
      </c>
      <c r="T13" s="144" t="str">
        <f>IF($G13="","",($I13/Datos!$U13)*Datos!$AF13*$H13)</f>
        <v/>
      </c>
      <c r="U13" s="144" t="str">
        <f>IF($G13="","",TAN(Datos!$AG13*(PI()/180))*$H13)</f>
        <v/>
      </c>
      <c r="V13" s="144" t="str">
        <f>IF($G13="","",TAN(Datos!$AH13*(PI()/180))*$H13)</f>
        <v/>
      </c>
      <c r="W13" s="144" t="str" cm="1">
        <f t="array" ref="W13">_xlfn.IFS($G13="","",AND($G13&lt;&gt;"",Datos!$F13="Recta"),$X13,$G13&lt;&gt;"",TAN($K13*(PI()/180))*$H13)</f>
        <v/>
      </c>
      <c r="X13" s="145" t="str">
        <f t="shared" si="0"/>
        <v/>
      </c>
      <c r="Y13" s="143" t="str">
        <f>IF($F13="","",-(Datos!$AF13/2)+($F13/Datos!$U13)*Datos!$AF13)</f>
        <v/>
      </c>
      <c r="Z13" s="144" t="str">
        <f>IF($F13="","",(Datos!$AF13/2)+($F13/Datos!$U13)*Datos!$AF13)</f>
        <v/>
      </c>
      <c r="AA13" s="144" t="str">
        <f>IF($F13="","",$I13*($F13/Datos!$U13)*Datos!$AF13)</f>
        <v/>
      </c>
      <c r="AB13" s="144" t="str">
        <f>IF($F13="","",TAN(Datos!$AG13*(PI()/180))*$F13)</f>
        <v/>
      </c>
      <c r="AC13" s="144" t="str">
        <f>IF($F13="","",TAN(Datos!$AH13*(PI()/180))*$F13)</f>
        <v/>
      </c>
      <c r="AD13" s="144" t="str" cm="1">
        <f t="array" ref="AD13">_xlfn.IFS($G13="","",AND($G13&lt;&gt;"",Datos!$F13="Recta"),$AE13,$G13&lt;&gt;"",TAN($L13*(PI()/180))*$F13)</f>
        <v/>
      </c>
      <c r="AE13" s="145" t="str">
        <f t="shared" si="1"/>
        <v/>
      </c>
      <c r="AG13" s="143" t="str" cm="1">
        <f t="array" ref="AG13">_xlfn.IFS($D13="","",$D13="AF 4.0 IP",Maestro!$Y$6,$D13="AF 4.1 IP",Maestro!$Y$7,$D13="AF 4.2 IP",Maestro!$Y$8,$D13="AF 4.0 EP",Maestro!$Y$13,$D13="AF 4.1. IP",Maestro!$Y$14,$D13="AF 4.2 IP",Maestro!$Y$15)</f>
        <v/>
      </c>
      <c r="AH13" s="144" t="str" cm="1">
        <f t="array" ref="AH13">_xlfn.IFS($D13="","",$D13="AF 4.0 IP",Maestro!$Z$6,$D13="AF 4.1 IP",Maestro!$Z$7,$D13="AF 4.2 IP",Maestro!$Z$8,$D13="AF 4.0 EP",Maestro!$Z$13,$D13="AF 4.1. IP",Maestro!$Z$14,$D13="AF 4.2 IP",Maestro!$Z$15)</f>
        <v/>
      </c>
      <c r="AI13" s="144" t="str" cm="1">
        <f t="array" ref="AI13">_xlfn.IFS(Datos!$V13="","",($AH13-Datos!$V13)&lt;0,0,($AH13-Datos!$V13)&gt;=0,($AH13-Datos!$V13))</f>
        <v/>
      </c>
      <c r="AJ13" s="144" t="str" cm="1">
        <f t="array" ref="AJ13">_xlfn.IFS($D13="","",AND($D13&lt;&gt;"",OR(AND($C13="Ibérico",$AH13&lt;=3.32),AND($C13="Estándar",$AH13&lt;=3.25))),0.4,AND($D13="AF 4.0 IP",$AH13&gt;3.32,$AH13&lt;4.325),((7.34-$AH13)/10.05),AND($D13="AF 4.1 IP",$AH13&gt;3.32,$AH13&lt;4.445),((7.82-$AH13)/11.25),AND($D13="AF 4.2 IP",$AH13&gt;3.32,$AH13&lt;4.545),((8.22-$AH13)/12.25),AND($D13="AF 4.0 EP",$AH13&gt;3.25,$AH13&lt;4.325),((7.55-$AH13)/10.75),AND($D13="AF 4.1 EP",$AH13&gt;3.25,$AH13&lt;4.445),((8.03-$AH13)/11.95),AND($D13="AF 4.2 EP",$AH13&gt;3.25,$AH13&lt;4.545),((8.43-$AH13)/12.95),AND($AH13&gt;=4.325,OR($D13="AF 4.0 IP",$D13="AF 4.0 EP")),0.3,AND($AH13&gt;=4.445,OR($D13="AF 4.1 IP",$D13="AF 4.1 EP")),0.3,AND($AH13&gt;=4.545,OR($D13="AF 4.2 IP",$D13="AF 4.2 EP")),0.3)</f>
        <v/>
      </c>
      <c r="AK13" s="144" t="str" cm="1">
        <f t="array" ref="AK13">_xlfn.IFS($D13="","",AND($D13&lt;&gt;"",OR(AND($C13="Ibérico",$AH13&lt;=3.32),AND($C13="Estándar",$AH13&lt;=3.25))),0,AND($D13="AF 4.0 IP",$AH13&gt;3.32,$AH13&lt;4.325),(($AH13-3.32)/1.005),AND($D13="AF 4.1 IP",$AH13&gt;3.32,$AH13&lt;4.445),(($AH13-3.32)/1.125),AND($D13="AF 4.2 IP",$AH13&gt;3.32,$AH13&lt;4.545),(($AH13-3.32)/1.225),AND($D13="AF 4.0 EP",$AH13&gt;3.25,$AH13&lt;4.325),(($AH13-3.25)/1.075),AND($D13="AF 4.1 EP",$AH13&gt;3.25,$AH13&lt;4.445),(($AH13-3.25)/1.195),AND($D13="AF 4.2 EP",$AH13&gt;3.25,$AH13&lt;4.545),(($AH13-3.25)/1.295),AND($AH13&gt;=4.325,OR($D13="AF 4.0 IP",$D13="AF 4.0 EP")),1,AND($AH13&gt;=4.445,OR($D13="AF 4.1 IP",$D13="AF 4.1 EP")),1,AND($AH13&gt;=4.545,OR($D13="AF 4.2 IP",$D13="AF 4.2 EP")),1)</f>
        <v/>
      </c>
      <c r="AL13" s="144" t="str" cm="1">
        <f t="array" ref="AL13">_xlfn.IFS($C13="","",AND(Datos!$P13="Balasto OK",$AJ13=0.4),0.1,AND(Datos!$P13="Balasto OK",$AJ13=0.3),0.08,AND(Datos!$P13="Balasto NOK",$AJ13=0.4),0.2,AND(Datos!$P13="Balasto NOK",$AJ13=0.3),0.15,AND(Datos!$P13="Placa",$AJ13=0.4),1,AND(Datos!$P13="Placa",$AJ13=0.3),0.08)</f>
        <v/>
      </c>
      <c r="AM13" s="145" t="str" cm="1">
        <f t="array" ref="AM13">_xlfn.IFS($C13="","",AND(Datos!$P13="Balasto OK",$AJ13=0.4),0.6,AND(Datos!$P13="Balasto OK",$AJ13=0.3),0.45,AND(Datos!$P13="Balasto NOK",$AJ13=0.4),1,AND(Datos!$P13="Balasto NOK",$AJ13=0.3),0.75,AND(Datos!$P13="Placa",$AJ13=0.4),0.6,AND(Datos!$P13="Placa",$AJ13=0.3),0.45)</f>
        <v/>
      </c>
      <c r="AN13" s="143" t="str" cm="1">
        <f t="array" ref="AN13">_xlfn.IFS($C13="","",AND($C13="Ibérico",Interno!$AM13="11"),((3.75/Datos!$K13)+0.015),AND($C13="Ibérico",Interno!$AM13="12"),((50/Datos!$K13)-0.17),AND($C13="Ibérico",Interno!$AM13="110"),0.015,AND($C13="Estándar",Interno!$AM13="21"),((3.75/Datos!$K13)+0.015),AND($C13="Estándar",Interno!$AM13="22"),((50/Datos!$K13)-0.17),AND($C13="Estándar",Interno!$AM13="210"),0.015)</f>
        <v/>
      </c>
      <c r="AO13" s="145" t="str" cm="1">
        <f t="array" ref="AO13">_xlfn.IFS($C13="","",AND($C13="Ibérico",Interno!$AM13="11"),((3.75/Datos!$K13)+0.015),AND($C13="Ibérico",Interno!$AM13="12"),((60/Datos!$K13)-0.21),AND($C13="Ibérico",Interno!$AM13="110"),0.015,AND($C13="Estándar",Interno!$AM13="21"),((3.75/Datos!$K13)+0.015),AND($C13="Estándar",Interno!$AM13="22"),((60/Datos!$K13)-0.21),AND($C13="Estándar",Interno!$AM13="210"),0.015)</f>
        <v/>
      </c>
      <c r="AP13" s="143" t="str">
        <f>IF($AI13="","",($AJ13/Datos!$U13)*Datos!$AA13*$AI13)</f>
        <v/>
      </c>
      <c r="AQ13" s="145" t="str">
        <f>IF($AI13="","",($AJ13/Datos!$U13)*Datos!$AB13*$AI13)</f>
        <v/>
      </c>
      <c r="AR13" s="143" t="str">
        <f>IF($AH13="","",($AH13/Datos!$U13)*Datos!$AF13)</f>
        <v/>
      </c>
      <c r="AS13" s="144" t="str">
        <f>IF($AH13="","",($AJ13/Datos!$U13)*Datos!$AF13*$AI13)</f>
        <v/>
      </c>
      <c r="AT13" s="144" t="str">
        <f>IF($AH13="","",TAN(Datos!$AG13*(PI()/180))*$AI13)</f>
        <v/>
      </c>
      <c r="AU13" s="144" t="str">
        <f>IF($AH13="","",TAN(Datos!$AH13*(PI()/180))*$AI13)</f>
        <v/>
      </c>
      <c r="AV13" s="144" t="str" cm="1">
        <f t="array" ref="AV13">_xlfn.IFS($AH13="","",AND($G13&lt;&gt;"",Datos!$F13="Recta"),$AW13,$G13&lt;&gt;"",TAN($AL13*(PI()/180))*$AI13)</f>
        <v/>
      </c>
      <c r="AW13" s="145" t="str">
        <f t="shared" si="2"/>
        <v/>
      </c>
      <c r="AY13" s="143" t="str" cm="1">
        <f t="array" ref="AY13">_xlfn.IFS($D13="","",$D13="AF 4.0 IP",Maestro!$AA$6,$D13="AF 4.1 IP",Maestro!$AA$7,$D13="AF 4.2 IP",Maestro!$AA$8,$D13="AF 4.0 EP",Maestro!$AA$13,$D13="AF 4.1. IP",Maestro!$AA$14,$D13="AF 4.2 IP",Maestro!$AA$15)</f>
        <v/>
      </c>
      <c r="AZ13" s="144" t="str" cm="1">
        <f t="array" ref="AZ13">_xlfn.IFS($D13="","",$D13="AF 4.0 IP",Maestro!$AB$6,$D13="AF 4.1 IP",Maestro!$AB$7,$D13="AF 4.2 IP",Maestro!$AB$8,$D13="AF 4.0 EP",Maestro!$AB$13,$D13="AF 4.1. IP",Maestro!$AB$14,$D13="AF 4.2 IP",Maestro!$AB$15)</f>
        <v/>
      </c>
      <c r="BA13" s="144" t="str" cm="1">
        <f t="array" ref="BA13">_xlfn.IFS(Datos!$V13="","",($AZ13-Datos!$V13)&lt;0,0,($AZ13-Datos!$V13)&gt;=0,($AZ13-Datos!$V13))</f>
        <v/>
      </c>
      <c r="BB13" s="144" t="str" cm="1">
        <f t="array" ref="BB13">_xlfn.IFS($D13="","",AND($D13&lt;&gt;"",OR(AND($C13="Ibérico",$AZ13&lt;=3.32),AND($C13="Estándar",$AZ13&lt;=3.25))),0.4,AND($D13="AF 4.0 IP",$AZ13&gt;3.32,$AZ13&lt;4.325),((7.34-$AZ13)/10.05),AND($D13="AF 4.1 IP",$AZ13&gt;3.32,$AZ13&lt;4.445),((7.82-$AZ13)/11.25),AND($D13="AF 4.2 IP",$AZ13&gt;3.32,$AZ13&lt;4.545),((8.22-$AZ13)/12.25),AND($D13="AF 4.0 EP",$AZ13&gt;3.25,$AZ13&lt;4.325),((7.55-$AZ13)/10.75),AND($D13="AF 4.1 EP",$AZ13&gt;3.25,$AZ13&lt;4.445),((8.03-$AZ13)/11.95),AND($D13="AF 4.2 EP",$AZ13&gt;3.25,$AZ13&lt;4.545),((8.43-$AZ13)/12.95),AND($AZ13&gt;=4.325,OR($D13="AF 4.0 IP",$D13="AF 4.0 EP")),0.3,AND($AZ13&gt;=4.445,OR($D13="AF 4.1 IP",$D13="AF 4.1 EP")),0.3,AND($AZ13&gt;=4.545,OR($D13="AF 4.2 IP",$D13="AF 4.2 EP")),0.3)</f>
        <v/>
      </c>
      <c r="BC13" s="144" t="str" cm="1">
        <f t="array" ref="BC13">_xlfn.IFS($D13="","",AND($D13&lt;&gt;"",OR(AND($C13="Ibérico",$AZ13&lt;=3.32),AND($C13="Estándar",$AZ13&lt;=3.25))),0,AND($D13="AF 4.0 IP",$AZ13&gt;3.32,$AZ13&lt;4.325),(($AZ13-3.32)/1.005),AND($D13="AF 4.1 IP",$AZ13&gt;3.32,$AZ13&lt;4.445),(($AZ13-3.32)/1.125),AND($D13="AF 4.2 IP",$AZ13&gt;3.32,$AZ13&lt;4.545),(($AZ13-3.32)/1.225),AND($D13="AF 4.0 EP",$AZ13&gt;3.25,$AZ13&lt;4.325),(($AZ13-3.25)/1.075),AND($D13="AF 4.1 EP",$AZ13&gt;3.25,$AZ13&lt;4.445),(($AZ13-3.25)/1.195),AND($D13="AF 4.2 EP",$AZ13&gt;3.25,$AZ13&lt;4.545),(($AZ13-3.25)/1.295),AND($AZ13&gt;=4.325,OR($D13="AF 4.0 IP",$D13="AF 4.0 EP")),1,AND($AZ13&gt;=4.445,OR($D13="AF 4.1 IP",$D13="AF 4.1 EP")),1,AND($AZ13&gt;=4.545,OR($D13="AF 4.2 IP",$D13="AF 4.2 EP")),1)</f>
        <v/>
      </c>
      <c r="BD13" s="144" t="str" cm="1">
        <f t="array" ref="BD13">_xlfn.IFS($C13="","",AND(Datos!$P13="Balasto OK",$BB13=0.4),0.1,AND(Datos!$P13="Balasto OK",$BB13=0.3),0.08,AND(Datos!$P13="Balasto NOK",$BB13=0.4),0.2,AND(Datos!$P13="Balasto NOK",$BB13=0.3),0.15,AND(Datos!$P13="Placa",$BB13=0.4),1,AND(Datos!$P13="Placa",$BB13=0.3),0.08)</f>
        <v/>
      </c>
      <c r="BE13" s="145" t="str" cm="1">
        <f t="array" ref="BE13">_xlfn.IFS($C13="","",AND(Datos!$P13="Balasto OK",$BB13=0.4),0.6,AND(Datos!$P13="Balasto OK",$BB13=0.3),0.45,AND(Datos!$P13="Balasto NOK",$BB13=0.4),1,AND(Datos!$P13="Balasto NOK",$BB13=0.3),0.75,AND(Datos!$P13="Placa",$BB13=0.4),0.6,AND(Datos!$P13="Placa",$BB13=0.3),0.45)</f>
        <v/>
      </c>
      <c r="BF13" s="143" t="str" cm="1">
        <f t="array" ref="BF13">_xlfn.IFS($C13="","",AND($C13="Ibérico",Interno!$AM13="11"),((3.75/Datos!$K13)+0.015),AND($C13="Ibérico",Interno!$AM13="12"),((50/Datos!$K13)-0.17),AND($C13="Ibérico",Interno!$AM13="110"),0.015,AND($C13="Estándar",Interno!$AM13="21"),((3.75/Datos!$K13)+0.015),AND($C13="Estándar",Interno!$AM13="22"),((50/Datos!$K13)-0.17),AND($C13="Estándar",Interno!$AM13="210"),0.015)</f>
        <v/>
      </c>
      <c r="BG13" s="145" t="str" cm="1">
        <f t="array" ref="BG13">_xlfn.IFS($C13="","",AND($C13="Ibérico",Interno!$AM13="11"),((3.75/Datos!$K13)+0.015),AND($C13="Ibérico",Interno!$AM13="12"),((60/Datos!$K13)-0.21),AND($C13="Ibérico",Interno!$AM13="110"),0.015,AND($C13="Estándar",Interno!$AM13="21"),((3.75/Datos!$K13)+0.015),AND($C13="Estándar",Interno!$AM13="22"),((60/Datos!$K13)-0.21),AND($C13="Estándar",Interno!$AM13="210"),0.015)</f>
        <v/>
      </c>
      <c r="BH13" s="143" t="str">
        <f>IF($BA13="","",($BB13/Datos!$U13)*Datos!$AA13*$BA13)</f>
        <v/>
      </c>
      <c r="BI13" s="145" t="str">
        <f>IF($BA13="","",($BB13/Datos!$U13)*Datos!$AB13*$BA13)</f>
        <v/>
      </c>
      <c r="BJ13" s="143" t="str">
        <f>IF($AZ13="","",($AZ13/Datos!$U13)*Datos!$AF13)</f>
        <v/>
      </c>
      <c r="BK13" s="144" t="str">
        <f>IF($AZ13="","",($BB13/Datos!$U13)*Datos!$AF13*$BA13)</f>
        <v/>
      </c>
      <c r="BL13" s="144" t="str">
        <f>IF($AZ13="","",TAN(Datos!$AG13*(PI()/180))*$BA13)</f>
        <v/>
      </c>
      <c r="BM13" s="144" t="str">
        <f>IF($AZ13="","",TAN(Datos!$AH13*(PI()/180))*$BA13)</f>
        <v/>
      </c>
      <c r="BN13" s="144" t="str" cm="1">
        <f t="array" ref="BN13">_xlfn.IFS($AZ13="","",AND($G13&lt;&gt;"",Datos!$F13="Recta"),$BO13,$G13&lt;&gt;"",TAN($BD13*(PI()/180))*$BA13)</f>
        <v/>
      </c>
      <c r="BO13" s="145" t="str">
        <f t="shared" si="3"/>
        <v/>
      </c>
      <c r="BQ13" s="143" t="str" cm="1">
        <f t="array" ref="BQ13">_xlfn.IFS($D13="","",$D13="AF 4.0 IP",Maestro!$AC$6,$D13="AF 4.1 IP",Maestro!$AC$7,$D13="AF 4.2 IP",Maestro!$AC$8,$D13="AF 4.0 EP",Maestro!$AC$13,$D13="AF 4.1. IP",Maestro!$AC$14,$D13="AF 4.2 IP",Maestro!$AC$15)</f>
        <v/>
      </c>
      <c r="BR13" s="144" t="str" cm="1">
        <f t="array" ref="BR13">_xlfn.IFS($D13="","",$D13="AF 4.0 IP",Maestro!$AD$6,$D13="AF 4.1 IP",Maestro!$AD$7,$D13="AF 4.2 IP",Maestro!$AD$8,$D13="AF 4.0 EP",Maestro!$AD$13,$D13="AF 4.1. IP",Maestro!$AD$14,$D13="AF 4.2 IP",Maestro!$AD$15)</f>
        <v/>
      </c>
      <c r="BS13" s="144" t="str" cm="1">
        <f t="array" ref="BS13">_xlfn.IFS($D13="","",AND($D13&lt;&gt;"",OR(AND($C13="Ibérico",$BR13&lt;=3.32),AND($C13="Estándar",$BR13&lt;=3.25))),0.4,AND($D13="AF 4.0 IP",$BR13&gt;3.32,$BR13&lt;4.325),((7.34-$BR13)/10.05),AND($D13="AF 4.1 IP",$BR13&gt;3.32,$BR13&lt;4.445),((7.82-$BR13)/11.25),AND($D13="AF 4.2 IP",$BR13&gt;3.32,$BR13&lt;4.545),((8.22-$BR13)/12.25),AND($D13="AF 4.0 EP",$BR13&gt;3.25,$BR13&lt;4.325),((7.55-$BR13)/10.75),AND($D13="AF 4.1 EP",$BR13&gt;3.25,$BR13&lt;4.445),((8.03-$BR13)/11.95),AND($D13="AF 4.2 EP",$BR13&gt;3.25,$BR13&lt;4.545),((8.43-$BR13)/12.95),AND($BR13&gt;=4.325,OR($D13="AF 4.0 IP",$D13="AF 4.0 EP")),0.3,AND($BR13&gt;=4.445,OR($D13="AF 4.1 IP",$D13="AF 4.1 EP")),0.3,AND($BR13&gt;=4.545,OR($D13="AF 4.2 IP",$D13="AF 4.2 EP")),0.3)</f>
        <v/>
      </c>
      <c r="BT13" s="145" t="str" cm="1">
        <f t="array" ref="BT13">_xlfn.IFS($D13="","",AND($D13&lt;&gt;"",OR(AND($C13="Ibérico",$BR13&lt;=3.32),AND($C13="Estándar",$BR13&lt;=3.25))),0,AND($D13="AF 4.0 IP",$BR13&gt;3.32,$BR13&lt;4.325),(($BR13-3.32)/1.005),AND($D13="AF 4.1 IP",$BR13&gt;3.32,$BR13&lt;4.445),(($BR13-3.32)/1.125),AND($D13="AF 4.2 IP",$BR13&gt;3.32,$BR13&lt;4.545),(($BR13-3.32)/1.225),AND($D13="AF 4.0 EP",$BR13&gt;3.25,$BR13&lt;4.325),(($BR13-3.25)/1.075),AND($D13="AF 4.1 EP",$BR13&gt;3.25,$BR13&lt;4.445),(($BR13-3.25)/1.195),AND($D13="AF 4.2 EP",$BR13&gt;3.25,$BR13&lt;4.545),(($BR13-3.25)/1.295),AND($BR13&gt;=4.325,OR($D13="AF 4.0 IP",$D13="AF 4.0 EP")),1,AND($BR13&gt;=4.445,OR($D13="AF 4.1 IP",$D13="AF 4.1 EP")),1,AND($BR13&gt;=4.545,OR($D13="AF 4.2 IP",$D13="AF 4.2 EP")),1)</f>
        <v/>
      </c>
      <c r="BU13" s="143" t="str" cm="1">
        <f t="array" ref="BU13">_xlfn.IFS($C13="","",AND($C13="Ibérico",Interno!$AM13="11"),((3.75/Datos!$K13)+0.015),AND($C13="Ibérico",Interno!$AM13="12"),((50/Datos!$K13)-0.17),AND($C13="Ibérico",Interno!$AM13="110"),0.015,AND($C13="Estándar",Interno!$AM13="21"),((3.75/Datos!$K13)+0.015),AND($C13="Estándar",Interno!$AM13="22"),((50/Datos!$K13)-0.17),AND($C13="Estándar",Interno!$AM13="210"),0.015)</f>
        <v/>
      </c>
      <c r="BV13" s="145" t="str" cm="1">
        <f t="array" ref="BV13">_xlfn.IFS($C13="","",AND($C13="Ibérico",Interno!$AM13="11"),((3.75/Datos!$K13)+0.015),AND($C13="Ibérico",Interno!$AM13="12"),((60/Datos!$K13)-0.21),AND($C13="Ibérico",Interno!$AM13="110"),0.015,AND($C13="Estándar",Interno!$AM13="21"),((3.75/Datos!$K13)+0.015),AND($C13="Estándar",Interno!$AM13="22"),((60/Datos!$K13)-0.21),AND($C13="Estándar",Interno!$AM13="210"),0.015)</f>
        <v/>
      </c>
      <c r="BW13" s="146" t="str">
        <f>IF($BR13="","",($BR13/Datos!$U13)*Datos!$AF13)</f>
        <v/>
      </c>
    </row>
    <row r="14" spans="2:75" x14ac:dyDescent="0.35">
      <c r="B14" s="143" t="str">
        <f>IF(Datos!$B14="","",Datos!$B14)</f>
        <v/>
      </c>
      <c r="C14" s="144" t="str">
        <f>IF(Datos!$E14="","",Datos!$E14)</f>
        <v/>
      </c>
      <c r="D14" s="145" t="str">
        <f>IF(Datos!$J14="","",Datos!$J14)</f>
        <v/>
      </c>
      <c r="F14" s="143" t="str" cm="1">
        <f t="array" ref="F14">_xlfn.IFS($D14="","",$D14="AF 4.0 IP",Maestro!$W$6,$D14="AF 4.1 IP",Maestro!$W$7,$D14="AF 4.2 IP",Maestro!$W$8,$D14="AF 4.0 EP",Maestro!$W$13,$D14="AF 4.1. IP",Maestro!$W$14,$D14="AF 4.2 IP",Maestro!$W$15)</f>
        <v/>
      </c>
      <c r="G14" s="144" t="str" cm="1">
        <f t="array" ref="G14">_xlfn.IFS($D14="","",$D14="AF 4.0 IP",Maestro!$X$6,$D14="AF 4.1 IP",Maestro!$X$7,$D14="AF 4.2 IP",Maestro!$X$8,$D14="AF 4.0 EP",Maestro!$X$13,$D14="AF 4.1. IP",Maestro!$X$14,$D14="AF 4.2 IP",Maestro!$X$15)</f>
        <v/>
      </c>
      <c r="H14" s="144" t="str" cm="1">
        <f t="array" ref="H14">_xlfn.IFS(Datos!$V14="","",($G14-Datos!$V14)&lt;0,0,($G14-Datos!$V14)&gt;=0,($G14-Datos!$V14))</f>
        <v/>
      </c>
      <c r="I14" s="144" t="str" cm="1">
        <f t="array" ref="I14">_xlfn.IFS($D14="","",AND($D14&lt;&gt;"",OR(AND($C14="Ibérico",$G14&lt;=3.32),AND($C14="Estándar",$G14&lt;=3.25))),0.4,AND($D14="AF 4.0 IP",$G14&gt;3.32,$G14&lt;4.325),((7.34-$G14)/10.05),AND($D14="AF 4.1 IP",$G14&gt;3.32,$G14&lt;4.445),((7.82-$G14)/11.25),AND($D14="AF 4.2 IP",$G14&gt;3.32,$G14&lt;4.545),((8.22-$G14)/12.25),AND($D14="AF 4.0 EP",$G14&gt;3.25,$G14&lt;4.325),((7.55-$G14)/10.75),AND($D14="AF 4.1 EP",$G14&gt;3.25,$G14&lt;4.445),((8.03-$G14)/11.95),AND($D14="AF 4.2 EP",$G14&gt;3.25,$G14&lt;4.545),((8.43-$G14)/12.95),AND($G14&gt;=4.325,OR($D14="AF 4.0 IP",$D14="AF 4.0 EP")),0.3,AND($G14&gt;=4.445,OR($D14="AF 4.1 IP",$D14="AF 4.1 EP")),0.3,AND($G14&gt;=4.545,OR($D14="AF 4.2 IP",$D14="AF 4.2 EP")),0.3)</f>
        <v/>
      </c>
      <c r="J14" s="144" t="str" cm="1">
        <f t="array" ref="J14">_xlfn.IFS($D14="","",AND($D14&lt;&gt;"",OR(AND($C14="Ibérico",$G14&lt;=3.32),AND($C14="Estándar",$G14&lt;=3.25))),0,AND($D14="AF 4.0 IP",$G14&gt;3.32,$G14&lt;4.325),(($G14-3.32)/1.005),AND($D14="AF 4.1 IP",$G14&gt;3.32,$G14&lt;4.445),(($G14-3.32)/1.125),AND($D14="AF 4.2 IP",$G14&gt;3.32,$G14&lt;4.545),(($G14-3.32)/1.225),AND($D14="AF 4.0 EP",$G14&gt;3.25,$G14&lt;4.325),(($G14-3.25)/1.075),AND($D14="AF 4.1 EP",$G14&gt;3.25,$G14&lt;4.445),(($G14-3.25)/1.195),AND($D14="AF 4.2 EP",$G14&gt;3.25,$G14&lt;4.545),(($G14-3.25)/1.295),AND($G14&gt;=4.325,OR($D14="AF 4.0 IP",$D14="AF 4.0 EP")),1,AND($G14&gt;=4.445,OR($D14="AF 4.1 IP",$D14="AF 4.1 EP")),1,AND($G14&gt;=4.545,OR($D14="AF 4.2 IP",$D14="AF 4.2 EP")),1)</f>
        <v/>
      </c>
      <c r="K14" s="144" t="str" cm="1">
        <f t="array" ref="K14">_xlfn.IFS($C14="","",AND(Datos!$P14="Balasto OK",$I14=0.4),0.1,AND(Datos!$P14="Balasto OK",$I14=0.3),0.08,AND(Datos!$P14="Balasto NOK",$I14=0.4),0.2,AND(Datos!$P14="Balasto NOK",$I14=0.3),0.15,AND(Datos!$P14="Placa",$I14=0.4),1,AND(Datos!$P14="Placa",$I14=0.3),0.08)</f>
        <v/>
      </c>
      <c r="L14" s="145" t="str" cm="1">
        <f t="array" ref="L14">_xlfn.IFS($C14="","",AND(Datos!$P14="Balasto OK",$I14=0.4),0.6,AND(Datos!$P14="Balasto OK",$I14=0.3),0.45,AND(Datos!$P14="Balasto NOK",$I14=0.4),1,AND(Datos!$P14="Balasto NOK",$I14=0.3),0.75,AND(Datos!$P14="Placa",$I14=0.4),0.6,AND(Datos!$P14="Placa",$I14=0.3),0.45)</f>
        <v/>
      </c>
      <c r="M14" s="143" t="str" cm="1">
        <f t="array" ref="M14">_xlfn.IFS($C14="","",AND($C14="Ibérico",Interno!$AM14="11"),((3.75/Datos!$K14)+(16.25*$J14/Datos!$K14)+0.015),AND($C14="Ibérico",Interno!$AM14="12"),((50/Datos!$K14)+(0.065*$J14)-0.17),AND($C14="Ibérico",Interno!$AM14="110"),0.015,AND($C14="Estándar",Interno!$AM14="21"),((3.75/Datos!$K14)+(16.25*$J14/Datos!$K14)+0.015),AND($C14="Estándar",Interno!$AM14="22"),((50/Datos!$K14)+(0.065*$J14)-0.17),AND($C14="Estándar",Interno!$AM14="210"),0.015)</f>
        <v/>
      </c>
      <c r="N14" s="145" t="str" cm="1">
        <f t="array" ref="N14">_xlfn.IFS($C14="","",AND($C14="Ibérico",Interno!$AM14="11"),((3.75/Datos!$K14)+(16.25*$J14/Datos!$K14)+0.015),AND($C14="Ibérico",Interno!$AM14="12"),((60/Datos!$K14)+($J14*(0.105-(10/Datos!$K14)))-0.21),AND($C14="Ibérico",Interno!$AM14="110"),0.015,AND($C14="Estándar",Interno!$AM14="21"),((3.75/Datos!$K14)+(16.25*$J14/Datos!$K14)+0.015),AND($C14="Estándar",Interno!$AM14="22"),((60/Datos!$K14)+($J14*(0.105-(10/Datos!$K14)))-0.21),AND($C14="Estándar",Interno!$AM14="210"),0.015)</f>
        <v/>
      </c>
      <c r="O14" s="143" t="str">
        <f>IF($H14="","",($I14/Datos!$U14)*Datos!$AA14*$H14)</f>
        <v/>
      </c>
      <c r="P14" s="145" t="str">
        <f>IF($H14="","",($I14/Datos!$U14)*Datos!$AB14*$H14)</f>
        <v/>
      </c>
      <c r="Q14" s="143" t="str">
        <f>IF($F14="","",($I14/Datos!$U14)*Datos!$AA14*$F14)</f>
        <v/>
      </c>
      <c r="R14" s="145" t="str">
        <f>IF($F14="","",($I14/Datos!$U14)*Datos!$AB14*$F14)</f>
        <v/>
      </c>
      <c r="S14" s="143" t="str">
        <f>IF($G14="","",($G14/Datos!$U14)*Datos!$AF14)</f>
        <v/>
      </c>
      <c r="T14" s="144" t="str">
        <f>IF($G14="","",($I14/Datos!$U14)*Datos!$AF14*$H14)</f>
        <v/>
      </c>
      <c r="U14" s="144" t="str">
        <f>IF($G14="","",TAN(Datos!$AG14*(PI()/180))*$H14)</f>
        <v/>
      </c>
      <c r="V14" s="144" t="str">
        <f>IF($G14="","",TAN(Datos!$AH14*(PI()/180))*$H14)</f>
        <v/>
      </c>
      <c r="W14" s="144" t="str" cm="1">
        <f t="array" ref="W14">_xlfn.IFS($G14="","",AND($G14&lt;&gt;"",Datos!$F14="Recta"),$X14,$G14&lt;&gt;"",TAN($K14*(PI()/180))*$H14)</f>
        <v/>
      </c>
      <c r="X14" s="145" t="str">
        <f t="shared" si="0"/>
        <v/>
      </c>
      <c r="Y14" s="143" t="str">
        <f>IF($F14="","",-(Datos!$AF14/2)+($F14/Datos!$U14)*Datos!$AF14)</f>
        <v/>
      </c>
      <c r="Z14" s="144" t="str">
        <f>IF($F14="","",(Datos!$AF14/2)+($F14/Datos!$U14)*Datos!$AF14)</f>
        <v/>
      </c>
      <c r="AA14" s="144" t="str">
        <f>IF($F14="","",$I14*($F14/Datos!$U14)*Datos!$AF14)</f>
        <v/>
      </c>
      <c r="AB14" s="144" t="str">
        <f>IF($F14="","",TAN(Datos!$AG14*(PI()/180))*$F14)</f>
        <v/>
      </c>
      <c r="AC14" s="144" t="str">
        <f>IF($F14="","",TAN(Datos!$AH14*(PI()/180))*$F14)</f>
        <v/>
      </c>
      <c r="AD14" s="144" t="str" cm="1">
        <f t="array" ref="AD14">_xlfn.IFS($G14="","",AND($G14&lt;&gt;"",Datos!$F14="Recta"),$AE14,$G14&lt;&gt;"",TAN($L14*(PI()/180))*$F14)</f>
        <v/>
      </c>
      <c r="AE14" s="145" t="str">
        <f t="shared" si="1"/>
        <v/>
      </c>
      <c r="AG14" s="143" t="str" cm="1">
        <f t="array" ref="AG14">_xlfn.IFS($D14="","",$D14="AF 4.0 IP",Maestro!$Y$6,$D14="AF 4.1 IP",Maestro!$Y$7,$D14="AF 4.2 IP",Maestro!$Y$8,$D14="AF 4.0 EP",Maestro!$Y$13,$D14="AF 4.1. IP",Maestro!$Y$14,$D14="AF 4.2 IP",Maestro!$Y$15)</f>
        <v/>
      </c>
      <c r="AH14" s="144" t="str" cm="1">
        <f t="array" ref="AH14">_xlfn.IFS($D14="","",$D14="AF 4.0 IP",Maestro!$Z$6,$D14="AF 4.1 IP",Maestro!$Z$7,$D14="AF 4.2 IP",Maestro!$Z$8,$D14="AF 4.0 EP",Maestro!$Z$13,$D14="AF 4.1. IP",Maestro!$Z$14,$D14="AF 4.2 IP",Maestro!$Z$15)</f>
        <v/>
      </c>
      <c r="AI14" s="144" t="str" cm="1">
        <f t="array" ref="AI14">_xlfn.IFS(Datos!$V14="","",($AH14-Datos!$V14)&lt;0,0,($AH14-Datos!$V14)&gt;=0,($AH14-Datos!$V14))</f>
        <v/>
      </c>
      <c r="AJ14" s="144" t="str" cm="1">
        <f t="array" ref="AJ14">_xlfn.IFS($D14="","",AND($D14&lt;&gt;"",OR(AND($C14="Ibérico",$AH14&lt;=3.32),AND($C14="Estándar",$AH14&lt;=3.25))),0.4,AND($D14="AF 4.0 IP",$AH14&gt;3.32,$AH14&lt;4.325),((7.34-$AH14)/10.05),AND($D14="AF 4.1 IP",$AH14&gt;3.32,$AH14&lt;4.445),((7.82-$AH14)/11.25),AND($D14="AF 4.2 IP",$AH14&gt;3.32,$AH14&lt;4.545),((8.22-$AH14)/12.25),AND($D14="AF 4.0 EP",$AH14&gt;3.25,$AH14&lt;4.325),((7.55-$AH14)/10.75),AND($D14="AF 4.1 EP",$AH14&gt;3.25,$AH14&lt;4.445),((8.03-$AH14)/11.95),AND($D14="AF 4.2 EP",$AH14&gt;3.25,$AH14&lt;4.545),((8.43-$AH14)/12.95),AND($AH14&gt;=4.325,OR($D14="AF 4.0 IP",$D14="AF 4.0 EP")),0.3,AND($AH14&gt;=4.445,OR($D14="AF 4.1 IP",$D14="AF 4.1 EP")),0.3,AND($AH14&gt;=4.545,OR($D14="AF 4.2 IP",$D14="AF 4.2 EP")),0.3)</f>
        <v/>
      </c>
      <c r="AK14" s="144" t="str" cm="1">
        <f t="array" ref="AK14">_xlfn.IFS($D14="","",AND($D14&lt;&gt;"",OR(AND($C14="Ibérico",$AH14&lt;=3.32),AND($C14="Estándar",$AH14&lt;=3.25))),0,AND($D14="AF 4.0 IP",$AH14&gt;3.32,$AH14&lt;4.325),(($AH14-3.32)/1.005),AND($D14="AF 4.1 IP",$AH14&gt;3.32,$AH14&lt;4.445),(($AH14-3.32)/1.125),AND($D14="AF 4.2 IP",$AH14&gt;3.32,$AH14&lt;4.545),(($AH14-3.32)/1.225),AND($D14="AF 4.0 EP",$AH14&gt;3.25,$AH14&lt;4.325),(($AH14-3.25)/1.075),AND($D14="AF 4.1 EP",$AH14&gt;3.25,$AH14&lt;4.445),(($AH14-3.25)/1.195),AND($D14="AF 4.2 EP",$AH14&gt;3.25,$AH14&lt;4.545),(($AH14-3.25)/1.295),AND($AH14&gt;=4.325,OR($D14="AF 4.0 IP",$D14="AF 4.0 EP")),1,AND($AH14&gt;=4.445,OR($D14="AF 4.1 IP",$D14="AF 4.1 EP")),1,AND($AH14&gt;=4.545,OR($D14="AF 4.2 IP",$D14="AF 4.2 EP")),1)</f>
        <v/>
      </c>
      <c r="AL14" s="144" t="str" cm="1">
        <f t="array" ref="AL14">_xlfn.IFS($C14="","",AND(Datos!$P14="Balasto OK",$AJ14=0.4),0.1,AND(Datos!$P14="Balasto OK",$AJ14=0.3),0.08,AND(Datos!$P14="Balasto NOK",$AJ14=0.4),0.2,AND(Datos!$P14="Balasto NOK",$AJ14=0.3),0.15,AND(Datos!$P14="Placa",$AJ14=0.4),1,AND(Datos!$P14="Placa",$AJ14=0.3),0.08)</f>
        <v/>
      </c>
      <c r="AM14" s="145" t="str" cm="1">
        <f t="array" ref="AM14">_xlfn.IFS($C14="","",AND(Datos!$P14="Balasto OK",$AJ14=0.4),0.6,AND(Datos!$P14="Balasto OK",$AJ14=0.3),0.45,AND(Datos!$P14="Balasto NOK",$AJ14=0.4),1,AND(Datos!$P14="Balasto NOK",$AJ14=0.3),0.75,AND(Datos!$P14="Placa",$AJ14=0.4),0.6,AND(Datos!$P14="Placa",$AJ14=0.3),0.45)</f>
        <v/>
      </c>
      <c r="AN14" s="143" t="str" cm="1">
        <f t="array" ref="AN14">_xlfn.IFS($C14="","",AND($C14="Ibérico",Interno!$AM14="11"),((3.75/Datos!$K14)+0.015),AND($C14="Ibérico",Interno!$AM14="12"),((50/Datos!$K14)-0.17),AND($C14="Ibérico",Interno!$AM14="110"),0.015,AND($C14="Estándar",Interno!$AM14="21"),((3.75/Datos!$K14)+0.015),AND($C14="Estándar",Interno!$AM14="22"),((50/Datos!$K14)-0.17),AND($C14="Estándar",Interno!$AM14="210"),0.015)</f>
        <v/>
      </c>
      <c r="AO14" s="145" t="str" cm="1">
        <f t="array" ref="AO14">_xlfn.IFS($C14="","",AND($C14="Ibérico",Interno!$AM14="11"),((3.75/Datos!$K14)+0.015),AND($C14="Ibérico",Interno!$AM14="12"),((60/Datos!$K14)-0.21),AND($C14="Ibérico",Interno!$AM14="110"),0.015,AND($C14="Estándar",Interno!$AM14="21"),((3.75/Datos!$K14)+0.015),AND($C14="Estándar",Interno!$AM14="22"),((60/Datos!$K14)-0.21),AND($C14="Estándar",Interno!$AM14="210"),0.015)</f>
        <v/>
      </c>
      <c r="AP14" s="143" t="str">
        <f>IF($AI14="","",($AJ14/Datos!$U14)*Datos!$AA14*$AI14)</f>
        <v/>
      </c>
      <c r="AQ14" s="145" t="str">
        <f>IF($AI14="","",($AJ14/Datos!$U14)*Datos!$AB14*$AI14)</f>
        <v/>
      </c>
      <c r="AR14" s="143" t="str">
        <f>IF($AH14="","",($AH14/Datos!$U14)*Datos!$AF14)</f>
        <v/>
      </c>
      <c r="AS14" s="144" t="str">
        <f>IF($AH14="","",($AJ14/Datos!$U14)*Datos!$AF14*$AI14)</f>
        <v/>
      </c>
      <c r="AT14" s="144" t="str">
        <f>IF($AH14="","",TAN(Datos!$AG14*(PI()/180))*$AI14)</f>
        <v/>
      </c>
      <c r="AU14" s="144" t="str">
        <f>IF($AH14="","",TAN(Datos!$AH14*(PI()/180))*$AI14)</f>
        <v/>
      </c>
      <c r="AV14" s="144" t="str" cm="1">
        <f t="array" ref="AV14">_xlfn.IFS($AH14="","",AND($G14&lt;&gt;"",Datos!$F14="Recta"),$AW14,$G14&lt;&gt;"",TAN($AL14*(PI()/180))*$AI14)</f>
        <v/>
      </c>
      <c r="AW14" s="145" t="str">
        <f t="shared" si="2"/>
        <v/>
      </c>
      <c r="AY14" s="143" t="str" cm="1">
        <f t="array" ref="AY14">_xlfn.IFS($D14="","",$D14="AF 4.0 IP",Maestro!$AA$6,$D14="AF 4.1 IP",Maestro!$AA$7,$D14="AF 4.2 IP",Maestro!$AA$8,$D14="AF 4.0 EP",Maestro!$AA$13,$D14="AF 4.1. IP",Maestro!$AA$14,$D14="AF 4.2 IP",Maestro!$AA$15)</f>
        <v/>
      </c>
      <c r="AZ14" s="144" t="str" cm="1">
        <f t="array" ref="AZ14">_xlfn.IFS($D14="","",$D14="AF 4.0 IP",Maestro!$AB$6,$D14="AF 4.1 IP",Maestro!$AB$7,$D14="AF 4.2 IP",Maestro!$AB$8,$D14="AF 4.0 EP",Maestro!$AB$13,$D14="AF 4.1. IP",Maestro!$AB$14,$D14="AF 4.2 IP",Maestro!$AB$15)</f>
        <v/>
      </c>
      <c r="BA14" s="144" t="str" cm="1">
        <f t="array" ref="BA14">_xlfn.IFS(Datos!$V14="","",($AZ14-Datos!$V14)&lt;0,0,($AZ14-Datos!$V14)&gt;=0,($AZ14-Datos!$V14))</f>
        <v/>
      </c>
      <c r="BB14" s="144" t="str" cm="1">
        <f t="array" ref="BB14">_xlfn.IFS($D14="","",AND($D14&lt;&gt;"",OR(AND($C14="Ibérico",$AZ14&lt;=3.32),AND($C14="Estándar",$AZ14&lt;=3.25))),0.4,AND($D14="AF 4.0 IP",$AZ14&gt;3.32,$AZ14&lt;4.325),((7.34-$AZ14)/10.05),AND($D14="AF 4.1 IP",$AZ14&gt;3.32,$AZ14&lt;4.445),((7.82-$AZ14)/11.25),AND($D14="AF 4.2 IP",$AZ14&gt;3.32,$AZ14&lt;4.545),((8.22-$AZ14)/12.25),AND($D14="AF 4.0 EP",$AZ14&gt;3.25,$AZ14&lt;4.325),((7.55-$AZ14)/10.75),AND($D14="AF 4.1 EP",$AZ14&gt;3.25,$AZ14&lt;4.445),((8.03-$AZ14)/11.95),AND($D14="AF 4.2 EP",$AZ14&gt;3.25,$AZ14&lt;4.545),((8.43-$AZ14)/12.95),AND($AZ14&gt;=4.325,OR($D14="AF 4.0 IP",$D14="AF 4.0 EP")),0.3,AND($AZ14&gt;=4.445,OR($D14="AF 4.1 IP",$D14="AF 4.1 EP")),0.3,AND($AZ14&gt;=4.545,OR($D14="AF 4.2 IP",$D14="AF 4.2 EP")),0.3)</f>
        <v/>
      </c>
      <c r="BC14" s="144" t="str" cm="1">
        <f t="array" ref="BC14">_xlfn.IFS($D14="","",AND($D14&lt;&gt;"",OR(AND($C14="Ibérico",$AZ14&lt;=3.32),AND($C14="Estándar",$AZ14&lt;=3.25))),0,AND($D14="AF 4.0 IP",$AZ14&gt;3.32,$AZ14&lt;4.325),(($AZ14-3.32)/1.005),AND($D14="AF 4.1 IP",$AZ14&gt;3.32,$AZ14&lt;4.445),(($AZ14-3.32)/1.125),AND($D14="AF 4.2 IP",$AZ14&gt;3.32,$AZ14&lt;4.545),(($AZ14-3.32)/1.225),AND($D14="AF 4.0 EP",$AZ14&gt;3.25,$AZ14&lt;4.325),(($AZ14-3.25)/1.075),AND($D14="AF 4.1 EP",$AZ14&gt;3.25,$AZ14&lt;4.445),(($AZ14-3.25)/1.195),AND($D14="AF 4.2 EP",$AZ14&gt;3.25,$AZ14&lt;4.545),(($AZ14-3.25)/1.295),AND($AZ14&gt;=4.325,OR($D14="AF 4.0 IP",$D14="AF 4.0 EP")),1,AND($AZ14&gt;=4.445,OR($D14="AF 4.1 IP",$D14="AF 4.1 EP")),1,AND($AZ14&gt;=4.545,OR($D14="AF 4.2 IP",$D14="AF 4.2 EP")),1)</f>
        <v/>
      </c>
      <c r="BD14" s="144" t="str" cm="1">
        <f t="array" ref="BD14">_xlfn.IFS($C14="","",AND(Datos!$P14="Balasto OK",$BB14=0.4),0.1,AND(Datos!$P14="Balasto OK",$BB14=0.3),0.08,AND(Datos!$P14="Balasto NOK",$BB14=0.4),0.2,AND(Datos!$P14="Balasto NOK",$BB14=0.3),0.15,AND(Datos!$P14="Placa",$BB14=0.4),1,AND(Datos!$P14="Placa",$BB14=0.3),0.08)</f>
        <v/>
      </c>
      <c r="BE14" s="145" t="str" cm="1">
        <f t="array" ref="BE14">_xlfn.IFS($C14="","",AND(Datos!$P14="Balasto OK",$BB14=0.4),0.6,AND(Datos!$P14="Balasto OK",$BB14=0.3),0.45,AND(Datos!$P14="Balasto NOK",$BB14=0.4),1,AND(Datos!$P14="Balasto NOK",$BB14=0.3),0.75,AND(Datos!$P14="Placa",$BB14=0.4),0.6,AND(Datos!$P14="Placa",$BB14=0.3),0.45)</f>
        <v/>
      </c>
      <c r="BF14" s="143" t="str" cm="1">
        <f t="array" ref="BF14">_xlfn.IFS($C14="","",AND($C14="Ibérico",Interno!$AM14="11"),((3.75/Datos!$K14)+0.015),AND($C14="Ibérico",Interno!$AM14="12"),((50/Datos!$K14)-0.17),AND($C14="Ibérico",Interno!$AM14="110"),0.015,AND($C14="Estándar",Interno!$AM14="21"),((3.75/Datos!$K14)+0.015),AND($C14="Estándar",Interno!$AM14="22"),((50/Datos!$K14)-0.17),AND($C14="Estándar",Interno!$AM14="210"),0.015)</f>
        <v/>
      </c>
      <c r="BG14" s="145" t="str" cm="1">
        <f t="array" ref="BG14">_xlfn.IFS($C14="","",AND($C14="Ibérico",Interno!$AM14="11"),((3.75/Datos!$K14)+0.015),AND($C14="Ibérico",Interno!$AM14="12"),((60/Datos!$K14)-0.21),AND($C14="Ibérico",Interno!$AM14="110"),0.015,AND($C14="Estándar",Interno!$AM14="21"),((3.75/Datos!$K14)+0.015),AND($C14="Estándar",Interno!$AM14="22"),((60/Datos!$K14)-0.21),AND($C14="Estándar",Interno!$AM14="210"),0.015)</f>
        <v/>
      </c>
      <c r="BH14" s="143" t="str">
        <f>IF($BA14="","",($BB14/Datos!$U14)*Datos!$AA14*$BA14)</f>
        <v/>
      </c>
      <c r="BI14" s="145" t="str">
        <f>IF($BA14="","",($BB14/Datos!$U14)*Datos!$AB14*$BA14)</f>
        <v/>
      </c>
      <c r="BJ14" s="143" t="str">
        <f>IF($AZ14="","",($AZ14/Datos!$U14)*Datos!$AF14)</f>
        <v/>
      </c>
      <c r="BK14" s="144" t="str">
        <f>IF($AZ14="","",($BB14/Datos!$U14)*Datos!$AF14*$BA14)</f>
        <v/>
      </c>
      <c r="BL14" s="144" t="str">
        <f>IF($AZ14="","",TAN(Datos!$AG14*(PI()/180))*$BA14)</f>
        <v/>
      </c>
      <c r="BM14" s="144" t="str">
        <f>IF($AZ14="","",TAN(Datos!$AH14*(PI()/180))*$BA14)</f>
        <v/>
      </c>
      <c r="BN14" s="144" t="str" cm="1">
        <f t="array" ref="BN14">_xlfn.IFS($AZ14="","",AND($G14&lt;&gt;"",Datos!$F14="Recta"),$BO14,$G14&lt;&gt;"",TAN($BD14*(PI()/180))*$BA14)</f>
        <v/>
      </c>
      <c r="BO14" s="145" t="str">
        <f t="shared" si="3"/>
        <v/>
      </c>
      <c r="BQ14" s="143" t="str" cm="1">
        <f t="array" ref="BQ14">_xlfn.IFS($D14="","",$D14="AF 4.0 IP",Maestro!$AC$6,$D14="AF 4.1 IP",Maestro!$AC$7,$D14="AF 4.2 IP",Maestro!$AC$8,$D14="AF 4.0 EP",Maestro!$AC$13,$D14="AF 4.1. IP",Maestro!$AC$14,$D14="AF 4.2 IP",Maestro!$AC$15)</f>
        <v/>
      </c>
      <c r="BR14" s="144" t="str" cm="1">
        <f t="array" ref="BR14">_xlfn.IFS($D14="","",$D14="AF 4.0 IP",Maestro!$AD$6,$D14="AF 4.1 IP",Maestro!$AD$7,$D14="AF 4.2 IP",Maestro!$AD$8,$D14="AF 4.0 EP",Maestro!$AD$13,$D14="AF 4.1. IP",Maestro!$AD$14,$D14="AF 4.2 IP",Maestro!$AD$15)</f>
        <v/>
      </c>
      <c r="BS14" s="144" t="str" cm="1">
        <f t="array" ref="BS14">_xlfn.IFS($D14="","",AND($D14&lt;&gt;"",OR(AND($C14="Ibérico",$BR14&lt;=3.32),AND($C14="Estándar",$BR14&lt;=3.25))),0.4,AND($D14="AF 4.0 IP",$BR14&gt;3.32,$BR14&lt;4.325),((7.34-$BR14)/10.05),AND($D14="AF 4.1 IP",$BR14&gt;3.32,$BR14&lt;4.445),((7.82-$BR14)/11.25),AND($D14="AF 4.2 IP",$BR14&gt;3.32,$BR14&lt;4.545),((8.22-$BR14)/12.25),AND($D14="AF 4.0 EP",$BR14&gt;3.25,$BR14&lt;4.325),((7.55-$BR14)/10.75),AND($D14="AF 4.1 EP",$BR14&gt;3.25,$BR14&lt;4.445),((8.03-$BR14)/11.95),AND($D14="AF 4.2 EP",$BR14&gt;3.25,$BR14&lt;4.545),((8.43-$BR14)/12.95),AND($BR14&gt;=4.325,OR($D14="AF 4.0 IP",$D14="AF 4.0 EP")),0.3,AND($BR14&gt;=4.445,OR($D14="AF 4.1 IP",$D14="AF 4.1 EP")),0.3,AND($BR14&gt;=4.545,OR($D14="AF 4.2 IP",$D14="AF 4.2 EP")),0.3)</f>
        <v/>
      </c>
      <c r="BT14" s="145" t="str" cm="1">
        <f t="array" ref="BT14">_xlfn.IFS($D14="","",AND($D14&lt;&gt;"",OR(AND($C14="Ibérico",$BR14&lt;=3.32),AND($C14="Estándar",$BR14&lt;=3.25))),0,AND($D14="AF 4.0 IP",$BR14&gt;3.32,$BR14&lt;4.325),(($BR14-3.32)/1.005),AND($D14="AF 4.1 IP",$BR14&gt;3.32,$BR14&lt;4.445),(($BR14-3.32)/1.125),AND($D14="AF 4.2 IP",$BR14&gt;3.32,$BR14&lt;4.545),(($BR14-3.32)/1.225),AND($D14="AF 4.0 EP",$BR14&gt;3.25,$BR14&lt;4.325),(($BR14-3.25)/1.075),AND($D14="AF 4.1 EP",$BR14&gt;3.25,$BR14&lt;4.445),(($BR14-3.25)/1.195),AND($D14="AF 4.2 EP",$BR14&gt;3.25,$BR14&lt;4.545),(($BR14-3.25)/1.295),AND($BR14&gt;=4.325,OR($D14="AF 4.0 IP",$D14="AF 4.0 EP")),1,AND($BR14&gt;=4.445,OR($D14="AF 4.1 IP",$D14="AF 4.1 EP")),1,AND($BR14&gt;=4.545,OR($D14="AF 4.2 IP",$D14="AF 4.2 EP")),1)</f>
        <v/>
      </c>
      <c r="BU14" s="143" t="str" cm="1">
        <f t="array" ref="BU14">_xlfn.IFS($C14="","",AND($C14="Ibérico",Interno!$AM14="11"),((3.75/Datos!$K14)+0.015),AND($C14="Ibérico",Interno!$AM14="12"),((50/Datos!$K14)-0.17),AND($C14="Ibérico",Interno!$AM14="110"),0.015,AND($C14="Estándar",Interno!$AM14="21"),((3.75/Datos!$K14)+0.015),AND($C14="Estándar",Interno!$AM14="22"),((50/Datos!$K14)-0.17),AND($C14="Estándar",Interno!$AM14="210"),0.015)</f>
        <v/>
      </c>
      <c r="BV14" s="145" t="str" cm="1">
        <f t="array" ref="BV14">_xlfn.IFS($C14="","",AND($C14="Ibérico",Interno!$AM14="11"),((3.75/Datos!$K14)+0.015),AND($C14="Ibérico",Interno!$AM14="12"),((60/Datos!$K14)-0.21),AND($C14="Ibérico",Interno!$AM14="110"),0.015,AND($C14="Estándar",Interno!$AM14="21"),((3.75/Datos!$K14)+0.015),AND($C14="Estándar",Interno!$AM14="22"),((60/Datos!$K14)-0.21),AND($C14="Estándar",Interno!$AM14="210"),0.015)</f>
        <v/>
      </c>
      <c r="BW14" s="146" t="str">
        <f>IF($BR14="","",($BR14/Datos!$U14)*Datos!$AF14)</f>
        <v/>
      </c>
    </row>
    <row r="15" spans="2:75" x14ac:dyDescent="0.35">
      <c r="B15" s="143" t="str">
        <f>IF(Datos!$B15="","",Datos!$B15)</f>
        <v/>
      </c>
      <c r="C15" s="144" t="str">
        <f>IF(Datos!$E15="","",Datos!$E15)</f>
        <v/>
      </c>
      <c r="D15" s="145" t="str">
        <f>IF(Datos!$J15="","",Datos!$J15)</f>
        <v/>
      </c>
      <c r="F15" s="143" t="str" cm="1">
        <f t="array" ref="F15">_xlfn.IFS($D15="","",$D15="AF 4.0 IP",Maestro!$W$6,$D15="AF 4.1 IP",Maestro!$W$7,$D15="AF 4.2 IP",Maestro!$W$8,$D15="AF 4.0 EP",Maestro!$W$13,$D15="AF 4.1. IP",Maestro!$W$14,$D15="AF 4.2 IP",Maestro!$W$15)</f>
        <v/>
      </c>
      <c r="G15" s="144" t="str" cm="1">
        <f t="array" ref="G15">_xlfn.IFS($D15="","",$D15="AF 4.0 IP",Maestro!$X$6,$D15="AF 4.1 IP",Maestro!$X$7,$D15="AF 4.2 IP",Maestro!$X$8,$D15="AF 4.0 EP",Maestro!$X$13,$D15="AF 4.1. IP",Maestro!$X$14,$D15="AF 4.2 IP",Maestro!$X$15)</f>
        <v/>
      </c>
      <c r="H15" s="144" t="str" cm="1">
        <f t="array" ref="H15">_xlfn.IFS(Datos!$V15="","",($G15-Datos!$V15)&lt;0,0,($G15-Datos!$V15)&gt;=0,($G15-Datos!$V15))</f>
        <v/>
      </c>
      <c r="I15" s="144" t="str" cm="1">
        <f t="array" ref="I15">_xlfn.IFS($D15="","",AND($D15&lt;&gt;"",OR(AND($C15="Ibérico",$G15&lt;=3.32),AND($C15="Estándar",$G15&lt;=3.25))),0.4,AND($D15="AF 4.0 IP",$G15&gt;3.32,$G15&lt;4.325),((7.34-$G15)/10.05),AND($D15="AF 4.1 IP",$G15&gt;3.32,$G15&lt;4.445),((7.82-$G15)/11.25),AND($D15="AF 4.2 IP",$G15&gt;3.32,$G15&lt;4.545),((8.22-$G15)/12.25),AND($D15="AF 4.0 EP",$G15&gt;3.25,$G15&lt;4.325),((7.55-$G15)/10.75),AND($D15="AF 4.1 EP",$G15&gt;3.25,$G15&lt;4.445),((8.03-$G15)/11.95),AND($D15="AF 4.2 EP",$G15&gt;3.25,$G15&lt;4.545),((8.43-$G15)/12.95),AND($G15&gt;=4.325,OR($D15="AF 4.0 IP",$D15="AF 4.0 EP")),0.3,AND($G15&gt;=4.445,OR($D15="AF 4.1 IP",$D15="AF 4.1 EP")),0.3,AND($G15&gt;=4.545,OR($D15="AF 4.2 IP",$D15="AF 4.2 EP")),0.3)</f>
        <v/>
      </c>
      <c r="J15" s="144" t="str" cm="1">
        <f t="array" ref="J15">_xlfn.IFS($D15="","",AND($D15&lt;&gt;"",OR(AND($C15="Ibérico",$G15&lt;=3.32),AND($C15="Estándar",$G15&lt;=3.25))),0,AND($D15="AF 4.0 IP",$G15&gt;3.32,$G15&lt;4.325),(($G15-3.32)/1.005),AND($D15="AF 4.1 IP",$G15&gt;3.32,$G15&lt;4.445),(($G15-3.32)/1.125),AND($D15="AF 4.2 IP",$G15&gt;3.32,$G15&lt;4.545),(($G15-3.32)/1.225),AND($D15="AF 4.0 EP",$G15&gt;3.25,$G15&lt;4.325),(($G15-3.25)/1.075),AND($D15="AF 4.1 EP",$G15&gt;3.25,$G15&lt;4.445),(($G15-3.25)/1.195),AND($D15="AF 4.2 EP",$G15&gt;3.25,$G15&lt;4.545),(($G15-3.25)/1.295),AND($G15&gt;=4.325,OR($D15="AF 4.0 IP",$D15="AF 4.0 EP")),1,AND($G15&gt;=4.445,OR($D15="AF 4.1 IP",$D15="AF 4.1 EP")),1,AND($G15&gt;=4.545,OR($D15="AF 4.2 IP",$D15="AF 4.2 EP")),1)</f>
        <v/>
      </c>
      <c r="K15" s="144" t="str" cm="1">
        <f t="array" ref="K15">_xlfn.IFS($C15="","",AND(Datos!$P15="Balasto OK",$I15=0.4),0.1,AND(Datos!$P15="Balasto OK",$I15=0.3),0.08,AND(Datos!$P15="Balasto NOK",$I15=0.4),0.2,AND(Datos!$P15="Balasto NOK",$I15=0.3),0.15,AND(Datos!$P15="Placa",$I15=0.4),1,AND(Datos!$P15="Placa",$I15=0.3),0.08)</f>
        <v/>
      </c>
      <c r="L15" s="145" t="str" cm="1">
        <f t="array" ref="L15">_xlfn.IFS($C15="","",AND(Datos!$P15="Balasto OK",$I15=0.4),0.6,AND(Datos!$P15="Balasto OK",$I15=0.3),0.45,AND(Datos!$P15="Balasto NOK",$I15=0.4),1,AND(Datos!$P15="Balasto NOK",$I15=0.3),0.75,AND(Datos!$P15="Placa",$I15=0.4),0.6,AND(Datos!$P15="Placa",$I15=0.3),0.45)</f>
        <v/>
      </c>
      <c r="M15" s="143" t="str" cm="1">
        <f t="array" ref="M15">_xlfn.IFS($C15="","",AND($C15="Ibérico",Interno!$AM15="11"),((3.75/Datos!$K15)+(16.25*$J15/Datos!$K15)+0.015),AND($C15="Ibérico",Interno!$AM15="12"),((50/Datos!$K15)+(0.065*$J15)-0.17),AND($C15="Ibérico",Interno!$AM15="110"),0.015,AND($C15="Estándar",Interno!$AM15="21"),((3.75/Datos!$K15)+(16.25*$J15/Datos!$K15)+0.015),AND($C15="Estándar",Interno!$AM15="22"),((50/Datos!$K15)+(0.065*$J15)-0.17),AND($C15="Estándar",Interno!$AM15="210"),0.015)</f>
        <v/>
      </c>
      <c r="N15" s="145" t="str" cm="1">
        <f t="array" ref="N15">_xlfn.IFS($C15="","",AND($C15="Ibérico",Interno!$AM15="11"),((3.75/Datos!$K15)+(16.25*$J15/Datos!$K15)+0.015),AND($C15="Ibérico",Interno!$AM15="12"),((60/Datos!$K15)+($J15*(0.105-(10/Datos!$K15)))-0.21),AND($C15="Ibérico",Interno!$AM15="110"),0.015,AND($C15="Estándar",Interno!$AM15="21"),((3.75/Datos!$K15)+(16.25*$J15/Datos!$K15)+0.015),AND($C15="Estándar",Interno!$AM15="22"),((60/Datos!$K15)+($J15*(0.105-(10/Datos!$K15)))-0.21),AND($C15="Estándar",Interno!$AM15="210"),0.015)</f>
        <v/>
      </c>
      <c r="O15" s="143" t="str">
        <f>IF($H15="","",($I15/Datos!$U15)*Datos!$AA15*$H15)</f>
        <v/>
      </c>
      <c r="P15" s="145" t="str">
        <f>IF($H15="","",($I15/Datos!$U15)*Datos!$AB15*$H15)</f>
        <v/>
      </c>
      <c r="Q15" s="143" t="str">
        <f>IF($F15="","",($I15/Datos!$U15)*Datos!$AA15*$F15)</f>
        <v/>
      </c>
      <c r="R15" s="145" t="str">
        <f>IF($F15="","",($I15/Datos!$U15)*Datos!$AB15*$F15)</f>
        <v/>
      </c>
      <c r="S15" s="143" t="str">
        <f>IF($G15="","",($G15/Datos!$U15)*Datos!$AF15)</f>
        <v/>
      </c>
      <c r="T15" s="144" t="str">
        <f>IF($G15="","",($I15/Datos!$U15)*Datos!$AF15*$H15)</f>
        <v/>
      </c>
      <c r="U15" s="144" t="str">
        <f>IF($G15="","",TAN(Datos!$AG15*(PI()/180))*$H15)</f>
        <v/>
      </c>
      <c r="V15" s="144" t="str">
        <f>IF($G15="","",TAN(Datos!$AH15*(PI()/180))*$H15)</f>
        <v/>
      </c>
      <c r="W15" s="144" t="str" cm="1">
        <f t="array" ref="W15">_xlfn.IFS($G15="","",AND($G15&lt;&gt;"",Datos!$F15="Recta"),$X15,$G15&lt;&gt;"",TAN($K15*(PI()/180))*$H15)</f>
        <v/>
      </c>
      <c r="X15" s="145" t="str">
        <f t="shared" si="0"/>
        <v/>
      </c>
      <c r="Y15" s="143" t="str">
        <f>IF($F15="","",-(Datos!$AF15/2)+($F15/Datos!$U15)*Datos!$AF15)</f>
        <v/>
      </c>
      <c r="Z15" s="144" t="str">
        <f>IF($F15="","",(Datos!$AF15/2)+($F15/Datos!$U15)*Datos!$AF15)</f>
        <v/>
      </c>
      <c r="AA15" s="144" t="str">
        <f>IF($F15="","",$I15*($F15/Datos!$U15)*Datos!$AF15)</f>
        <v/>
      </c>
      <c r="AB15" s="144" t="str">
        <f>IF($F15="","",TAN(Datos!$AG15*(PI()/180))*$F15)</f>
        <v/>
      </c>
      <c r="AC15" s="144" t="str">
        <f>IF($F15="","",TAN(Datos!$AH15*(PI()/180))*$F15)</f>
        <v/>
      </c>
      <c r="AD15" s="144" t="str" cm="1">
        <f t="array" ref="AD15">_xlfn.IFS($G15="","",AND($G15&lt;&gt;"",Datos!$F15="Recta"),$AE15,$G15&lt;&gt;"",TAN($L15*(PI()/180))*$F15)</f>
        <v/>
      </c>
      <c r="AE15" s="145" t="str">
        <f t="shared" si="1"/>
        <v/>
      </c>
      <c r="AG15" s="143" t="str" cm="1">
        <f t="array" ref="AG15">_xlfn.IFS($D15="","",$D15="AF 4.0 IP",Maestro!$Y$6,$D15="AF 4.1 IP",Maestro!$Y$7,$D15="AF 4.2 IP",Maestro!$Y$8,$D15="AF 4.0 EP",Maestro!$Y$13,$D15="AF 4.1. IP",Maestro!$Y$14,$D15="AF 4.2 IP",Maestro!$Y$15)</f>
        <v/>
      </c>
      <c r="AH15" s="144" t="str" cm="1">
        <f t="array" ref="AH15">_xlfn.IFS($D15="","",$D15="AF 4.0 IP",Maestro!$Z$6,$D15="AF 4.1 IP",Maestro!$Z$7,$D15="AF 4.2 IP",Maestro!$Z$8,$D15="AF 4.0 EP",Maestro!$Z$13,$D15="AF 4.1. IP",Maestro!$Z$14,$D15="AF 4.2 IP",Maestro!$Z$15)</f>
        <v/>
      </c>
      <c r="AI15" s="144" t="str" cm="1">
        <f t="array" ref="AI15">_xlfn.IFS(Datos!$V15="","",($AH15-Datos!$V15)&lt;0,0,($AH15-Datos!$V15)&gt;=0,($AH15-Datos!$V15))</f>
        <v/>
      </c>
      <c r="AJ15" s="144" t="str" cm="1">
        <f t="array" ref="AJ15">_xlfn.IFS($D15="","",AND($D15&lt;&gt;"",OR(AND($C15="Ibérico",$AH15&lt;=3.32),AND($C15="Estándar",$AH15&lt;=3.25))),0.4,AND($D15="AF 4.0 IP",$AH15&gt;3.32,$AH15&lt;4.325),((7.34-$AH15)/10.05),AND($D15="AF 4.1 IP",$AH15&gt;3.32,$AH15&lt;4.445),((7.82-$AH15)/11.25),AND($D15="AF 4.2 IP",$AH15&gt;3.32,$AH15&lt;4.545),((8.22-$AH15)/12.25),AND($D15="AF 4.0 EP",$AH15&gt;3.25,$AH15&lt;4.325),((7.55-$AH15)/10.75),AND($D15="AF 4.1 EP",$AH15&gt;3.25,$AH15&lt;4.445),((8.03-$AH15)/11.95),AND($D15="AF 4.2 EP",$AH15&gt;3.25,$AH15&lt;4.545),((8.43-$AH15)/12.95),AND($AH15&gt;=4.325,OR($D15="AF 4.0 IP",$D15="AF 4.0 EP")),0.3,AND($AH15&gt;=4.445,OR($D15="AF 4.1 IP",$D15="AF 4.1 EP")),0.3,AND($AH15&gt;=4.545,OR($D15="AF 4.2 IP",$D15="AF 4.2 EP")),0.3)</f>
        <v/>
      </c>
      <c r="AK15" s="144" t="str" cm="1">
        <f t="array" ref="AK15">_xlfn.IFS($D15="","",AND($D15&lt;&gt;"",OR(AND($C15="Ibérico",$AH15&lt;=3.32),AND($C15="Estándar",$AH15&lt;=3.25))),0,AND($D15="AF 4.0 IP",$AH15&gt;3.32,$AH15&lt;4.325),(($AH15-3.32)/1.005),AND($D15="AF 4.1 IP",$AH15&gt;3.32,$AH15&lt;4.445),(($AH15-3.32)/1.125),AND($D15="AF 4.2 IP",$AH15&gt;3.32,$AH15&lt;4.545),(($AH15-3.32)/1.225),AND($D15="AF 4.0 EP",$AH15&gt;3.25,$AH15&lt;4.325),(($AH15-3.25)/1.075),AND($D15="AF 4.1 EP",$AH15&gt;3.25,$AH15&lt;4.445),(($AH15-3.25)/1.195),AND($D15="AF 4.2 EP",$AH15&gt;3.25,$AH15&lt;4.545),(($AH15-3.25)/1.295),AND($AH15&gt;=4.325,OR($D15="AF 4.0 IP",$D15="AF 4.0 EP")),1,AND($AH15&gt;=4.445,OR($D15="AF 4.1 IP",$D15="AF 4.1 EP")),1,AND($AH15&gt;=4.545,OR($D15="AF 4.2 IP",$D15="AF 4.2 EP")),1)</f>
        <v/>
      </c>
      <c r="AL15" s="144" t="str" cm="1">
        <f t="array" ref="AL15">_xlfn.IFS($C15="","",AND(Datos!$P15="Balasto OK",$AJ15=0.4),0.1,AND(Datos!$P15="Balasto OK",$AJ15=0.3),0.08,AND(Datos!$P15="Balasto NOK",$AJ15=0.4),0.2,AND(Datos!$P15="Balasto NOK",$AJ15=0.3),0.15,AND(Datos!$P15="Placa",$AJ15=0.4),1,AND(Datos!$P15="Placa",$AJ15=0.3),0.08)</f>
        <v/>
      </c>
      <c r="AM15" s="145" t="str" cm="1">
        <f t="array" ref="AM15">_xlfn.IFS($C15="","",AND(Datos!$P15="Balasto OK",$AJ15=0.4),0.6,AND(Datos!$P15="Balasto OK",$AJ15=0.3),0.45,AND(Datos!$P15="Balasto NOK",$AJ15=0.4),1,AND(Datos!$P15="Balasto NOK",$AJ15=0.3),0.75,AND(Datos!$P15="Placa",$AJ15=0.4),0.6,AND(Datos!$P15="Placa",$AJ15=0.3),0.45)</f>
        <v/>
      </c>
      <c r="AN15" s="143" t="str" cm="1">
        <f t="array" ref="AN15">_xlfn.IFS($C15="","",AND($C15="Ibérico",Interno!$AM15="11"),((3.75/Datos!$K15)+0.015),AND($C15="Ibérico",Interno!$AM15="12"),((50/Datos!$K15)-0.17),AND($C15="Ibérico",Interno!$AM15="110"),0.015,AND($C15="Estándar",Interno!$AM15="21"),((3.75/Datos!$K15)+0.015),AND($C15="Estándar",Interno!$AM15="22"),((50/Datos!$K15)-0.17),AND($C15="Estándar",Interno!$AM15="210"),0.015)</f>
        <v/>
      </c>
      <c r="AO15" s="145" t="str" cm="1">
        <f t="array" ref="AO15">_xlfn.IFS($C15="","",AND($C15="Ibérico",Interno!$AM15="11"),((3.75/Datos!$K15)+0.015),AND($C15="Ibérico",Interno!$AM15="12"),((60/Datos!$K15)-0.21),AND($C15="Ibérico",Interno!$AM15="110"),0.015,AND($C15="Estándar",Interno!$AM15="21"),((3.75/Datos!$K15)+0.015),AND($C15="Estándar",Interno!$AM15="22"),((60/Datos!$K15)-0.21),AND($C15="Estándar",Interno!$AM15="210"),0.015)</f>
        <v/>
      </c>
      <c r="AP15" s="143" t="str">
        <f>IF($AI15="","",($AJ15/Datos!$U15)*Datos!$AA15*$AI15)</f>
        <v/>
      </c>
      <c r="AQ15" s="145" t="str">
        <f>IF($AI15="","",($AJ15/Datos!$U15)*Datos!$AB15*$AI15)</f>
        <v/>
      </c>
      <c r="AR15" s="143" t="str">
        <f>IF($AH15="","",($AH15/Datos!$U15)*Datos!$AF15)</f>
        <v/>
      </c>
      <c r="AS15" s="144" t="str">
        <f>IF($AH15="","",($AJ15/Datos!$U15)*Datos!$AF15*$AI15)</f>
        <v/>
      </c>
      <c r="AT15" s="144" t="str">
        <f>IF($AH15="","",TAN(Datos!$AG15*(PI()/180))*$AI15)</f>
        <v/>
      </c>
      <c r="AU15" s="144" t="str">
        <f>IF($AH15="","",TAN(Datos!$AH15*(PI()/180))*$AI15)</f>
        <v/>
      </c>
      <c r="AV15" s="144" t="str" cm="1">
        <f t="array" ref="AV15">_xlfn.IFS($AH15="","",AND($G15&lt;&gt;"",Datos!$F15="Recta"),$AW15,$G15&lt;&gt;"",TAN($AL15*(PI()/180))*$AI15)</f>
        <v/>
      </c>
      <c r="AW15" s="145" t="str">
        <f t="shared" si="2"/>
        <v/>
      </c>
      <c r="AY15" s="143" t="str" cm="1">
        <f t="array" ref="AY15">_xlfn.IFS($D15="","",$D15="AF 4.0 IP",Maestro!$AA$6,$D15="AF 4.1 IP",Maestro!$AA$7,$D15="AF 4.2 IP",Maestro!$AA$8,$D15="AF 4.0 EP",Maestro!$AA$13,$D15="AF 4.1. IP",Maestro!$AA$14,$D15="AF 4.2 IP",Maestro!$AA$15)</f>
        <v/>
      </c>
      <c r="AZ15" s="144" t="str" cm="1">
        <f t="array" ref="AZ15">_xlfn.IFS($D15="","",$D15="AF 4.0 IP",Maestro!$AB$6,$D15="AF 4.1 IP",Maestro!$AB$7,$D15="AF 4.2 IP",Maestro!$AB$8,$D15="AF 4.0 EP",Maestro!$AB$13,$D15="AF 4.1. IP",Maestro!$AB$14,$D15="AF 4.2 IP",Maestro!$AB$15)</f>
        <v/>
      </c>
      <c r="BA15" s="144" t="str" cm="1">
        <f t="array" ref="BA15">_xlfn.IFS(Datos!$V15="","",($AZ15-Datos!$V15)&lt;0,0,($AZ15-Datos!$V15)&gt;=0,($AZ15-Datos!$V15))</f>
        <v/>
      </c>
      <c r="BB15" s="144" t="str" cm="1">
        <f t="array" ref="BB15">_xlfn.IFS($D15="","",AND($D15&lt;&gt;"",OR(AND($C15="Ibérico",$AZ15&lt;=3.32),AND($C15="Estándar",$AZ15&lt;=3.25))),0.4,AND($D15="AF 4.0 IP",$AZ15&gt;3.32,$AZ15&lt;4.325),((7.34-$AZ15)/10.05),AND($D15="AF 4.1 IP",$AZ15&gt;3.32,$AZ15&lt;4.445),((7.82-$AZ15)/11.25),AND($D15="AF 4.2 IP",$AZ15&gt;3.32,$AZ15&lt;4.545),((8.22-$AZ15)/12.25),AND($D15="AF 4.0 EP",$AZ15&gt;3.25,$AZ15&lt;4.325),((7.55-$AZ15)/10.75),AND($D15="AF 4.1 EP",$AZ15&gt;3.25,$AZ15&lt;4.445),((8.03-$AZ15)/11.95),AND($D15="AF 4.2 EP",$AZ15&gt;3.25,$AZ15&lt;4.545),((8.43-$AZ15)/12.95),AND($AZ15&gt;=4.325,OR($D15="AF 4.0 IP",$D15="AF 4.0 EP")),0.3,AND($AZ15&gt;=4.445,OR($D15="AF 4.1 IP",$D15="AF 4.1 EP")),0.3,AND($AZ15&gt;=4.545,OR($D15="AF 4.2 IP",$D15="AF 4.2 EP")),0.3)</f>
        <v/>
      </c>
      <c r="BC15" s="144" t="str" cm="1">
        <f t="array" ref="BC15">_xlfn.IFS($D15="","",AND($D15&lt;&gt;"",OR(AND($C15="Ibérico",$AZ15&lt;=3.32),AND($C15="Estándar",$AZ15&lt;=3.25))),0,AND($D15="AF 4.0 IP",$AZ15&gt;3.32,$AZ15&lt;4.325),(($AZ15-3.32)/1.005),AND($D15="AF 4.1 IP",$AZ15&gt;3.32,$AZ15&lt;4.445),(($AZ15-3.32)/1.125),AND($D15="AF 4.2 IP",$AZ15&gt;3.32,$AZ15&lt;4.545),(($AZ15-3.32)/1.225),AND($D15="AF 4.0 EP",$AZ15&gt;3.25,$AZ15&lt;4.325),(($AZ15-3.25)/1.075),AND($D15="AF 4.1 EP",$AZ15&gt;3.25,$AZ15&lt;4.445),(($AZ15-3.25)/1.195),AND($D15="AF 4.2 EP",$AZ15&gt;3.25,$AZ15&lt;4.545),(($AZ15-3.25)/1.295),AND($AZ15&gt;=4.325,OR($D15="AF 4.0 IP",$D15="AF 4.0 EP")),1,AND($AZ15&gt;=4.445,OR($D15="AF 4.1 IP",$D15="AF 4.1 EP")),1,AND($AZ15&gt;=4.545,OR($D15="AF 4.2 IP",$D15="AF 4.2 EP")),1)</f>
        <v/>
      </c>
      <c r="BD15" s="144" t="str" cm="1">
        <f t="array" ref="BD15">_xlfn.IFS($C15="","",AND(Datos!$P15="Balasto OK",$BB15=0.4),0.1,AND(Datos!$P15="Balasto OK",$BB15=0.3),0.08,AND(Datos!$P15="Balasto NOK",$BB15=0.4),0.2,AND(Datos!$P15="Balasto NOK",$BB15=0.3),0.15,AND(Datos!$P15="Placa",$BB15=0.4),1,AND(Datos!$P15="Placa",$BB15=0.3),0.08)</f>
        <v/>
      </c>
      <c r="BE15" s="145" t="str" cm="1">
        <f t="array" ref="BE15">_xlfn.IFS($C15="","",AND(Datos!$P15="Balasto OK",$BB15=0.4),0.6,AND(Datos!$P15="Balasto OK",$BB15=0.3),0.45,AND(Datos!$P15="Balasto NOK",$BB15=0.4),1,AND(Datos!$P15="Balasto NOK",$BB15=0.3),0.75,AND(Datos!$P15="Placa",$BB15=0.4),0.6,AND(Datos!$P15="Placa",$BB15=0.3),0.45)</f>
        <v/>
      </c>
      <c r="BF15" s="143" t="str" cm="1">
        <f t="array" ref="BF15">_xlfn.IFS($C15="","",AND($C15="Ibérico",Interno!$AM15="11"),((3.75/Datos!$K15)+0.015),AND($C15="Ibérico",Interno!$AM15="12"),((50/Datos!$K15)-0.17),AND($C15="Ibérico",Interno!$AM15="110"),0.015,AND($C15="Estándar",Interno!$AM15="21"),((3.75/Datos!$K15)+0.015),AND($C15="Estándar",Interno!$AM15="22"),((50/Datos!$K15)-0.17),AND($C15="Estándar",Interno!$AM15="210"),0.015)</f>
        <v/>
      </c>
      <c r="BG15" s="145" t="str" cm="1">
        <f t="array" ref="BG15">_xlfn.IFS($C15="","",AND($C15="Ibérico",Interno!$AM15="11"),((3.75/Datos!$K15)+0.015),AND($C15="Ibérico",Interno!$AM15="12"),((60/Datos!$K15)-0.21),AND($C15="Ibérico",Interno!$AM15="110"),0.015,AND($C15="Estándar",Interno!$AM15="21"),((3.75/Datos!$K15)+0.015),AND($C15="Estándar",Interno!$AM15="22"),((60/Datos!$K15)-0.21),AND($C15="Estándar",Interno!$AM15="210"),0.015)</f>
        <v/>
      </c>
      <c r="BH15" s="143" t="str">
        <f>IF($BA15="","",($BB15/Datos!$U15)*Datos!$AA15*$BA15)</f>
        <v/>
      </c>
      <c r="BI15" s="145" t="str">
        <f>IF($BA15="","",($BB15/Datos!$U15)*Datos!$AB15*$BA15)</f>
        <v/>
      </c>
      <c r="BJ15" s="143" t="str">
        <f>IF($AZ15="","",($AZ15/Datos!$U15)*Datos!$AF15)</f>
        <v/>
      </c>
      <c r="BK15" s="144" t="str">
        <f>IF($AZ15="","",($BB15/Datos!$U15)*Datos!$AF15*$BA15)</f>
        <v/>
      </c>
      <c r="BL15" s="144" t="str">
        <f>IF($AZ15="","",TAN(Datos!$AG15*(PI()/180))*$BA15)</f>
        <v/>
      </c>
      <c r="BM15" s="144" t="str">
        <f>IF($AZ15="","",TAN(Datos!$AH15*(PI()/180))*$BA15)</f>
        <v/>
      </c>
      <c r="BN15" s="144" t="str" cm="1">
        <f t="array" ref="BN15">_xlfn.IFS($AZ15="","",AND($G15&lt;&gt;"",Datos!$F15="Recta"),$BO15,$G15&lt;&gt;"",TAN($BD15*(PI()/180))*$BA15)</f>
        <v/>
      </c>
      <c r="BO15" s="145" t="str">
        <f t="shared" si="3"/>
        <v/>
      </c>
      <c r="BQ15" s="143" t="str" cm="1">
        <f t="array" ref="BQ15">_xlfn.IFS($D15="","",$D15="AF 4.0 IP",Maestro!$AC$6,$D15="AF 4.1 IP",Maestro!$AC$7,$D15="AF 4.2 IP",Maestro!$AC$8,$D15="AF 4.0 EP",Maestro!$AC$13,$D15="AF 4.1. IP",Maestro!$AC$14,$D15="AF 4.2 IP",Maestro!$AC$15)</f>
        <v/>
      </c>
      <c r="BR15" s="144" t="str" cm="1">
        <f t="array" ref="BR15">_xlfn.IFS($D15="","",$D15="AF 4.0 IP",Maestro!$AD$6,$D15="AF 4.1 IP",Maestro!$AD$7,$D15="AF 4.2 IP",Maestro!$AD$8,$D15="AF 4.0 EP",Maestro!$AD$13,$D15="AF 4.1. IP",Maestro!$AD$14,$D15="AF 4.2 IP",Maestro!$AD$15)</f>
        <v/>
      </c>
      <c r="BS15" s="144" t="str" cm="1">
        <f t="array" ref="BS15">_xlfn.IFS($D15="","",AND($D15&lt;&gt;"",OR(AND($C15="Ibérico",$BR15&lt;=3.32),AND($C15="Estándar",$BR15&lt;=3.25))),0.4,AND($D15="AF 4.0 IP",$BR15&gt;3.32,$BR15&lt;4.325),((7.34-$BR15)/10.05),AND($D15="AF 4.1 IP",$BR15&gt;3.32,$BR15&lt;4.445),((7.82-$BR15)/11.25),AND($D15="AF 4.2 IP",$BR15&gt;3.32,$BR15&lt;4.545),((8.22-$BR15)/12.25),AND($D15="AF 4.0 EP",$BR15&gt;3.25,$BR15&lt;4.325),((7.55-$BR15)/10.75),AND($D15="AF 4.1 EP",$BR15&gt;3.25,$BR15&lt;4.445),((8.03-$BR15)/11.95),AND($D15="AF 4.2 EP",$BR15&gt;3.25,$BR15&lt;4.545),((8.43-$BR15)/12.95),AND($BR15&gt;=4.325,OR($D15="AF 4.0 IP",$D15="AF 4.0 EP")),0.3,AND($BR15&gt;=4.445,OR($D15="AF 4.1 IP",$D15="AF 4.1 EP")),0.3,AND($BR15&gt;=4.545,OR($D15="AF 4.2 IP",$D15="AF 4.2 EP")),0.3)</f>
        <v/>
      </c>
      <c r="BT15" s="145" t="str" cm="1">
        <f t="array" ref="BT15">_xlfn.IFS($D15="","",AND($D15&lt;&gt;"",OR(AND($C15="Ibérico",$BR15&lt;=3.32),AND($C15="Estándar",$BR15&lt;=3.25))),0,AND($D15="AF 4.0 IP",$BR15&gt;3.32,$BR15&lt;4.325),(($BR15-3.32)/1.005),AND($D15="AF 4.1 IP",$BR15&gt;3.32,$BR15&lt;4.445),(($BR15-3.32)/1.125),AND($D15="AF 4.2 IP",$BR15&gt;3.32,$BR15&lt;4.545),(($BR15-3.32)/1.225),AND($D15="AF 4.0 EP",$BR15&gt;3.25,$BR15&lt;4.325),(($BR15-3.25)/1.075),AND($D15="AF 4.1 EP",$BR15&gt;3.25,$BR15&lt;4.445),(($BR15-3.25)/1.195),AND($D15="AF 4.2 EP",$BR15&gt;3.25,$BR15&lt;4.545),(($BR15-3.25)/1.295),AND($BR15&gt;=4.325,OR($D15="AF 4.0 IP",$D15="AF 4.0 EP")),1,AND($BR15&gt;=4.445,OR($D15="AF 4.1 IP",$D15="AF 4.1 EP")),1,AND($BR15&gt;=4.545,OR($D15="AF 4.2 IP",$D15="AF 4.2 EP")),1)</f>
        <v/>
      </c>
      <c r="BU15" s="143" t="str" cm="1">
        <f t="array" ref="BU15">_xlfn.IFS($C15="","",AND($C15="Ibérico",Interno!$AM15="11"),((3.75/Datos!$K15)+0.015),AND($C15="Ibérico",Interno!$AM15="12"),((50/Datos!$K15)-0.17),AND($C15="Ibérico",Interno!$AM15="110"),0.015,AND($C15="Estándar",Interno!$AM15="21"),((3.75/Datos!$K15)+0.015),AND($C15="Estándar",Interno!$AM15="22"),((50/Datos!$K15)-0.17),AND($C15="Estándar",Interno!$AM15="210"),0.015)</f>
        <v/>
      </c>
      <c r="BV15" s="145" t="str" cm="1">
        <f t="array" ref="BV15">_xlfn.IFS($C15="","",AND($C15="Ibérico",Interno!$AM15="11"),((3.75/Datos!$K15)+0.015),AND($C15="Ibérico",Interno!$AM15="12"),((60/Datos!$K15)-0.21),AND($C15="Ibérico",Interno!$AM15="110"),0.015,AND($C15="Estándar",Interno!$AM15="21"),((3.75/Datos!$K15)+0.015),AND($C15="Estándar",Interno!$AM15="22"),((60/Datos!$K15)-0.21),AND($C15="Estándar",Interno!$AM15="210"),0.015)</f>
        <v/>
      </c>
      <c r="BW15" s="146" t="str">
        <f>IF($BR15="","",($BR15/Datos!$U15)*Datos!$AF15)</f>
        <v/>
      </c>
    </row>
    <row r="16" spans="2:75" x14ac:dyDescent="0.35">
      <c r="B16" s="143" t="str">
        <f>IF(Datos!$B16="","",Datos!$B16)</f>
        <v/>
      </c>
      <c r="C16" s="144" t="str">
        <f>IF(Datos!$E16="","",Datos!$E16)</f>
        <v/>
      </c>
      <c r="D16" s="145" t="str">
        <f>IF(Datos!$J16="","",Datos!$J16)</f>
        <v/>
      </c>
      <c r="F16" s="143" t="str" cm="1">
        <f t="array" ref="F16">_xlfn.IFS($D16="","",$D16="AF 4.0 IP",Maestro!$W$6,$D16="AF 4.1 IP",Maestro!$W$7,$D16="AF 4.2 IP",Maestro!$W$8,$D16="AF 4.0 EP",Maestro!$W$13,$D16="AF 4.1. IP",Maestro!$W$14,$D16="AF 4.2 IP",Maestro!$W$15)</f>
        <v/>
      </c>
      <c r="G16" s="144" t="str" cm="1">
        <f t="array" ref="G16">_xlfn.IFS($D16="","",$D16="AF 4.0 IP",Maestro!$X$6,$D16="AF 4.1 IP",Maestro!$X$7,$D16="AF 4.2 IP",Maestro!$X$8,$D16="AF 4.0 EP",Maestro!$X$13,$D16="AF 4.1. IP",Maestro!$X$14,$D16="AF 4.2 IP",Maestro!$X$15)</f>
        <v/>
      </c>
      <c r="H16" s="144" t="str" cm="1">
        <f t="array" ref="H16">_xlfn.IFS(Datos!$V16="","",($G16-Datos!$V16)&lt;0,0,($G16-Datos!$V16)&gt;=0,($G16-Datos!$V16))</f>
        <v/>
      </c>
      <c r="I16" s="144" t="str" cm="1">
        <f t="array" ref="I16">_xlfn.IFS($D16="","",AND($D16&lt;&gt;"",OR(AND($C16="Ibérico",$G16&lt;=3.32),AND($C16="Estándar",$G16&lt;=3.25))),0.4,AND($D16="AF 4.0 IP",$G16&gt;3.32,$G16&lt;4.325),((7.34-$G16)/10.05),AND($D16="AF 4.1 IP",$G16&gt;3.32,$G16&lt;4.445),((7.82-$G16)/11.25),AND($D16="AF 4.2 IP",$G16&gt;3.32,$G16&lt;4.545),((8.22-$G16)/12.25),AND($D16="AF 4.0 EP",$G16&gt;3.25,$G16&lt;4.325),((7.55-$G16)/10.75),AND($D16="AF 4.1 EP",$G16&gt;3.25,$G16&lt;4.445),((8.03-$G16)/11.95),AND($D16="AF 4.2 EP",$G16&gt;3.25,$G16&lt;4.545),((8.43-$G16)/12.95),AND($G16&gt;=4.325,OR($D16="AF 4.0 IP",$D16="AF 4.0 EP")),0.3,AND($G16&gt;=4.445,OR($D16="AF 4.1 IP",$D16="AF 4.1 EP")),0.3,AND($G16&gt;=4.545,OR($D16="AF 4.2 IP",$D16="AF 4.2 EP")),0.3)</f>
        <v/>
      </c>
      <c r="J16" s="144" t="str" cm="1">
        <f t="array" ref="J16">_xlfn.IFS($D16="","",AND($D16&lt;&gt;"",OR(AND($C16="Ibérico",$G16&lt;=3.32),AND($C16="Estándar",$G16&lt;=3.25))),0,AND($D16="AF 4.0 IP",$G16&gt;3.32,$G16&lt;4.325),(($G16-3.32)/1.005),AND($D16="AF 4.1 IP",$G16&gt;3.32,$G16&lt;4.445),(($G16-3.32)/1.125),AND($D16="AF 4.2 IP",$G16&gt;3.32,$G16&lt;4.545),(($G16-3.32)/1.225),AND($D16="AF 4.0 EP",$G16&gt;3.25,$G16&lt;4.325),(($G16-3.25)/1.075),AND($D16="AF 4.1 EP",$G16&gt;3.25,$G16&lt;4.445),(($G16-3.25)/1.195),AND($D16="AF 4.2 EP",$G16&gt;3.25,$G16&lt;4.545),(($G16-3.25)/1.295),AND($G16&gt;=4.325,OR($D16="AF 4.0 IP",$D16="AF 4.0 EP")),1,AND($G16&gt;=4.445,OR($D16="AF 4.1 IP",$D16="AF 4.1 EP")),1,AND($G16&gt;=4.545,OR($D16="AF 4.2 IP",$D16="AF 4.2 EP")),1)</f>
        <v/>
      </c>
      <c r="K16" s="144" t="str" cm="1">
        <f t="array" ref="K16">_xlfn.IFS($C16="","",AND(Datos!$P16="Balasto OK",$I16=0.4),0.1,AND(Datos!$P16="Balasto OK",$I16=0.3),0.08,AND(Datos!$P16="Balasto NOK",$I16=0.4),0.2,AND(Datos!$P16="Balasto NOK",$I16=0.3),0.15,AND(Datos!$P16="Placa",$I16=0.4),1,AND(Datos!$P16="Placa",$I16=0.3),0.08)</f>
        <v/>
      </c>
      <c r="L16" s="145" t="str" cm="1">
        <f t="array" ref="L16">_xlfn.IFS($C16="","",AND(Datos!$P16="Balasto OK",$I16=0.4),0.6,AND(Datos!$P16="Balasto OK",$I16=0.3),0.45,AND(Datos!$P16="Balasto NOK",$I16=0.4),1,AND(Datos!$P16="Balasto NOK",$I16=0.3),0.75,AND(Datos!$P16="Placa",$I16=0.4),0.6,AND(Datos!$P16="Placa",$I16=0.3),0.45)</f>
        <v/>
      </c>
      <c r="M16" s="143" t="str" cm="1">
        <f t="array" ref="M16">_xlfn.IFS($C16="","",AND($C16="Ibérico",Interno!$AM16="11"),((3.75/Datos!$K16)+(16.25*$J16/Datos!$K16)+0.015),AND($C16="Ibérico",Interno!$AM16="12"),((50/Datos!$K16)+(0.065*$J16)-0.17),AND($C16="Ibérico",Interno!$AM16="110"),0.015,AND($C16="Estándar",Interno!$AM16="21"),((3.75/Datos!$K16)+(16.25*$J16/Datos!$K16)+0.015),AND($C16="Estándar",Interno!$AM16="22"),((50/Datos!$K16)+(0.065*$J16)-0.17),AND($C16="Estándar",Interno!$AM16="210"),0.015)</f>
        <v/>
      </c>
      <c r="N16" s="145" t="str" cm="1">
        <f t="array" ref="N16">_xlfn.IFS($C16="","",AND($C16="Ibérico",Interno!$AM16="11"),((3.75/Datos!$K16)+(16.25*$J16/Datos!$K16)+0.015),AND($C16="Ibérico",Interno!$AM16="12"),((60/Datos!$K16)+($J16*(0.105-(10/Datos!$K16)))-0.21),AND($C16="Ibérico",Interno!$AM16="110"),0.015,AND($C16="Estándar",Interno!$AM16="21"),((3.75/Datos!$K16)+(16.25*$J16/Datos!$K16)+0.015),AND($C16="Estándar",Interno!$AM16="22"),((60/Datos!$K16)+($J16*(0.105-(10/Datos!$K16)))-0.21),AND($C16="Estándar",Interno!$AM16="210"),0.015)</f>
        <v/>
      </c>
      <c r="O16" s="143" t="str">
        <f>IF($H16="","",($I16/Datos!$U16)*Datos!$AA16*$H16)</f>
        <v/>
      </c>
      <c r="P16" s="145" t="str">
        <f>IF($H16="","",($I16/Datos!$U16)*Datos!$AB16*$H16)</f>
        <v/>
      </c>
      <c r="Q16" s="143" t="str">
        <f>IF($F16="","",($I16/Datos!$U16)*Datos!$AA16*$F16)</f>
        <v/>
      </c>
      <c r="R16" s="145" t="str">
        <f>IF($F16="","",($I16/Datos!$U16)*Datos!$AB16*$F16)</f>
        <v/>
      </c>
      <c r="S16" s="143" t="str">
        <f>IF($G16="","",($G16/Datos!$U16)*Datos!$AF16)</f>
        <v/>
      </c>
      <c r="T16" s="144" t="str">
        <f>IF($G16="","",($I16/Datos!$U16)*Datos!$AF16*$H16)</f>
        <v/>
      </c>
      <c r="U16" s="144" t="str">
        <f>IF($G16="","",TAN(Datos!$AG16*(PI()/180))*$H16)</f>
        <v/>
      </c>
      <c r="V16" s="144" t="str">
        <f>IF($G16="","",TAN(Datos!$AH16*(PI()/180))*$H16)</f>
        <v/>
      </c>
      <c r="W16" s="144" t="str" cm="1">
        <f t="array" ref="W16">_xlfn.IFS($G16="","",AND($G16&lt;&gt;"",Datos!$F16="Recta"),$X16,$G16&lt;&gt;"",TAN($K16*(PI()/180))*$H16)</f>
        <v/>
      </c>
      <c r="X16" s="145" t="str">
        <f t="shared" si="0"/>
        <v/>
      </c>
      <c r="Y16" s="143" t="str">
        <f>IF($F16="","",-(Datos!$AF16/2)+($F16/Datos!$U16)*Datos!$AF16)</f>
        <v/>
      </c>
      <c r="Z16" s="144" t="str">
        <f>IF($F16="","",(Datos!$AF16/2)+($F16/Datos!$U16)*Datos!$AF16)</f>
        <v/>
      </c>
      <c r="AA16" s="144" t="str">
        <f>IF($F16="","",$I16*($F16/Datos!$U16)*Datos!$AF16)</f>
        <v/>
      </c>
      <c r="AB16" s="144" t="str">
        <f>IF($F16="","",TAN(Datos!$AG16*(PI()/180))*$F16)</f>
        <v/>
      </c>
      <c r="AC16" s="144" t="str">
        <f>IF($F16="","",TAN(Datos!$AH16*(PI()/180))*$F16)</f>
        <v/>
      </c>
      <c r="AD16" s="144" t="str" cm="1">
        <f t="array" ref="AD16">_xlfn.IFS($G16="","",AND($G16&lt;&gt;"",Datos!$F16="Recta"),$AE16,$G16&lt;&gt;"",TAN($L16*(PI()/180))*$F16)</f>
        <v/>
      </c>
      <c r="AE16" s="145" t="str">
        <f t="shared" si="1"/>
        <v/>
      </c>
      <c r="AG16" s="143" t="str" cm="1">
        <f t="array" ref="AG16">_xlfn.IFS($D16="","",$D16="AF 4.0 IP",Maestro!$Y$6,$D16="AF 4.1 IP",Maestro!$Y$7,$D16="AF 4.2 IP",Maestro!$Y$8,$D16="AF 4.0 EP",Maestro!$Y$13,$D16="AF 4.1. IP",Maestro!$Y$14,$D16="AF 4.2 IP",Maestro!$Y$15)</f>
        <v/>
      </c>
      <c r="AH16" s="144" t="str" cm="1">
        <f t="array" ref="AH16">_xlfn.IFS($D16="","",$D16="AF 4.0 IP",Maestro!$Z$6,$D16="AF 4.1 IP",Maestro!$Z$7,$D16="AF 4.2 IP",Maestro!$Z$8,$D16="AF 4.0 EP",Maestro!$Z$13,$D16="AF 4.1. IP",Maestro!$Z$14,$D16="AF 4.2 IP",Maestro!$Z$15)</f>
        <v/>
      </c>
      <c r="AI16" s="144" t="str" cm="1">
        <f t="array" ref="AI16">_xlfn.IFS(Datos!$V16="","",($AH16-Datos!$V16)&lt;0,0,($AH16-Datos!$V16)&gt;=0,($AH16-Datos!$V16))</f>
        <v/>
      </c>
      <c r="AJ16" s="144" t="str" cm="1">
        <f t="array" ref="AJ16">_xlfn.IFS($D16="","",AND($D16&lt;&gt;"",OR(AND($C16="Ibérico",$AH16&lt;=3.32),AND($C16="Estándar",$AH16&lt;=3.25))),0.4,AND($D16="AF 4.0 IP",$AH16&gt;3.32,$AH16&lt;4.325),((7.34-$AH16)/10.05),AND($D16="AF 4.1 IP",$AH16&gt;3.32,$AH16&lt;4.445),((7.82-$AH16)/11.25),AND($D16="AF 4.2 IP",$AH16&gt;3.32,$AH16&lt;4.545),((8.22-$AH16)/12.25),AND($D16="AF 4.0 EP",$AH16&gt;3.25,$AH16&lt;4.325),((7.55-$AH16)/10.75),AND($D16="AF 4.1 EP",$AH16&gt;3.25,$AH16&lt;4.445),((8.03-$AH16)/11.95),AND($D16="AF 4.2 EP",$AH16&gt;3.25,$AH16&lt;4.545),((8.43-$AH16)/12.95),AND($AH16&gt;=4.325,OR($D16="AF 4.0 IP",$D16="AF 4.0 EP")),0.3,AND($AH16&gt;=4.445,OR($D16="AF 4.1 IP",$D16="AF 4.1 EP")),0.3,AND($AH16&gt;=4.545,OR($D16="AF 4.2 IP",$D16="AF 4.2 EP")),0.3)</f>
        <v/>
      </c>
      <c r="AK16" s="144" t="str" cm="1">
        <f t="array" ref="AK16">_xlfn.IFS($D16="","",AND($D16&lt;&gt;"",OR(AND($C16="Ibérico",$AH16&lt;=3.32),AND($C16="Estándar",$AH16&lt;=3.25))),0,AND($D16="AF 4.0 IP",$AH16&gt;3.32,$AH16&lt;4.325),(($AH16-3.32)/1.005),AND($D16="AF 4.1 IP",$AH16&gt;3.32,$AH16&lt;4.445),(($AH16-3.32)/1.125),AND($D16="AF 4.2 IP",$AH16&gt;3.32,$AH16&lt;4.545),(($AH16-3.32)/1.225),AND($D16="AF 4.0 EP",$AH16&gt;3.25,$AH16&lt;4.325),(($AH16-3.25)/1.075),AND($D16="AF 4.1 EP",$AH16&gt;3.25,$AH16&lt;4.445),(($AH16-3.25)/1.195),AND($D16="AF 4.2 EP",$AH16&gt;3.25,$AH16&lt;4.545),(($AH16-3.25)/1.295),AND($AH16&gt;=4.325,OR($D16="AF 4.0 IP",$D16="AF 4.0 EP")),1,AND($AH16&gt;=4.445,OR($D16="AF 4.1 IP",$D16="AF 4.1 EP")),1,AND($AH16&gt;=4.545,OR($D16="AF 4.2 IP",$D16="AF 4.2 EP")),1)</f>
        <v/>
      </c>
      <c r="AL16" s="144" t="str" cm="1">
        <f t="array" ref="AL16">_xlfn.IFS($C16="","",AND(Datos!$P16="Balasto OK",$AJ16=0.4),0.1,AND(Datos!$P16="Balasto OK",$AJ16=0.3),0.08,AND(Datos!$P16="Balasto NOK",$AJ16=0.4),0.2,AND(Datos!$P16="Balasto NOK",$AJ16=0.3),0.15,AND(Datos!$P16="Placa",$AJ16=0.4),1,AND(Datos!$P16="Placa",$AJ16=0.3),0.08)</f>
        <v/>
      </c>
      <c r="AM16" s="145" t="str" cm="1">
        <f t="array" ref="AM16">_xlfn.IFS($C16="","",AND(Datos!$P16="Balasto OK",$AJ16=0.4),0.6,AND(Datos!$P16="Balasto OK",$AJ16=0.3),0.45,AND(Datos!$P16="Balasto NOK",$AJ16=0.4),1,AND(Datos!$P16="Balasto NOK",$AJ16=0.3),0.75,AND(Datos!$P16="Placa",$AJ16=0.4),0.6,AND(Datos!$P16="Placa",$AJ16=0.3),0.45)</f>
        <v/>
      </c>
      <c r="AN16" s="143" t="str" cm="1">
        <f t="array" ref="AN16">_xlfn.IFS($C16="","",AND($C16="Ibérico",Interno!$AM16="11"),((3.75/Datos!$K16)+0.015),AND($C16="Ibérico",Interno!$AM16="12"),((50/Datos!$K16)-0.17),AND($C16="Ibérico",Interno!$AM16="110"),0.015,AND($C16="Estándar",Interno!$AM16="21"),((3.75/Datos!$K16)+0.015),AND($C16="Estándar",Interno!$AM16="22"),((50/Datos!$K16)-0.17),AND($C16="Estándar",Interno!$AM16="210"),0.015)</f>
        <v/>
      </c>
      <c r="AO16" s="145" t="str" cm="1">
        <f t="array" ref="AO16">_xlfn.IFS($C16="","",AND($C16="Ibérico",Interno!$AM16="11"),((3.75/Datos!$K16)+0.015),AND($C16="Ibérico",Interno!$AM16="12"),((60/Datos!$K16)-0.21),AND($C16="Ibérico",Interno!$AM16="110"),0.015,AND($C16="Estándar",Interno!$AM16="21"),((3.75/Datos!$K16)+0.015),AND($C16="Estándar",Interno!$AM16="22"),((60/Datos!$K16)-0.21),AND($C16="Estándar",Interno!$AM16="210"),0.015)</f>
        <v/>
      </c>
      <c r="AP16" s="143" t="str">
        <f>IF($AI16="","",($AJ16/Datos!$U16)*Datos!$AA16*$AI16)</f>
        <v/>
      </c>
      <c r="AQ16" s="145" t="str">
        <f>IF($AI16="","",($AJ16/Datos!$U16)*Datos!$AB16*$AI16)</f>
        <v/>
      </c>
      <c r="AR16" s="143" t="str">
        <f>IF($AH16="","",($AH16/Datos!$U16)*Datos!$AF16)</f>
        <v/>
      </c>
      <c r="AS16" s="144" t="str">
        <f>IF($AH16="","",($AJ16/Datos!$U16)*Datos!$AF16*$AI16)</f>
        <v/>
      </c>
      <c r="AT16" s="144" t="str">
        <f>IF($AH16="","",TAN(Datos!$AG16*(PI()/180))*$AI16)</f>
        <v/>
      </c>
      <c r="AU16" s="144" t="str">
        <f>IF($AH16="","",TAN(Datos!$AH16*(PI()/180))*$AI16)</f>
        <v/>
      </c>
      <c r="AV16" s="144" t="str" cm="1">
        <f t="array" ref="AV16">_xlfn.IFS($AH16="","",AND($G16&lt;&gt;"",Datos!$F16="Recta"),$AW16,$G16&lt;&gt;"",TAN($AL16*(PI()/180))*$AI16)</f>
        <v/>
      </c>
      <c r="AW16" s="145" t="str">
        <f t="shared" si="2"/>
        <v/>
      </c>
      <c r="AY16" s="143" t="str" cm="1">
        <f t="array" ref="AY16">_xlfn.IFS($D16="","",$D16="AF 4.0 IP",Maestro!$AA$6,$D16="AF 4.1 IP",Maestro!$AA$7,$D16="AF 4.2 IP",Maestro!$AA$8,$D16="AF 4.0 EP",Maestro!$AA$13,$D16="AF 4.1. IP",Maestro!$AA$14,$D16="AF 4.2 IP",Maestro!$AA$15)</f>
        <v/>
      </c>
      <c r="AZ16" s="144" t="str" cm="1">
        <f t="array" ref="AZ16">_xlfn.IFS($D16="","",$D16="AF 4.0 IP",Maestro!$AB$6,$D16="AF 4.1 IP",Maestro!$AB$7,$D16="AF 4.2 IP",Maestro!$AB$8,$D16="AF 4.0 EP",Maestro!$AB$13,$D16="AF 4.1. IP",Maestro!$AB$14,$D16="AF 4.2 IP",Maestro!$AB$15)</f>
        <v/>
      </c>
      <c r="BA16" s="144" t="str" cm="1">
        <f t="array" ref="BA16">_xlfn.IFS(Datos!$V16="","",($AZ16-Datos!$V16)&lt;0,0,($AZ16-Datos!$V16)&gt;=0,($AZ16-Datos!$V16))</f>
        <v/>
      </c>
      <c r="BB16" s="144" t="str" cm="1">
        <f t="array" ref="BB16">_xlfn.IFS($D16="","",AND($D16&lt;&gt;"",OR(AND($C16="Ibérico",$AZ16&lt;=3.32),AND($C16="Estándar",$AZ16&lt;=3.25))),0.4,AND($D16="AF 4.0 IP",$AZ16&gt;3.32,$AZ16&lt;4.325),((7.34-$AZ16)/10.05),AND($D16="AF 4.1 IP",$AZ16&gt;3.32,$AZ16&lt;4.445),((7.82-$AZ16)/11.25),AND($D16="AF 4.2 IP",$AZ16&gt;3.32,$AZ16&lt;4.545),((8.22-$AZ16)/12.25),AND($D16="AF 4.0 EP",$AZ16&gt;3.25,$AZ16&lt;4.325),((7.55-$AZ16)/10.75),AND($D16="AF 4.1 EP",$AZ16&gt;3.25,$AZ16&lt;4.445),((8.03-$AZ16)/11.95),AND($D16="AF 4.2 EP",$AZ16&gt;3.25,$AZ16&lt;4.545),((8.43-$AZ16)/12.95),AND($AZ16&gt;=4.325,OR($D16="AF 4.0 IP",$D16="AF 4.0 EP")),0.3,AND($AZ16&gt;=4.445,OR($D16="AF 4.1 IP",$D16="AF 4.1 EP")),0.3,AND($AZ16&gt;=4.545,OR($D16="AF 4.2 IP",$D16="AF 4.2 EP")),0.3)</f>
        <v/>
      </c>
      <c r="BC16" s="144" t="str" cm="1">
        <f t="array" ref="BC16">_xlfn.IFS($D16="","",AND($D16&lt;&gt;"",OR(AND($C16="Ibérico",$AZ16&lt;=3.32),AND($C16="Estándar",$AZ16&lt;=3.25))),0,AND($D16="AF 4.0 IP",$AZ16&gt;3.32,$AZ16&lt;4.325),(($AZ16-3.32)/1.005),AND($D16="AF 4.1 IP",$AZ16&gt;3.32,$AZ16&lt;4.445),(($AZ16-3.32)/1.125),AND($D16="AF 4.2 IP",$AZ16&gt;3.32,$AZ16&lt;4.545),(($AZ16-3.32)/1.225),AND($D16="AF 4.0 EP",$AZ16&gt;3.25,$AZ16&lt;4.325),(($AZ16-3.25)/1.075),AND($D16="AF 4.1 EP",$AZ16&gt;3.25,$AZ16&lt;4.445),(($AZ16-3.25)/1.195),AND($D16="AF 4.2 EP",$AZ16&gt;3.25,$AZ16&lt;4.545),(($AZ16-3.25)/1.295),AND($AZ16&gt;=4.325,OR($D16="AF 4.0 IP",$D16="AF 4.0 EP")),1,AND($AZ16&gt;=4.445,OR($D16="AF 4.1 IP",$D16="AF 4.1 EP")),1,AND($AZ16&gt;=4.545,OR($D16="AF 4.2 IP",$D16="AF 4.2 EP")),1)</f>
        <v/>
      </c>
      <c r="BD16" s="144" t="str" cm="1">
        <f t="array" ref="BD16">_xlfn.IFS($C16="","",AND(Datos!$P16="Balasto OK",$BB16=0.4),0.1,AND(Datos!$P16="Balasto OK",$BB16=0.3),0.08,AND(Datos!$P16="Balasto NOK",$BB16=0.4),0.2,AND(Datos!$P16="Balasto NOK",$BB16=0.3),0.15,AND(Datos!$P16="Placa",$BB16=0.4),1,AND(Datos!$P16="Placa",$BB16=0.3),0.08)</f>
        <v/>
      </c>
      <c r="BE16" s="145" t="str" cm="1">
        <f t="array" ref="BE16">_xlfn.IFS($C16="","",AND(Datos!$P16="Balasto OK",$BB16=0.4),0.6,AND(Datos!$P16="Balasto OK",$BB16=0.3),0.45,AND(Datos!$P16="Balasto NOK",$BB16=0.4),1,AND(Datos!$P16="Balasto NOK",$BB16=0.3),0.75,AND(Datos!$P16="Placa",$BB16=0.4),0.6,AND(Datos!$P16="Placa",$BB16=0.3),0.45)</f>
        <v/>
      </c>
      <c r="BF16" s="143" t="str" cm="1">
        <f t="array" ref="BF16">_xlfn.IFS($C16="","",AND($C16="Ibérico",Interno!$AM16="11"),((3.75/Datos!$K16)+0.015),AND($C16="Ibérico",Interno!$AM16="12"),((50/Datos!$K16)-0.17),AND($C16="Ibérico",Interno!$AM16="110"),0.015,AND($C16="Estándar",Interno!$AM16="21"),((3.75/Datos!$K16)+0.015),AND($C16="Estándar",Interno!$AM16="22"),((50/Datos!$K16)-0.17),AND($C16="Estándar",Interno!$AM16="210"),0.015)</f>
        <v/>
      </c>
      <c r="BG16" s="145" t="str" cm="1">
        <f t="array" ref="BG16">_xlfn.IFS($C16="","",AND($C16="Ibérico",Interno!$AM16="11"),((3.75/Datos!$K16)+0.015),AND($C16="Ibérico",Interno!$AM16="12"),((60/Datos!$K16)-0.21),AND($C16="Ibérico",Interno!$AM16="110"),0.015,AND($C16="Estándar",Interno!$AM16="21"),((3.75/Datos!$K16)+0.015),AND($C16="Estándar",Interno!$AM16="22"),((60/Datos!$K16)-0.21),AND($C16="Estándar",Interno!$AM16="210"),0.015)</f>
        <v/>
      </c>
      <c r="BH16" s="143" t="str">
        <f>IF($BA16="","",($BB16/Datos!$U16)*Datos!$AA16*$BA16)</f>
        <v/>
      </c>
      <c r="BI16" s="145" t="str">
        <f>IF($BA16="","",($BB16/Datos!$U16)*Datos!$AB16*$BA16)</f>
        <v/>
      </c>
      <c r="BJ16" s="143" t="str">
        <f>IF($AZ16="","",($AZ16/Datos!$U16)*Datos!$AF16)</f>
        <v/>
      </c>
      <c r="BK16" s="144" t="str">
        <f>IF($AZ16="","",($BB16/Datos!$U16)*Datos!$AF16*$BA16)</f>
        <v/>
      </c>
      <c r="BL16" s="144" t="str">
        <f>IF($AZ16="","",TAN(Datos!$AG16*(PI()/180))*$BA16)</f>
        <v/>
      </c>
      <c r="BM16" s="144" t="str">
        <f>IF($AZ16="","",TAN(Datos!$AH16*(PI()/180))*$BA16)</f>
        <v/>
      </c>
      <c r="BN16" s="144" t="str" cm="1">
        <f t="array" ref="BN16">_xlfn.IFS($AZ16="","",AND($G16&lt;&gt;"",Datos!$F16="Recta"),$BO16,$G16&lt;&gt;"",TAN($BD16*(PI()/180))*$BA16)</f>
        <v/>
      </c>
      <c r="BO16" s="145" t="str">
        <f t="shared" si="3"/>
        <v/>
      </c>
      <c r="BQ16" s="143" t="str" cm="1">
        <f t="array" ref="BQ16">_xlfn.IFS($D16="","",$D16="AF 4.0 IP",Maestro!$AC$6,$D16="AF 4.1 IP",Maestro!$AC$7,$D16="AF 4.2 IP",Maestro!$AC$8,$D16="AF 4.0 EP",Maestro!$AC$13,$D16="AF 4.1. IP",Maestro!$AC$14,$D16="AF 4.2 IP",Maestro!$AC$15)</f>
        <v/>
      </c>
      <c r="BR16" s="144" t="str" cm="1">
        <f t="array" ref="BR16">_xlfn.IFS($D16="","",$D16="AF 4.0 IP",Maestro!$AD$6,$D16="AF 4.1 IP",Maestro!$AD$7,$D16="AF 4.2 IP",Maestro!$AD$8,$D16="AF 4.0 EP",Maestro!$AD$13,$D16="AF 4.1. IP",Maestro!$AD$14,$D16="AF 4.2 IP",Maestro!$AD$15)</f>
        <v/>
      </c>
      <c r="BS16" s="144" t="str" cm="1">
        <f t="array" ref="BS16">_xlfn.IFS($D16="","",AND($D16&lt;&gt;"",OR(AND($C16="Ibérico",$BR16&lt;=3.32),AND($C16="Estándar",$BR16&lt;=3.25))),0.4,AND($D16="AF 4.0 IP",$BR16&gt;3.32,$BR16&lt;4.325),((7.34-$BR16)/10.05),AND($D16="AF 4.1 IP",$BR16&gt;3.32,$BR16&lt;4.445),((7.82-$BR16)/11.25),AND($D16="AF 4.2 IP",$BR16&gt;3.32,$BR16&lt;4.545),((8.22-$BR16)/12.25),AND($D16="AF 4.0 EP",$BR16&gt;3.25,$BR16&lt;4.325),((7.55-$BR16)/10.75),AND($D16="AF 4.1 EP",$BR16&gt;3.25,$BR16&lt;4.445),((8.03-$BR16)/11.95),AND($D16="AF 4.2 EP",$BR16&gt;3.25,$BR16&lt;4.545),((8.43-$BR16)/12.95),AND($BR16&gt;=4.325,OR($D16="AF 4.0 IP",$D16="AF 4.0 EP")),0.3,AND($BR16&gt;=4.445,OR($D16="AF 4.1 IP",$D16="AF 4.1 EP")),0.3,AND($BR16&gt;=4.545,OR($D16="AF 4.2 IP",$D16="AF 4.2 EP")),0.3)</f>
        <v/>
      </c>
      <c r="BT16" s="145" t="str" cm="1">
        <f t="array" ref="BT16">_xlfn.IFS($D16="","",AND($D16&lt;&gt;"",OR(AND($C16="Ibérico",$BR16&lt;=3.32),AND($C16="Estándar",$BR16&lt;=3.25))),0,AND($D16="AF 4.0 IP",$BR16&gt;3.32,$BR16&lt;4.325),(($BR16-3.32)/1.005),AND($D16="AF 4.1 IP",$BR16&gt;3.32,$BR16&lt;4.445),(($BR16-3.32)/1.125),AND($D16="AF 4.2 IP",$BR16&gt;3.32,$BR16&lt;4.545),(($BR16-3.32)/1.225),AND($D16="AF 4.0 EP",$BR16&gt;3.25,$BR16&lt;4.325),(($BR16-3.25)/1.075),AND($D16="AF 4.1 EP",$BR16&gt;3.25,$BR16&lt;4.445),(($BR16-3.25)/1.195),AND($D16="AF 4.2 EP",$BR16&gt;3.25,$BR16&lt;4.545),(($BR16-3.25)/1.295),AND($BR16&gt;=4.325,OR($D16="AF 4.0 IP",$D16="AF 4.0 EP")),1,AND($BR16&gt;=4.445,OR($D16="AF 4.1 IP",$D16="AF 4.1 EP")),1,AND($BR16&gt;=4.545,OR($D16="AF 4.2 IP",$D16="AF 4.2 EP")),1)</f>
        <v/>
      </c>
      <c r="BU16" s="143" t="str" cm="1">
        <f t="array" ref="BU16">_xlfn.IFS($C16="","",AND($C16="Ibérico",Interno!$AM16="11"),((3.75/Datos!$K16)+0.015),AND($C16="Ibérico",Interno!$AM16="12"),((50/Datos!$K16)-0.17),AND($C16="Ibérico",Interno!$AM16="110"),0.015,AND($C16="Estándar",Interno!$AM16="21"),((3.75/Datos!$K16)+0.015),AND($C16="Estándar",Interno!$AM16="22"),((50/Datos!$K16)-0.17),AND($C16="Estándar",Interno!$AM16="210"),0.015)</f>
        <v/>
      </c>
      <c r="BV16" s="145" t="str" cm="1">
        <f t="array" ref="BV16">_xlfn.IFS($C16="","",AND($C16="Ibérico",Interno!$AM16="11"),((3.75/Datos!$K16)+0.015),AND($C16="Ibérico",Interno!$AM16="12"),((60/Datos!$K16)-0.21),AND($C16="Ibérico",Interno!$AM16="110"),0.015,AND($C16="Estándar",Interno!$AM16="21"),((3.75/Datos!$K16)+0.015),AND($C16="Estándar",Interno!$AM16="22"),((60/Datos!$K16)-0.21),AND($C16="Estándar",Interno!$AM16="210"),0.015)</f>
        <v/>
      </c>
      <c r="BW16" s="146" t="str">
        <f>IF($BR16="","",($BR16/Datos!$U16)*Datos!$AF16)</f>
        <v/>
      </c>
    </row>
    <row r="17" spans="2:75" x14ac:dyDescent="0.35">
      <c r="B17" s="143" t="str">
        <f>IF(Datos!$B17="","",Datos!$B17)</f>
        <v/>
      </c>
      <c r="C17" s="144" t="str">
        <f>IF(Datos!$E17="","",Datos!$E17)</f>
        <v/>
      </c>
      <c r="D17" s="145" t="str">
        <f>IF(Datos!$J17="","",Datos!$J17)</f>
        <v/>
      </c>
      <c r="F17" s="143" t="str" cm="1">
        <f t="array" ref="F17">_xlfn.IFS($D17="","",$D17="AF 4.0 IP",Maestro!$W$6,$D17="AF 4.1 IP",Maestro!$W$7,$D17="AF 4.2 IP",Maestro!$W$8,$D17="AF 4.0 EP",Maestro!$W$13,$D17="AF 4.1. IP",Maestro!$W$14,$D17="AF 4.2 IP",Maestro!$W$15)</f>
        <v/>
      </c>
      <c r="G17" s="144" t="str" cm="1">
        <f t="array" ref="G17">_xlfn.IFS($D17="","",$D17="AF 4.0 IP",Maestro!$X$6,$D17="AF 4.1 IP",Maestro!$X$7,$D17="AF 4.2 IP",Maestro!$X$8,$D17="AF 4.0 EP",Maestro!$X$13,$D17="AF 4.1. IP",Maestro!$X$14,$D17="AF 4.2 IP",Maestro!$X$15)</f>
        <v/>
      </c>
      <c r="H17" s="144" t="str" cm="1">
        <f t="array" ref="H17">_xlfn.IFS(Datos!$V17="","",($G17-Datos!$V17)&lt;0,0,($G17-Datos!$V17)&gt;=0,($G17-Datos!$V17))</f>
        <v/>
      </c>
      <c r="I17" s="144" t="str" cm="1">
        <f t="array" ref="I17">_xlfn.IFS($D17="","",AND($D17&lt;&gt;"",OR(AND($C17="Ibérico",$G17&lt;=3.32),AND($C17="Estándar",$G17&lt;=3.25))),0.4,AND($D17="AF 4.0 IP",$G17&gt;3.32,$G17&lt;4.325),((7.34-$G17)/10.05),AND($D17="AF 4.1 IP",$G17&gt;3.32,$G17&lt;4.445),((7.82-$G17)/11.25),AND($D17="AF 4.2 IP",$G17&gt;3.32,$G17&lt;4.545),((8.22-$G17)/12.25),AND($D17="AF 4.0 EP",$G17&gt;3.25,$G17&lt;4.325),((7.55-$G17)/10.75),AND($D17="AF 4.1 EP",$G17&gt;3.25,$G17&lt;4.445),((8.03-$G17)/11.95),AND($D17="AF 4.2 EP",$G17&gt;3.25,$G17&lt;4.545),((8.43-$G17)/12.95),AND($G17&gt;=4.325,OR($D17="AF 4.0 IP",$D17="AF 4.0 EP")),0.3,AND($G17&gt;=4.445,OR($D17="AF 4.1 IP",$D17="AF 4.1 EP")),0.3,AND($G17&gt;=4.545,OR($D17="AF 4.2 IP",$D17="AF 4.2 EP")),0.3)</f>
        <v/>
      </c>
      <c r="J17" s="144" t="str" cm="1">
        <f t="array" ref="J17">_xlfn.IFS($D17="","",AND($D17&lt;&gt;"",OR(AND($C17="Ibérico",$G17&lt;=3.32),AND($C17="Estándar",$G17&lt;=3.25))),0,AND($D17="AF 4.0 IP",$G17&gt;3.32,$G17&lt;4.325),(($G17-3.32)/1.005),AND($D17="AF 4.1 IP",$G17&gt;3.32,$G17&lt;4.445),(($G17-3.32)/1.125),AND($D17="AF 4.2 IP",$G17&gt;3.32,$G17&lt;4.545),(($G17-3.32)/1.225),AND($D17="AF 4.0 EP",$G17&gt;3.25,$G17&lt;4.325),(($G17-3.25)/1.075),AND($D17="AF 4.1 EP",$G17&gt;3.25,$G17&lt;4.445),(($G17-3.25)/1.195),AND($D17="AF 4.2 EP",$G17&gt;3.25,$G17&lt;4.545),(($G17-3.25)/1.295),AND($G17&gt;=4.325,OR($D17="AF 4.0 IP",$D17="AF 4.0 EP")),1,AND($G17&gt;=4.445,OR($D17="AF 4.1 IP",$D17="AF 4.1 EP")),1,AND($G17&gt;=4.545,OR($D17="AF 4.2 IP",$D17="AF 4.2 EP")),1)</f>
        <v/>
      </c>
      <c r="K17" s="144" t="str" cm="1">
        <f t="array" ref="K17">_xlfn.IFS($C17="","",AND(Datos!$P17="Balasto OK",$I17=0.4),0.1,AND(Datos!$P17="Balasto OK",$I17=0.3),0.08,AND(Datos!$P17="Balasto NOK",$I17=0.4),0.2,AND(Datos!$P17="Balasto NOK",$I17=0.3),0.15,AND(Datos!$P17="Placa",$I17=0.4),1,AND(Datos!$P17="Placa",$I17=0.3),0.08)</f>
        <v/>
      </c>
      <c r="L17" s="145" t="str" cm="1">
        <f t="array" ref="L17">_xlfn.IFS($C17="","",AND(Datos!$P17="Balasto OK",$I17=0.4),0.6,AND(Datos!$P17="Balasto OK",$I17=0.3),0.45,AND(Datos!$P17="Balasto NOK",$I17=0.4),1,AND(Datos!$P17="Balasto NOK",$I17=0.3),0.75,AND(Datos!$P17="Placa",$I17=0.4),0.6,AND(Datos!$P17="Placa",$I17=0.3),0.45)</f>
        <v/>
      </c>
      <c r="M17" s="143" t="str" cm="1">
        <f t="array" ref="M17">_xlfn.IFS($C17="","",AND($C17="Ibérico",Interno!$AM17="11"),((3.75/Datos!$K17)+(16.25*$J17/Datos!$K17)+0.015),AND($C17="Ibérico",Interno!$AM17="12"),((50/Datos!$K17)+(0.065*$J17)-0.17),AND($C17="Ibérico",Interno!$AM17="110"),0.015,AND($C17="Estándar",Interno!$AM17="21"),((3.75/Datos!$K17)+(16.25*$J17/Datos!$K17)+0.015),AND($C17="Estándar",Interno!$AM17="22"),((50/Datos!$K17)+(0.065*$J17)-0.17),AND($C17="Estándar",Interno!$AM17="210"),0.015)</f>
        <v/>
      </c>
      <c r="N17" s="145" t="str" cm="1">
        <f t="array" ref="N17">_xlfn.IFS($C17="","",AND($C17="Ibérico",Interno!$AM17="11"),((3.75/Datos!$K17)+(16.25*$J17/Datos!$K17)+0.015),AND($C17="Ibérico",Interno!$AM17="12"),((60/Datos!$K17)+($J17*(0.105-(10/Datos!$K17)))-0.21),AND($C17="Ibérico",Interno!$AM17="110"),0.015,AND($C17="Estándar",Interno!$AM17="21"),((3.75/Datos!$K17)+(16.25*$J17/Datos!$K17)+0.015),AND($C17="Estándar",Interno!$AM17="22"),((60/Datos!$K17)+($J17*(0.105-(10/Datos!$K17)))-0.21),AND($C17="Estándar",Interno!$AM17="210"),0.015)</f>
        <v/>
      </c>
      <c r="O17" s="143" t="str">
        <f>IF($H17="","",($I17/Datos!$U17)*Datos!$AA17*$H17)</f>
        <v/>
      </c>
      <c r="P17" s="145" t="str">
        <f>IF($H17="","",($I17/Datos!$U17)*Datos!$AB17*$H17)</f>
        <v/>
      </c>
      <c r="Q17" s="143" t="str">
        <f>IF($F17="","",($I17/Datos!$U17)*Datos!$AA17*$F17)</f>
        <v/>
      </c>
      <c r="R17" s="145" t="str">
        <f>IF($F17="","",($I17/Datos!$U17)*Datos!$AB17*$F17)</f>
        <v/>
      </c>
      <c r="S17" s="143" t="str">
        <f>IF($G17="","",($G17/Datos!$U17)*Datos!$AF17)</f>
        <v/>
      </c>
      <c r="T17" s="144" t="str">
        <f>IF($G17="","",($I17/Datos!$U17)*Datos!$AF17*$H17)</f>
        <v/>
      </c>
      <c r="U17" s="144" t="str">
        <f>IF($G17="","",TAN(Datos!$AG17*(PI()/180))*$H17)</f>
        <v/>
      </c>
      <c r="V17" s="144" t="str">
        <f>IF($G17="","",TAN(Datos!$AH17*(PI()/180))*$H17)</f>
        <v/>
      </c>
      <c r="W17" s="144" t="str" cm="1">
        <f t="array" ref="W17">_xlfn.IFS($G17="","",AND($G17&lt;&gt;"",Datos!$F17="Recta"),$X17,$G17&lt;&gt;"",TAN($K17*(PI()/180))*$H17)</f>
        <v/>
      </c>
      <c r="X17" s="145" t="str">
        <f t="shared" si="0"/>
        <v/>
      </c>
      <c r="Y17" s="143" t="str">
        <f>IF($F17="","",-(Datos!$AF17/2)+($F17/Datos!$U17)*Datos!$AF17)</f>
        <v/>
      </c>
      <c r="Z17" s="144" t="str">
        <f>IF($F17="","",(Datos!$AF17/2)+($F17/Datos!$U17)*Datos!$AF17)</f>
        <v/>
      </c>
      <c r="AA17" s="144" t="str">
        <f>IF($F17="","",$I17*($F17/Datos!$U17)*Datos!$AF17)</f>
        <v/>
      </c>
      <c r="AB17" s="144" t="str">
        <f>IF($F17="","",TAN(Datos!$AG17*(PI()/180))*$F17)</f>
        <v/>
      </c>
      <c r="AC17" s="144" t="str">
        <f>IF($F17="","",TAN(Datos!$AH17*(PI()/180))*$F17)</f>
        <v/>
      </c>
      <c r="AD17" s="144" t="str" cm="1">
        <f t="array" ref="AD17">_xlfn.IFS($G17="","",AND($G17&lt;&gt;"",Datos!$F17="Recta"),$AE17,$G17&lt;&gt;"",TAN($L17*(PI()/180))*$F17)</f>
        <v/>
      </c>
      <c r="AE17" s="145" t="str">
        <f t="shared" si="1"/>
        <v/>
      </c>
      <c r="AG17" s="143" t="str" cm="1">
        <f t="array" ref="AG17">_xlfn.IFS($D17="","",$D17="AF 4.0 IP",Maestro!$Y$6,$D17="AF 4.1 IP",Maestro!$Y$7,$D17="AF 4.2 IP",Maestro!$Y$8,$D17="AF 4.0 EP",Maestro!$Y$13,$D17="AF 4.1. IP",Maestro!$Y$14,$D17="AF 4.2 IP",Maestro!$Y$15)</f>
        <v/>
      </c>
      <c r="AH17" s="144" t="str" cm="1">
        <f t="array" ref="AH17">_xlfn.IFS($D17="","",$D17="AF 4.0 IP",Maestro!$Z$6,$D17="AF 4.1 IP",Maestro!$Z$7,$D17="AF 4.2 IP",Maestro!$Z$8,$D17="AF 4.0 EP",Maestro!$Z$13,$D17="AF 4.1. IP",Maestro!$Z$14,$D17="AF 4.2 IP",Maestro!$Z$15)</f>
        <v/>
      </c>
      <c r="AI17" s="144" t="str" cm="1">
        <f t="array" ref="AI17">_xlfn.IFS(Datos!$V17="","",($AH17-Datos!$V17)&lt;0,0,($AH17-Datos!$V17)&gt;=0,($AH17-Datos!$V17))</f>
        <v/>
      </c>
      <c r="AJ17" s="144" t="str" cm="1">
        <f t="array" ref="AJ17">_xlfn.IFS($D17="","",AND($D17&lt;&gt;"",OR(AND($C17="Ibérico",$AH17&lt;=3.32),AND($C17="Estándar",$AH17&lt;=3.25))),0.4,AND($D17="AF 4.0 IP",$AH17&gt;3.32,$AH17&lt;4.325),((7.34-$AH17)/10.05),AND($D17="AF 4.1 IP",$AH17&gt;3.32,$AH17&lt;4.445),((7.82-$AH17)/11.25),AND($D17="AF 4.2 IP",$AH17&gt;3.32,$AH17&lt;4.545),((8.22-$AH17)/12.25),AND($D17="AF 4.0 EP",$AH17&gt;3.25,$AH17&lt;4.325),((7.55-$AH17)/10.75),AND($D17="AF 4.1 EP",$AH17&gt;3.25,$AH17&lt;4.445),((8.03-$AH17)/11.95),AND($D17="AF 4.2 EP",$AH17&gt;3.25,$AH17&lt;4.545),((8.43-$AH17)/12.95),AND($AH17&gt;=4.325,OR($D17="AF 4.0 IP",$D17="AF 4.0 EP")),0.3,AND($AH17&gt;=4.445,OR($D17="AF 4.1 IP",$D17="AF 4.1 EP")),0.3,AND($AH17&gt;=4.545,OR($D17="AF 4.2 IP",$D17="AF 4.2 EP")),0.3)</f>
        <v/>
      </c>
      <c r="AK17" s="144" t="str" cm="1">
        <f t="array" ref="AK17">_xlfn.IFS($D17="","",AND($D17&lt;&gt;"",OR(AND($C17="Ibérico",$AH17&lt;=3.32),AND($C17="Estándar",$AH17&lt;=3.25))),0,AND($D17="AF 4.0 IP",$AH17&gt;3.32,$AH17&lt;4.325),(($AH17-3.32)/1.005),AND($D17="AF 4.1 IP",$AH17&gt;3.32,$AH17&lt;4.445),(($AH17-3.32)/1.125),AND($D17="AF 4.2 IP",$AH17&gt;3.32,$AH17&lt;4.545),(($AH17-3.32)/1.225),AND($D17="AF 4.0 EP",$AH17&gt;3.25,$AH17&lt;4.325),(($AH17-3.25)/1.075),AND($D17="AF 4.1 EP",$AH17&gt;3.25,$AH17&lt;4.445),(($AH17-3.25)/1.195),AND($D17="AF 4.2 EP",$AH17&gt;3.25,$AH17&lt;4.545),(($AH17-3.25)/1.295),AND($AH17&gt;=4.325,OR($D17="AF 4.0 IP",$D17="AF 4.0 EP")),1,AND($AH17&gt;=4.445,OR($D17="AF 4.1 IP",$D17="AF 4.1 EP")),1,AND($AH17&gt;=4.545,OR($D17="AF 4.2 IP",$D17="AF 4.2 EP")),1)</f>
        <v/>
      </c>
      <c r="AL17" s="144" t="str" cm="1">
        <f t="array" ref="AL17">_xlfn.IFS($C17="","",AND(Datos!$P17="Balasto OK",$AJ17=0.4),0.1,AND(Datos!$P17="Balasto OK",$AJ17=0.3),0.08,AND(Datos!$P17="Balasto NOK",$AJ17=0.4),0.2,AND(Datos!$P17="Balasto NOK",$AJ17=0.3),0.15,AND(Datos!$P17="Placa",$AJ17=0.4),1,AND(Datos!$P17="Placa",$AJ17=0.3),0.08)</f>
        <v/>
      </c>
      <c r="AM17" s="145" t="str" cm="1">
        <f t="array" ref="AM17">_xlfn.IFS($C17="","",AND(Datos!$P17="Balasto OK",$AJ17=0.4),0.6,AND(Datos!$P17="Balasto OK",$AJ17=0.3),0.45,AND(Datos!$P17="Balasto NOK",$AJ17=0.4),1,AND(Datos!$P17="Balasto NOK",$AJ17=0.3),0.75,AND(Datos!$P17="Placa",$AJ17=0.4),0.6,AND(Datos!$P17="Placa",$AJ17=0.3),0.45)</f>
        <v/>
      </c>
      <c r="AN17" s="143" t="str" cm="1">
        <f t="array" ref="AN17">_xlfn.IFS($C17="","",AND($C17="Ibérico",Interno!$AM17="11"),((3.75/Datos!$K17)+0.015),AND($C17="Ibérico",Interno!$AM17="12"),((50/Datos!$K17)-0.17),AND($C17="Ibérico",Interno!$AM17="110"),0.015,AND($C17="Estándar",Interno!$AM17="21"),((3.75/Datos!$K17)+0.015),AND($C17="Estándar",Interno!$AM17="22"),((50/Datos!$K17)-0.17),AND($C17="Estándar",Interno!$AM17="210"),0.015)</f>
        <v/>
      </c>
      <c r="AO17" s="145" t="str" cm="1">
        <f t="array" ref="AO17">_xlfn.IFS($C17="","",AND($C17="Ibérico",Interno!$AM17="11"),((3.75/Datos!$K17)+0.015),AND($C17="Ibérico",Interno!$AM17="12"),((60/Datos!$K17)-0.21),AND($C17="Ibérico",Interno!$AM17="110"),0.015,AND($C17="Estándar",Interno!$AM17="21"),((3.75/Datos!$K17)+0.015),AND($C17="Estándar",Interno!$AM17="22"),((60/Datos!$K17)-0.21),AND($C17="Estándar",Interno!$AM17="210"),0.015)</f>
        <v/>
      </c>
      <c r="AP17" s="143" t="str">
        <f>IF($AI17="","",($AJ17/Datos!$U17)*Datos!$AA17*$AI17)</f>
        <v/>
      </c>
      <c r="AQ17" s="145" t="str">
        <f>IF($AI17="","",($AJ17/Datos!$U17)*Datos!$AB17*$AI17)</f>
        <v/>
      </c>
      <c r="AR17" s="143" t="str">
        <f>IF($AH17="","",($AH17/Datos!$U17)*Datos!$AF17)</f>
        <v/>
      </c>
      <c r="AS17" s="144" t="str">
        <f>IF($AH17="","",($AJ17/Datos!$U17)*Datos!$AF17*$AI17)</f>
        <v/>
      </c>
      <c r="AT17" s="144" t="str">
        <f>IF($AH17="","",TAN(Datos!$AG17*(PI()/180))*$AI17)</f>
        <v/>
      </c>
      <c r="AU17" s="144" t="str">
        <f>IF($AH17="","",TAN(Datos!$AH17*(PI()/180))*$AI17)</f>
        <v/>
      </c>
      <c r="AV17" s="144" t="str" cm="1">
        <f t="array" ref="AV17">_xlfn.IFS($AH17="","",AND($G17&lt;&gt;"",Datos!$F17="Recta"),$AW17,$G17&lt;&gt;"",TAN($AL17*(PI()/180))*$AI17)</f>
        <v/>
      </c>
      <c r="AW17" s="145" t="str">
        <f t="shared" si="2"/>
        <v/>
      </c>
      <c r="AY17" s="143" t="str" cm="1">
        <f t="array" ref="AY17">_xlfn.IFS($D17="","",$D17="AF 4.0 IP",Maestro!$AA$6,$D17="AF 4.1 IP",Maestro!$AA$7,$D17="AF 4.2 IP",Maestro!$AA$8,$D17="AF 4.0 EP",Maestro!$AA$13,$D17="AF 4.1. IP",Maestro!$AA$14,$D17="AF 4.2 IP",Maestro!$AA$15)</f>
        <v/>
      </c>
      <c r="AZ17" s="144" t="str" cm="1">
        <f t="array" ref="AZ17">_xlfn.IFS($D17="","",$D17="AF 4.0 IP",Maestro!$AB$6,$D17="AF 4.1 IP",Maestro!$AB$7,$D17="AF 4.2 IP",Maestro!$AB$8,$D17="AF 4.0 EP",Maestro!$AB$13,$D17="AF 4.1. IP",Maestro!$AB$14,$D17="AF 4.2 IP",Maestro!$AB$15)</f>
        <v/>
      </c>
      <c r="BA17" s="144" t="str" cm="1">
        <f t="array" ref="BA17">_xlfn.IFS(Datos!$V17="","",($AZ17-Datos!$V17)&lt;0,0,($AZ17-Datos!$V17)&gt;=0,($AZ17-Datos!$V17))</f>
        <v/>
      </c>
      <c r="BB17" s="144" t="str" cm="1">
        <f t="array" ref="BB17">_xlfn.IFS($D17="","",AND($D17&lt;&gt;"",OR(AND($C17="Ibérico",$AZ17&lt;=3.32),AND($C17="Estándar",$AZ17&lt;=3.25))),0.4,AND($D17="AF 4.0 IP",$AZ17&gt;3.32,$AZ17&lt;4.325),((7.34-$AZ17)/10.05),AND($D17="AF 4.1 IP",$AZ17&gt;3.32,$AZ17&lt;4.445),((7.82-$AZ17)/11.25),AND($D17="AF 4.2 IP",$AZ17&gt;3.32,$AZ17&lt;4.545),((8.22-$AZ17)/12.25),AND($D17="AF 4.0 EP",$AZ17&gt;3.25,$AZ17&lt;4.325),((7.55-$AZ17)/10.75),AND($D17="AF 4.1 EP",$AZ17&gt;3.25,$AZ17&lt;4.445),((8.03-$AZ17)/11.95),AND($D17="AF 4.2 EP",$AZ17&gt;3.25,$AZ17&lt;4.545),((8.43-$AZ17)/12.95),AND($AZ17&gt;=4.325,OR($D17="AF 4.0 IP",$D17="AF 4.0 EP")),0.3,AND($AZ17&gt;=4.445,OR($D17="AF 4.1 IP",$D17="AF 4.1 EP")),0.3,AND($AZ17&gt;=4.545,OR($D17="AF 4.2 IP",$D17="AF 4.2 EP")),0.3)</f>
        <v/>
      </c>
      <c r="BC17" s="144" t="str" cm="1">
        <f t="array" ref="BC17">_xlfn.IFS($D17="","",AND($D17&lt;&gt;"",OR(AND($C17="Ibérico",$AZ17&lt;=3.32),AND($C17="Estándar",$AZ17&lt;=3.25))),0,AND($D17="AF 4.0 IP",$AZ17&gt;3.32,$AZ17&lt;4.325),(($AZ17-3.32)/1.005),AND($D17="AF 4.1 IP",$AZ17&gt;3.32,$AZ17&lt;4.445),(($AZ17-3.32)/1.125),AND($D17="AF 4.2 IP",$AZ17&gt;3.32,$AZ17&lt;4.545),(($AZ17-3.32)/1.225),AND($D17="AF 4.0 EP",$AZ17&gt;3.25,$AZ17&lt;4.325),(($AZ17-3.25)/1.075),AND($D17="AF 4.1 EP",$AZ17&gt;3.25,$AZ17&lt;4.445),(($AZ17-3.25)/1.195),AND($D17="AF 4.2 EP",$AZ17&gt;3.25,$AZ17&lt;4.545),(($AZ17-3.25)/1.295),AND($AZ17&gt;=4.325,OR($D17="AF 4.0 IP",$D17="AF 4.0 EP")),1,AND($AZ17&gt;=4.445,OR($D17="AF 4.1 IP",$D17="AF 4.1 EP")),1,AND($AZ17&gt;=4.545,OR($D17="AF 4.2 IP",$D17="AF 4.2 EP")),1)</f>
        <v/>
      </c>
      <c r="BD17" s="144" t="str" cm="1">
        <f t="array" ref="BD17">_xlfn.IFS($C17="","",AND(Datos!$P17="Balasto OK",$BB17=0.4),0.1,AND(Datos!$P17="Balasto OK",$BB17=0.3),0.08,AND(Datos!$P17="Balasto NOK",$BB17=0.4),0.2,AND(Datos!$P17="Balasto NOK",$BB17=0.3),0.15,AND(Datos!$P17="Placa",$BB17=0.4),1,AND(Datos!$P17="Placa",$BB17=0.3),0.08)</f>
        <v/>
      </c>
      <c r="BE17" s="145" t="str" cm="1">
        <f t="array" ref="BE17">_xlfn.IFS($C17="","",AND(Datos!$P17="Balasto OK",$BB17=0.4),0.6,AND(Datos!$P17="Balasto OK",$BB17=0.3),0.45,AND(Datos!$P17="Balasto NOK",$BB17=0.4),1,AND(Datos!$P17="Balasto NOK",$BB17=0.3),0.75,AND(Datos!$P17="Placa",$BB17=0.4),0.6,AND(Datos!$P17="Placa",$BB17=0.3),0.45)</f>
        <v/>
      </c>
      <c r="BF17" s="143" t="str" cm="1">
        <f t="array" ref="BF17">_xlfn.IFS($C17="","",AND($C17="Ibérico",Interno!$AM17="11"),((3.75/Datos!$K17)+0.015),AND($C17="Ibérico",Interno!$AM17="12"),((50/Datos!$K17)-0.17),AND($C17="Ibérico",Interno!$AM17="110"),0.015,AND($C17="Estándar",Interno!$AM17="21"),((3.75/Datos!$K17)+0.015),AND($C17="Estándar",Interno!$AM17="22"),((50/Datos!$K17)-0.17),AND($C17="Estándar",Interno!$AM17="210"),0.015)</f>
        <v/>
      </c>
      <c r="BG17" s="145" t="str" cm="1">
        <f t="array" ref="BG17">_xlfn.IFS($C17="","",AND($C17="Ibérico",Interno!$AM17="11"),((3.75/Datos!$K17)+0.015),AND($C17="Ibérico",Interno!$AM17="12"),((60/Datos!$K17)-0.21),AND($C17="Ibérico",Interno!$AM17="110"),0.015,AND($C17="Estándar",Interno!$AM17="21"),((3.75/Datos!$K17)+0.015),AND($C17="Estándar",Interno!$AM17="22"),((60/Datos!$K17)-0.21),AND($C17="Estándar",Interno!$AM17="210"),0.015)</f>
        <v/>
      </c>
      <c r="BH17" s="143" t="str">
        <f>IF($BA17="","",($BB17/Datos!$U17)*Datos!$AA17*$BA17)</f>
        <v/>
      </c>
      <c r="BI17" s="145" t="str">
        <f>IF($BA17="","",($BB17/Datos!$U17)*Datos!$AB17*$BA17)</f>
        <v/>
      </c>
      <c r="BJ17" s="143" t="str">
        <f>IF($AZ17="","",($AZ17/Datos!$U17)*Datos!$AF17)</f>
        <v/>
      </c>
      <c r="BK17" s="144" t="str">
        <f>IF($AZ17="","",($BB17/Datos!$U17)*Datos!$AF17*$BA17)</f>
        <v/>
      </c>
      <c r="BL17" s="144" t="str">
        <f>IF($AZ17="","",TAN(Datos!$AG17*(PI()/180))*$BA17)</f>
        <v/>
      </c>
      <c r="BM17" s="144" t="str">
        <f>IF($AZ17="","",TAN(Datos!$AH17*(PI()/180))*$BA17)</f>
        <v/>
      </c>
      <c r="BN17" s="144" t="str" cm="1">
        <f t="array" ref="BN17">_xlfn.IFS($AZ17="","",AND($G17&lt;&gt;"",Datos!$F17="Recta"),$BO17,$G17&lt;&gt;"",TAN($BD17*(PI()/180))*$BA17)</f>
        <v/>
      </c>
      <c r="BO17" s="145" t="str">
        <f t="shared" si="3"/>
        <v/>
      </c>
      <c r="BQ17" s="143" t="str" cm="1">
        <f t="array" ref="BQ17">_xlfn.IFS($D17="","",$D17="AF 4.0 IP",Maestro!$AC$6,$D17="AF 4.1 IP",Maestro!$AC$7,$D17="AF 4.2 IP",Maestro!$AC$8,$D17="AF 4.0 EP",Maestro!$AC$13,$D17="AF 4.1. IP",Maestro!$AC$14,$D17="AF 4.2 IP",Maestro!$AC$15)</f>
        <v/>
      </c>
      <c r="BR17" s="144" t="str" cm="1">
        <f t="array" ref="BR17">_xlfn.IFS($D17="","",$D17="AF 4.0 IP",Maestro!$AD$6,$D17="AF 4.1 IP",Maestro!$AD$7,$D17="AF 4.2 IP",Maestro!$AD$8,$D17="AF 4.0 EP",Maestro!$AD$13,$D17="AF 4.1. IP",Maestro!$AD$14,$D17="AF 4.2 IP",Maestro!$AD$15)</f>
        <v/>
      </c>
      <c r="BS17" s="144" t="str" cm="1">
        <f t="array" ref="BS17">_xlfn.IFS($D17="","",AND($D17&lt;&gt;"",OR(AND($C17="Ibérico",$BR17&lt;=3.32),AND($C17="Estándar",$BR17&lt;=3.25))),0.4,AND($D17="AF 4.0 IP",$BR17&gt;3.32,$BR17&lt;4.325),((7.34-$BR17)/10.05),AND($D17="AF 4.1 IP",$BR17&gt;3.32,$BR17&lt;4.445),((7.82-$BR17)/11.25),AND($D17="AF 4.2 IP",$BR17&gt;3.32,$BR17&lt;4.545),((8.22-$BR17)/12.25),AND($D17="AF 4.0 EP",$BR17&gt;3.25,$BR17&lt;4.325),((7.55-$BR17)/10.75),AND($D17="AF 4.1 EP",$BR17&gt;3.25,$BR17&lt;4.445),((8.03-$BR17)/11.95),AND($D17="AF 4.2 EP",$BR17&gt;3.25,$BR17&lt;4.545),((8.43-$BR17)/12.95),AND($BR17&gt;=4.325,OR($D17="AF 4.0 IP",$D17="AF 4.0 EP")),0.3,AND($BR17&gt;=4.445,OR($D17="AF 4.1 IP",$D17="AF 4.1 EP")),0.3,AND($BR17&gt;=4.545,OR($D17="AF 4.2 IP",$D17="AF 4.2 EP")),0.3)</f>
        <v/>
      </c>
      <c r="BT17" s="145" t="str" cm="1">
        <f t="array" ref="BT17">_xlfn.IFS($D17="","",AND($D17&lt;&gt;"",OR(AND($C17="Ibérico",$BR17&lt;=3.32),AND($C17="Estándar",$BR17&lt;=3.25))),0,AND($D17="AF 4.0 IP",$BR17&gt;3.32,$BR17&lt;4.325),(($BR17-3.32)/1.005),AND($D17="AF 4.1 IP",$BR17&gt;3.32,$BR17&lt;4.445),(($BR17-3.32)/1.125),AND($D17="AF 4.2 IP",$BR17&gt;3.32,$BR17&lt;4.545),(($BR17-3.32)/1.225),AND($D17="AF 4.0 EP",$BR17&gt;3.25,$BR17&lt;4.325),(($BR17-3.25)/1.075),AND($D17="AF 4.1 EP",$BR17&gt;3.25,$BR17&lt;4.445),(($BR17-3.25)/1.195),AND($D17="AF 4.2 EP",$BR17&gt;3.25,$BR17&lt;4.545),(($BR17-3.25)/1.295),AND($BR17&gt;=4.325,OR($D17="AF 4.0 IP",$D17="AF 4.0 EP")),1,AND($BR17&gt;=4.445,OR($D17="AF 4.1 IP",$D17="AF 4.1 EP")),1,AND($BR17&gt;=4.545,OR($D17="AF 4.2 IP",$D17="AF 4.2 EP")),1)</f>
        <v/>
      </c>
      <c r="BU17" s="143" t="str" cm="1">
        <f t="array" ref="BU17">_xlfn.IFS($C17="","",AND($C17="Ibérico",Interno!$AM17="11"),((3.75/Datos!$K17)+0.015),AND($C17="Ibérico",Interno!$AM17="12"),((50/Datos!$K17)-0.17),AND($C17="Ibérico",Interno!$AM17="110"),0.015,AND($C17="Estándar",Interno!$AM17="21"),((3.75/Datos!$K17)+0.015),AND($C17="Estándar",Interno!$AM17="22"),((50/Datos!$K17)-0.17),AND($C17="Estándar",Interno!$AM17="210"),0.015)</f>
        <v/>
      </c>
      <c r="BV17" s="145" t="str" cm="1">
        <f t="array" ref="BV17">_xlfn.IFS($C17="","",AND($C17="Ibérico",Interno!$AM17="11"),((3.75/Datos!$K17)+0.015),AND($C17="Ibérico",Interno!$AM17="12"),((60/Datos!$K17)-0.21),AND($C17="Ibérico",Interno!$AM17="110"),0.015,AND($C17="Estándar",Interno!$AM17="21"),((3.75/Datos!$K17)+0.015),AND($C17="Estándar",Interno!$AM17="22"),((60/Datos!$K17)-0.21),AND($C17="Estándar",Interno!$AM17="210"),0.015)</f>
        <v/>
      </c>
      <c r="BW17" s="146" t="str">
        <f>IF($BR17="","",($BR17/Datos!$U17)*Datos!$AF17)</f>
        <v/>
      </c>
    </row>
    <row r="18" spans="2:75" x14ac:dyDescent="0.35">
      <c r="B18" s="143" t="str">
        <f>IF(Datos!$B18="","",Datos!$B18)</f>
        <v/>
      </c>
      <c r="C18" s="144" t="str">
        <f>IF(Datos!$E18="","",Datos!$E18)</f>
        <v/>
      </c>
      <c r="D18" s="145" t="str">
        <f>IF(Datos!$J18="","",Datos!$J18)</f>
        <v/>
      </c>
      <c r="F18" s="143" t="str" cm="1">
        <f t="array" ref="F18">_xlfn.IFS($D18="","",$D18="AF 4.0 IP",Maestro!$W$6,$D18="AF 4.1 IP",Maestro!$W$7,$D18="AF 4.2 IP",Maestro!$W$8,$D18="AF 4.0 EP",Maestro!$W$13,$D18="AF 4.1. IP",Maestro!$W$14,$D18="AF 4.2 IP",Maestro!$W$15)</f>
        <v/>
      </c>
      <c r="G18" s="144" t="str" cm="1">
        <f t="array" ref="G18">_xlfn.IFS($D18="","",$D18="AF 4.0 IP",Maestro!$X$6,$D18="AF 4.1 IP",Maestro!$X$7,$D18="AF 4.2 IP",Maestro!$X$8,$D18="AF 4.0 EP",Maestro!$X$13,$D18="AF 4.1. IP",Maestro!$X$14,$D18="AF 4.2 IP",Maestro!$X$15)</f>
        <v/>
      </c>
      <c r="H18" s="144" t="str" cm="1">
        <f t="array" ref="H18">_xlfn.IFS(Datos!$V18="","",($G18-Datos!$V18)&lt;0,0,($G18-Datos!$V18)&gt;=0,($G18-Datos!$V18))</f>
        <v/>
      </c>
      <c r="I18" s="144" t="str" cm="1">
        <f t="array" ref="I18">_xlfn.IFS($D18="","",AND($D18&lt;&gt;"",OR(AND($C18="Ibérico",$G18&lt;=3.32),AND($C18="Estándar",$G18&lt;=3.25))),0.4,AND($D18="AF 4.0 IP",$G18&gt;3.32,$G18&lt;4.325),((7.34-$G18)/10.05),AND($D18="AF 4.1 IP",$G18&gt;3.32,$G18&lt;4.445),((7.82-$G18)/11.25),AND($D18="AF 4.2 IP",$G18&gt;3.32,$G18&lt;4.545),((8.22-$G18)/12.25),AND($D18="AF 4.0 EP",$G18&gt;3.25,$G18&lt;4.325),((7.55-$G18)/10.75),AND($D18="AF 4.1 EP",$G18&gt;3.25,$G18&lt;4.445),((8.03-$G18)/11.95),AND($D18="AF 4.2 EP",$G18&gt;3.25,$G18&lt;4.545),((8.43-$G18)/12.95),AND($G18&gt;=4.325,OR($D18="AF 4.0 IP",$D18="AF 4.0 EP")),0.3,AND($G18&gt;=4.445,OR($D18="AF 4.1 IP",$D18="AF 4.1 EP")),0.3,AND($G18&gt;=4.545,OR($D18="AF 4.2 IP",$D18="AF 4.2 EP")),0.3)</f>
        <v/>
      </c>
      <c r="J18" s="144" t="str" cm="1">
        <f t="array" ref="J18">_xlfn.IFS($D18="","",AND($D18&lt;&gt;"",OR(AND($C18="Ibérico",$G18&lt;=3.32),AND($C18="Estándar",$G18&lt;=3.25))),0,AND($D18="AF 4.0 IP",$G18&gt;3.32,$G18&lt;4.325),(($G18-3.32)/1.005),AND($D18="AF 4.1 IP",$G18&gt;3.32,$G18&lt;4.445),(($G18-3.32)/1.125),AND($D18="AF 4.2 IP",$G18&gt;3.32,$G18&lt;4.545),(($G18-3.32)/1.225),AND($D18="AF 4.0 EP",$G18&gt;3.25,$G18&lt;4.325),(($G18-3.25)/1.075),AND($D18="AF 4.1 EP",$G18&gt;3.25,$G18&lt;4.445),(($G18-3.25)/1.195),AND($D18="AF 4.2 EP",$G18&gt;3.25,$G18&lt;4.545),(($G18-3.25)/1.295),AND($G18&gt;=4.325,OR($D18="AF 4.0 IP",$D18="AF 4.0 EP")),1,AND($G18&gt;=4.445,OR($D18="AF 4.1 IP",$D18="AF 4.1 EP")),1,AND($G18&gt;=4.545,OR($D18="AF 4.2 IP",$D18="AF 4.2 EP")),1)</f>
        <v/>
      </c>
      <c r="K18" s="144" t="str" cm="1">
        <f t="array" ref="K18">_xlfn.IFS($C18="","",AND(Datos!$P18="Balasto OK",$I18=0.4),0.1,AND(Datos!$P18="Balasto OK",$I18=0.3),0.08,AND(Datos!$P18="Balasto NOK",$I18=0.4),0.2,AND(Datos!$P18="Balasto NOK",$I18=0.3),0.15,AND(Datos!$P18="Placa",$I18=0.4),1,AND(Datos!$P18="Placa",$I18=0.3),0.08)</f>
        <v/>
      </c>
      <c r="L18" s="145" t="str" cm="1">
        <f t="array" ref="L18">_xlfn.IFS($C18="","",AND(Datos!$P18="Balasto OK",$I18=0.4),0.6,AND(Datos!$P18="Balasto OK",$I18=0.3),0.45,AND(Datos!$P18="Balasto NOK",$I18=0.4),1,AND(Datos!$P18="Balasto NOK",$I18=0.3),0.75,AND(Datos!$P18="Placa",$I18=0.4),0.6,AND(Datos!$P18="Placa",$I18=0.3),0.45)</f>
        <v/>
      </c>
      <c r="M18" s="143" t="str" cm="1">
        <f t="array" ref="M18">_xlfn.IFS($C18="","",AND($C18="Ibérico",Interno!$AM18="11"),((3.75/Datos!$K18)+(16.25*$J18/Datos!$K18)+0.015),AND($C18="Ibérico",Interno!$AM18="12"),((50/Datos!$K18)+(0.065*$J18)-0.17),AND($C18="Ibérico",Interno!$AM18="110"),0.015,AND($C18="Estándar",Interno!$AM18="21"),((3.75/Datos!$K18)+(16.25*$J18/Datos!$K18)+0.015),AND($C18="Estándar",Interno!$AM18="22"),((50/Datos!$K18)+(0.065*$J18)-0.17),AND($C18="Estándar",Interno!$AM18="210"),0.015)</f>
        <v/>
      </c>
      <c r="N18" s="145" t="str" cm="1">
        <f t="array" ref="N18">_xlfn.IFS($C18="","",AND($C18="Ibérico",Interno!$AM18="11"),((3.75/Datos!$K18)+(16.25*$J18/Datos!$K18)+0.015),AND($C18="Ibérico",Interno!$AM18="12"),((60/Datos!$K18)+($J18*(0.105-(10/Datos!$K18)))-0.21),AND($C18="Ibérico",Interno!$AM18="110"),0.015,AND($C18="Estándar",Interno!$AM18="21"),((3.75/Datos!$K18)+(16.25*$J18/Datos!$K18)+0.015),AND($C18="Estándar",Interno!$AM18="22"),((60/Datos!$K18)+($J18*(0.105-(10/Datos!$K18)))-0.21),AND($C18="Estándar",Interno!$AM18="210"),0.015)</f>
        <v/>
      </c>
      <c r="O18" s="143" t="str">
        <f>IF($H18="","",($I18/Datos!$U18)*Datos!$AA18*$H18)</f>
        <v/>
      </c>
      <c r="P18" s="145" t="str">
        <f>IF($H18="","",($I18/Datos!$U18)*Datos!$AB18*$H18)</f>
        <v/>
      </c>
      <c r="Q18" s="143" t="str">
        <f>IF($F18="","",($I18/Datos!$U18)*Datos!$AA18*$F18)</f>
        <v/>
      </c>
      <c r="R18" s="145" t="str">
        <f>IF($F18="","",($I18/Datos!$U18)*Datos!$AB18*$F18)</f>
        <v/>
      </c>
      <c r="S18" s="143" t="str">
        <f>IF($G18="","",($G18/Datos!$U18)*Datos!$AF18)</f>
        <v/>
      </c>
      <c r="T18" s="144" t="str">
        <f>IF($G18="","",($I18/Datos!$U18)*Datos!$AF18*$H18)</f>
        <v/>
      </c>
      <c r="U18" s="144" t="str">
        <f>IF($G18="","",TAN(Datos!$AG18*(PI()/180))*$H18)</f>
        <v/>
      </c>
      <c r="V18" s="144" t="str">
        <f>IF($G18="","",TAN(Datos!$AH18*(PI()/180))*$H18)</f>
        <v/>
      </c>
      <c r="W18" s="144" t="str" cm="1">
        <f t="array" ref="W18">_xlfn.IFS($G18="","",AND($G18&lt;&gt;"",Datos!$F18="Recta"),$X18,$G18&lt;&gt;"",TAN($K18*(PI()/180))*$H18)</f>
        <v/>
      </c>
      <c r="X18" s="145" t="str">
        <f t="shared" si="0"/>
        <v/>
      </c>
      <c r="Y18" s="143" t="str">
        <f>IF($F18="","",-(Datos!$AF18/2)+($F18/Datos!$U18)*Datos!$AF18)</f>
        <v/>
      </c>
      <c r="Z18" s="144" t="str">
        <f>IF($F18="","",(Datos!$AF18/2)+($F18/Datos!$U18)*Datos!$AF18)</f>
        <v/>
      </c>
      <c r="AA18" s="144" t="str">
        <f>IF($F18="","",$I18*($F18/Datos!$U18)*Datos!$AF18)</f>
        <v/>
      </c>
      <c r="AB18" s="144" t="str">
        <f>IF($F18="","",TAN(Datos!$AG18*(PI()/180))*$F18)</f>
        <v/>
      </c>
      <c r="AC18" s="144" t="str">
        <f>IF($F18="","",TAN(Datos!$AH18*(PI()/180))*$F18)</f>
        <v/>
      </c>
      <c r="AD18" s="144" t="str" cm="1">
        <f t="array" ref="AD18">_xlfn.IFS($G18="","",AND($G18&lt;&gt;"",Datos!$F18="Recta"),$AE18,$G18&lt;&gt;"",TAN($L18*(PI()/180))*$F18)</f>
        <v/>
      </c>
      <c r="AE18" s="145" t="str">
        <f t="shared" si="1"/>
        <v/>
      </c>
      <c r="AG18" s="143" t="str" cm="1">
        <f t="array" ref="AG18">_xlfn.IFS($D18="","",$D18="AF 4.0 IP",Maestro!$Y$6,$D18="AF 4.1 IP",Maestro!$Y$7,$D18="AF 4.2 IP",Maestro!$Y$8,$D18="AF 4.0 EP",Maestro!$Y$13,$D18="AF 4.1. IP",Maestro!$Y$14,$D18="AF 4.2 IP",Maestro!$Y$15)</f>
        <v/>
      </c>
      <c r="AH18" s="144" t="str" cm="1">
        <f t="array" ref="AH18">_xlfn.IFS($D18="","",$D18="AF 4.0 IP",Maestro!$Z$6,$D18="AF 4.1 IP",Maestro!$Z$7,$D18="AF 4.2 IP",Maestro!$Z$8,$D18="AF 4.0 EP",Maestro!$Z$13,$D18="AF 4.1. IP",Maestro!$Z$14,$D18="AF 4.2 IP",Maestro!$Z$15)</f>
        <v/>
      </c>
      <c r="AI18" s="144" t="str" cm="1">
        <f t="array" ref="AI18">_xlfn.IFS(Datos!$V18="","",($AH18-Datos!$V18)&lt;0,0,($AH18-Datos!$V18)&gt;=0,($AH18-Datos!$V18))</f>
        <v/>
      </c>
      <c r="AJ18" s="144" t="str" cm="1">
        <f t="array" ref="AJ18">_xlfn.IFS($D18="","",AND($D18&lt;&gt;"",OR(AND($C18="Ibérico",$AH18&lt;=3.32),AND($C18="Estándar",$AH18&lt;=3.25))),0.4,AND($D18="AF 4.0 IP",$AH18&gt;3.32,$AH18&lt;4.325),((7.34-$AH18)/10.05),AND($D18="AF 4.1 IP",$AH18&gt;3.32,$AH18&lt;4.445),((7.82-$AH18)/11.25),AND($D18="AF 4.2 IP",$AH18&gt;3.32,$AH18&lt;4.545),((8.22-$AH18)/12.25),AND($D18="AF 4.0 EP",$AH18&gt;3.25,$AH18&lt;4.325),((7.55-$AH18)/10.75),AND($D18="AF 4.1 EP",$AH18&gt;3.25,$AH18&lt;4.445),((8.03-$AH18)/11.95),AND($D18="AF 4.2 EP",$AH18&gt;3.25,$AH18&lt;4.545),((8.43-$AH18)/12.95),AND($AH18&gt;=4.325,OR($D18="AF 4.0 IP",$D18="AF 4.0 EP")),0.3,AND($AH18&gt;=4.445,OR($D18="AF 4.1 IP",$D18="AF 4.1 EP")),0.3,AND($AH18&gt;=4.545,OR($D18="AF 4.2 IP",$D18="AF 4.2 EP")),0.3)</f>
        <v/>
      </c>
      <c r="AK18" s="144" t="str" cm="1">
        <f t="array" ref="AK18">_xlfn.IFS($D18="","",AND($D18&lt;&gt;"",OR(AND($C18="Ibérico",$AH18&lt;=3.32),AND($C18="Estándar",$AH18&lt;=3.25))),0,AND($D18="AF 4.0 IP",$AH18&gt;3.32,$AH18&lt;4.325),(($AH18-3.32)/1.005),AND($D18="AF 4.1 IP",$AH18&gt;3.32,$AH18&lt;4.445),(($AH18-3.32)/1.125),AND($D18="AF 4.2 IP",$AH18&gt;3.32,$AH18&lt;4.545),(($AH18-3.32)/1.225),AND($D18="AF 4.0 EP",$AH18&gt;3.25,$AH18&lt;4.325),(($AH18-3.25)/1.075),AND($D18="AF 4.1 EP",$AH18&gt;3.25,$AH18&lt;4.445),(($AH18-3.25)/1.195),AND($D18="AF 4.2 EP",$AH18&gt;3.25,$AH18&lt;4.545),(($AH18-3.25)/1.295),AND($AH18&gt;=4.325,OR($D18="AF 4.0 IP",$D18="AF 4.0 EP")),1,AND($AH18&gt;=4.445,OR($D18="AF 4.1 IP",$D18="AF 4.1 EP")),1,AND($AH18&gt;=4.545,OR($D18="AF 4.2 IP",$D18="AF 4.2 EP")),1)</f>
        <v/>
      </c>
      <c r="AL18" s="144" t="str" cm="1">
        <f t="array" ref="AL18">_xlfn.IFS($C18="","",AND(Datos!$P18="Balasto OK",$AJ18=0.4),0.1,AND(Datos!$P18="Balasto OK",$AJ18=0.3),0.08,AND(Datos!$P18="Balasto NOK",$AJ18=0.4),0.2,AND(Datos!$P18="Balasto NOK",$AJ18=0.3),0.15,AND(Datos!$P18="Placa",$AJ18=0.4),1,AND(Datos!$P18="Placa",$AJ18=0.3),0.08)</f>
        <v/>
      </c>
      <c r="AM18" s="145" t="str" cm="1">
        <f t="array" ref="AM18">_xlfn.IFS($C18="","",AND(Datos!$P18="Balasto OK",$AJ18=0.4),0.6,AND(Datos!$P18="Balasto OK",$AJ18=0.3),0.45,AND(Datos!$P18="Balasto NOK",$AJ18=0.4),1,AND(Datos!$P18="Balasto NOK",$AJ18=0.3),0.75,AND(Datos!$P18="Placa",$AJ18=0.4),0.6,AND(Datos!$P18="Placa",$AJ18=0.3),0.45)</f>
        <v/>
      </c>
      <c r="AN18" s="143" t="str" cm="1">
        <f t="array" ref="AN18">_xlfn.IFS($C18="","",AND($C18="Ibérico",Interno!$AM18="11"),((3.75/Datos!$K18)+0.015),AND($C18="Ibérico",Interno!$AM18="12"),((50/Datos!$K18)-0.17),AND($C18="Ibérico",Interno!$AM18="110"),0.015,AND($C18="Estándar",Interno!$AM18="21"),((3.75/Datos!$K18)+0.015),AND($C18="Estándar",Interno!$AM18="22"),((50/Datos!$K18)-0.17),AND($C18="Estándar",Interno!$AM18="210"),0.015)</f>
        <v/>
      </c>
      <c r="AO18" s="145" t="str" cm="1">
        <f t="array" ref="AO18">_xlfn.IFS($C18="","",AND($C18="Ibérico",Interno!$AM18="11"),((3.75/Datos!$K18)+0.015),AND($C18="Ibérico",Interno!$AM18="12"),((60/Datos!$K18)-0.21),AND($C18="Ibérico",Interno!$AM18="110"),0.015,AND($C18="Estándar",Interno!$AM18="21"),((3.75/Datos!$K18)+0.015),AND($C18="Estándar",Interno!$AM18="22"),((60/Datos!$K18)-0.21),AND($C18="Estándar",Interno!$AM18="210"),0.015)</f>
        <v/>
      </c>
      <c r="AP18" s="143" t="str">
        <f>IF($AI18="","",($AJ18/Datos!$U18)*Datos!$AA18*$AI18)</f>
        <v/>
      </c>
      <c r="AQ18" s="145" t="str">
        <f>IF($AI18="","",($AJ18/Datos!$U18)*Datos!$AB18*$AI18)</f>
        <v/>
      </c>
      <c r="AR18" s="143" t="str">
        <f>IF($AH18="","",($AH18/Datos!$U18)*Datos!$AF18)</f>
        <v/>
      </c>
      <c r="AS18" s="144" t="str">
        <f>IF($AH18="","",($AJ18/Datos!$U18)*Datos!$AF18*$AI18)</f>
        <v/>
      </c>
      <c r="AT18" s="144" t="str">
        <f>IF($AH18="","",TAN(Datos!$AG18*(PI()/180))*$AI18)</f>
        <v/>
      </c>
      <c r="AU18" s="144" t="str">
        <f>IF($AH18="","",TAN(Datos!$AH18*(PI()/180))*$AI18)</f>
        <v/>
      </c>
      <c r="AV18" s="144" t="str" cm="1">
        <f t="array" ref="AV18">_xlfn.IFS($AH18="","",AND($G18&lt;&gt;"",Datos!$F18="Recta"),$AW18,$G18&lt;&gt;"",TAN($AL18*(PI()/180))*$AI18)</f>
        <v/>
      </c>
      <c r="AW18" s="145" t="str">
        <f t="shared" si="2"/>
        <v/>
      </c>
      <c r="AY18" s="143" t="str" cm="1">
        <f t="array" ref="AY18">_xlfn.IFS($D18="","",$D18="AF 4.0 IP",Maestro!$AA$6,$D18="AF 4.1 IP",Maestro!$AA$7,$D18="AF 4.2 IP",Maestro!$AA$8,$D18="AF 4.0 EP",Maestro!$AA$13,$D18="AF 4.1. IP",Maestro!$AA$14,$D18="AF 4.2 IP",Maestro!$AA$15)</f>
        <v/>
      </c>
      <c r="AZ18" s="144" t="str" cm="1">
        <f t="array" ref="AZ18">_xlfn.IFS($D18="","",$D18="AF 4.0 IP",Maestro!$AB$6,$D18="AF 4.1 IP",Maestro!$AB$7,$D18="AF 4.2 IP",Maestro!$AB$8,$D18="AF 4.0 EP",Maestro!$AB$13,$D18="AF 4.1. IP",Maestro!$AB$14,$D18="AF 4.2 IP",Maestro!$AB$15)</f>
        <v/>
      </c>
      <c r="BA18" s="144" t="str" cm="1">
        <f t="array" ref="BA18">_xlfn.IFS(Datos!$V18="","",($AZ18-Datos!$V18)&lt;0,0,($AZ18-Datos!$V18)&gt;=0,($AZ18-Datos!$V18))</f>
        <v/>
      </c>
      <c r="BB18" s="144" t="str" cm="1">
        <f t="array" ref="BB18">_xlfn.IFS($D18="","",AND($D18&lt;&gt;"",OR(AND($C18="Ibérico",$AZ18&lt;=3.32),AND($C18="Estándar",$AZ18&lt;=3.25))),0.4,AND($D18="AF 4.0 IP",$AZ18&gt;3.32,$AZ18&lt;4.325),((7.34-$AZ18)/10.05),AND($D18="AF 4.1 IP",$AZ18&gt;3.32,$AZ18&lt;4.445),((7.82-$AZ18)/11.25),AND($D18="AF 4.2 IP",$AZ18&gt;3.32,$AZ18&lt;4.545),((8.22-$AZ18)/12.25),AND($D18="AF 4.0 EP",$AZ18&gt;3.25,$AZ18&lt;4.325),((7.55-$AZ18)/10.75),AND($D18="AF 4.1 EP",$AZ18&gt;3.25,$AZ18&lt;4.445),((8.03-$AZ18)/11.95),AND($D18="AF 4.2 EP",$AZ18&gt;3.25,$AZ18&lt;4.545),((8.43-$AZ18)/12.95),AND($AZ18&gt;=4.325,OR($D18="AF 4.0 IP",$D18="AF 4.0 EP")),0.3,AND($AZ18&gt;=4.445,OR($D18="AF 4.1 IP",$D18="AF 4.1 EP")),0.3,AND($AZ18&gt;=4.545,OR($D18="AF 4.2 IP",$D18="AF 4.2 EP")),0.3)</f>
        <v/>
      </c>
      <c r="BC18" s="144" t="str" cm="1">
        <f t="array" ref="BC18">_xlfn.IFS($D18="","",AND($D18&lt;&gt;"",OR(AND($C18="Ibérico",$AZ18&lt;=3.32),AND($C18="Estándar",$AZ18&lt;=3.25))),0,AND($D18="AF 4.0 IP",$AZ18&gt;3.32,$AZ18&lt;4.325),(($AZ18-3.32)/1.005),AND($D18="AF 4.1 IP",$AZ18&gt;3.32,$AZ18&lt;4.445),(($AZ18-3.32)/1.125),AND($D18="AF 4.2 IP",$AZ18&gt;3.32,$AZ18&lt;4.545),(($AZ18-3.32)/1.225),AND($D18="AF 4.0 EP",$AZ18&gt;3.25,$AZ18&lt;4.325),(($AZ18-3.25)/1.075),AND($D18="AF 4.1 EP",$AZ18&gt;3.25,$AZ18&lt;4.445),(($AZ18-3.25)/1.195),AND($D18="AF 4.2 EP",$AZ18&gt;3.25,$AZ18&lt;4.545),(($AZ18-3.25)/1.295),AND($AZ18&gt;=4.325,OR($D18="AF 4.0 IP",$D18="AF 4.0 EP")),1,AND($AZ18&gt;=4.445,OR($D18="AF 4.1 IP",$D18="AF 4.1 EP")),1,AND($AZ18&gt;=4.545,OR($D18="AF 4.2 IP",$D18="AF 4.2 EP")),1)</f>
        <v/>
      </c>
      <c r="BD18" s="144" t="str" cm="1">
        <f t="array" ref="BD18">_xlfn.IFS($C18="","",AND(Datos!$P18="Balasto OK",$BB18=0.4),0.1,AND(Datos!$P18="Balasto OK",$BB18=0.3),0.08,AND(Datos!$P18="Balasto NOK",$BB18=0.4),0.2,AND(Datos!$P18="Balasto NOK",$BB18=0.3),0.15,AND(Datos!$P18="Placa",$BB18=0.4),1,AND(Datos!$P18="Placa",$BB18=0.3),0.08)</f>
        <v/>
      </c>
      <c r="BE18" s="145" t="str" cm="1">
        <f t="array" ref="BE18">_xlfn.IFS($C18="","",AND(Datos!$P18="Balasto OK",$BB18=0.4),0.6,AND(Datos!$P18="Balasto OK",$BB18=0.3),0.45,AND(Datos!$P18="Balasto NOK",$BB18=0.4),1,AND(Datos!$P18="Balasto NOK",$BB18=0.3),0.75,AND(Datos!$P18="Placa",$BB18=0.4),0.6,AND(Datos!$P18="Placa",$BB18=0.3),0.45)</f>
        <v/>
      </c>
      <c r="BF18" s="143" t="str" cm="1">
        <f t="array" ref="BF18">_xlfn.IFS($C18="","",AND($C18="Ibérico",Interno!$AM18="11"),((3.75/Datos!$K18)+0.015),AND($C18="Ibérico",Interno!$AM18="12"),((50/Datos!$K18)-0.17),AND($C18="Ibérico",Interno!$AM18="110"),0.015,AND($C18="Estándar",Interno!$AM18="21"),((3.75/Datos!$K18)+0.015),AND($C18="Estándar",Interno!$AM18="22"),((50/Datos!$K18)-0.17),AND($C18="Estándar",Interno!$AM18="210"),0.015)</f>
        <v/>
      </c>
      <c r="BG18" s="145" t="str" cm="1">
        <f t="array" ref="BG18">_xlfn.IFS($C18="","",AND($C18="Ibérico",Interno!$AM18="11"),((3.75/Datos!$K18)+0.015),AND($C18="Ibérico",Interno!$AM18="12"),((60/Datos!$K18)-0.21),AND($C18="Ibérico",Interno!$AM18="110"),0.015,AND($C18="Estándar",Interno!$AM18="21"),((3.75/Datos!$K18)+0.015),AND($C18="Estándar",Interno!$AM18="22"),((60/Datos!$K18)-0.21),AND($C18="Estándar",Interno!$AM18="210"),0.015)</f>
        <v/>
      </c>
      <c r="BH18" s="143" t="str">
        <f>IF($BA18="","",($BB18/Datos!$U18)*Datos!$AA18*$BA18)</f>
        <v/>
      </c>
      <c r="BI18" s="145" t="str">
        <f>IF($BA18="","",($BB18/Datos!$U18)*Datos!$AB18*$BA18)</f>
        <v/>
      </c>
      <c r="BJ18" s="143" t="str">
        <f>IF($AZ18="","",($AZ18/Datos!$U18)*Datos!$AF18)</f>
        <v/>
      </c>
      <c r="BK18" s="144" t="str">
        <f>IF($AZ18="","",($BB18/Datos!$U18)*Datos!$AF18*$BA18)</f>
        <v/>
      </c>
      <c r="BL18" s="144" t="str">
        <f>IF($AZ18="","",TAN(Datos!$AG18*(PI()/180))*$BA18)</f>
        <v/>
      </c>
      <c r="BM18" s="144" t="str">
        <f>IF($AZ18="","",TAN(Datos!$AH18*(PI()/180))*$BA18)</f>
        <v/>
      </c>
      <c r="BN18" s="144" t="str" cm="1">
        <f t="array" ref="BN18">_xlfn.IFS($AZ18="","",AND($G18&lt;&gt;"",Datos!$F18="Recta"),$BO18,$G18&lt;&gt;"",TAN($BD18*(PI()/180))*$BA18)</f>
        <v/>
      </c>
      <c r="BO18" s="145" t="str">
        <f t="shared" si="3"/>
        <v/>
      </c>
      <c r="BQ18" s="143" t="str" cm="1">
        <f t="array" ref="BQ18">_xlfn.IFS($D18="","",$D18="AF 4.0 IP",Maestro!$AC$6,$D18="AF 4.1 IP",Maestro!$AC$7,$D18="AF 4.2 IP",Maestro!$AC$8,$D18="AF 4.0 EP",Maestro!$AC$13,$D18="AF 4.1. IP",Maestro!$AC$14,$D18="AF 4.2 IP",Maestro!$AC$15)</f>
        <v/>
      </c>
      <c r="BR18" s="144" t="str" cm="1">
        <f t="array" ref="BR18">_xlfn.IFS($D18="","",$D18="AF 4.0 IP",Maestro!$AD$6,$D18="AF 4.1 IP",Maestro!$AD$7,$D18="AF 4.2 IP",Maestro!$AD$8,$D18="AF 4.0 EP",Maestro!$AD$13,$D18="AF 4.1. IP",Maestro!$AD$14,$D18="AF 4.2 IP",Maestro!$AD$15)</f>
        <v/>
      </c>
      <c r="BS18" s="144" t="str" cm="1">
        <f t="array" ref="BS18">_xlfn.IFS($D18="","",AND($D18&lt;&gt;"",OR(AND($C18="Ibérico",$BR18&lt;=3.32),AND($C18="Estándar",$BR18&lt;=3.25))),0.4,AND($D18="AF 4.0 IP",$BR18&gt;3.32,$BR18&lt;4.325),((7.34-$BR18)/10.05),AND($D18="AF 4.1 IP",$BR18&gt;3.32,$BR18&lt;4.445),((7.82-$BR18)/11.25),AND($D18="AF 4.2 IP",$BR18&gt;3.32,$BR18&lt;4.545),((8.22-$BR18)/12.25),AND($D18="AF 4.0 EP",$BR18&gt;3.25,$BR18&lt;4.325),((7.55-$BR18)/10.75),AND($D18="AF 4.1 EP",$BR18&gt;3.25,$BR18&lt;4.445),((8.03-$BR18)/11.95),AND($D18="AF 4.2 EP",$BR18&gt;3.25,$BR18&lt;4.545),((8.43-$BR18)/12.95),AND($BR18&gt;=4.325,OR($D18="AF 4.0 IP",$D18="AF 4.0 EP")),0.3,AND($BR18&gt;=4.445,OR($D18="AF 4.1 IP",$D18="AF 4.1 EP")),0.3,AND($BR18&gt;=4.545,OR($D18="AF 4.2 IP",$D18="AF 4.2 EP")),0.3)</f>
        <v/>
      </c>
      <c r="BT18" s="145" t="str" cm="1">
        <f t="array" ref="BT18">_xlfn.IFS($D18="","",AND($D18&lt;&gt;"",OR(AND($C18="Ibérico",$BR18&lt;=3.32),AND($C18="Estándar",$BR18&lt;=3.25))),0,AND($D18="AF 4.0 IP",$BR18&gt;3.32,$BR18&lt;4.325),(($BR18-3.32)/1.005),AND($D18="AF 4.1 IP",$BR18&gt;3.32,$BR18&lt;4.445),(($BR18-3.32)/1.125),AND($D18="AF 4.2 IP",$BR18&gt;3.32,$BR18&lt;4.545),(($BR18-3.32)/1.225),AND($D18="AF 4.0 EP",$BR18&gt;3.25,$BR18&lt;4.325),(($BR18-3.25)/1.075),AND($D18="AF 4.1 EP",$BR18&gt;3.25,$BR18&lt;4.445),(($BR18-3.25)/1.195),AND($D18="AF 4.2 EP",$BR18&gt;3.25,$BR18&lt;4.545),(($BR18-3.25)/1.295),AND($BR18&gt;=4.325,OR($D18="AF 4.0 IP",$D18="AF 4.0 EP")),1,AND($BR18&gt;=4.445,OR($D18="AF 4.1 IP",$D18="AF 4.1 EP")),1,AND($BR18&gt;=4.545,OR($D18="AF 4.2 IP",$D18="AF 4.2 EP")),1)</f>
        <v/>
      </c>
      <c r="BU18" s="143" t="str" cm="1">
        <f t="array" ref="BU18">_xlfn.IFS($C18="","",AND($C18="Ibérico",Interno!$AM18="11"),((3.75/Datos!$K18)+0.015),AND($C18="Ibérico",Interno!$AM18="12"),((50/Datos!$K18)-0.17),AND($C18="Ibérico",Interno!$AM18="110"),0.015,AND($C18="Estándar",Interno!$AM18="21"),((3.75/Datos!$K18)+0.015),AND($C18="Estándar",Interno!$AM18="22"),((50/Datos!$K18)-0.17),AND($C18="Estándar",Interno!$AM18="210"),0.015)</f>
        <v/>
      </c>
      <c r="BV18" s="145" t="str" cm="1">
        <f t="array" ref="BV18">_xlfn.IFS($C18="","",AND($C18="Ibérico",Interno!$AM18="11"),((3.75/Datos!$K18)+0.015),AND($C18="Ibérico",Interno!$AM18="12"),((60/Datos!$K18)-0.21),AND($C18="Ibérico",Interno!$AM18="110"),0.015,AND($C18="Estándar",Interno!$AM18="21"),((3.75/Datos!$K18)+0.015),AND($C18="Estándar",Interno!$AM18="22"),((60/Datos!$K18)-0.21),AND($C18="Estándar",Interno!$AM18="210"),0.015)</f>
        <v/>
      </c>
      <c r="BW18" s="146" t="str">
        <f>IF($BR18="","",($BR18/Datos!$U18)*Datos!$AF18)</f>
        <v/>
      </c>
    </row>
    <row r="19" spans="2:75" x14ac:dyDescent="0.35">
      <c r="B19" s="143" t="str">
        <f>IF(Datos!$B19="","",Datos!$B19)</f>
        <v/>
      </c>
      <c r="C19" s="144" t="str">
        <f>IF(Datos!$E19="","",Datos!$E19)</f>
        <v/>
      </c>
      <c r="D19" s="145" t="str">
        <f>IF(Datos!$J19="","",Datos!$J19)</f>
        <v/>
      </c>
      <c r="F19" s="143" t="str" cm="1">
        <f t="array" ref="F19">_xlfn.IFS($D19="","",$D19="AF 4.0 IP",Maestro!$W$6,$D19="AF 4.1 IP",Maestro!$W$7,$D19="AF 4.2 IP",Maestro!$W$8,$D19="AF 4.0 EP",Maestro!$W$13,$D19="AF 4.1. IP",Maestro!$W$14,$D19="AF 4.2 IP",Maestro!$W$15)</f>
        <v/>
      </c>
      <c r="G19" s="144" t="str" cm="1">
        <f t="array" ref="G19">_xlfn.IFS($D19="","",$D19="AF 4.0 IP",Maestro!$X$6,$D19="AF 4.1 IP",Maestro!$X$7,$D19="AF 4.2 IP",Maestro!$X$8,$D19="AF 4.0 EP",Maestro!$X$13,$D19="AF 4.1. IP",Maestro!$X$14,$D19="AF 4.2 IP",Maestro!$X$15)</f>
        <v/>
      </c>
      <c r="H19" s="144" t="str" cm="1">
        <f t="array" ref="H19">_xlfn.IFS(Datos!$V19="","",($G19-Datos!$V19)&lt;0,0,($G19-Datos!$V19)&gt;=0,($G19-Datos!$V19))</f>
        <v/>
      </c>
      <c r="I19" s="144" t="str" cm="1">
        <f t="array" ref="I19">_xlfn.IFS($D19="","",AND($D19&lt;&gt;"",OR(AND($C19="Ibérico",$G19&lt;=3.32),AND($C19="Estándar",$G19&lt;=3.25))),0.4,AND($D19="AF 4.0 IP",$G19&gt;3.32,$G19&lt;4.325),((7.34-$G19)/10.05),AND($D19="AF 4.1 IP",$G19&gt;3.32,$G19&lt;4.445),((7.82-$G19)/11.25),AND($D19="AF 4.2 IP",$G19&gt;3.32,$G19&lt;4.545),((8.22-$G19)/12.25),AND($D19="AF 4.0 EP",$G19&gt;3.25,$G19&lt;4.325),((7.55-$G19)/10.75),AND($D19="AF 4.1 EP",$G19&gt;3.25,$G19&lt;4.445),((8.03-$G19)/11.95),AND($D19="AF 4.2 EP",$G19&gt;3.25,$G19&lt;4.545),((8.43-$G19)/12.95),AND($G19&gt;=4.325,OR($D19="AF 4.0 IP",$D19="AF 4.0 EP")),0.3,AND($G19&gt;=4.445,OR($D19="AF 4.1 IP",$D19="AF 4.1 EP")),0.3,AND($G19&gt;=4.545,OR($D19="AF 4.2 IP",$D19="AF 4.2 EP")),0.3)</f>
        <v/>
      </c>
      <c r="J19" s="144" t="str" cm="1">
        <f t="array" ref="J19">_xlfn.IFS($D19="","",AND($D19&lt;&gt;"",OR(AND($C19="Ibérico",$G19&lt;=3.32),AND($C19="Estándar",$G19&lt;=3.25))),0,AND($D19="AF 4.0 IP",$G19&gt;3.32,$G19&lt;4.325),(($G19-3.32)/1.005),AND($D19="AF 4.1 IP",$G19&gt;3.32,$G19&lt;4.445),(($G19-3.32)/1.125),AND($D19="AF 4.2 IP",$G19&gt;3.32,$G19&lt;4.545),(($G19-3.32)/1.225),AND($D19="AF 4.0 EP",$G19&gt;3.25,$G19&lt;4.325),(($G19-3.25)/1.075),AND($D19="AF 4.1 EP",$G19&gt;3.25,$G19&lt;4.445),(($G19-3.25)/1.195),AND($D19="AF 4.2 EP",$G19&gt;3.25,$G19&lt;4.545),(($G19-3.25)/1.295),AND($G19&gt;=4.325,OR($D19="AF 4.0 IP",$D19="AF 4.0 EP")),1,AND($G19&gt;=4.445,OR($D19="AF 4.1 IP",$D19="AF 4.1 EP")),1,AND($G19&gt;=4.545,OR($D19="AF 4.2 IP",$D19="AF 4.2 EP")),1)</f>
        <v/>
      </c>
      <c r="K19" s="144" t="str" cm="1">
        <f t="array" ref="K19">_xlfn.IFS($C19="","",AND(Datos!$P19="Balasto OK",$I19=0.4),0.1,AND(Datos!$P19="Balasto OK",$I19=0.3),0.08,AND(Datos!$P19="Balasto NOK",$I19=0.4),0.2,AND(Datos!$P19="Balasto NOK",$I19=0.3),0.15,AND(Datos!$P19="Placa",$I19=0.4),1,AND(Datos!$P19="Placa",$I19=0.3),0.08)</f>
        <v/>
      </c>
      <c r="L19" s="145" t="str" cm="1">
        <f t="array" ref="L19">_xlfn.IFS($C19="","",AND(Datos!$P19="Balasto OK",$I19=0.4),0.6,AND(Datos!$P19="Balasto OK",$I19=0.3),0.45,AND(Datos!$P19="Balasto NOK",$I19=0.4),1,AND(Datos!$P19="Balasto NOK",$I19=0.3),0.75,AND(Datos!$P19="Placa",$I19=0.4),0.6,AND(Datos!$P19="Placa",$I19=0.3),0.45)</f>
        <v/>
      </c>
      <c r="M19" s="143" t="str" cm="1">
        <f t="array" ref="M19">_xlfn.IFS($C19="","",AND($C19="Ibérico",Interno!$AM19="11"),((3.75/Datos!$K19)+(16.25*$J19/Datos!$K19)+0.015),AND($C19="Ibérico",Interno!$AM19="12"),((50/Datos!$K19)+(0.065*$J19)-0.17),AND($C19="Ibérico",Interno!$AM19="110"),0.015,AND($C19="Estándar",Interno!$AM19="21"),((3.75/Datos!$K19)+(16.25*$J19/Datos!$K19)+0.015),AND($C19="Estándar",Interno!$AM19="22"),((50/Datos!$K19)+(0.065*$J19)-0.17),AND($C19="Estándar",Interno!$AM19="210"),0.015)</f>
        <v/>
      </c>
      <c r="N19" s="145" t="str" cm="1">
        <f t="array" ref="N19">_xlfn.IFS($C19="","",AND($C19="Ibérico",Interno!$AM19="11"),((3.75/Datos!$K19)+(16.25*$J19/Datos!$K19)+0.015),AND($C19="Ibérico",Interno!$AM19="12"),((60/Datos!$K19)+($J19*(0.105-(10/Datos!$K19)))-0.21),AND($C19="Ibérico",Interno!$AM19="110"),0.015,AND($C19="Estándar",Interno!$AM19="21"),((3.75/Datos!$K19)+(16.25*$J19/Datos!$K19)+0.015),AND($C19="Estándar",Interno!$AM19="22"),((60/Datos!$K19)+($J19*(0.105-(10/Datos!$K19)))-0.21),AND($C19="Estándar",Interno!$AM19="210"),0.015)</f>
        <v/>
      </c>
      <c r="O19" s="143" t="str">
        <f>IF($H19="","",($I19/Datos!$U19)*Datos!$AA19*$H19)</f>
        <v/>
      </c>
      <c r="P19" s="145" t="str">
        <f>IF($H19="","",($I19/Datos!$U19)*Datos!$AB19*$H19)</f>
        <v/>
      </c>
      <c r="Q19" s="143" t="str">
        <f>IF($F19="","",($I19/Datos!$U19)*Datos!$AA19*$F19)</f>
        <v/>
      </c>
      <c r="R19" s="145" t="str">
        <f>IF($F19="","",($I19/Datos!$U19)*Datos!$AB19*$F19)</f>
        <v/>
      </c>
      <c r="S19" s="143" t="str">
        <f>IF($G19="","",($G19/Datos!$U19)*Datos!$AF19)</f>
        <v/>
      </c>
      <c r="T19" s="144" t="str">
        <f>IF($G19="","",($I19/Datos!$U19)*Datos!$AF19*$H19)</f>
        <v/>
      </c>
      <c r="U19" s="144" t="str">
        <f>IF($G19="","",TAN(Datos!$AG19*(PI()/180))*$H19)</f>
        <v/>
      </c>
      <c r="V19" s="144" t="str">
        <f>IF($G19="","",TAN(Datos!$AH19*(PI()/180))*$H19)</f>
        <v/>
      </c>
      <c r="W19" s="144" t="str" cm="1">
        <f t="array" ref="W19">_xlfn.IFS($G19="","",AND($G19&lt;&gt;"",Datos!$F19="Recta"),$X19,$G19&lt;&gt;"",TAN($K19*(PI()/180))*$H19)</f>
        <v/>
      </c>
      <c r="X19" s="145" t="str">
        <f t="shared" si="0"/>
        <v/>
      </c>
      <c r="Y19" s="143" t="str">
        <f>IF($F19="","",-(Datos!$AF19/2)+($F19/Datos!$U19)*Datos!$AF19)</f>
        <v/>
      </c>
      <c r="Z19" s="144" t="str">
        <f>IF($F19="","",(Datos!$AF19/2)+($F19/Datos!$U19)*Datos!$AF19)</f>
        <v/>
      </c>
      <c r="AA19" s="144" t="str">
        <f>IF($F19="","",$I19*($F19/Datos!$U19)*Datos!$AF19)</f>
        <v/>
      </c>
      <c r="AB19" s="144" t="str">
        <f>IF($F19="","",TAN(Datos!$AG19*(PI()/180))*$F19)</f>
        <v/>
      </c>
      <c r="AC19" s="144" t="str">
        <f>IF($F19="","",TAN(Datos!$AH19*(PI()/180))*$F19)</f>
        <v/>
      </c>
      <c r="AD19" s="144" t="str" cm="1">
        <f t="array" ref="AD19">_xlfn.IFS($G19="","",AND($G19&lt;&gt;"",Datos!$F19="Recta"),$AE19,$G19&lt;&gt;"",TAN($L19*(PI()/180))*$F19)</f>
        <v/>
      </c>
      <c r="AE19" s="145" t="str">
        <f t="shared" si="1"/>
        <v/>
      </c>
      <c r="AG19" s="143" t="str" cm="1">
        <f t="array" ref="AG19">_xlfn.IFS($D19="","",$D19="AF 4.0 IP",Maestro!$Y$6,$D19="AF 4.1 IP",Maestro!$Y$7,$D19="AF 4.2 IP",Maestro!$Y$8,$D19="AF 4.0 EP",Maestro!$Y$13,$D19="AF 4.1. IP",Maestro!$Y$14,$D19="AF 4.2 IP",Maestro!$Y$15)</f>
        <v/>
      </c>
      <c r="AH19" s="144" t="str" cm="1">
        <f t="array" ref="AH19">_xlfn.IFS($D19="","",$D19="AF 4.0 IP",Maestro!$Z$6,$D19="AF 4.1 IP",Maestro!$Z$7,$D19="AF 4.2 IP",Maestro!$Z$8,$D19="AF 4.0 EP",Maestro!$Z$13,$D19="AF 4.1. IP",Maestro!$Z$14,$D19="AF 4.2 IP",Maestro!$Z$15)</f>
        <v/>
      </c>
      <c r="AI19" s="144" t="str" cm="1">
        <f t="array" ref="AI19">_xlfn.IFS(Datos!$V19="","",($AH19-Datos!$V19)&lt;0,0,($AH19-Datos!$V19)&gt;=0,($AH19-Datos!$V19))</f>
        <v/>
      </c>
      <c r="AJ19" s="144" t="str" cm="1">
        <f t="array" ref="AJ19">_xlfn.IFS($D19="","",AND($D19&lt;&gt;"",OR(AND($C19="Ibérico",$AH19&lt;=3.32),AND($C19="Estándar",$AH19&lt;=3.25))),0.4,AND($D19="AF 4.0 IP",$AH19&gt;3.32,$AH19&lt;4.325),((7.34-$AH19)/10.05),AND($D19="AF 4.1 IP",$AH19&gt;3.32,$AH19&lt;4.445),((7.82-$AH19)/11.25),AND($D19="AF 4.2 IP",$AH19&gt;3.32,$AH19&lt;4.545),((8.22-$AH19)/12.25),AND($D19="AF 4.0 EP",$AH19&gt;3.25,$AH19&lt;4.325),((7.55-$AH19)/10.75),AND($D19="AF 4.1 EP",$AH19&gt;3.25,$AH19&lt;4.445),((8.03-$AH19)/11.95),AND($D19="AF 4.2 EP",$AH19&gt;3.25,$AH19&lt;4.545),((8.43-$AH19)/12.95),AND($AH19&gt;=4.325,OR($D19="AF 4.0 IP",$D19="AF 4.0 EP")),0.3,AND($AH19&gt;=4.445,OR($D19="AF 4.1 IP",$D19="AF 4.1 EP")),0.3,AND($AH19&gt;=4.545,OR($D19="AF 4.2 IP",$D19="AF 4.2 EP")),0.3)</f>
        <v/>
      </c>
      <c r="AK19" s="144" t="str" cm="1">
        <f t="array" ref="AK19">_xlfn.IFS($D19="","",AND($D19&lt;&gt;"",OR(AND($C19="Ibérico",$AH19&lt;=3.32),AND($C19="Estándar",$AH19&lt;=3.25))),0,AND($D19="AF 4.0 IP",$AH19&gt;3.32,$AH19&lt;4.325),(($AH19-3.32)/1.005),AND($D19="AF 4.1 IP",$AH19&gt;3.32,$AH19&lt;4.445),(($AH19-3.32)/1.125),AND($D19="AF 4.2 IP",$AH19&gt;3.32,$AH19&lt;4.545),(($AH19-3.32)/1.225),AND($D19="AF 4.0 EP",$AH19&gt;3.25,$AH19&lt;4.325),(($AH19-3.25)/1.075),AND($D19="AF 4.1 EP",$AH19&gt;3.25,$AH19&lt;4.445),(($AH19-3.25)/1.195),AND($D19="AF 4.2 EP",$AH19&gt;3.25,$AH19&lt;4.545),(($AH19-3.25)/1.295),AND($AH19&gt;=4.325,OR($D19="AF 4.0 IP",$D19="AF 4.0 EP")),1,AND($AH19&gt;=4.445,OR($D19="AF 4.1 IP",$D19="AF 4.1 EP")),1,AND($AH19&gt;=4.545,OR($D19="AF 4.2 IP",$D19="AF 4.2 EP")),1)</f>
        <v/>
      </c>
      <c r="AL19" s="144" t="str" cm="1">
        <f t="array" ref="AL19">_xlfn.IFS($C19="","",AND(Datos!$P19="Balasto OK",$AJ19=0.4),0.1,AND(Datos!$P19="Balasto OK",$AJ19=0.3),0.08,AND(Datos!$P19="Balasto NOK",$AJ19=0.4),0.2,AND(Datos!$P19="Balasto NOK",$AJ19=0.3),0.15,AND(Datos!$P19="Placa",$AJ19=0.4),1,AND(Datos!$P19="Placa",$AJ19=0.3),0.08)</f>
        <v/>
      </c>
      <c r="AM19" s="145" t="str" cm="1">
        <f t="array" ref="AM19">_xlfn.IFS($C19="","",AND(Datos!$P19="Balasto OK",$AJ19=0.4),0.6,AND(Datos!$P19="Balasto OK",$AJ19=0.3),0.45,AND(Datos!$P19="Balasto NOK",$AJ19=0.4),1,AND(Datos!$P19="Balasto NOK",$AJ19=0.3),0.75,AND(Datos!$P19="Placa",$AJ19=0.4),0.6,AND(Datos!$P19="Placa",$AJ19=0.3),0.45)</f>
        <v/>
      </c>
      <c r="AN19" s="143" t="str" cm="1">
        <f t="array" ref="AN19">_xlfn.IFS($C19="","",AND($C19="Ibérico",Interno!$AM19="11"),((3.75/Datos!$K19)+0.015),AND($C19="Ibérico",Interno!$AM19="12"),((50/Datos!$K19)-0.17),AND($C19="Ibérico",Interno!$AM19="110"),0.015,AND($C19="Estándar",Interno!$AM19="21"),((3.75/Datos!$K19)+0.015),AND($C19="Estándar",Interno!$AM19="22"),((50/Datos!$K19)-0.17),AND($C19="Estándar",Interno!$AM19="210"),0.015)</f>
        <v/>
      </c>
      <c r="AO19" s="145" t="str" cm="1">
        <f t="array" ref="AO19">_xlfn.IFS($C19="","",AND($C19="Ibérico",Interno!$AM19="11"),((3.75/Datos!$K19)+0.015),AND($C19="Ibérico",Interno!$AM19="12"),((60/Datos!$K19)-0.21),AND($C19="Ibérico",Interno!$AM19="110"),0.015,AND($C19="Estándar",Interno!$AM19="21"),((3.75/Datos!$K19)+0.015),AND($C19="Estándar",Interno!$AM19="22"),((60/Datos!$K19)-0.21),AND($C19="Estándar",Interno!$AM19="210"),0.015)</f>
        <v/>
      </c>
      <c r="AP19" s="143" t="str">
        <f>IF($AI19="","",($AJ19/Datos!$U19)*Datos!$AA19*$AI19)</f>
        <v/>
      </c>
      <c r="AQ19" s="145" t="str">
        <f>IF($AI19="","",($AJ19/Datos!$U19)*Datos!$AB19*$AI19)</f>
        <v/>
      </c>
      <c r="AR19" s="143" t="str">
        <f>IF($AH19="","",($AH19/Datos!$U19)*Datos!$AF19)</f>
        <v/>
      </c>
      <c r="AS19" s="144" t="str">
        <f>IF($AH19="","",($AJ19/Datos!$U19)*Datos!$AF19*$AI19)</f>
        <v/>
      </c>
      <c r="AT19" s="144" t="str">
        <f>IF($AH19="","",TAN(Datos!$AG19*(PI()/180))*$AI19)</f>
        <v/>
      </c>
      <c r="AU19" s="144" t="str">
        <f>IF($AH19="","",TAN(Datos!$AH19*(PI()/180))*$AI19)</f>
        <v/>
      </c>
      <c r="AV19" s="144" t="str" cm="1">
        <f t="array" ref="AV19">_xlfn.IFS($AH19="","",AND($G19&lt;&gt;"",Datos!$F19="Recta"),$AW19,$G19&lt;&gt;"",TAN($AL19*(PI()/180))*$AI19)</f>
        <v/>
      </c>
      <c r="AW19" s="145" t="str">
        <f t="shared" si="2"/>
        <v/>
      </c>
      <c r="AY19" s="143" t="str" cm="1">
        <f t="array" ref="AY19">_xlfn.IFS($D19="","",$D19="AF 4.0 IP",Maestro!$AA$6,$D19="AF 4.1 IP",Maestro!$AA$7,$D19="AF 4.2 IP",Maestro!$AA$8,$D19="AF 4.0 EP",Maestro!$AA$13,$D19="AF 4.1. IP",Maestro!$AA$14,$D19="AF 4.2 IP",Maestro!$AA$15)</f>
        <v/>
      </c>
      <c r="AZ19" s="144" t="str" cm="1">
        <f t="array" ref="AZ19">_xlfn.IFS($D19="","",$D19="AF 4.0 IP",Maestro!$AB$6,$D19="AF 4.1 IP",Maestro!$AB$7,$D19="AF 4.2 IP",Maestro!$AB$8,$D19="AF 4.0 EP",Maestro!$AB$13,$D19="AF 4.1. IP",Maestro!$AB$14,$D19="AF 4.2 IP",Maestro!$AB$15)</f>
        <v/>
      </c>
      <c r="BA19" s="144" t="str" cm="1">
        <f t="array" ref="BA19">_xlfn.IFS(Datos!$V19="","",($AZ19-Datos!$V19)&lt;0,0,($AZ19-Datos!$V19)&gt;=0,($AZ19-Datos!$V19))</f>
        <v/>
      </c>
      <c r="BB19" s="144" t="str" cm="1">
        <f t="array" ref="BB19">_xlfn.IFS($D19="","",AND($D19&lt;&gt;"",OR(AND($C19="Ibérico",$AZ19&lt;=3.32),AND($C19="Estándar",$AZ19&lt;=3.25))),0.4,AND($D19="AF 4.0 IP",$AZ19&gt;3.32,$AZ19&lt;4.325),((7.34-$AZ19)/10.05),AND($D19="AF 4.1 IP",$AZ19&gt;3.32,$AZ19&lt;4.445),((7.82-$AZ19)/11.25),AND($D19="AF 4.2 IP",$AZ19&gt;3.32,$AZ19&lt;4.545),((8.22-$AZ19)/12.25),AND($D19="AF 4.0 EP",$AZ19&gt;3.25,$AZ19&lt;4.325),((7.55-$AZ19)/10.75),AND($D19="AF 4.1 EP",$AZ19&gt;3.25,$AZ19&lt;4.445),((8.03-$AZ19)/11.95),AND($D19="AF 4.2 EP",$AZ19&gt;3.25,$AZ19&lt;4.545),((8.43-$AZ19)/12.95),AND($AZ19&gt;=4.325,OR($D19="AF 4.0 IP",$D19="AF 4.0 EP")),0.3,AND($AZ19&gt;=4.445,OR($D19="AF 4.1 IP",$D19="AF 4.1 EP")),0.3,AND($AZ19&gt;=4.545,OR($D19="AF 4.2 IP",$D19="AF 4.2 EP")),0.3)</f>
        <v/>
      </c>
      <c r="BC19" s="144" t="str" cm="1">
        <f t="array" ref="BC19">_xlfn.IFS($D19="","",AND($D19&lt;&gt;"",OR(AND($C19="Ibérico",$AZ19&lt;=3.32),AND($C19="Estándar",$AZ19&lt;=3.25))),0,AND($D19="AF 4.0 IP",$AZ19&gt;3.32,$AZ19&lt;4.325),(($AZ19-3.32)/1.005),AND($D19="AF 4.1 IP",$AZ19&gt;3.32,$AZ19&lt;4.445),(($AZ19-3.32)/1.125),AND($D19="AF 4.2 IP",$AZ19&gt;3.32,$AZ19&lt;4.545),(($AZ19-3.32)/1.225),AND($D19="AF 4.0 EP",$AZ19&gt;3.25,$AZ19&lt;4.325),(($AZ19-3.25)/1.075),AND($D19="AF 4.1 EP",$AZ19&gt;3.25,$AZ19&lt;4.445),(($AZ19-3.25)/1.195),AND($D19="AF 4.2 EP",$AZ19&gt;3.25,$AZ19&lt;4.545),(($AZ19-3.25)/1.295),AND($AZ19&gt;=4.325,OR($D19="AF 4.0 IP",$D19="AF 4.0 EP")),1,AND($AZ19&gt;=4.445,OR($D19="AF 4.1 IP",$D19="AF 4.1 EP")),1,AND($AZ19&gt;=4.545,OR($D19="AF 4.2 IP",$D19="AF 4.2 EP")),1)</f>
        <v/>
      </c>
      <c r="BD19" s="144" t="str" cm="1">
        <f t="array" ref="BD19">_xlfn.IFS($C19="","",AND(Datos!$P19="Balasto OK",$BB19=0.4),0.1,AND(Datos!$P19="Balasto OK",$BB19=0.3),0.08,AND(Datos!$P19="Balasto NOK",$BB19=0.4),0.2,AND(Datos!$P19="Balasto NOK",$BB19=0.3),0.15,AND(Datos!$P19="Placa",$BB19=0.4),1,AND(Datos!$P19="Placa",$BB19=0.3),0.08)</f>
        <v/>
      </c>
      <c r="BE19" s="145" t="str" cm="1">
        <f t="array" ref="BE19">_xlfn.IFS($C19="","",AND(Datos!$P19="Balasto OK",$BB19=0.4),0.6,AND(Datos!$P19="Balasto OK",$BB19=0.3),0.45,AND(Datos!$P19="Balasto NOK",$BB19=0.4),1,AND(Datos!$P19="Balasto NOK",$BB19=0.3),0.75,AND(Datos!$P19="Placa",$BB19=0.4),0.6,AND(Datos!$P19="Placa",$BB19=0.3),0.45)</f>
        <v/>
      </c>
      <c r="BF19" s="143" t="str" cm="1">
        <f t="array" ref="BF19">_xlfn.IFS($C19="","",AND($C19="Ibérico",Interno!$AM19="11"),((3.75/Datos!$K19)+0.015),AND($C19="Ibérico",Interno!$AM19="12"),((50/Datos!$K19)-0.17),AND($C19="Ibérico",Interno!$AM19="110"),0.015,AND($C19="Estándar",Interno!$AM19="21"),((3.75/Datos!$K19)+0.015),AND($C19="Estándar",Interno!$AM19="22"),((50/Datos!$K19)-0.17),AND($C19="Estándar",Interno!$AM19="210"),0.015)</f>
        <v/>
      </c>
      <c r="BG19" s="145" t="str" cm="1">
        <f t="array" ref="BG19">_xlfn.IFS($C19="","",AND($C19="Ibérico",Interno!$AM19="11"),((3.75/Datos!$K19)+0.015),AND($C19="Ibérico",Interno!$AM19="12"),((60/Datos!$K19)-0.21),AND($C19="Ibérico",Interno!$AM19="110"),0.015,AND($C19="Estándar",Interno!$AM19="21"),((3.75/Datos!$K19)+0.015),AND($C19="Estándar",Interno!$AM19="22"),((60/Datos!$K19)-0.21),AND($C19="Estándar",Interno!$AM19="210"),0.015)</f>
        <v/>
      </c>
      <c r="BH19" s="143" t="str">
        <f>IF($BA19="","",($BB19/Datos!$U19)*Datos!$AA19*$BA19)</f>
        <v/>
      </c>
      <c r="BI19" s="145" t="str">
        <f>IF($BA19="","",($BB19/Datos!$U19)*Datos!$AB19*$BA19)</f>
        <v/>
      </c>
      <c r="BJ19" s="143" t="str">
        <f>IF($AZ19="","",($AZ19/Datos!$U19)*Datos!$AF19)</f>
        <v/>
      </c>
      <c r="BK19" s="144" t="str">
        <f>IF($AZ19="","",($BB19/Datos!$U19)*Datos!$AF19*$BA19)</f>
        <v/>
      </c>
      <c r="BL19" s="144" t="str">
        <f>IF($AZ19="","",TAN(Datos!$AG19*(PI()/180))*$BA19)</f>
        <v/>
      </c>
      <c r="BM19" s="144" t="str">
        <f>IF($AZ19="","",TAN(Datos!$AH19*(PI()/180))*$BA19)</f>
        <v/>
      </c>
      <c r="BN19" s="144" t="str" cm="1">
        <f t="array" ref="BN19">_xlfn.IFS($AZ19="","",AND($G19&lt;&gt;"",Datos!$F19="Recta"),$BO19,$G19&lt;&gt;"",TAN($BD19*(PI()/180))*$BA19)</f>
        <v/>
      </c>
      <c r="BO19" s="145" t="str">
        <f t="shared" si="3"/>
        <v/>
      </c>
      <c r="BQ19" s="143" t="str" cm="1">
        <f t="array" ref="BQ19">_xlfn.IFS($D19="","",$D19="AF 4.0 IP",Maestro!$AC$6,$D19="AF 4.1 IP",Maestro!$AC$7,$D19="AF 4.2 IP",Maestro!$AC$8,$D19="AF 4.0 EP",Maestro!$AC$13,$D19="AF 4.1. IP",Maestro!$AC$14,$D19="AF 4.2 IP",Maestro!$AC$15)</f>
        <v/>
      </c>
      <c r="BR19" s="144" t="str" cm="1">
        <f t="array" ref="BR19">_xlfn.IFS($D19="","",$D19="AF 4.0 IP",Maestro!$AD$6,$D19="AF 4.1 IP",Maestro!$AD$7,$D19="AF 4.2 IP",Maestro!$AD$8,$D19="AF 4.0 EP",Maestro!$AD$13,$D19="AF 4.1. IP",Maestro!$AD$14,$D19="AF 4.2 IP",Maestro!$AD$15)</f>
        <v/>
      </c>
      <c r="BS19" s="144" t="str" cm="1">
        <f t="array" ref="BS19">_xlfn.IFS($D19="","",AND($D19&lt;&gt;"",OR(AND($C19="Ibérico",$BR19&lt;=3.32),AND($C19="Estándar",$BR19&lt;=3.25))),0.4,AND($D19="AF 4.0 IP",$BR19&gt;3.32,$BR19&lt;4.325),((7.34-$BR19)/10.05),AND($D19="AF 4.1 IP",$BR19&gt;3.32,$BR19&lt;4.445),((7.82-$BR19)/11.25),AND($D19="AF 4.2 IP",$BR19&gt;3.32,$BR19&lt;4.545),((8.22-$BR19)/12.25),AND($D19="AF 4.0 EP",$BR19&gt;3.25,$BR19&lt;4.325),((7.55-$BR19)/10.75),AND($D19="AF 4.1 EP",$BR19&gt;3.25,$BR19&lt;4.445),((8.03-$BR19)/11.95),AND($D19="AF 4.2 EP",$BR19&gt;3.25,$BR19&lt;4.545),((8.43-$BR19)/12.95),AND($BR19&gt;=4.325,OR($D19="AF 4.0 IP",$D19="AF 4.0 EP")),0.3,AND($BR19&gt;=4.445,OR($D19="AF 4.1 IP",$D19="AF 4.1 EP")),0.3,AND($BR19&gt;=4.545,OR($D19="AF 4.2 IP",$D19="AF 4.2 EP")),0.3)</f>
        <v/>
      </c>
      <c r="BT19" s="145" t="str" cm="1">
        <f t="array" ref="BT19">_xlfn.IFS($D19="","",AND($D19&lt;&gt;"",OR(AND($C19="Ibérico",$BR19&lt;=3.32),AND($C19="Estándar",$BR19&lt;=3.25))),0,AND($D19="AF 4.0 IP",$BR19&gt;3.32,$BR19&lt;4.325),(($BR19-3.32)/1.005),AND($D19="AF 4.1 IP",$BR19&gt;3.32,$BR19&lt;4.445),(($BR19-3.32)/1.125),AND($D19="AF 4.2 IP",$BR19&gt;3.32,$BR19&lt;4.545),(($BR19-3.32)/1.225),AND($D19="AF 4.0 EP",$BR19&gt;3.25,$BR19&lt;4.325),(($BR19-3.25)/1.075),AND($D19="AF 4.1 EP",$BR19&gt;3.25,$BR19&lt;4.445),(($BR19-3.25)/1.195),AND($D19="AF 4.2 EP",$BR19&gt;3.25,$BR19&lt;4.545),(($BR19-3.25)/1.295),AND($BR19&gt;=4.325,OR($D19="AF 4.0 IP",$D19="AF 4.0 EP")),1,AND($BR19&gt;=4.445,OR($D19="AF 4.1 IP",$D19="AF 4.1 EP")),1,AND($BR19&gt;=4.545,OR($D19="AF 4.2 IP",$D19="AF 4.2 EP")),1)</f>
        <v/>
      </c>
      <c r="BU19" s="143" t="str" cm="1">
        <f t="array" ref="BU19">_xlfn.IFS($C19="","",AND($C19="Ibérico",Interno!$AM19="11"),((3.75/Datos!$K19)+0.015),AND($C19="Ibérico",Interno!$AM19="12"),((50/Datos!$K19)-0.17),AND($C19="Ibérico",Interno!$AM19="110"),0.015,AND($C19="Estándar",Interno!$AM19="21"),((3.75/Datos!$K19)+0.015),AND($C19="Estándar",Interno!$AM19="22"),((50/Datos!$K19)-0.17),AND($C19="Estándar",Interno!$AM19="210"),0.015)</f>
        <v/>
      </c>
      <c r="BV19" s="145" t="str" cm="1">
        <f t="array" ref="BV19">_xlfn.IFS($C19="","",AND($C19="Ibérico",Interno!$AM19="11"),((3.75/Datos!$K19)+0.015),AND($C19="Ibérico",Interno!$AM19="12"),((60/Datos!$K19)-0.21),AND($C19="Ibérico",Interno!$AM19="110"),0.015,AND($C19="Estándar",Interno!$AM19="21"),((3.75/Datos!$K19)+0.015),AND($C19="Estándar",Interno!$AM19="22"),((60/Datos!$K19)-0.21),AND($C19="Estándar",Interno!$AM19="210"),0.015)</f>
        <v/>
      </c>
      <c r="BW19" s="146" t="str">
        <f>IF($BR19="","",($BR19/Datos!$U19)*Datos!$AF19)</f>
        <v/>
      </c>
    </row>
    <row r="20" spans="2:75" x14ac:dyDescent="0.35">
      <c r="B20" s="143" t="str">
        <f>IF(Datos!$B20="","",Datos!$B20)</f>
        <v/>
      </c>
      <c r="C20" s="144" t="str">
        <f>IF(Datos!$E20="","",Datos!$E20)</f>
        <v/>
      </c>
      <c r="D20" s="145" t="str">
        <f>IF(Datos!$J20="","",Datos!$J20)</f>
        <v/>
      </c>
      <c r="F20" s="143" t="str" cm="1">
        <f t="array" ref="F20">_xlfn.IFS($D20="","",$D20="AF 4.0 IP",Maestro!$W$6,$D20="AF 4.1 IP",Maestro!$W$7,$D20="AF 4.2 IP",Maestro!$W$8,$D20="AF 4.0 EP",Maestro!$W$13,$D20="AF 4.1. IP",Maestro!$W$14,$D20="AF 4.2 IP",Maestro!$W$15)</f>
        <v/>
      </c>
      <c r="G20" s="144" t="str" cm="1">
        <f t="array" ref="G20">_xlfn.IFS($D20="","",$D20="AF 4.0 IP",Maestro!$X$6,$D20="AF 4.1 IP",Maestro!$X$7,$D20="AF 4.2 IP",Maestro!$X$8,$D20="AF 4.0 EP",Maestro!$X$13,$D20="AF 4.1. IP",Maestro!$X$14,$D20="AF 4.2 IP",Maestro!$X$15)</f>
        <v/>
      </c>
      <c r="H20" s="144" t="str" cm="1">
        <f t="array" ref="H20">_xlfn.IFS(Datos!$V20="","",($G20-Datos!$V20)&lt;0,0,($G20-Datos!$V20)&gt;=0,($G20-Datos!$V20))</f>
        <v/>
      </c>
      <c r="I20" s="144" t="str" cm="1">
        <f t="array" ref="I20">_xlfn.IFS($D20="","",AND($D20&lt;&gt;"",OR(AND($C20="Ibérico",$G20&lt;=3.32),AND($C20="Estándar",$G20&lt;=3.25))),0.4,AND($D20="AF 4.0 IP",$G20&gt;3.32,$G20&lt;4.325),((7.34-$G20)/10.05),AND($D20="AF 4.1 IP",$G20&gt;3.32,$G20&lt;4.445),((7.82-$G20)/11.25),AND($D20="AF 4.2 IP",$G20&gt;3.32,$G20&lt;4.545),((8.22-$G20)/12.25),AND($D20="AF 4.0 EP",$G20&gt;3.25,$G20&lt;4.325),((7.55-$G20)/10.75),AND($D20="AF 4.1 EP",$G20&gt;3.25,$G20&lt;4.445),((8.03-$G20)/11.95),AND($D20="AF 4.2 EP",$G20&gt;3.25,$G20&lt;4.545),((8.43-$G20)/12.95),AND($G20&gt;=4.325,OR($D20="AF 4.0 IP",$D20="AF 4.0 EP")),0.3,AND($G20&gt;=4.445,OR($D20="AF 4.1 IP",$D20="AF 4.1 EP")),0.3,AND($G20&gt;=4.545,OR($D20="AF 4.2 IP",$D20="AF 4.2 EP")),0.3)</f>
        <v/>
      </c>
      <c r="J20" s="144" t="str" cm="1">
        <f t="array" ref="J20">_xlfn.IFS($D20="","",AND($D20&lt;&gt;"",OR(AND($C20="Ibérico",$G20&lt;=3.32),AND($C20="Estándar",$G20&lt;=3.25))),0,AND($D20="AF 4.0 IP",$G20&gt;3.32,$G20&lt;4.325),(($G20-3.32)/1.005),AND($D20="AF 4.1 IP",$G20&gt;3.32,$G20&lt;4.445),(($G20-3.32)/1.125),AND($D20="AF 4.2 IP",$G20&gt;3.32,$G20&lt;4.545),(($G20-3.32)/1.225),AND($D20="AF 4.0 EP",$G20&gt;3.25,$G20&lt;4.325),(($G20-3.25)/1.075),AND($D20="AF 4.1 EP",$G20&gt;3.25,$G20&lt;4.445),(($G20-3.25)/1.195),AND($D20="AF 4.2 EP",$G20&gt;3.25,$G20&lt;4.545),(($G20-3.25)/1.295),AND($G20&gt;=4.325,OR($D20="AF 4.0 IP",$D20="AF 4.0 EP")),1,AND($G20&gt;=4.445,OR($D20="AF 4.1 IP",$D20="AF 4.1 EP")),1,AND($G20&gt;=4.545,OR($D20="AF 4.2 IP",$D20="AF 4.2 EP")),1)</f>
        <v/>
      </c>
      <c r="K20" s="144" t="str" cm="1">
        <f t="array" ref="K20">_xlfn.IFS($C20="","",AND(Datos!$P20="Balasto OK",$I20=0.4),0.1,AND(Datos!$P20="Balasto OK",$I20=0.3),0.08,AND(Datos!$P20="Balasto NOK",$I20=0.4),0.2,AND(Datos!$P20="Balasto NOK",$I20=0.3),0.15,AND(Datos!$P20="Placa",$I20=0.4),1,AND(Datos!$P20="Placa",$I20=0.3),0.08)</f>
        <v/>
      </c>
      <c r="L20" s="145" t="str" cm="1">
        <f t="array" ref="L20">_xlfn.IFS($C20="","",AND(Datos!$P20="Balasto OK",$I20=0.4),0.6,AND(Datos!$P20="Balasto OK",$I20=0.3),0.45,AND(Datos!$P20="Balasto NOK",$I20=0.4),1,AND(Datos!$P20="Balasto NOK",$I20=0.3),0.75,AND(Datos!$P20="Placa",$I20=0.4),0.6,AND(Datos!$P20="Placa",$I20=0.3),0.45)</f>
        <v/>
      </c>
      <c r="M20" s="143" t="str" cm="1">
        <f t="array" ref="M20">_xlfn.IFS($C20="","",AND($C20="Ibérico",Interno!$AM20="11"),((3.75/Datos!$K20)+(16.25*$J20/Datos!$K20)+0.015),AND($C20="Ibérico",Interno!$AM20="12"),((50/Datos!$K20)+(0.065*$J20)-0.17),AND($C20="Ibérico",Interno!$AM20="110"),0.015,AND($C20="Estándar",Interno!$AM20="21"),((3.75/Datos!$K20)+(16.25*$J20/Datos!$K20)+0.015),AND($C20="Estándar",Interno!$AM20="22"),((50/Datos!$K20)+(0.065*$J20)-0.17),AND($C20="Estándar",Interno!$AM20="210"),0.015)</f>
        <v/>
      </c>
      <c r="N20" s="145" t="str" cm="1">
        <f t="array" ref="N20">_xlfn.IFS($C20="","",AND($C20="Ibérico",Interno!$AM20="11"),((3.75/Datos!$K20)+(16.25*$J20/Datos!$K20)+0.015),AND($C20="Ibérico",Interno!$AM20="12"),((60/Datos!$K20)+($J20*(0.105-(10/Datos!$K20)))-0.21),AND($C20="Ibérico",Interno!$AM20="110"),0.015,AND($C20="Estándar",Interno!$AM20="21"),((3.75/Datos!$K20)+(16.25*$J20/Datos!$K20)+0.015),AND($C20="Estándar",Interno!$AM20="22"),((60/Datos!$K20)+($J20*(0.105-(10/Datos!$K20)))-0.21),AND($C20="Estándar",Interno!$AM20="210"),0.015)</f>
        <v/>
      </c>
      <c r="O20" s="143" t="str">
        <f>IF($H20="","",($I20/Datos!$U20)*Datos!$AA20*$H20)</f>
        <v/>
      </c>
      <c r="P20" s="145" t="str">
        <f>IF($H20="","",($I20/Datos!$U20)*Datos!$AB20*$H20)</f>
        <v/>
      </c>
      <c r="Q20" s="143" t="str">
        <f>IF($F20="","",($I20/Datos!$U20)*Datos!$AA20*$F20)</f>
        <v/>
      </c>
      <c r="R20" s="145" t="str">
        <f>IF($F20="","",($I20/Datos!$U20)*Datos!$AB20*$F20)</f>
        <v/>
      </c>
      <c r="S20" s="143" t="str">
        <f>IF($G20="","",($G20/Datos!$U20)*Datos!$AF20)</f>
        <v/>
      </c>
      <c r="T20" s="144" t="str">
        <f>IF($G20="","",($I20/Datos!$U20)*Datos!$AF20*$H20)</f>
        <v/>
      </c>
      <c r="U20" s="144" t="str">
        <f>IF($G20="","",TAN(Datos!$AG20*(PI()/180))*$H20)</f>
        <v/>
      </c>
      <c r="V20" s="144" t="str">
        <f>IF($G20="","",TAN(Datos!$AH20*(PI()/180))*$H20)</f>
        <v/>
      </c>
      <c r="W20" s="144" t="str" cm="1">
        <f t="array" ref="W20">_xlfn.IFS($G20="","",AND($G20&lt;&gt;"",Datos!$F20="Recta"),$X20,$G20&lt;&gt;"",TAN($K20*(PI()/180))*$H20)</f>
        <v/>
      </c>
      <c r="X20" s="145" t="str">
        <f t="shared" si="0"/>
        <v/>
      </c>
      <c r="Y20" s="143" t="str">
        <f>IF($F20="","",-(Datos!$AF20/2)+($F20/Datos!$U20)*Datos!$AF20)</f>
        <v/>
      </c>
      <c r="Z20" s="144" t="str">
        <f>IF($F20="","",(Datos!$AF20/2)+($F20/Datos!$U20)*Datos!$AF20)</f>
        <v/>
      </c>
      <c r="AA20" s="144" t="str">
        <f>IF($F20="","",$I20*($F20/Datos!$U20)*Datos!$AF20)</f>
        <v/>
      </c>
      <c r="AB20" s="144" t="str">
        <f>IF($F20="","",TAN(Datos!$AG20*(PI()/180))*$F20)</f>
        <v/>
      </c>
      <c r="AC20" s="144" t="str">
        <f>IF($F20="","",TAN(Datos!$AH20*(PI()/180))*$F20)</f>
        <v/>
      </c>
      <c r="AD20" s="144" t="str" cm="1">
        <f t="array" ref="AD20">_xlfn.IFS($G20="","",AND($G20&lt;&gt;"",Datos!$F20="Recta"),$AE20,$G20&lt;&gt;"",TAN($L20*(PI()/180))*$F20)</f>
        <v/>
      </c>
      <c r="AE20" s="145" t="str">
        <f t="shared" si="1"/>
        <v/>
      </c>
      <c r="AG20" s="143" t="str" cm="1">
        <f t="array" ref="AG20">_xlfn.IFS($D20="","",$D20="AF 4.0 IP",Maestro!$Y$6,$D20="AF 4.1 IP",Maestro!$Y$7,$D20="AF 4.2 IP",Maestro!$Y$8,$D20="AF 4.0 EP",Maestro!$Y$13,$D20="AF 4.1. IP",Maestro!$Y$14,$D20="AF 4.2 IP",Maestro!$Y$15)</f>
        <v/>
      </c>
      <c r="AH20" s="144" t="str" cm="1">
        <f t="array" ref="AH20">_xlfn.IFS($D20="","",$D20="AF 4.0 IP",Maestro!$Z$6,$D20="AF 4.1 IP",Maestro!$Z$7,$D20="AF 4.2 IP",Maestro!$Z$8,$D20="AF 4.0 EP",Maestro!$Z$13,$D20="AF 4.1. IP",Maestro!$Z$14,$D20="AF 4.2 IP",Maestro!$Z$15)</f>
        <v/>
      </c>
      <c r="AI20" s="144" t="str" cm="1">
        <f t="array" ref="AI20">_xlfn.IFS(Datos!$V20="","",($AH20-Datos!$V20)&lt;0,0,($AH20-Datos!$V20)&gt;=0,($AH20-Datos!$V20))</f>
        <v/>
      </c>
      <c r="AJ20" s="144" t="str" cm="1">
        <f t="array" ref="AJ20">_xlfn.IFS($D20="","",AND($D20&lt;&gt;"",OR(AND($C20="Ibérico",$AH20&lt;=3.32),AND($C20="Estándar",$AH20&lt;=3.25))),0.4,AND($D20="AF 4.0 IP",$AH20&gt;3.32,$AH20&lt;4.325),((7.34-$AH20)/10.05),AND($D20="AF 4.1 IP",$AH20&gt;3.32,$AH20&lt;4.445),((7.82-$AH20)/11.25),AND($D20="AF 4.2 IP",$AH20&gt;3.32,$AH20&lt;4.545),((8.22-$AH20)/12.25),AND($D20="AF 4.0 EP",$AH20&gt;3.25,$AH20&lt;4.325),((7.55-$AH20)/10.75),AND($D20="AF 4.1 EP",$AH20&gt;3.25,$AH20&lt;4.445),((8.03-$AH20)/11.95),AND($D20="AF 4.2 EP",$AH20&gt;3.25,$AH20&lt;4.545),((8.43-$AH20)/12.95),AND($AH20&gt;=4.325,OR($D20="AF 4.0 IP",$D20="AF 4.0 EP")),0.3,AND($AH20&gt;=4.445,OR($D20="AF 4.1 IP",$D20="AF 4.1 EP")),0.3,AND($AH20&gt;=4.545,OR($D20="AF 4.2 IP",$D20="AF 4.2 EP")),0.3)</f>
        <v/>
      </c>
      <c r="AK20" s="144" t="str" cm="1">
        <f t="array" ref="AK20">_xlfn.IFS($D20="","",AND($D20&lt;&gt;"",OR(AND($C20="Ibérico",$AH20&lt;=3.32),AND($C20="Estándar",$AH20&lt;=3.25))),0,AND($D20="AF 4.0 IP",$AH20&gt;3.32,$AH20&lt;4.325),(($AH20-3.32)/1.005),AND($D20="AF 4.1 IP",$AH20&gt;3.32,$AH20&lt;4.445),(($AH20-3.32)/1.125),AND($D20="AF 4.2 IP",$AH20&gt;3.32,$AH20&lt;4.545),(($AH20-3.32)/1.225),AND($D20="AF 4.0 EP",$AH20&gt;3.25,$AH20&lt;4.325),(($AH20-3.25)/1.075),AND($D20="AF 4.1 EP",$AH20&gt;3.25,$AH20&lt;4.445),(($AH20-3.25)/1.195),AND($D20="AF 4.2 EP",$AH20&gt;3.25,$AH20&lt;4.545),(($AH20-3.25)/1.295),AND($AH20&gt;=4.325,OR($D20="AF 4.0 IP",$D20="AF 4.0 EP")),1,AND($AH20&gt;=4.445,OR($D20="AF 4.1 IP",$D20="AF 4.1 EP")),1,AND($AH20&gt;=4.545,OR($D20="AF 4.2 IP",$D20="AF 4.2 EP")),1)</f>
        <v/>
      </c>
      <c r="AL20" s="144" t="str" cm="1">
        <f t="array" ref="AL20">_xlfn.IFS($C20="","",AND(Datos!$P20="Balasto OK",$AJ20=0.4),0.1,AND(Datos!$P20="Balasto OK",$AJ20=0.3),0.08,AND(Datos!$P20="Balasto NOK",$AJ20=0.4),0.2,AND(Datos!$P20="Balasto NOK",$AJ20=0.3),0.15,AND(Datos!$P20="Placa",$AJ20=0.4),1,AND(Datos!$P20="Placa",$AJ20=0.3),0.08)</f>
        <v/>
      </c>
      <c r="AM20" s="145" t="str" cm="1">
        <f t="array" ref="AM20">_xlfn.IFS($C20="","",AND(Datos!$P20="Balasto OK",$AJ20=0.4),0.6,AND(Datos!$P20="Balasto OK",$AJ20=0.3),0.45,AND(Datos!$P20="Balasto NOK",$AJ20=0.4),1,AND(Datos!$P20="Balasto NOK",$AJ20=0.3),0.75,AND(Datos!$P20="Placa",$AJ20=0.4),0.6,AND(Datos!$P20="Placa",$AJ20=0.3),0.45)</f>
        <v/>
      </c>
      <c r="AN20" s="143" t="str" cm="1">
        <f t="array" ref="AN20">_xlfn.IFS($C20="","",AND($C20="Ibérico",Interno!$AM20="11"),((3.75/Datos!$K20)+0.015),AND($C20="Ibérico",Interno!$AM20="12"),((50/Datos!$K20)-0.17),AND($C20="Ibérico",Interno!$AM20="110"),0.015,AND($C20="Estándar",Interno!$AM20="21"),((3.75/Datos!$K20)+0.015),AND($C20="Estándar",Interno!$AM20="22"),((50/Datos!$K20)-0.17),AND($C20="Estándar",Interno!$AM20="210"),0.015)</f>
        <v/>
      </c>
      <c r="AO20" s="145" t="str" cm="1">
        <f t="array" ref="AO20">_xlfn.IFS($C20="","",AND($C20="Ibérico",Interno!$AM20="11"),((3.75/Datos!$K20)+0.015),AND($C20="Ibérico",Interno!$AM20="12"),((60/Datos!$K20)-0.21),AND($C20="Ibérico",Interno!$AM20="110"),0.015,AND($C20="Estándar",Interno!$AM20="21"),((3.75/Datos!$K20)+0.015),AND($C20="Estándar",Interno!$AM20="22"),((60/Datos!$K20)-0.21),AND($C20="Estándar",Interno!$AM20="210"),0.015)</f>
        <v/>
      </c>
      <c r="AP20" s="143" t="str">
        <f>IF($AI20="","",($AJ20/Datos!$U20)*Datos!$AA20*$AI20)</f>
        <v/>
      </c>
      <c r="AQ20" s="145" t="str">
        <f>IF($AI20="","",($AJ20/Datos!$U20)*Datos!$AB20*$AI20)</f>
        <v/>
      </c>
      <c r="AR20" s="143" t="str">
        <f>IF($AH20="","",($AH20/Datos!$U20)*Datos!$AF20)</f>
        <v/>
      </c>
      <c r="AS20" s="144" t="str">
        <f>IF($AH20="","",($AJ20/Datos!$U20)*Datos!$AF20*$AI20)</f>
        <v/>
      </c>
      <c r="AT20" s="144" t="str">
        <f>IF($AH20="","",TAN(Datos!$AG20*(PI()/180))*$AI20)</f>
        <v/>
      </c>
      <c r="AU20" s="144" t="str">
        <f>IF($AH20="","",TAN(Datos!$AH20*(PI()/180))*$AI20)</f>
        <v/>
      </c>
      <c r="AV20" s="144" t="str" cm="1">
        <f t="array" ref="AV20">_xlfn.IFS($AH20="","",AND($G20&lt;&gt;"",Datos!$F20="Recta"),$AW20,$G20&lt;&gt;"",TAN($AL20*(PI()/180))*$AI20)</f>
        <v/>
      </c>
      <c r="AW20" s="145" t="str">
        <f t="shared" si="2"/>
        <v/>
      </c>
      <c r="AY20" s="143" t="str" cm="1">
        <f t="array" ref="AY20">_xlfn.IFS($D20="","",$D20="AF 4.0 IP",Maestro!$AA$6,$D20="AF 4.1 IP",Maestro!$AA$7,$D20="AF 4.2 IP",Maestro!$AA$8,$D20="AF 4.0 EP",Maestro!$AA$13,$D20="AF 4.1. IP",Maestro!$AA$14,$D20="AF 4.2 IP",Maestro!$AA$15)</f>
        <v/>
      </c>
      <c r="AZ20" s="144" t="str" cm="1">
        <f t="array" ref="AZ20">_xlfn.IFS($D20="","",$D20="AF 4.0 IP",Maestro!$AB$6,$D20="AF 4.1 IP",Maestro!$AB$7,$D20="AF 4.2 IP",Maestro!$AB$8,$D20="AF 4.0 EP",Maestro!$AB$13,$D20="AF 4.1. IP",Maestro!$AB$14,$D20="AF 4.2 IP",Maestro!$AB$15)</f>
        <v/>
      </c>
      <c r="BA20" s="144" t="str" cm="1">
        <f t="array" ref="BA20">_xlfn.IFS(Datos!$V20="","",($AZ20-Datos!$V20)&lt;0,0,($AZ20-Datos!$V20)&gt;=0,($AZ20-Datos!$V20))</f>
        <v/>
      </c>
      <c r="BB20" s="144" t="str" cm="1">
        <f t="array" ref="BB20">_xlfn.IFS($D20="","",AND($D20&lt;&gt;"",OR(AND($C20="Ibérico",$AZ20&lt;=3.32),AND($C20="Estándar",$AZ20&lt;=3.25))),0.4,AND($D20="AF 4.0 IP",$AZ20&gt;3.32,$AZ20&lt;4.325),((7.34-$AZ20)/10.05),AND($D20="AF 4.1 IP",$AZ20&gt;3.32,$AZ20&lt;4.445),((7.82-$AZ20)/11.25),AND($D20="AF 4.2 IP",$AZ20&gt;3.32,$AZ20&lt;4.545),((8.22-$AZ20)/12.25),AND($D20="AF 4.0 EP",$AZ20&gt;3.25,$AZ20&lt;4.325),((7.55-$AZ20)/10.75),AND($D20="AF 4.1 EP",$AZ20&gt;3.25,$AZ20&lt;4.445),((8.03-$AZ20)/11.95),AND($D20="AF 4.2 EP",$AZ20&gt;3.25,$AZ20&lt;4.545),((8.43-$AZ20)/12.95),AND($AZ20&gt;=4.325,OR($D20="AF 4.0 IP",$D20="AF 4.0 EP")),0.3,AND($AZ20&gt;=4.445,OR($D20="AF 4.1 IP",$D20="AF 4.1 EP")),0.3,AND($AZ20&gt;=4.545,OR($D20="AF 4.2 IP",$D20="AF 4.2 EP")),0.3)</f>
        <v/>
      </c>
      <c r="BC20" s="144" t="str" cm="1">
        <f t="array" ref="BC20">_xlfn.IFS($D20="","",AND($D20&lt;&gt;"",OR(AND($C20="Ibérico",$AZ20&lt;=3.32),AND($C20="Estándar",$AZ20&lt;=3.25))),0,AND($D20="AF 4.0 IP",$AZ20&gt;3.32,$AZ20&lt;4.325),(($AZ20-3.32)/1.005),AND($D20="AF 4.1 IP",$AZ20&gt;3.32,$AZ20&lt;4.445),(($AZ20-3.32)/1.125),AND($D20="AF 4.2 IP",$AZ20&gt;3.32,$AZ20&lt;4.545),(($AZ20-3.32)/1.225),AND($D20="AF 4.0 EP",$AZ20&gt;3.25,$AZ20&lt;4.325),(($AZ20-3.25)/1.075),AND($D20="AF 4.1 EP",$AZ20&gt;3.25,$AZ20&lt;4.445),(($AZ20-3.25)/1.195),AND($D20="AF 4.2 EP",$AZ20&gt;3.25,$AZ20&lt;4.545),(($AZ20-3.25)/1.295),AND($AZ20&gt;=4.325,OR($D20="AF 4.0 IP",$D20="AF 4.0 EP")),1,AND($AZ20&gt;=4.445,OR($D20="AF 4.1 IP",$D20="AF 4.1 EP")),1,AND($AZ20&gt;=4.545,OR($D20="AF 4.2 IP",$D20="AF 4.2 EP")),1)</f>
        <v/>
      </c>
      <c r="BD20" s="144" t="str" cm="1">
        <f t="array" ref="BD20">_xlfn.IFS($C20="","",AND(Datos!$P20="Balasto OK",$BB20=0.4),0.1,AND(Datos!$P20="Balasto OK",$BB20=0.3),0.08,AND(Datos!$P20="Balasto NOK",$BB20=0.4),0.2,AND(Datos!$P20="Balasto NOK",$BB20=0.3),0.15,AND(Datos!$P20="Placa",$BB20=0.4),1,AND(Datos!$P20="Placa",$BB20=0.3),0.08)</f>
        <v/>
      </c>
      <c r="BE20" s="145" t="str" cm="1">
        <f t="array" ref="BE20">_xlfn.IFS($C20="","",AND(Datos!$P20="Balasto OK",$BB20=0.4),0.6,AND(Datos!$P20="Balasto OK",$BB20=0.3),0.45,AND(Datos!$P20="Balasto NOK",$BB20=0.4),1,AND(Datos!$P20="Balasto NOK",$BB20=0.3),0.75,AND(Datos!$P20="Placa",$BB20=0.4),0.6,AND(Datos!$P20="Placa",$BB20=0.3),0.45)</f>
        <v/>
      </c>
      <c r="BF20" s="143" t="str" cm="1">
        <f t="array" ref="BF20">_xlfn.IFS($C20="","",AND($C20="Ibérico",Interno!$AM20="11"),((3.75/Datos!$K20)+0.015),AND($C20="Ibérico",Interno!$AM20="12"),((50/Datos!$K20)-0.17),AND($C20="Ibérico",Interno!$AM20="110"),0.015,AND($C20="Estándar",Interno!$AM20="21"),((3.75/Datos!$K20)+0.015),AND($C20="Estándar",Interno!$AM20="22"),((50/Datos!$K20)-0.17),AND($C20="Estándar",Interno!$AM20="210"),0.015)</f>
        <v/>
      </c>
      <c r="BG20" s="145" t="str" cm="1">
        <f t="array" ref="BG20">_xlfn.IFS($C20="","",AND($C20="Ibérico",Interno!$AM20="11"),((3.75/Datos!$K20)+0.015),AND($C20="Ibérico",Interno!$AM20="12"),((60/Datos!$K20)-0.21),AND($C20="Ibérico",Interno!$AM20="110"),0.015,AND($C20="Estándar",Interno!$AM20="21"),((3.75/Datos!$K20)+0.015),AND($C20="Estándar",Interno!$AM20="22"),((60/Datos!$K20)-0.21),AND($C20="Estándar",Interno!$AM20="210"),0.015)</f>
        <v/>
      </c>
      <c r="BH20" s="143" t="str">
        <f>IF($BA20="","",($BB20/Datos!$U20)*Datos!$AA20*$BA20)</f>
        <v/>
      </c>
      <c r="BI20" s="145" t="str">
        <f>IF($BA20="","",($BB20/Datos!$U20)*Datos!$AB20*$BA20)</f>
        <v/>
      </c>
      <c r="BJ20" s="143" t="str">
        <f>IF($AZ20="","",($AZ20/Datos!$U20)*Datos!$AF20)</f>
        <v/>
      </c>
      <c r="BK20" s="144" t="str">
        <f>IF($AZ20="","",($BB20/Datos!$U20)*Datos!$AF20*$BA20)</f>
        <v/>
      </c>
      <c r="BL20" s="144" t="str">
        <f>IF($AZ20="","",TAN(Datos!$AG20*(PI()/180))*$BA20)</f>
        <v/>
      </c>
      <c r="BM20" s="144" t="str">
        <f>IF($AZ20="","",TAN(Datos!$AH20*(PI()/180))*$BA20)</f>
        <v/>
      </c>
      <c r="BN20" s="144" t="str" cm="1">
        <f t="array" ref="BN20">_xlfn.IFS($AZ20="","",AND($G20&lt;&gt;"",Datos!$F20="Recta"),$BO20,$G20&lt;&gt;"",TAN($BD20*(PI()/180))*$BA20)</f>
        <v/>
      </c>
      <c r="BO20" s="145" t="str">
        <f t="shared" si="3"/>
        <v/>
      </c>
      <c r="BQ20" s="143" t="str" cm="1">
        <f t="array" ref="BQ20">_xlfn.IFS($D20="","",$D20="AF 4.0 IP",Maestro!$AC$6,$D20="AF 4.1 IP",Maestro!$AC$7,$D20="AF 4.2 IP",Maestro!$AC$8,$D20="AF 4.0 EP",Maestro!$AC$13,$D20="AF 4.1. IP",Maestro!$AC$14,$D20="AF 4.2 IP",Maestro!$AC$15)</f>
        <v/>
      </c>
      <c r="BR20" s="144" t="str" cm="1">
        <f t="array" ref="BR20">_xlfn.IFS($D20="","",$D20="AF 4.0 IP",Maestro!$AD$6,$D20="AF 4.1 IP",Maestro!$AD$7,$D20="AF 4.2 IP",Maestro!$AD$8,$D20="AF 4.0 EP",Maestro!$AD$13,$D20="AF 4.1. IP",Maestro!$AD$14,$D20="AF 4.2 IP",Maestro!$AD$15)</f>
        <v/>
      </c>
      <c r="BS20" s="144" t="str" cm="1">
        <f t="array" ref="BS20">_xlfn.IFS($D20="","",AND($D20&lt;&gt;"",OR(AND($C20="Ibérico",$BR20&lt;=3.32),AND($C20="Estándar",$BR20&lt;=3.25))),0.4,AND($D20="AF 4.0 IP",$BR20&gt;3.32,$BR20&lt;4.325),((7.34-$BR20)/10.05),AND($D20="AF 4.1 IP",$BR20&gt;3.32,$BR20&lt;4.445),((7.82-$BR20)/11.25),AND($D20="AF 4.2 IP",$BR20&gt;3.32,$BR20&lt;4.545),((8.22-$BR20)/12.25),AND($D20="AF 4.0 EP",$BR20&gt;3.25,$BR20&lt;4.325),((7.55-$BR20)/10.75),AND($D20="AF 4.1 EP",$BR20&gt;3.25,$BR20&lt;4.445),((8.03-$BR20)/11.95),AND($D20="AF 4.2 EP",$BR20&gt;3.25,$BR20&lt;4.545),((8.43-$BR20)/12.95),AND($BR20&gt;=4.325,OR($D20="AF 4.0 IP",$D20="AF 4.0 EP")),0.3,AND($BR20&gt;=4.445,OR($D20="AF 4.1 IP",$D20="AF 4.1 EP")),0.3,AND($BR20&gt;=4.545,OR($D20="AF 4.2 IP",$D20="AF 4.2 EP")),0.3)</f>
        <v/>
      </c>
      <c r="BT20" s="145" t="str" cm="1">
        <f t="array" ref="BT20">_xlfn.IFS($D20="","",AND($D20&lt;&gt;"",OR(AND($C20="Ibérico",$BR20&lt;=3.32),AND($C20="Estándar",$BR20&lt;=3.25))),0,AND($D20="AF 4.0 IP",$BR20&gt;3.32,$BR20&lt;4.325),(($BR20-3.32)/1.005),AND($D20="AF 4.1 IP",$BR20&gt;3.32,$BR20&lt;4.445),(($BR20-3.32)/1.125),AND($D20="AF 4.2 IP",$BR20&gt;3.32,$BR20&lt;4.545),(($BR20-3.32)/1.225),AND($D20="AF 4.0 EP",$BR20&gt;3.25,$BR20&lt;4.325),(($BR20-3.25)/1.075),AND($D20="AF 4.1 EP",$BR20&gt;3.25,$BR20&lt;4.445),(($BR20-3.25)/1.195),AND($D20="AF 4.2 EP",$BR20&gt;3.25,$BR20&lt;4.545),(($BR20-3.25)/1.295),AND($BR20&gt;=4.325,OR($D20="AF 4.0 IP",$D20="AF 4.0 EP")),1,AND($BR20&gt;=4.445,OR($D20="AF 4.1 IP",$D20="AF 4.1 EP")),1,AND($BR20&gt;=4.545,OR($D20="AF 4.2 IP",$D20="AF 4.2 EP")),1)</f>
        <v/>
      </c>
      <c r="BU20" s="143" t="str" cm="1">
        <f t="array" ref="BU20">_xlfn.IFS($C20="","",AND($C20="Ibérico",Interno!$AM20="11"),((3.75/Datos!$K20)+0.015),AND($C20="Ibérico",Interno!$AM20="12"),((50/Datos!$K20)-0.17),AND($C20="Ibérico",Interno!$AM20="110"),0.015,AND($C20="Estándar",Interno!$AM20="21"),((3.75/Datos!$K20)+0.015),AND($C20="Estándar",Interno!$AM20="22"),((50/Datos!$K20)-0.17),AND($C20="Estándar",Interno!$AM20="210"),0.015)</f>
        <v/>
      </c>
      <c r="BV20" s="145" t="str" cm="1">
        <f t="array" ref="BV20">_xlfn.IFS($C20="","",AND($C20="Ibérico",Interno!$AM20="11"),((3.75/Datos!$K20)+0.015),AND($C20="Ibérico",Interno!$AM20="12"),((60/Datos!$K20)-0.21),AND($C20="Ibérico",Interno!$AM20="110"),0.015,AND($C20="Estándar",Interno!$AM20="21"),((3.75/Datos!$K20)+0.015),AND($C20="Estándar",Interno!$AM20="22"),((60/Datos!$K20)-0.21),AND($C20="Estándar",Interno!$AM20="210"),0.015)</f>
        <v/>
      </c>
      <c r="BW20" s="146" t="str">
        <f>IF($BR20="","",($BR20/Datos!$U20)*Datos!$AF20)</f>
        <v/>
      </c>
    </row>
    <row r="21" spans="2:75" x14ac:dyDescent="0.35">
      <c r="B21" s="143" t="str">
        <f>IF(Datos!$B21="","",Datos!$B21)</f>
        <v/>
      </c>
      <c r="C21" s="144" t="str">
        <f>IF(Datos!$E21="","",Datos!$E21)</f>
        <v/>
      </c>
      <c r="D21" s="145" t="str">
        <f>IF(Datos!$J21="","",Datos!$J21)</f>
        <v/>
      </c>
      <c r="F21" s="143" t="str" cm="1">
        <f t="array" ref="F21">_xlfn.IFS($D21="","",$D21="AF 4.0 IP",Maestro!$W$6,$D21="AF 4.1 IP",Maestro!$W$7,$D21="AF 4.2 IP",Maestro!$W$8,$D21="AF 4.0 EP",Maestro!$W$13,$D21="AF 4.1. IP",Maestro!$W$14,$D21="AF 4.2 IP",Maestro!$W$15)</f>
        <v/>
      </c>
      <c r="G21" s="144" t="str" cm="1">
        <f t="array" ref="G21">_xlfn.IFS($D21="","",$D21="AF 4.0 IP",Maestro!$X$6,$D21="AF 4.1 IP",Maestro!$X$7,$D21="AF 4.2 IP",Maestro!$X$8,$D21="AF 4.0 EP",Maestro!$X$13,$D21="AF 4.1. IP",Maestro!$X$14,$D21="AF 4.2 IP",Maestro!$X$15)</f>
        <v/>
      </c>
      <c r="H21" s="144" t="str" cm="1">
        <f t="array" ref="H21">_xlfn.IFS(Datos!$V21="","",($G21-Datos!$V21)&lt;0,0,($G21-Datos!$V21)&gt;=0,($G21-Datos!$V21))</f>
        <v/>
      </c>
      <c r="I21" s="144" t="str" cm="1">
        <f t="array" ref="I21">_xlfn.IFS($D21="","",AND($D21&lt;&gt;"",OR(AND($C21="Ibérico",$G21&lt;=3.32),AND($C21="Estándar",$G21&lt;=3.25))),0.4,AND($D21="AF 4.0 IP",$G21&gt;3.32,$G21&lt;4.325),((7.34-$G21)/10.05),AND($D21="AF 4.1 IP",$G21&gt;3.32,$G21&lt;4.445),((7.82-$G21)/11.25),AND($D21="AF 4.2 IP",$G21&gt;3.32,$G21&lt;4.545),((8.22-$G21)/12.25),AND($D21="AF 4.0 EP",$G21&gt;3.25,$G21&lt;4.325),((7.55-$G21)/10.75),AND($D21="AF 4.1 EP",$G21&gt;3.25,$G21&lt;4.445),((8.03-$G21)/11.95),AND($D21="AF 4.2 EP",$G21&gt;3.25,$G21&lt;4.545),((8.43-$G21)/12.95),AND($G21&gt;=4.325,OR($D21="AF 4.0 IP",$D21="AF 4.0 EP")),0.3,AND($G21&gt;=4.445,OR($D21="AF 4.1 IP",$D21="AF 4.1 EP")),0.3,AND($G21&gt;=4.545,OR($D21="AF 4.2 IP",$D21="AF 4.2 EP")),0.3)</f>
        <v/>
      </c>
      <c r="J21" s="144" t="str" cm="1">
        <f t="array" ref="J21">_xlfn.IFS($D21="","",AND($D21&lt;&gt;"",OR(AND($C21="Ibérico",$G21&lt;=3.32),AND($C21="Estándar",$G21&lt;=3.25))),0,AND($D21="AF 4.0 IP",$G21&gt;3.32,$G21&lt;4.325),(($G21-3.32)/1.005),AND($D21="AF 4.1 IP",$G21&gt;3.32,$G21&lt;4.445),(($G21-3.32)/1.125),AND($D21="AF 4.2 IP",$G21&gt;3.32,$G21&lt;4.545),(($G21-3.32)/1.225),AND($D21="AF 4.0 EP",$G21&gt;3.25,$G21&lt;4.325),(($G21-3.25)/1.075),AND($D21="AF 4.1 EP",$G21&gt;3.25,$G21&lt;4.445),(($G21-3.25)/1.195),AND($D21="AF 4.2 EP",$G21&gt;3.25,$G21&lt;4.545),(($G21-3.25)/1.295),AND($G21&gt;=4.325,OR($D21="AF 4.0 IP",$D21="AF 4.0 EP")),1,AND($G21&gt;=4.445,OR($D21="AF 4.1 IP",$D21="AF 4.1 EP")),1,AND($G21&gt;=4.545,OR($D21="AF 4.2 IP",$D21="AF 4.2 EP")),1)</f>
        <v/>
      </c>
      <c r="K21" s="144" t="str" cm="1">
        <f t="array" ref="K21">_xlfn.IFS($C21="","",AND(Datos!$P21="Balasto OK",$I21=0.4),0.1,AND(Datos!$P21="Balasto OK",$I21=0.3),0.08,AND(Datos!$P21="Balasto NOK",$I21=0.4),0.2,AND(Datos!$P21="Balasto NOK",$I21=0.3),0.15,AND(Datos!$P21="Placa",$I21=0.4),1,AND(Datos!$P21="Placa",$I21=0.3),0.08)</f>
        <v/>
      </c>
      <c r="L21" s="145" t="str" cm="1">
        <f t="array" ref="L21">_xlfn.IFS($C21="","",AND(Datos!$P21="Balasto OK",$I21=0.4),0.6,AND(Datos!$P21="Balasto OK",$I21=0.3),0.45,AND(Datos!$P21="Balasto NOK",$I21=0.4),1,AND(Datos!$P21="Balasto NOK",$I21=0.3),0.75,AND(Datos!$P21="Placa",$I21=0.4),0.6,AND(Datos!$P21="Placa",$I21=0.3),0.45)</f>
        <v/>
      </c>
      <c r="M21" s="143" t="str" cm="1">
        <f t="array" ref="M21">_xlfn.IFS($C21="","",AND($C21="Ibérico",Interno!$AM21="11"),((3.75/Datos!$K21)+(16.25*$J21/Datos!$K21)+0.015),AND($C21="Ibérico",Interno!$AM21="12"),((50/Datos!$K21)+(0.065*$J21)-0.17),AND($C21="Ibérico",Interno!$AM21="110"),0.015,AND($C21="Estándar",Interno!$AM21="21"),((3.75/Datos!$K21)+(16.25*$J21/Datos!$K21)+0.015),AND($C21="Estándar",Interno!$AM21="22"),((50/Datos!$K21)+(0.065*$J21)-0.17),AND($C21="Estándar",Interno!$AM21="210"),0.015)</f>
        <v/>
      </c>
      <c r="N21" s="145" t="str" cm="1">
        <f t="array" ref="N21">_xlfn.IFS($C21="","",AND($C21="Ibérico",Interno!$AM21="11"),((3.75/Datos!$K21)+(16.25*$J21/Datos!$K21)+0.015),AND($C21="Ibérico",Interno!$AM21="12"),((60/Datos!$K21)+($J21*(0.105-(10/Datos!$K21)))-0.21),AND($C21="Ibérico",Interno!$AM21="110"),0.015,AND($C21="Estándar",Interno!$AM21="21"),((3.75/Datos!$K21)+(16.25*$J21/Datos!$K21)+0.015),AND($C21="Estándar",Interno!$AM21="22"),((60/Datos!$K21)+($J21*(0.105-(10/Datos!$K21)))-0.21),AND($C21="Estándar",Interno!$AM21="210"),0.015)</f>
        <v/>
      </c>
      <c r="O21" s="143" t="str">
        <f>IF($H21="","",($I21/Datos!$U21)*Datos!$AA21*$H21)</f>
        <v/>
      </c>
      <c r="P21" s="145" t="str">
        <f>IF($H21="","",($I21/Datos!$U21)*Datos!$AB21*$H21)</f>
        <v/>
      </c>
      <c r="Q21" s="143" t="str">
        <f>IF($F21="","",($I21/Datos!$U21)*Datos!$AA21*$F21)</f>
        <v/>
      </c>
      <c r="R21" s="145" t="str">
        <f>IF($F21="","",($I21/Datos!$U21)*Datos!$AB21*$F21)</f>
        <v/>
      </c>
      <c r="S21" s="143" t="str">
        <f>IF($G21="","",($G21/Datos!$U21)*Datos!$AF21)</f>
        <v/>
      </c>
      <c r="T21" s="144" t="str">
        <f>IF($G21="","",($I21/Datos!$U21)*Datos!$AF21*$H21)</f>
        <v/>
      </c>
      <c r="U21" s="144" t="str">
        <f>IF($G21="","",TAN(Datos!$AG21*(PI()/180))*$H21)</f>
        <v/>
      </c>
      <c r="V21" s="144" t="str">
        <f>IF($G21="","",TAN(Datos!$AH21*(PI()/180))*$H21)</f>
        <v/>
      </c>
      <c r="W21" s="144" t="str" cm="1">
        <f t="array" ref="W21">_xlfn.IFS($G21="","",AND($G21&lt;&gt;"",Datos!$F21="Recta"),$X21,$G21&lt;&gt;"",TAN($K21*(PI()/180))*$H21)</f>
        <v/>
      </c>
      <c r="X21" s="145" t="str">
        <f t="shared" si="0"/>
        <v/>
      </c>
      <c r="Y21" s="143" t="str">
        <f>IF($F21="","",-(Datos!$AF21/2)+($F21/Datos!$U21)*Datos!$AF21)</f>
        <v/>
      </c>
      <c r="Z21" s="144" t="str">
        <f>IF($F21="","",(Datos!$AF21/2)+($F21/Datos!$U21)*Datos!$AF21)</f>
        <v/>
      </c>
      <c r="AA21" s="144" t="str">
        <f>IF($F21="","",$I21*($F21/Datos!$U21)*Datos!$AF21)</f>
        <v/>
      </c>
      <c r="AB21" s="144" t="str">
        <f>IF($F21="","",TAN(Datos!$AG21*(PI()/180))*$F21)</f>
        <v/>
      </c>
      <c r="AC21" s="144" t="str">
        <f>IF($F21="","",TAN(Datos!$AH21*(PI()/180))*$F21)</f>
        <v/>
      </c>
      <c r="AD21" s="144" t="str" cm="1">
        <f t="array" ref="AD21">_xlfn.IFS($G21="","",AND($G21&lt;&gt;"",Datos!$F21="Recta"),$AE21,$G21&lt;&gt;"",TAN($L21*(PI()/180))*$F21)</f>
        <v/>
      </c>
      <c r="AE21" s="145" t="str">
        <f t="shared" si="1"/>
        <v/>
      </c>
      <c r="AG21" s="143" t="str" cm="1">
        <f t="array" ref="AG21">_xlfn.IFS($D21="","",$D21="AF 4.0 IP",Maestro!$Y$6,$D21="AF 4.1 IP",Maestro!$Y$7,$D21="AF 4.2 IP",Maestro!$Y$8,$D21="AF 4.0 EP",Maestro!$Y$13,$D21="AF 4.1. IP",Maestro!$Y$14,$D21="AF 4.2 IP",Maestro!$Y$15)</f>
        <v/>
      </c>
      <c r="AH21" s="144" t="str" cm="1">
        <f t="array" ref="AH21">_xlfn.IFS($D21="","",$D21="AF 4.0 IP",Maestro!$Z$6,$D21="AF 4.1 IP",Maestro!$Z$7,$D21="AF 4.2 IP",Maestro!$Z$8,$D21="AF 4.0 EP",Maestro!$Z$13,$D21="AF 4.1. IP",Maestro!$Z$14,$D21="AF 4.2 IP",Maestro!$Z$15)</f>
        <v/>
      </c>
      <c r="AI21" s="144" t="str" cm="1">
        <f t="array" ref="AI21">_xlfn.IFS(Datos!$V21="","",($AH21-Datos!$V21)&lt;0,0,($AH21-Datos!$V21)&gt;=0,($AH21-Datos!$V21))</f>
        <v/>
      </c>
      <c r="AJ21" s="144" t="str" cm="1">
        <f t="array" ref="AJ21">_xlfn.IFS($D21="","",AND($D21&lt;&gt;"",OR(AND($C21="Ibérico",$AH21&lt;=3.32),AND($C21="Estándar",$AH21&lt;=3.25))),0.4,AND($D21="AF 4.0 IP",$AH21&gt;3.32,$AH21&lt;4.325),((7.34-$AH21)/10.05),AND($D21="AF 4.1 IP",$AH21&gt;3.32,$AH21&lt;4.445),((7.82-$AH21)/11.25),AND($D21="AF 4.2 IP",$AH21&gt;3.32,$AH21&lt;4.545),((8.22-$AH21)/12.25),AND($D21="AF 4.0 EP",$AH21&gt;3.25,$AH21&lt;4.325),((7.55-$AH21)/10.75),AND($D21="AF 4.1 EP",$AH21&gt;3.25,$AH21&lt;4.445),((8.03-$AH21)/11.95),AND($D21="AF 4.2 EP",$AH21&gt;3.25,$AH21&lt;4.545),((8.43-$AH21)/12.95),AND($AH21&gt;=4.325,OR($D21="AF 4.0 IP",$D21="AF 4.0 EP")),0.3,AND($AH21&gt;=4.445,OR($D21="AF 4.1 IP",$D21="AF 4.1 EP")),0.3,AND($AH21&gt;=4.545,OR($D21="AF 4.2 IP",$D21="AF 4.2 EP")),0.3)</f>
        <v/>
      </c>
      <c r="AK21" s="144" t="str" cm="1">
        <f t="array" ref="AK21">_xlfn.IFS($D21="","",AND($D21&lt;&gt;"",OR(AND($C21="Ibérico",$AH21&lt;=3.32),AND($C21="Estándar",$AH21&lt;=3.25))),0,AND($D21="AF 4.0 IP",$AH21&gt;3.32,$AH21&lt;4.325),(($AH21-3.32)/1.005),AND($D21="AF 4.1 IP",$AH21&gt;3.32,$AH21&lt;4.445),(($AH21-3.32)/1.125),AND($D21="AF 4.2 IP",$AH21&gt;3.32,$AH21&lt;4.545),(($AH21-3.32)/1.225),AND($D21="AF 4.0 EP",$AH21&gt;3.25,$AH21&lt;4.325),(($AH21-3.25)/1.075),AND($D21="AF 4.1 EP",$AH21&gt;3.25,$AH21&lt;4.445),(($AH21-3.25)/1.195),AND($D21="AF 4.2 EP",$AH21&gt;3.25,$AH21&lt;4.545),(($AH21-3.25)/1.295),AND($AH21&gt;=4.325,OR($D21="AF 4.0 IP",$D21="AF 4.0 EP")),1,AND($AH21&gt;=4.445,OR($D21="AF 4.1 IP",$D21="AF 4.1 EP")),1,AND($AH21&gt;=4.545,OR($D21="AF 4.2 IP",$D21="AF 4.2 EP")),1)</f>
        <v/>
      </c>
      <c r="AL21" s="144" t="str" cm="1">
        <f t="array" ref="AL21">_xlfn.IFS($C21="","",AND(Datos!$P21="Balasto OK",$AJ21=0.4),0.1,AND(Datos!$P21="Balasto OK",$AJ21=0.3),0.08,AND(Datos!$P21="Balasto NOK",$AJ21=0.4),0.2,AND(Datos!$P21="Balasto NOK",$AJ21=0.3),0.15,AND(Datos!$P21="Placa",$AJ21=0.4),1,AND(Datos!$P21="Placa",$AJ21=0.3),0.08)</f>
        <v/>
      </c>
      <c r="AM21" s="145" t="str" cm="1">
        <f t="array" ref="AM21">_xlfn.IFS($C21="","",AND(Datos!$P21="Balasto OK",$AJ21=0.4),0.6,AND(Datos!$P21="Balasto OK",$AJ21=0.3),0.45,AND(Datos!$P21="Balasto NOK",$AJ21=0.4),1,AND(Datos!$P21="Balasto NOK",$AJ21=0.3),0.75,AND(Datos!$P21="Placa",$AJ21=0.4),0.6,AND(Datos!$P21="Placa",$AJ21=0.3),0.45)</f>
        <v/>
      </c>
      <c r="AN21" s="143" t="str" cm="1">
        <f t="array" ref="AN21">_xlfn.IFS($C21="","",AND($C21="Ibérico",Interno!$AM21="11"),((3.75/Datos!$K21)+0.015),AND($C21="Ibérico",Interno!$AM21="12"),((50/Datos!$K21)-0.17),AND($C21="Ibérico",Interno!$AM21="110"),0.015,AND($C21="Estándar",Interno!$AM21="21"),((3.75/Datos!$K21)+0.015),AND($C21="Estándar",Interno!$AM21="22"),((50/Datos!$K21)-0.17),AND($C21="Estándar",Interno!$AM21="210"),0.015)</f>
        <v/>
      </c>
      <c r="AO21" s="145" t="str" cm="1">
        <f t="array" ref="AO21">_xlfn.IFS($C21="","",AND($C21="Ibérico",Interno!$AM21="11"),((3.75/Datos!$K21)+0.015),AND($C21="Ibérico",Interno!$AM21="12"),((60/Datos!$K21)-0.21),AND($C21="Ibérico",Interno!$AM21="110"),0.015,AND($C21="Estándar",Interno!$AM21="21"),((3.75/Datos!$K21)+0.015),AND($C21="Estándar",Interno!$AM21="22"),((60/Datos!$K21)-0.21),AND($C21="Estándar",Interno!$AM21="210"),0.015)</f>
        <v/>
      </c>
      <c r="AP21" s="143" t="str">
        <f>IF($AI21="","",($AJ21/Datos!$U21)*Datos!$AA21*$AI21)</f>
        <v/>
      </c>
      <c r="AQ21" s="145" t="str">
        <f>IF($AI21="","",($AJ21/Datos!$U21)*Datos!$AB21*$AI21)</f>
        <v/>
      </c>
      <c r="AR21" s="143" t="str">
        <f>IF($AH21="","",($AH21/Datos!$U21)*Datos!$AF21)</f>
        <v/>
      </c>
      <c r="AS21" s="144" t="str">
        <f>IF($AH21="","",($AJ21/Datos!$U21)*Datos!$AF21*$AI21)</f>
        <v/>
      </c>
      <c r="AT21" s="144" t="str">
        <f>IF($AH21="","",TAN(Datos!$AG21*(PI()/180))*$AI21)</f>
        <v/>
      </c>
      <c r="AU21" s="144" t="str">
        <f>IF($AH21="","",TAN(Datos!$AH21*(PI()/180))*$AI21)</f>
        <v/>
      </c>
      <c r="AV21" s="144" t="str" cm="1">
        <f t="array" ref="AV21">_xlfn.IFS($AH21="","",AND($G21&lt;&gt;"",Datos!$F21="Recta"),$AW21,$G21&lt;&gt;"",TAN($AL21*(PI()/180))*$AI21)</f>
        <v/>
      </c>
      <c r="AW21" s="145" t="str">
        <f t="shared" si="2"/>
        <v/>
      </c>
      <c r="AY21" s="143" t="str" cm="1">
        <f t="array" ref="AY21">_xlfn.IFS($D21="","",$D21="AF 4.0 IP",Maestro!$AA$6,$D21="AF 4.1 IP",Maestro!$AA$7,$D21="AF 4.2 IP",Maestro!$AA$8,$D21="AF 4.0 EP",Maestro!$AA$13,$D21="AF 4.1. IP",Maestro!$AA$14,$D21="AF 4.2 IP",Maestro!$AA$15)</f>
        <v/>
      </c>
      <c r="AZ21" s="144" t="str" cm="1">
        <f t="array" ref="AZ21">_xlfn.IFS($D21="","",$D21="AF 4.0 IP",Maestro!$AB$6,$D21="AF 4.1 IP",Maestro!$AB$7,$D21="AF 4.2 IP",Maestro!$AB$8,$D21="AF 4.0 EP",Maestro!$AB$13,$D21="AF 4.1. IP",Maestro!$AB$14,$D21="AF 4.2 IP",Maestro!$AB$15)</f>
        <v/>
      </c>
      <c r="BA21" s="144" t="str" cm="1">
        <f t="array" ref="BA21">_xlfn.IFS(Datos!$V21="","",($AZ21-Datos!$V21)&lt;0,0,($AZ21-Datos!$V21)&gt;=0,($AZ21-Datos!$V21))</f>
        <v/>
      </c>
      <c r="BB21" s="144" t="str" cm="1">
        <f t="array" ref="BB21">_xlfn.IFS($D21="","",AND($D21&lt;&gt;"",OR(AND($C21="Ibérico",$AZ21&lt;=3.32),AND($C21="Estándar",$AZ21&lt;=3.25))),0.4,AND($D21="AF 4.0 IP",$AZ21&gt;3.32,$AZ21&lt;4.325),((7.34-$AZ21)/10.05),AND($D21="AF 4.1 IP",$AZ21&gt;3.32,$AZ21&lt;4.445),((7.82-$AZ21)/11.25),AND($D21="AF 4.2 IP",$AZ21&gt;3.32,$AZ21&lt;4.545),((8.22-$AZ21)/12.25),AND($D21="AF 4.0 EP",$AZ21&gt;3.25,$AZ21&lt;4.325),((7.55-$AZ21)/10.75),AND($D21="AF 4.1 EP",$AZ21&gt;3.25,$AZ21&lt;4.445),((8.03-$AZ21)/11.95),AND($D21="AF 4.2 EP",$AZ21&gt;3.25,$AZ21&lt;4.545),((8.43-$AZ21)/12.95),AND($AZ21&gt;=4.325,OR($D21="AF 4.0 IP",$D21="AF 4.0 EP")),0.3,AND($AZ21&gt;=4.445,OR($D21="AF 4.1 IP",$D21="AF 4.1 EP")),0.3,AND($AZ21&gt;=4.545,OR($D21="AF 4.2 IP",$D21="AF 4.2 EP")),0.3)</f>
        <v/>
      </c>
      <c r="BC21" s="144" t="str" cm="1">
        <f t="array" ref="BC21">_xlfn.IFS($D21="","",AND($D21&lt;&gt;"",OR(AND($C21="Ibérico",$AZ21&lt;=3.32),AND($C21="Estándar",$AZ21&lt;=3.25))),0,AND($D21="AF 4.0 IP",$AZ21&gt;3.32,$AZ21&lt;4.325),(($AZ21-3.32)/1.005),AND($D21="AF 4.1 IP",$AZ21&gt;3.32,$AZ21&lt;4.445),(($AZ21-3.32)/1.125),AND($D21="AF 4.2 IP",$AZ21&gt;3.32,$AZ21&lt;4.545),(($AZ21-3.32)/1.225),AND($D21="AF 4.0 EP",$AZ21&gt;3.25,$AZ21&lt;4.325),(($AZ21-3.25)/1.075),AND($D21="AF 4.1 EP",$AZ21&gt;3.25,$AZ21&lt;4.445),(($AZ21-3.25)/1.195),AND($D21="AF 4.2 EP",$AZ21&gt;3.25,$AZ21&lt;4.545),(($AZ21-3.25)/1.295),AND($AZ21&gt;=4.325,OR($D21="AF 4.0 IP",$D21="AF 4.0 EP")),1,AND($AZ21&gt;=4.445,OR($D21="AF 4.1 IP",$D21="AF 4.1 EP")),1,AND($AZ21&gt;=4.545,OR($D21="AF 4.2 IP",$D21="AF 4.2 EP")),1)</f>
        <v/>
      </c>
      <c r="BD21" s="144" t="str" cm="1">
        <f t="array" ref="BD21">_xlfn.IFS($C21="","",AND(Datos!$P21="Balasto OK",$BB21=0.4),0.1,AND(Datos!$P21="Balasto OK",$BB21=0.3),0.08,AND(Datos!$P21="Balasto NOK",$BB21=0.4),0.2,AND(Datos!$P21="Balasto NOK",$BB21=0.3),0.15,AND(Datos!$P21="Placa",$BB21=0.4),1,AND(Datos!$P21="Placa",$BB21=0.3),0.08)</f>
        <v/>
      </c>
      <c r="BE21" s="145" t="str" cm="1">
        <f t="array" ref="BE21">_xlfn.IFS($C21="","",AND(Datos!$P21="Balasto OK",$BB21=0.4),0.6,AND(Datos!$P21="Balasto OK",$BB21=0.3),0.45,AND(Datos!$P21="Balasto NOK",$BB21=0.4),1,AND(Datos!$P21="Balasto NOK",$BB21=0.3),0.75,AND(Datos!$P21="Placa",$BB21=0.4),0.6,AND(Datos!$P21="Placa",$BB21=0.3),0.45)</f>
        <v/>
      </c>
      <c r="BF21" s="143" t="str" cm="1">
        <f t="array" ref="BF21">_xlfn.IFS($C21="","",AND($C21="Ibérico",Interno!$AM21="11"),((3.75/Datos!$K21)+0.015),AND($C21="Ibérico",Interno!$AM21="12"),((50/Datos!$K21)-0.17),AND($C21="Ibérico",Interno!$AM21="110"),0.015,AND($C21="Estándar",Interno!$AM21="21"),((3.75/Datos!$K21)+0.015),AND($C21="Estándar",Interno!$AM21="22"),((50/Datos!$K21)-0.17),AND($C21="Estándar",Interno!$AM21="210"),0.015)</f>
        <v/>
      </c>
      <c r="BG21" s="145" t="str" cm="1">
        <f t="array" ref="BG21">_xlfn.IFS($C21="","",AND($C21="Ibérico",Interno!$AM21="11"),((3.75/Datos!$K21)+0.015),AND($C21="Ibérico",Interno!$AM21="12"),((60/Datos!$K21)-0.21),AND($C21="Ibérico",Interno!$AM21="110"),0.015,AND($C21="Estándar",Interno!$AM21="21"),((3.75/Datos!$K21)+0.015),AND($C21="Estándar",Interno!$AM21="22"),((60/Datos!$K21)-0.21),AND($C21="Estándar",Interno!$AM21="210"),0.015)</f>
        <v/>
      </c>
      <c r="BH21" s="143" t="str">
        <f>IF($BA21="","",($BB21/Datos!$U21)*Datos!$AA21*$BA21)</f>
        <v/>
      </c>
      <c r="BI21" s="145" t="str">
        <f>IF($BA21="","",($BB21/Datos!$U21)*Datos!$AB21*$BA21)</f>
        <v/>
      </c>
      <c r="BJ21" s="143" t="str">
        <f>IF($AZ21="","",($AZ21/Datos!$U21)*Datos!$AF21)</f>
        <v/>
      </c>
      <c r="BK21" s="144" t="str">
        <f>IF($AZ21="","",($BB21/Datos!$U21)*Datos!$AF21*$BA21)</f>
        <v/>
      </c>
      <c r="BL21" s="144" t="str">
        <f>IF($AZ21="","",TAN(Datos!$AG21*(PI()/180))*$BA21)</f>
        <v/>
      </c>
      <c r="BM21" s="144" t="str">
        <f>IF($AZ21="","",TAN(Datos!$AH21*(PI()/180))*$BA21)</f>
        <v/>
      </c>
      <c r="BN21" s="144" t="str" cm="1">
        <f t="array" ref="BN21">_xlfn.IFS($AZ21="","",AND($G21&lt;&gt;"",Datos!$F21="Recta"),$BO21,$G21&lt;&gt;"",TAN($BD21*(PI()/180))*$BA21)</f>
        <v/>
      </c>
      <c r="BO21" s="145" t="str">
        <f t="shared" si="3"/>
        <v/>
      </c>
      <c r="BQ21" s="143" t="str" cm="1">
        <f t="array" ref="BQ21">_xlfn.IFS($D21="","",$D21="AF 4.0 IP",Maestro!$AC$6,$D21="AF 4.1 IP",Maestro!$AC$7,$D21="AF 4.2 IP",Maestro!$AC$8,$D21="AF 4.0 EP",Maestro!$AC$13,$D21="AF 4.1. IP",Maestro!$AC$14,$D21="AF 4.2 IP",Maestro!$AC$15)</f>
        <v/>
      </c>
      <c r="BR21" s="144" t="str" cm="1">
        <f t="array" ref="BR21">_xlfn.IFS($D21="","",$D21="AF 4.0 IP",Maestro!$AD$6,$D21="AF 4.1 IP",Maestro!$AD$7,$D21="AF 4.2 IP",Maestro!$AD$8,$D21="AF 4.0 EP",Maestro!$AD$13,$D21="AF 4.1. IP",Maestro!$AD$14,$D21="AF 4.2 IP",Maestro!$AD$15)</f>
        <v/>
      </c>
      <c r="BS21" s="144" t="str" cm="1">
        <f t="array" ref="BS21">_xlfn.IFS($D21="","",AND($D21&lt;&gt;"",OR(AND($C21="Ibérico",$BR21&lt;=3.32),AND($C21="Estándar",$BR21&lt;=3.25))),0.4,AND($D21="AF 4.0 IP",$BR21&gt;3.32,$BR21&lt;4.325),((7.34-$BR21)/10.05),AND($D21="AF 4.1 IP",$BR21&gt;3.32,$BR21&lt;4.445),((7.82-$BR21)/11.25),AND($D21="AF 4.2 IP",$BR21&gt;3.32,$BR21&lt;4.545),((8.22-$BR21)/12.25),AND($D21="AF 4.0 EP",$BR21&gt;3.25,$BR21&lt;4.325),((7.55-$BR21)/10.75),AND($D21="AF 4.1 EP",$BR21&gt;3.25,$BR21&lt;4.445),((8.03-$BR21)/11.95),AND($D21="AF 4.2 EP",$BR21&gt;3.25,$BR21&lt;4.545),((8.43-$BR21)/12.95),AND($BR21&gt;=4.325,OR($D21="AF 4.0 IP",$D21="AF 4.0 EP")),0.3,AND($BR21&gt;=4.445,OR($D21="AF 4.1 IP",$D21="AF 4.1 EP")),0.3,AND($BR21&gt;=4.545,OR($D21="AF 4.2 IP",$D21="AF 4.2 EP")),0.3)</f>
        <v/>
      </c>
      <c r="BT21" s="145" t="str" cm="1">
        <f t="array" ref="BT21">_xlfn.IFS($D21="","",AND($D21&lt;&gt;"",OR(AND($C21="Ibérico",$BR21&lt;=3.32),AND($C21="Estándar",$BR21&lt;=3.25))),0,AND($D21="AF 4.0 IP",$BR21&gt;3.32,$BR21&lt;4.325),(($BR21-3.32)/1.005),AND($D21="AF 4.1 IP",$BR21&gt;3.32,$BR21&lt;4.445),(($BR21-3.32)/1.125),AND($D21="AF 4.2 IP",$BR21&gt;3.32,$BR21&lt;4.545),(($BR21-3.32)/1.225),AND($D21="AF 4.0 EP",$BR21&gt;3.25,$BR21&lt;4.325),(($BR21-3.25)/1.075),AND($D21="AF 4.1 EP",$BR21&gt;3.25,$BR21&lt;4.445),(($BR21-3.25)/1.195),AND($D21="AF 4.2 EP",$BR21&gt;3.25,$BR21&lt;4.545),(($BR21-3.25)/1.295),AND($BR21&gt;=4.325,OR($D21="AF 4.0 IP",$D21="AF 4.0 EP")),1,AND($BR21&gt;=4.445,OR($D21="AF 4.1 IP",$D21="AF 4.1 EP")),1,AND($BR21&gt;=4.545,OR($D21="AF 4.2 IP",$D21="AF 4.2 EP")),1)</f>
        <v/>
      </c>
      <c r="BU21" s="143" t="str" cm="1">
        <f t="array" ref="BU21">_xlfn.IFS($C21="","",AND($C21="Ibérico",Interno!$AM21="11"),((3.75/Datos!$K21)+0.015),AND($C21="Ibérico",Interno!$AM21="12"),((50/Datos!$K21)-0.17),AND($C21="Ibérico",Interno!$AM21="110"),0.015,AND($C21="Estándar",Interno!$AM21="21"),((3.75/Datos!$K21)+0.015),AND($C21="Estándar",Interno!$AM21="22"),((50/Datos!$K21)-0.17),AND($C21="Estándar",Interno!$AM21="210"),0.015)</f>
        <v/>
      </c>
      <c r="BV21" s="145" t="str" cm="1">
        <f t="array" ref="BV21">_xlfn.IFS($C21="","",AND($C21="Ibérico",Interno!$AM21="11"),((3.75/Datos!$K21)+0.015),AND($C21="Ibérico",Interno!$AM21="12"),((60/Datos!$K21)-0.21),AND($C21="Ibérico",Interno!$AM21="110"),0.015,AND($C21="Estándar",Interno!$AM21="21"),((3.75/Datos!$K21)+0.015),AND($C21="Estándar",Interno!$AM21="22"),((60/Datos!$K21)-0.21),AND($C21="Estándar",Interno!$AM21="210"),0.015)</f>
        <v/>
      </c>
      <c r="BW21" s="146" t="str">
        <f>IF($BR21="","",($BR21/Datos!$U21)*Datos!$AF21)</f>
        <v/>
      </c>
    </row>
    <row r="22" spans="2:75" x14ac:dyDescent="0.35">
      <c r="B22" s="143" t="str">
        <f>IF(Datos!$B22="","",Datos!$B22)</f>
        <v/>
      </c>
      <c r="C22" s="144" t="str">
        <f>IF(Datos!$E22="","",Datos!$E22)</f>
        <v/>
      </c>
      <c r="D22" s="145" t="str">
        <f>IF(Datos!$J22="","",Datos!$J22)</f>
        <v/>
      </c>
      <c r="F22" s="143" t="str" cm="1">
        <f t="array" ref="F22">_xlfn.IFS($D22="","",$D22="AF 4.0 IP",Maestro!$W$6,$D22="AF 4.1 IP",Maestro!$W$7,$D22="AF 4.2 IP",Maestro!$W$8,$D22="AF 4.0 EP",Maestro!$W$13,$D22="AF 4.1. IP",Maestro!$W$14,$D22="AF 4.2 IP",Maestro!$W$15)</f>
        <v/>
      </c>
      <c r="G22" s="144" t="str" cm="1">
        <f t="array" ref="G22">_xlfn.IFS($D22="","",$D22="AF 4.0 IP",Maestro!$X$6,$D22="AF 4.1 IP",Maestro!$X$7,$D22="AF 4.2 IP",Maestro!$X$8,$D22="AF 4.0 EP",Maestro!$X$13,$D22="AF 4.1. IP",Maestro!$X$14,$D22="AF 4.2 IP",Maestro!$X$15)</f>
        <v/>
      </c>
      <c r="H22" s="144" t="str" cm="1">
        <f t="array" ref="H22">_xlfn.IFS(Datos!$V22="","",($G22-Datos!$V22)&lt;0,0,($G22-Datos!$V22)&gt;=0,($G22-Datos!$V22))</f>
        <v/>
      </c>
      <c r="I22" s="144" t="str" cm="1">
        <f t="array" ref="I22">_xlfn.IFS($D22="","",AND($D22&lt;&gt;"",OR(AND($C22="Ibérico",$G22&lt;=3.32),AND($C22="Estándar",$G22&lt;=3.25))),0.4,AND($D22="AF 4.0 IP",$G22&gt;3.32,$G22&lt;4.325),((7.34-$G22)/10.05),AND($D22="AF 4.1 IP",$G22&gt;3.32,$G22&lt;4.445),((7.82-$G22)/11.25),AND($D22="AF 4.2 IP",$G22&gt;3.32,$G22&lt;4.545),((8.22-$G22)/12.25),AND($D22="AF 4.0 EP",$G22&gt;3.25,$G22&lt;4.325),((7.55-$G22)/10.75),AND($D22="AF 4.1 EP",$G22&gt;3.25,$G22&lt;4.445),((8.03-$G22)/11.95),AND($D22="AF 4.2 EP",$G22&gt;3.25,$G22&lt;4.545),((8.43-$G22)/12.95),AND($G22&gt;=4.325,OR($D22="AF 4.0 IP",$D22="AF 4.0 EP")),0.3,AND($G22&gt;=4.445,OR($D22="AF 4.1 IP",$D22="AF 4.1 EP")),0.3,AND($G22&gt;=4.545,OR($D22="AF 4.2 IP",$D22="AF 4.2 EP")),0.3)</f>
        <v/>
      </c>
      <c r="J22" s="144" t="str" cm="1">
        <f t="array" ref="J22">_xlfn.IFS($D22="","",AND($D22&lt;&gt;"",OR(AND($C22="Ibérico",$G22&lt;=3.32),AND($C22="Estándar",$G22&lt;=3.25))),0,AND($D22="AF 4.0 IP",$G22&gt;3.32,$G22&lt;4.325),(($G22-3.32)/1.005),AND($D22="AF 4.1 IP",$G22&gt;3.32,$G22&lt;4.445),(($G22-3.32)/1.125),AND($D22="AF 4.2 IP",$G22&gt;3.32,$G22&lt;4.545),(($G22-3.32)/1.225),AND($D22="AF 4.0 EP",$G22&gt;3.25,$G22&lt;4.325),(($G22-3.25)/1.075),AND($D22="AF 4.1 EP",$G22&gt;3.25,$G22&lt;4.445),(($G22-3.25)/1.195),AND($D22="AF 4.2 EP",$G22&gt;3.25,$G22&lt;4.545),(($G22-3.25)/1.295),AND($G22&gt;=4.325,OR($D22="AF 4.0 IP",$D22="AF 4.0 EP")),1,AND($G22&gt;=4.445,OR($D22="AF 4.1 IP",$D22="AF 4.1 EP")),1,AND($G22&gt;=4.545,OR($D22="AF 4.2 IP",$D22="AF 4.2 EP")),1)</f>
        <v/>
      </c>
      <c r="K22" s="144" t="str" cm="1">
        <f t="array" ref="K22">_xlfn.IFS($C22="","",AND(Datos!$P22="Balasto OK",$I22=0.4),0.1,AND(Datos!$P22="Balasto OK",$I22=0.3),0.08,AND(Datos!$P22="Balasto NOK",$I22=0.4),0.2,AND(Datos!$P22="Balasto NOK",$I22=0.3),0.15,AND(Datos!$P22="Placa",$I22=0.4),1,AND(Datos!$P22="Placa",$I22=0.3),0.08)</f>
        <v/>
      </c>
      <c r="L22" s="145" t="str" cm="1">
        <f t="array" ref="L22">_xlfn.IFS($C22="","",AND(Datos!$P22="Balasto OK",$I22=0.4),0.6,AND(Datos!$P22="Balasto OK",$I22=0.3),0.45,AND(Datos!$P22="Balasto NOK",$I22=0.4),1,AND(Datos!$P22="Balasto NOK",$I22=0.3),0.75,AND(Datos!$P22="Placa",$I22=0.4),0.6,AND(Datos!$P22="Placa",$I22=0.3),0.45)</f>
        <v/>
      </c>
      <c r="M22" s="143" t="str" cm="1">
        <f t="array" ref="M22">_xlfn.IFS($C22="","",AND($C22="Ibérico",Interno!$AM22="11"),((3.75/Datos!$K22)+(16.25*$J22/Datos!$K22)+0.015),AND($C22="Ibérico",Interno!$AM22="12"),((50/Datos!$K22)+(0.065*$J22)-0.17),AND($C22="Ibérico",Interno!$AM22="110"),0.015,AND($C22="Estándar",Interno!$AM22="21"),((3.75/Datos!$K22)+(16.25*$J22/Datos!$K22)+0.015),AND($C22="Estándar",Interno!$AM22="22"),((50/Datos!$K22)+(0.065*$J22)-0.17),AND($C22="Estándar",Interno!$AM22="210"),0.015)</f>
        <v/>
      </c>
      <c r="N22" s="145" t="str" cm="1">
        <f t="array" ref="N22">_xlfn.IFS($C22="","",AND($C22="Ibérico",Interno!$AM22="11"),((3.75/Datos!$K22)+(16.25*$J22/Datos!$K22)+0.015),AND($C22="Ibérico",Interno!$AM22="12"),((60/Datos!$K22)+($J22*(0.105-(10/Datos!$K22)))-0.21),AND($C22="Ibérico",Interno!$AM22="110"),0.015,AND($C22="Estándar",Interno!$AM22="21"),((3.75/Datos!$K22)+(16.25*$J22/Datos!$K22)+0.015),AND($C22="Estándar",Interno!$AM22="22"),((60/Datos!$K22)+($J22*(0.105-(10/Datos!$K22)))-0.21),AND($C22="Estándar",Interno!$AM22="210"),0.015)</f>
        <v/>
      </c>
      <c r="O22" s="143" t="str">
        <f>IF($H22="","",($I22/Datos!$U22)*Datos!$AA22*$H22)</f>
        <v/>
      </c>
      <c r="P22" s="145" t="str">
        <f>IF($H22="","",($I22/Datos!$U22)*Datos!$AB22*$H22)</f>
        <v/>
      </c>
      <c r="Q22" s="143" t="str">
        <f>IF($F22="","",($I22/Datos!$U22)*Datos!$AA22*$F22)</f>
        <v/>
      </c>
      <c r="R22" s="145" t="str">
        <f>IF($F22="","",($I22/Datos!$U22)*Datos!$AB22*$F22)</f>
        <v/>
      </c>
      <c r="S22" s="143" t="str">
        <f>IF($G22="","",($G22/Datos!$U22)*Datos!$AF22)</f>
        <v/>
      </c>
      <c r="T22" s="144" t="str">
        <f>IF($G22="","",($I22/Datos!$U22)*Datos!$AF22*$H22)</f>
        <v/>
      </c>
      <c r="U22" s="144" t="str">
        <f>IF($G22="","",TAN(Datos!$AG22*(PI()/180))*$H22)</f>
        <v/>
      </c>
      <c r="V22" s="144" t="str">
        <f>IF($G22="","",TAN(Datos!$AH22*(PI()/180))*$H22)</f>
        <v/>
      </c>
      <c r="W22" s="144" t="str" cm="1">
        <f t="array" ref="W22">_xlfn.IFS($G22="","",AND($G22&lt;&gt;"",Datos!$F22="Recta"),$X22,$G22&lt;&gt;"",TAN($K22*(PI()/180))*$H22)</f>
        <v/>
      </c>
      <c r="X22" s="145" t="str">
        <f t="shared" si="0"/>
        <v/>
      </c>
      <c r="Y22" s="143" t="str">
        <f>IF($F22="","",-(Datos!$AF22/2)+($F22/Datos!$U22)*Datos!$AF22)</f>
        <v/>
      </c>
      <c r="Z22" s="144" t="str">
        <f>IF($F22="","",(Datos!$AF22/2)+($F22/Datos!$U22)*Datos!$AF22)</f>
        <v/>
      </c>
      <c r="AA22" s="144" t="str">
        <f>IF($F22="","",$I22*($F22/Datos!$U22)*Datos!$AF22)</f>
        <v/>
      </c>
      <c r="AB22" s="144" t="str">
        <f>IF($F22="","",TAN(Datos!$AG22*(PI()/180))*$F22)</f>
        <v/>
      </c>
      <c r="AC22" s="144" t="str">
        <f>IF($F22="","",TAN(Datos!$AH22*(PI()/180))*$F22)</f>
        <v/>
      </c>
      <c r="AD22" s="144" t="str" cm="1">
        <f t="array" ref="AD22">_xlfn.IFS($G22="","",AND($G22&lt;&gt;"",Datos!$F22="Recta"),$AE22,$G22&lt;&gt;"",TAN($L22*(PI()/180))*$F22)</f>
        <v/>
      </c>
      <c r="AE22" s="145" t="str">
        <f t="shared" si="1"/>
        <v/>
      </c>
      <c r="AG22" s="143" t="str" cm="1">
        <f t="array" ref="AG22">_xlfn.IFS($D22="","",$D22="AF 4.0 IP",Maestro!$Y$6,$D22="AF 4.1 IP",Maestro!$Y$7,$D22="AF 4.2 IP",Maestro!$Y$8,$D22="AF 4.0 EP",Maestro!$Y$13,$D22="AF 4.1. IP",Maestro!$Y$14,$D22="AF 4.2 IP",Maestro!$Y$15)</f>
        <v/>
      </c>
      <c r="AH22" s="144" t="str" cm="1">
        <f t="array" ref="AH22">_xlfn.IFS($D22="","",$D22="AF 4.0 IP",Maestro!$Z$6,$D22="AF 4.1 IP",Maestro!$Z$7,$D22="AF 4.2 IP",Maestro!$Z$8,$D22="AF 4.0 EP",Maestro!$Z$13,$D22="AF 4.1. IP",Maestro!$Z$14,$D22="AF 4.2 IP",Maestro!$Z$15)</f>
        <v/>
      </c>
      <c r="AI22" s="144" t="str" cm="1">
        <f t="array" ref="AI22">_xlfn.IFS(Datos!$V22="","",($AH22-Datos!$V22)&lt;0,0,($AH22-Datos!$V22)&gt;=0,($AH22-Datos!$V22))</f>
        <v/>
      </c>
      <c r="AJ22" s="144" t="str" cm="1">
        <f t="array" ref="AJ22">_xlfn.IFS($D22="","",AND($D22&lt;&gt;"",OR(AND($C22="Ibérico",$AH22&lt;=3.32),AND($C22="Estándar",$AH22&lt;=3.25))),0.4,AND($D22="AF 4.0 IP",$AH22&gt;3.32,$AH22&lt;4.325),((7.34-$AH22)/10.05),AND($D22="AF 4.1 IP",$AH22&gt;3.32,$AH22&lt;4.445),((7.82-$AH22)/11.25),AND($D22="AF 4.2 IP",$AH22&gt;3.32,$AH22&lt;4.545),((8.22-$AH22)/12.25),AND($D22="AF 4.0 EP",$AH22&gt;3.25,$AH22&lt;4.325),((7.55-$AH22)/10.75),AND($D22="AF 4.1 EP",$AH22&gt;3.25,$AH22&lt;4.445),((8.03-$AH22)/11.95),AND($D22="AF 4.2 EP",$AH22&gt;3.25,$AH22&lt;4.545),((8.43-$AH22)/12.95),AND($AH22&gt;=4.325,OR($D22="AF 4.0 IP",$D22="AF 4.0 EP")),0.3,AND($AH22&gt;=4.445,OR($D22="AF 4.1 IP",$D22="AF 4.1 EP")),0.3,AND($AH22&gt;=4.545,OR($D22="AF 4.2 IP",$D22="AF 4.2 EP")),0.3)</f>
        <v/>
      </c>
      <c r="AK22" s="144" t="str" cm="1">
        <f t="array" ref="AK22">_xlfn.IFS($D22="","",AND($D22&lt;&gt;"",OR(AND($C22="Ibérico",$AH22&lt;=3.32),AND($C22="Estándar",$AH22&lt;=3.25))),0,AND($D22="AF 4.0 IP",$AH22&gt;3.32,$AH22&lt;4.325),(($AH22-3.32)/1.005),AND($D22="AF 4.1 IP",$AH22&gt;3.32,$AH22&lt;4.445),(($AH22-3.32)/1.125),AND($D22="AF 4.2 IP",$AH22&gt;3.32,$AH22&lt;4.545),(($AH22-3.32)/1.225),AND($D22="AF 4.0 EP",$AH22&gt;3.25,$AH22&lt;4.325),(($AH22-3.25)/1.075),AND($D22="AF 4.1 EP",$AH22&gt;3.25,$AH22&lt;4.445),(($AH22-3.25)/1.195),AND($D22="AF 4.2 EP",$AH22&gt;3.25,$AH22&lt;4.545),(($AH22-3.25)/1.295),AND($AH22&gt;=4.325,OR($D22="AF 4.0 IP",$D22="AF 4.0 EP")),1,AND($AH22&gt;=4.445,OR($D22="AF 4.1 IP",$D22="AF 4.1 EP")),1,AND($AH22&gt;=4.545,OR($D22="AF 4.2 IP",$D22="AF 4.2 EP")),1)</f>
        <v/>
      </c>
      <c r="AL22" s="144" t="str" cm="1">
        <f t="array" ref="AL22">_xlfn.IFS($C22="","",AND(Datos!$P22="Balasto OK",$AJ22=0.4),0.1,AND(Datos!$P22="Balasto OK",$AJ22=0.3),0.08,AND(Datos!$P22="Balasto NOK",$AJ22=0.4),0.2,AND(Datos!$P22="Balasto NOK",$AJ22=0.3),0.15,AND(Datos!$P22="Placa",$AJ22=0.4),1,AND(Datos!$P22="Placa",$AJ22=0.3),0.08)</f>
        <v/>
      </c>
      <c r="AM22" s="145" t="str" cm="1">
        <f t="array" ref="AM22">_xlfn.IFS($C22="","",AND(Datos!$P22="Balasto OK",$AJ22=0.4),0.6,AND(Datos!$P22="Balasto OK",$AJ22=0.3),0.45,AND(Datos!$P22="Balasto NOK",$AJ22=0.4),1,AND(Datos!$P22="Balasto NOK",$AJ22=0.3),0.75,AND(Datos!$P22="Placa",$AJ22=0.4),0.6,AND(Datos!$P22="Placa",$AJ22=0.3),0.45)</f>
        <v/>
      </c>
      <c r="AN22" s="143" t="str" cm="1">
        <f t="array" ref="AN22">_xlfn.IFS($C22="","",AND($C22="Ibérico",Interno!$AM22="11"),((3.75/Datos!$K22)+0.015),AND($C22="Ibérico",Interno!$AM22="12"),((50/Datos!$K22)-0.17),AND($C22="Ibérico",Interno!$AM22="110"),0.015,AND($C22="Estándar",Interno!$AM22="21"),((3.75/Datos!$K22)+0.015),AND($C22="Estándar",Interno!$AM22="22"),((50/Datos!$K22)-0.17),AND($C22="Estándar",Interno!$AM22="210"),0.015)</f>
        <v/>
      </c>
      <c r="AO22" s="145" t="str" cm="1">
        <f t="array" ref="AO22">_xlfn.IFS($C22="","",AND($C22="Ibérico",Interno!$AM22="11"),((3.75/Datos!$K22)+0.015),AND($C22="Ibérico",Interno!$AM22="12"),((60/Datos!$K22)-0.21),AND($C22="Ibérico",Interno!$AM22="110"),0.015,AND($C22="Estándar",Interno!$AM22="21"),((3.75/Datos!$K22)+0.015),AND($C22="Estándar",Interno!$AM22="22"),((60/Datos!$K22)-0.21),AND($C22="Estándar",Interno!$AM22="210"),0.015)</f>
        <v/>
      </c>
      <c r="AP22" s="143" t="str">
        <f>IF($AI22="","",($AJ22/Datos!$U22)*Datos!$AA22*$AI22)</f>
        <v/>
      </c>
      <c r="AQ22" s="145" t="str">
        <f>IF($AI22="","",($AJ22/Datos!$U22)*Datos!$AB22*$AI22)</f>
        <v/>
      </c>
      <c r="AR22" s="143" t="str">
        <f>IF($AH22="","",($AH22/Datos!$U22)*Datos!$AF22)</f>
        <v/>
      </c>
      <c r="AS22" s="144" t="str">
        <f>IF($AH22="","",($AJ22/Datos!$U22)*Datos!$AF22*$AI22)</f>
        <v/>
      </c>
      <c r="AT22" s="144" t="str">
        <f>IF($AH22="","",TAN(Datos!$AG22*(PI()/180))*$AI22)</f>
        <v/>
      </c>
      <c r="AU22" s="144" t="str">
        <f>IF($AH22="","",TAN(Datos!$AH22*(PI()/180))*$AI22)</f>
        <v/>
      </c>
      <c r="AV22" s="144" t="str" cm="1">
        <f t="array" ref="AV22">_xlfn.IFS($AH22="","",AND($G22&lt;&gt;"",Datos!$F22="Recta"),$AW22,$G22&lt;&gt;"",TAN($AL22*(PI()/180))*$AI22)</f>
        <v/>
      </c>
      <c r="AW22" s="145" t="str">
        <f t="shared" si="2"/>
        <v/>
      </c>
      <c r="AY22" s="143" t="str" cm="1">
        <f t="array" ref="AY22">_xlfn.IFS($D22="","",$D22="AF 4.0 IP",Maestro!$AA$6,$D22="AF 4.1 IP",Maestro!$AA$7,$D22="AF 4.2 IP",Maestro!$AA$8,$D22="AF 4.0 EP",Maestro!$AA$13,$D22="AF 4.1. IP",Maestro!$AA$14,$D22="AF 4.2 IP",Maestro!$AA$15)</f>
        <v/>
      </c>
      <c r="AZ22" s="144" t="str" cm="1">
        <f t="array" ref="AZ22">_xlfn.IFS($D22="","",$D22="AF 4.0 IP",Maestro!$AB$6,$D22="AF 4.1 IP",Maestro!$AB$7,$D22="AF 4.2 IP",Maestro!$AB$8,$D22="AF 4.0 EP",Maestro!$AB$13,$D22="AF 4.1. IP",Maestro!$AB$14,$D22="AF 4.2 IP",Maestro!$AB$15)</f>
        <v/>
      </c>
      <c r="BA22" s="144" t="str" cm="1">
        <f t="array" ref="BA22">_xlfn.IFS(Datos!$V22="","",($AZ22-Datos!$V22)&lt;0,0,($AZ22-Datos!$V22)&gt;=0,($AZ22-Datos!$V22))</f>
        <v/>
      </c>
      <c r="BB22" s="144" t="str" cm="1">
        <f t="array" ref="BB22">_xlfn.IFS($D22="","",AND($D22&lt;&gt;"",OR(AND($C22="Ibérico",$AZ22&lt;=3.32),AND($C22="Estándar",$AZ22&lt;=3.25))),0.4,AND($D22="AF 4.0 IP",$AZ22&gt;3.32,$AZ22&lt;4.325),((7.34-$AZ22)/10.05),AND($D22="AF 4.1 IP",$AZ22&gt;3.32,$AZ22&lt;4.445),((7.82-$AZ22)/11.25),AND($D22="AF 4.2 IP",$AZ22&gt;3.32,$AZ22&lt;4.545),((8.22-$AZ22)/12.25),AND($D22="AF 4.0 EP",$AZ22&gt;3.25,$AZ22&lt;4.325),((7.55-$AZ22)/10.75),AND($D22="AF 4.1 EP",$AZ22&gt;3.25,$AZ22&lt;4.445),((8.03-$AZ22)/11.95),AND($D22="AF 4.2 EP",$AZ22&gt;3.25,$AZ22&lt;4.545),((8.43-$AZ22)/12.95),AND($AZ22&gt;=4.325,OR($D22="AF 4.0 IP",$D22="AF 4.0 EP")),0.3,AND($AZ22&gt;=4.445,OR($D22="AF 4.1 IP",$D22="AF 4.1 EP")),0.3,AND($AZ22&gt;=4.545,OR($D22="AF 4.2 IP",$D22="AF 4.2 EP")),0.3)</f>
        <v/>
      </c>
      <c r="BC22" s="144" t="str" cm="1">
        <f t="array" ref="BC22">_xlfn.IFS($D22="","",AND($D22&lt;&gt;"",OR(AND($C22="Ibérico",$AZ22&lt;=3.32),AND($C22="Estándar",$AZ22&lt;=3.25))),0,AND($D22="AF 4.0 IP",$AZ22&gt;3.32,$AZ22&lt;4.325),(($AZ22-3.32)/1.005),AND($D22="AF 4.1 IP",$AZ22&gt;3.32,$AZ22&lt;4.445),(($AZ22-3.32)/1.125),AND($D22="AF 4.2 IP",$AZ22&gt;3.32,$AZ22&lt;4.545),(($AZ22-3.32)/1.225),AND($D22="AF 4.0 EP",$AZ22&gt;3.25,$AZ22&lt;4.325),(($AZ22-3.25)/1.075),AND($D22="AF 4.1 EP",$AZ22&gt;3.25,$AZ22&lt;4.445),(($AZ22-3.25)/1.195),AND($D22="AF 4.2 EP",$AZ22&gt;3.25,$AZ22&lt;4.545),(($AZ22-3.25)/1.295),AND($AZ22&gt;=4.325,OR($D22="AF 4.0 IP",$D22="AF 4.0 EP")),1,AND($AZ22&gt;=4.445,OR($D22="AF 4.1 IP",$D22="AF 4.1 EP")),1,AND($AZ22&gt;=4.545,OR($D22="AF 4.2 IP",$D22="AF 4.2 EP")),1)</f>
        <v/>
      </c>
      <c r="BD22" s="144" t="str" cm="1">
        <f t="array" ref="BD22">_xlfn.IFS($C22="","",AND(Datos!$P22="Balasto OK",$BB22=0.4),0.1,AND(Datos!$P22="Balasto OK",$BB22=0.3),0.08,AND(Datos!$P22="Balasto NOK",$BB22=0.4),0.2,AND(Datos!$P22="Balasto NOK",$BB22=0.3),0.15,AND(Datos!$P22="Placa",$BB22=0.4),1,AND(Datos!$P22="Placa",$BB22=0.3),0.08)</f>
        <v/>
      </c>
      <c r="BE22" s="145" t="str" cm="1">
        <f t="array" ref="BE22">_xlfn.IFS($C22="","",AND(Datos!$P22="Balasto OK",$BB22=0.4),0.6,AND(Datos!$P22="Balasto OK",$BB22=0.3),0.45,AND(Datos!$P22="Balasto NOK",$BB22=0.4),1,AND(Datos!$P22="Balasto NOK",$BB22=0.3),0.75,AND(Datos!$P22="Placa",$BB22=0.4),0.6,AND(Datos!$P22="Placa",$BB22=0.3),0.45)</f>
        <v/>
      </c>
      <c r="BF22" s="143" t="str" cm="1">
        <f t="array" ref="BF22">_xlfn.IFS($C22="","",AND($C22="Ibérico",Interno!$AM22="11"),((3.75/Datos!$K22)+0.015),AND($C22="Ibérico",Interno!$AM22="12"),((50/Datos!$K22)-0.17),AND($C22="Ibérico",Interno!$AM22="110"),0.015,AND($C22="Estándar",Interno!$AM22="21"),((3.75/Datos!$K22)+0.015),AND($C22="Estándar",Interno!$AM22="22"),((50/Datos!$K22)-0.17),AND($C22="Estándar",Interno!$AM22="210"),0.015)</f>
        <v/>
      </c>
      <c r="BG22" s="145" t="str" cm="1">
        <f t="array" ref="BG22">_xlfn.IFS($C22="","",AND($C22="Ibérico",Interno!$AM22="11"),((3.75/Datos!$K22)+0.015),AND($C22="Ibérico",Interno!$AM22="12"),((60/Datos!$K22)-0.21),AND($C22="Ibérico",Interno!$AM22="110"),0.015,AND($C22="Estándar",Interno!$AM22="21"),((3.75/Datos!$K22)+0.015),AND($C22="Estándar",Interno!$AM22="22"),((60/Datos!$K22)-0.21),AND($C22="Estándar",Interno!$AM22="210"),0.015)</f>
        <v/>
      </c>
      <c r="BH22" s="143" t="str">
        <f>IF($BA22="","",($BB22/Datos!$U22)*Datos!$AA22*$BA22)</f>
        <v/>
      </c>
      <c r="BI22" s="145" t="str">
        <f>IF($BA22="","",($BB22/Datos!$U22)*Datos!$AB22*$BA22)</f>
        <v/>
      </c>
      <c r="BJ22" s="143" t="str">
        <f>IF($AZ22="","",($AZ22/Datos!$U22)*Datos!$AF22)</f>
        <v/>
      </c>
      <c r="BK22" s="144" t="str">
        <f>IF($AZ22="","",($BB22/Datos!$U22)*Datos!$AF22*$BA22)</f>
        <v/>
      </c>
      <c r="BL22" s="144" t="str">
        <f>IF($AZ22="","",TAN(Datos!$AG22*(PI()/180))*$BA22)</f>
        <v/>
      </c>
      <c r="BM22" s="144" t="str">
        <f>IF($AZ22="","",TAN(Datos!$AH22*(PI()/180))*$BA22)</f>
        <v/>
      </c>
      <c r="BN22" s="144" t="str" cm="1">
        <f t="array" ref="BN22">_xlfn.IFS($AZ22="","",AND($G22&lt;&gt;"",Datos!$F22="Recta"),$BO22,$G22&lt;&gt;"",TAN($BD22*(PI()/180))*$BA22)</f>
        <v/>
      </c>
      <c r="BO22" s="145" t="str">
        <f t="shared" si="3"/>
        <v/>
      </c>
      <c r="BQ22" s="143" t="str" cm="1">
        <f t="array" ref="BQ22">_xlfn.IFS($D22="","",$D22="AF 4.0 IP",Maestro!$AC$6,$D22="AF 4.1 IP",Maestro!$AC$7,$D22="AF 4.2 IP",Maestro!$AC$8,$D22="AF 4.0 EP",Maestro!$AC$13,$D22="AF 4.1. IP",Maestro!$AC$14,$D22="AF 4.2 IP",Maestro!$AC$15)</f>
        <v/>
      </c>
      <c r="BR22" s="144" t="str" cm="1">
        <f t="array" ref="BR22">_xlfn.IFS($D22="","",$D22="AF 4.0 IP",Maestro!$AD$6,$D22="AF 4.1 IP",Maestro!$AD$7,$D22="AF 4.2 IP",Maestro!$AD$8,$D22="AF 4.0 EP",Maestro!$AD$13,$D22="AF 4.1. IP",Maestro!$AD$14,$D22="AF 4.2 IP",Maestro!$AD$15)</f>
        <v/>
      </c>
      <c r="BS22" s="144" t="str" cm="1">
        <f t="array" ref="BS22">_xlfn.IFS($D22="","",AND($D22&lt;&gt;"",OR(AND($C22="Ibérico",$BR22&lt;=3.32),AND($C22="Estándar",$BR22&lt;=3.25))),0.4,AND($D22="AF 4.0 IP",$BR22&gt;3.32,$BR22&lt;4.325),((7.34-$BR22)/10.05),AND($D22="AF 4.1 IP",$BR22&gt;3.32,$BR22&lt;4.445),((7.82-$BR22)/11.25),AND($D22="AF 4.2 IP",$BR22&gt;3.32,$BR22&lt;4.545),((8.22-$BR22)/12.25),AND($D22="AF 4.0 EP",$BR22&gt;3.25,$BR22&lt;4.325),((7.55-$BR22)/10.75),AND($D22="AF 4.1 EP",$BR22&gt;3.25,$BR22&lt;4.445),((8.03-$BR22)/11.95),AND($D22="AF 4.2 EP",$BR22&gt;3.25,$BR22&lt;4.545),((8.43-$BR22)/12.95),AND($BR22&gt;=4.325,OR($D22="AF 4.0 IP",$D22="AF 4.0 EP")),0.3,AND($BR22&gt;=4.445,OR($D22="AF 4.1 IP",$D22="AF 4.1 EP")),0.3,AND($BR22&gt;=4.545,OR($D22="AF 4.2 IP",$D22="AF 4.2 EP")),0.3)</f>
        <v/>
      </c>
      <c r="BT22" s="145" t="str" cm="1">
        <f t="array" ref="BT22">_xlfn.IFS($D22="","",AND($D22&lt;&gt;"",OR(AND($C22="Ibérico",$BR22&lt;=3.32),AND($C22="Estándar",$BR22&lt;=3.25))),0,AND($D22="AF 4.0 IP",$BR22&gt;3.32,$BR22&lt;4.325),(($BR22-3.32)/1.005),AND($D22="AF 4.1 IP",$BR22&gt;3.32,$BR22&lt;4.445),(($BR22-3.32)/1.125),AND($D22="AF 4.2 IP",$BR22&gt;3.32,$BR22&lt;4.545),(($BR22-3.32)/1.225),AND($D22="AF 4.0 EP",$BR22&gt;3.25,$BR22&lt;4.325),(($BR22-3.25)/1.075),AND($D22="AF 4.1 EP",$BR22&gt;3.25,$BR22&lt;4.445),(($BR22-3.25)/1.195),AND($D22="AF 4.2 EP",$BR22&gt;3.25,$BR22&lt;4.545),(($BR22-3.25)/1.295),AND($BR22&gt;=4.325,OR($D22="AF 4.0 IP",$D22="AF 4.0 EP")),1,AND($BR22&gt;=4.445,OR($D22="AF 4.1 IP",$D22="AF 4.1 EP")),1,AND($BR22&gt;=4.545,OR($D22="AF 4.2 IP",$D22="AF 4.2 EP")),1)</f>
        <v/>
      </c>
      <c r="BU22" s="143" t="str" cm="1">
        <f t="array" ref="BU22">_xlfn.IFS($C22="","",AND($C22="Ibérico",Interno!$AM22="11"),((3.75/Datos!$K22)+0.015),AND($C22="Ibérico",Interno!$AM22="12"),((50/Datos!$K22)-0.17),AND($C22="Ibérico",Interno!$AM22="110"),0.015,AND($C22="Estándar",Interno!$AM22="21"),((3.75/Datos!$K22)+0.015),AND($C22="Estándar",Interno!$AM22="22"),((50/Datos!$K22)-0.17),AND($C22="Estándar",Interno!$AM22="210"),0.015)</f>
        <v/>
      </c>
      <c r="BV22" s="145" t="str" cm="1">
        <f t="array" ref="BV22">_xlfn.IFS($C22="","",AND($C22="Ibérico",Interno!$AM22="11"),((3.75/Datos!$K22)+0.015),AND($C22="Ibérico",Interno!$AM22="12"),((60/Datos!$K22)-0.21),AND($C22="Ibérico",Interno!$AM22="110"),0.015,AND($C22="Estándar",Interno!$AM22="21"),((3.75/Datos!$K22)+0.015),AND($C22="Estándar",Interno!$AM22="22"),((60/Datos!$K22)-0.21),AND($C22="Estándar",Interno!$AM22="210"),0.015)</f>
        <v/>
      </c>
      <c r="BW22" s="146" t="str">
        <f>IF($BR22="","",($BR22/Datos!$U22)*Datos!$AF22)</f>
        <v/>
      </c>
    </row>
    <row r="23" spans="2:75" x14ac:dyDescent="0.35">
      <c r="B23" s="143" t="str">
        <f>IF(Datos!$B23="","",Datos!$B23)</f>
        <v/>
      </c>
      <c r="C23" s="144" t="str">
        <f>IF(Datos!$E23="","",Datos!$E23)</f>
        <v/>
      </c>
      <c r="D23" s="145" t="str">
        <f>IF(Datos!$J23="","",Datos!$J23)</f>
        <v/>
      </c>
      <c r="F23" s="143" t="str" cm="1">
        <f t="array" ref="F23">_xlfn.IFS($D23="","",$D23="AF 4.0 IP",Maestro!$W$6,$D23="AF 4.1 IP",Maestro!$W$7,$D23="AF 4.2 IP",Maestro!$W$8,$D23="AF 4.0 EP",Maestro!$W$13,$D23="AF 4.1. IP",Maestro!$W$14,$D23="AF 4.2 IP",Maestro!$W$15)</f>
        <v/>
      </c>
      <c r="G23" s="144" t="str" cm="1">
        <f t="array" ref="G23">_xlfn.IFS($D23="","",$D23="AF 4.0 IP",Maestro!$X$6,$D23="AF 4.1 IP",Maestro!$X$7,$D23="AF 4.2 IP",Maestro!$X$8,$D23="AF 4.0 EP",Maestro!$X$13,$D23="AF 4.1. IP",Maestro!$X$14,$D23="AF 4.2 IP",Maestro!$X$15)</f>
        <v/>
      </c>
      <c r="H23" s="144" t="str" cm="1">
        <f t="array" ref="H23">_xlfn.IFS(Datos!$V23="","",($G23-Datos!$V23)&lt;0,0,($G23-Datos!$V23)&gt;=0,($G23-Datos!$V23))</f>
        <v/>
      </c>
      <c r="I23" s="144" t="str" cm="1">
        <f t="array" ref="I23">_xlfn.IFS($D23="","",AND($D23&lt;&gt;"",OR(AND($C23="Ibérico",$G23&lt;=3.32),AND($C23="Estándar",$G23&lt;=3.25))),0.4,AND($D23="AF 4.0 IP",$G23&gt;3.32,$G23&lt;4.325),((7.34-$G23)/10.05),AND($D23="AF 4.1 IP",$G23&gt;3.32,$G23&lt;4.445),((7.82-$G23)/11.25),AND($D23="AF 4.2 IP",$G23&gt;3.32,$G23&lt;4.545),((8.22-$G23)/12.25),AND($D23="AF 4.0 EP",$G23&gt;3.25,$G23&lt;4.325),((7.55-$G23)/10.75),AND($D23="AF 4.1 EP",$G23&gt;3.25,$G23&lt;4.445),((8.03-$G23)/11.95),AND($D23="AF 4.2 EP",$G23&gt;3.25,$G23&lt;4.545),((8.43-$G23)/12.95),AND($G23&gt;=4.325,OR($D23="AF 4.0 IP",$D23="AF 4.0 EP")),0.3,AND($G23&gt;=4.445,OR($D23="AF 4.1 IP",$D23="AF 4.1 EP")),0.3,AND($G23&gt;=4.545,OR($D23="AF 4.2 IP",$D23="AF 4.2 EP")),0.3)</f>
        <v/>
      </c>
      <c r="J23" s="144" t="str" cm="1">
        <f t="array" ref="J23">_xlfn.IFS($D23="","",AND($D23&lt;&gt;"",OR(AND($C23="Ibérico",$G23&lt;=3.32),AND($C23="Estándar",$G23&lt;=3.25))),0,AND($D23="AF 4.0 IP",$G23&gt;3.32,$G23&lt;4.325),(($G23-3.32)/1.005),AND($D23="AF 4.1 IP",$G23&gt;3.32,$G23&lt;4.445),(($G23-3.32)/1.125),AND($D23="AF 4.2 IP",$G23&gt;3.32,$G23&lt;4.545),(($G23-3.32)/1.225),AND($D23="AF 4.0 EP",$G23&gt;3.25,$G23&lt;4.325),(($G23-3.25)/1.075),AND($D23="AF 4.1 EP",$G23&gt;3.25,$G23&lt;4.445),(($G23-3.25)/1.195),AND($D23="AF 4.2 EP",$G23&gt;3.25,$G23&lt;4.545),(($G23-3.25)/1.295),AND($G23&gt;=4.325,OR($D23="AF 4.0 IP",$D23="AF 4.0 EP")),1,AND($G23&gt;=4.445,OR($D23="AF 4.1 IP",$D23="AF 4.1 EP")),1,AND($G23&gt;=4.545,OR($D23="AF 4.2 IP",$D23="AF 4.2 EP")),1)</f>
        <v/>
      </c>
      <c r="K23" s="144" t="str" cm="1">
        <f t="array" ref="K23">_xlfn.IFS($C23="","",AND(Datos!$P23="Balasto OK",$I23=0.4),0.1,AND(Datos!$P23="Balasto OK",$I23=0.3),0.08,AND(Datos!$P23="Balasto NOK",$I23=0.4),0.2,AND(Datos!$P23="Balasto NOK",$I23=0.3),0.15,AND(Datos!$P23="Placa",$I23=0.4),1,AND(Datos!$P23="Placa",$I23=0.3),0.08)</f>
        <v/>
      </c>
      <c r="L23" s="145" t="str" cm="1">
        <f t="array" ref="L23">_xlfn.IFS($C23="","",AND(Datos!$P23="Balasto OK",$I23=0.4),0.6,AND(Datos!$P23="Balasto OK",$I23=0.3),0.45,AND(Datos!$P23="Balasto NOK",$I23=0.4),1,AND(Datos!$P23="Balasto NOK",$I23=0.3),0.75,AND(Datos!$P23="Placa",$I23=0.4),0.6,AND(Datos!$P23="Placa",$I23=0.3),0.45)</f>
        <v/>
      </c>
      <c r="M23" s="143" t="str" cm="1">
        <f t="array" ref="M23">_xlfn.IFS($C23="","",AND($C23="Ibérico",Interno!$AM23="11"),((3.75/Datos!$K23)+(16.25*$J23/Datos!$K23)+0.015),AND($C23="Ibérico",Interno!$AM23="12"),((50/Datos!$K23)+(0.065*$J23)-0.17),AND($C23="Ibérico",Interno!$AM23="110"),0.015,AND($C23="Estándar",Interno!$AM23="21"),((3.75/Datos!$K23)+(16.25*$J23/Datos!$K23)+0.015),AND($C23="Estándar",Interno!$AM23="22"),((50/Datos!$K23)+(0.065*$J23)-0.17),AND($C23="Estándar",Interno!$AM23="210"),0.015)</f>
        <v/>
      </c>
      <c r="N23" s="145" t="str" cm="1">
        <f t="array" ref="N23">_xlfn.IFS($C23="","",AND($C23="Ibérico",Interno!$AM23="11"),((3.75/Datos!$K23)+(16.25*$J23/Datos!$K23)+0.015),AND($C23="Ibérico",Interno!$AM23="12"),((60/Datos!$K23)+($J23*(0.105-(10/Datos!$K23)))-0.21),AND($C23="Ibérico",Interno!$AM23="110"),0.015,AND($C23="Estándar",Interno!$AM23="21"),((3.75/Datos!$K23)+(16.25*$J23/Datos!$K23)+0.015),AND($C23="Estándar",Interno!$AM23="22"),((60/Datos!$K23)+($J23*(0.105-(10/Datos!$K23)))-0.21),AND($C23="Estándar",Interno!$AM23="210"),0.015)</f>
        <v/>
      </c>
      <c r="O23" s="143" t="str">
        <f>IF($H23="","",($I23/Datos!$U23)*Datos!$AA23*$H23)</f>
        <v/>
      </c>
      <c r="P23" s="145" t="str">
        <f>IF($H23="","",($I23/Datos!$U23)*Datos!$AB23*$H23)</f>
        <v/>
      </c>
      <c r="Q23" s="143" t="str">
        <f>IF($F23="","",($I23/Datos!$U23)*Datos!$AA23*$F23)</f>
        <v/>
      </c>
      <c r="R23" s="145" t="str">
        <f>IF($F23="","",($I23/Datos!$U23)*Datos!$AB23*$F23)</f>
        <v/>
      </c>
      <c r="S23" s="143" t="str">
        <f>IF($G23="","",($G23/Datos!$U23)*Datos!$AF23)</f>
        <v/>
      </c>
      <c r="T23" s="144" t="str">
        <f>IF($G23="","",($I23/Datos!$U23)*Datos!$AF23*$H23)</f>
        <v/>
      </c>
      <c r="U23" s="144" t="str">
        <f>IF($G23="","",TAN(Datos!$AG23*(PI()/180))*$H23)</f>
        <v/>
      </c>
      <c r="V23" s="144" t="str">
        <f>IF($G23="","",TAN(Datos!$AH23*(PI()/180))*$H23)</f>
        <v/>
      </c>
      <c r="W23" s="144" t="str" cm="1">
        <f t="array" ref="W23">_xlfn.IFS($G23="","",AND($G23&lt;&gt;"",Datos!$F23="Recta"),$X23,$G23&lt;&gt;"",TAN($K23*(PI()/180))*$H23)</f>
        <v/>
      </c>
      <c r="X23" s="145" t="str">
        <f t="shared" si="0"/>
        <v/>
      </c>
      <c r="Y23" s="143" t="str">
        <f>IF($F23="","",-(Datos!$AF23/2)+($F23/Datos!$U23)*Datos!$AF23)</f>
        <v/>
      </c>
      <c r="Z23" s="144" t="str">
        <f>IF($F23="","",(Datos!$AF23/2)+($F23/Datos!$U23)*Datos!$AF23)</f>
        <v/>
      </c>
      <c r="AA23" s="144" t="str">
        <f>IF($F23="","",$I23*($F23/Datos!$U23)*Datos!$AF23)</f>
        <v/>
      </c>
      <c r="AB23" s="144" t="str">
        <f>IF($F23="","",TAN(Datos!$AG23*(PI()/180))*$F23)</f>
        <v/>
      </c>
      <c r="AC23" s="144" t="str">
        <f>IF($F23="","",TAN(Datos!$AH23*(PI()/180))*$F23)</f>
        <v/>
      </c>
      <c r="AD23" s="144" t="str" cm="1">
        <f t="array" ref="AD23">_xlfn.IFS($G23="","",AND($G23&lt;&gt;"",Datos!$F23="Recta"),$AE23,$G23&lt;&gt;"",TAN($L23*(PI()/180))*$F23)</f>
        <v/>
      </c>
      <c r="AE23" s="145" t="str">
        <f t="shared" si="1"/>
        <v/>
      </c>
      <c r="AG23" s="143" t="str" cm="1">
        <f t="array" ref="AG23">_xlfn.IFS($D23="","",$D23="AF 4.0 IP",Maestro!$Y$6,$D23="AF 4.1 IP",Maestro!$Y$7,$D23="AF 4.2 IP",Maestro!$Y$8,$D23="AF 4.0 EP",Maestro!$Y$13,$D23="AF 4.1. IP",Maestro!$Y$14,$D23="AF 4.2 IP",Maestro!$Y$15)</f>
        <v/>
      </c>
      <c r="AH23" s="144" t="str" cm="1">
        <f t="array" ref="AH23">_xlfn.IFS($D23="","",$D23="AF 4.0 IP",Maestro!$Z$6,$D23="AF 4.1 IP",Maestro!$Z$7,$D23="AF 4.2 IP",Maestro!$Z$8,$D23="AF 4.0 EP",Maestro!$Z$13,$D23="AF 4.1. IP",Maestro!$Z$14,$D23="AF 4.2 IP",Maestro!$Z$15)</f>
        <v/>
      </c>
      <c r="AI23" s="144" t="str" cm="1">
        <f t="array" ref="AI23">_xlfn.IFS(Datos!$V23="","",($AH23-Datos!$V23)&lt;0,0,($AH23-Datos!$V23)&gt;=0,($AH23-Datos!$V23))</f>
        <v/>
      </c>
      <c r="AJ23" s="144" t="str" cm="1">
        <f t="array" ref="AJ23">_xlfn.IFS($D23="","",AND($D23&lt;&gt;"",OR(AND($C23="Ibérico",$AH23&lt;=3.32),AND($C23="Estándar",$AH23&lt;=3.25))),0.4,AND($D23="AF 4.0 IP",$AH23&gt;3.32,$AH23&lt;4.325),((7.34-$AH23)/10.05),AND($D23="AF 4.1 IP",$AH23&gt;3.32,$AH23&lt;4.445),((7.82-$AH23)/11.25),AND($D23="AF 4.2 IP",$AH23&gt;3.32,$AH23&lt;4.545),((8.22-$AH23)/12.25),AND($D23="AF 4.0 EP",$AH23&gt;3.25,$AH23&lt;4.325),((7.55-$AH23)/10.75),AND($D23="AF 4.1 EP",$AH23&gt;3.25,$AH23&lt;4.445),((8.03-$AH23)/11.95),AND($D23="AF 4.2 EP",$AH23&gt;3.25,$AH23&lt;4.545),((8.43-$AH23)/12.95),AND($AH23&gt;=4.325,OR($D23="AF 4.0 IP",$D23="AF 4.0 EP")),0.3,AND($AH23&gt;=4.445,OR($D23="AF 4.1 IP",$D23="AF 4.1 EP")),0.3,AND($AH23&gt;=4.545,OR($D23="AF 4.2 IP",$D23="AF 4.2 EP")),0.3)</f>
        <v/>
      </c>
      <c r="AK23" s="144" t="str" cm="1">
        <f t="array" ref="AK23">_xlfn.IFS($D23="","",AND($D23&lt;&gt;"",OR(AND($C23="Ibérico",$AH23&lt;=3.32),AND($C23="Estándar",$AH23&lt;=3.25))),0,AND($D23="AF 4.0 IP",$AH23&gt;3.32,$AH23&lt;4.325),(($AH23-3.32)/1.005),AND($D23="AF 4.1 IP",$AH23&gt;3.32,$AH23&lt;4.445),(($AH23-3.32)/1.125),AND($D23="AF 4.2 IP",$AH23&gt;3.32,$AH23&lt;4.545),(($AH23-3.32)/1.225),AND($D23="AF 4.0 EP",$AH23&gt;3.25,$AH23&lt;4.325),(($AH23-3.25)/1.075),AND($D23="AF 4.1 EP",$AH23&gt;3.25,$AH23&lt;4.445),(($AH23-3.25)/1.195),AND($D23="AF 4.2 EP",$AH23&gt;3.25,$AH23&lt;4.545),(($AH23-3.25)/1.295),AND($AH23&gt;=4.325,OR($D23="AF 4.0 IP",$D23="AF 4.0 EP")),1,AND($AH23&gt;=4.445,OR($D23="AF 4.1 IP",$D23="AF 4.1 EP")),1,AND($AH23&gt;=4.545,OR($D23="AF 4.2 IP",$D23="AF 4.2 EP")),1)</f>
        <v/>
      </c>
      <c r="AL23" s="144" t="str" cm="1">
        <f t="array" ref="AL23">_xlfn.IFS($C23="","",AND(Datos!$P23="Balasto OK",$AJ23=0.4),0.1,AND(Datos!$P23="Balasto OK",$AJ23=0.3),0.08,AND(Datos!$P23="Balasto NOK",$AJ23=0.4),0.2,AND(Datos!$P23="Balasto NOK",$AJ23=0.3),0.15,AND(Datos!$P23="Placa",$AJ23=0.4),1,AND(Datos!$P23="Placa",$AJ23=0.3),0.08)</f>
        <v/>
      </c>
      <c r="AM23" s="145" t="str" cm="1">
        <f t="array" ref="AM23">_xlfn.IFS($C23="","",AND(Datos!$P23="Balasto OK",$AJ23=0.4),0.6,AND(Datos!$P23="Balasto OK",$AJ23=0.3),0.45,AND(Datos!$P23="Balasto NOK",$AJ23=0.4),1,AND(Datos!$P23="Balasto NOK",$AJ23=0.3),0.75,AND(Datos!$P23="Placa",$AJ23=0.4),0.6,AND(Datos!$P23="Placa",$AJ23=0.3),0.45)</f>
        <v/>
      </c>
      <c r="AN23" s="143" t="str" cm="1">
        <f t="array" ref="AN23">_xlfn.IFS($C23="","",AND($C23="Ibérico",Interno!$AM23="11"),((3.75/Datos!$K23)+0.015),AND($C23="Ibérico",Interno!$AM23="12"),((50/Datos!$K23)-0.17),AND($C23="Ibérico",Interno!$AM23="110"),0.015,AND($C23="Estándar",Interno!$AM23="21"),((3.75/Datos!$K23)+0.015),AND($C23="Estándar",Interno!$AM23="22"),((50/Datos!$K23)-0.17),AND($C23="Estándar",Interno!$AM23="210"),0.015)</f>
        <v/>
      </c>
      <c r="AO23" s="145" t="str" cm="1">
        <f t="array" ref="AO23">_xlfn.IFS($C23="","",AND($C23="Ibérico",Interno!$AM23="11"),((3.75/Datos!$K23)+0.015),AND($C23="Ibérico",Interno!$AM23="12"),((60/Datos!$K23)-0.21),AND($C23="Ibérico",Interno!$AM23="110"),0.015,AND($C23="Estándar",Interno!$AM23="21"),((3.75/Datos!$K23)+0.015),AND($C23="Estándar",Interno!$AM23="22"),((60/Datos!$K23)-0.21),AND($C23="Estándar",Interno!$AM23="210"),0.015)</f>
        <v/>
      </c>
      <c r="AP23" s="143" t="str">
        <f>IF($AI23="","",($AJ23/Datos!$U23)*Datos!$AA23*$AI23)</f>
        <v/>
      </c>
      <c r="AQ23" s="145" t="str">
        <f>IF($AI23="","",($AJ23/Datos!$U23)*Datos!$AB23*$AI23)</f>
        <v/>
      </c>
      <c r="AR23" s="143" t="str">
        <f>IF($AH23="","",($AH23/Datos!$U23)*Datos!$AF23)</f>
        <v/>
      </c>
      <c r="AS23" s="144" t="str">
        <f>IF($AH23="","",($AJ23/Datos!$U23)*Datos!$AF23*$AI23)</f>
        <v/>
      </c>
      <c r="AT23" s="144" t="str">
        <f>IF($AH23="","",TAN(Datos!$AG23*(PI()/180))*$AI23)</f>
        <v/>
      </c>
      <c r="AU23" s="144" t="str">
        <f>IF($AH23="","",TAN(Datos!$AH23*(PI()/180))*$AI23)</f>
        <v/>
      </c>
      <c r="AV23" s="144" t="str" cm="1">
        <f t="array" ref="AV23">_xlfn.IFS($AH23="","",AND($G23&lt;&gt;"",Datos!$F23="Recta"),$AW23,$G23&lt;&gt;"",TAN($AL23*(PI()/180))*$AI23)</f>
        <v/>
      </c>
      <c r="AW23" s="145" t="str">
        <f t="shared" si="2"/>
        <v/>
      </c>
      <c r="AY23" s="143" t="str" cm="1">
        <f t="array" ref="AY23">_xlfn.IFS($D23="","",$D23="AF 4.0 IP",Maestro!$AA$6,$D23="AF 4.1 IP",Maestro!$AA$7,$D23="AF 4.2 IP",Maestro!$AA$8,$D23="AF 4.0 EP",Maestro!$AA$13,$D23="AF 4.1. IP",Maestro!$AA$14,$D23="AF 4.2 IP",Maestro!$AA$15)</f>
        <v/>
      </c>
      <c r="AZ23" s="144" t="str" cm="1">
        <f t="array" ref="AZ23">_xlfn.IFS($D23="","",$D23="AF 4.0 IP",Maestro!$AB$6,$D23="AF 4.1 IP",Maestro!$AB$7,$D23="AF 4.2 IP",Maestro!$AB$8,$D23="AF 4.0 EP",Maestro!$AB$13,$D23="AF 4.1. IP",Maestro!$AB$14,$D23="AF 4.2 IP",Maestro!$AB$15)</f>
        <v/>
      </c>
      <c r="BA23" s="144" t="str" cm="1">
        <f t="array" ref="BA23">_xlfn.IFS(Datos!$V23="","",($AZ23-Datos!$V23)&lt;0,0,($AZ23-Datos!$V23)&gt;=0,($AZ23-Datos!$V23))</f>
        <v/>
      </c>
      <c r="BB23" s="144" t="str" cm="1">
        <f t="array" ref="BB23">_xlfn.IFS($D23="","",AND($D23&lt;&gt;"",OR(AND($C23="Ibérico",$AZ23&lt;=3.32),AND($C23="Estándar",$AZ23&lt;=3.25))),0.4,AND($D23="AF 4.0 IP",$AZ23&gt;3.32,$AZ23&lt;4.325),((7.34-$AZ23)/10.05),AND($D23="AF 4.1 IP",$AZ23&gt;3.32,$AZ23&lt;4.445),((7.82-$AZ23)/11.25),AND($D23="AF 4.2 IP",$AZ23&gt;3.32,$AZ23&lt;4.545),((8.22-$AZ23)/12.25),AND($D23="AF 4.0 EP",$AZ23&gt;3.25,$AZ23&lt;4.325),((7.55-$AZ23)/10.75),AND($D23="AF 4.1 EP",$AZ23&gt;3.25,$AZ23&lt;4.445),((8.03-$AZ23)/11.95),AND($D23="AF 4.2 EP",$AZ23&gt;3.25,$AZ23&lt;4.545),((8.43-$AZ23)/12.95),AND($AZ23&gt;=4.325,OR($D23="AF 4.0 IP",$D23="AF 4.0 EP")),0.3,AND($AZ23&gt;=4.445,OR($D23="AF 4.1 IP",$D23="AF 4.1 EP")),0.3,AND($AZ23&gt;=4.545,OR($D23="AF 4.2 IP",$D23="AF 4.2 EP")),0.3)</f>
        <v/>
      </c>
      <c r="BC23" s="144" t="str" cm="1">
        <f t="array" ref="BC23">_xlfn.IFS($D23="","",AND($D23&lt;&gt;"",OR(AND($C23="Ibérico",$AZ23&lt;=3.32),AND($C23="Estándar",$AZ23&lt;=3.25))),0,AND($D23="AF 4.0 IP",$AZ23&gt;3.32,$AZ23&lt;4.325),(($AZ23-3.32)/1.005),AND($D23="AF 4.1 IP",$AZ23&gt;3.32,$AZ23&lt;4.445),(($AZ23-3.32)/1.125),AND($D23="AF 4.2 IP",$AZ23&gt;3.32,$AZ23&lt;4.545),(($AZ23-3.32)/1.225),AND($D23="AF 4.0 EP",$AZ23&gt;3.25,$AZ23&lt;4.325),(($AZ23-3.25)/1.075),AND($D23="AF 4.1 EP",$AZ23&gt;3.25,$AZ23&lt;4.445),(($AZ23-3.25)/1.195),AND($D23="AF 4.2 EP",$AZ23&gt;3.25,$AZ23&lt;4.545),(($AZ23-3.25)/1.295),AND($AZ23&gt;=4.325,OR($D23="AF 4.0 IP",$D23="AF 4.0 EP")),1,AND($AZ23&gt;=4.445,OR($D23="AF 4.1 IP",$D23="AF 4.1 EP")),1,AND($AZ23&gt;=4.545,OR($D23="AF 4.2 IP",$D23="AF 4.2 EP")),1)</f>
        <v/>
      </c>
      <c r="BD23" s="144" t="str" cm="1">
        <f t="array" ref="BD23">_xlfn.IFS($C23="","",AND(Datos!$P23="Balasto OK",$BB23=0.4),0.1,AND(Datos!$P23="Balasto OK",$BB23=0.3),0.08,AND(Datos!$P23="Balasto NOK",$BB23=0.4),0.2,AND(Datos!$P23="Balasto NOK",$BB23=0.3),0.15,AND(Datos!$P23="Placa",$BB23=0.4),1,AND(Datos!$P23="Placa",$BB23=0.3),0.08)</f>
        <v/>
      </c>
      <c r="BE23" s="145" t="str" cm="1">
        <f t="array" ref="BE23">_xlfn.IFS($C23="","",AND(Datos!$P23="Balasto OK",$BB23=0.4),0.6,AND(Datos!$P23="Balasto OK",$BB23=0.3),0.45,AND(Datos!$P23="Balasto NOK",$BB23=0.4),1,AND(Datos!$P23="Balasto NOK",$BB23=0.3),0.75,AND(Datos!$P23="Placa",$BB23=0.4),0.6,AND(Datos!$P23="Placa",$BB23=0.3),0.45)</f>
        <v/>
      </c>
      <c r="BF23" s="143" t="str" cm="1">
        <f t="array" ref="BF23">_xlfn.IFS($C23="","",AND($C23="Ibérico",Interno!$AM23="11"),((3.75/Datos!$K23)+0.015),AND($C23="Ibérico",Interno!$AM23="12"),((50/Datos!$K23)-0.17),AND($C23="Ibérico",Interno!$AM23="110"),0.015,AND($C23="Estándar",Interno!$AM23="21"),((3.75/Datos!$K23)+0.015),AND($C23="Estándar",Interno!$AM23="22"),((50/Datos!$K23)-0.17),AND($C23="Estándar",Interno!$AM23="210"),0.015)</f>
        <v/>
      </c>
      <c r="BG23" s="145" t="str" cm="1">
        <f t="array" ref="BG23">_xlfn.IFS($C23="","",AND($C23="Ibérico",Interno!$AM23="11"),((3.75/Datos!$K23)+0.015),AND($C23="Ibérico",Interno!$AM23="12"),((60/Datos!$K23)-0.21),AND($C23="Ibérico",Interno!$AM23="110"),0.015,AND($C23="Estándar",Interno!$AM23="21"),((3.75/Datos!$K23)+0.015),AND($C23="Estándar",Interno!$AM23="22"),((60/Datos!$K23)-0.21),AND($C23="Estándar",Interno!$AM23="210"),0.015)</f>
        <v/>
      </c>
      <c r="BH23" s="143" t="str">
        <f>IF($BA23="","",($BB23/Datos!$U23)*Datos!$AA23*$BA23)</f>
        <v/>
      </c>
      <c r="BI23" s="145" t="str">
        <f>IF($BA23="","",($BB23/Datos!$U23)*Datos!$AB23*$BA23)</f>
        <v/>
      </c>
      <c r="BJ23" s="143" t="str">
        <f>IF($AZ23="","",($AZ23/Datos!$U23)*Datos!$AF23)</f>
        <v/>
      </c>
      <c r="BK23" s="144" t="str">
        <f>IF($AZ23="","",($BB23/Datos!$U23)*Datos!$AF23*$BA23)</f>
        <v/>
      </c>
      <c r="BL23" s="144" t="str">
        <f>IF($AZ23="","",TAN(Datos!$AG23*(PI()/180))*$BA23)</f>
        <v/>
      </c>
      <c r="BM23" s="144" t="str">
        <f>IF($AZ23="","",TAN(Datos!$AH23*(PI()/180))*$BA23)</f>
        <v/>
      </c>
      <c r="BN23" s="144" t="str" cm="1">
        <f t="array" ref="BN23">_xlfn.IFS($AZ23="","",AND($G23&lt;&gt;"",Datos!$F23="Recta"),$BO23,$G23&lt;&gt;"",TAN($BD23*(PI()/180))*$BA23)</f>
        <v/>
      </c>
      <c r="BO23" s="145" t="str">
        <f t="shared" si="3"/>
        <v/>
      </c>
      <c r="BQ23" s="143" t="str" cm="1">
        <f t="array" ref="BQ23">_xlfn.IFS($D23="","",$D23="AF 4.0 IP",Maestro!$AC$6,$D23="AF 4.1 IP",Maestro!$AC$7,$D23="AF 4.2 IP",Maestro!$AC$8,$D23="AF 4.0 EP",Maestro!$AC$13,$D23="AF 4.1. IP",Maestro!$AC$14,$D23="AF 4.2 IP",Maestro!$AC$15)</f>
        <v/>
      </c>
      <c r="BR23" s="144" t="str" cm="1">
        <f t="array" ref="BR23">_xlfn.IFS($D23="","",$D23="AF 4.0 IP",Maestro!$AD$6,$D23="AF 4.1 IP",Maestro!$AD$7,$D23="AF 4.2 IP",Maestro!$AD$8,$D23="AF 4.0 EP",Maestro!$AD$13,$D23="AF 4.1. IP",Maestro!$AD$14,$D23="AF 4.2 IP",Maestro!$AD$15)</f>
        <v/>
      </c>
      <c r="BS23" s="144" t="str" cm="1">
        <f t="array" ref="BS23">_xlfn.IFS($D23="","",AND($D23&lt;&gt;"",OR(AND($C23="Ibérico",$BR23&lt;=3.32),AND($C23="Estándar",$BR23&lt;=3.25))),0.4,AND($D23="AF 4.0 IP",$BR23&gt;3.32,$BR23&lt;4.325),((7.34-$BR23)/10.05),AND($D23="AF 4.1 IP",$BR23&gt;3.32,$BR23&lt;4.445),((7.82-$BR23)/11.25),AND($D23="AF 4.2 IP",$BR23&gt;3.32,$BR23&lt;4.545),((8.22-$BR23)/12.25),AND($D23="AF 4.0 EP",$BR23&gt;3.25,$BR23&lt;4.325),((7.55-$BR23)/10.75),AND($D23="AF 4.1 EP",$BR23&gt;3.25,$BR23&lt;4.445),((8.03-$BR23)/11.95),AND($D23="AF 4.2 EP",$BR23&gt;3.25,$BR23&lt;4.545),((8.43-$BR23)/12.95),AND($BR23&gt;=4.325,OR($D23="AF 4.0 IP",$D23="AF 4.0 EP")),0.3,AND($BR23&gt;=4.445,OR($D23="AF 4.1 IP",$D23="AF 4.1 EP")),0.3,AND($BR23&gt;=4.545,OR($D23="AF 4.2 IP",$D23="AF 4.2 EP")),0.3)</f>
        <v/>
      </c>
      <c r="BT23" s="145" t="str" cm="1">
        <f t="array" ref="BT23">_xlfn.IFS($D23="","",AND($D23&lt;&gt;"",OR(AND($C23="Ibérico",$BR23&lt;=3.32),AND($C23="Estándar",$BR23&lt;=3.25))),0,AND($D23="AF 4.0 IP",$BR23&gt;3.32,$BR23&lt;4.325),(($BR23-3.32)/1.005),AND($D23="AF 4.1 IP",$BR23&gt;3.32,$BR23&lt;4.445),(($BR23-3.32)/1.125),AND($D23="AF 4.2 IP",$BR23&gt;3.32,$BR23&lt;4.545),(($BR23-3.32)/1.225),AND($D23="AF 4.0 EP",$BR23&gt;3.25,$BR23&lt;4.325),(($BR23-3.25)/1.075),AND($D23="AF 4.1 EP",$BR23&gt;3.25,$BR23&lt;4.445),(($BR23-3.25)/1.195),AND($D23="AF 4.2 EP",$BR23&gt;3.25,$BR23&lt;4.545),(($BR23-3.25)/1.295),AND($BR23&gt;=4.325,OR($D23="AF 4.0 IP",$D23="AF 4.0 EP")),1,AND($BR23&gt;=4.445,OR($D23="AF 4.1 IP",$D23="AF 4.1 EP")),1,AND($BR23&gt;=4.545,OR($D23="AF 4.2 IP",$D23="AF 4.2 EP")),1)</f>
        <v/>
      </c>
      <c r="BU23" s="143" t="str" cm="1">
        <f t="array" ref="BU23">_xlfn.IFS($C23="","",AND($C23="Ibérico",Interno!$AM23="11"),((3.75/Datos!$K23)+0.015),AND($C23="Ibérico",Interno!$AM23="12"),((50/Datos!$K23)-0.17),AND($C23="Ibérico",Interno!$AM23="110"),0.015,AND($C23="Estándar",Interno!$AM23="21"),((3.75/Datos!$K23)+0.015),AND($C23="Estándar",Interno!$AM23="22"),((50/Datos!$K23)-0.17),AND($C23="Estándar",Interno!$AM23="210"),0.015)</f>
        <v/>
      </c>
      <c r="BV23" s="145" t="str" cm="1">
        <f t="array" ref="BV23">_xlfn.IFS($C23="","",AND($C23="Ibérico",Interno!$AM23="11"),((3.75/Datos!$K23)+0.015),AND($C23="Ibérico",Interno!$AM23="12"),((60/Datos!$K23)-0.21),AND($C23="Ibérico",Interno!$AM23="110"),0.015,AND($C23="Estándar",Interno!$AM23="21"),((3.75/Datos!$K23)+0.015),AND($C23="Estándar",Interno!$AM23="22"),((60/Datos!$K23)-0.21),AND($C23="Estándar",Interno!$AM23="210"),0.015)</f>
        <v/>
      </c>
      <c r="BW23" s="146" t="str">
        <f>IF($BR23="","",($BR23/Datos!$U23)*Datos!$AF23)</f>
        <v/>
      </c>
    </row>
    <row r="24" spans="2:75" x14ac:dyDescent="0.35">
      <c r="B24" s="143" t="str">
        <f>IF(Datos!$B24="","",Datos!$B24)</f>
        <v/>
      </c>
      <c r="C24" s="144" t="str">
        <f>IF(Datos!$E24="","",Datos!$E24)</f>
        <v/>
      </c>
      <c r="D24" s="145" t="str">
        <f>IF(Datos!$J24="","",Datos!$J24)</f>
        <v/>
      </c>
      <c r="F24" s="143" t="str" cm="1">
        <f t="array" ref="F24">_xlfn.IFS($D24="","",$D24="AF 4.0 IP",Maestro!$W$6,$D24="AF 4.1 IP",Maestro!$W$7,$D24="AF 4.2 IP",Maestro!$W$8,$D24="AF 4.0 EP",Maestro!$W$13,$D24="AF 4.1. IP",Maestro!$W$14,$D24="AF 4.2 IP",Maestro!$W$15)</f>
        <v/>
      </c>
      <c r="G24" s="144" t="str" cm="1">
        <f t="array" ref="G24">_xlfn.IFS($D24="","",$D24="AF 4.0 IP",Maestro!$X$6,$D24="AF 4.1 IP",Maestro!$X$7,$D24="AF 4.2 IP",Maestro!$X$8,$D24="AF 4.0 EP",Maestro!$X$13,$D24="AF 4.1. IP",Maestro!$X$14,$D24="AF 4.2 IP",Maestro!$X$15)</f>
        <v/>
      </c>
      <c r="H24" s="144" t="str" cm="1">
        <f t="array" ref="H24">_xlfn.IFS(Datos!$V24="","",($G24-Datos!$V24)&lt;0,0,($G24-Datos!$V24)&gt;=0,($G24-Datos!$V24))</f>
        <v/>
      </c>
      <c r="I24" s="144" t="str" cm="1">
        <f t="array" ref="I24">_xlfn.IFS($D24="","",AND($D24&lt;&gt;"",OR(AND($C24="Ibérico",$G24&lt;=3.32),AND($C24="Estándar",$G24&lt;=3.25))),0.4,AND($D24="AF 4.0 IP",$G24&gt;3.32,$G24&lt;4.325),((7.34-$G24)/10.05),AND($D24="AF 4.1 IP",$G24&gt;3.32,$G24&lt;4.445),((7.82-$G24)/11.25),AND($D24="AF 4.2 IP",$G24&gt;3.32,$G24&lt;4.545),((8.22-$G24)/12.25),AND($D24="AF 4.0 EP",$G24&gt;3.25,$G24&lt;4.325),((7.55-$G24)/10.75),AND($D24="AF 4.1 EP",$G24&gt;3.25,$G24&lt;4.445),((8.03-$G24)/11.95),AND($D24="AF 4.2 EP",$G24&gt;3.25,$G24&lt;4.545),((8.43-$G24)/12.95),AND($G24&gt;=4.325,OR($D24="AF 4.0 IP",$D24="AF 4.0 EP")),0.3,AND($G24&gt;=4.445,OR($D24="AF 4.1 IP",$D24="AF 4.1 EP")),0.3,AND($G24&gt;=4.545,OR($D24="AF 4.2 IP",$D24="AF 4.2 EP")),0.3)</f>
        <v/>
      </c>
      <c r="J24" s="144" t="str" cm="1">
        <f t="array" ref="J24">_xlfn.IFS($D24="","",AND($D24&lt;&gt;"",OR(AND($C24="Ibérico",$G24&lt;=3.32),AND($C24="Estándar",$G24&lt;=3.25))),0,AND($D24="AF 4.0 IP",$G24&gt;3.32,$G24&lt;4.325),(($G24-3.32)/1.005),AND($D24="AF 4.1 IP",$G24&gt;3.32,$G24&lt;4.445),(($G24-3.32)/1.125),AND($D24="AF 4.2 IP",$G24&gt;3.32,$G24&lt;4.545),(($G24-3.32)/1.225),AND($D24="AF 4.0 EP",$G24&gt;3.25,$G24&lt;4.325),(($G24-3.25)/1.075),AND($D24="AF 4.1 EP",$G24&gt;3.25,$G24&lt;4.445),(($G24-3.25)/1.195),AND($D24="AF 4.2 EP",$G24&gt;3.25,$G24&lt;4.545),(($G24-3.25)/1.295),AND($G24&gt;=4.325,OR($D24="AF 4.0 IP",$D24="AF 4.0 EP")),1,AND($G24&gt;=4.445,OR($D24="AF 4.1 IP",$D24="AF 4.1 EP")),1,AND($G24&gt;=4.545,OR($D24="AF 4.2 IP",$D24="AF 4.2 EP")),1)</f>
        <v/>
      </c>
      <c r="K24" s="144" t="str" cm="1">
        <f t="array" ref="K24">_xlfn.IFS($C24="","",AND(Datos!$P24="Balasto OK",$I24=0.4),0.1,AND(Datos!$P24="Balasto OK",$I24=0.3),0.08,AND(Datos!$P24="Balasto NOK",$I24=0.4),0.2,AND(Datos!$P24="Balasto NOK",$I24=0.3),0.15,AND(Datos!$P24="Placa",$I24=0.4),1,AND(Datos!$P24="Placa",$I24=0.3),0.08)</f>
        <v/>
      </c>
      <c r="L24" s="145" t="str" cm="1">
        <f t="array" ref="L24">_xlfn.IFS($C24="","",AND(Datos!$P24="Balasto OK",$I24=0.4),0.6,AND(Datos!$P24="Balasto OK",$I24=0.3),0.45,AND(Datos!$P24="Balasto NOK",$I24=0.4),1,AND(Datos!$P24="Balasto NOK",$I24=0.3),0.75,AND(Datos!$P24="Placa",$I24=0.4),0.6,AND(Datos!$P24="Placa",$I24=0.3),0.45)</f>
        <v/>
      </c>
      <c r="M24" s="143" t="str" cm="1">
        <f t="array" ref="M24">_xlfn.IFS($C24="","",AND($C24="Ibérico",Interno!$AM24="11"),((3.75/Datos!$K24)+(16.25*$J24/Datos!$K24)+0.015),AND($C24="Ibérico",Interno!$AM24="12"),((50/Datos!$K24)+(0.065*$J24)-0.17),AND($C24="Ibérico",Interno!$AM24="110"),0.015,AND($C24="Estándar",Interno!$AM24="21"),((3.75/Datos!$K24)+(16.25*$J24/Datos!$K24)+0.015),AND($C24="Estándar",Interno!$AM24="22"),((50/Datos!$K24)+(0.065*$J24)-0.17),AND($C24="Estándar",Interno!$AM24="210"),0.015)</f>
        <v/>
      </c>
      <c r="N24" s="145" t="str" cm="1">
        <f t="array" ref="N24">_xlfn.IFS($C24="","",AND($C24="Ibérico",Interno!$AM24="11"),((3.75/Datos!$K24)+(16.25*$J24/Datos!$K24)+0.015),AND($C24="Ibérico",Interno!$AM24="12"),((60/Datos!$K24)+($J24*(0.105-(10/Datos!$K24)))-0.21),AND($C24="Ibérico",Interno!$AM24="110"),0.015,AND($C24="Estándar",Interno!$AM24="21"),((3.75/Datos!$K24)+(16.25*$J24/Datos!$K24)+0.015),AND($C24="Estándar",Interno!$AM24="22"),((60/Datos!$K24)+($J24*(0.105-(10/Datos!$K24)))-0.21),AND($C24="Estándar",Interno!$AM24="210"),0.015)</f>
        <v/>
      </c>
      <c r="O24" s="143" t="str">
        <f>IF($H24="","",($I24/Datos!$U24)*Datos!$AA24*$H24)</f>
        <v/>
      </c>
      <c r="P24" s="145" t="str">
        <f>IF($H24="","",($I24/Datos!$U24)*Datos!$AB24*$H24)</f>
        <v/>
      </c>
      <c r="Q24" s="143" t="str">
        <f>IF($F24="","",($I24/Datos!$U24)*Datos!$AA24*$F24)</f>
        <v/>
      </c>
      <c r="R24" s="145" t="str">
        <f>IF($F24="","",($I24/Datos!$U24)*Datos!$AB24*$F24)</f>
        <v/>
      </c>
      <c r="S24" s="143" t="str">
        <f>IF($G24="","",($G24/Datos!$U24)*Datos!$AF24)</f>
        <v/>
      </c>
      <c r="T24" s="144" t="str">
        <f>IF($G24="","",($I24/Datos!$U24)*Datos!$AF24*$H24)</f>
        <v/>
      </c>
      <c r="U24" s="144" t="str">
        <f>IF($G24="","",TAN(Datos!$AG24*(PI()/180))*$H24)</f>
        <v/>
      </c>
      <c r="V24" s="144" t="str">
        <f>IF($G24="","",TAN(Datos!$AH24*(PI()/180))*$H24)</f>
        <v/>
      </c>
      <c r="W24" s="144" t="str" cm="1">
        <f t="array" ref="W24">_xlfn.IFS($G24="","",AND($G24&lt;&gt;"",Datos!$F24="Recta"),$X24,$G24&lt;&gt;"",TAN($K24*(PI()/180))*$H24)</f>
        <v/>
      </c>
      <c r="X24" s="145" t="str">
        <f t="shared" si="0"/>
        <v/>
      </c>
      <c r="Y24" s="143" t="str">
        <f>IF($F24="","",-(Datos!$AF24/2)+($F24/Datos!$U24)*Datos!$AF24)</f>
        <v/>
      </c>
      <c r="Z24" s="144" t="str">
        <f>IF($F24="","",(Datos!$AF24/2)+($F24/Datos!$U24)*Datos!$AF24)</f>
        <v/>
      </c>
      <c r="AA24" s="144" t="str">
        <f>IF($F24="","",$I24*($F24/Datos!$U24)*Datos!$AF24)</f>
        <v/>
      </c>
      <c r="AB24" s="144" t="str">
        <f>IF($F24="","",TAN(Datos!$AG24*(PI()/180))*$F24)</f>
        <v/>
      </c>
      <c r="AC24" s="144" t="str">
        <f>IF($F24="","",TAN(Datos!$AH24*(PI()/180))*$F24)</f>
        <v/>
      </c>
      <c r="AD24" s="144" t="str" cm="1">
        <f t="array" ref="AD24">_xlfn.IFS($G24="","",AND($G24&lt;&gt;"",Datos!$F24="Recta"),$AE24,$G24&lt;&gt;"",TAN($L24*(PI()/180))*$F24)</f>
        <v/>
      </c>
      <c r="AE24" s="145" t="str">
        <f t="shared" si="1"/>
        <v/>
      </c>
      <c r="AG24" s="143" t="str" cm="1">
        <f t="array" ref="AG24">_xlfn.IFS($D24="","",$D24="AF 4.0 IP",Maestro!$Y$6,$D24="AF 4.1 IP",Maestro!$Y$7,$D24="AF 4.2 IP",Maestro!$Y$8,$D24="AF 4.0 EP",Maestro!$Y$13,$D24="AF 4.1. IP",Maestro!$Y$14,$D24="AF 4.2 IP",Maestro!$Y$15)</f>
        <v/>
      </c>
      <c r="AH24" s="144" t="str" cm="1">
        <f t="array" ref="AH24">_xlfn.IFS($D24="","",$D24="AF 4.0 IP",Maestro!$Z$6,$D24="AF 4.1 IP",Maestro!$Z$7,$D24="AF 4.2 IP",Maestro!$Z$8,$D24="AF 4.0 EP",Maestro!$Z$13,$D24="AF 4.1. IP",Maestro!$Z$14,$D24="AF 4.2 IP",Maestro!$Z$15)</f>
        <v/>
      </c>
      <c r="AI24" s="144" t="str" cm="1">
        <f t="array" ref="AI24">_xlfn.IFS(Datos!$V24="","",($AH24-Datos!$V24)&lt;0,0,($AH24-Datos!$V24)&gt;=0,($AH24-Datos!$V24))</f>
        <v/>
      </c>
      <c r="AJ24" s="144" t="str" cm="1">
        <f t="array" ref="AJ24">_xlfn.IFS($D24="","",AND($D24&lt;&gt;"",OR(AND($C24="Ibérico",$AH24&lt;=3.32),AND($C24="Estándar",$AH24&lt;=3.25))),0.4,AND($D24="AF 4.0 IP",$AH24&gt;3.32,$AH24&lt;4.325),((7.34-$AH24)/10.05),AND($D24="AF 4.1 IP",$AH24&gt;3.32,$AH24&lt;4.445),((7.82-$AH24)/11.25),AND($D24="AF 4.2 IP",$AH24&gt;3.32,$AH24&lt;4.545),((8.22-$AH24)/12.25),AND($D24="AF 4.0 EP",$AH24&gt;3.25,$AH24&lt;4.325),((7.55-$AH24)/10.75),AND($D24="AF 4.1 EP",$AH24&gt;3.25,$AH24&lt;4.445),((8.03-$AH24)/11.95),AND($D24="AF 4.2 EP",$AH24&gt;3.25,$AH24&lt;4.545),((8.43-$AH24)/12.95),AND($AH24&gt;=4.325,OR($D24="AF 4.0 IP",$D24="AF 4.0 EP")),0.3,AND($AH24&gt;=4.445,OR($D24="AF 4.1 IP",$D24="AF 4.1 EP")),0.3,AND($AH24&gt;=4.545,OR($D24="AF 4.2 IP",$D24="AF 4.2 EP")),0.3)</f>
        <v/>
      </c>
      <c r="AK24" s="144" t="str" cm="1">
        <f t="array" ref="AK24">_xlfn.IFS($D24="","",AND($D24&lt;&gt;"",OR(AND($C24="Ibérico",$AH24&lt;=3.32),AND($C24="Estándar",$AH24&lt;=3.25))),0,AND($D24="AF 4.0 IP",$AH24&gt;3.32,$AH24&lt;4.325),(($AH24-3.32)/1.005),AND($D24="AF 4.1 IP",$AH24&gt;3.32,$AH24&lt;4.445),(($AH24-3.32)/1.125),AND($D24="AF 4.2 IP",$AH24&gt;3.32,$AH24&lt;4.545),(($AH24-3.32)/1.225),AND($D24="AF 4.0 EP",$AH24&gt;3.25,$AH24&lt;4.325),(($AH24-3.25)/1.075),AND($D24="AF 4.1 EP",$AH24&gt;3.25,$AH24&lt;4.445),(($AH24-3.25)/1.195),AND($D24="AF 4.2 EP",$AH24&gt;3.25,$AH24&lt;4.545),(($AH24-3.25)/1.295),AND($AH24&gt;=4.325,OR($D24="AF 4.0 IP",$D24="AF 4.0 EP")),1,AND($AH24&gt;=4.445,OR($D24="AF 4.1 IP",$D24="AF 4.1 EP")),1,AND($AH24&gt;=4.545,OR($D24="AF 4.2 IP",$D24="AF 4.2 EP")),1)</f>
        <v/>
      </c>
      <c r="AL24" s="144" t="str" cm="1">
        <f t="array" ref="AL24">_xlfn.IFS($C24="","",AND(Datos!$P24="Balasto OK",$AJ24=0.4),0.1,AND(Datos!$P24="Balasto OK",$AJ24=0.3),0.08,AND(Datos!$P24="Balasto NOK",$AJ24=0.4),0.2,AND(Datos!$P24="Balasto NOK",$AJ24=0.3),0.15,AND(Datos!$P24="Placa",$AJ24=0.4),1,AND(Datos!$P24="Placa",$AJ24=0.3),0.08)</f>
        <v/>
      </c>
      <c r="AM24" s="145" t="str" cm="1">
        <f t="array" ref="AM24">_xlfn.IFS($C24="","",AND(Datos!$P24="Balasto OK",$AJ24=0.4),0.6,AND(Datos!$P24="Balasto OK",$AJ24=0.3),0.45,AND(Datos!$P24="Balasto NOK",$AJ24=0.4),1,AND(Datos!$P24="Balasto NOK",$AJ24=0.3),0.75,AND(Datos!$P24="Placa",$AJ24=0.4),0.6,AND(Datos!$P24="Placa",$AJ24=0.3),0.45)</f>
        <v/>
      </c>
      <c r="AN24" s="143" t="str" cm="1">
        <f t="array" ref="AN24">_xlfn.IFS($C24="","",AND($C24="Ibérico",Interno!$AM24="11"),((3.75/Datos!$K24)+0.015),AND($C24="Ibérico",Interno!$AM24="12"),((50/Datos!$K24)-0.17),AND($C24="Ibérico",Interno!$AM24="110"),0.015,AND($C24="Estándar",Interno!$AM24="21"),((3.75/Datos!$K24)+0.015),AND($C24="Estándar",Interno!$AM24="22"),((50/Datos!$K24)-0.17),AND($C24="Estándar",Interno!$AM24="210"),0.015)</f>
        <v/>
      </c>
      <c r="AO24" s="145" t="str" cm="1">
        <f t="array" ref="AO24">_xlfn.IFS($C24="","",AND($C24="Ibérico",Interno!$AM24="11"),((3.75/Datos!$K24)+0.015),AND($C24="Ibérico",Interno!$AM24="12"),((60/Datos!$K24)-0.21),AND($C24="Ibérico",Interno!$AM24="110"),0.015,AND($C24="Estándar",Interno!$AM24="21"),((3.75/Datos!$K24)+0.015),AND($C24="Estándar",Interno!$AM24="22"),((60/Datos!$K24)-0.21),AND($C24="Estándar",Interno!$AM24="210"),0.015)</f>
        <v/>
      </c>
      <c r="AP24" s="143" t="str">
        <f>IF($AI24="","",($AJ24/Datos!$U24)*Datos!$AA24*$AI24)</f>
        <v/>
      </c>
      <c r="AQ24" s="145" t="str">
        <f>IF($AI24="","",($AJ24/Datos!$U24)*Datos!$AB24*$AI24)</f>
        <v/>
      </c>
      <c r="AR24" s="143" t="str">
        <f>IF($AH24="","",($AH24/Datos!$U24)*Datos!$AF24)</f>
        <v/>
      </c>
      <c r="AS24" s="144" t="str">
        <f>IF($AH24="","",($AJ24/Datos!$U24)*Datos!$AF24*$AI24)</f>
        <v/>
      </c>
      <c r="AT24" s="144" t="str">
        <f>IF($AH24="","",TAN(Datos!$AG24*(PI()/180))*$AI24)</f>
        <v/>
      </c>
      <c r="AU24" s="144" t="str">
        <f>IF($AH24="","",TAN(Datos!$AH24*(PI()/180))*$AI24)</f>
        <v/>
      </c>
      <c r="AV24" s="144" t="str" cm="1">
        <f t="array" ref="AV24">_xlfn.IFS($AH24="","",AND($G24&lt;&gt;"",Datos!$F24="Recta"),$AW24,$G24&lt;&gt;"",TAN($AL24*(PI()/180))*$AI24)</f>
        <v/>
      </c>
      <c r="AW24" s="145" t="str">
        <f t="shared" si="2"/>
        <v/>
      </c>
      <c r="AY24" s="143" t="str" cm="1">
        <f t="array" ref="AY24">_xlfn.IFS($D24="","",$D24="AF 4.0 IP",Maestro!$AA$6,$D24="AF 4.1 IP",Maestro!$AA$7,$D24="AF 4.2 IP",Maestro!$AA$8,$D24="AF 4.0 EP",Maestro!$AA$13,$D24="AF 4.1. IP",Maestro!$AA$14,$D24="AF 4.2 IP",Maestro!$AA$15)</f>
        <v/>
      </c>
      <c r="AZ24" s="144" t="str" cm="1">
        <f t="array" ref="AZ24">_xlfn.IFS($D24="","",$D24="AF 4.0 IP",Maestro!$AB$6,$D24="AF 4.1 IP",Maestro!$AB$7,$D24="AF 4.2 IP",Maestro!$AB$8,$D24="AF 4.0 EP",Maestro!$AB$13,$D24="AF 4.1. IP",Maestro!$AB$14,$D24="AF 4.2 IP",Maestro!$AB$15)</f>
        <v/>
      </c>
      <c r="BA24" s="144" t="str" cm="1">
        <f t="array" ref="BA24">_xlfn.IFS(Datos!$V24="","",($AZ24-Datos!$V24)&lt;0,0,($AZ24-Datos!$V24)&gt;=0,($AZ24-Datos!$V24))</f>
        <v/>
      </c>
      <c r="BB24" s="144" t="str" cm="1">
        <f t="array" ref="BB24">_xlfn.IFS($D24="","",AND($D24&lt;&gt;"",OR(AND($C24="Ibérico",$AZ24&lt;=3.32),AND($C24="Estándar",$AZ24&lt;=3.25))),0.4,AND($D24="AF 4.0 IP",$AZ24&gt;3.32,$AZ24&lt;4.325),((7.34-$AZ24)/10.05),AND($D24="AF 4.1 IP",$AZ24&gt;3.32,$AZ24&lt;4.445),((7.82-$AZ24)/11.25),AND($D24="AF 4.2 IP",$AZ24&gt;3.32,$AZ24&lt;4.545),((8.22-$AZ24)/12.25),AND($D24="AF 4.0 EP",$AZ24&gt;3.25,$AZ24&lt;4.325),((7.55-$AZ24)/10.75),AND($D24="AF 4.1 EP",$AZ24&gt;3.25,$AZ24&lt;4.445),((8.03-$AZ24)/11.95),AND($D24="AF 4.2 EP",$AZ24&gt;3.25,$AZ24&lt;4.545),((8.43-$AZ24)/12.95),AND($AZ24&gt;=4.325,OR($D24="AF 4.0 IP",$D24="AF 4.0 EP")),0.3,AND($AZ24&gt;=4.445,OR($D24="AF 4.1 IP",$D24="AF 4.1 EP")),0.3,AND($AZ24&gt;=4.545,OR($D24="AF 4.2 IP",$D24="AF 4.2 EP")),0.3)</f>
        <v/>
      </c>
      <c r="BC24" s="144" t="str" cm="1">
        <f t="array" ref="BC24">_xlfn.IFS($D24="","",AND($D24&lt;&gt;"",OR(AND($C24="Ibérico",$AZ24&lt;=3.32),AND($C24="Estándar",$AZ24&lt;=3.25))),0,AND($D24="AF 4.0 IP",$AZ24&gt;3.32,$AZ24&lt;4.325),(($AZ24-3.32)/1.005),AND($D24="AF 4.1 IP",$AZ24&gt;3.32,$AZ24&lt;4.445),(($AZ24-3.32)/1.125),AND($D24="AF 4.2 IP",$AZ24&gt;3.32,$AZ24&lt;4.545),(($AZ24-3.32)/1.225),AND($D24="AF 4.0 EP",$AZ24&gt;3.25,$AZ24&lt;4.325),(($AZ24-3.25)/1.075),AND($D24="AF 4.1 EP",$AZ24&gt;3.25,$AZ24&lt;4.445),(($AZ24-3.25)/1.195),AND($D24="AF 4.2 EP",$AZ24&gt;3.25,$AZ24&lt;4.545),(($AZ24-3.25)/1.295),AND($AZ24&gt;=4.325,OR($D24="AF 4.0 IP",$D24="AF 4.0 EP")),1,AND($AZ24&gt;=4.445,OR($D24="AF 4.1 IP",$D24="AF 4.1 EP")),1,AND($AZ24&gt;=4.545,OR($D24="AF 4.2 IP",$D24="AF 4.2 EP")),1)</f>
        <v/>
      </c>
      <c r="BD24" s="144" t="str" cm="1">
        <f t="array" ref="BD24">_xlfn.IFS($C24="","",AND(Datos!$P24="Balasto OK",$BB24=0.4),0.1,AND(Datos!$P24="Balasto OK",$BB24=0.3),0.08,AND(Datos!$P24="Balasto NOK",$BB24=0.4),0.2,AND(Datos!$P24="Balasto NOK",$BB24=0.3),0.15,AND(Datos!$P24="Placa",$BB24=0.4),1,AND(Datos!$P24="Placa",$BB24=0.3),0.08)</f>
        <v/>
      </c>
      <c r="BE24" s="145" t="str" cm="1">
        <f t="array" ref="BE24">_xlfn.IFS($C24="","",AND(Datos!$P24="Balasto OK",$BB24=0.4),0.6,AND(Datos!$P24="Balasto OK",$BB24=0.3),0.45,AND(Datos!$P24="Balasto NOK",$BB24=0.4),1,AND(Datos!$P24="Balasto NOK",$BB24=0.3),0.75,AND(Datos!$P24="Placa",$BB24=0.4),0.6,AND(Datos!$P24="Placa",$BB24=0.3),0.45)</f>
        <v/>
      </c>
      <c r="BF24" s="143" t="str" cm="1">
        <f t="array" ref="BF24">_xlfn.IFS($C24="","",AND($C24="Ibérico",Interno!$AM24="11"),((3.75/Datos!$K24)+0.015),AND($C24="Ibérico",Interno!$AM24="12"),((50/Datos!$K24)-0.17),AND($C24="Ibérico",Interno!$AM24="110"),0.015,AND($C24="Estándar",Interno!$AM24="21"),((3.75/Datos!$K24)+0.015),AND($C24="Estándar",Interno!$AM24="22"),((50/Datos!$K24)-0.17),AND($C24="Estándar",Interno!$AM24="210"),0.015)</f>
        <v/>
      </c>
      <c r="BG24" s="145" t="str" cm="1">
        <f t="array" ref="BG24">_xlfn.IFS($C24="","",AND($C24="Ibérico",Interno!$AM24="11"),((3.75/Datos!$K24)+0.015),AND($C24="Ibérico",Interno!$AM24="12"),((60/Datos!$K24)-0.21),AND($C24="Ibérico",Interno!$AM24="110"),0.015,AND($C24="Estándar",Interno!$AM24="21"),((3.75/Datos!$K24)+0.015),AND($C24="Estándar",Interno!$AM24="22"),((60/Datos!$K24)-0.21),AND($C24="Estándar",Interno!$AM24="210"),0.015)</f>
        <v/>
      </c>
      <c r="BH24" s="143" t="str">
        <f>IF($BA24="","",($BB24/Datos!$U24)*Datos!$AA24*$BA24)</f>
        <v/>
      </c>
      <c r="BI24" s="145" t="str">
        <f>IF($BA24="","",($BB24/Datos!$U24)*Datos!$AB24*$BA24)</f>
        <v/>
      </c>
      <c r="BJ24" s="143" t="str">
        <f>IF($AZ24="","",($AZ24/Datos!$U24)*Datos!$AF24)</f>
        <v/>
      </c>
      <c r="BK24" s="144" t="str">
        <f>IF($AZ24="","",($BB24/Datos!$U24)*Datos!$AF24*$BA24)</f>
        <v/>
      </c>
      <c r="BL24" s="144" t="str">
        <f>IF($AZ24="","",TAN(Datos!$AG24*(PI()/180))*$BA24)</f>
        <v/>
      </c>
      <c r="BM24" s="144" t="str">
        <f>IF($AZ24="","",TAN(Datos!$AH24*(PI()/180))*$BA24)</f>
        <v/>
      </c>
      <c r="BN24" s="144" t="str" cm="1">
        <f t="array" ref="BN24">_xlfn.IFS($AZ24="","",AND($G24&lt;&gt;"",Datos!$F24="Recta"),$BO24,$G24&lt;&gt;"",TAN($BD24*(PI()/180))*$BA24)</f>
        <v/>
      </c>
      <c r="BO24" s="145" t="str">
        <f t="shared" si="3"/>
        <v/>
      </c>
      <c r="BQ24" s="143" t="str" cm="1">
        <f t="array" ref="BQ24">_xlfn.IFS($D24="","",$D24="AF 4.0 IP",Maestro!$AC$6,$D24="AF 4.1 IP",Maestro!$AC$7,$D24="AF 4.2 IP",Maestro!$AC$8,$D24="AF 4.0 EP",Maestro!$AC$13,$D24="AF 4.1. IP",Maestro!$AC$14,$D24="AF 4.2 IP",Maestro!$AC$15)</f>
        <v/>
      </c>
      <c r="BR24" s="144" t="str" cm="1">
        <f t="array" ref="BR24">_xlfn.IFS($D24="","",$D24="AF 4.0 IP",Maestro!$AD$6,$D24="AF 4.1 IP",Maestro!$AD$7,$D24="AF 4.2 IP",Maestro!$AD$8,$D24="AF 4.0 EP",Maestro!$AD$13,$D24="AF 4.1. IP",Maestro!$AD$14,$D24="AF 4.2 IP",Maestro!$AD$15)</f>
        <v/>
      </c>
      <c r="BS24" s="144" t="str" cm="1">
        <f t="array" ref="BS24">_xlfn.IFS($D24="","",AND($D24&lt;&gt;"",OR(AND($C24="Ibérico",$BR24&lt;=3.32),AND($C24="Estándar",$BR24&lt;=3.25))),0.4,AND($D24="AF 4.0 IP",$BR24&gt;3.32,$BR24&lt;4.325),((7.34-$BR24)/10.05),AND($D24="AF 4.1 IP",$BR24&gt;3.32,$BR24&lt;4.445),((7.82-$BR24)/11.25),AND($D24="AF 4.2 IP",$BR24&gt;3.32,$BR24&lt;4.545),((8.22-$BR24)/12.25),AND($D24="AF 4.0 EP",$BR24&gt;3.25,$BR24&lt;4.325),((7.55-$BR24)/10.75),AND($D24="AF 4.1 EP",$BR24&gt;3.25,$BR24&lt;4.445),((8.03-$BR24)/11.95),AND($D24="AF 4.2 EP",$BR24&gt;3.25,$BR24&lt;4.545),((8.43-$BR24)/12.95),AND($BR24&gt;=4.325,OR($D24="AF 4.0 IP",$D24="AF 4.0 EP")),0.3,AND($BR24&gt;=4.445,OR($D24="AF 4.1 IP",$D24="AF 4.1 EP")),0.3,AND($BR24&gt;=4.545,OR($D24="AF 4.2 IP",$D24="AF 4.2 EP")),0.3)</f>
        <v/>
      </c>
      <c r="BT24" s="145" t="str" cm="1">
        <f t="array" ref="BT24">_xlfn.IFS($D24="","",AND($D24&lt;&gt;"",OR(AND($C24="Ibérico",$BR24&lt;=3.32),AND($C24="Estándar",$BR24&lt;=3.25))),0,AND($D24="AF 4.0 IP",$BR24&gt;3.32,$BR24&lt;4.325),(($BR24-3.32)/1.005),AND($D24="AF 4.1 IP",$BR24&gt;3.32,$BR24&lt;4.445),(($BR24-3.32)/1.125),AND($D24="AF 4.2 IP",$BR24&gt;3.32,$BR24&lt;4.545),(($BR24-3.32)/1.225),AND($D24="AF 4.0 EP",$BR24&gt;3.25,$BR24&lt;4.325),(($BR24-3.25)/1.075),AND($D24="AF 4.1 EP",$BR24&gt;3.25,$BR24&lt;4.445),(($BR24-3.25)/1.195),AND($D24="AF 4.2 EP",$BR24&gt;3.25,$BR24&lt;4.545),(($BR24-3.25)/1.295),AND($BR24&gt;=4.325,OR($D24="AF 4.0 IP",$D24="AF 4.0 EP")),1,AND($BR24&gt;=4.445,OR($D24="AF 4.1 IP",$D24="AF 4.1 EP")),1,AND($BR24&gt;=4.545,OR($D24="AF 4.2 IP",$D24="AF 4.2 EP")),1)</f>
        <v/>
      </c>
      <c r="BU24" s="143" t="str" cm="1">
        <f t="array" ref="BU24">_xlfn.IFS($C24="","",AND($C24="Ibérico",Interno!$AM24="11"),((3.75/Datos!$K24)+0.015),AND($C24="Ibérico",Interno!$AM24="12"),((50/Datos!$K24)-0.17),AND($C24="Ibérico",Interno!$AM24="110"),0.015,AND($C24="Estándar",Interno!$AM24="21"),((3.75/Datos!$K24)+0.015),AND($C24="Estándar",Interno!$AM24="22"),((50/Datos!$K24)-0.17),AND($C24="Estándar",Interno!$AM24="210"),0.015)</f>
        <v/>
      </c>
      <c r="BV24" s="145" t="str" cm="1">
        <f t="array" ref="BV24">_xlfn.IFS($C24="","",AND($C24="Ibérico",Interno!$AM24="11"),((3.75/Datos!$K24)+0.015),AND($C24="Ibérico",Interno!$AM24="12"),((60/Datos!$K24)-0.21),AND($C24="Ibérico",Interno!$AM24="110"),0.015,AND($C24="Estándar",Interno!$AM24="21"),((3.75/Datos!$K24)+0.015),AND($C24="Estándar",Interno!$AM24="22"),((60/Datos!$K24)-0.21),AND($C24="Estándar",Interno!$AM24="210"),0.015)</f>
        <v/>
      </c>
      <c r="BW24" s="146" t="str">
        <f>IF($BR24="","",($BR24/Datos!$U24)*Datos!$AF24)</f>
        <v/>
      </c>
    </row>
    <row r="25" spans="2:75" x14ac:dyDescent="0.35">
      <c r="B25" s="143" t="str">
        <f>IF(Datos!$B25="","",Datos!$B25)</f>
        <v/>
      </c>
      <c r="C25" s="144" t="str">
        <f>IF(Datos!$E25="","",Datos!$E25)</f>
        <v/>
      </c>
      <c r="D25" s="145" t="str">
        <f>IF(Datos!$J25="","",Datos!$J25)</f>
        <v/>
      </c>
      <c r="F25" s="143" t="str" cm="1">
        <f t="array" ref="F25">_xlfn.IFS($D25="","",$D25="AF 4.0 IP",Maestro!$W$6,$D25="AF 4.1 IP",Maestro!$W$7,$D25="AF 4.2 IP",Maestro!$W$8,$D25="AF 4.0 EP",Maestro!$W$13,$D25="AF 4.1. IP",Maestro!$W$14,$D25="AF 4.2 IP",Maestro!$W$15)</f>
        <v/>
      </c>
      <c r="G25" s="144" t="str" cm="1">
        <f t="array" ref="G25">_xlfn.IFS($D25="","",$D25="AF 4.0 IP",Maestro!$X$6,$D25="AF 4.1 IP",Maestro!$X$7,$D25="AF 4.2 IP",Maestro!$X$8,$D25="AF 4.0 EP",Maestro!$X$13,$D25="AF 4.1. IP",Maestro!$X$14,$D25="AF 4.2 IP",Maestro!$X$15)</f>
        <v/>
      </c>
      <c r="H25" s="144" t="str" cm="1">
        <f t="array" ref="H25">_xlfn.IFS(Datos!$V25="","",($G25-Datos!$V25)&lt;0,0,($G25-Datos!$V25)&gt;=0,($G25-Datos!$V25))</f>
        <v/>
      </c>
      <c r="I25" s="144" t="str" cm="1">
        <f t="array" ref="I25">_xlfn.IFS($D25="","",AND($D25&lt;&gt;"",OR(AND($C25="Ibérico",$G25&lt;=3.32),AND($C25="Estándar",$G25&lt;=3.25))),0.4,AND($D25="AF 4.0 IP",$G25&gt;3.32,$G25&lt;4.325),((7.34-$G25)/10.05),AND($D25="AF 4.1 IP",$G25&gt;3.32,$G25&lt;4.445),((7.82-$G25)/11.25),AND($D25="AF 4.2 IP",$G25&gt;3.32,$G25&lt;4.545),((8.22-$G25)/12.25),AND($D25="AF 4.0 EP",$G25&gt;3.25,$G25&lt;4.325),((7.55-$G25)/10.75),AND($D25="AF 4.1 EP",$G25&gt;3.25,$G25&lt;4.445),((8.03-$G25)/11.95),AND($D25="AF 4.2 EP",$G25&gt;3.25,$G25&lt;4.545),((8.43-$G25)/12.95),AND($G25&gt;=4.325,OR($D25="AF 4.0 IP",$D25="AF 4.0 EP")),0.3,AND($G25&gt;=4.445,OR($D25="AF 4.1 IP",$D25="AF 4.1 EP")),0.3,AND($G25&gt;=4.545,OR($D25="AF 4.2 IP",$D25="AF 4.2 EP")),0.3)</f>
        <v/>
      </c>
      <c r="J25" s="144" t="str" cm="1">
        <f t="array" ref="J25">_xlfn.IFS($D25="","",AND($D25&lt;&gt;"",OR(AND($C25="Ibérico",$G25&lt;=3.32),AND($C25="Estándar",$G25&lt;=3.25))),0,AND($D25="AF 4.0 IP",$G25&gt;3.32,$G25&lt;4.325),(($G25-3.32)/1.005),AND($D25="AF 4.1 IP",$G25&gt;3.32,$G25&lt;4.445),(($G25-3.32)/1.125),AND($D25="AF 4.2 IP",$G25&gt;3.32,$G25&lt;4.545),(($G25-3.32)/1.225),AND($D25="AF 4.0 EP",$G25&gt;3.25,$G25&lt;4.325),(($G25-3.25)/1.075),AND($D25="AF 4.1 EP",$G25&gt;3.25,$G25&lt;4.445),(($G25-3.25)/1.195),AND($D25="AF 4.2 EP",$G25&gt;3.25,$G25&lt;4.545),(($G25-3.25)/1.295),AND($G25&gt;=4.325,OR($D25="AF 4.0 IP",$D25="AF 4.0 EP")),1,AND($G25&gt;=4.445,OR($D25="AF 4.1 IP",$D25="AF 4.1 EP")),1,AND($G25&gt;=4.545,OR($D25="AF 4.2 IP",$D25="AF 4.2 EP")),1)</f>
        <v/>
      </c>
      <c r="K25" s="144" t="str" cm="1">
        <f t="array" ref="K25">_xlfn.IFS($C25="","",AND(Datos!$P25="Balasto OK",$I25=0.4),0.1,AND(Datos!$P25="Balasto OK",$I25=0.3),0.08,AND(Datos!$P25="Balasto NOK",$I25=0.4),0.2,AND(Datos!$P25="Balasto NOK",$I25=0.3),0.15,AND(Datos!$P25="Placa",$I25=0.4),1,AND(Datos!$P25="Placa",$I25=0.3),0.08)</f>
        <v/>
      </c>
      <c r="L25" s="145" t="str" cm="1">
        <f t="array" ref="L25">_xlfn.IFS($C25="","",AND(Datos!$P25="Balasto OK",$I25=0.4),0.6,AND(Datos!$P25="Balasto OK",$I25=0.3),0.45,AND(Datos!$P25="Balasto NOK",$I25=0.4),1,AND(Datos!$P25="Balasto NOK",$I25=0.3),0.75,AND(Datos!$P25="Placa",$I25=0.4),0.6,AND(Datos!$P25="Placa",$I25=0.3),0.45)</f>
        <v/>
      </c>
      <c r="M25" s="143" t="str" cm="1">
        <f t="array" ref="M25">_xlfn.IFS($C25="","",AND($C25="Ibérico",Interno!$AM25="11"),((3.75/Datos!$K25)+(16.25*$J25/Datos!$K25)+0.015),AND($C25="Ibérico",Interno!$AM25="12"),((50/Datos!$K25)+(0.065*$J25)-0.17),AND($C25="Ibérico",Interno!$AM25="110"),0.015,AND($C25="Estándar",Interno!$AM25="21"),((3.75/Datos!$K25)+(16.25*$J25/Datos!$K25)+0.015),AND($C25="Estándar",Interno!$AM25="22"),((50/Datos!$K25)+(0.065*$J25)-0.17),AND($C25="Estándar",Interno!$AM25="210"),0.015)</f>
        <v/>
      </c>
      <c r="N25" s="145" t="str" cm="1">
        <f t="array" ref="N25">_xlfn.IFS($C25="","",AND($C25="Ibérico",Interno!$AM25="11"),((3.75/Datos!$K25)+(16.25*$J25/Datos!$K25)+0.015),AND($C25="Ibérico",Interno!$AM25="12"),((60/Datos!$K25)+($J25*(0.105-(10/Datos!$K25)))-0.21),AND($C25="Ibérico",Interno!$AM25="110"),0.015,AND($C25="Estándar",Interno!$AM25="21"),((3.75/Datos!$K25)+(16.25*$J25/Datos!$K25)+0.015),AND($C25="Estándar",Interno!$AM25="22"),((60/Datos!$K25)+($J25*(0.105-(10/Datos!$K25)))-0.21),AND($C25="Estándar",Interno!$AM25="210"),0.015)</f>
        <v/>
      </c>
      <c r="O25" s="143" t="str">
        <f>IF($H25="","",($I25/Datos!$U25)*Datos!$AA25*$H25)</f>
        <v/>
      </c>
      <c r="P25" s="145" t="str">
        <f>IF($H25="","",($I25/Datos!$U25)*Datos!$AB25*$H25)</f>
        <v/>
      </c>
      <c r="Q25" s="143" t="str">
        <f>IF($F25="","",($I25/Datos!$U25)*Datos!$AA25*$F25)</f>
        <v/>
      </c>
      <c r="R25" s="145" t="str">
        <f>IF($F25="","",($I25/Datos!$U25)*Datos!$AB25*$F25)</f>
        <v/>
      </c>
      <c r="S25" s="143" t="str">
        <f>IF($G25="","",($G25/Datos!$U25)*Datos!$AF25)</f>
        <v/>
      </c>
      <c r="T25" s="144" t="str">
        <f>IF($G25="","",($I25/Datos!$U25)*Datos!$AF25*$H25)</f>
        <v/>
      </c>
      <c r="U25" s="144" t="str">
        <f>IF($G25="","",TAN(Datos!$AG25*(PI()/180))*$H25)</f>
        <v/>
      </c>
      <c r="V25" s="144" t="str">
        <f>IF($G25="","",TAN(Datos!$AH25*(PI()/180))*$H25)</f>
        <v/>
      </c>
      <c r="W25" s="144" t="str" cm="1">
        <f t="array" ref="W25">_xlfn.IFS($G25="","",AND($G25&lt;&gt;"",Datos!$F25="Recta"),$X25,$G25&lt;&gt;"",TAN($K25*(PI()/180))*$H25)</f>
        <v/>
      </c>
      <c r="X25" s="145" t="str">
        <f t="shared" si="0"/>
        <v/>
      </c>
      <c r="Y25" s="143" t="str">
        <f>IF($F25="","",-(Datos!$AF25/2)+($F25/Datos!$U25)*Datos!$AF25)</f>
        <v/>
      </c>
      <c r="Z25" s="144" t="str">
        <f>IF($F25="","",(Datos!$AF25/2)+($F25/Datos!$U25)*Datos!$AF25)</f>
        <v/>
      </c>
      <c r="AA25" s="144" t="str">
        <f>IF($F25="","",$I25*($F25/Datos!$U25)*Datos!$AF25)</f>
        <v/>
      </c>
      <c r="AB25" s="144" t="str">
        <f>IF($F25="","",TAN(Datos!$AG25*(PI()/180))*$F25)</f>
        <v/>
      </c>
      <c r="AC25" s="144" t="str">
        <f>IF($F25="","",TAN(Datos!$AH25*(PI()/180))*$F25)</f>
        <v/>
      </c>
      <c r="AD25" s="144" t="str" cm="1">
        <f t="array" ref="AD25">_xlfn.IFS($G25="","",AND($G25&lt;&gt;"",Datos!$F25="Recta"),$AE25,$G25&lt;&gt;"",TAN($L25*(PI()/180))*$F25)</f>
        <v/>
      </c>
      <c r="AE25" s="145" t="str">
        <f t="shared" si="1"/>
        <v/>
      </c>
      <c r="AG25" s="143" t="str" cm="1">
        <f t="array" ref="AG25">_xlfn.IFS($D25="","",$D25="AF 4.0 IP",Maestro!$Y$6,$D25="AF 4.1 IP",Maestro!$Y$7,$D25="AF 4.2 IP",Maestro!$Y$8,$D25="AF 4.0 EP",Maestro!$Y$13,$D25="AF 4.1. IP",Maestro!$Y$14,$D25="AF 4.2 IP",Maestro!$Y$15)</f>
        <v/>
      </c>
      <c r="AH25" s="144" t="str" cm="1">
        <f t="array" ref="AH25">_xlfn.IFS($D25="","",$D25="AF 4.0 IP",Maestro!$Z$6,$D25="AF 4.1 IP",Maestro!$Z$7,$D25="AF 4.2 IP",Maestro!$Z$8,$D25="AF 4.0 EP",Maestro!$Z$13,$D25="AF 4.1. IP",Maestro!$Z$14,$D25="AF 4.2 IP",Maestro!$Z$15)</f>
        <v/>
      </c>
      <c r="AI25" s="144" t="str" cm="1">
        <f t="array" ref="AI25">_xlfn.IFS(Datos!$V25="","",($AH25-Datos!$V25)&lt;0,0,($AH25-Datos!$V25)&gt;=0,($AH25-Datos!$V25))</f>
        <v/>
      </c>
      <c r="AJ25" s="144" t="str" cm="1">
        <f t="array" ref="AJ25">_xlfn.IFS($D25="","",AND($D25&lt;&gt;"",OR(AND($C25="Ibérico",$AH25&lt;=3.32),AND($C25="Estándar",$AH25&lt;=3.25))),0.4,AND($D25="AF 4.0 IP",$AH25&gt;3.32,$AH25&lt;4.325),((7.34-$AH25)/10.05),AND($D25="AF 4.1 IP",$AH25&gt;3.32,$AH25&lt;4.445),((7.82-$AH25)/11.25),AND($D25="AF 4.2 IP",$AH25&gt;3.32,$AH25&lt;4.545),((8.22-$AH25)/12.25),AND($D25="AF 4.0 EP",$AH25&gt;3.25,$AH25&lt;4.325),((7.55-$AH25)/10.75),AND($D25="AF 4.1 EP",$AH25&gt;3.25,$AH25&lt;4.445),((8.03-$AH25)/11.95),AND($D25="AF 4.2 EP",$AH25&gt;3.25,$AH25&lt;4.545),((8.43-$AH25)/12.95),AND($AH25&gt;=4.325,OR($D25="AF 4.0 IP",$D25="AF 4.0 EP")),0.3,AND($AH25&gt;=4.445,OR($D25="AF 4.1 IP",$D25="AF 4.1 EP")),0.3,AND($AH25&gt;=4.545,OR($D25="AF 4.2 IP",$D25="AF 4.2 EP")),0.3)</f>
        <v/>
      </c>
      <c r="AK25" s="144" t="str" cm="1">
        <f t="array" ref="AK25">_xlfn.IFS($D25="","",AND($D25&lt;&gt;"",OR(AND($C25="Ibérico",$AH25&lt;=3.32),AND($C25="Estándar",$AH25&lt;=3.25))),0,AND($D25="AF 4.0 IP",$AH25&gt;3.32,$AH25&lt;4.325),(($AH25-3.32)/1.005),AND($D25="AF 4.1 IP",$AH25&gt;3.32,$AH25&lt;4.445),(($AH25-3.32)/1.125),AND($D25="AF 4.2 IP",$AH25&gt;3.32,$AH25&lt;4.545),(($AH25-3.32)/1.225),AND($D25="AF 4.0 EP",$AH25&gt;3.25,$AH25&lt;4.325),(($AH25-3.25)/1.075),AND($D25="AF 4.1 EP",$AH25&gt;3.25,$AH25&lt;4.445),(($AH25-3.25)/1.195),AND($D25="AF 4.2 EP",$AH25&gt;3.25,$AH25&lt;4.545),(($AH25-3.25)/1.295),AND($AH25&gt;=4.325,OR($D25="AF 4.0 IP",$D25="AF 4.0 EP")),1,AND($AH25&gt;=4.445,OR($D25="AF 4.1 IP",$D25="AF 4.1 EP")),1,AND($AH25&gt;=4.545,OR($D25="AF 4.2 IP",$D25="AF 4.2 EP")),1)</f>
        <v/>
      </c>
      <c r="AL25" s="144" t="str" cm="1">
        <f t="array" ref="AL25">_xlfn.IFS($C25="","",AND(Datos!$P25="Balasto OK",$AJ25=0.4),0.1,AND(Datos!$P25="Balasto OK",$AJ25=0.3),0.08,AND(Datos!$P25="Balasto NOK",$AJ25=0.4),0.2,AND(Datos!$P25="Balasto NOK",$AJ25=0.3),0.15,AND(Datos!$P25="Placa",$AJ25=0.4),1,AND(Datos!$P25="Placa",$AJ25=0.3),0.08)</f>
        <v/>
      </c>
      <c r="AM25" s="145" t="str" cm="1">
        <f t="array" ref="AM25">_xlfn.IFS($C25="","",AND(Datos!$P25="Balasto OK",$AJ25=0.4),0.6,AND(Datos!$P25="Balasto OK",$AJ25=0.3),0.45,AND(Datos!$P25="Balasto NOK",$AJ25=0.4),1,AND(Datos!$P25="Balasto NOK",$AJ25=0.3),0.75,AND(Datos!$P25="Placa",$AJ25=0.4),0.6,AND(Datos!$P25="Placa",$AJ25=0.3),0.45)</f>
        <v/>
      </c>
      <c r="AN25" s="143" t="str" cm="1">
        <f t="array" ref="AN25">_xlfn.IFS($C25="","",AND($C25="Ibérico",Interno!$AM25="11"),((3.75/Datos!$K25)+0.015),AND($C25="Ibérico",Interno!$AM25="12"),((50/Datos!$K25)-0.17),AND($C25="Ibérico",Interno!$AM25="110"),0.015,AND($C25="Estándar",Interno!$AM25="21"),((3.75/Datos!$K25)+0.015),AND($C25="Estándar",Interno!$AM25="22"),((50/Datos!$K25)-0.17),AND($C25="Estándar",Interno!$AM25="210"),0.015)</f>
        <v/>
      </c>
      <c r="AO25" s="145" t="str" cm="1">
        <f t="array" ref="AO25">_xlfn.IFS($C25="","",AND($C25="Ibérico",Interno!$AM25="11"),((3.75/Datos!$K25)+0.015),AND($C25="Ibérico",Interno!$AM25="12"),((60/Datos!$K25)-0.21),AND($C25="Ibérico",Interno!$AM25="110"),0.015,AND($C25="Estándar",Interno!$AM25="21"),((3.75/Datos!$K25)+0.015),AND($C25="Estándar",Interno!$AM25="22"),((60/Datos!$K25)-0.21),AND($C25="Estándar",Interno!$AM25="210"),0.015)</f>
        <v/>
      </c>
      <c r="AP25" s="143" t="str">
        <f>IF($AI25="","",($AJ25/Datos!$U25)*Datos!$AA25*$AI25)</f>
        <v/>
      </c>
      <c r="AQ25" s="145" t="str">
        <f>IF($AI25="","",($AJ25/Datos!$U25)*Datos!$AB25*$AI25)</f>
        <v/>
      </c>
      <c r="AR25" s="143" t="str">
        <f>IF($AH25="","",($AH25/Datos!$U25)*Datos!$AF25)</f>
        <v/>
      </c>
      <c r="AS25" s="144" t="str">
        <f>IF($AH25="","",($AJ25/Datos!$U25)*Datos!$AF25*$AI25)</f>
        <v/>
      </c>
      <c r="AT25" s="144" t="str">
        <f>IF($AH25="","",TAN(Datos!$AG25*(PI()/180))*$AI25)</f>
        <v/>
      </c>
      <c r="AU25" s="144" t="str">
        <f>IF($AH25="","",TAN(Datos!$AH25*(PI()/180))*$AI25)</f>
        <v/>
      </c>
      <c r="AV25" s="144" t="str" cm="1">
        <f t="array" ref="AV25">_xlfn.IFS($AH25="","",AND($G25&lt;&gt;"",Datos!$F25="Recta"),$AW25,$G25&lt;&gt;"",TAN($AL25*(PI()/180))*$AI25)</f>
        <v/>
      </c>
      <c r="AW25" s="145" t="str">
        <f t="shared" si="2"/>
        <v/>
      </c>
      <c r="AY25" s="143" t="str" cm="1">
        <f t="array" ref="AY25">_xlfn.IFS($D25="","",$D25="AF 4.0 IP",Maestro!$AA$6,$D25="AF 4.1 IP",Maestro!$AA$7,$D25="AF 4.2 IP",Maestro!$AA$8,$D25="AF 4.0 EP",Maestro!$AA$13,$D25="AF 4.1. IP",Maestro!$AA$14,$D25="AF 4.2 IP",Maestro!$AA$15)</f>
        <v/>
      </c>
      <c r="AZ25" s="144" t="str" cm="1">
        <f t="array" ref="AZ25">_xlfn.IFS($D25="","",$D25="AF 4.0 IP",Maestro!$AB$6,$D25="AF 4.1 IP",Maestro!$AB$7,$D25="AF 4.2 IP",Maestro!$AB$8,$D25="AF 4.0 EP",Maestro!$AB$13,$D25="AF 4.1. IP",Maestro!$AB$14,$D25="AF 4.2 IP",Maestro!$AB$15)</f>
        <v/>
      </c>
      <c r="BA25" s="144" t="str" cm="1">
        <f t="array" ref="BA25">_xlfn.IFS(Datos!$V25="","",($AZ25-Datos!$V25)&lt;0,0,($AZ25-Datos!$V25)&gt;=0,($AZ25-Datos!$V25))</f>
        <v/>
      </c>
      <c r="BB25" s="144" t="str" cm="1">
        <f t="array" ref="BB25">_xlfn.IFS($D25="","",AND($D25&lt;&gt;"",OR(AND($C25="Ibérico",$AZ25&lt;=3.32),AND($C25="Estándar",$AZ25&lt;=3.25))),0.4,AND($D25="AF 4.0 IP",$AZ25&gt;3.32,$AZ25&lt;4.325),((7.34-$AZ25)/10.05),AND($D25="AF 4.1 IP",$AZ25&gt;3.32,$AZ25&lt;4.445),((7.82-$AZ25)/11.25),AND($D25="AF 4.2 IP",$AZ25&gt;3.32,$AZ25&lt;4.545),((8.22-$AZ25)/12.25),AND($D25="AF 4.0 EP",$AZ25&gt;3.25,$AZ25&lt;4.325),((7.55-$AZ25)/10.75),AND($D25="AF 4.1 EP",$AZ25&gt;3.25,$AZ25&lt;4.445),((8.03-$AZ25)/11.95),AND($D25="AF 4.2 EP",$AZ25&gt;3.25,$AZ25&lt;4.545),((8.43-$AZ25)/12.95),AND($AZ25&gt;=4.325,OR($D25="AF 4.0 IP",$D25="AF 4.0 EP")),0.3,AND($AZ25&gt;=4.445,OR($D25="AF 4.1 IP",$D25="AF 4.1 EP")),0.3,AND($AZ25&gt;=4.545,OR($D25="AF 4.2 IP",$D25="AF 4.2 EP")),0.3)</f>
        <v/>
      </c>
      <c r="BC25" s="144" t="str" cm="1">
        <f t="array" ref="BC25">_xlfn.IFS($D25="","",AND($D25&lt;&gt;"",OR(AND($C25="Ibérico",$AZ25&lt;=3.32),AND($C25="Estándar",$AZ25&lt;=3.25))),0,AND($D25="AF 4.0 IP",$AZ25&gt;3.32,$AZ25&lt;4.325),(($AZ25-3.32)/1.005),AND($D25="AF 4.1 IP",$AZ25&gt;3.32,$AZ25&lt;4.445),(($AZ25-3.32)/1.125),AND($D25="AF 4.2 IP",$AZ25&gt;3.32,$AZ25&lt;4.545),(($AZ25-3.32)/1.225),AND($D25="AF 4.0 EP",$AZ25&gt;3.25,$AZ25&lt;4.325),(($AZ25-3.25)/1.075),AND($D25="AF 4.1 EP",$AZ25&gt;3.25,$AZ25&lt;4.445),(($AZ25-3.25)/1.195),AND($D25="AF 4.2 EP",$AZ25&gt;3.25,$AZ25&lt;4.545),(($AZ25-3.25)/1.295),AND($AZ25&gt;=4.325,OR($D25="AF 4.0 IP",$D25="AF 4.0 EP")),1,AND($AZ25&gt;=4.445,OR($D25="AF 4.1 IP",$D25="AF 4.1 EP")),1,AND($AZ25&gt;=4.545,OR($D25="AF 4.2 IP",$D25="AF 4.2 EP")),1)</f>
        <v/>
      </c>
      <c r="BD25" s="144" t="str" cm="1">
        <f t="array" ref="BD25">_xlfn.IFS($C25="","",AND(Datos!$P25="Balasto OK",$BB25=0.4),0.1,AND(Datos!$P25="Balasto OK",$BB25=0.3),0.08,AND(Datos!$P25="Balasto NOK",$BB25=0.4),0.2,AND(Datos!$P25="Balasto NOK",$BB25=0.3),0.15,AND(Datos!$P25="Placa",$BB25=0.4),1,AND(Datos!$P25="Placa",$BB25=0.3),0.08)</f>
        <v/>
      </c>
      <c r="BE25" s="145" t="str" cm="1">
        <f t="array" ref="BE25">_xlfn.IFS($C25="","",AND(Datos!$P25="Balasto OK",$BB25=0.4),0.6,AND(Datos!$P25="Balasto OK",$BB25=0.3),0.45,AND(Datos!$P25="Balasto NOK",$BB25=0.4),1,AND(Datos!$P25="Balasto NOK",$BB25=0.3),0.75,AND(Datos!$P25="Placa",$BB25=0.4),0.6,AND(Datos!$P25="Placa",$BB25=0.3),0.45)</f>
        <v/>
      </c>
      <c r="BF25" s="143" t="str" cm="1">
        <f t="array" ref="BF25">_xlfn.IFS($C25="","",AND($C25="Ibérico",Interno!$AM25="11"),((3.75/Datos!$K25)+0.015),AND($C25="Ibérico",Interno!$AM25="12"),((50/Datos!$K25)-0.17),AND($C25="Ibérico",Interno!$AM25="110"),0.015,AND($C25="Estándar",Interno!$AM25="21"),((3.75/Datos!$K25)+0.015),AND($C25="Estándar",Interno!$AM25="22"),((50/Datos!$K25)-0.17),AND($C25="Estándar",Interno!$AM25="210"),0.015)</f>
        <v/>
      </c>
      <c r="BG25" s="145" t="str" cm="1">
        <f t="array" ref="BG25">_xlfn.IFS($C25="","",AND($C25="Ibérico",Interno!$AM25="11"),((3.75/Datos!$K25)+0.015),AND($C25="Ibérico",Interno!$AM25="12"),((60/Datos!$K25)-0.21),AND($C25="Ibérico",Interno!$AM25="110"),0.015,AND($C25="Estándar",Interno!$AM25="21"),((3.75/Datos!$K25)+0.015),AND($C25="Estándar",Interno!$AM25="22"),((60/Datos!$K25)-0.21),AND($C25="Estándar",Interno!$AM25="210"),0.015)</f>
        <v/>
      </c>
      <c r="BH25" s="143" t="str">
        <f>IF($BA25="","",($BB25/Datos!$U25)*Datos!$AA25*$BA25)</f>
        <v/>
      </c>
      <c r="BI25" s="145" t="str">
        <f>IF($BA25="","",($BB25/Datos!$U25)*Datos!$AB25*$BA25)</f>
        <v/>
      </c>
      <c r="BJ25" s="143" t="str">
        <f>IF($AZ25="","",($AZ25/Datos!$U25)*Datos!$AF25)</f>
        <v/>
      </c>
      <c r="BK25" s="144" t="str">
        <f>IF($AZ25="","",($BB25/Datos!$U25)*Datos!$AF25*$BA25)</f>
        <v/>
      </c>
      <c r="BL25" s="144" t="str">
        <f>IF($AZ25="","",TAN(Datos!$AG25*(PI()/180))*$BA25)</f>
        <v/>
      </c>
      <c r="BM25" s="144" t="str">
        <f>IF($AZ25="","",TAN(Datos!$AH25*(PI()/180))*$BA25)</f>
        <v/>
      </c>
      <c r="BN25" s="144" t="str" cm="1">
        <f t="array" ref="BN25">_xlfn.IFS($AZ25="","",AND($G25&lt;&gt;"",Datos!$F25="Recta"),$BO25,$G25&lt;&gt;"",TAN($BD25*(PI()/180))*$BA25)</f>
        <v/>
      </c>
      <c r="BO25" s="145" t="str">
        <f t="shared" si="3"/>
        <v/>
      </c>
      <c r="BQ25" s="143" t="str" cm="1">
        <f t="array" ref="BQ25">_xlfn.IFS($D25="","",$D25="AF 4.0 IP",Maestro!$AC$6,$D25="AF 4.1 IP",Maestro!$AC$7,$D25="AF 4.2 IP",Maestro!$AC$8,$D25="AF 4.0 EP",Maestro!$AC$13,$D25="AF 4.1. IP",Maestro!$AC$14,$D25="AF 4.2 IP",Maestro!$AC$15)</f>
        <v/>
      </c>
      <c r="BR25" s="144" t="str" cm="1">
        <f t="array" ref="BR25">_xlfn.IFS($D25="","",$D25="AF 4.0 IP",Maestro!$AD$6,$D25="AF 4.1 IP",Maestro!$AD$7,$D25="AF 4.2 IP",Maestro!$AD$8,$D25="AF 4.0 EP",Maestro!$AD$13,$D25="AF 4.1. IP",Maestro!$AD$14,$D25="AF 4.2 IP",Maestro!$AD$15)</f>
        <v/>
      </c>
      <c r="BS25" s="144" t="str" cm="1">
        <f t="array" ref="BS25">_xlfn.IFS($D25="","",AND($D25&lt;&gt;"",OR(AND($C25="Ibérico",$BR25&lt;=3.32),AND($C25="Estándar",$BR25&lt;=3.25))),0.4,AND($D25="AF 4.0 IP",$BR25&gt;3.32,$BR25&lt;4.325),((7.34-$BR25)/10.05),AND($D25="AF 4.1 IP",$BR25&gt;3.32,$BR25&lt;4.445),((7.82-$BR25)/11.25),AND($D25="AF 4.2 IP",$BR25&gt;3.32,$BR25&lt;4.545),((8.22-$BR25)/12.25),AND($D25="AF 4.0 EP",$BR25&gt;3.25,$BR25&lt;4.325),((7.55-$BR25)/10.75),AND($D25="AF 4.1 EP",$BR25&gt;3.25,$BR25&lt;4.445),((8.03-$BR25)/11.95),AND($D25="AF 4.2 EP",$BR25&gt;3.25,$BR25&lt;4.545),((8.43-$BR25)/12.95),AND($BR25&gt;=4.325,OR($D25="AF 4.0 IP",$D25="AF 4.0 EP")),0.3,AND($BR25&gt;=4.445,OR($D25="AF 4.1 IP",$D25="AF 4.1 EP")),0.3,AND($BR25&gt;=4.545,OR($D25="AF 4.2 IP",$D25="AF 4.2 EP")),0.3)</f>
        <v/>
      </c>
      <c r="BT25" s="145" t="str" cm="1">
        <f t="array" ref="BT25">_xlfn.IFS($D25="","",AND($D25&lt;&gt;"",OR(AND($C25="Ibérico",$BR25&lt;=3.32),AND($C25="Estándar",$BR25&lt;=3.25))),0,AND($D25="AF 4.0 IP",$BR25&gt;3.32,$BR25&lt;4.325),(($BR25-3.32)/1.005),AND($D25="AF 4.1 IP",$BR25&gt;3.32,$BR25&lt;4.445),(($BR25-3.32)/1.125),AND($D25="AF 4.2 IP",$BR25&gt;3.32,$BR25&lt;4.545),(($BR25-3.32)/1.225),AND($D25="AF 4.0 EP",$BR25&gt;3.25,$BR25&lt;4.325),(($BR25-3.25)/1.075),AND($D25="AF 4.1 EP",$BR25&gt;3.25,$BR25&lt;4.445),(($BR25-3.25)/1.195),AND($D25="AF 4.2 EP",$BR25&gt;3.25,$BR25&lt;4.545),(($BR25-3.25)/1.295),AND($BR25&gt;=4.325,OR($D25="AF 4.0 IP",$D25="AF 4.0 EP")),1,AND($BR25&gt;=4.445,OR($D25="AF 4.1 IP",$D25="AF 4.1 EP")),1,AND($BR25&gt;=4.545,OR($D25="AF 4.2 IP",$D25="AF 4.2 EP")),1)</f>
        <v/>
      </c>
      <c r="BU25" s="143" t="str" cm="1">
        <f t="array" ref="BU25">_xlfn.IFS($C25="","",AND($C25="Ibérico",Interno!$AM25="11"),((3.75/Datos!$K25)+0.015),AND($C25="Ibérico",Interno!$AM25="12"),((50/Datos!$K25)-0.17),AND($C25="Ibérico",Interno!$AM25="110"),0.015,AND($C25="Estándar",Interno!$AM25="21"),((3.75/Datos!$K25)+0.015),AND($C25="Estándar",Interno!$AM25="22"),((50/Datos!$K25)-0.17),AND($C25="Estándar",Interno!$AM25="210"),0.015)</f>
        <v/>
      </c>
      <c r="BV25" s="145" t="str" cm="1">
        <f t="array" ref="BV25">_xlfn.IFS($C25="","",AND($C25="Ibérico",Interno!$AM25="11"),((3.75/Datos!$K25)+0.015),AND($C25="Ibérico",Interno!$AM25="12"),((60/Datos!$K25)-0.21),AND($C25="Ibérico",Interno!$AM25="110"),0.015,AND($C25="Estándar",Interno!$AM25="21"),((3.75/Datos!$K25)+0.015),AND($C25="Estándar",Interno!$AM25="22"),((60/Datos!$K25)-0.21),AND($C25="Estándar",Interno!$AM25="210"),0.015)</f>
        <v/>
      </c>
      <c r="BW25" s="146" t="str">
        <f>IF($BR25="","",($BR25/Datos!$U25)*Datos!$AF25)</f>
        <v/>
      </c>
    </row>
    <row r="26" spans="2:75" x14ac:dyDescent="0.35">
      <c r="B26" s="143" t="str">
        <f>IF(Datos!$B26="","",Datos!$B26)</f>
        <v/>
      </c>
      <c r="C26" s="144" t="str">
        <f>IF(Datos!$E26="","",Datos!$E26)</f>
        <v/>
      </c>
      <c r="D26" s="145" t="str">
        <f>IF(Datos!$J26="","",Datos!$J26)</f>
        <v/>
      </c>
      <c r="F26" s="143" t="str" cm="1">
        <f t="array" ref="F26">_xlfn.IFS($D26="","",$D26="AF 4.0 IP",Maestro!$W$6,$D26="AF 4.1 IP",Maestro!$W$7,$D26="AF 4.2 IP",Maestro!$W$8,$D26="AF 4.0 EP",Maestro!$W$13,$D26="AF 4.1. IP",Maestro!$W$14,$D26="AF 4.2 IP",Maestro!$W$15)</f>
        <v/>
      </c>
      <c r="G26" s="144" t="str" cm="1">
        <f t="array" ref="G26">_xlfn.IFS($D26="","",$D26="AF 4.0 IP",Maestro!$X$6,$D26="AF 4.1 IP",Maestro!$X$7,$D26="AF 4.2 IP",Maestro!$X$8,$D26="AF 4.0 EP",Maestro!$X$13,$D26="AF 4.1. IP",Maestro!$X$14,$D26="AF 4.2 IP",Maestro!$X$15)</f>
        <v/>
      </c>
      <c r="H26" s="144" t="str" cm="1">
        <f t="array" ref="H26">_xlfn.IFS(Datos!$V26="","",($G26-Datos!$V26)&lt;0,0,($G26-Datos!$V26)&gt;=0,($G26-Datos!$V26))</f>
        <v/>
      </c>
      <c r="I26" s="144" t="str" cm="1">
        <f t="array" ref="I26">_xlfn.IFS($D26="","",AND($D26&lt;&gt;"",OR(AND($C26="Ibérico",$G26&lt;=3.32),AND($C26="Estándar",$G26&lt;=3.25))),0.4,AND($D26="AF 4.0 IP",$G26&gt;3.32,$G26&lt;4.325),((7.34-$G26)/10.05),AND($D26="AF 4.1 IP",$G26&gt;3.32,$G26&lt;4.445),((7.82-$G26)/11.25),AND($D26="AF 4.2 IP",$G26&gt;3.32,$G26&lt;4.545),((8.22-$G26)/12.25),AND($D26="AF 4.0 EP",$G26&gt;3.25,$G26&lt;4.325),((7.55-$G26)/10.75),AND($D26="AF 4.1 EP",$G26&gt;3.25,$G26&lt;4.445),((8.03-$G26)/11.95),AND($D26="AF 4.2 EP",$G26&gt;3.25,$G26&lt;4.545),((8.43-$G26)/12.95),AND($G26&gt;=4.325,OR($D26="AF 4.0 IP",$D26="AF 4.0 EP")),0.3,AND($G26&gt;=4.445,OR($D26="AF 4.1 IP",$D26="AF 4.1 EP")),0.3,AND($G26&gt;=4.545,OR($D26="AF 4.2 IP",$D26="AF 4.2 EP")),0.3)</f>
        <v/>
      </c>
      <c r="J26" s="144" t="str" cm="1">
        <f t="array" ref="J26">_xlfn.IFS($D26="","",AND($D26&lt;&gt;"",OR(AND($C26="Ibérico",$G26&lt;=3.32),AND($C26="Estándar",$G26&lt;=3.25))),0,AND($D26="AF 4.0 IP",$G26&gt;3.32,$G26&lt;4.325),(($G26-3.32)/1.005),AND($D26="AF 4.1 IP",$G26&gt;3.32,$G26&lt;4.445),(($G26-3.32)/1.125),AND($D26="AF 4.2 IP",$G26&gt;3.32,$G26&lt;4.545),(($G26-3.32)/1.225),AND($D26="AF 4.0 EP",$G26&gt;3.25,$G26&lt;4.325),(($G26-3.25)/1.075),AND($D26="AF 4.1 EP",$G26&gt;3.25,$G26&lt;4.445),(($G26-3.25)/1.195),AND($D26="AF 4.2 EP",$G26&gt;3.25,$G26&lt;4.545),(($G26-3.25)/1.295),AND($G26&gt;=4.325,OR($D26="AF 4.0 IP",$D26="AF 4.0 EP")),1,AND($G26&gt;=4.445,OR($D26="AF 4.1 IP",$D26="AF 4.1 EP")),1,AND($G26&gt;=4.545,OR($D26="AF 4.2 IP",$D26="AF 4.2 EP")),1)</f>
        <v/>
      </c>
      <c r="K26" s="144" t="str" cm="1">
        <f t="array" ref="K26">_xlfn.IFS($C26="","",AND(Datos!$P26="Balasto OK",$I26=0.4),0.1,AND(Datos!$P26="Balasto OK",$I26=0.3),0.08,AND(Datos!$P26="Balasto NOK",$I26=0.4),0.2,AND(Datos!$P26="Balasto NOK",$I26=0.3),0.15,AND(Datos!$P26="Placa",$I26=0.4),1,AND(Datos!$P26="Placa",$I26=0.3),0.08)</f>
        <v/>
      </c>
      <c r="L26" s="145" t="str" cm="1">
        <f t="array" ref="L26">_xlfn.IFS($C26="","",AND(Datos!$P26="Balasto OK",$I26=0.4),0.6,AND(Datos!$P26="Balasto OK",$I26=0.3),0.45,AND(Datos!$P26="Balasto NOK",$I26=0.4),1,AND(Datos!$P26="Balasto NOK",$I26=0.3),0.75,AND(Datos!$P26="Placa",$I26=0.4),0.6,AND(Datos!$P26="Placa",$I26=0.3),0.45)</f>
        <v/>
      </c>
      <c r="M26" s="143" t="str" cm="1">
        <f t="array" ref="M26">_xlfn.IFS($C26="","",AND($C26="Ibérico",Interno!$AM26="11"),((3.75/Datos!$K26)+(16.25*$J26/Datos!$K26)+0.015),AND($C26="Ibérico",Interno!$AM26="12"),((50/Datos!$K26)+(0.065*$J26)-0.17),AND($C26="Ibérico",Interno!$AM26="110"),0.015,AND($C26="Estándar",Interno!$AM26="21"),((3.75/Datos!$K26)+(16.25*$J26/Datos!$K26)+0.015),AND($C26="Estándar",Interno!$AM26="22"),((50/Datos!$K26)+(0.065*$J26)-0.17),AND($C26="Estándar",Interno!$AM26="210"),0.015)</f>
        <v/>
      </c>
      <c r="N26" s="145" t="str" cm="1">
        <f t="array" ref="N26">_xlfn.IFS($C26="","",AND($C26="Ibérico",Interno!$AM26="11"),((3.75/Datos!$K26)+(16.25*$J26/Datos!$K26)+0.015),AND($C26="Ibérico",Interno!$AM26="12"),((60/Datos!$K26)+($J26*(0.105-(10/Datos!$K26)))-0.21),AND($C26="Ibérico",Interno!$AM26="110"),0.015,AND($C26="Estándar",Interno!$AM26="21"),((3.75/Datos!$K26)+(16.25*$J26/Datos!$K26)+0.015),AND($C26="Estándar",Interno!$AM26="22"),((60/Datos!$K26)+($J26*(0.105-(10/Datos!$K26)))-0.21),AND($C26="Estándar",Interno!$AM26="210"),0.015)</f>
        <v/>
      </c>
      <c r="O26" s="143" t="str">
        <f>IF($H26="","",($I26/Datos!$U26)*Datos!$AA26*$H26)</f>
        <v/>
      </c>
      <c r="P26" s="145" t="str">
        <f>IF($H26="","",($I26/Datos!$U26)*Datos!$AB26*$H26)</f>
        <v/>
      </c>
      <c r="Q26" s="143" t="str">
        <f>IF($F26="","",($I26/Datos!$U26)*Datos!$AA26*$F26)</f>
        <v/>
      </c>
      <c r="R26" s="145" t="str">
        <f>IF($F26="","",($I26/Datos!$U26)*Datos!$AB26*$F26)</f>
        <v/>
      </c>
      <c r="S26" s="143" t="str">
        <f>IF($G26="","",($G26/Datos!$U26)*Datos!$AF26)</f>
        <v/>
      </c>
      <c r="T26" s="144" t="str">
        <f>IF($G26="","",($I26/Datos!$U26)*Datos!$AF26*$H26)</f>
        <v/>
      </c>
      <c r="U26" s="144" t="str">
        <f>IF($G26="","",TAN(Datos!$AG26*(PI()/180))*$H26)</f>
        <v/>
      </c>
      <c r="V26" s="144" t="str">
        <f>IF($G26="","",TAN(Datos!$AH26*(PI()/180))*$H26)</f>
        <v/>
      </c>
      <c r="W26" s="144" t="str" cm="1">
        <f t="array" ref="W26">_xlfn.IFS($G26="","",AND($G26&lt;&gt;"",Datos!$F26="Recta"),$X26,$G26&lt;&gt;"",TAN($K26*(PI()/180))*$H26)</f>
        <v/>
      </c>
      <c r="X26" s="145" t="str">
        <f t="shared" si="0"/>
        <v/>
      </c>
      <c r="Y26" s="143" t="str">
        <f>IF($F26="","",-(Datos!$AF26/2)+($F26/Datos!$U26)*Datos!$AF26)</f>
        <v/>
      </c>
      <c r="Z26" s="144" t="str">
        <f>IF($F26="","",(Datos!$AF26/2)+($F26/Datos!$U26)*Datos!$AF26)</f>
        <v/>
      </c>
      <c r="AA26" s="144" t="str">
        <f>IF($F26="","",$I26*($F26/Datos!$U26)*Datos!$AF26)</f>
        <v/>
      </c>
      <c r="AB26" s="144" t="str">
        <f>IF($F26="","",TAN(Datos!$AG26*(PI()/180))*$F26)</f>
        <v/>
      </c>
      <c r="AC26" s="144" t="str">
        <f>IF($F26="","",TAN(Datos!$AH26*(PI()/180))*$F26)</f>
        <v/>
      </c>
      <c r="AD26" s="144" t="str" cm="1">
        <f t="array" ref="AD26">_xlfn.IFS($G26="","",AND($G26&lt;&gt;"",Datos!$F26="Recta"),$AE26,$G26&lt;&gt;"",TAN($L26*(PI()/180))*$F26)</f>
        <v/>
      </c>
      <c r="AE26" s="145" t="str">
        <f t="shared" si="1"/>
        <v/>
      </c>
      <c r="AG26" s="143" t="str" cm="1">
        <f t="array" ref="AG26">_xlfn.IFS($D26="","",$D26="AF 4.0 IP",Maestro!$Y$6,$D26="AF 4.1 IP",Maestro!$Y$7,$D26="AF 4.2 IP",Maestro!$Y$8,$D26="AF 4.0 EP",Maestro!$Y$13,$D26="AF 4.1. IP",Maestro!$Y$14,$D26="AF 4.2 IP",Maestro!$Y$15)</f>
        <v/>
      </c>
      <c r="AH26" s="144" t="str" cm="1">
        <f t="array" ref="AH26">_xlfn.IFS($D26="","",$D26="AF 4.0 IP",Maestro!$Z$6,$D26="AF 4.1 IP",Maestro!$Z$7,$D26="AF 4.2 IP",Maestro!$Z$8,$D26="AF 4.0 EP",Maestro!$Z$13,$D26="AF 4.1. IP",Maestro!$Z$14,$D26="AF 4.2 IP",Maestro!$Z$15)</f>
        <v/>
      </c>
      <c r="AI26" s="144" t="str" cm="1">
        <f t="array" ref="AI26">_xlfn.IFS(Datos!$V26="","",($AH26-Datos!$V26)&lt;0,0,($AH26-Datos!$V26)&gt;=0,($AH26-Datos!$V26))</f>
        <v/>
      </c>
      <c r="AJ26" s="144" t="str" cm="1">
        <f t="array" ref="AJ26">_xlfn.IFS($D26="","",AND($D26&lt;&gt;"",OR(AND($C26="Ibérico",$AH26&lt;=3.32),AND($C26="Estándar",$AH26&lt;=3.25))),0.4,AND($D26="AF 4.0 IP",$AH26&gt;3.32,$AH26&lt;4.325),((7.34-$AH26)/10.05),AND($D26="AF 4.1 IP",$AH26&gt;3.32,$AH26&lt;4.445),((7.82-$AH26)/11.25),AND($D26="AF 4.2 IP",$AH26&gt;3.32,$AH26&lt;4.545),((8.22-$AH26)/12.25),AND($D26="AF 4.0 EP",$AH26&gt;3.25,$AH26&lt;4.325),((7.55-$AH26)/10.75),AND($D26="AF 4.1 EP",$AH26&gt;3.25,$AH26&lt;4.445),((8.03-$AH26)/11.95),AND($D26="AF 4.2 EP",$AH26&gt;3.25,$AH26&lt;4.545),((8.43-$AH26)/12.95),AND($AH26&gt;=4.325,OR($D26="AF 4.0 IP",$D26="AF 4.0 EP")),0.3,AND($AH26&gt;=4.445,OR($D26="AF 4.1 IP",$D26="AF 4.1 EP")),0.3,AND($AH26&gt;=4.545,OR($D26="AF 4.2 IP",$D26="AF 4.2 EP")),0.3)</f>
        <v/>
      </c>
      <c r="AK26" s="144" t="str" cm="1">
        <f t="array" ref="AK26">_xlfn.IFS($D26="","",AND($D26&lt;&gt;"",OR(AND($C26="Ibérico",$AH26&lt;=3.32),AND($C26="Estándar",$AH26&lt;=3.25))),0,AND($D26="AF 4.0 IP",$AH26&gt;3.32,$AH26&lt;4.325),(($AH26-3.32)/1.005),AND($D26="AF 4.1 IP",$AH26&gt;3.32,$AH26&lt;4.445),(($AH26-3.32)/1.125),AND($D26="AF 4.2 IP",$AH26&gt;3.32,$AH26&lt;4.545),(($AH26-3.32)/1.225),AND($D26="AF 4.0 EP",$AH26&gt;3.25,$AH26&lt;4.325),(($AH26-3.25)/1.075),AND($D26="AF 4.1 EP",$AH26&gt;3.25,$AH26&lt;4.445),(($AH26-3.25)/1.195),AND($D26="AF 4.2 EP",$AH26&gt;3.25,$AH26&lt;4.545),(($AH26-3.25)/1.295),AND($AH26&gt;=4.325,OR($D26="AF 4.0 IP",$D26="AF 4.0 EP")),1,AND($AH26&gt;=4.445,OR($D26="AF 4.1 IP",$D26="AF 4.1 EP")),1,AND($AH26&gt;=4.545,OR($D26="AF 4.2 IP",$D26="AF 4.2 EP")),1)</f>
        <v/>
      </c>
      <c r="AL26" s="144" t="str" cm="1">
        <f t="array" ref="AL26">_xlfn.IFS($C26="","",AND(Datos!$P26="Balasto OK",$AJ26=0.4),0.1,AND(Datos!$P26="Balasto OK",$AJ26=0.3),0.08,AND(Datos!$P26="Balasto NOK",$AJ26=0.4),0.2,AND(Datos!$P26="Balasto NOK",$AJ26=0.3),0.15,AND(Datos!$P26="Placa",$AJ26=0.4),1,AND(Datos!$P26="Placa",$AJ26=0.3),0.08)</f>
        <v/>
      </c>
      <c r="AM26" s="145" t="str" cm="1">
        <f t="array" ref="AM26">_xlfn.IFS($C26="","",AND(Datos!$P26="Balasto OK",$AJ26=0.4),0.6,AND(Datos!$P26="Balasto OK",$AJ26=0.3),0.45,AND(Datos!$P26="Balasto NOK",$AJ26=0.4),1,AND(Datos!$P26="Balasto NOK",$AJ26=0.3),0.75,AND(Datos!$P26="Placa",$AJ26=0.4),0.6,AND(Datos!$P26="Placa",$AJ26=0.3),0.45)</f>
        <v/>
      </c>
      <c r="AN26" s="143" t="str" cm="1">
        <f t="array" ref="AN26">_xlfn.IFS($C26="","",AND($C26="Ibérico",Interno!$AM26="11"),((3.75/Datos!$K26)+0.015),AND($C26="Ibérico",Interno!$AM26="12"),((50/Datos!$K26)-0.17),AND($C26="Ibérico",Interno!$AM26="110"),0.015,AND($C26="Estándar",Interno!$AM26="21"),((3.75/Datos!$K26)+0.015),AND($C26="Estándar",Interno!$AM26="22"),((50/Datos!$K26)-0.17),AND($C26="Estándar",Interno!$AM26="210"),0.015)</f>
        <v/>
      </c>
      <c r="AO26" s="145" t="str" cm="1">
        <f t="array" ref="AO26">_xlfn.IFS($C26="","",AND($C26="Ibérico",Interno!$AM26="11"),((3.75/Datos!$K26)+0.015),AND($C26="Ibérico",Interno!$AM26="12"),((60/Datos!$K26)-0.21),AND($C26="Ibérico",Interno!$AM26="110"),0.015,AND($C26="Estándar",Interno!$AM26="21"),((3.75/Datos!$K26)+0.015),AND($C26="Estándar",Interno!$AM26="22"),((60/Datos!$K26)-0.21),AND($C26="Estándar",Interno!$AM26="210"),0.015)</f>
        <v/>
      </c>
      <c r="AP26" s="143" t="str">
        <f>IF($AI26="","",($AJ26/Datos!$U26)*Datos!$AA26*$AI26)</f>
        <v/>
      </c>
      <c r="AQ26" s="145" t="str">
        <f>IF($AI26="","",($AJ26/Datos!$U26)*Datos!$AB26*$AI26)</f>
        <v/>
      </c>
      <c r="AR26" s="143" t="str">
        <f>IF($AH26="","",($AH26/Datos!$U26)*Datos!$AF26)</f>
        <v/>
      </c>
      <c r="AS26" s="144" t="str">
        <f>IF($AH26="","",($AJ26/Datos!$U26)*Datos!$AF26*$AI26)</f>
        <v/>
      </c>
      <c r="AT26" s="144" t="str">
        <f>IF($AH26="","",TAN(Datos!$AG26*(PI()/180))*$AI26)</f>
        <v/>
      </c>
      <c r="AU26" s="144" t="str">
        <f>IF($AH26="","",TAN(Datos!$AH26*(PI()/180))*$AI26)</f>
        <v/>
      </c>
      <c r="AV26" s="144" t="str" cm="1">
        <f t="array" ref="AV26">_xlfn.IFS($AH26="","",AND($G26&lt;&gt;"",Datos!$F26="Recta"),$AW26,$G26&lt;&gt;"",TAN($AL26*(PI()/180))*$AI26)</f>
        <v/>
      </c>
      <c r="AW26" s="145" t="str">
        <f t="shared" si="2"/>
        <v/>
      </c>
      <c r="AY26" s="143" t="str" cm="1">
        <f t="array" ref="AY26">_xlfn.IFS($D26="","",$D26="AF 4.0 IP",Maestro!$AA$6,$D26="AF 4.1 IP",Maestro!$AA$7,$D26="AF 4.2 IP",Maestro!$AA$8,$D26="AF 4.0 EP",Maestro!$AA$13,$D26="AF 4.1. IP",Maestro!$AA$14,$D26="AF 4.2 IP",Maestro!$AA$15)</f>
        <v/>
      </c>
      <c r="AZ26" s="144" t="str" cm="1">
        <f t="array" ref="AZ26">_xlfn.IFS($D26="","",$D26="AF 4.0 IP",Maestro!$AB$6,$D26="AF 4.1 IP",Maestro!$AB$7,$D26="AF 4.2 IP",Maestro!$AB$8,$D26="AF 4.0 EP",Maestro!$AB$13,$D26="AF 4.1. IP",Maestro!$AB$14,$D26="AF 4.2 IP",Maestro!$AB$15)</f>
        <v/>
      </c>
      <c r="BA26" s="144" t="str" cm="1">
        <f t="array" ref="BA26">_xlfn.IFS(Datos!$V26="","",($AZ26-Datos!$V26)&lt;0,0,($AZ26-Datos!$V26)&gt;=0,($AZ26-Datos!$V26))</f>
        <v/>
      </c>
      <c r="BB26" s="144" t="str" cm="1">
        <f t="array" ref="BB26">_xlfn.IFS($D26="","",AND($D26&lt;&gt;"",OR(AND($C26="Ibérico",$AZ26&lt;=3.32),AND($C26="Estándar",$AZ26&lt;=3.25))),0.4,AND($D26="AF 4.0 IP",$AZ26&gt;3.32,$AZ26&lt;4.325),((7.34-$AZ26)/10.05),AND($D26="AF 4.1 IP",$AZ26&gt;3.32,$AZ26&lt;4.445),((7.82-$AZ26)/11.25),AND($D26="AF 4.2 IP",$AZ26&gt;3.32,$AZ26&lt;4.545),((8.22-$AZ26)/12.25),AND($D26="AF 4.0 EP",$AZ26&gt;3.25,$AZ26&lt;4.325),((7.55-$AZ26)/10.75),AND($D26="AF 4.1 EP",$AZ26&gt;3.25,$AZ26&lt;4.445),((8.03-$AZ26)/11.95),AND($D26="AF 4.2 EP",$AZ26&gt;3.25,$AZ26&lt;4.545),((8.43-$AZ26)/12.95),AND($AZ26&gt;=4.325,OR($D26="AF 4.0 IP",$D26="AF 4.0 EP")),0.3,AND($AZ26&gt;=4.445,OR($D26="AF 4.1 IP",$D26="AF 4.1 EP")),0.3,AND($AZ26&gt;=4.545,OR($D26="AF 4.2 IP",$D26="AF 4.2 EP")),0.3)</f>
        <v/>
      </c>
      <c r="BC26" s="144" t="str" cm="1">
        <f t="array" ref="BC26">_xlfn.IFS($D26="","",AND($D26&lt;&gt;"",OR(AND($C26="Ibérico",$AZ26&lt;=3.32),AND($C26="Estándar",$AZ26&lt;=3.25))),0,AND($D26="AF 4.0 IP",$AZ26&gt;3.32,$AZ26&lt;4.325),(($AZ26-3.32)/1.005),AND($D26="AF 4.1 IP",$AZ26&gt;3.32,$AZ26&lt;4.445),(($AZ26-3.32)/1.125),AND($D26="AF 4.2 IP",$AZ26&gt;3.32,$AZ26&lt;4.545),(($AZ26-3.32)/1.225),AND($D26="AF 4.0 EP",$AZ26&gt;3.25,$AZ26&lt;4.325),(($AZ26-3.25)/1.075),AND($D26="AF 4.1 EP",$AZ26&gt;3.25,$AZ26&lt;4.445),(($AZ26-3.25)/1.195),AND($D26="AF 4.2 EP",$AZ26&gt;3.25,$AZ26&lt;4.545),(($AZ26-3.25)/1.295),AND($AZ26&gt;=4.325,OR($D26="AF 4.0 IP",$D26="AF 4.0 EP")),1,AND($AZ26&gt;=4.445,OR($D26="AF 4.1 IP",$D26="AF 4.1 EP")),1,AND($AZ26&gt;=4.545,OR($D26="AF 4.2 IP",$D26="AF 4.2 EP")),1)</f>
        <v/>
      </c>
      <c r="BD26" s="144" t="str" cm="1">
        <f t="array" ref="BD26">_xlfn.IFS($C26="","",AND(Datos!$P26="Balasto OK",$BB26=0.4),0.1,AND(Datos!$P26="Balasto OK",$BB26=0.3),0.08,AND(Datos!$P26="Balasto NOK",$BB26=0.4),0.2,AND(Datos!$P26="Balasto NOK",$BB26=0.3),0.15,AND(Datos!$P26="Placa",$BB26=0.4),1,AND(Datos!$P26="Placa",$BB26=0.3),0.08)</f>
        <v/>
      </c>
      <c r="BE26" s="145" t="str" cm="1">
        <f t="array" ref="BE26">_xlfn.IFS($C26="","",AND(Datos!$P26="Balasto OK",$BB26=0.4),0.6,AND(Datos!$P26="Balasto OK",$BB26=0.3),0.45,AND(Datos!$P26="Balasto NOK",$BB26=0.4),1,AND(Datos!$P26="Balasto NOK",$BB26=0.3),0.75,AND(Datos!$P26="Placa",$BB26=0.4),0.6,AND(Datos!$P26="Placa",$BB26=0.3),0.45)</f>
        <v/>
      </c>
      <c r="BF26" s="143" t="str" cm="1">
        <f t="array" ref="BF26">_xlfn.IFS($C26="","",AND($C26="Ibérico",Interno!$AM26="11"),((3.75/Datos!$K26)+0.015),AND($C26="Ibérico",Interno!$AM26="12"),((50/Datos!$K26)-0.17),AND($C26="Ibérico",Interno!$AM26="110"),0.015,AND($C26="Estándar",Interno!$AM26="21"),((3.75/Datos!$K26)+0.015),AND($C26="Estándar",Interno!$AM26="22"),((50/Datos!$K26)-0.17),AND($C26="Estándar",Interno!$AM26="210"),0.015)</f>
        <v/>
      </c>
      <c r="BG26" s="145" t="str" cm="1">
        <f t="array" ref="BG26">_xlfn.IFS($C26="","",AND($C26="Ibérico",Interno!$AM26="11"),((3.75/Datos!$K26)+0.015),AND($C26="Ibérico",Interno!$AM26="12"),((60/Datos!$K26)-0.21),AND($C26="Ibérico",Interno!$AM26="110"),0.015,AND($C26="Estándar",Interno!$AM26="21"),((3.75/Datos!$K26)+0.015),AND($C26="Estándar",Interno!$AM26="22"),((60/Datos!$K26)-0.21),AND($C26="Estándar",Interno!$AM26="210"),0.015)</f>
        <v/>
      </c>
      <c r="BH26" s="143" t="str">
        <f>IF($BA26="","",($BB26/Datos!$U26)*Datos!$AA26*$BA26)</f>
        <v/>
      </c>
      <c r="BI26" s="145" t="str">
        <f>IF($BA26="","",($BB26/Datos!$U26)*Datos!$AB26*$BA26)</f>
        <v/>
      </c>
      <c r="BJ26" s="143" t="str">
        <f>IF($AZ26="","",($AZ26/Datos!$U26)*Datos!$AF26)</f>
        <v/>
      </c>
      <c r="BK26" s="144" t="str">
        <f>IF($AZ26="","",($BB26/Datos!$U26)*Datos!$AF26*$BA26)</f>
        <v/>
      </c>
      <c r="BL26" s="144" t="str">
        <f>IF($AZ26="","",TAN(Datos!$AG26*(PI()/180))*$BA26)</f>
        <v/>
      </c>
      <c r="BM26" s="144" t="str">
        <f>IF($AZ26="","",TAN(Datos!$AH26*(PI()/180))*$BA26)</f>
        <v/>
      </c>
      <c r="BN26" s="144" t="str" cm="1">
        <f t="array" ref="BN26">_xlfn.IFS($AZ26="","",AND($G26&lt;&gt;"",Datos!$F26="Recta"),$BO26,$G26&lt;&gt;"",TAN($BD26*(PI()/180))*$BA26)</f>
        <v/>
      </c>
      <c r="BO26" s="145" t="str">
        <f t="shared" si="3"/>
        <v/>
      </c>
      <c r="BQ26" s="143" t="str" cm="1">
        <f t="array" ref="BQ26">_xlfn.IFS($D26="","",$D26="AF 4.0 IP",Maestro!$AC$6,$D26="AF 4.1 IP",Maestro!$AC$7,$D26="AF 4.2 IP",Maestro!$AC$8,$D26="AF 4.0 EP",Maestro!$AC$13,$D26="AF 4.1. IP",Maestro!$AC$14,$D26="AF 4.2 IP",Maestro!$AC$15)</f>
        <v/>
      </c>
      <c r="BR26" s="144" t="str" cm="1">
        <f t="array" ref="BR26">_xlfn.IFS($D26="","",$D26="AF 4.0 IP",Maestro!$AD$6,$D26="AF 4.1 IP",Maestro!$AD$7,$D26="AF 4.2 IP",Maestro!$AD$8,$D26="AF 4.0 EP",Maestro!$AD$13,$D26="AF 4.1. IP",Maestro!$AD$14,$D26="AF 4.2 IP",Maestro!$AD$15)</f>
        <v/>
      </c>
      <c r="BS26" s="144" t="str" cm="1">
        <f t="array" ref="BS26">_xlfn.IFS($D26="","",AND($D26&lt;&gt;"",OR(AND($C26="Ibérico",$BR26&lt;=3.32),AND($C26="Estándar",$BR26&lt;=3.25))),0.4,AND($D26="AF 4.0 IP",$BR26&gt;3.32,$BR26&lt;4.325),((7.34-$BR26)/10.05),AND($D26="AF 4.1 IP",$BR26&gt;3.32,$BR26&lt;4.445),((7.82-$BR26)/11.25),AND($D26="AF 4.2 IP",$BR26&gt;3.32,$BR26&lt;4.545),((8.22-$BR26)/12.25),AND($D26="AF 4.0 EP",$BR26&gt;3.25,$BR26&lt;4.325),((7.55-$BR26)/10.75),AND($D26="AF 4.1 EP",$BR26&gt;3.25,$BR26&lt;4.445),((8.03-$BR26)/11.95),AND($D26="AF 4.2 EP",$BR26&gt;3.25,$BR26&lt;4.545),((8.43-$BR26)/12.95),AND($BR26&gt;=4.325,OR($D26="AF 4.0 IP",$D26="AF 4.0 EP")),0.3,AND($BR26&gt;=4.445,OR($D26="AF 4.1 IP",$D26="AF 4.1 EP")),0.3,AND($BR26&gt;=4.545,OR($D26="AF 4.2 IP",$D26="AF 4.2 EP")),0.3)</f>
        <v/>
      </c>
      <c r="BT26" s="145" t="str" cm="1">
        <f t="array" ref="BT26">_xlfn.IFS($D26="","",AND($D26&lt;&gt;"",OR(AND($C26="Ibérico",$BR26&lt;=3.32),AND($C26="Estándar",$BR26&lt;=3.25))),0,AND($D26="AF 4.0 IP",$BR26&gt;3.32,$BR26&lt;4.325),(($BR26-3.32)/1.005),AND($D26="AF 4.1 IP",$BR26&gt;3.32,$BR26&lt;4.445),(($BR26-3.32)/1.125),AND($D26="AF 4.2 IP",$BR26&gt;3.32,$BR26&lt;4.545),(($BR26-3.32)/1.225),AND($D26="AF 4.0 EP",$BR26&gt;3.25,$BR26&lt;4.325),(($BR26-3.25)/1.075),AND($D26="AF 4.1 EP",$BR26&gt;3.25,$BR26&lt;4.445),(($BR26-3.25)/1.195),AND($D26="AF 4.2 EP",$BR26&gt;3.25,$BR26&lt;4.545),(($BR26-3.25)/1.295),AND($BR26&gt;=4.325,OR($D26="AF 4.0 IP",$D26="AF 4.0 EP")),1,AND($BR26&gt;=4.445,OR($D26="AF 4.1 IP",$D26="AF 4.1 EP")),1,AND($BR26&gt;=4.545,OR($D26="AF 4.2 IP",$D26="AF 4.2 EP")),1)</f>
        <v/>
      </c>
      <c r="BU26" s="143" t="str" cm="1">
        <f t="array" ref="BU26">_xlfn.IFS($C26="","",AND($C26="Ibérico",Interno!$AM26="11"),((3.75/Datos!$K26)+0.015),AND($C26="Ibérico",Interno!$AM26="12"),((50/Datos!$K26)-0.17),AND($C26="Ibérico",Interno!$AM26="110"),0.015,AND($C26="Estándar",Interno!$AM26="21"),((3.75/Datos!$K26)+0.015),AND($C26="Estándar",Interno!$AM26="22"),((50/Datos!$K26)-0.17),AND($C26="Estándar",Interno!$AM26="210"),0.015)</f>
        <v/>
      </c>
      <c r="BV26" s="145" t="str" cm="1">
        <f t="array" ref="BV26">_xlfn.IFS($C26="","",AND($C26="Ibérico",Interno!$AM26="11"),((3.75/Datos!$K26)+0.015),AND($C26="Ibérico",Interno!$AM26="12"),((60/Datos!$K26)-0.21),AND($C26="Ibérico",Interno!$AM26="110"),0.015,AND($C26="Estándar",Interno!$AM26="21"),((3.75/Datos!$K26)+0.015),AND($C26="Estándar",Interno!$AM26="22"),((60/Datos!$K26)-0.21),AND($C26="Estándar",Interno!$AM26="210"),0.015)</f>
        <v/>
      </c>
      <c r="BW26" s="146" t="str">
        <f>IF($BR26="","",($BR26/Datos!$U26)*Datos!$AF26)</f>
        <v/>
      </c>
    </row>
    <row r="27" spans="2:75" x14ac:dyDescent="0.35">
      <c r="B27" s="143" t="str">
        <f>IF(Datos!$B27="","",Datos!$B27)</f>
        <v/>
      </c>
      <c r="C27" s="144" t="str">
        <f>IF(Datos!$E27="","",Datos!$E27)</f>
        <v/>
      </c>
      <c r="D27" s="145" t="str">
        <f>IF(Datos!$J27="","",Datos!$J27)</f>
        <v/>
      </c>
      <c r="F27" s="143" t="str" cm="1">
        <f t="array" ref="F27">_xlfn.IFS($D27="","",$D27="AF 4.0 IP",Maestro!$W$6,$D27="AF 4.1 IP",Maestro!$W$7,$D27="AF 4.2 IP",Maestro!$W$8,$D27="AF 4.0 EP",Maestro!$W$13,$D27="AF 4.1. IP",Maestro!$W$14,$D27="AF 4.2 IP",Maestro!$W$15)</f>
        <v/>
      </c>
      <c r="G27" s="144" t="str" cm="1">
        <f t="array" ref="G27">_xlfn.IFS($D27="","",$D27="AF 4.0 IP",Maestro!$X$6,$D27="AF 4.1 IP",Maestro!$X$7,$D27="AF 4.2 IP",Maestro!$X$8,$D27="AF 4.0 EP",Maestro!$X$13,$D27="AF 4.1. IP",Maestro!$X$14,$D27="AF 4.2 IP",Maestro!$X$15)</f>
        <v/>
      </c>
      <c r="H27" s="144" t="str" cm="1">
        <f t="array" ref="H27">_xlfn.IFS(Datos!$V27="","",($G27-Datos!$V27)&lt;0,0,($G27-Datos!$V27)&gt;=0,($G27-Datos!$V27))</f>
        <v/>
      </c>
      <c r="I27" s="144" t="str" cm="1">
        <f t="array" ref="I27">_xlfn.IFS($D27="","",AND($D27&lt;&gt;"",OR(AND($C27="Ibérico",$G27&lt;=3.32),AND($C27="Estándar",$G27&lt;=3.25))),0.4,AND($D27="AF 4.0 IP",$G27&gt;3.32,$G27&lt;4.325),((7.34-$G27)/10.05),AND($D27="AF 4.1 IP",$G27&gt;3.32,$G27&lt;4.445),((7.82-$G27)/11.25),AND($D27="AF 4.2 IP",$G27&gt;3.32,$G27&lt;4.545),((8.22-$G27)/12.25),AND($D27="AF 4.0 EP",$G27&gt;3.25,$G27&lt;4.325),((7.55-$G27)/10.75),AND($D27="AF 4.1 EP",$G27&gt;3.25,$G27&lt;4.445),((8.03-$G27)/11.95),AND($D27="AF 4.2 EP",$G27&gt;3.25,$G27&lt;4.545),((8.43-$G27)/12.95),AND($G27&gt;=4.325,OR($D27="AF 4.0 IP",$D27="AF 4.0 EP")),0.3,AND($G27&gt;=4.445,OR($D27="AF 4.1 IP",$D27="AF 4.1 EP")),0.3,AND($G27&gt;=4.545,OR($D27="AF 4.2 IP",$D27="AF 4.2 EP")),0.3)</f>
        <v/>
      </c>
      <c r="J27" s="144" t="str" cm="1">
        <f t="array" ref="J27">_xlfn.IFS($D27="","",AND($D27&lt;&gt;"",OR(AND($C27="Ibérico",$G27&lt;=3.32),AND($C27="Estándar",$G27&lt;=3.25))),0,AND($D27="AF 4.0 IP",$G27&gt;3.32,$G27&lt;4.325),(($G27-3.32)/1.005),AND($D27="AF 4.1 IP",$G27&gt;3.32,$G27&lt;4.445),(($G27-3.32)/1.125),AND($D27="AF 4.2 IP",$G27&gt;3.32,$G27&lt;4.545),(($G27-3.32)/1.225),AND($D27="AF 4.0 EP",$G27&gt;3.25,$G27&lt;4.325),(($G27-3.25)/1.075),AND($D27="AF 4.1 EP",$G27&gt;3.25,$G27&lt;4.445),(($G27-3.25)/1.195),AND($D27="AF 4.2 EP",$G27&gt;3.25,$G27&lt;4.545),(($G27-3.25)/1.295),AND($G27&gt;=4.325,OR($D27="AF 4.0 IP",$D27="AF 4.0 EP")),1,AND($G27&gt;=4.445,OR($D27="AF 4.1 IP",$D27="AF 4.1 EP")),1,AND($G27&gt;=4.545,OR($D27="AF 4.2 IP",$D27="AF 4.2 EP")),1)</f>
        <v/>
      </c>
      <c r="K27" s="144" t="str" cm="1">
        <f t="array" ref="K27">_xlfn.IFS($C27="","",AND(Datos!$P27="Balasto OK",$I27=0.4),0.1,AND(Datos!$P27="Balasto OK",$I27=0.3),0.08,AND(Datos!$P27="Balasto NOK",$I27=0.4),0.2,AND(Datos!$P27="Balasto NOK",$I27=0.3),0.15,AND(Datos!$P27="Placa",$I27=0.4),1,AND(Datos!$P27="Placa",$I27=0.3),0.08)</f>
        <v/>
      </c>
      <c r="L27" s="145" t="str" cm="1">
        <f t="array" ref="L27">_xlfn.IFS($C27="","",AND(Datos!$P27="Balasto OK",$I27=0.4),0.6,AND(Datos!$P27="Balasto OK",$I27=0.3),0.45,AND(Datos!$P27="Balasto NOK",$I27=0.4),1,AND(Datos!$P27="Balasto NOK",$I27=0.3),0.75,AND(Datos!$P27="Placa",$I27=0.4),0.6,AND(Datos!$P27="Placa",$I27=0.3),0.45)</f>
        <v/>
      </c>
      <c r="M27" s="143" t="str" cm="1">
        <f t="array" ref="M27">_xlfn.IFS($C27="","",AND($C27="Ibérico",Interno!$AM27="11"),((3.75/Datos!$K27)+(16.25*$J27/Datos!$K27)+0.015),AND($C27="Ibérico",Interno!$AM27="12"),((50/Datos!$K27)+(0.065*$J27)-0.17),AND($C27="Ibérico",Interno!$AM27="110"),0.015,AND($C27="Estándar",Interno!$AM27="21"),((3.75/Datos!$K27)+(16.25*$J27/Datos!$K27)+0.015),AND($C27="Estándar",Interno!$AM27="22"),((50/Datos!$K27)+(0.065*$J27)-0.17),AND($C27="Estándar",Interno!$AM27="210"),0.015)</f>
        <v/>
      </c>
      <c r="N27" s="145" t="str" cm="1">
        <f t="array" ref="N27">_xlfn.IFS($C27="","",AND($C27="Ibérico",Interno!$AM27="11"),((3.75/Datos!$K27)+(16.25*$J27/Datos!$K27)+0.015),AND($C27="Ibérico",Interno!$AM27="12"),((60/Datos!$K27)+($J27*(0.105-(10/Datos!$K27)))-0.21),AND($C27="Ibérico",Interno!$AM27="110"),0.015,AND($C27="Estándar",Interno!$AM27="21"),((3.75/Datos!$K27)+(16.25*$J27/Datos!$K27)+0.015),AND($C27="Estándar",Interno!$AM27="22"),((60/Datos!$K27)+($J27*(0.105-(10/Datos!$K27)))-0.21),AND($C27="Estándar",Interno!$AM27="210"),0.015)</f>
        <v/>
      </c>
      <c r="O27" s="143" t="str">
        <f>IF($H27="","",($I27/Datos!$U27)*Datos!$AA27*$H27)</f>
        <v/>
      </c>
      <c r="P27" s="145" t="str">
        <f>IF($H27="","",($I27/Datos!$U27)*Datos!$AB27*$H27)</f>
        <v/>
      </c>
      <c r="Q27" s="143" t="str">
        <f>IF($F27="","",($I27/Datos!$U27)*Datos!$AA27*$F27)</f>
        <v/>
      </c>
      <c r="R27" s="145" t="str">
        <f>IF($F27="","",($I27/Datos!$U27)*Datos!$AB27*$F27)</f>
        <v/>
      </c>
      <c r="S27" s="143" t="str">
        <f>IF($G27="","",($G27/Datos!$U27)*Datos!$AF27)</f>
        <v/>
      </c>
      <c r="T27" s="144" t="str">
        <f>IF($G27="","",($I27/Datos!$U27)*Datos!$AF27*$H27)</f>
        <v/>
      </c>
      <c r="U27" s="144" t="str">
        <f>IF($G27="","",TAN(Datos!$AG27*(PI()/180))*$H27)</f>
        <v/>
      </c>
      <c r="V27" s="144" t="str">
        <f>IF($G27="","",TAN(Datos!$AH27*(PI()/180))*$H27)</f>
        <v/>
      </c>
      <c r="W27" s="144" t="str" cm="1">
        <f t="array" ref="W27">_xlfn.IFS($G27="","",AND($G27&lt;&gt;"",Datos!$F27="Recta"),$X27,$G27&lt;&gt;"",TAN($K27*(PI()/180))*$H27)</f>
        <v/>
      </c>
      <c r="X27" s="145" t="str">
        <f t="shared" si="0"/>
        <v/>
      </c>
      <c r="Y27" s="143" t="str">
        <f>IF($F27="","",-(Datos!$AF27/2)+($F27/Datos!$U27)*Datos!$AF27)</f>
        <v/>
      </c>
      <c r="Z27" s="144" t="str">
        <f>IF($F27="","",(Datos!$AF27/2)+($F27/Datos!$U27)*Datos!$AF27)</f>
        <v/>
      </c>
      <c r="AA27" s="144" t="str">
        <f>IF($F27="","",$I27*($F27/Datos!$U27)*Datos!$AF27)</f>
        <v/>
      </c>
      <c r="AB27" s="144" t="str">
        <f>IF($F27="","",TAN(Datos!$AG27*(PI()/180))*$F27)</f>
        <v/>
      </c>
      <c r="AC27" s="144" t="str">
        <f>IF($F27="","",TAN(Datos!$AH27*(PI()/180))*$F27)</f>
        <v/>
      </c>
      <c r="AD27" s="144" t="str" cm="1">
        <f t="array" ref="AD27">_xlfn.IFS($G27="","",AND($G27&lt;&gt;"",Datos!$F27="Recta"),$AE27,$G27&lt;&gt;"",TAN($L27*(PI()/180))*$F27)</f>
        <v/>
      </c>
      <c r="AE27" s="145" t="str">
        <f t="shared" si="1"/>
        <v/>
      </c>
      <c r="AG27" s="143" t="str" cm="1">
        <f t="array" ref="AG27">_xlfn.IFS($D27="","",$D27="AF 4.0 IP",Maestro!$Y$6,$D27="AF 4.1 IP",Maestro!$Y$7,$D27="AF 4.2 IP",Maestro!$Y$8,$D27="AF 4.0 EP",Maestro!$Y$13,$D27="AF 4.1. IP",Maestro!$Y$14,$D27="AF 4.2 IP",Maestro!$Y$15)</f>
        <v/>
      </c>
      <c r="AH27" s="144" t="str" cm="1">
        <f t="array" ref="AH27">_xlfn.IFS($D27="","",$D27="AF 4.0 IP",Maestro!$Z$6,$D27="AF 4.1 IP",Maestro!$Z$7,$D27="AF 4.2 IP",Maestro!$Z$8,$D27="AF 4.0 EP",Maestro!$Z$13,$D27="AF 4.1. IP",Maestro!$Z$14,$D27="AF 4.2 IP",Maestro!$Z$15)</f>
        <v/>
      </c>
      <c r="AI27" s="144" t="str" cm="1">
        <f t="array" ref="AI27">_xlfn.IFS(Datos!$V27="","",($AH27-Datos!$V27)&lt;0,0,($AH27-Datos!$V27)&gt;=0,($AH27-Datos!$V27))</f>
        <v/>
      </c>
      <c r="AJ27" s="144" t="str" cm="1">
        <f t="array" ref="AJ27">_xlfn.IFS($D27="","",AND($D27&lt;&gt;"",OR(AND($C27="Ibérico",$AH27&lt;=3.32),AND($C27="Estándar",$AH27&lt;=3.25))),0.4,AND($D27="AF 4.0 IP",$AH27&gt;3.32,$AH27&lt;4.325),((7.34-$AH27)/10.05),AND($D27="AF 4.1 IP",$AH27&gt;3.32,$AH27&lt;4.445),((7.82-$AH27)/11.25),AND($D27="AF 4.2 IP",$AH27&gt;3.32,$AH27&lt;4.545),((8.22-$AH27)/12.25),AND($D27="AF 4.0 EP",$AH27&gt;3.25,$AH27&lt;4.325),((7.55-$AH27)/10.75),AND($D27="AF 4.1 EP",$AH27&gt;3.25,$AH27&lt;4.445),((8.03-$AH27)/11.95),AND($D27="AF 4.2 EP",$AH27&gt;3.25,$AH27&lt;4.545),((8.43-$AH27)/12.95),AND($AH27&gt;=4.325,OR($D27="AF 4.0 IP",$D27="AF 4.0 EP")),0.3,AND($AH27&gt;=4.445,OR($D27="AF 4.1 IP",$D27="AF 4.1 EP")),0.3,AND($AH27&gt;=4.545,OR($D27="AF 4.2 IP",$D27="AF 4.2 EP")),0.3)</f>
        <v/>
      </c>
      <c r="AK27" s="144" t="str" cm="1">
        <f t="array" ref="AK27">_xlfn.IFS($D27="","",AND($D27&lt;&gt;"",OR(AND($C27="Ibérico",$AH27&lt;=3.32),AND($C27="Estándar",$AH27&lt;=3.25))),0,AND($D27="AF 4.0 IP",$AH27&gt;3.32,$AH27&lt;4.325),(($AH27-3.32)/1.005),AND($D27="AF 4.1 IP",$AH27&gt;3.32,$AH27&lt;4.445),(($AH27-3.32)/1.125),AND($D27="AF 4.2 IP",$AH27&gt;3.32,$AH27&lt;4.545),(($AH27-3.32)/1.225),AND($D27="AF 4.0 EP",$AH27&gt;3.25,$AH27&lt;4.325),(($AH27-3.25)/1.075),AND($D27="AF 4.1 EP",$AH27&gt;3.25,$AH27&lt;4.445),(($AH27-3.25)/1.195),AND($D27="AF 4.2 EP",$AH27&gt;3.25,$AH27&lt;4.545),(($AH27-3.25)/1.295),AND($AH27&gt;=4.325,OR($D27="AF 4.0 IP",$D27="AF 4.0 EP")),1,AND($AH27&gt;=4.445,OR($D27="AF 4.1 IP",$D27="AF 4.1 EP")),1,AND($AH27&gt;=4.545,OR($D27="AF 4.2 IP",$D27="AF 4.2 EP")),1)</f>
        <v/>
      </c>
      <c r="AL27" s="144" t="str" cm="1">
        <f t="array" ref="AL27">_xlfn.IFS($C27="","",AND(Datos!$P27="Balasto OK",$AJ27=0.4),0.1,AND(Datos!$P27="Balasto OK",$AJ27=0.3),0.08,AND(Datos!$P27="Balasto NOK",$AJ27=0.4),0.2,AND(Datos!$P27="Balasto NOK",$AJ27=0.3),0.15,AND(Datos!$P27="Placa",$AJ27=0.4),1,AND(Datos!$P27="Placa",$AJ27=0.3),0.08)</f>
        <v/>
      </c>
      <c r="AM27" s="145" t="str" cm="1">
        <f t="array" ref="AM27">_xlfn.IFS($C27="","",AND(Datos!$P27="Balasto OK",$AJ27=0.4),0.6,AND(Datos!$P27="Balasto OK",$AJ27=0.3),0.45,AND(Datos!$P27="Balasto NOK",$AJ27=0.4),1,AND(Datos!$P27="Balasto NOK",$AJ27=0.3),0.75,AND(Datos!$P27="Placa",$AJ27=0.4),0.6,AND(Datos!$P27="Placa",$AJ27=0.3),0.45)</f>
        <v/>
      </c>
      <c r="AN27" s="143" t="str" cm="1">
        <f t="array" ref="AN27">_xlfn.IFS($C27="","",AND($C27="Ibérico",Interno!$AM27="11"),((3.75/Datos!$K27)+0.015),AND($C27="Ibérico",Interno!$AM27="12"),((50/Datos!$K27)-0.17),AND($C27="Ibérico",Interno!$AM27="110"),0.015,AND($C27="Estándar",Interno!$AM27="21"),((3.75/Datos!$K27)+0.015),AND($C27="Estándar",Interno!$AM27="22"),((50/Datos!$K27)-0.17),AND($C27="Estándar",Interno!$AM27="210"),0.015)</f>
        <v/>
      </c>
      <c r="AO27" s="145" t="str" cm="1">
        <f t="array" ref="AO27">_xlfn.IFS($C27="","",AND($C27="Ibérico",Interno!$AM27="11"),((3.75/Datos!$K27)+0.015),AND($C27="Ibérico",Interno!$AM27="12"),((60/Datos!$K27)-0.21),AND($C27="Ibérico",Interno!$AM27="110"),0.015,AND($C27="Estándar",Interno!$AM27="21"),((3.75/Datos!$K27)+0.015),AND($C27="Estándar",Interno!$AM27="22"),((60/Datos!$K27)-0.21),AND($C27="Estándar",Interno!$AM27="210"),0.015)</f>
        <v/>
      </c>
      <c r="AP27" s="143" t="str">
        <f>IF($AI27="","",($AJ27/Datos!$U27)*Datos!$AA27*$AI27)</f>
        <v/>
      </c>
      <c r="AQ27" s="145" t="str">
        <f>IF($AI27="","",($AJ27/Datos!$U27)*Datos!$AB27*$AI27)</f>
        <v/>
      </c>
      <c r="AR27" s="143" t="str">
        <f>IF($AH27="","",($AH27/Datos!$U27)*Datos!$AF27)</f>
        <v/>
      </c>
      <c r="AS27" s="144" t="str">
        <f>IF($AH27="","",($AJ27/Datos!$U27)*Datos!$AF27*$AI27)</f>
        <v/>
      </c>
      <c r="AT27" s="144" t="str">
        <f>IF($AH27="","",TAN(Datos!$AG27*(PI()/180))*$AI27)</f>
        <v/>
      </c>
      <c r="AU27" s="144" t="str">
        <f>IF($AH27="","",TAN(Datos!$AH27*(PI()/180))*$AI27)</f>
        <v/>
      </c>
      <c r="AV27" s="144" t="str" cm="1">
        <f t="array" ref="AV27">_xlfn.IFS($AH27="","",AND($G27&lt;&gt;"",Datos!$F27="Recta"),$AW27,$G27&lt;&gt;"",TAN($AL27*(PI()/180))*$AI27)</f>
        <v/>
      </c>
      <c r="AW27" s="145" t="str">
        <f t="shared" si="2"/>
        <v/>
      </c>
      <c r="AY27" s="143" t="str" cm="1">
        <f t="array" ref="AY27">_xlfn.IFS($D27="","",$D27="AF 4.0 IP",Maestro!$AA$6,$D27="AF 4.1 IP",Maestro!$AA$7,$D27="AF 4.2 IP",Maestro!$AA$8,$D27="AF 4.0 EP",Maestro!$AA$13,$D27="AF 4.1. IP",Maestro!$AA$14,$D27="AF 4.2 IP",Maestro!$AA$15)</f>
        <v/>
      </c>
      <c r="AZ27" s="144" t="str" cm="1">
        <f t="array" ref="AZ27">_xlfn.IFS($D27="","",$D27="AF 4.0 IP",Maestro!$AB$6,$D27="AF 4.1 IP",Maestro!$AB$7,$D27="AF 4.2 IP",Maestro!$AB$8,$D27="AF 4.0 EP",Maestro!$AB$13,$D27="AF 4.1. IP",Maestro!$AB$14,$D27="AF 4.2 IP",Maestro!$AB$15)</f>
        <v/>
      </c>
      <c r="BA27" s="144" t="str" cm="1">
        <f t="array" ref="BA27">_xlfn.IFS(Datos!$V27="","",($AZ27-Datos!$V27)&lt;0,0,($AZ27-Datos!$V27)&gt;=0,($AZ27-Datos!$V27))</f>
        <v/>
      </c>
      <c r="BB27" s="144" t="str" cm="1">
        <f t="array" ref="BB27">_xlfn.IFS($D27="","",AND($D27&lt;&gt;"",OR(AND($C27="Ibérico",$AZ27&lt;=3.32),AND($C27="Estándar",$AZ27&lt;=3.25))),0.4,AND($D27="AF 4.0 IP",$AZ27&gt;3.32,$AZ27&lt;4.325),((7.34-$AZ27)/10.05),AND($D27="AF 4.1 IP",$AZ27&gt;3.32,$AZ27&lt;4.445),((7.82-$AZ27)/11.25),AND($D27="AF 4.2 IP",$AZ27&gt;3.32,$AZ27&lt;4.545),((8.22-$AZ27)/12.25),AND($D27="AF 4.0 EP",$AZ27&gt;3.25,$AZ27&lt;4.325),((7.55-$AZ27)/10.75),AND($D27="AF 4.1 EP",$AZ27&gt;3.25,$AZ27&lt;4.445),((8.03-$AZ27)/11.95),AND($D27="AF 4.2 EP",$AZ27&gt;3.25,$AZ27&lt;4.545),((8.43-$AZ27)/12.95),AND($AZ27&gt;=4.325,OR($D27="AF 4.0 IP",$D27="AF 4.0 EP")),0.3,AND($AZ27&gt;=4.445,OR($D27="AF 4.1 IP",$D27="AF 4.1 EP")),0.3,AND($AZ27&gt;=4.545,OR($D27="AF 4.2 IP",$D27="AF 4.2 EP")),0.3)</f>
        <v/>
      </c>
      <c r="BC27" s="144" t="str" cm="1">
        <f t="array" ref="BC27">_xlfn.IFS($D27="","",AND($D27&lt;&gt;"",OR(AND($C27="Ibérico",$AZ27&lt;=3.32),AND($C27="Estándar",$AZ27&lt;=3.25))),0,AND($D27="AF 4.0 IP",$AZ27&gt;3.32,$AZ27&lt;4.325),(($AZ27-3.32)/1.005),AND($D27="AF 4.1 IP",$AZ27&gt;3.32,$AZ27&lt;4.445),(($AZ27-3.32)/1.125),AND($D27="AF 4.2 IP",$AZ27&gt;3.32,$AZ27&lt;4.545),(($AZ27-3.32)/1.225),AND($D27="AF 4.0 EP",$AZ27&gt;3.25,$AZ27&lt;4.325),(($AZ27-3.25)/1.075),AND($D27="AF 4.1 EP",$AZ27&gt;3.25,$AZ27&lt;4.445),(($AZ27-3.25)/1.195),AND($D27="AF 4.2 EP",$AZ27&gt;3.25,$AZ27&lt;4.545),(($AZ27-3.25)/1.295),AND($AZ27&gt;=4.325,OR($D27="AF 4.0 IP",$D27="AF 4.0 EP")),1,AND($AZ27&gt;=4.445,OR($D27="AF 4.1 IP",$D27="AF 4.1 EP")),1,AND($AZ27&gt;=4.545,OR($D27="AF 4.2 IP",$D27="AF 4.2 EP")),1)</f>
        <v/>
      </c>
      <c r="BD27" s="144" t="str" cm="1">
        <f t="array" ref="BD27">_xlfn.IFS($C27="","",AND(Datos!$P27="Balasto OK",$BB27=0.4),0.1,AND(Datos!$P27="Balasto OK",$BB27=0.3),0.08,AND(Datos!$P27="Balasto NOK",$BB27=0.4),0.2,AND(Datos!$P27="Balasto NOK",$BB27=0.3),0.15,AND(Datos!$P27="Placa",$BB27=0.4),1,AND(Datos!$P27="Placa",$BB27=0.3),0.08)</f>
        <v/>
      </c>
      <c r="BE27" s="145" t="str" cm="1">
        <f t="array" ref="BE27">_xlfn.IFS($C27="","",AND(Datos!$P27="Balasto OK",$BB27=0.4),0.6,AND(Datos!$P27="Balasto OK",$BB27=0.3),0.45,AND(Datos!$P27="Balasto NOK",$BB27=0.4),1,AND(Datos!$P27="Balasto NOK",$BB27=0.3),0.75,AND(Datos!$P27="Placa",$BB27=0.4),0.6,AND(Datos!$P27="Placa",$BB27=0.3),0.45)</f>
        <v/>
      </c>
      <c r="BF27" s="143" t="str" cm="1">
        <f t="array" ref="BF27">_xlfn.IFS($C27="","",AND($C27="Ibérico",Interno!$AM27="11"),((3.75/Datos!$K27)+0.015),AND($C27="Ibérico",Interno!$AM27="12"),((50/Datos!$K27)-0.17),AND($C27="Ibérico",Interno!$AM27="110"),0.015,AND($C27="Estándar",Interno!$AM27="21"),((3.75/Datos!$K27)+0.015),AND($C27="Estándar",Interno!$AM27="22"),((50/Datos!$K27)-0.17),AND($C27="Estándar",Interno!$AM27="210"),0.015)</f>
        <v/>
      </c>
      <c r="BG27" s="145" t="str" cm="1">
        <f t="array" ref="BG27">_xlfn.IFS($C27="","",AND($C27="Ibérico",Interno!$AM27="11"),((3.75/Datos!$K27)+0.015),AND($C27="Ibérico",Interno!$AM27="12"),((60/Datos!$K27)-0.21),AND($C27="Ibérico",Interno!$AM27="110"),0.015,AND($C27="Estándar",Interno!$AM27="21"),((3.75/Datos!$K27)+0.015),AND($C27="Estándar",Interno!$AM27="22"),((60/Datos!$K27)-0.21),AND($C27="Estándar",Interno!$AM27="210"),0.015)</f>
        <v/>
      </c>
      <c r="BH27" s="143" t="str">
        <f>IF($BA27="","",($BB27/Datos!$U27)*Datos!$AA27*$BA27)</f>
        <v/>
      </c>
      <c r="BI27" s="145" t="str">
        <f>IF($BA27="","",($BB27/Datos!$U27)*Datos!$AB27*$BA27)</f>
        <v/>
      </c>
      <c r="BJ27" s="143" t="str">
        <f>IF($AZ27="","",($AZ27/Datos!$U27)*Datos!$AF27)</f>
        <v/>
      </c>
      <c r="BK27" s="144" t="str">
        <f>IF($AZ27="","",($BB27/Datos!$U27)*Datos!$AF27*$BA27)</f>
        <v/>
      </c>
      <c r="BL27" s="144" t="str">
        <f>IF($AZ27="","",TAN(Datos!$AG27*(PI()/180))*$BA27)</f>
        <v/>
      </c>
      <c r="BM27" s="144" t="str">
        <f>IF($AZ27="","",TAN(Datos!$AH27*(PI()/180))*$BA27)</f>
        <v/>
      </c>
      <c r="BN27" s="144" t="str" cm="1">
        <f t="array" ref="BN27">_xlfn.IFS($AZ27="","",AND($G27&lt;&gt;"",Datos!$F27="Recta"),$BO27,$G27&lt;&gt;"",TAN($BD27*(PI()/180))*$BA27)</f>
        <v/>
      </c>
      <c r="BO27" s="145" t="str">
        <f t="shared" si="3"/>
        <v/>
      </c>
      <c r="BQ27" s="143" t="str" cm="1">
        <f t="array" ref="BQ27">_xlfn.IFS($D27="","",$D27="AF 4.0 IP",Maestro!$AC$6,$D27="AF 4.1 IP",Maestro!$AC$7,$D27="AF 4.2 IP",Maestro!$AC$8,$D27="AF 4.0 EP",Maestro!$AC$13,$D27="AF 4.1. IP",Maestro!$AC$14,$D27="AF 4.2 IP",Maestro!$AC$15)</f>
        <v/>
      </c>
      <c r="BR27" s="144" t="str" cm="1">
        <f t="array" ref="BR27">_xlfn.IFS($D27="","",$D27="AF 4.0 IP",Maestro!$AD$6,$D27="AF 4.1 IP",Maestro!$AD$7,$D27="AF 4.2 IP",Maestro!$AD$8,$D27="AF 4.0 EP",Maestro!$AD$13,$D27="AF 4.1. IP",Maestro!$AD$14,$D27="AF 4.2 IP",Maestro!$AD$15)</f>
        <v/>
      </c>
      <c r="BS27" s="144" t="str" cm="1">
        <f t="array" ref="BS27">_xlfn.IFS($D27="","",AND($D27&lt;&gt;"",OR(AND($C27="Ibérico",$BR27&lt;=3.32),AND($C27="Estándar",$BR27&lt;=3.25))),0.4,AND($D27="AF 4.0 IP",$BR27&gt;3.32,$BR27&lt;4.325),((7.34-$BR27)/10.05),AND($D27="AF 4.1 IP",$BR27&gt;3.32,$BR27&lt;4.445),((7.82-$BR27)/11.25),AND($D27="AF 4.2 IP",$BR27&gt;3.32,$BR27&lt;4.545),((8.22-$BR27)/12.25),AND($D27="AF 4.0 EP",$BR27&gt;3.25,$BR27&lt;4.325),((7.55-$BR27)/10.75),AND($D27="AF 4.1 EP",$BR27&gt;3.25,$BR27&lt;4.445),((8.03-$BR27)/11.95),AND($D27="AF 4.2 EP",$BR27&gt;3.25,$BR27&lt;4.545),((8.43-$BR27)/12.95),AND($BR27&gt;=4.325,OR($D27="AF 4.0 IP",$D27="AF 4.0 EP")),0.3,AND($BR27&gt;=4.445,OR($D27="AF 4.1 IP",$D27="AF 4.1 EP")),0.3,AND($BR27&gt;=4.545,OR($D27="AF 4.2 IP",$D27="AF 4.2 EP")),0.3)</f>
        <v/>
      </c>
      <c r="BT27" s="145" t="str" cm="1">
        <f t="array" ref="BT27">_xlfn.IFS($D27="","",AND($D27&lt;&gt;"",OR(AND($C27="Ibérico",$BR27&lt;=3.32),AND($C27="Estándar",$BR27&lt;=3.25))),0,AND($D27="AF 4.0 IP",$BR27&gt;3.32,$BR27&lt;4.325),(($BR27-3.32)/1.005),AND($D27="AF 4.1 IP",$BR27&gt;3.32,$BR27&lt;4.445),(($BR27-3.32)/1.125),AND($D27="AF 4.2 IP",$BR27&gt;3.32,$BR27&lt;4.545),(($BR27-3.32)/1.225),AND($D27="AF 4.0 EP",$BR27&gt;3.25,$BR27&lt;4.325),(($BR27-3.25)/1.075),AND($D27="AF 4.1 EP",$BR27&gt;3.25,$BR27&lt;4.445),(($BR27-3.25)/1.195),AND($D27="AF 4.2 EP",$BR27&gt;3.25,$BR27&lt;4.545),(($BR27-3.25)/1.295),AND($BR27&gt;=4.325,OR($D27="AF 4.0 IP",$D27="AF 4.0 EP")),1,AND($BR27&gt;=4.445,OR($D27="AF 4.1 IP",$D27="AF 4.1 EP")),1,AND($BR27&gt;=4.545,OR($D27="AF 4.2 IP",$D27="AF 4.2 EP")),1)</f>
        <v/>
      </c>
      <c r="BU27" s="143" t="str" cm="1">
        <f t="array" ref="BU27">_xlfn.IFS($C27="","",AND($C27="Ibérico",Interno!$AM27="11"),((3.75/Datos!$K27)+0.015),AND($C27="Ibérico",Interno!$AM27="12"),((50/Datos!$K27)-0.17),AND($C27="Ibérico",Interno!$AM27="110"),0.015,AND($C27="Estándar",Interno!$AM27="21"),((3.75/Datos!$K27)+0.015),AND($C27="Estándar",Interno!$AM27="22"),((50/Datos!$K27)-0.17),AND($C27="Estándar",Interno!$AM27="210"),0.015)</f>
        <v/>
      </c>
      <c r="BV27" s="145" t="str" cm="1">
        <f t="array" ref="BV27">_xlfn.IFS($C27="","",AND($C27="Ibérico",Interno!$AM27="11"),((3.75/Datos!$K27)+0.015),AND($C27="Ibérico",Interno!$AM27="12"),((60/Datos!$K27)-0.21),AND($C27="Ibérico",Interno!$AM27="110"),0.015,AND($C27="Estándar",Interno!$AM27="21"),((3.75/Datos!$K27)+0.015),AND($C27="Estándar",Interno!$AM27="22"),((60/Datos!$K27)-0.21),AND($C27="Estándar",Interno!$AM27="210"),0.015)</f>
        <v/>
      </c>
      <c r="BW27" s="146" t="str">
        <f>IF($BR27="","",($BR27/Datos!$U27)*Datos!$AF27)</f>
        <v/>
      </c>
    </row>
    <row r="28" spans="2:75" x14ac:dyDescent="0.35">
      <c r="B28" s="143" t="str">
        <f>IF(Datos!$B28="","",Datos!$B28)</f>
        <v/>
      </c>
      <c r="C28" s="144" t="str">
        <f>IF(Datos!$E28="","",Datos!$E28)</f>
        <v/>
      </c>
      <c r="D28" s="145" t="str">
        <f>IF(Datos!$J28="","",Datos!$J28)</f>
        <v/>
      </c>
      <c r="F28" s="143" t="str" cm="1">
        <f t="array" ref="F28">_xlfn.IFS($D28="","",$D28="AF 4.0 IP",Maestro!$W$6,$D28="AF 4.1 IP",Maestro!$W$7,$D28="AF 4.2 IP",Maestro!$W$8,$D28="AF 4.0 EP",Maestro!$W$13,$D28="AF 4.1. IP",Maestro!$W$14,$D28="AF 4.2 IP",Maestro!$W$15)</f>
        <v/>
      </c>
      <c r="G28" s="144" t="str" cm="1">
        <f t="array" ref="G28">_xlfn.IFS($D28="","",$D28="AF 4.0 IP",Maestro!$X$6,$D28="AF 4.1 IP",Maestro!$X$7,$D28="AF 4.2 IP",Maestro!$X$8,$D28="AF 4.0 EP",Maestro!$X$13,$D28="AF 4.1. IP",Maestro!$X$14,$D28="AF 4.2 IP",Maestro!$X$15)</f>
        <v/>
      </c>
      <c r="H28" s="144" t="str" cm="1">
        <f t="array" ref="H28">_xlfn.IFS(Datos!$V28="","",($G28-Datos!$V28)&lt;0,0,($G28-Datos!$V28)&gt;=0,($G28-Datos!$V28))</f>
        <v/>
      </c>
      <c r="I28" s="144" t="str" cm="1">
        <f t="array" ref="I28">_xlfn.IFS($D28="","",AND($D28&lt;&gt;"",OR(AND($C28="Ibérico",$G28&lt;=3.32),AND($C28="Estándar",$G28&lt;=3.25))),0.4,AND($D28="AF 4.0 IP",$G28&gt;3.32,$G28&lt;4.325),((7.34-$G28)/10.05),AND($D28="AF 4.1 IP",$G28&gt;3.32,$G28&lt;4.445),((7.82-$G28)/11.25),AND($D28="AF 4.2 IP",$G28&gt;3.32,$G28&lt;4.545),((8.22-$G28)/12.25),AND($D28="AF 4.0 EP",$G28&gt;3.25,$G28&lt;4.325),((7.55-$G28)/10.75),AND($D28="AF 4.1 EP",$G28&gt;3.25,$G28&lt;4.445),((8.03-$G28)/11.95),AND($D28="AF 4.2 EP",$G28&gt;3.25,$G28&lt;4.545),((8.43-$G28)/12.95),AND($G28&gt;=4.325,OR($D28="AF 4.0 IP",$D28="AF 4.0 EP")),0.3,AND($G28&gt;=4.445,OR($D28="AF 4.1 IP",$D28="AF 4.1 EP")),0.3,AND($G28&gt;=4.545,OR($D28="AF 4.2 IP",$D28="AF 4.2 EP")),0.3)</f>
        <v/>
      </c>
      <c r="J28" s="144" t="str" cm="1">
        <f t="array" ref="J28">_xlfn.IFS($D28="","",AND($D28&lt;&gt;"",OR(AND($C28="Ibérico",$G28&lt;=3.32),AND($C28="Estándar",$G28&lt;=3.25))),0,AND($D28="AF 4.0 IP",$G28&gt;3.32,$G28&lt;4.325),(($G28-3.32)/1.005),AND($D28="AF 4.1 IP",$G28&gt;3.32,$G28&lt;4.445),(($G28-3.32)/1.125),AND($D28="AF 4.2 IP",$G28&gt;3.32,$G28&lt;4.545),(($G28-3.32)/1.225),AND($D28="AF 4.0 EP",$G28&gt;3.25,$G28&lt;4.325),(($G28-3.25)/1.075),AND($D28="AF 4.1 EP",$G28&gt;3.25,$G28&lt;4.445),(($G28-3.25)/1.195),AND($D28="AF 4.2 EP",$G28&gt;3.25,$G28&lt;4.545),(($G28-3.25)/1.295),AND($G28&gt;=4.325,OR($D28="AF 4.0 IP",$D28="AF 4.0 EP")),1,AND($G28&gt;=4.445,OR($D28="AF 4.1 IP",$D28="AF 4.1 EP")),1,AND($G28&gt;=4.545,OR($D28="AF 4.2 IP",$D28="AF 4.2 EP")),1)</f>
        <v/>
      </c>
      <c r="K28" s="144" t="str" cm="1">
        <f t="array" ref="K28">_xlfn.IFS($C28="","",AND(Datos!$P28="Balasto OK",$I28=0.4),0.1,AND(Datos!$P28="Balasto OK",$I28=0.3),0.08,AND(Datos!$P28="Balasto NOK",$I28=0.4),0.2,AND(Datos!$P28="Balasto NOK",$I28=0.3),0.15,AND(Datos!$P28="Placa",$I28=0.4),1,AND(Datos!$P28="Placa",$I28=0.3),0.08)</f>
        <v/>
      </c>
      <c r="L28" s="145" t="str" cm="1">
        <f t="array" ref="L28">_xlfn.IFS($C28="","",AND(Datos!$P28="Balasto OK",$I28=0.4),0.6,AND(Datos!$P28="Balasto OK",$I28=0.3),0.45,AND(Datos!$P28="Balasto NOK",$I28=0.4),1,AND(Datos!$P28="Balasto NOK",$I28=0.3),0.75,AND(Datos!$P28="Placa",$I28=0.4),0.6,AND(Datos!$P28="Placa",$I28=0.3),0.45)</f>
        <v/>
      </c>
      <c r="M28" s="143" t="str" cm="1">
        <f t="array" ref="M28">_xlfn.IFS($C28="","",AND($C28="Ibérico",Interno!$AM28="11"),((3.75/Datos!$K28)+(16.25*$J28/Datos!$K28)+0.015),AND($C28="Ibérico",Interno!$AM28="12"),((50/Datos!$K28)+(0.065*$J28)-0.17),AND($C28="Ibérico",Interno!$AM28="110"),0.015,AND($C28="Estándar",Interno!$AM28="21"),((3.75/Datos!$K28)+(16.25*$J28/Datos!$K28)+0.015),AND($C28="Estándar",Interno!$AM28="22"),((50/Datos!$K28)+(0.065*$J28)-0.17),AND($C28="Estándar",Interno!$AM28="210"),0.015)</f>
        <v/>
      </c>
      <c r="N28" s="145" t="str" cm="1">
        <f t="array" ref="N28">_xlfn.IFS($C28="","",AND($C28="Ibérico",Interno!$AM28="11"),((3.75/Datos!$K28)+(16.25*$J28/Datos!$K28)+0.015),AND($C28="Ibérico",Interno!$AM28="12"),((60/Datos!$K28)+($J28*(0.105-(10/Datos!$K28)))-0.21),AND($C28="Ibérico",Interno!$AM28="110"),0.015,AND($C28="Estándar",Interno!$AM28="21"),((3.75/Datos!$K28)+(16.25*$J28/Datos!$K28)+0.015),AND($C28="Estándar",Interno!$AM28="22"),((60/Datos!$K28)+($J28*(0.105-(10/Datos!$K28)))-0.21),AND($C28="Estándar",Interno!$AM28="210"),0.015)</f>
        <v/>
      </c>
      <c r="O28" s="143" t="str">
        <f>IF($H28="","",($I28/Datos!$U28)*Datos!$AA28*$H28)</f>
        <v/>
      </c>
      <c r="P28" s="145" t="str">
        <f>IF($H28="","",($I28/Datos!$U28)*Datos!$AB28*$H28)</f>
        <v/>
      </c>
      <c r="Q28" s="143" t="str">
        <f>IF($F28="","",($I28/Datos!$U28)*Datos!$AA28*$F28)</f>
        <v/>
      </c>
      <c r="R28" s="145" t="str">
        <f>IF($F28="","",($I28/Datos!$U28)*Datos!$AB28*$F28)</f>
        <v/>
      </c>
      <c r="S28" s="143" t="str">
        <f>IF($G28="","",($G28/Datos!$U28)*Datos!$AF28)</f>
        <v/>
      </c>
      <c r="T28" s="144" t="str">
        <f>IF($G28="","",($I28/Datos!$U28)*Datos!$AF28*$H28)</f>
        <v/>
      </c>
      <c r="U28" s="144" t="str">
        <f>IF($G28="","",TAN(Datos!$AG28*(PI()/180))*$H28)</f>
        <v/>
      </c>
      <c r="V28" s="144" t="str">
        <f>IF($G28="","",TAN(Datos!$AH28*(PI()/180))*$H28)</f>
        <v/>
      </c>
      <c r="W28" s="144" t="str" cm="1">
        <f t="array" ref="W28">_xlfn.IFS($G28="","",AND($G28&lt;&gt;"",Datos!$F28="Recta"),$X28,$G28&lt;&gt;"",TAN($K28*(PI()/180))*$H28)</f>
        <v/>
      </c>
      <c r="X28" s="145" t="str">
        <f t="shared" si="0"/>
        <v/>
      </c>
      <c r="Y28" s="143" t="str">
        <f>IF($F28="","",-(Datos!$AF28/2)+($F28/Datos!$U28)*Datos!$AF28)</f>
        <v/>
      </c>
      <c r="Z28" s="144" t="str">
        <f>IF($F28="","",(Datos!$AF28/2)+($F28/Datos!$U28)*Datos!$AF28)</f>
        <v/>
      </c>
      <c r="AA28" s="144" t="str">
        <f>IF($F28="","",$I28*($F28/Datos!$U28)*Datos!$AF28)</f>
        <v/>
      </c>
      <c r="AB28" s="144" t="str">
        <f>IF($F28="","",TAN(Datos!$AG28*(PI()/180))*$F28)</f>
        <v/>
      </c>
      <c r="AC28" s="144" t="str">
        <f>IF($F28="","",TAN(Datos!$AH28*(PI()/180))*$F28)</f>
        <v/>
      </c>
      <c r="AD28" s="144" t="str" cm="1">
        <f t="array" ref="AD28">_xlfn.IFS($G28="","",AND($G28&lt;&gt;"",Datos!$F28="Recta"),$AE28,$G28&lt;&gt;"",TAN($L28*(PI()/180))*$F28)</f>
        <v/>
      </c>
      <c r="AE28" s="145" t="str">
        <f t="shared" si="1"/>
        <v/>
      </c>
      <c r="AG28" s="143" t="str" cm="1">
        <f t="array" ref="AG28">_xlfn.IFS($D28="","",$D28="AF 4.0 IP",Maestro!$Y$6,$D28="AF 4.1 IP",Maestro!$Y$7,$D28="AF 4.2 IP",Maestro!$Y$8,$D28="AF 4.0 EP",Maestro!$Y$13,$D28="AF 4.1. IP",Maestro!$Y$14,$D28="AF 4.2 IP",Maestro!$Y$15)</f>
        <v/>
      </c>
      <c r="AH28" s="144" t="str" cm="1">
        <f t="array" ref="AH28">_xlfn.IFS($D28="","",$D28="AF 4.0 IP",Maestro!$Z$6,$D28="AF 4.1 IP",Maestro!$Z$7,$D28="AF 4.2 IP",Maestro!$Z$8,$D28="AF 4.0 EP",Maestro!$Z$13,$D28="AF 4.1. IP",Maestro!$Z$14,$D28="AF 4.2 IP",Maestro!$Z$15)</f>
        <v/>
      </c>
      <c r="AI28" s="144" t="str" cm="1">
        <f t="array" ref="AI28">_xlfn.IFS(Datos!$V28="","",($AH28-Datos!$V28)&lt;0,0,($AH28-Datos!$V28)&gt;=0,($AH28-Datos!$V28))</f>
        <v/>
      </c>
      <c r="AJ28" s="144" t="str" cm="1">
        <f t="array" ref="AJ28">_xlfn.IFS($D28="","",AND($D28&lt;&gt;"",OR(AND($C28="Ibérico",$AH28&lt;=3.32),AND($C28="Estándar",$AH28&lt;=3.25))),0.4,AND($D28="AF 4.0 IP",$AH28&gt;3.32,$AH28&lt;4.325),((7.34-$AH28)/10.05),AND($D28="AF 4.1 IP",$AH28&gt;3.32,$AH28&lt;4.445),((7.82-$AH28)/11.25),AND($D28="AF 4.2 IP",$AH28&gt;3.32,$AH28&lt;4.545),((8.22-$AH28)/12.25),AND($D28="AF 4.0 EP",$AH28&gt;3.25,$AH28&lt;4.325),((7.55-$AH28)/10.75),AND($D28="AF 4.1 EP",$AH28&gt;3.25,$AH28&lt;4.445),((8.03-$AH28)/11.95),AND($D28="AF 4.2 EP",$AH28&gt;3.25,$AH28&lt;4.545),((8.43-$AH28)/12.95),AND($AH28&gt;=4.325,OR($D28="AF 4.0 IP",$D28="AF 4.0 EP")),0.3,AND($AH28&gt;=4.445,OR($D28="AF 4.1 IP",$D28="AF 4.1 EP")),0.3,AND($AH28&gt;=4.545,OR($D28="AF 4.2 IP",$D28="AF 4.2 EP")),0.3)</f>
        <v/>
      </c>
      <c r="AK28" s="144" t="str" cm="1">
        <f t="array" ref="AK28">_xlfn.IFS($D28="","",AND($D28&lt;&gt;"",OR(AND($C28="Ibérico",$AH28&lt;=3.32),AND($C28="Estándar",$AH28&lt;=3.25))),0,AND($D28="AF 4.0 IP",$AH28&gt;3.32,$AH28&lt;4.325),(($AH28-3.32)/1.005),AND($D28="AF 4.1 IP",$AH28&gt;3.32,$AH28&lt;4.445),(($AH28-3.32)/1.125),AND($D28="AF 4.2 IP",$AH28&gt;3.32,$AH28&lt;4.545),(($AH28-3.32)/1.225),AND($D28="AF 4.0 EP",$AH28&gt;3.25,$AH28&lt;4.325),(($AH28-3.25)/1.075),AND($D28="AF 4.1 EP",$AH28&gt;3.25,$AH28&lt;4.445),(($AH28-3.25)/1.195),AND($D28="AF 4.2 EP",$AH28&gt;3.25,$AH28&lt;4.545),(($AH28-3.25)/1.295),AND($AH28&gt;=4.325,OR($D28="AF 4.0 IP",$D28="AF 4.0 EP")),1,AND($AH28&gt;=4.445,OR($D28="AF 4.1 IP",$D28="AF 4.1 EP")),1,AND($AH28&gt;=4.545,OR($D28="AF 4.2 IP",$D28="AF 4.2 EP")),1)</f>
        <v/>
      </c>
      <c r="AL28" s="144" t="str" cm="1">
        <f t="array" ref="AL28">_xlfn.IFS($C28="","",AND(Datos!$P28="Balasto OK",$AJ28=0.4),0.1,AND(Datos!$P28="Balasto OK",$AJ28=0.3),0.08,AND(Datos!$P28="Balasto NOK",$AJ28=0.4),0.2,AND(Datos!$P28="Balasto NOK",$AJ28=0.3),0.15,AND(Datos!$P28="Placa",$AJ28=0.4),1,AND(Datos!$P28="Placa",$AJ28=0.3),0.08)</f>
        <v/>
      </c>
      <c r="AM28" s="145" t="str" cm="1">
        <f t="array" ref="AM28">_xlfn.IFS($C28="","",AND(Datos!$P28="Balasto OK",$AJ28=0.4),0.6,AND(Datos!$P28="Balasto OK",$AJ28=0.3),0.45,AND(Datos!$P28="Balasto NOK",$AJ28=0.4),1,AND(Datos!$P28="Balasto NOK",$AJ28=0.3),0.75,AND(Datos!$P28="Placa",$AJ28=0.4),0.6,AND(Datos!$P28="Placa",$AJ28=0.3),0.45)</f>
        <v/>
      </c>
      <c r="AN28" s="143" t="str" cm="1">
        <f t="array" ref="AN28">_xlfn.IFS($C28="","",AND($C28="Ibérico",Interno!$AM28="11"),((3.75/Datos!$K28)+0.015),AND($C28="Ibérico",Interno!$AM28="12"),((50/Datos!$K28)-0.17),AND($C28="Ibérico",Interno!$AM28="110"),0.015,AND($C28="Estándar",Interno!$AM28="21"),((3.75/Datos!$K28)+0.015),AND($C28="Estándar",Interno!$AM28="22"),((50/Datos!$K28)-0.17),AND($C28="Estándar",Interno!$AM28="210"),0.015)</f>
        <v/>
      </c>
      <c r="AO28" s="145" t="str" cm="1">
        <f t="array" ref="AO28">_xlfn.IFS($C28="","",AND($C28="Ibérico",Interno!$AM28="11"),((3.75/Datos!$K28)+0.015),AND($C28="Ibérico",Interno!$AM28="12"),((60/Datos!$K28)-0.21),AND($C28="Ibérico",Interno!$AM28="110"),0.015,AND($C28="Estándar",Interno!$AM28="21"),((3.75/Datos!$K28)+0.015),AND($C28="Estándar",Interno!$AM28="22"),((60/Datos!$K28)-0.21),AND($C28="Estándar",Interno!$AM28="210"),0.015)</f>
        <v/>
      </c>
      <c r="AP28" s="143" t="str">
        <f>IF($AI28="","",($AJ28/Datos!$U28)*Datos!$AA28*$AI28)</f>
        <v/>
      </c>
      <c r="AQ28" s="145" t="str">
        <f>IF($AI28="","",($AJ28/Datos!$U28)*Datos!$AB28*$AI28)</f>
        <v/>
      </c>
      <c r="AR28" s="143" t="str">
        <f>IF($AH28="","",($AH28/Datos!$U28)*Datos!$AF28)</f>
        <v/>
      </c>
      <c r="AS28" s="144" t="str">
        <f>IF($AH28="","",($AJ28/Datos!$U28)*Datos!$AF28*$AI28)</f>
        <v/>
      </c>
      <c r="AT28" s="144" t="str">
        <f>IF($AH28="","",TAN(Datos!$AG28*(PI()/180))*$AI28)</f>
        <v/>
      </c>
      <c r="AU28" s="144" t="str">
        <f>IF($AH28="","",TAN(Datos!$AH28*(PI()/180))*$AI28)</f>
        <v/>
      </c>
      <c r="AV28" s="144" t="str" cm="1">
        <f t="array" ref="AV28">_xlfn.IFS($AH28="","",AND($G28&lt;&gt;"",Datos!$F28="Recta"),$AW28,$G28&lt;&gt;"",TAN($AL28*(PI()/180))*$AI28)</f>
        <v/>
      </c>
      <c r="AW28" s="145" t="str">
        <f t="shared" si="2"/>
        <v/>
      </c>
      <c r="AY28" s="143" t="str" cm="1">
        <f t="array" ref="AY28">_xlfn.IFS($D28="","",$D28="AF 4.0 IP",Maestro!$AA$6,$D28="AF 4.1 IP",Maestro!$AA$7,$D28="AF 4.2 IP",Maestro!$AA$8,$D28="AF 4.0 EP",Maestro!$AA$13,$D28="AF 4.1. IP",Maestro!$AA$14,$D28="AF 4.2 IP",Maestro!$AA$15)</f>
        <v/>
      </c>
      <c r="AZ28" s="144" t="str" cm="1">
        <f t="array" ref="AZ28">_xlfn.IFS($D28="","",$D28="AF 4.0 IP",Maestro!$AB$6,$D28="AF 4.1 IP",Maestro!$AB$7,$D28="AF 4.2 IP",Maestro!$AB$8,$D28="AF 4.0 EP",Maestro!$AB$13,$D28="AF 4.1. IP",Maestro!$AB$14,$D28="AF 4.2 IP",Maestro!$AB$15)</f>
        <v/>
      </c>
      <c r="BA28" s="144" t="str" cm="1">
        <f t="array" ref="BA28">_xlfn.IFS(Datos!$V28="","",($AZ28-Datos!$V28)&lt;0,0,($AZ28-Datos!$V28)&gt;=0,($AZ28-Datos!$V28))</f>
        <v/>
      </c>
      <c r="BB28" s="144" t="str" cm="1">
        <f t="array" ref="BB28">_xlfn.IFS($D28="","",AND($D28&lt;&gt;"",OR(AND($C28="Ibérico",$AZ28&lt;=3.32),AND($C28="Estándar",$AZ28&lt;=3.25))),0.4,AND($D28="AF 4.0 IP",$AZ28&gt;3.32,$AZ28&lt;4.325),((7.34-$AZ28)/10.05),AND($D28="AF 4.1 IP",$AZ28&gt;3.32,$AZ28&lt;4.445),((7.82-$AZ28)/11.25),AND($D28="AF 4.2 IP",$AZ28&gt;3.32,$AZ28&lt;4.545),((8.22-$AZ28)/12.25),AND($D28="AF 4.0 EP",$AZ28&gt;3.25,$AZ28&lt;4.325),((7.55-$AZ28)/10.75),AND($D28="AF 4.1 EP",$AZ28&gt;3.25,$AZ28&lt;4.445),((8.03-$AZ28)/11.95),AND($D28="AF 4.2 EP",$AZ28&gt;3.25,$AZ28&lt;4.545),((8.43-$AZ28)/12.95),AND($AZ28&gt;=4.325,OR($D28="AF 4.0 IP",$D28="AF 4.0 EP")),0.3,AND($AZ28&gt;=4.445,OR($D28="AF 4.1 IP",$D28="AF 4.1 EP")),0.3,AND($AZ28&gt;=4.545,OR($D28="AF 4.2 IP",$D28="AF 4.2 EP")),0.3)</f>
        <v/>
      </c>
      <c r="BC28" s="144" t="str" cm="1">
        <f t="array" ref="BC28">_xlfn.IFS($D28="","",AND($D28&lt;&gt;"",OR(AND($C28="Ibérico",$AZ28&lt;=3.32),AND($C28="Estándar",$AZ28&lt;=3.25))),0,AND($D28="AF 4.0 IP",$AZ28&gt;3.32,$AZ28&lt;4.325),(($AZ28-3.32)/1.005),AND($D28="AF 4.1 IP",$AZ28&gt;3.32,$AZ28&lt;4.445),(($AZ28-3.32)/1.125),AND($D28="AF 4.2 IP",$AZ28&gt;3.32,$AZ28&lt;4.545),(($AZ28-3.32)/1.225),AND($D28="AF 4.0 EP",$AZ28&gt;3.25,$AZ28&lt;4.325),(($AZ28-3.25)/1.075),AND($D28="AF 4.1 EP",$AZ28&gt;3.25,$AZ28&lt;4.445),(($AZ28-3.25)/1.195),AND($D28="AF 4.2 EP",$AZ28&gt;3.25,$AZ28&lt;4.545),(($AZ28-3.25)/1.295),AND($AZ28&gt;=4.325,OR($D28="AF 4.0 IP",$D28="AF 4.0 EP")),1,AND($AZ28&gt;=4.445,OR($D28="AF 4.1 IP",$D28="AF 4.1 EP")),1,AND($AZ28&gt;=4.545,OR($D28="AF 4.2 IP",$D28="AF 4.2 EP")),1)</f>
        <v/>
      </c>
      <c r="BD28" s="144" t="str" cm="1">
        <f t="array" ref="BD28">_xlfn.IFS($C28="","",AND(Datos!$P28="Balasto OK",$BB28=0.4),0.1,AND(Datos!$P28="Balasto OK",$BB28=0.3),0.08,AND(Datos!$P28="Balasto NOK",$BB28=0.4),0.2,AND(Datos!$P28="Balasto NOK",$BB28=0.3),0.15,AND(Datos!$P28="Placa",$BB28=0.4),1,AND(Datos!$P28="Placa",$BB28=0.3),0.08)</f>
        <v/>
      </c>
      <c r="BE28" s="145" t="str" cm="1">
        <f t="array" ref="BE28">_xlfn.IFS($C28="","",AND(Datos!$P28="Balasto OK",$BB28=0.4),0.6,AND(Datos!$P28="Balasto OK",$BB28=0.3),0.45,AND(Datos!$P28="Balasto NOK",$BB28=0.4),1,AND(Datos!$P28="Balasto NOK",$BB28=0.3),0.75,AND(Datos!$P28="Placa",$BB28=0.4),0.6,AND(Datos!$P28="Placa",$BB28=0.3),0.45)</f>
        <v/>
      </c>
      <c r="BF28" s="143" t="str" cm="1">
        <f t="array" ref="BF28">_xlfn.IFS($C28="","",AND($C28="Ibérico",Interno!$AM28="11"),((3.75/Datos!$K28)+0.015),AND($C28="Ibérico",Interno!$AM28="12"),((50/Datos!$K28)-0.17),AND($C28="Ibérico",Interno!$AM28="110"),0.015,AND($C28="Estándar",Interno!$AM28="21"),((3.75/Datos!$K28)+0.015),AND($C28="Estándar",Interno!$AM28="22"),((50/Datos!$K28)-0.17),AND($C28="Estándar",Interno!$AM28="210"),0.015)</f>
        <v/>
      </c>
      <c r="BG28" s="145" t="str" cm="1">
        <f t="array" ref="BG28">_xlfn.IFS($C28="","",AND($C28="Ibérico",Interno!$AM28="11"),((3.75/Datos!$K28)+0.015),AND($C28="Ibérico",Interno!$AM28="12"),((60/Datos!$K28)-0.21),AND($C28="Ibérico",Interno!$AM28="110"),0.015,AND($C28="Estándar",Interno!$AM28="21"),((3.75/Datos!$K28)+0.015),AND($C28="Estándar",Interno!$AM28="22"),((60/Datos!$K28)-0.21),AND($C28="Estándar",Interno!$AM28="210"),0.015)</f>
        <v/>
      </c>
      <c r="BH28" s="143" t="str">
        <f>IF($BA28="","",($BB28/Datos!$U28)*Datos!$AA28*$BA28)</f>
        <v/>
      </c>
      <c r="BI28" s="145" t="str">
        <f>IF($BA28="","",($BB28/Datos!$U28)*Datos!$AB28*$BA28)</f>
        <v/>
      </c>
      <c r="BJ28" s="143" t="str">
        <f>IF($AZ28="","",($AZ28/Datos!$U28)*Datos!$AF28)</f>
        <v/>
      </c>
      <c r="BK28" s="144" t="str">
        <f>IF($AZ28="","",($BB28/Datos!$U28)*Datos!$AF28*$BA28)</f>
        <v/>
      </c>
      <c r="BL28" s="144" t="str">
        <f>IF($AZ28="","",TAN(Datos!$AG28*(PI()/180))*$BA28)</f>
        <v/>
      </c>
      <c r="BM28" s="144" t="str">
        <f>IF($AZ28="","",TAN(Datos!$AH28*(PI()/180))*$BA28)</f>
        <v/>
      </c>
      <c r="BN28" s="144" t="str" cm="1">
        <f t="array" ref="BN28">_xlfn.IFS($AZ28="","",AND($G28&lt;&gt;"",Datos!$F28="Recta"),$BO28,$G28&lt;&gt;"",TAN($BD28*(PI()/180))*$BA28)</f>
        <v/>
      </c>
      <c r="BO28" s="145" t="str">
        <f t="shared" si="3"/>
        <v/>
      </c>
      <c r="BQ28" s="143" t="str" cm="1">
        <f t="array" ref="BQ28">_xlfn.IFS($D28="","",$D28="AF 4.0 IP",Maestro!$AC$6,$D28="AF 4.1 IP",Maestro!$AC$7,$D28="AF 4.2 IP",Maestro!$AC$8,$D28="AF 4.0 EP",Maestro!$AC$13,$D28="AF 4.1. IP",Maestro!$AC$14,$D28="AF 4.2 IP",Maestro!$AC$15)</f>
        <v/>
      </c>
      <c r="BR28" s="144" t="str" cm="1">
        <f t="array" ref="BR28">_xlfn.IFS($D28="","",$D28="AF 4.0 IP",Maestro!$AD$6,$D28="AF 4.1 IP",Maestro!$AD$7,$D28="AF 4.2 IP",Maestro!$AD$8,$D28="AF 4.0 EP",Maestro!$AD$13,$D28="AF 4.1. IP",Maestro!$AD$14,$D28="AF 4.2 IP",Maestro!$AD$15)</f>
        <v/>
      </c>
      <c r="BS28" s="144" t="str" cm="1">
        <f t="array" ref="BS28">_xlfn.IFS($D28="","",AND($D28&lt;&gt;"",OR(AND($C28="Ibérico",$BR28&lt;=3.32),AND($C28="Estándar",$BR28&lt;=3.25))),0.4,AND($D28="AF 4.0 IP",$BR28&gt;3.32,$BR28&lt;4.325),((7.34-$BR28)/10.05),AND($D28="AF 4.1 IP",$BR28&gt;3.32,$BR28&lt;4.445),((7.82-$BR28)/11.25),AND($D28="AF 4.2 IP",$BR28&gt;3.32,$BR28&lt;4.545),((8.22-$BR28)/12.25),AND($D28="AF 4.0 EP",$BR28&gt;3.25,$BR28&lt;4.325),((7.55-$BR28)/10.75),AND($D28="AF 4.1 EP",$BR28&gt;3.25,$BR28&lt;4.445),((8.03-$BR28)/11.95),AND($D28="AF 4.2 EP",$BR28&gt;3.25,$BR28&lt;4.545),((8.43-$BR28)/12.95),AND($BR28&gt;=4.325,OR($D28="AF 4.0 IP",$D28="AF 4.0 EP")),0.3,AND($BR28&gt;=4.445,OR($D28="AF 4.1 IP",$D28="AF 4.1 EP")),0.3,AND($BR28&gt;=4.545,OR($D28="AF 4.2 IP",$D28="AF 4.2 EP")),0.3)</f>
        <v/>
      </c>
      <c r="BT28" s="145" t="str" cm="1">
        <f t="array" ref="BT28">_xlfn.IFS($D28="","",AND($D28&lt;&gt;"",OR(AND($C28="Ibérico",$BR28&lt;=3.32),AND($C28="Estándar",$BR28&lt;=3.25))),0,AND($D28="AF 4.0 IP",$BR28&gt;3.32,$BR28&lt;4.325),(($BR28-3.32)/1.005),AND($D28="AF 4.1 IP",$BR28&gt;3.32,$BR28&lt;4.445),(($BR28-3.32)/1.125),AND($D28="AF 4.2 IP",$BR28&gt;3.32,$BR28&lt;4.545),(($BR28-3.32)/1.225),AND($D28="AF 4.0 EP",$BR28&gt;3.25,$BR28&lt;4.325),(($BR28-3.25)/1.075),AND($D28="AF 4.1 EP",$BR28&gt;3.25,$BR28&lt;4.445),(($BR28-3.25)/1.195),AND($D28="AF 4.2 EP",$BR28&gt;3.25,$BR28&lt;4.545),(($BR28-3.25)/1.295),AND($BR28&gt;=4.325,OR($D28="AF 4.0 IP",$D28="AF 4.0 EP")),1,AND($BR28&gt;=4.445,OR($D28="AF 4.1 IP",$D28="AF 4.1 EP")),1,AND($BR28&gt;=4.545,OR($D28="AF 4.2 IP",$D28="AF 4.2 EP")),1)</f>
        <v/>
      </c>
      <c r="BU28" s="143" t="str" cm="1">
        <f t="array" ref="BU28">_xlfn.IFS($C28="","",AND($C28="Ibérico",Interno!$AM28="11"),((3.75/Datos!$K28)+0.015),AND($C28="Ibérico",Interno!$AM28="12"),((50/Datos!$K28)-0.17),AND($C28="Ibérico",Interno!$AM28="110"),0.015,AND($C28="Estándar",Interno!$AM28="21"),((3.75/Datos!$K28)+0.015),AND($C28="Estándar",Interno!$AM28="22"),((50/Datos!$K28)-0.17),AND($C28="Estándar",Interno!$AM28="210"),0.015)</f>
        <v/>
      </c>
      <c r="BV28" s="145" t="str" cm="1">
        <f t="array" ref="BV28">_xlfn.IFS($C28="","",AND($C28="Ibérico",Interno!$AM28="11"),((3.75/Datos!$K28)+0.015),AND($C28="Ibérico",Interno!$AM28="12"),((60/Datos!$K28)-0.21),AND($C28="Ibérico",Interno!$AM28="110"),0.015,AND($C28="Estándar",Interno!$AM28="21"),((3.75/Datos!$K28)+0.015),AND($C28="Estándar",Interno!$AM28="22"),((60/Datos!$K28)-0.21),AND($C28="Estándar",Interno!$AM28="210"),0.015)</f>
        <v/>
      </c>
      <c r="BW28" s="146" t="str">
        <f>IF($BR28="","",($BR28/Datos!$U28)*Datos!$AF28)</f>
        <v/>
      </c>
    </row>
    <row r="29" spans="2:75" x14ac:dyDescent="0.35">
      <c r="B29" s="143" t="str">
        <f>IF(Datos!$B29="","",Datos!$B29)</f>
        <v/>
      </c>
      <c r="C29" s="144" t="str">
        <f>IF(Datos!$E29="","",Datos!$E29)</f>
        <v/>
      </c>
      <c r="D29" s="145" t="str">
        <f>IF(Datos!$J29="","",Datos!$J29)</f>
        <v/>
      </c>
      <c r="F29" s="143" t="str" cm="1">
        <f t="array" ref="F29">_xlfn.IFS($D29="","",$D29="AF 4.0 IP",Maestro!$W$6,$D29="AF 4.1 IP",Maestro!$W$7,$D29="AF 4.2 IP",Maestro!$W$8,$D29="AF 4.0 EP",Maestro!$W$13,$D29="AF 4.1. IP",Maestro!$W$14,$D29="AF 4.2 IP",Maestro!$W$15)</f>
        <v/>
      </c>
      <c r="G29" s="144" t="str" cm="1">
        <f t="array" ref="G29">_xlfn.IFS($D29="","",$D29="AF 4.0 IP",Maestro!$X$6,$D29="AF 4.1 IP",Maestro!$X$7,$D29="AF 4.2 IP",Maestro!$X$8,$D29="AF 4.0 EP",Maestro!$X$13,$D29="AF 4.1. IP",Maestro!$X$14,$D29="AF 4.2 IP",Maestro!$X$15)</f>
        <v/>
      </c>
      <c r="H29" s="144" t="str" cm="1">
        <f t="array" ref="H29">_xlfn.IFS(Datos!$V29="","",($G29-Datos!$V29)&lt;0,0,($G29-Datos!$V29)&gt;=0,($G29-Datos!$V29))</f>
        <v/>
      </c>
      <c r="I29" s="144" t="str" cm="1">
        <f t="array" ref="I29">_xlfn.IFS($D29="","",AND($D29&lt;&gt;"",OR(AND($C29="Ibérico",$G29&lt;=3.32),AND($C29="Estándar",$G29&lt;=3.25))),0.4,AND($D29="AF 4.0 IP",$G29&gt;3.32,$G29&lt;4.325),((7.34-$G29)/10.05),AND($D29="AF 4.1 IP",$G29&gt;3.32,$G29&lt;4.445),((7.82-$G29)/11.25),AND($D29="AF 4.2 IP",$G29&gt;3.32,$G29&lt;4.545),((8.22-$G29)/12.25),AND($D29="AF 4.0 EP",$G29&gt;3.25,$G29&lt;4.325),((7.55-$G29)/10.75),AND($D29="AF 4.1 EP",$G29&gt;3.25,$G29&lt;4.445),((8.03-$G29)/11.95),AND($D29="AF 4.2 EP",$G29&gt;3.25,$G29&lt;4.545),((8.43-$G29)/12.95),AND($G29&gt;=4.325,OR($D29="AF 4.0 IP",$D29="AF 4.0 EP")),0.3,AND($G29&gt;=4.445,OR($D29="AF 4.1 IP",$D29="AF 4.1 EP")),0.3,AND($G29&gt;=4.545,OR($D29="AF 4.2 IP",$D29="AF 4.2 EP")),0.3)</f>
        <v/>
      </c>
      <c r="J29" s="144" t="str" cm="1">
        <f t="array" ref="J29">_xlfn.IFS($D29="","",AND($D29&lt;&gt;"",OR(AND($C29="Ibérico",$G29&lt;=3.32),AND($C29="Estándar",$G29&lt;=3.25))),0,AND($D29="AF 4.0 IP",$G29&gt;3.32,$G29&lt;4.325),(($G29-3.32)/1.005),AND($D29="AF 4.1 IP",$G29&gt;3.32,$G29&lt;4.445),(($G29-3.32)/1.125),AND($D29="AF 4.2 IP",$G29&gt;3.32,$G29&lt;4.545),(($G29-3.32)/1.225),AND($D29="AF 4.0 EP",$G29&gt;3.25,$G29&lt;4.325),(($G29-3.25)/1.075),AND($D29="AF 4.1 EP",$G29&gt;3.25,$G29&lt;4.445),(($G29-3.25)/1.195),AND($D29="AF 4.2 EP",$G29&gt;3.25,$G29&lt;4.545),(($G29-3.25)/1.295),AND($G29&gt;=4.325,OR($D29="AF 4.0 IP",$D29="AF 4.0 EP")),1,AND($G29&gt;=4.445,OR($D29="AF 4.1 IP",$D29="AF 4.1 EP")),1,AND($G29&gt;=4.545,OR($D29="AF 4.2 IP",$D29="AF 4.2 EP")),1)</f>
        <v/>
      </c>
      <c r="K29" s="144" t="str" cm="1">
        <f t="array" ref="K29">_xlfn.IFS($C29="","",AND(Datos!$P29="Balasto OK",$I29=0.4),0.1,AND(Datos!$P29="Balasto OK",$I29=0.3),0.08,AND(Datos!$P29="Balasto NOK",$I29=0.4),0.2,AND(Datos!$P29="Balasto NOK",$I29=0.3),0.15,AND(Datos!$P29="Placa",$I29=0.4),1,AND(Datos!$P29="Placa",$I29=0.3),0.08)</f>
        <v/>
      </c>
      <c r="L29" s="145" t="str" cm="1">
        <f t="array" ref="L29">_xlfn.IFS($C29="","",AND(Datos!$P29="Balasto OK",$I29=0.4),0.6,AND(Datos!$P29="Balasto OK",$I29=0.3),0.45,AND(Datos!$P29="Balasto NOK",$I29=0.4),1,AND(Datos!$P29="Balasto NOK",$I29=0.3),0.75,AND(Datos!$P29="Placa",$I29=0.4),0.6,AND(Datos!$P29="Placa",$I29=0.3),0.45)</f>
        <v/>
      </c>
      <c r="M29" s="143" t="str" cm="1">
        <f t="array" ref="M29">_xlfn.IFS($C29="","",AND($C29="Ibérico",Interno!$AM29="11"),((3.75/Datos!$K29)+(16.25*$J29/Datos!$K29)+0.015),AND($C29="Ibérico",Interno!$AM29="12"),((50/Datos!$K29)+(0.065*$J29)-0.17),AND($C29="Ibérico",Interno!$AM29="110"),0.015,AND($C29="Estándar",Interno!$AM29="21"),((3.75/Datos!$K29)+(16.25*$J29/Datos!$K29)+0.015),AND($C29="Estándar",Interno!$AM29="22"),((50/Datos!$K29)+(0.065*$J29)-0.17),AND($C29="Estándar",Interno!$AM29="210"),0.015)</f>
        <v/>
      </c>
      <c r="N29" s="145" t="str" cm="1">
        <f t="array" ref="N29">_xlfn.IFS($C29="","",AND($C29="Ibérico",Interno!$AM29="11"),((3.75/Datos!$K29)+(16.25*$J29/Datos!$K29)+0.015),AND($C29="Ibérico",Interno!$AM29="12"),((60/Datos!$K29)+($J29*(0.105-(10/Datos!$K29)))-0.21),AND($C29="Ibérico",Interno!$AM29="110"),0.015,AND($C29="Estándar",Interno!$AM29="21"),((3.75/Datos!$K29)+(16.25*$J29/Datos!$K29)+0.015),AND($C29="Estándar",Interno!$AM29="22"),((60/Datos!$K29)+($J29*(0.105-(10/Datos!$K29)))-0.21),AND($C29="Estándar",Interno!$AM29="210"),0.015)</f>
        <v/>
      </c>
      <c r="O29" s="143" t="str">
        <f>IF($H29="","",($I29/Datos!$U29)*Datos!$AA29*$H29)</f>
        <v/>
      </c>
      <c r="P29" s="145" t="str">
        <f>IF($H29="","",($I29/Datos!$U29)*Datos!$AB29*$H29)</f>
        <v/>
      </c>
      <c r="Q29" s="143" t="str">
        <f>IF($F29="","",($I29/Datos!$U29)*Datos!$AA29*$F29)</f>
        <v/>
      </c>
      <c r="R29" s="145" t="str">
        <f>IF($F29="","",($I29/Datos!$U29)*Datos!$AB29*$F29)</f>
        <v/>
      </c>
      <c r="S29" s="143" t="str">
        <f>IF($G29="","",($G29/Datos!$U29)*Datos!$AF29)</f>
        <v/>
      </c>
      <c r="T29" s="144" t="str">
        <f>IF($G29="","",($I29/Datos!$U29)*Datos!$AF29*$H29)</f>
        <v/>
      </c>
      <c r="U29" s="144" t="str">
        <f>IF($G29="","",TAN(Datos!$AG29*(PI()/180))*$H29)</f>
        <v/>
      </c>
      <c r="V29" s="144" t="str">
        <f>IF($G29="","",TAN(Datos!$AH29*(PI()/180))*$H29)</f>
        <v/>
      </c>
      <c r="W29" s="144" t="str" cm="1">
        <f t="array" ref="W29">_xlfn.IFS($G29="","",AND($G29&lt;&gt;"",Datos!$F29="Recta"),$X29,$G29&lt;&gt;"",TAN($K29*(PI()/180))*$H29)</f>
        <v/>
      </c>
      <c r="X29" s="145" t="str">
        <f t="shared" si="0"/>
        <v/>
      </c>
      <c r="Y29" s="143" t="str">
        <f>IF($F29="","",-(Datos!$AF29/2)+($F29/Datos!$U29)*Datos!$AF29)</f>
        <v/>
      </c>
      <c r="Z29" s="144" t="str">
        <f>IF($F29="","",(Datos!$AF29/2)+($F29/Datos!$U29)*Datos!$AF29)</f>
        <v/>
      </c>
      <c r="AA29" s="144" t="str">
        <f>IF($F29="","",$I29*($F29/Datos!$U29)*Datos!$AF29)</f>
        <v/>
      </c>
      <c r="AB29" s="144" t="str">
        <f>IF($F29="","",TAN(Datos!$AG29*(PI()/180))*$F29)</f>
        <v/>
      </c>
      <c r="AC29" s="144" t="str">
        <f>IF($F29="","",TAN(Datos!$AH29*(PI()/180))*$F29)</f>
        <v/>
      </c>
      <c r="AD29" s="144" t="str" cm="1">
        <f t="array" ref="AD29">_xlfn.IFS($G29="","",AND($G29&lt;&gt;"",Datos!$F29="Recta"),$AE29,$G29&lt;&gt;"",TAN($L29*(PI()/180))*$F29)</f>
        <v/>
      </c>
      <c r="AE29" s="145" t="str">
        <f t="shared" si="1"/>
        <v/>
      </c>
      <c r="AG29" s="143" t="str" cm="1">
        <f t="array" ref="AG29">_xlfn.IFS($D29="","",$D29="AF 4.0 IP",Maestro!$Y$6,$D29="AF 4.1 IP",Maestro!$Y$7,$D29="AF 4.2 IP",Maestro!$Y$8,$D29="AF 4.0 EP",Maestro!$Y$13,$D29="AF 4.1. IP",Maestro!$Y$14,$D29="AF 4.2 IP",Maestro!$Y$15)</f>
        <v/>
      </c>
      <c r="AH29" s="144" t="str" cm="1">
        <f t="array" ref="AH29">_xlfn.IFS($D29="","",$D29="AF 4.0 IP",Maestro!$Z$6,$D29="AF 4.1 IP",Maestro!$Z$7,$D29="AF 4.2 IP",Maestro!$Z$8,$D29="AF 4.0 EP",Maestro!$Z$13,$D29="AF 4.1. IP",Maestro!$Z$14,$D29="AF 4.2 IP",Maestro!$Z$15)</f>
        <v/>
      </c>
      <c r="AI29" s="144" t="str" cm="1">
        <f t="array" ref="AI29">_xlfn.IFS(Datos!$V29="","",($AH29-Datos!$V29)&lt;0,0,($AH29-Datos!$V29)&gt;=0,($AH29-Datos!$V29))</f>
        <v/>
      </c>
      <c r="AJ29" s="144" t="str" cm="1">
        <f t="array" ref="AJ29">_xlfn.IFS($D29="","",AND($D29&lt;&gt;"",OR(AND($C29="Ibérico",$AH29&lt;=3.32),AND($C29="Estándar",$AH29&lt;=3.25))),0.4,AND($D29="AF 4.0 IP",$AH29&gt;3.32,$AH29&lt;4.325),((7.34-$AH29)/10.05),AND($D29="AF 4.1 IP",$AH29&gt;3.32,$AH29&lt;4.445),((7.82-$AH29)/11.25),AND($D29="AF 4.2 IP",$AH29&gt;3.32,$AH29&lt;4.545),((8.22-$AH29)/12.25),AND($D29="AF 4.0 EP",$AH29&gt;3.25,$AH29&lt;4.325),((7.55-$AH29)/10.75),AND($D29="AF 4.1 EP",$AH29&gt;3.25,$AH29&lt;4.445),((8.03-$AH29)/11.95),AND($D29="AF 4.2 EP",$AH29&gt;3.25,$AH29&lt;4.545),((8.43-$AH29)/12.95),AND($AH29&gt;=4.325,OR($D29="AF 4.0 IP",$D29="AF 4.0 EP")),0.3,AND($AH29&gt;=4.445,OR($D29="AF 4.1 IP",$D29="AF 4.1 EP")),0.3,AND($AH29&gt;=4.545,OR($D29="AF 4.2 IP",$D29="AF 4.2 EP")),0.3)</f>
        <v/>
      </c>
      <c r="AK29" s="144" t="str" cm="1">
        <f t="array" ref="AK29">_xlfn.IFS($D29="","",AND($D29&lt;&gt;"",OR(AND($C29="Ibérico",$AH29&lt;=3.32),AND($C29="Estándar",$AH29&lt;=3.25))),0,AND($D29="AF 4.0 IP",$AH29&gt;3.32,$AH29&lt;4.325),(($AH29-3.32)/1.005),AND($D29="AF 4.1 IP",$AH29&gt;3.32,$AH29&lt;4.445),(($AH29-3.32)/1.125),AND($D29="AF 4.2 IP",$AH29&gt;3.32,$AH29&lt;4.545),(($AH29-3.32)/1.225),AND($D29="AF 4.0 EP",$AH29&gt;3.25,$AH29&lt;4.325),(($AH29-3.25)/1.075),AND($D29="AF 4.1 EP",$AH29&gt;3.25,$AH29&lt;4.445),(($AH29-3.25)/1.195),AND($D29="AF 4.2 EP",$AH29&gt;3.25,$AH29&lt;4.545),(($AH29-3.25)/1.295),AND($AH29&gt;=4.325,OR($D29="AF 4.0 IP",$D29="AF 4.0 EP")),1,AND($AH29&gt;=4.445,OR($D29="AF 4.1 IP",$D29="AF 4.1 EP")),1,AND($AH29&gt;=4.545,OR($D29="AF 4.2 IP",$D29="AF 4.2 EP")),1)</f>
        <v/>
      </c>
      <c r="AL29" s="144" t="str" cm="1">
        <f t="array" ref="AL29">_xlfn.IFS($C29="","",AND(Datos!$P29="Balasto OK",$AJ29=0.4),0.1,AND(Datos!$P29="Balasto OK",$AJ29=0.3),0.08,AND(Datos!$P29="Balasto NOK",$AJ29=0.4),0.2,AND(Datos!$P29="Balasto NOK",$AJ29=0.3),0.15,AND(Datos!$P29="Placa",$AJ29=0.4),1,AND(Datos!$P29="Placa",$AJ29=0.3),0.08)</f>
        <v/>
      </c>
      <c r="AM29" s="145" t="str" cm="1">
        <f t="array" ref="AM29">_xlfn.IFS($C29="","",AND(Datos!$P29="Balasto OK",$AJ29=0.4),0.6,AND(Datos!$P29="Balasto OK",$AJ29=0.3),0.45,AND(Datos!$P29="Balasto NOK",$AJ29=0.4),1,AND(Datos!$P29="Balasto NOK",$AJ29=0.3),0.75,AND(Datos!$P29="Placa",$AJ29=0.4),0.6,AND(Datos!$P29="Placa",$AJ29=0.3),0.45)</f>
        <v/>
      </c>
      <c r="AN29" s="143" t="str" cm="1">
        <f t="array" ref="AN29">_xlfn.IFS($C29="","",AND($C29="Ibérico",Interno!$AM29="11"),((3.75/Datos!$K29)+0.015),AND($C29="Ibérico",Interno!$AM29="12"),((50/Datos!$K29)-0.17),AND($C29="Ibérico",Interno!$AM29="110"),0.015,AND($C29="Estándar",Interno!$AM29="21"),((3.75/Datos!$K29)+0.015),AND($C29="Estándar",Interno!$AM29="22"),((50/Datos!$K29)-0.17),AND($C29="Estándar",Interno!$AM29="210"),0.015)</f>
        <v/>
      </c>
      <c r="AO29" s="145" t="str" cm="1">
        <f t="array" ref="AO29">_xlfn.IFS($C29="","",AND($C29="Ibérico",Interno!$AM29="11"),((3.75/Datos!$K29)+0.015),AND($C29="Ibérico",Interno!$AM29="12"),((60/Datos!$K29)-0.21),AND($C29="Ibérico",Interno!$AM29="110"),0.015,AND($C29="Estándar",Interno!$AM29="21"),((3.75/Datos!$K29)+0.015),AND($C29="Estándar",Interno!$AM29="22"),((60/Datos!$K29)-0.21),AND($C29="Estándar",Interno!$AM29="210"),0.015)</f>
        <v/>
      </c>
      <c r="AP29" s="143" t="str">
        <f>IF($AI29="","",($AJ29/Datos!$U29)*Datos!$AA29*$AI29)</f>
        <v/>
      </c>
      <c r="AQ29" s="145" t="str">
        <f>IF($AI29="","",($AJ29/Datos!$U29)*Datos!$AB29*$AI29)</f>
        <v/>
      </c>
      <c r="AR29" s="143" t="str">
        <f>IF($AH29="","",($AH29/Datos!$U29)*Datos!$AF29)</f>
        <v/>
      </c>
      <c r="AS29" s="144" t="str">
        <f>IF($AH29="","",($AJ29/Datos!$U29)*Datos!$AF29*$AI29)</f>
        <v/>
      </c>
      <c r="AT29" s="144" t="str">
        <f>IF($AH29="","",TAN(Datos!$AG29*(PI()/180))*$AI29)</f>
        <v/>
      </c>
      <c r="AU29" s="144" t="str">
        <f>IF($AH29="","",TAN(Datos!$AH29*(PI()/180))*$AI29)</f>
        <v/>
      </c>
      <c r="AV29" s="144" t="str" cm="1">
        <f t="array" ref="AV29">_xlfn.IFS($AH29="","",AND($G29&lt;&gt;"",Datos!$F29="Recta"),$AW29,$G29&lt;&gt;"",TAN($AL29*(PI()/180))*$AI29)</f>
        <v/>
      </c>
      <c r="AW29" s="145" t="str">
        <f t="shared" si="2"/>
        <v/>
      </c>
      <c r="AY29" s="143" t="str" cm="1">
        <f t="array" ref="AY29">_xlfn.IFS($D29="","",$D29="AF 4.0 IP",Maestro!$AA$6,$D29="AF 4.1 IP",Maestro!$AA$7,$D29="AF 4.2 IP",Maestro!$AA$8,$D29="AF 4.0 EP",Maestro!$AA$13,$D29="AF 4.1. IP",Maestro!$AA$14,$D29="AF 4.2 IP",Maestro!$AA$15)</f>
        <v/>
      </c>
      <c r="AZ29" s="144" t="str" cm="1">
        <f t="array" ref="AZ29">_xlfn.IFS($D29="","",$D29="AF 4.0 IP",Maestro!$AB$6,$D29="AF 4.1 IP",Maestro!$AB$7,$D29="AF 4.2 IP",Maestro!$AB$8,$D29="AF 4.0 EP",Maestro!$AB$13,$D29="AF 4.1. IP",Maestro!$AB$14,$D29="AF 4.2 IP",Maestro!$AB$15)</f>
        <v/>
      </c>
      <c r="BA29" s="144" t="str" cm="1">
        <f t="array" ref="BA29">_xlfn.IFS(Datos!$V29="","",($AZ29-Datos!$V29)&lt;0,0,($AZ29-Datos!$V29)&gt;=0,($AZ29-Datos!$V29))</f>
        <v/>
      </c>
      <c r="BB29" s="144" t="str" cm="1">
        <f t="array" ref="BB29">_xlfn.IFS($D29="","",AND($D29&lt;&gt;"",OR(AND($C29="Ibérico",$AZ29&lt;=3.32),AND($C29="Estándar",$AZ29&lt;=3.25))),0.4,AND($D29="AF 4.0 IP",$AZ29&gt;3.32,$AZ29&lt;4.325),((7.34-$AZ29)/10.05),AND($D29="AF 4.1 IP",$AZ29&gt;3.32,$AZ29&lt;4.445),((7.82-$AZ29)/11.25),AND($D29="AF 4.2 IP",$AZ29&gt;3.32,$AZ29&lt;4.545),((8.22-$AZ29)/12.25),AND($D29="AF 4.0 EP",$AZ29&gt;3.25,$AZ29&lt;4.325),((7.55-$AZ29)/10.75),AND($D29="AF 4.1 EP",$AZ29&gt;3.25,$AZ29&lt;4.445),((8.03-$AZ29)/11.95),AND($D29="AF 4.2 EP",$AZ29&gt;3.25,$AZ29&lt;4.545),((8.43-$AZ29)/12.95),AND($AZ29&gt;=4.325,OR($D29="AF 4.0 IP",$D29="AF 4.0 EP")),0.3,AND($AZ29&gt;=4.445,OR($D29="AF 4.1 IP",$D29="AF 4.1 EP")),0.3,AND($AZ29&gt;=4.545,OR($D29="AF 4.2 IP",$D29="AF 4.2 EP")),0.3)</f>
        <v/>
      </c>
      <c r="BC29" s="144" t="str" cm="1">
        <f t="array" ref="BC29">_xlfn.IFS($D29="","",AND($D29&lt;&gt;"",OR(AND($C29="Ibérico",$AZ29&lt;=3.32),AND($C29="Estándar",$AZ29&lt;=3.25))),0,AND($D29="AF 4.0 IP",$AZ29&gt;3.32,$AZ29&lt;4.325),(($AZ29-3.32)/1.005),AND($D29="AF 4.1 IP",$AZ29&gt;3.32,$AZ29&lt;4.445),(($AZ29-3.32)/1.125),AND($D29="AF 4.2 IP",$AZ29&gt;3.32,$AZ29&lt;4.545),(($AZ29-3.32)/1.225),AND($D29="AF 4.0 EP",$AZ29&gt;3.25,$AZ29&lt;4.325),(($AZ29-3.25)/1.075),AND($D29="AF 4.1 EP",$AZ29&gt;3.25,$AZ29&lt;4.445),(($AZ29-3.25)/1.195),AND($D29="AF 4.2 EP",$AZ29&gt;3.25,$AZ29&lt;4.545),(($AZ29-3.25)/1.295),AND($AZ29&gt;=4.325,OR($D29="AF 4.0 IP",$D29="AF 4.0 EP")),1,AND($AZ29&gt;=4.445,OR($D29="AF 4.1 IP",$D29="AF 4.1 EP")),1,AND($AZ29&gt;=4.545,OR($D29="AF 4.2 IP",$D29="AF 4.2 EP")),1)</f>
        <v/>
      </c>
      <c r="BD29" s="144" t="str" cm="1">
        <f t="array" ref="BD29">_xlfn.IFS($C29="","",AND(Datos!$P29="Balasto OK",$BB29=0.4),0.1,AND(Datos!$P29="Balasto OK",$BB29=0.3),0.08,AND(Datos!$P29="Balasto NOK",$BB29=0.4),0.2,AND(Datos!$P29="Balasto NOK",$BB29=0.3),0.15,AND(Datos!$P29="Placa",$BB29=0.4),1,AND(Datos!$P29="Placa",$BB29=0.3),0.08)</f>
        <v/>
      </c>
      <c r="BE29" s="145" t="str" cm="1">
        <f t="array" ref="BE29">_xlfn.IFS($C29="","",AND(Datos!$P29="Balasto OK",$BB29=0.4),0.6,AND(Datos!$P29="Balasto OK",$BB29=0.3),0.45,AND(Datos!$P29="Balasto NOK",$BB29=0.4),1,AND(Datos!$P29="Balasto NOK",$BB29=0.3),0.75,AND(Datos!$P29="Placa",$BB29=0.4),0.6,AND(Datos!$P29="Placa",$BB29=0.3),0.45)</f>
        <v/>
      </c>
      <c r="BF29" s="143" t="str" cm="1">
        <f t="array" ref="BF29">_xlfn.IFS($C29="","",AND($C29="Ibérico",Interno!$AM29="11"),((3.75/Datos!$K29)+0.015),AND($C29="Ibérico",Interno!$AM29="12"),((50/Datos!$K29)-0.17),AND($C29="Ibérico",Interno!$AM29="110"),0.015,AND($C29="Estándar",Interno!$AM29="21"),((3.75/Datos!$K29)+0.015),AND($C29="Estándar",Interno!$AM29="22"),((50/Datos!$K29)-0.17),AND($C29="Estándar",Interno!$AM29="210"),0.015)</f>
        <v/>
      </c>
      <c r="BG29" s="145" t="str" cm="1">
        <f t="array" ref="BG29">_xlfn.IFS($C29="","",AND($C29="Ibérico",Interno!$AM29="11"),((3.75/Datos!$K29)+0.015),AND($C29="Ibérico",Interno!$AM29="12"),((60/Datos!$K29)-0.21),AND($C29="Ibérico",Interno!$AM29="110"),0.015,AND($C29="Estándar",Interno!$AM29="21"),((3.75/Datos!$K29)+0.015),AND($C29="Estándar",Interno!$AM29="22"),((60/Datos!$K29)-0.21),AND($C29="Estándar",Interno!$AM29="210"),0.015)</f>
        <v/>
      </c>
      <c r="BH29" s="143" t="str">
        <f>IF($BA29="","",($BB29/Datos!$U29)*Datos!$AA29*$BA29)</f>
        <v/>
      </c>
      <c r="BI29" s="145" t="str">
        <f>IF($BA29="","",($BB29/Datos!$U29)*Datos!$AB29*$BA29)</f>
        <v/>
      </c>
      <c r="BJ29" s="143" t="str">
        <f>IF($AZ29="","",($AZ29/Datos!$U29)*Datos!$AF29)</f>
        <v/>
      </c>
      <c r="BK29" s="144" t="str">
        <f>IF($AZ29="","",($BB29/Datos!$U29)*Datos!$AF29*$BA29)</f>
        <v/>
      </c>
      <c r="BL29" s="144" t="str">
        <f>IF($AZ29="","",TAN(Datos!$AG29*(PI()/180))*$BA29)</f>
        <v/>
      </c>
      <c r="BM29" s="144" t="str">
        <f>IF($AZ29="","",TAN(Datos!$AH29*(PI()/180))*$BA29)</f>
        <v/>
      </c>
      <c r="BN29" s="144" t="str" cm="1">
        <f t="array" ref="BN29">_xlfn.IFS($AZ29="","",AND($G29&lt;&gt;"",Datos!$F29="Recta"),$BO29,$G29&lt;&gt;"",TAN($BD29*(PI()/180))*$BA29)</f>
        <v/>
      </c>
      <c r="BO29" s="145" t="str">
        <f t="shared" si="3"/>
        <v/>
      </c>
      <c r="BQ29" s="143" t="str" cm="1">
        <f t="array" ref="BQ29">_xlfn.IFS($D29="","",$D29="AF 4.0 IP",Maestro!$AC$6,$D29="AF 4.1 IP",Maestro!$AC$7,$D29="AF 4.2 IP",Maestro!$AC$8,$D29="AF 4.0 EP",Maestro!$AC$13,$D29="AF 4.1. IP",Maestro!$AC$14,$D29="AF 4.2 IP",Maestro!$AC$15)</f>
        <v/>
      </c>
      <c r="BR29" s="144" t="str" cm="1">
        <f t="array" ref="BR29">_xlfn.IFS($D29="","",$D29="AF 4.0 IP",Maestro!$AD$6,$D29="AF 4.1 IP",Maestro!$AD$7,$D29="AF 4.2 IP",Maestro!$AD$8,$D29="AF 4.0 EP",Maestro!$AD$13,$D29="AF 4.1. IP",Maestro!$AD$14,$D29="AF 4.2 IP",Maestro!$AD$15)</f>
        <v/>
      </c>
      <c r="BS29" s="144" t="str" cm="1">
        <f t="array" ref="BS29">_xlfn.IFS($D29="","",AND($D29&lt;&gt;"",OR(AND($C29="Ibérico",$BR29&lt;=3.32),AND($C29="Estándar",$BR29&lt;=3.25))),0.4,AND($D29="AF 4.0 IP",$BR29&gt;3.32,$BR29&lt;4.325),((7.34-$BR29)/10.05),AND($D29="AF 4.1 IP",$BR29&gt;3.32,$BR29&lt;4.445),((7.82-$BR29)/11.25),AND($D29="AF 4.2 IP",$BR29&gt;3.32,$BR29&lt;4.545),((8.22-$BR29)/12.25),AND($D29="AF 4.0 EP",$BR29&gt;3.25,$BR29&lt;4.325),((7.55-$BR29)/10.75),AND($D29="AF 4.1 EP",$BR29&gt;3.25,$BR29&lt;4.445),((8.03-$BR29)/11.95),AND($D29="AF 4.2 EP",$BR29&gt;3.25,$BR29&lt;4.545),((8.43-$BR29)/12.95),AND($BR29&gt;=4.325,OR($D29="AF 4.0 IP",$D29="AF 4.0 EP")),0.3,AND($BR29&gt;=4.445,OR($D29="AF 4.1 IP",$D29="AF 4.1 EP")),0.3,AND($BR29&gt;=4.545,OR($D29="AF 4.2 IP",$D29="AF 4.2 EP")),0.3)</f>
        <v/>
      </c>
      <c r="BT29" s="145" t="str" cm="1">
        <f t="array" ref="BT29">_xlfn.IFS($D29="","",AND($D29&lt;&gt;"",OR(AND($C29="Ibérico",$BR29&lt;=3.32),AND($C29="Estándar",$BR29&lt;=3.25))),0,AND($D29="AF 4.0 IP",$BR29&gt;3.32,$BR29&lt;4.325),(($BR29-3.32)/1.005),AND($D29="AF 4.1 IP",$BR29&gt;3.32,$BR29&lt;4.445),(($BR29-3.32)/1.125),AND($D29="AF 4.2 IP",$BR29&gt;3.32,$BR29&lt;4.545),(($BR29-3.32)/1.225),AND($D29="AF 4.0 EP",$BR29&gt;3.25,$BR29&lt;4.325),(($BR29-3.25)/1.075),AND($D29="AF 4.1 EP",$BR29&gt;3.25,$BR29&lt;4.445),(($BR29-3.25)/1.195),AND($D29="AF 4.2 EP",$BR29&gt;3.25,$BR29&lt;4.545),(($BR29-3.25)/1.295),AND($BR29&gt;=4.325,OR($D29="AF 4.0 IP",$D29="AF 4.0 EP")),1,AND($BR29&gt;=4.445,OR($D29="AF 4.1 IP",$D29="AF 4.1 EP")),1,AND($BR29&gt;=4.545,OR($D29="AF 4.2 IP",$D29="AF 4.2 EP")),1)</f>
        <v/>
      </c>
      <c r="BU29" s="143" t="str" cm="1">
        <f t="array" ref="BU29">_xlfn.IFS($C29="","",AND($C29="Ibérico",Interno!$AM29="11"),((3.75/Datos!$K29)+0.015),AND($C29="Ibérico",Interno!$AM29="12"),((50/Datos!$K29)-0.17),AND($C29="Ibérico",Interno!$AM29="110"),0.015,AND($C29="Estándar",Interno!$AM29="21"),((3.75/Datos!$K29)+0.015),AND($C29="Estándar",Interno!$AM29="22"),((50/Datos!$K29)-0.17),AND($C29="Estándar",Interno!$AM29="210"),0.015)</f>
        <v/>
      </c>
      <c r="BV29" s="145" t="str" cm="1">
        <f t="array" ref="BV29">_xlfn.IFS($C29="","",AND($C29="Ibérico",Interno!$AM29="11"),((3.75/Datos!$K29)+0.015),AND($C29="Ibérico",Interno!$AM29="12"),((60/Datos!$K29)-0.21),AND($C29="Ibérico",Interno!$AM29="110"),0.015,AND($C29="Estándar",Interno!$AM29="21"),((3.75/Datos!$K29)+0.015),AND($C29="Estándar",Interno!$AM29="22"),((60/Datos!$K29)-0.21),AND($C29="Estándar",Interno!$AM29="210"),0.015)</f>
        <v/>
      </c>
      <c r="BW29" s="146" t="str">
        <f>IF($BR29="","",($BR29/Datos!$U29)*Datos!$AF29)</f>
        <v/>
      </c>
    </row>
    <row r="30" spans="2:75" x14ac:dyDescent="0.35">
      <c r="B30" s="143" t="str">
        <f>IF(Datos!$B30="","",Datos!$B30)</f>
        <v/>
      </c>
      <c r="C30" s="144" t="str">
        <f>IF(Datos!$E30="","",Datos!$E30)</f>
        <v/>
      </c>
      <c r="D30" s="145" t="str">
        <f>IF(Datos!$J30="","",Datos!$J30)</f>
        <v/>
      </c>
      <c r="F30" s="143" t="str" cm="1">
        <f t="array" ref="F30">_xlfn.IFS($D30="","",$D30="AF 4.0 IP",Maestro!$W$6,$D30="AF 4.1 IP",Maestro!$W$7,$D30="AF 4.2 IP",Maestro!$W$8,$D30="AF 4.0 EP",Maestro!$W$13,$D30="AF 4.1. IP",Maestro!$W$14,$D30="AF 4.2 IP",Maestro!$W$15)</f>
        <v/>
      </c>
      <c r="G30" s="144" t="str" cm="1">
        <f t="array" ref="G30">_xlfn.IFS($D30="","",$D30="AF 4.0 IP",Maestro!$X$6,$D30="AF 4.1 IP",Maestro!$X$7,$D30="AF 4.2 IP",Maestro!$X$8,$D30="AF 4.0 EP",Maestro!$X$13,$D30="AF 4.1. IP",Maestro!$X$14,$D30="AF 4.2 IP",Maestro!$X$15)</f>
        <v/>
      </c>
      <c r="H30" s="144" t="str" cm="1">
        <f t="array" ref="H30">_xlfn.IFS(Datos!$V30="","",($G30-Datos!$V30)&lt;0,0,($G30-Datos!$V30)&gt;=0,($G30-Datos!$V30))</f>
        <v/>
      </c>
      <c r="I30" s="144" t="str" cm="1">
        <f t="array" ref="I30">_xlfn.IFS($D30="","",AND($D30&lt;&gt;"",OR(AND($C30="Ibérico",$G30&lt;=3.32),AND($C30="Estándar",$G30&lt;=3.25))),0.4,AND($D30="AF 4.0 IP",$G30&gt;3.32,$G30&lt;4.325),((7.34-$G30)/10.05),AND($D30="AF 4.1 IP",$G30&gt;3.32,$G30&lt;4.445),((7.82-$G30)/11.25),AND($D30="AF 4.2 IP",$G30&gt;3.32,$G30&lt;4.545),((8.22-$G30)/12.25),AND($D30="AF 4.0 EP",$G30&gt;3.25,$G30&lt;4.325),((7.55-$G30)/10.75),AND($D30="AF 4.1 EP",$G30&gt;3.25,$G30&lt;4.445),((8.03-$G30)/11.95),AND($D30="AF 4.2 EP",$G30&gt;3.25,$G30&lt;4.545),((8.43-$G30)/12.95),AND($G30&gt;=4.325,OR($D30="AF 4.0 IP",$D30="AF 4.0 EP")),0.3,AND($G30&gt;=4.445,OR($D30="AF 4.1 IP",$D30="AF 4.1 EP")),0.3,AND($G30&gt;=4.545,OR($D30="AF 4.2 IP",$D30="AF 4.2 EP")),0.3)</f>
        <v/>
      </c>
      <c r="J30" s="144" t="str" cm="1">
        <f t="array" ref="J30">_xlfn.IFS($D30="","",AND($D30&lt;&gt;"",OR(AND($C30="Ibérico",$G30&lt;=3.32),AND($C30="Estándar",$G30&lt;=3.25))),0,AND($D30="AF 4.0 IP",$G30&gt;3.32,$G30&lt;4.325),(($G30-3.32)/1.005),AND($D30="AF 4.1 IP",$G30&gt;3.32,$G30&lt;4.445),(($G30-3.32)/1.125),AND($D30="AF 4.2 IP",$G30&gt;3.32,$G30&lt;4.545),(($G30-3.32)/1.225),AND($D30="AF 4.0 EP",$G30&gt;3.25,$G30&lt;4.325),(($G30-3.25)/1.075),AND($D30="AF 4.1 EP",$G30&gt;3.25,$G30&lt;4.445),(($G30-3.25)/1.195),AND($D30="AF 4.2 EP",$G30&gt;3.25,$G30&lt;4.545),(($G30-3.25)/1.295),AND($G30&gt;=4.325,OR($D30="AF 4.0 IP",$D30="AF 4.0 EP")),1,AND($G30&gt;=4.445,OR($D30="AF 4.1 IP",$D30="AF 4.1 EP")),1,AND($G30&gt;=4.545,OR($D30="AF 4.2 IP",$D30="AF 4.2 EP")),1)</f>
        <v/>
      </c>
      <c r="K30" s="144" t="str" cm="1">
        <f t="array" ref="K30">_xlfn.IFS($C30="","",AND(Datos!$P30="Balasto OK",$I30=0.4),0.1,AND(Datos!$P30="Balasto OK",$I30=0.3),0.08,AND(Datos!$P30="Balasto NOK",$I30=0.4),0.2,AND(Datos!$P30="Balasto NOK",$I30=0.3),0.15,AND(Datos!$P30="Placa",$I30=0.4),1,AND(Datos!$P30="Placa",$I30=0.3),0.08)</f>
        <v/>
      </c>
      <c r="L30" s="145" t="str" cm="1">
        <f t="array" ref="L30">_xlfn.IFS($C30="","",AND(Datos!$P30="Balasto OK",$I30=0.4),0.6,AND(Datos!$P30="Balasto OK",$I30=0.3),0.45,AND(Datos!$P30="Balasto NOK",$I30=0.4),1,AND(Datos!$P30="Balasto NOK",$I30=0.3),0.75,AND(Datos!$P30="Placa",$I30=0.4),0.6,AND(Datos!$P30="Placa",$I30=0.3),0.45)</f>
        <v/>
      </c>
      <c r="M30" s="143" t="str" cm="1">
        <f t="array" ref="M30">_xlfn.IFS($C30="","",AND($C30="Ibérico",Interno!$AM30="11"),((3.75/Datos!$K30)+(16.25*$J30/Datos!$K30)+0.015),AND($C30="Ibérico",Interno!$AM30="12"),((50/Datos!$K30)+(0.065*$J30)-0.17),AND($C30="Ibérico",Interno!$AM30="110"),0.015,AND($C30="Estándar",Interno!$AM30="21"),((3.75/Datos!$K30)+(16.25*$J30/Datos!$K30)+0.015),AND($C30="Estándar",Interno!$AM30="22"),((50/Datos!$K30)+(0.065*$J30)-0.17),AND($C30="Estándar",Interno!$AM30="210"),0.015)</f>
        <v/>
      </c>
      <c r="N30" s="145" t="str" cm="1">
        <f t="array" ref="N30">_xlfn.IFS($C30="","",AND($C30="Ibérico",Interno!$AM30="11"),((3.75/Datos!$K30)+(16.25*$J30/Datos!$K30)+0.015),AND($C30="Ibérico",Interno!$AM30="12"),((60/Datos!$K30)+($J30*(0.105-(10/Datos!$K30)))-0.21),AND($C30="Ibérico",Interno!$AM30="110"),0.015,AND($C30="Estándar",Interno!$AM30="21"),((3.75/Datos!$K30)+(16.25*$J30/Datos!$K30)+0.015),AND($C30="Estándar",Interno!$AM30="22"),((60/Datos!$K30)+($J30*(0.105-(10/Datos!$K30)))-0.21),AND($C30="Estándar",Interno!$AM30="210"),0.015)</f>
        <v/>
      </c>
      <c r="O30" s="143" t="str">
        <f>IF($H30="","",($I30/Datos!$U30)*Datos!$AA30*$H30)</f>
        <v/>
      </c>
      <c r="P30" s="145" t="str">
        <f>IF($H30="","",($I30/Datos!$U30)*Datos!$AB30*$H30)</f>
        <v/>
      </c>
      <c r="Q30" s="143" t="str">
        <f>IF($F30="","",($I30/Datos!$U30)*Datos!$AA30*$F30)</f>
        <v/>
      </c>
      <c r="R30" s="145" t="str">
        <f>IF($F30="","",($I30/Datos!$U30)*Datos!$AB30*$F30)</f>
        <v/>
      </c>
      <c r="S30" s="143" t="str">
        <f>IF($G30="","",($G30/Datos!$U30)*Datos!$AF30)</f>
        <v/>
      </c>
      <c r="T30" s="144" t="str">
        <f>IF($G30="","",($I30/Datos!$U30)*Datos!$AF30*$H30)</f>
        <v/>
      </c>
      <c r="U30" s="144" t="str">
        <f>IF($G30="","",TAN(Datos!$AG30*(PI()/180))*$H30)</f>
        <v/>
      </c>
      <c r="V30" s="144" t="str">
        <f>IF($G30="","",TAN(Datos!$AH30*(PI()/180))*$H30)</f>
        <v/>
      </c>
      <c r="W30" s="144" t="str" cm="1">
        <f t="array" ref="W30">_xlfn.IFS($G30="","",AND($G30&lt;&gt;"",Datos!$F30="Recta"),$X30,$G30&lt;&gt;"",TAN($K30*(PI()/180))*$H30)</f>
        <v/>
      </c>
      <c r="X30" s="145" t="str">
        <f t="shared" si="0"/>
        <v/>
      </c>
      <c r="Y30" s="143" t="str">
        <f>IF($F30="","",-(Datos!$AF30/2)+($F30/Datos!$U30)*Datos!$AF30)</f>
        <v/>
      </c>
      <c r="Z30" s="144" t="str">
        <f>IF($F30="","",(Datos!$AF30/2)+($F30/Datos!$U30)*Datos!$AF30)</f>
        <v/>
      </c>
      <c r="AA30" s="144" t="str">
        <f>IF($F30="","",$I30*($F30/Datos!$U30)*Datos!$AF30)</f>
        <v/>
      </c>
      <c r="AB30" s="144" t="str">
        <f>IF($F30="","",TAN(Datos!$AG30*(PI()/180))*$F30)</f>
        <v/>
      </c>
      <c r="AC30" s="144" t="str">
        <f>IF($F30="","",TAN(Datos!$AH30*(PI()/180))*$F30)</f>
        <v/>
      </c>
      <c r="AD30" s="144" t="str" cm="1">
        <f t="array" ref="AD30">_xlfn.IFS($G30="","",AND($G30&lt;&gt;"",Datos!$F30="Recta"),$AE30,$G30&lt;&gt;"",TAN($L30*(PI()/180))*$F30)</f>
        <v/>
      </c>
      <c r="AE30" s="145" t="str">
        <f t="shared" si="1"/>
        <v/>
      </c>
      <c r="AG30" s="143" t="str" cm="1">
        <f t="array" ref="AG30">_xlfn.IFS($D30="","",$D30="AF 4.0 IP",Maestro!$Y$6,$D30="AF 4.1 IP",Maestro!$Y$7,$D30="AF 4.2 IP",Maestro!$Y$8,$D30="AF 4.0 EP",Maestro!$Y$13,$D30="AF 4.1. IP",Maestro!$Y$14,$D30="AF 4.2 IP",Maestro!$Y$15)</f>
        <v/>
      </c>
      <c r="AH30" s="144" t="str" cm="1">
        <f t="array" ref="AH30">_xlfn.IFS($D30="","",$D30="AF 4.0 IP",Maestro!$Z$6,$D30="AF 4.1 IP",Maestro!$Z$7,$D30="AF 4.2 IP",Maestro!$Z$8,$D30="AF 4.0 EP",Maestro!$Z$13,$D30="AF 4.1. IP",Maestro!$Z$14,$D30="AF 4.2 IP",Maestro!$Z$15)</f>
        <v/>
      </c>
      <c r="AI30" s="144" t="str" cm="1">
        <f t="array" ref="AI30">_xlfn.IFS(Datos!$V30="","",($AH30-Datos!$V30)&lt;0,0,($AH30-Datos!$V30)&gt;=0,($AH30-Datos!$V30))</f>
        <v/>
      </c>
      <c r="AJ30" s="144" t="str" cm="1">
        <f t="array" ref="AJ30">_xlfn.IFS($D30="","",AND($D30&lt;&gt;"",OR(AND($C30="Ibérico",$AH30&lt;=3.32),AND($C30="Estándar",$AH30&lt;=3.25))),0.4,AND($D30="AF 4.0 IP",$AH30&gt;3.32,$AH30&lt;4.325),((7.34-$AH30)/10.05),AND($D30="AF 4.1 IP",$AH30&gt;3.32,$AH30&lt;4.445),((7.82-$AH30)/11.25),AND($D30="AF 4.2 IP",$AH30&gt;3.32,$AH30&lt;4.545),((8.22-$AH30)/12.25),AND($D30="AF 4.0 EP",$AH30&gt;3.25,$AH30&lt;4.325),((7.55-$AH30)/10.75),AND($D30="AF 4.1 EP",$AH30&gt;3.25,$AH30&lt;4.445),((8.03-$AH30)/11.95),AND($D30="AF 4.2 EP",$AH30&gt;3.25,$AH30&lt;4.545),((8.43-$AH30)/12.95),AND($AH30&gt;=4.325,OR($D30="AF 4.0 IP",$D30="AF 4.0 EP")),0.3,AND($AH30&gt;=4.445,OR($D30="AF 4.1 IP",$D30="AF 4.1 EP")),0.3,AND($AH30&gt;=4.545,OR($D30="AF 4.2 IP",$D30="AF 4.2 EP")),0.3)</f>
        <v/>
      </c>
      <c r="AK30" s="144" t="str" cm="1">
        <f t="array" ref="AK30">_xlfn.IFS($D30="","",AND($D30&lt;&gt;"",OR(AND($C30="Ibérico",$AH30&lt;=3.32),AND($C30="Estándar",$AH30&lt;=3.25))),0,AND($D30="AF 4.0 IP",$AH30&gt;3.32,$AH30&lt;4.325),(($AH30-3.32)/1.005),AND($D30="AF 4.1 IP",$AH30&gt;3.32,$AH30&lt;4.445),(($AH30-3.32)/1.125),AND($D30="AF 4.2 IP",$AH30&gt;3.32,$AH30&lt;4.545),(($AH30-3.32)/1.225),AND($D30="AF 4.0 EP",$AH30&gt;3.25,$AH30&lt;4.325),(($AH30-3.25)/1.075),AND($D30="AF 4.1 EP",$AH30&gt;3.25,$AH30&lt;4.445),(($AH30-3.25)/1.195),AND($D30="AF 4.2 EP",$AH30&gt;3.25,$AH30&lt;4.545),(($AH30-3.25)/1.295),AND($AH30&gt;=4.325,OR($D30="AF 4.0 IP",$D30="AF 4.0 EP")),1,AND($AH30&gt;=4.445,OR($D30="AF 4.1 IP",$D30="AF 4.1 EP")),1,AND($AH30&gt;=4.545,OR($D30="AF 4.2 IP",$D30="AF 4.2 EP")),1)</f>
        <v/>
      </c>
      <c r="AL30" s="144" t="str" cm="1">
        <f t="array" ref="AL30">_xlfn.IFS($C30="","",AND(Datos!$P30="Balasto OK",$AJ30=0.4),0.1,AND(Datos!$P30="Balasto OK",$AJ30=0.3),0.08,AND(Datos!$P30="Balasto NOK",$AJ30=0.4),0.2,AND(Datos!$P30="Balasto NOK",$AJ30=0.3),0.15,AND(Datos!$P30="Placa",$AJ30=0.4),1,AND(Datos!$P30="Placa",$AJ30=0.3),0.08)</f>
        <v/>
      </c>
      <c r="AM30" s="145" t="str" cm="1">
        <f t="array" ref="AM30">_xlfn.IFS($C30="","",AND(Datos!$P30="Balasto OK",$AJ30=0.4),0.6,AND(Datos!$P30="Balasto OK",$AJ30=0.3),0.45,AND(Datos!$P30="Balasto NOK",$AJ30=0.4),1,AND(Datos!$P30="Balasto NOK",$AJ30=0.3),0.75,AND(Datos!$P30="Placa",$AJ30=0.4),0.6,AND(Datos!$P30="Placa",$AJ30=0.3),0.45)</f>
        <v/>
      </c>
      <c r="AN30" s="143" t="str" cm="1">
        <f t="array" ref="AN30">_xlfn.IFS($C30="","",AND($C30="Ibérico",Interno!$AM30="11"),((3.75/Datos!$K30)+0.015),AND($C30="Ibérico",Interno!$AM30="12"),((50/Datos!$K30)-0.17),AND($C30="Ibérico",Interno!$AM30="110"),0.015,AND($C30="Estándar",Interno!$AM30="21"),((3.75/Datos!$K30)+0.015),AND($C30="Estándar",Interno!$AM30="22"),((50/Datos!$K30)-0.17),AND($C30="Estándar",Interno!$AM30="210"),0.015)</f>
        <v/>
      </c>
      <c r="AO30" s="145" t="str" cm="1">
        <f t="array" ref="AO30">_xlfn.IFS($C30="","",AND($C30="Ibérico",Interno!$AM30="11"),((3.75/Datos!$K30)+0.015),AND($C30="Ibérico",Interno!$AM30="12"),((60/Datos!$K30)-0.21),AND($C30="Ibérico",Interno!$AM30="110"),0.015,AND($C30="Estándar",Interno!$AM30="21"),((3.75/Datos!$K30)+0.015),AND($C30="Estándar",Interno!$AM30="22"),((60/Datos!$K30)-0.21),AND($C30="Estándar",Interno!$AM30="210"),0.015)</f>
        <v/>
      </c>
      <c r="AP30" s="143" t="str">
        <f>IF($AI30="","",($AJ30/Datos!$U30)*Datos!$AA30*$AI30)</f>
        <v/>
      </c>
      <c r="AQ30" s="145" t="str">
        <f>IF($AI30="","",($AJ30/Datos!$U30)*Datos!$AB30*$AI30)</f>
        <v/>
      </c>
      <c r="AR30" s="143" t="str">
        <f>IF($AH30="","",($AH30/Datos!$U30)*Datos!$AF30)</f>
        <v/>
      </c>
      <c r="AS30" s="144" t="str">
        <f>IF($AH30="","",($AJ30/Datos!$U30)*Datos!$AF30*$AI30)</f>
        <v/>
      </c>
      <c r="AT30" s="144" t="str">
        <f>IF($AH30="","",TAN(Datos!$AG30*(PI()/180))*$AI30)</f>
        <v/>
      </c>
      <c r="AU30" s="144" t="str">
        <f>IF($AH30="","",TAN(Datos!$AH30*(PI()/180))*$AI30)</f>
        <v/>
      </c>
      <c r="AV30" s="144" t="str" cm="1">
        <f t="array" ref="AV30">_xlfn.IFS($AH30="","",AND($G30&lt;&gt;"",Datos!$F30="Recta"),$AW30,$G30&lt;&gt;"",TAN($AL30*(PI()/180))*$AI30)</f>
        <v/>
      </c>
      <c r="AW30" s="145" t="str">
        <f t="shared" si="2"/>
        <v/>
      </c>
      <c r="AY30" s="143" t="str" cm="1">
        <f t="array" ref="AY30">_xlfn.IFS($D30="","",$D30="AF 4.0 IP",Maestro!$AA$6,$D30="AF 4.1 IP",Maestro!$AA$7,$D30="AF 4.2 IP",Maestro!$AA$8,$D30="AF 4.0 EP",Maestro!$AA$13,$D30="AF 4.1. IP",Maestro!$AA$14,$D30="AF 4.2 IP",Maestro!$AA$15)</f>
        <v/>
      </c>
      <c r="AZ30" s="144" t="str" cm="1">
        <f t="array" ref="AZ30">_xlfn.IFS($D30="","",$D30="AF 4.0 IP",Maestro!$AB$6,$D30="AF 4.1 IP",Maestro!$AB$7,$D30="AF 4.2 IP",Maestro!$AB$8,$D30="AF 4.0 EP",Maestro!$AB$13,$D30="AF 4.1. IP",Maestro!$AB$14,$D30="AF 4.2 IP",Maestro!$AB$15)</f>
        <v/>
      </c>
      <c r="BA30" s="144" t="str" cm="1">
        <f t="array" ref="BA30">_xlfn.IFS(Datos!$V30="","",($AZ30-Datos!$V30)&lt;0,0,($AZ30-Datos!$V30)&gt;=0,($AZ30-Datos!$V30))</f>
        <v/>
      </c>
      <c r="BB30" s="144" t="str" cm="1">
        <f t="array" ref="BB30">_xlfn.IFS($D30="","",AND($D30&lt;&gt;"",OR(AND($C30="Ibérico",$AZ30&lt;=3.32),AND($C30="Estándar",$AZ30&lt;=3.25))),0.4,AND($D30="AF 4.0 IP",$AZ30&gt;3.32,$AZ30&lt;4.325),((7.34-$AZ30)/10.05),AND($D30="AF 4.1 IP",$AZ30&gt;3.32,$AZ30&lt;4.445),((7.82-$AZ30)/11.25),AND($D30="AF 4.2 IP",$AZ30&gt;3.32,$AZ30&lt;4.545),((8.22-$AZ30)/12.25),AND($D30="AF 4.0 EP",$AZ30&gt;3.25,$AZ30&lt;4.325),((7.55-$AZ30)/10.75),AND($D30="AF 4.1 EP",$AZ30&gt;3.25,$AZ30&lt;4.445),((8.03-$AZ30)/11.95),AND($D30="AF 4.2 EP",$AZ30&gt;3.25,$AZ30&lt;4.545),((8.43-$AZ30)/12.95),AND($AZ30&gt;=4.325,OR($D30="AF 4.0 IP",$D30="AF 4.0 EP")),0.3,AND($AZ30&gt;=4.445,OR($D30="AF 4.1 IP",$D30="AF 4.1 EP")),0.3,AND($AZ30&gt;=4.545,OR($D30="AF 4.2 IP",$D30="AF 4.2 EP")),0.3)</f>
        <v/>
      </c>
      <c r="BC30" s="144" t="str" cm="1">
        <f t="array" ref="BC30">_xlfn.IFS($D30="","",AND($D30&lt;&gt;"",OR(AND($C30="Ibérico",$AZ30&lt;=3.32),AND($C30="Estándar",$AZ30&lt;=3.25))),0,AND($D30="AF 4.0 IP",$AZ30&gt;3.32,$AZ30&lt;4.325),(($AZ30-3.32)/1.005),AND($D30="AF 4.1 IP",$AZ30&gt;3.32,$AZ30&lt;4.445),(($AZ30-3.32)/1.125),AND($D30="AF 4.2 IP",$AZ30&gt;3.32,$AZ30&lt;4.545),(($AZ30-3.32)/1.225),AND($D30="AF 4.0 EP",$AZ30&gt;3.25,$AZ30&lt;4.325),(($AZ30-3.25)/1.075),AND($D30="AF 4.1 EP",$AZ30&gt;3.25,$AZ30&lt;4.445),(($AZ30-3.25)/1.195),AND($D30="AF 4.2 EP",$AZ30&gt;3.25,$AZ30&lt;4.545),(($AZ30-3.25)/1.295),AND($AZ30&gt;=4.325,OR($D30="AF 4.0 IP",$D30="AF 4.0 EP")),1,AND($AZ30&gt;=4.445,OR($D30="AF 4.1 IP",$D30="AF 4.1 EP")),1,AND($AZ30&gt;=4.545,OR($D30="AF 4.2 IP",$D30="AF 4.2 EP")),1)</f>
        <v/>
      </c>
      <c r="BD30" s="144" t="str" cm="1">
        <f t="array" ref="BD30">_xlfn.IFS($C30="","",AND(Datos!$P30="Balasto OK",$BB30=0.4),0.1,AND(Datos!$P30="Balasto OK",$BB30=0.3),0.08,AND(Datos!$P30="Balasto NOK",$BB30=0.4),0.2,AND(Datos!$P30="Balasto NOK",$BB30=0.3),0.15,AND(Datos!$P30="Placa",$BB30=0.4),1,AND(Datos!$P30="Placa",$BB30=0.3),0.08)</f>
        <v/>
      </c>
      <c r="BE30" s="145" t="str" cm="1">
        <f t="array" ref="BE30">_xlfn.IFS($C30="","",AND(Datos!$P30="Balasto OK",$BB30=0.4),0.6,AND(Datos!$P30="Balasto OK",$BB30=0.3),0.45,AND(Datos!$P30="Balasto NOK",$BB30=0.4),1,AND(Datos!$P30="Balasto NOK",$BB30=0.3),0.75,AND(Datos!$P30="Placa",$BB30=0.4),0.6,AND(Datos!$P30="Placa",$BB30=0.3),0.45)</f>
        <v/>
      </c>
      <c r="BF30" s="143" t="str" cm="1">
        <f t="array" ref="BF30">_xlfn.IFS($C30="","",AND($C30="Ibérico",Interno!$AM30="11"),((3.75/Datos!$K30)+0.015),AND($C30="Ibérico",Interno!$AM30="12"),((50/Datos!$K30)-0.17),AND($C30="Ibérico",Interno!$AM30="110"),0.015,AND($C30="Estándar",Interno!$AM30="21"),((3.75/Datos!$K30)+0.015),AND($C30="Estándar",Interno!$AM30="22"),((50/Datos!$K30)-0.17),AND($C30="Estándar",Interno!$AM30="210"),0.015)</f>
        <v/>
      </c>
      <c r="BG30" s="145" t="str" cm="1">
        <f t="array" ref="BG30">_xlfn.IFS($C30="","",AND($C30="Ibérico",Interno!$AM30="11"),((3.75/Datos!$K30)+0.015),AND($C30="Ibérico",Interno!$AM30="12"),((60/Datos!$K30)-0.21),AND($C30="Ibérico",Interno!$AM30="110"),0.015,AND($C30="Estándar",Interno!$AM30="21"),((3.75/Datos!$K30)+0.015),AND($C30="Estándar",Interno!$AM30="22"),((60/Datos!$K30)-0.21),AND($C30="Estándar",Interno!$AM30="210"),0.015)</f>
        <v/>
      </c>
      <c r="BH30" s="143" t="str">
        <f>IF($BA30="","",($BB30/Datos!$U30)*Datos!$AA30*$BA30)</f>
        <v/>
      </c>
      <c r="BI30" s="145" t="str">
        <f>IF($BA30="","",($BB30/Datos!$U30)*Datos!$AB30*$BA30)</f>
        <v/>
      </c>
      <c r="BJ30" s="143" t="str">
        <f>IF($AZ30="","",($AZ30/Datos!$U30)*Datos!$AF30)</f>
        <v/>
      </c>
      <c r="BK30" s="144" t="str">
        <f>IF($AZ30="","",($BB30/Datos!$U30)*Datos!$AF30*$BA30)</f>
        <v/>
      </c>
      <c r="BL30" s="144" t="str">
        <f>IF($AZ30="","",TAN(Datos!$AG30*(PI()/180))*$BA30)</f>
        <v/>
      </c>
      <c r="BM30" s="144" t="str">
        <f>IF($AZ30="","",TAN(Datos!$AH30*(PI()/180))*$BA30)</f>
        <v/>
      </c>
      <c r="BN30" s="144" t="str" cm="1">
        <f t="array" ref="BN30">_xlfn.IFS($AZ30="","",AND($G30&lt;&gt;"",Datos!$F30="Recta"),$BO30,$G30&lt;&gt;"",TAN($BD30*(PI()/180))*$BA30)</f>
        <v/>
      </c>
      <c r="BO30" s="145" t="str">
        <f t="shared" si="3"/>
        <v/>
      </c>
      <c r="BQ30" s="143" t="str" cm="1">
        <f t="array" ref="BQ30">_xlfn.IFS($D30="","",$D30="AF 4.0 IP",Maestro!$AC$6,$D30="AF 4.1 IP",Maestro!$AC$7,$D30="AF 4.2 IP",Maestro!$AC$8,$D30="AF 4.0 EP",Maestro!$AC$13,$D30="AF 4.1. IP",Maestro!$AC$14,$D30="AF 4.2 IP",Maestro!$AC$15)</f>
        <v/>
      </c>
      <c r="BR30" s="144" t="str" cm="1">
        <f t="array" ref="BR30">_xlfn.IFS($D30="","",$D30="AF 4.0 IP",Maestro!$AD$6,$D30="AF 4.1 IP",Maestro!$AD$7,$D30="AF 4.2 IP",Maestro!$AD$8,$D30="AF 4.0 EP",Maestro!$AD$13,$D30="AF 4.1. IP",Maestro!$AD$14,$D30="AF 4.2 IP",Maestro!$AD$15)</f>
        <v/>
      </c>
      <c r="BS30" s="144" t="str" cm="1">
        <f t="array" ref="BS30">_xlfn.IFS($D30="","",AND($D30&lt;&gt;"",OR(AND($C30="Ibérico",$BR30&lt;=3.32),AND($C30="Estándar",$BR30&lt;=3.25))),0.4,AND($D30="AF 4.0 IP",$BR30&gt;3.32,$BR30&lt;4.325),((7.34-$BR30)/10.05),AND($D30="AF 4.1 IP",$BR30&gt;3.32,$BR30&lt;4.445),((7.82-$BR30)/11.25),AND($D30="AF 4.2 IP",$BR30&gt;3.32,$BR30&lt;4.545),((8.22-$BR30)/12.25),AND($D30="AF 4.0 EP",$BR30&gt;3.25,$BR30&lt;4.325),((7.55-$BR30)/10.75),AND($D30="AF 4.1 EP",$BR30&gt;3.25,$BR30&lt;4.445),((8.03-$BR30)/11.95),AND($D30="AF 4.2 EP",$BR30&gt;3.25,$BR30&lt;4.545),((8.43-$BR30)/12.95),AND($BR30&gt;=4.325,OR($D30="AF 4.0 IP",$D30="AF 4.0 EP")),0.3,AND($BR30&gt;=4.445,OR($D30="AF 4.1 IP",$D30="AF 4.1 EP")),0.3,AND($BR30&gt;=4.545,OR($D30="AF 4.2 IP",$D30="AF 4.2 EP")),0.3)</f>
        <v/>
      </c>
      <c r="BT30" s="145" t="str" cm="1">
        <f t="array" ref="BT30">_xlfn.IFS($D30="","",AND($D30&lt;&gt;"",OR(AND($C30="Ibérico",$BR30&lt;=3.32),AND($C30="Estándar",$BR30&lt;=3.25))),0,AND($D30="AF 4.0 IP",$BR30&gt;3.32,$BR30&lt;4.325),(($BR30-3.32)/1.005),AND($D30="AF 4.1 IP",$BR30&gt;3.32,$BR30&lt;4.445),(($BR30-3.32)/1.125),AND($D30="AF 4.2 IP",$BR30&gt;3.32,$BR30&lt;4.545),(($BR30-3.32)/1.225),AND($D30="AF 4.0 EP",$BR30&gt;3.25,$BR30&lt;4.325),(($BR30-3.25)/1.075),AND($D30="AF 4.1 EP",$BR30&gt;3.25,$BR30&lt;4.445),(($BR30-3.25)/1.195),AND($D30="AF 4.2 EP",$BR30&gt;3.25,$BR30&lt;4.545),(($BR30-3.25)/1.295),AND($BR30&gt;=4.325,OR($D30="AF 4.0 IP",$D30="AF 4.0 EP")),1,AND($BR30&gt;=4.445,OR($D30="AF 4.1 IP",$D30="AF 4.1 EP")),1,AND($BR30&gt;=4.545,OR($D30="AF 4.2 IP",$D30="AF 4.2 EP")),1)</f>
        <v/>
      </c>
      <c r="BU30" s="143" t="str" cm="1">
        <f t="array" ref="BU30">_xlfn.IFS($C30="","",AND($C30="Ibérico",Interno!$AM30="11"),((3.75/Datos!$K30)+0.015),AND($C30="Ibérico",Interno!$AM30="12"),((50/Datos!$K30)-0.17),AND($C30="Ibérico",Interno!$AM30="110"),0.015,AND($C30="Estándar",Interno!$AM30="21"),((3.75/Datos!$K30)+0.015),AND($C30="Estándar",Interno!$AM30="22"),((50/Datos!$K30)-0.17),AND($C30="Estándar",Interno!$AM30="210"),0.015)</f>
        <v/>
      </c>
      <c r="BV30" s="145" t="str" cm="1">
        <f t="array" ref="BV30">_xlfn.IFS($C30="","",AND($C30="Ibérico",Interno!$AM30="11"),((3.75/Datos!$K30)+0.015),AND($C30="Ibérico",Interno!$AM30="12"),((60/Datos!$K30)-0.21),AND($C30="Ibérico",Interno!$AM30="110"),0.015,AND($C30="Estándar",Interno!$AM30="21"),((3.75/Datos!$K30)+0.015),AND($C30="Estándar",Interno!$AM30="22"),((60/Datos!$K30)-0.21),AND($C30="Estándar",Interno!$AM30="210"),0.015)</f>
        <v/>
      </c>
      <c r="BW30" s="146" t="str">
        <f>IF($BR30="","",($BR30/Datos!$U30)*Datos!$AF30)</f>
        <v/>
      </c>
    </row>
    <row r="31" spans="2:75" x14ac:dyDescent="0.35">
      <c r="B31" s="143" t="str">
        <f>IF(Datos!$B31="","",Datos!$B31)</f>
        <v/>
      </c>
      <c r="C31" s="144" t="str">
        <f>IF(Datos!$E31="","",Datos!$E31)</f>
        <v/>
      </c>
      <c r="D31" s="145" t="str">
        <f>IF(Datos!$J31="","",Datos!$J31)</f>
        <v/>
      </c>
      <c r="F31" s="143" t="str" cm="1">
        <f t="array" ref="F31">_xlfn.IFS($D31="","",$D31="AF 4.0 IP",Maestro!$W$6,$D31="AF 4.1 IP",Maestro!$W$7,$D31="AF 4.2 IP",Maestro!$W$8,$D31="AF 4.0 EP",Maestro!$W$13,$D31="AF 4.1. IP",Maestro!$W$14,$D31="AF 4.2 IP",Maestro!$W$15)</f>
        <v/>
      </c>
      <c r="G31" s="144" t="str" cm="1">
        <f t="array" ref="G31">_xlfn.IFS($D31="","",$D31="AF 4.0 IP",Maestro!$X$6,$D31="AF 4.1 IP",Maestro!$X$7,$D31="AF 4.2 IP",Maestro!$X$8,$D31="AF 4.0 EP",Maestro!$X$13,$D31="AF 4.1. IP",Maestro!$X$14,$D31="AF 4.2 IP",Maestro!$X$15)</f>
        <v/>
      </c>
      <c r="H31" s="144" t="str" cm="1">
        <f t="array" ref="H31">_xlfn.IFS(Datos!$V31="","",($G31-Datos!$V31)&lt;0,0,($G31-Datos!$V31)&gt;=0,($G31-Datos!$V31))</f>
        <v/>
      </c>
      <c r="I31" s="144" t="str" cm="1">
        <f t="array" ref="I31">_xlfn.IFS($D31="","",AND($D31&lt;&gt;"",OR(AND($C31="Ibérico",$G31&lt;=3.32),AND($C31="Estándar",$G31&lt;=3.25))),0.4,AND($D31="AF 4.0 IP",$G31&gt;3.32,$G31&lt;4.325),((7.34-$G31)/10.05),AND($D31="AF 4.1 IP",$G31&gt;3.32,$G31&lt;4.445),((7.82-$G31)/11.25),AND($D31="AF 4.2 IP",$G31&gt;3.32,$G31&lt;4.545),((8.22-$G31)/12.25),AND($D31="AF 4.0 EP",$G31&gt;3.25,$G31&lt;4.325),((7.55-$G31)/10.75),AND($D31="AF 4.1 EP",$G31&gt;3.25,$G31&lt;4.445),((8.03-$G31)/11.95),AND($D31="AF 4.2 EP",$G31&gt;3.25,$G31&lt;4.545),((8.43-$G31)/12.95),AND($G31&gt;=4.325,OR($D31="AF 4.0 IP",$D31="AF 4.0 EP")),0.3,AND($G31&gt;=4.445,OR($D31="AF 4.1 IP",$D31="AF 4.1 EP")),0.3,AND($G31&gt;=4.545,OR($D31="AF 4.2 IP",$D31="AF 4.2 EP")),0.3)</f>
        <v/>
      </c>
      <c r="J31" s="144" t="str" cm="1">
        <f t="array" ref="J31">_xlfn.IFS($D31="","",AND($D31&lt;&gt;"",OR(AND($C31="Ibérico",$G31&lt;=3.32),AND($C31="Estándar",$G31&lt;=3.25))),0,AND($D31="AF 4.0 IP",$G31&gt;3.32,$G31&lt;4.325),(($G31-3.32)/1.005),AND($D31="AF 4.1 IP",$G31&gt;3.32,$G31&lt;4.445),(($G31-3.32)/1.125),AND($D31="AF 4.2 IP",$G31&gt;3.32,$G31&lt;4.545),(($G31-3.32)/1.225),AND($D31="AF 4.0 EP",$G31&gt;3.25,$G31&lt;4.325),(($G31-3.25)/1.075),AND($D31="AF 4.1 EP",$G31&gt;3.25,$G31&lt;4.445),(($G31-3.25)/1.195),AND($D31="AF 4.2 EP",$G31&gt;3.25,$G31&lt;4.545),(($G31-3.25)/1.295),AND($G31&gt;=4.325,OR($D31="AF 4.0 IP",$D31="AF 4.0 EP")),1,AND($G31&gt;=4.445,OR($D31="AF 4.1 IP",$D31="AF 4.1 EP")),1,AND($G31&gt;=4.545,OR($D31="AF 4.2 IP",$D31="AF 4.2 EP")),1)</f>
        <v/>
      </c>
      <c r="K31" s="144" t="str" cm="1">
        <f t="array" ref="K31">_xlfn.IFS($C31="","",AND(Datos!$P31="Balasto OK",$I31=0.4),0.1,AND(Datos!$P31="Balasto OK",$I31=0.3),0.08,AND(Datos!$P31="Balasto NOK",$I31=0.4),0.2,AND(Datos!$P31="Balasto NOK",$I31=0.3),0.15,AND(Datos!$P31="Placa",$I31=0.4),1,AND(Datos!$P31="Placa",$I31=0.3),0.08)</f>
        <v/>
      </c>
      <c r="L31" s="145" t="str" cm="1">
        <f t="array" ref="L31">_xlfn.IFS($C31="","",AND(Datos!$P31="Balasto OK",$I31=0.4),0.6,AND(Datos!$P31="Balasto OK",$I31=0.3),0.45,AND(Datos!$P31="Balasto NOK",$I31=0.4),1,AND(Datos!$P31="Balasto NOK",$I31=0.3),0.75,AND(Datos!$P31="Placa",$I31=0.4),0.6,AND(Datos!$P31="Placa",$I31=0.3),0.45)</f>
        <v/>
      </c>
      <c r="M31" s="143" t="str" cm="1">
        <f t="array" ref="M31">_xlfn.IFS($C31="","",AND($C31="Ibérico",Interno!$AM31="11"),((3.75/Datos!$K31)+(16.25*$J31/Datos!$K31)+0.015),AND($C31="Ibérico",Interno!$AM31="12"),((50/Datos!$K31)+(0.065*$J31)-0.17),AND($C31="Ibérico",Interno!$AM31="110"),0.015,AND($C31="Estándar",Interno!$AM31="21"),((3.75/Datos!$K31)+(16.25*$J31/Datos!$K31)+0.015),AND($C31="Estándar",Interno!$AM31="22"),((50/Datos!$K31)+(0.065*$J31)-0.17),AND($C31="Estándar",Interno!$AM31="210"),0.015)</f>
        <v/>
      </c>
      <c r="N31" s="145" t="str" cm="1">
        <f t="array" ref="N31">_xlfn.IFS($C31="","",AND($C31="Ibérico",Interno!$AM31="11"),((3.75/Datos!$K31)+(16.25*$J31/Datos!$K31)+0.015),AND($C31="Ibérico",Interno!$AM31="12"),((60/Datos!$K31)+($J31*(0.105-(10/Datos!$K31)))-0.21),AND($C31="Ibérico",Interno!$AM31="110"),0.015,AND($C31="Estándar",Interno!$AM31="21"),((3.75/Datos!$K31)+(16.25*$J31/Datos!$K31)+0.015),AND($C31="Estándar",Interno!$AM31="22"),((60/Datos!$K31)+($J31*(0.105-(10/Datos!$K31)))-0.21),AND($C31="Estándar",Interno!$AM31="210"),0.015)</f>
        <v/>
      </c>
      <c r="O31" s="143" t="str">
        <f>IF($H31="","",($I31/Datos!$U31)*Datos!$AA31*$H31)</f>
        <v/>
      </c>
      <c r="P31" s="145" t="str">
        <f>IF($H31="","",($I31/Datos!$U31)*Datos!$AB31*$H31)</f>
        <v/>
      </c>
      <c r="Q31" s="143" t="str">
        <f>IF($F31="","",($I31/Datos!$U31)*Datos!$AA31*$F31)</f>
        <v/>
      </c>
      <c r="R31" s="145" t="str">
        <f>IF($F31="","",($I31/Datos!$U31)*Datos!$AB31*$F31)</f>
        <v/>
      </c>
      <c r="S31" s="143" t="str">
        <f>IF($G31="","",($G31/Datos!$U31)*Datos!$AF31)</f>
        <v/>
      </c>
      <c r="T31" s="144" t="str">
        <f>IF($G31="","",($I31/Datos!$U31)*Datos!$AF31*$H31)</f>
        <v/>
      </c>
      <c r="U31" s="144" t="str">
        <f>IF($G31="","",TAN(Datos!$AG31*(PI()/180))*$H31)</f>
        <v/>
      </c>
      <c r="V31" s="144" t="str">
        <f>IF($G31="","",TAN(Datos!$AH31*(PI()/180))*$H31)</f>
        <v/>
      </c>
      <c r="W31" s="144" t="str" cm="1">
        <f t="array" ref="W31">_xlfn.IFS($G31="","",AND($G31&lt;&gt;"",Datos!$F31="Recta"),$X31,$G31&lt;&gt;"",TAN($K31*(PI()/180))*$H31)</f>
        <v/>
      </c>
      <c r="X31" s="145" t="str">
        <f t="shared" si="0"/>
        <v/>
      </c>
      <c r="Y31" s="143" t="str">
        <f>IF($F31="","",-(Datos!$AF31/2)+($F31/Datos!$U31)*Datos!$AF31)</f>
        <v/>
      </c>
      <c r="Z31" s="144" t="str">
        <f>IF($F31="","",(Datos!$AF31/2)+($F31/Datos!$U31)*Datos!$AF31)</f>
        <v/>
      </c>
      <c r="AA31" s="144" t="str">
        <f>IF($F31="","",$I31*($F31/Datos!$U31)*Datos!$AF31)</f>
        <v/>
      </c>
      <c r="AB31" s="144" t="str">
        <f>IF($F31="","",TAN(Datos!$AG31*(PI()/180))*$F31)</f>
        <v/>
      </c>
      <c r="AC31" s="144" t="str">
        <f>IF($F31="","",TAN(Datos!$AH31*(PI()/180))*$F31)</f>
        <v/>
      </c>
      <c r="AD31" s="144" t="str" cm="1">
        <f t="array" ref="AD31">_xlfn.IFS($G31="","",AND($G31&lt;&gt;"",Datos!$F31="Recta"),$AE31,$G31&lt;&gt;"",TAN($L31*(PI()/180))*$F31)</f>
        <v/>
      </c>
      <c r="AE31" s="145" t="str">
        <f t="shared" si="1"/>
        <v/>
      </c>
      <c r="AG31" s="143" t="str" cm="1">
        <f t="array" ref="AG31">_xlfn.IFS($D31="","",$D31="AF 4.0 IP",Maestro!$Y$6,$D31="AF 4.1 IP",Maestro!$Y$7,$D31="AF 4.2 IP",Maestro!$Y$8,$D31="AF 4.0 EP",Maestro!$Y$13,$D31="AF 4.1. IP",Maestro!$Y$14,$D31="AF 4.2 IP",Maestro!$Y$15)</f>
        <v/>
      </c>
      <c r="AH31" s="144" t="str" cm="1">
        <f t="array" ref="AH31">_xlfn.IFS($D31="","",$D31="AF 4.0 IP",Maestro!$Z$6,$D31="AF 4.1 IP",Maestro!$Z$7,$D31="AF 4.2 IP",Maestro!$Z$8,$D31="AF 4.0 EP",Maestro!$Z$13,$D31="AF 4.1. IP",Maestro!$Z$14,$D31="AF 4.2 IP",Maestro!$Z$15)</f>
        <v/>
      </c>
      <c r="AI31" s="144" t="str" cm="1">
        <f t="array" ref="AI31">_xlfn.IFS(Datos!$V31="","",($AH31-Datos!$V31)&lt;0,0,($AH31-Datos!$V31)&gt;=0,($AH31-Datos!$V31))</f>
        <v/>
      </c>
      <c r="AJ31" s="144" t="str" cm="1">
        <f t="array" ref="AJ31">_xlfn.IFS($D31="","",AND($D31&lt;&gt;"",OR(AND($C31="Ibérico",$AH31&lt;=3.32),AND($C31="Estándar",$AH31&lt;=3.25))),0.4,AND($D31="AF 4.0 IP",$AH31&gt;3.32,$AH31&lt;4.325),((7.34-$AH31)/10.05),AND($D31="AF 4.1 IP",$AH31&gt;3.32,$AH31&lt;4.445),((7.82-$AH31)/11.25),AND($D31="AF 4.2 IP",$AH31&gt;3.32,$AH31&lt;4.545),((8.22-$AH31)/12.25),AND($D31="AF 4.0 EP",$AH31&gt;3.25,$AH31&lt;4.325),((7.55-$AH31)/10.75),AND($D31="AF 4.1 EP",$AH31&gt;3.25,$AH31&lt;4.445),((8.03-$AH31)/11.95),AND($D31="AF 4.2 EP",$AH31&gt;3.25,$AH31&lt;4.545),((8.43-$AH31)/12.95),AND($AH31&gt;=4.325,OR($D31="AF 4.0 IP",$D31="AF 4.0 EP")),0.3,AND($AH31&gt;=4.445,OR($D31="AF 4.1 IP",$D31="AF 4.1 EP")),0.3,AND($AH31&gt;=4.545,OR($D31="AF 4.2 IP",$D31="AF 4.2 EP")),0.3)</f>
        <v/>
      </c>
      <c r="AK31" s="144" t="str" cm="1">
        <f t="array" ref="AK31">_xlfn.IFS($D31="","",AND($D31&lt;&gt;"",OR(AND($C31="Ibérico",$AH31&lt;=3.32),AND($C31="Estándar",$AH31&lt;=3.25))),0,AND($D31="AF 4.0 IP",$AH31&gt;3.32,$AH31&lt;4.325),(($AH31-3.32)/1.005),AND($D31="AF 4.1 IP",$AH31&gt;3.32,$AH31&lt;4.445),(($AH31-3.32)/1.125),AND($D31="AF 4.2 IP",$AH31&gt;3.32,$AH31&lt;4.545),(($AH31-3.32)/1.225),AND($D31="AF 4.0 EP",$AH31&gt;3.25,$AH31&lt;4.325),(($AH31-3.25)/1.075),AND($D31="AF 4.1 EP",$AH31&gt;3.25,$AH31&lt;4.445),(($AH31-3.25)/1.195),AND($D31="AF 4.2 EP",$AH31&gt;3.25,$AH31&lt;4.545),(($AH31-3.25)/1.295),AND($AH31&gt;=4.325,OR($D31="AF 4.0 IP",$D31="AF 4.0 EP")),1,AND($AH31&gt;=4.445,OR($D31="AF 4.1 IP",$D31="AF 4.1 EP")),1,AND($AH31&gt;=4.545,OR($D31="AF 4.2 IP",$D31="AF 4.2 EP")),1)</f>
        <v/>
      </c>
      <c r="AL31" s="144" t="str" cm="1">
        <f t="array" ref="AL31">_xlfn.IFS($C31="","",AND(Datos!$P31="Balasto OK",$AJ31=0.4),0.1,AND(Datos!$P31="Balasto OK",$AJ31=0.3),0.08,AND(Datos!$P31="Balasto NOK",$AJ31=0.4),0.2,AND(Datos!$P31="Balasto NOK",$AJ31=0.3),0.15,AND(Datos!$P31="Placa",$AJ31=0.4),1,AND(Datos!$P31="Placa",$AJ31=0.3),0.08)</f>
        <v/>
      </c>
      <c r="AM31" s="145" t="str" cm="1">
        <f t="array" ref="AM31">_xlfn.IFS($C31="","",AND(Datos!$P31="Balasto OK",$AJ31=0.4),0.6,AND(Datos!$P31="Balasto OK",$AJ31=0.3),0.45,AND(Datos!$P31="Balasto NOK",$AJ31=0.4),1,AND(Datos!$P31="Balasto NOK",$AJ31=0.3),0.75,AND(Datos!$P31="Placa",$AJ31=0.4),0.6,AND(Datos!$P31="Placa",$AJ31=0.3),0.45)</f>
        <v/>
      </c>
      <c r="AN31" s="143" t="str" cm="1">
        <f t="array" ref="AN31">_xlfn.IFS($C31="","",AND($C31="Ibérico",Interno!$AM31="11"),((3.75/Datos!$K31)+0.015),AND($C31="Ibérico",Interno!$AM31="12"),((50/Datos!$K31)-0.17),AND($C31="Ibérico",Interno!$AM31="110"),0.015,AND($C31="Estándar",Interno!$AM31="21"),((3.75/Datos!$K31)+0.015),AND($C31="Estándar",Interno!$AM31="22"),((50/Datos!$K31)-0.17),AND($C31="Estándar",Interno!$AM31="210"),0.015)</f>
        <v/>
      </c>
      <c r="AO31" s="145" t="str" cm="1">
        <f t="array" ref="AO31">_xlfn.IFS($C31="","",AND($C31="Ibérico",Interno!$AM31="11"),((3.75/Datos!$K31)+0.015),AND($C31="Ibérico",Interno!$AM31="12"),((60/Datos!$K31)-0.21),AND($C31="Ibérico",Interno!$AM31="110"),0.015,AND($C31="Estándar",Interno!$AM31="21"),((3.75/Datos!$K31)+0.015),AND($C31="Estándar",Interno!$AM31="22"),((60/Datos!$K31)-0.21),AND($C31="Estándar",Interno!$AM31="210"),0.015)</f>
        <v/>
      </c>
      <c r="AP31" s="143" t="str">
        <f>IF($AI31="","",($AJ31/Datos!$U31)*Datos!$AA31*$AI31)</f>
        <v/>
      </c>
      <c r="AQ31" s="145" t="str">
        <f>IF($AI31="","",($AJ31/Datos!$U31)*Datos!$AB31*$AI31)</f>
        <v/>
      </c>
      <c r="AR31" s="143" t="str">
        <f>IF($AH31="","",($AH31/Datos!$U31)*Datos!$AF31)</f>
        <v/>
      </c>
      <c r="AS31" s="144" t="str">
        <f>IF($AH31="","",($AJ31/Datos!$U31)*Datos!$AF31*$AI31)</f>
        <v/>
      </c>
      <c r="AT31" s="144" t="str">
        <f>IF($AH31="","",TAN(Datos!$AG31*(PI()/180))*$AI31)</f>
        <v/>
      </c>
      <c r="AU31" s="144" t="str">
        <f>IF($AH31="","",TAN(Datos!$AH31*(PI()/180))*$AI31)</f>
        <v/>
      </c>
      <c r="AV31" s="144" t="str" cm="1">
        <f t="array" ref="AV31">_xlfn.IFS($AH31="","",AND($G31&lt;&gt;"",Datos!$F31="Recta"),$AW31,$G31&lt;&gt;"",TAN($AL31*(PI()/180))*$AI31)</f>
        <v/>
      </c>
      <c r="AW31" s="145" t="str">
        <f t="shared" si="2"/>
        <v/>
      </c>
      <c r="AY31" s="143" t="str" cm="1">
        <f t="array" ref="AY31">_xlfn.IFS($D31="","",$D31="AF 4.0 IP",Maestro!$AA$6,$D31="AF 4.1 IP",Maestro!$AA$7,$D31="AF 4.2 IP",Maestro!$AA$8,$D31="AF 4.0 EP",Maestro!$AA$13,$D31="AF 4.1. IP",Maestro!$AA$14,$D31="AF 4.2 IP",Maestro!$AA$15)</f>
        <v/>
      </c>
      <c r="AZ31" s="144" t="str" cm="1">
        <f t="array" ref="AZ31">_xlfn.IFS($D31="","",$D31="AF 4.0 IP",Maestro!$AB$6,$D31="AF 4.1 IP",Maestro!$AB$7,$D31="AF 4.2 IP",Maestro!$AB$8,$D31="AF 4.0 EP",Maestro!$AB$13,$D31="AF 4.1. IP",Maestro!$AB$14,$D31="AF 4.2 IP",Maestro!$AB$15)</f>
        <v/>
      </c>
      <c r="BA31" s="144" t="str" cm="1">
        <f t="array" ref="BA31">_xlfn.IFS(Datos!$V31="","",($AZ31-Datos!$V31)&lt;0,0,($AZ31-Datos!$V31)&gt;=0,($AZ31-Datos!$V31))</f>
        <v/>
      </c>
      <c r="BB31" s="144" t="str" cm="1">
        <f t="array" ref="BB31">_xlfn.IFS($D31="","",AND($D31&lt;&gt;"",OR(AND($C31="Ibérico",$AZ31&lt;=3.32),AND($C31="Estándar",$AZ31&lt;=3.25))),0.4,AND($D31="AF 4.0 IP",$AZ31&gt;3.32,$AZ31&lt;4.325),((7.34-$AZ31)/10.05),AND($D31="AF 4.1 IP",$AZ31&gt;3.32,$AZ31&lt;4.445),((7.82-$AZ31)/11.25),AND($D31="AF 4.2 IP",$AZ31&gt;3.32,$AZ31&lt;4.545),((8.22-$AZ31)/12.25),AND($D31="AF 4.0 EP",$AZ31&gt;3.25,$AZ31&lt;4.325),((7.55-$AZ31)/10.75),AND($D31="AF 4.1 EP",$AZ31&gt;3.25,$AZ31&lt;4.445),((8.03-$AZ31)/11.95),AND($D31="AF 4.2 EP",$AZ31&gt;3.25,$AZ31&lt;4.545),((8.43-$AZ31)/12.95),AND($AZ31&gt;=4.325,OR($D31="AF 4.0 IP",$D31="AF 4.0 EP")),0.3,AND($AZ31&gt;=4.445,OR($D31="AF 4.1 IP",$D31="AF 4.1 EP")),0.3,AND($AZ31&gt;=4.545,OR($D31="AF 4.2 IP",$D31="AF 4.2 EP")),0.3)</f>
        <v/>
      </c>
      <c r="BC31" s="144" t="str" cm="1">
        <f t="array" ref="BC31">_xlfn.IFS($D31="","",AND($D31&lt;&gt;"",OR(AND($C31="Ibérico",$AZ31&lt;=3.32),AND($C31="Estándar",$AZ31&lt;=3.25))),0,AND($D31="AF 4.0 IP",$AZ31&gt;3.32,$AZ31&lt;4.325),(($AZ31-3.32)/1.005),AND($D31="AF 4.1 IP",$AZ31&gt;3.32,$AZ31&lt;4.445),(($AZ31-3.32)/1.125),AND($D31="AF 4.2 IP",$AZ31&gt;3.32,$AZ31&lt;4.545),(($AZ31-3.32)/1.225),AND($D31="AF 4.0 EP",$AZ31&gt;3.25,$AZ31&lt;4.325),(($AZ31-3.25)/1.075),AND($D31="AF 4.1 EP",$AZ31&gt;3.25,$AZ31&lt;4.445),(($AZ31-3.25)/1.195),AND($D31="AF 4.2 EP",$AZ31&gt;3.25,$AZ31&lt;4.545),(($AZ31-3.25)/1.295),AND($AZ31&gt;=4.325,OR($D31="AF 4.0 IP",$D31="AF 4.0 EP")),1,AND($AZ31&gt;=4.445,OR($D31="AF 4.1 IP",$D31="AF 4.1 EP")),1,AND($AZ31&gt;=4.545,OR($D31="AF 4.2 IP",$D31="AF 4.2 EP")),1)</f>
        <v/>
      </c>
      <c r="BD31" s="144" t="str" cm="1">
        <f t="array" ref="BD31">_xlfn.IFS($C31="","",AND(Datos!$P31="Balasto OK",$BB31=0.4),0.1,AND(Datos!$P31="Balasto OK",$BB31=0.3),0.08,AND(Datos!$P31="Balasto NOK",$BB31=0.4),0.2,AND(Datos!$P31="Balasto NOK",$BB31=0.3),0.15,AND(Datos!$P31="Placa",$BB31=0.4),1,AND(Datos!$P31="Placa",$BB31=0.3),0.08)</f>
        <v/>
      </c>
      <c r="BE31" s="145" t="str" cm="1">
        <f t="array" ref="BE31">_xlfn.IFS($C31="","",AND(Datos!$P31="Balasto OK",$BB31=0.4),0.6,AND(Datos!$P31="Balasto OK",$BB31=0.3),0.45,AND(Datos!$P31="Balasto NOK",$BB31=0.4),1,AND(Datos!$P31="Balasto NOK",$BB31=0.3),0.75,AND(Datos!$P31="Placa",$BB31=0.4),0.6,AND(Datos!$P31="Placa",$BB31=0.3),0.45)</f>
        <v/>
      </c>
      <c r="BF31" s="143" t="str" cm="1">
        <f t="array" ref="BF31">_xlfn.IFS($C31="","",AND($C31="Ibérico",Interno!$AM31="11"),((3.75/Datos!$K31)+0.015),AND($C31="Ibérico",Interno!$AM31="12"),((50/Datos!$K31)-0.17),AND($C31="Ibérico",Interno!$AM31="110"),0.015,AND($C31="Estándar",Interno!$AM31="21"),((3.75/Datos!$K31)+0.015),AND($C31="Estándar",Interno!$AM31="22"),((50/Datos!$K31)-0.17),AND($C31="Estándar",Interno!$AM31="210"),0.015)</f>
        <v/>
      </c>
      <c r="BG31" s="145" t="str" cm="1">
        <f t="array" ref="BG31">_xlfn.IFS($C31="","",AND($C31="Ibérico",Interno!$AM31="11"),((3.75/Datos!$K31)+0.015),AND($C31="Ibérico",Interno!$AM31="12"),((60/Datos!$K31)-0.21),AND($C31="Ibérico",Interno!$AM31="110"),0.015,AND($C31="Estándar",Interno!$AM31="21"),((3.75/Datos!$K31)+0.015),AND($C31="Estándar",Interno!$AM31="22"),((60/Datos!$K31)-0.21),AND($C31="Estándar",Interno!$AM31="210"),0.015)</f>
        <v/>
      </c>
      <c r="BH31" s="143" t="str">
        <f>IF($BA31="","",($BB31/Datos!$U31)*Datos!$AA31*$BA31)</f>
        <v/>
      </c>
      <c r="BI31" s="145" t="str">
        <f>IF($BA31="","",($BB31/Datos!$U31)*Datos!$AB31*$BA31)</f>
        <v/>
      </c>
      <c r="BJ31" s="143" t="str">
        <f>IF($AZ31="","",($AZ31/Datos!$U31)*Datos!$AF31)</f>
        <v/>
      </c>
      <c r="BK31" s="144" t="str">
        <f>IF($AZ31="","",($BB31/Datos!$U31)*Datos!$AF31*$BA31)</f>
        <v/>
      </c>
      <c r="BL31" s="144" t="str">
        <f>IF($AZ31="","",TAN(Datos!$AG31*(PI()/180))*$BA31)</f>
        <v/>
      </c>
      <c r="BM31" s="144" t="str">
        <f>IF($AZ31="","",TAN(Datos!$AH31*(PI()/180))*$BA31)</f>
        <v/>
      </c>
      <c r="BN31" s="144" t="str" cm="1">
        <f t="array" ref="BN31">_xlfn.IFS($AZ31="","",AND($G31&lt;&gt;"",Datos!$F31="Recta"),$BO31,$G31&lt;&gt;"",TAN($BD31*(PI()/180))*$BA31)</f>
        <v/>
      </c>
      <c r="BO31" s="145" t="str">
        <f t="shared" si="3"/>
        <v/>
      </c>
      <c r="BQ31" s="143" t="str" cm="1">
        <f t="array" ref="BQ31">_xlfn.IFS($D31="","",$D31="AF 4.0 IP",Maestro!$AC$6,$D31="AF 4.1 IP",Maestro!$AC$7,$D31="AF 4.2 IP",Maestro!$AC$8,$D31="AF 4.0 EP",Maestro!$AC$13,$D31="AF 4.1. IP",Maestro!$AC$14,$D31="AF 4.2 IP",Maestro!$AC$15)</f>
        <v/>
      </c>
      <c r="BR31" s="144" t="str" cm="1">
        <f t="array" ref="BR31">_xlfn.IFS($D31="","",$D31="AF 4.0 IP",Maestro!$AD$6,$D31="AF 4.1 IP",Maestro!$AD$7,$D31="AF 4.2 IP",Maestro!$AD$8,$D31="AF 4.0 EP",Maestro!$AD$13,$D31="AF 4.1. IP",Maestro!$AD$14,$D31="AF 4.2 IP",Maestro!$AD$15)</f>
        <v/>
      </c>
      <c r="BS31" s="144" t="str" cm="1">
        <f t="array" ref="BS31">_xlfn.IFS($D31="","",AND($D31&lt;&gt;"",OR(AND($C31="Ibérico",$BR31&lt;=3.32),AND($C31="Estándar",$BR31&lt;=3.25))),0.4,AND($D31="AF 4.0 IP",$BR31&gt;3.32,$BR31&lt;4.325),((7.34-$BR31)/10.05),AND($D31="AF 4.1 IP",$BR31&gt;3.32,$BR31&lt;4.445),((7.82-$BR31)/11.25),AND($D31="AF 4.2 IP",$BR31&gt;3.32,$BR31&lt;4.545),((8.22-$BR31)/12.25),AND($D31="AF 4.0 EP",$BR31&gt;3.25,$BR31&lt;4.325),((7.55-$BR31)/10.75),AND($D31="AF 4.1 EP",$BR31&gt;3.25,$BR31&lt;4.445),((8.03-$BR31)/11.95),AND($D31="AF 4.2 EP",$BR31&gt;3.25,$BR31&lt;4.545),((8.43-$BR31)/12.95),AND($BR31&gt;=4.325,OR($D31="AF 4.0 IP",$D31="AF 4.0 EP")),0.3,AND($BR31&gt;=4.445,OR($D31="AF 4.1 IP",$D31="AF 4.1 EP")),0.3,AND($BR31&gt;=4.545,OR($D31="AF 4.2 IP",$D31="AF 4.2 EP")),0.3)</f>
        <v/>
      </c>
      <c r="BT31" s="145" t="str" cm="1">
        <f t="array" ref="BT31">_xlfn.IFS($D31="","",AND($D31&lt;&gt;"",OR(AND($C31="Ibérico",$BR31&lt;=3.32),AND($C31="Estándar",$BR31&lt;=3.25))),0,AND($D31="AF 4.0 IP",$BR31&gt;3.32,$BR31&lt;4.325),(($BR31-3.32)/1.005),AND($D31="AF 4.1 IP",$BR31&gt;3.32,$BR31&lt;4.445),(($BR31-3.32)/1.125),AND($D31="AF 4.2 IP",$BR31&gt;3.32,$BR31&lt;4.545),(($BR31-3.32)/1.225),AND($D31="AF 4.0 EP",$BR31&gt;3.25,$BR31&lt;4.325),(($BR31-3.25)/1.075),AND($D31="AF 4.1 EP",$BR31&gt;3.25,$BR31&lt;4.445),(($BR31-3.25)/1.195),AND($D31="AF 4.2 EP",$BR31&gt;3.25,$BR31&lt;4.545),(($BR31-3.25)/1.295),AND($BR31&gt;=4.325,OR($D31="AF 4.0 IP",$D31="AF 4.0 EP")),1,AND($BR31&gt;=4.445,OR($D31="AF 4.1 IP",$D31="AF 4.1 EP")),1,AND($BR31&gt;=4.545,OR($D31="AF 4.2 IP",$D31="AF 4.2 EP")),1)</f>
        <v/>
      </c>
      <c r="BU31" s="143" t="str" cm="1">
        <f t="array" ref="BU31">_xlfn.IFS($C31="","",AND($C31="Ibérico",Interno!$AM31="11"),((3.75/Datos!$K31)+0.015),AND($C31="Ibérico",Interno!$AM31="12"),((50/Datos!$K31)-0.17),AND($C31="Ibérico",Interno!$AM31="110"),0.015,AND($C31="Estándar",Interno!$AM31="21"),((3.75/Datos!$K31)+0.015),AND($C31="Estándar",Interno!$AM31="22"),((50/Datos!$K31)-0.17),AND($C31="Estándar",Interno!$AM31="210"),0.015)</f>
        <v/>
      </c>
      <c r="BV31" s="145" t="str" cm="1">
        <f t="array" ref="BV31">_xlfn.IFS($C31="","",AND($C31="Ibérico",Interno!$AM31="11"),((3.75/Datos!$K31)+0.015),AND($C31="Ibérico",Interno!$AM31="12"),((60/Datos!$K31)-0.21),AND($C31="Ibérico",Interno!$AM31="110"),0.015,AND($C31="Estándar",Interno!$AM31="21"),((3.75/Datos!$K31)+0.015),AND($C31="Estándar",Interno!$AM31="22"),((60/Datos!$K31)-0.21),AND($C31="Estándar",Interno!$AM31="210"),0.015)</f>
        <v/>
      </c>
      <c r="BW31" s="146" t="str">
        <f>IF($BR31="","",($BR31/Datos!$U31)*Datos!$AF31)</f>
        <v/>
      </c>
    </row>
    <row r="32" spans="2:75" x14ac:dyDescent="0.35">
      <c r="B32" s="143" t="str">
        <f>IF(Datos!$B32="","",Datos!$B32)</f>
        <v/>
      </c>
      <c r="C32" s="144" t="str">
        <f>IF(Datos!$E32="","",Datos!$E32)</f>
        <v/>
      </c>
      <c r="D32" s="145" t="str">
        <f>IF(Datos!$J32="","",Datos!$J32)</f>
        <v/>
      </c>
      <c r="F32" s="143" t="str" cm="1">
        <f t="array" ref="F32">_xlfn.IFS($D32="","",$D32="AF 4.0 IP",Maestro!$W$6,$D32="AF 4.1 IP",Maestro!$W$7,$D32="AF 4.2 IP",Maestro!$W$8,$D32="AF 4.0 EP",Maestro!$W$13,$D32="AF 4.1. IP",Maestro!$W$14,$D32="AF 4.2 IP",Maestro!$W$15)</f>
        <v/>
      </c>
      <c r="G32" s="144" t="str" cm="1">
        <f t="array" ref="G32">_xlfn.IFS($D32="","",$D32="AF 4.0 IP",Maestro!$X$6,$D32="AF 4.1 IP",Maestro!$X$7,$D32="AF 4.2 IP",Maestro!$X$8,$D32="AF 4.0 EP",Maestro!$X$13,$D32="AF 4.1. IP",Maestro!$X$14,$D32="AF 4.2 IP",Maestro!$X$15)</f>
        <v/>
      </c>
      <c r="H32" s="144" t="str" cm="1">
        <f t="array" ref="H32">_xlfn.IFS(Datos!$V32="","",($G32-Datos!$V32)&lt;0,0,($G32-Datos!$V32)&gt;=0,($G32-Datos!$V32))</f>
        <v/>
      </c>
      <c r="I32" s="144" t="str" cm="1">
        <f t="array" ref="I32">_xlfn.IFS($D32="","",AND($D32&lt;&gt;"",OR(AND($C32="Ibérico",$G32&lt;=3.32),AND($C32="Estándar",$G32&lt;=3.25))),0.4,AND($D32="AF 4.0 IP",$G32&gt;3.32,$G32&lt;4.325),((7.34-$G32)/10.05),AND($D32="AF 4.1 IP",$G32&gt;3.32,$G32&lt;4.445),((7.82-$G32)/11.25),AND($D32="AF 4.2 IP",$G32&gt;3.32,$G32&lt;4.545),((8.22-$G32)/12.25),AND($D32="AF 4.0 EP",$G32&gt;3.25,$G32&lt;4.325),((7.55-$G32)/10.75),AND($D32="AF 4.1 EP",$G32&gt;3.25,$G32&lt;4.445),((8.03-$G32)/11.95),AND($D32="AF 4.2 EP",$G32&gt;3.25,$G32&lt;4.545),((8.43-$G32)/12.95),AND($G32&gt;=4.325,OR($D32="AF 4.0 IP",$D32="AF 4.0 EP")),0.3,AND($G32&gt;=4.445,OR($D32="AF 4.1 IP",$D32="AF 4.1 EP")),0.3,AND($G32&gt;=4.545,OR($D32="AF 4.2 IP",$D32="AF 4.2 EP")),0.3)</f>
        <v/>
      </c>
      <c r="J32" s="144" t="str" cm="1">
        <f t="array" ref="J32">_xlfn.IFS($D32="","",AND($D32&lt;&gt;"",OR(AND($C32="Ibérico",$G32&lt;=3.32),AND($C32="Estándar",$G32&lt;=3.25))),0,AND($D32="AF 4.0 IP",$G32&gt;3.32,$G32&lt;4.325),(($G32-3.32)/1.005),AND($D32="AF 4.1 IP",$G32&gt;3.32,$G32&lt;4.445),(($G32-3.32)/1.125),AND($D32="AF 4.2 IP",$G32&gt;3.32,$G32&lt;4.545),(($G32-3.32)/1.225),AND($D32="AF 4.0 EP",$G32&gt;3.25,$G32&lt;4.325),(($G32-3.25)/1.075),AND($D32="AF 4.1 EP",$G32&gt;3.25,$G32&lt;4.445),(($G32-3.25)/1.195),AND($D32="AF 4.2 EP",$G32&gt;3.25,$G32&lt;4.545),(($G32-3.25)/1.295),AND($G32&gt;=4.325,OR($D32="AF 4.0 IP",$D32="AF 4.0 EP")),1,AND($G32&gt;=4.445,OR($D32="AF 4.1 IP",$D32="AF 4.1 EP")),1,AND($G32&gt;=4.545,OR($D32="AF 4.2 IP",$D32="AF 4.2 EP")),1)</f>
        <v/>
      </c>
      <c r="K32" s="144" t="str" cm="1">
        <f t="array" ref="K32">_xlfn.IFS($C32="","",AND(Datos!$P32="Balasto OK",$I32=0.4),0.1,AND(Datos!$P32="Balasto OK",$I32=0.3),0.08,AND(Datos!$P32="Balasto NOK",$I32=0.4),0.2,AND(Datos!$P32="Balasto NOK",$I32=0.3),0.15,AND(Datos!$P32="Placa",$I32=0.4),1,AND(Datos!$P32="Placa",$I32=0.3),0.08)</f>
        <v/>
      </c>
      <c r="L32" s="145" t="str" cm="1">
        <f t="array" ref="L32">_xlfn.IFS($C32="","",AND(Datos!$P32="Balasto OK",$I32=0.4),0.6,AND(Datos!$P32="Balasto OK",$I32=0.3),0.45,AND(Datos!$P32="Balasto NOK",$I32=0.4),1,AND(Datos!$P32="Balasto NOK",$I32=0.3),0.75,AND(Datos!$P32="Placa",$I32=0.4),0.6,AND(Datos!$P32="Placa",$I32=0.3),0.45)</f>
        <v/>
      </c>
      <c r="M32" s="143" t="str" cm="1">
        <f t="array" ref="M32">_xlfn.IFS($C32="","",AND($C32="Ibérico",Interno!$AM32="11"),((3.75/Datos!$K32)+(16.25*$J32/Datos!$K32)+0.015),AND($C32="Ibérico",Interno!$AM32="12"),((50/Datos!$K32)+(0.065*$J32)-0.17),AND($C32="Ibérico",Interno!$AM32="110"),0.015,AND($C32="Estándar",Interno!$AM32="21"),((3.75/Datos!$K32)+(16.25*$J32/Datos!$K32)+0.015),AND($C32="Estándar",Interno!$AM32="22"),((50/Datos!$K32)+(0.065*$J32)-0.17),AND($C32="Estándar",Interno!$AM32="210"),0.015)</f>
        <v/>
      </c>
      <c r="N32" s="145" t="str" cm="1">
        <f t="array" ref="N32">_xlfn.IFS($C32="","",AND($C32="Ibérico",Interno!$AM32="11"),((3.75/Datos!$K32)+(16.25*$J32/Datos!$K32)+0.015),AND($C32="Ibérico",Interno!$AM32="12"),((60/Datos!$K32)+($J32*(0.105-(10/Datos!$K32)))-0.21),AND($C32="Ibérico",Interno!$AM32="110"),0.015,AND($C32="Estándar",Interno!$AM32="21"),((3.75/Datos!$K32)+(16.25*$J32/Datos!$K32)+0.015),AND($C32="Estándar",Interno!$AM32="22"),((60/Datos!$K32)+($J32*(0.105-(10/Datos!$K32)))-0.21),AND($C32="Estándar",Interno!$AM32="210"),0.015)</f>
        <v/>
      </c>
      <c r="O32" s="143" t="str">
        <f>IF($H32="","",($I32/Datos!$U32)*Datos!$AA32*$H32)</f>
        <v/>
      </c>
      <c r="P32" s="145" t="str">
        <f>IF($H32="","",($I32/Datos!$U32)*Datos!$AB32*$H32)</f>
        <v/>
      </c>
      <c r="Q32" s="143" t="str">
        <f>IF($F32="","",($I32/Datos!$U32)*Datos!$AA32*$F32)</f>
        <v/>
      </c>
      <c r="R32" s="145" t="str">
        <f>IF($F32="","",($I32/Datos!$U32)*Datos!$AB32*$F32)</f>
        <v/>
      </c>
      <c r="S32" s="143" t="str">
        <f>IF($G32="","",($G32/Datos!$U32)*Datos!$AF32)</f>
        <v/>
      </c>
      <c r="T32" s="144" t="str">
        <f>IF($G32="","",($I32/Datos!$U32)*Datos!$AF32*$H32)</f>
        <v/>
      </c>
      <c r="U32" s="144" t="str">
        <f>IF($G32="","",TAN(Datos!$AG32*(PI()/180))*$H32)</f>
        <v/>
      </c>
      <c r="V32" s="144" t="str">
        <f>IF($G32="","",TAN(Datos!$AH32*(PI()/180))*$H32)</f>
        <v/>
      </c>
      <c r="W32" s="144" t="str" cm="1">
        <f t="array" ref="W32">_xlfn.IFS($G32="","",AND($G32&lt;&gt;"",Datos!$F32="Recta"),$X32,$G32&lt;&gt;"",TAN($K32*(PI()/180))*$H32)</f>
        <v/>
      </c>
      <c r="X32" s="145" t="str">
        <f t="shared" si="0"/>
        <v/>
      </c>
      <c r="Y32" s="143" t="str">
        <f>IF($F32="","",-(Datos!$AF32/2)+($F32/Datos!$U32)*Datos!$AF32)</f>
        <v/>
      </c>
      <c r="Z32" s="144" t="str">
        <f>IF($F32="","",(Datos!$AF32/2)+($F32/Datos!$U32)*Datos!$AF32)</f>
        <v/>
      </c>
      <c r="AA32" s="144" t="str">
        <f>IF($F32="","",$I32*($F32/Datos!$U32)*Datos!$AF32)</f>
        <v/>
      </c>
      <c r="AB32" s="144" t="str">
        <f>IF($F32="","",TAN(Datos!$AG32*(PI()/180))*$F32)</f>
        <v/>
      </c>
      <c r="AC32" s="144" t="str">
        <f>IF($F32="","",TAN(Datos!$AH32*(PI()/180))*$F32)</f>
        <v/>
      </c>
      <c r="AD32" s="144" t="str" cm="1">
        <f t="array" ref="AD32">_xlfn.IFS($G32="","",AND($G32&lt;&gt;"",Datos!$F32="Recta"),$AE32,$G32&lt;&gt;"",TAN($L32*(PI()/180))*$F32)</f>
        <v/>
      </c>
      <c r="AE32" s="145" t="str">
        <f t="shared" si="1"/>
        <v/>
      </c>
      <c r="AG32" s="143" t="str" cm="1">
        <f t="array" ref="AG32">_xlfn.IFS($D32="","",$D32="AF 4.0 IP",Maestro!$Y$6,$D32="AF 4.1 IP",Maestro!$Y$7,$D32="AF 4.2 IP",Maestro!$Y$8,$D32="AF 4.0 EP",Maestro!$Y$13,$D32="AF 4.1. IP",Maestro!$Y$14,$D32="AF 4.2 IP",Maestro!$Y$15)</f>
        <v/>
      </c>
      <c r="AH32" s="144" t="str" cm="1">
        <f t="array" ref="AH32">_xlfn.IFS($D32="","",$D32="AF 4.0 IP",Maestro!$Z$6,$D32="AF 4.1 IP",Maestro!$Z$7,$D32="AF 4.2 IP",Maestro!$Z$8,$D32="AF 4.0 EP",Maestro!$Z$13,$D32="AF 4.1. IP",Maestro!$Z$14,$D32="AF 4.2 IP",Maestro!$Z$15)</f>
        <v/>
      </c>
      <c r="AI32" s="144" t="str" cm="1">
        <f t="array" ref="AI32">_xlfn.IFS(Datos!$V32="","",($AH32-Datos!$V32)&lt;0,0,($AH32-Datos!$V32)&gt;=0,($AH32-Datos!$V32))</f>
        <v/>
      </c>
      <c r="AJ32" s="144" t="str" cm="1">
        <f t="array" ref="AJ32">_xlfn.IFS($D32="","",AND($D32&lt;&gt;"",OR(AND($C32="Ibérico",$AH32&lt;=3.32),AND($C32="Estándar",$AH32&lt;=3.25))),0.4,AND($D32="AF 4.0 IP",$AH32&gt;3.32,$AH32&lt;4.325),((7.34-$AH32)/10.05),AND($D32="AF 4.1 IP",$AH32&gt;3.32,$AH32&lt;4.445),((7.82-$AH32)/11.25),AND($D32="AF 4.2 IP",$AH32&gt;3.32,$AH32&lt;4.545),((8.22-$AH32)/12.25),AND($D32="AF 4.0 EP",$AH32&gt;3.25,$AH32&lt;4.325),((7.55-$AH32)/10.75),AND($D32="AF 4.1 EP",$AH32&gt;3.25,$AH32&lt;4.445),((8.03-$AH32)/11.95),AND($D32="AF 4.2 EP",$AH32&gt;3.25,$AH32&lt;4.545),((8.43-$AH32)/12.95),AND($AH32&gt;=4.325,OR($D32="AF 4.0 IP",$D32="AF 4.0 EP")),0.3,AND($AH32&gt;=4.445,OR($D32="AF 4.1 IP",$D32="AF 4.1 EP")),0.3,AND($AH32&gt;=4.545,OR($D32="AF 4.2 IP",$D32="AF 4.2 EP")),0.3)</f>
        <v/>
      </c>
      <c r="AK32" s="144" t="str" cm="1">
        <f t="array" ref="AK32">_xlfn.IFS($D32="","",AND($D32&lt;&gt;"",OR(AND($C32="Ibérico",$AH32&lt;=3.32),AND($C32="Estándar",$AH32&lt;=3.25))),0,AND($D32="AF 4.0 IP",$AH32&gt;3.32,$AH32&lt;4.325),(($AH32-3.32)/1.005),AND($D32="AF 4.1 IP",$AH32&gt;3.32,$AH32&lt;4.445),(($AH32-3.32)/1.125),AND($D32="AF 4.2 IP",$AH32&gt;3.32,$AH32&lt;4.545),(($AH32-3.32)/1.225),AND($D32="AF 4.0 EP",$AH32&gt;3.25,$AH32&lt;4.325),(($AH32-3.25)/1.075),AND($D32="AF 4.1 EP",$AH32&gt;3.25,$AH32&lt;4.445),(($AH32-3.25)/1.195),AND($D32="AF 4.2 EP",$AH32&gt;3.25,$AH32&lt;4.545),(($AH32-3.25)/1.295),AND($AH32&gt;=4.325,OR($D32="AF 4.0 IP",$D32="AF 4.0 EP")),1,AND($AH32&gt;=4.445,OR($D32="AF 4.1 IP",$D32="AF 4.1 EP")),1,AND($AH32&gt;=4.545,OR($D32="AF 4.2 IP",$D32="AF 4.2 EP")),1)</f>
        <v/>
      </c>
      <c r="AL32" s="144" t="str" cm="1">
        <f t="array" ref="AL32">_xlfn.IFS($C32="","",AND(Datos!$P32="Balasto OK",$AJ32=0.4),0.1,AND(Datos!$P32="Balasto OK",$AJ32=0.3),0.08,AND(Datos!$P32="Balasto NOK",$AJ32=0.4),0.2,AND(Datos!$P32="Balasto NOK",$AJ32=0.3),0.15,AND(Datos!$P32="Placa",$AJ32=0.4),1,AND(Datos!$P32="Placa",$AJ32=0.3),0.08)</f>
        <v/>
      </c>
      <c r="AM32" s="145" t="str" cm="1">
        <f t="array" ref="AM32">_xlfn.IFS($C32="","",AND(Datos!$P32="Balasto OK",$AJ32=0.4),0.6,AND(Datos!$P32="Balasto OK",$AJ32=0.3),0.45,AND(Datos!$P32="Balasto NOK",$AJ32=0.4),1,AND(Datos!$P32="Balasto NOK",$AJ32=0.3),0.75,AND(Datos!$P32="Placa",$AJ32=0.4),0.6,AND(Datos!$P32="Placa",$AJ32=0.3),0.45)</f>
        <v/>
      </c>
      <c r="AN32" s="143" t="str" cm="1">
        <f t="array" ref="AN32">_xlfn.IFS($C32="","",AND($C32="Ibérico",Interno!$AM32="11"),((3.75/Datos!$K32)+0.015),AND($C32="Ibérico",Interno!$AM32="12"),((50/Datos!$K32)-0.17),AND($C32="Ibérico",Interno!$AM32="110"),0.015,AND($C32="Estándar",Interno!$AM32="21"),((3.75/Datos!$K32)+0.015),AND($C32="Estándar",Interno!$AM32="22"),((50/Datos!$K32)-0.17),AND($C32="Estándar",Interno!$AM32="210"),0.015)</f>
        <v/>
      </c>
      <c r="AO32" s="145" t="str" cm="1">
        <f t="array" ref="AO32">_xlfn.IFS($C32="","",AND($C32="Ibérico",Interno!$AM32="11"),((3.75/Datos!$K32)+0.015),AND($C32="Ibérico",Interno!$AM32="12"),((60/Datos!$K32)-0.21),AND($C32="Ibérico",Interno!$AM32="110"),0.015,AND($C32="Estándar",Interno!$AM32="21"),((3.75/Datos!$K32)+0.015),AND($C32="Estándar",Interno!$AM32="22"),((60/Datos!$K32)-0.21),AND($C32="Estándar",Interno!$AM32="210"),0.015)</f>
        <v/>
      </c>
      <c r="AP32" s="143" t="str">
        <f>IF($AI32="","",($AJ32/Datos!$U32)*Datos!$AA32*$AI32)</f>
        <v/>
      </c>
      <c r="AQ32" s="145" t="str">
        <f>IF($AI32="","",($AJ32/Datos!$U32)*Datos!$AB32*$AI32)</f>
        <v/>
      </c>
      <c r="AR32" s="143" t="str">
        <f>IF($AH32="","",($AH32/Datos!$U32)*Datos!$AF32)</f>
        <v/>
      </c>
      <c r="AS32" s="144" t="str">
        <f>IF($AH32="","",($AJ32/Datos!$U32)*Datos!$AF32*$AI32)</f>
        <v/>
      </c>
      <c r="AT32" s="144" t="str">
        <f>IF($AH32="","",TAN(Datos!$AG32*(PI()/180))*$AI32)</f>
        <v/>
      </c>
      <c r="AU32" s="144" t="str">
        <f>IF($AH32="","",TAN(Datos!$AH32*(PI()/180))*$AI32)</f>
        <v/>
      </c>
      <c r="AV32" s="144" t="str" cm="1">
        <f t="array" ref="AV32">_xlfn.IFS($AH32="","",AND($G32&lt;&gt;"",Datos!$F32="Recta"),$AW32,$G32&lt;&gt;"",TAN($AL32*(PI()/180))*$AI32)</f>
        <v/>
      </c>
      <c r="AW32" s="145" t="str">
        <f t="shared" si="2"/>
        <v/>
      </c>
      <c r="AY32" s="143" t="str" cm="1">
        <f t="array" ref="AY32">_xlfn.IFS($D32="","",$D32="AF 4.0 IP",Maestro!$AA$6,$D32="AF 4.1 IP",Maestro!$AA$7,$D32="AF 4.2 IP",Maestro!$AA$8,$D32="AF 4.0 EP",Maestro!$AA$13,$D32="AF 4.1. IP",Maestro!$AA$14,$D32="AF 4.2 IP",Maestro!$AA$15)</f>
        <v/>
      </c>
      <c r="AZ32" s="144" t="str" cm="1">
        <f t="array" ref="AZ32">_xlfn.IFS($D32="","",$D32="AF 4.0 IP",Maestro!$AB$6,$D32="AF 4.1 IP",Maestro!$AB$7,$D32="AF 4.2 IP",Maestro!$AB$8,$D32="AF 4.0 EP",Maestro!$AB$13,$D32="AF 4.1. IP",Maestro!$AB$14,$D32="AF 4.2 IP",Maestro!$AB$15)</f>
        <v/>
      </c>
      <c r="BA32" s="144" t="str" cm="1">
        <f t="array" ref="BA32">_xlfn.IFS(Datos!$V32="","",($AZ32-Datos!$V32)&lt;0,0,($AZ32-Datos!$V32)&gt;=0,($AZ32-Datos!$V32))</f>
        <v/>
      </c>
      <c r="BB32" s="144" t="str" cm="1">
        <f t="array" ref="BB32">_xlfn.IFS($D32="","",AND($D32&lt;&gt;"",OR(AND($C32="Ibérico",$AZ32&lt;=3.32),AND($C32="Estándar",$AZ32&lt;=3.25))),0.4,AND($D32="AF 4.0 IP",$AZ32&gt;3.32,$AZ32&lt;4.325),((7.34-$AZ32)/10.05),AND($D32="AF 4.1 IP",$AZ32&gt;3.32,$AZ32&lt;4.445),((7.82-$AZ32)/11.25),AND($D32="AF 4.2 IP",$AZ32&gt;3.32,$AZ32&lt;4.545),((8.22-$AZ32)/12.25),AND($D32="AF 4.0 EP",$AZ32&gt;3.25,$AZ32&lt;4.325),((7.55-$AZ32)/10.75),AND($D32="AF 4.1 EP",$AZ32&gt;3.25,$AZ32&lt;4.445),((8.03-$AZ32)/11.95),AND($D32="AF 4.2 EP",$AZ32&gt;3.25,$AZ32&lt;4.545),((8.43-$AZ32)/12.95),AND($AZ32&gt;=4.325,OR($D32="AF 4.0 IP",$D32="AF 4.0 EP")),0.3,AND($AZ32&gt;=4.445,OR($D32="AF 4.1 IP",$D32="AF 4.1 EP")),0.3,AND($AZ32&gt;=4.545,OR($D32="AF 4.2 IP",$D32="AF 4.2 EP")),0.3)</f>
        <v/>
      </c>
      <c r="BC32" s="144" t="str" cm="1">
        <f t="array" ref="BC32">_xlfn.IFS($D32="","",AND($D32&lt;&gt;"",OR(AND($C32="Ibérico",$AZ32&lt;=3.32),AND($C32="Estándar",$AZ32&lt;=3.25))),0,AND($D32="AF 4.0 IP",$AZ32&gt;3.32,$AZ32&lt;4.325),(($AZ32-3.32)/1.005),AND($D32="AF 4.1 IP",$AZ32&gt;3.32,$AZ32&lt;4.445),(($AZ32-3.32)/1.125),AND($D32="AF 4.2 IP",$AZ32&gt;3.32,$AZ32&lt;4.545),(($AZ32-3.32)/1.225),AND($D32="AF 4.0 EP",$AZ32&gt;3.25,$AZ32&lt;4.325),(($AZ32-3.25)/1.075),AND($D32="AF 4.1 EP",$AZ32&gt;3.25,$AZ32&lt;4.445),(($AZ32-3.25)/1.195),AND($D32="AF 4.2 EP",$AZ32&gt;3.25,$AZ32&lt;4.545),(($AZ32-3.25)/1.295),AND($AZ32&gt;=4.325,OR($D32="AF 4.0 IP",$D32="AF 4.0 EP")),1,AND($AZ32&gt;=4.445,OR($D32="AF 4.1 IP",$D32="AF 4.1 EP")),1,AND($AZ32&gt;=4.545,OR($D32="AF 4.2 IP",$D32="AF 4.2 EP")),1)</f>
        <v/>
      </c>
      <c r="BD32" s="144" t="str" cm="1">
        <f t="array" ref="BD32">_xlfn.IFS($C32="","",AND(Datos!$P32="Balasto OK",$BB32=0.4),0.1,AND(Datos!$P32="Balasto OK",$BB32=0.3),0.08,AND(Datos!$P32="Balasto NOK",$BB32=0.4),0.2,AND(Datos!$P32="Balasto NOK",$BB32=0.3),0.15,AND(Datos!$P32="Placa",$BB32=0.4),1,AND(Datos!$P32="Placa",$BB32=0.3),0.08)</f>
        <v/>
      </c>
      <c r="BE32" s="145" t="str" cm="1">
        <f t="array" ref="BE32">_xlfn.IFS($C32="","",AND(Datos!$P32="Balasto OK",$BB32=0.4),0.6,AND(Datos!$P32="Balasto OK",$BB32=0.3),0.45,AND(Datos!$P32="Balasto NOK",$BB32=0.4),1,AND(Datos!$P32="Balasto NOK",$BB32=0.3),0.75,AND(Datos!$P32="Placa",$BB32=0.4),0.6,AND(Datos!$P32="Placa",$BB32=0.3),0.45)</f>
        <v/>
      </c>
      <c r="BF32" s="143" t="str" cm="1">
        <f t="array" ref="BF32">_xlfn.IFS($C32="","",AND($C32="Ibérico",Interno!$AM32="11"),((3.75/Datos!$K32)+0.015),AND($C32="Ibérico",Interno!$AM32="12"),((50/Datos!$K32)-0.17),AND($C32="Ibérico",Interno!$AM32="110"),0.015,AND($C32="Estándar",Interno!$AM32="21"),((3.75/Datos!$K32)+0.015),AND($C32="Estándar",Interno!$AM32="22"),((50/Datos!$K32)-0.17),AND($C32="Estándar",Interno!$AM32="210"),0.015)</f>
        <v/>
      </c>
      <c r="BG32" s="145" t="str" cm="1">
        <f t="array" ref="BG32">_xlfn.IFS($C32="","",AND($C32="Ibérico",Interno!$AM32="11"),((3.75/Datos!$K32)+0.015),AND($C32="Ibérico",Interno!$AM32="12"),((60/Datos!$K32)-0.21),AND($C32="Ibérico",Interno!$AM32="110"),0.015,AND($C32="Estándar",Interno!$AM32="21"),((3.75/Datos!$K32)+0.015),AND($C32="Estándar",Interno!$AM32="22"),((60/Datos!$K32)-0.21),AND($C32="Estándar",Interno!$AM32="210"),0.015)</f>
        <v/>
      </c>
      <c r="BH32" s="143" t="str">
        <f>IF($BA32="","",($BB32/Datos!$U32)*Datos!$AA32*$BA32)</f>
        <v/>
      </c>
      <c r="BI32" s="145" t="str">
        <f>IF($BA32="","",($BB32/Datos!$U32)*Datos!$AB32*$BA32)</f>
        <v/>
      </c>
      <c r="BJ32" s="143" t="str">
        <f>IF($AZ32="","",($AZ32/Datos!$U32)*Datos!$AF32)</f>
        <v/>
      </c>
      <c r="BK32" s="144" t="str">
        <f>IF($AZ32="","",($BB32/Datos!$U32)*Datos!$AF32*$BA32)</f>
        <v/>
      </c>
      <c r="BL32" s="144" t="str">
        <f>IF($AZ32="","",TAN(Datos!$AG32*(PI()/180))*$BA32)</f>
        <v/>
      </c>
      <c r="BM32" s="144" t="str">
        <f>IF($AZ32="","",TAN(Datos!$AH32*(PI()/180))*$BA32)</f>
        <v/>
      </c>
      <c r="BN32" s="144" t="str" cm="1">
        <f t="array" ref="BN32">_xlfn.IFS($AZ32="","",AND($G32&lt;&gt;"",Datos!$F32="Recta"),$BO32,$G32&lt;&gt;"",TAN($BD32*(PI()/180))*$BA32)</f>
        <v/>
      </c>
      <c r="BO32" s="145" t="str">
        <f t="shared" si="3"/>
        <v/>
      </c>
      <c r="BQ32" s="143" t="str" cm="1">
        <f t="array" ref="BQ32">_xlfn.IFS($D32="","",$D32="AF 4.0 IP",Maestro!$AC$6,$D32="AF 4.1 IP",Maestro!$AC$7,$D32="AF 4.2 IP",Maestro!$AC$8,$D32="AF 4.0 EP",Maestro!$AC$13,$D32="AF 4.1. IP",Maestro!$AC$14,$D32="AF 4.2 IP",Maestro!$AC$15)</f>
        <v/>
      </c>
      <c r="BR32" s="144" t="str" cm="1">
        <f t="array" ref="BR32">_xlfn.IFS($D32="","",$D32="AF 4.0 IP",Maestro!$AD$6,$D32="AF 4.1 IP",Maestro!$AD$7,$D32="AF 4.2 IP",Maestro!$AD$8,$D32="AF 4.0 EP",Maestro!$AD$13,$D32="AF 4.1. IP",Maestro!$AD$14,$D32="AF 4.2 IP",Maestro!$AD$15)</f>
        <v/>
      </c>
      <c r="BS32" s="144" t="str" cm="1">
        <f t="array" ref="BS32">_xlfn.IFS($D32="","",AND($D32&lt;&gt;"",OR(AND($C32="Ibérico",$BR32&lt;=3.32),AND($C32="Estándar",$BR32&lt;=3.25))),0.4,AND($D32="AF 4.0 IP",$BR32&gt;3.32,$BR32&lt;4.325),((7.34-$BR32)/10.05),AND($D32="AF 4.1 IP",$BR32&gt;3.32,$BR32&lt;4.445),((7.82-$BR32)/11.25),AND($D32="AF 4.2 IP",$BR32&gt;3.32,$BR32&lt;4.545),((8.22-$BR32)/12.25),AND($D32="AF 4.0 EP",$BR32&gt;3.25,$BR32&lt;4.325),((7.55-$BR32)/10.75),AND($D32="AF 4.1 EP",$BR32&gt;3.25,$BR32&lt;4.445),((8.03-$BR32)/11.95),AND($D32="AF 4.2 EP",$BR32&gt;3.25,$BR32&lt;4.545),((8.43-$BR32)/12.95),AND($BR32&gt;=4.325,OR($D32="AF 4.0 IP",$D32="AF 4.0 EP")),0.3,AND($BR32&gt;=4.445,OR($D32="AF 4.1 IP",$D32="AF 4.1 EP")),0.3,AND($BR32&gt;=4.545,OR($D32="AF 4.2 IP",$D32="AF 4.2 EP")),0.3)</f>
        <v/>
      </c>
      <c r="BT32" s="145" t="str" cm="1">
        <f t="array" ref="BT32">_xlfn.IFS($D32="","",AND($D32&lt;&gt;"",OR(AND($C32="Ibérico",$BR32&lt;=3.32),AND($C32="Estándar",$BR32&lt;=3.25))),0,AND($D32="AF 4.0 IP",$BR32&gt;3.32,$BR32&lt;4.325),(($BR32-3.32)/1.005),AND($D32="AF 4.1 IP",$BR32&gt;3.32,$BR32&lt;4.445),(($BR32-3.32)/1.125),AND($D32="AF 4.2 IP",$BR32&gt;3.32,$BR32&lt;4.545),(($BR32-3.32)/1.225),AND($D32="AF 4.0 EP",$BR32&gt;3.25,$BR32&lt;4.325),(($BR32-3.25)/1.075),AND($D32="AF 4.1 EP",$BR32&gt;3.25,$BR32&lt;4.445),(($BR32-3.25)/1.195),AND($D32="AF 4.2 EP",$BR32&gt;3.25,$BR32&lt;4.545),(($BR32-3.25)/1.295),AND($BR32&gt;=4.325,OR($D32="AF 4.0 IP",$D32="AF 4.0 EP")),1,AND($BR32&gt;=4.445,OR($D32="AF 4.1 IP",$D32="AF 4.1 EP")),1,AND($BR32&gt;=4.545,OR($D32="AF 4.2 IP",$D32="AF 4.2 EP")),1)</f>
        <v/>
      </c>
      <c r="BU32" s="143" t="str" cm="1">
        <f t="array" ref="BU32">_xlfn.IFS($C32="","",AND($C32="Ibérico",Interno!$AM32="11"),((3.75/Datos!$K32)+0.015),AND($C32="Ibérico",Interno!$AM32="12"),((50/Datos!$K32)-0.17),AND($C32="Ibérico",Interno!$AM32="110"),0.015,AND($C32="Estándar",Interno!$AM32="21"),((3.75/Datos!$K32)+0.015),AND($C32="Estándar",Interno!$AM32="22"),((50/Datos!$K32)-0.17),AND($C32="Estándar",Interno!$AM32="210"),0.015)</f>
        <v/>
      </c>
      <c r="BV32" s="145" t="str" cm="1">
        <f t="array" ref="BV32">_xlfn.IFS($C32="","",AND($C32="Ibérico",Interno!$AM32="11"),((3.75/Datos!$K32)+0.015),AND($C32="Ibérico",Interno!$AM32="12"),((60/Datos!$K32)-0.21),AND($C32="Ibérico",Interno!$AM32="110"),0.015,AND($C32="Estándar",Interno!$AM32="21"),((3.75/Datos!$K32)+0.015),AND($C32="Estándar",Interno!$AM32="22"),((60/Datos!$K32)-0.21),AND($C32="Estándar",Interno!$AM32="210"),0.015)</f>
        <v/>
      </c>
      <c r="BW32" s="146" t="str">
        <f>IF($BR32="","",($BR32/Datos!$U32)*Datos!$AF32)</f>
        <v/>
      </c>
    </row>
    <row r="33" spans="2:75" x14ac:dyDescent="0.35">
      <c r="B33" s="143" t="str">
        <f>IF(Datos!$B33="","",Datos!$B33)</f>
        <v/>
      </c>
      <c r="C33" s="144" t="str">
        <f>IF(Datos!$E33="","",Datos!$E33)</f>
        <v/>
      </c>
      <c r="D33" s="145" t="str">
        <f>IF(Datos!$J33="","",Datos!$J33)</f>
        <v/>
      </c>
      <c r="F33" s="143" t="str" cm="1">
        <f t="array" ref="F33">_xlfn.IFS($D33="","",$D33="AF 4.0 IP",Maestro!$W$6,$D33="AF 4.1 IP",Maestro!$W$7,$D33="AF 4.2 IP",Maestro!$W$8,$D33="AF 4.0 EP",Maestro!$W$13,$D33="AF 4.1. IP",Maestro!$W$14,$D33="AF 4.2 IP",Maestro!$W$15)</f>
        <v/>
      </c>
      <c r="G33" s="144" t="str" cm="1">
        <f t="array" ref="G33">_xlfn.IFS($D33="","",$D33="AF 4.0 IP",Maestro!$X$6,$D33="AF 4.1 IP",Maestro!$X$7,$D33="AF 4.2 IP",Maestro!$X$8,$D33="AF 4.0 EP",Maestro!$X$13,$D33="AF 4.1. IP",Maestro!$X$14,$D33="AF 4.2 IP",Maestro!$X$15)</f>
        <v/>
      </c>
      <c r="H33" s="144" t="str" cm="1">
        <f t="array" ref="H33">_xlfn.IFS(Datos!$V33="","",($G33-Datos!$V33)&lt;0,0,($G33-Datos!$V33)&gt;=0,($G33-Datos!$V33))</f>
        <v/>
      </c>
      <c r="I33" s="144" t="str" cm="1">
        <f t="array" ref="I33">_xlfn.IFS($D33="","",AND($D33&lt;&gt;"",OR(AND($C33="Ibérico",$G33&lt;=3.32),AND($C33="Estándar",$G33&lt;=3.25))),0.4,AND($D33="AF 4.0 IP",$G33&gt;3.32,$G33&lt;4.325),((7.34-$G33)/10.05),AND($D33="AF 4.1 IP",$G33&gt;3.32,$G33&lt;4.445),((7.82-$G33)/11.25),AND($D33="AF 4.2 IP",$G33&gt;3.32,$G33&lt;4.545),((8.22-$G33)/12.25),AND($D33="AF 4.0 EP",$G33&gt;3.25,$G33&lt;4.325),((7.55-$G33)/10.75),AND($D33="AF 4.1 EP",$G33&gt;3.25,$G33&lt;4.445),((8.03-$G33)/11.95),AND($D33="AF 4.2 EP",$G33&gt;3.25,$G33&lt;4.545),((8.43-$G33)/12.95),AND($G33&gt;=4.325,OR($D33="AF 4.0 IP",$D33="AF 4.0 EP")),0.3,AND($G33&gt;=4.445,OR($D33="AF 4.1 IP",$D33="AF 4.1 EP")),0.3,AND($G33&gt;=4.545,OR($D33="AF 4.2 IP",$D33="AF 4.2 EP")),0.3)</f>
        <v/>
      </c>
      <c r="J33" s="144" t="str" cm="1">
        <f t="array" ref="J33">_xlfn.IFS($D33="","",AND($D33&lt;&gt;"",OR(AND($C33="Ibérico",$G33&lt;=3.32),AND($C33="Estándar",$G33&lt;=3.25))),0,AND($D33="AF 4.0 IP",$G33&gt;3.32,$G33&lt;4.325),(($G33-3.32)/1.005),AND($D33="AF 4.1 IP",$G33&gt;3.32,$G33&lt;4.445),(($G33-3.32)/1.125),AND($D33="AF 4.2 IP",$G33&gt;3.32,$G33&lt;4.545),(($G33-3.32)/1.225),AND($D33="AF 4.0 EP",$G33&gt;3.25,$G33&lt;4.325),(($G33-3.25)/1.075),AND($D33="AF 4.1 EP",$G33&gt;3.25,$G33&lt;4.445),(($G33-3.25)/1.195),AND($D33="AF 4.2 EP",$G33&gt;3.25,$G33&lt;4.545),(($G33-3.25)/1.295),AND($G33&gt;=4.325,OR($D33="AF 4.0 IP",$D33="AF 4.0 EP")),1,AND($G33&gt;=4.445,OR($D33="AF 4.1 IP",$D33="AF 4.1 EP")),1,AND($G33&gt;=4.545,OR($D33="AF 4.2 IP",$D33="AF 4.2 EP")),1)</f>
        <v/>
      </c>
      <c r="K33" s="144" t="str" cm="1">
        <f t="array" ref="K33">_xlfn.IFS($C33="","",AND(Datos!$P33="Balasto OK",$I33=0.4),0.1,AND(Datos!$P33="Balasto OK",$I33=0.3),0.08,AND(Datos!$P33="Balasto NOK",$I33=0.4),0.2,AND(Datos!$P33="Balasto NOK",$I33=0.3),0.15,AND(Datos!$P33="Placa",$I33=0.4),1,AND(Datos!$P33="Placa",$I33=0.3),0.08)</f>
        <v/>
      </c>
      <c r="L33" s="145" t="str" cm="1">
        <f t="array" ref="L33">_xlfn.IFS($C33="","",AND(Datos!$P33="Balasto OK",$I33=0.4),0.6,AND(Datos!$P33="Balasto OK",$I33=0.3),0.45,AND(Datos!$P33="Balasto NOK",$I33=0.4),1,AND(Datos!$P33="Balasto NOK",$I33=0.3),0.75,AND(Datos!$P33="Placa",$I33=0.4),0.6,AND(Datos!$P33="Placa",$I33=0.3),0.45)</f>
        <v/>
      </c>
      <c r="M33" s="143" t="str" cm="1">
        <f t="array" ref="M33">_xlfn.IFS($C33="","",AND($C33="Ibérico",Interno!$AM33="11"),((3.75/Datos!$K33)+(16.25*$J33/Datos!$K33)+0.015),AND($C33="Ibérico",Interno!$AM33="12"),((50/Datos!$K33)+(0.065*$J33)-0.17),AND($C33="Ibérico",Interno!$AM33="110"),0.015,AND($C33="Estándar",Interno!$AM33="21"),((3.75/Datos!$K33)+(16.25*$J33/Datos!$K33)+0.015),AND($C33="Estándar",Interno!$AM33="22"),((50/Datos!$K33)+(0.065*$J33)-0.17),AND($C33="Estándar",Interno!$AM33="210"),0.015)</f>
        <v/>
      </c>
      <c r="N33" s="145" t="str" cm="1">
        <f t="array" ref="N33">_xlfn.IFS($C33="","",AND($C33="Ibérico",Interno!$AM33="11"),((3.75/Datos!$K33)+(16.25*$J33/Datos!$K33)+0.015),AND($C33="Ibérico",Interno!$AM33="12"),((60/Datos!$K33)+($J33*(0.105-(10/Datos!$K33)))-0.21),AND($C33="Ibérico",Interno!$AM33="110"),0.015,AND($C33="Estándar",Interno!$AM33="21"),((3.75/Datos!$K33)+(16.25*$J33/Datos!$K33)+0.015),AND($C33="Estándar",Interno!$AM33="22"),((60/Datos!$K33)+($J33*(0.105-(10/Datos!$K33)))-0.21),AND($C33="Estándar",Interno!$AM33="210"),0.015)</f>
        <v/>
      </c>
      <c r="O33" s="143" t="str">
        <f>IF($H33="","",($I33/Datos!$U33)*Datos!$AA33*$H33)</f>
        <v/>
      </c>
      <c r="P33" s="145" t="str">
        <f>IF($H33="","",($I33/Datos!$U33)*Datos!$AB33*$H33)</f>
        <v/>
      </c>
      <c r="Q33" s="143" t="str">
        <f>IF($F33="","",($I33/Datos!$U33)*Datos!$AA33*$F33)</f>
        <v/>
      </c>
      <c r="R33" s="145" t="str">
        <f>IF($F33="","",($I33/Datos!$U33)*Datos!$AB33*$F33)</f>
        <v/>
      </c>
      <c r="S33" s="143" t="str">
        <f>IF($G33="","",($G33/Datos!$U33)*Datos!$AF33)</f>
        <v/>
      </c>
      <c r="T33" s="144" t="str">
        <f>IF($G33="","",($I33/Datos!$U33)*Datos!$AF33*$H33)</f>
        <v/>
      </c>
      <c r="U33" s="144" t="str">
        <f>IF($G33="","",TAN(Datos!$AG33*(PI()/180))*$H33)</f>
        <v/>
      </c>
      <c r="V33" s="144" t="str">
        <f>IF($G33="","",TAN(Datos!$AH33*(PI()/180))*$H33)</f>
        <v/>
      </c>
      <c r="W33" s="144" t="str" cm="1">
        <f t="array" ref="W33">_xlfn.IFS($G33="","",AND($G33&lt;&gt;"",Datos!$F33="Recta"),$X33,$G33&lt;&gt;"",TAN($K33*(PI()/180))*$H33)</f>
        <v/>
      </c>
      <c r="X33" s="145" t="str">
        <f t="shared" si="0"/>
        <v/>
      </c>
      <c r="Y33" s="143" t="str">
        <f>IF($F33="","",-(Datos!$AF33/2)+($F33/Datos!$U33)*Datos!$AF33)</f>
        <v/>
      </c>
      <c r="Z33" s="144" t="str">
        <f>IF($F33="","",(Datos!$AF33/2)+($F33/Datos!$U33)*Datos!$AF33)</f>
        <v/>
      </c>
      <c r="AA33" s="144" t="str">
        <f>IF($F33="","",$I33*($F33/Datos!$U33)*Datos!$AF33)</f>
        <v/>
      </c>
      <c r="AB33" s="144" t="str">
        <f>IF($F33="","",TAN(Datos!$AG33*(PI()/180))*$F33)</f>
        <v/>
      </c>
      <c r="AC33" s="144" t="str">
        <f>IF($F33="","",TAN(Datos!$AH33*(PI()/180))*$F33)</f>
        <v/>
      </c>
      <c r="AD33" s="144" t="str" cm="1">
        <f t="array" ref="AD33">_xlfn.IFS($G33="","",AND($G33&lt;&gt;"",Datos!$F33="Recta"),$AE33,$G33&lt;&gt;"",TAN($L33*(PI()/180))*$F33)</f>
        <v/>
      </c>
      <c r="AE33" s="145" t="str">
        <f t="shared" si="1"/>
        <v/>
      </c>
      <c r="AG33" s="143" t="str" cm="1">
        <f t="array" ref="AG33">_xlfn.IFS($D33="","",$D33="AF 4.0 IP",Maestro!$Y$6,$D33="AF 4.1 IP",Maestro!$Y$7,$D33="AF 4.2 IP",Maestro!$Y$8,$D33="AF 4.0 EP",Maestro!$Y$13,$D33="AF 4.1. IP",Maestro!$Y$14,$D33="AF 4.2 IP",Maestro!$Y$15)</f>
        <v/>
      </c>
      <c r="AH33" s="144" t="str" cm="1">
        <f t="array" ref="AH33">_xlfn.IFS($D33="","",$D33="AF 4.0 IP",Maestro!$Z$6,$D33="AF 4.1 IP",Maestro!$Z$7,$D33="AF 4.2 IP",Maestro!$Z$8,$D33="AF 4.0 EP",Maestro!$Z$13,$D33="AF 4.1. IP",Maestro!$Z$14,$D33="AF 4.2 IP",Maestro!$Z$15)</f>
        <v/>
      </c>
      <c r="AI33" s="144" t="str" cm="1">
        <f t="array" ref="AI33">_xlfn.IFS(Datos!$V33="","",($AH33-Datos!$V33)&lt;0,0,($AH33-Datos!$V33)&gt;=0,($AH33-Datos!$V33))</f>
        <v/>
      </c>
      <c r="AJ33" s="144" t="str" cm="1">
        <f t="array" ref="AJ33">_xlfn.IFS($D33="","",AND($D33&lt;&gt;"",OR(AND($C33="Ibérico",$AH33&lt;=3.32),AND($C33="Estándar",$AH33&lt;=3.25))),0.4,AND($D33="AF 4.0 IP",$AH33&gt;3.32,$AH33&lt;4.325),((7.34-$AH33)/10.05),AND($D33="AF 4.1 IP",$AH33&gt;3.32,$AH33&lt;4.445),((7.82-$AH33)/11.25),AND($D33="AF 4.2 IP",$AH33&gt;3.32,$AH33&lt;4.545),((8.22-$AH33)/12.25),AND($D33="AF 4.0 EP",$AH33&gt;3.25,$AH33&lt;4.325),((7.55-$AH33)/10.75),AND($D33="AF 4.1 EP",$AH33&gt;3.25,$AH33&lt;4.445),((8.03-$AH33)/11.95),AND($D33="AF 4.2 EP",$AH33&gt;3.25,$AH33&lt;4.545),((8.43-$AH33)/12.95),AND($AH33&gt;=4.325,OR($D33="AF 4.0 IP",$D33="AF 4.0 EP")),0.3,AND($AH33&gt;=4.445,OR($D33="AF 4.1 IP",$D33="AF 4.1 EP")),0.3,AND($AH33&gt;=4.545,OR($D33="AF 4.2 IP",$D33="AF 4.2 EP")),0.3)</f>
        <v/>
      </c>
      <c r="AK33" s="144" t="str" cm="1">
        <f t="array" ref="AK33">_xlfn.IFS($D33="","",AND($D33&lt;&gt;"",OR(AND($C33="Ibérico",$AH33&lt;=3.32),AND($C33="Estándar",$AH33&lt;=3.25))),0,AND($D33="AF 4.0 IP",$AH33&gt;3.32,$AH33&lt;4.325),(($AH33-3.32)/1.005),AND($D33="AF 4.1 IP",$AH33&gt;3.32,$AH33&lt;4.445),(($AH33-3.32)/1.125),AND($D33="AF 4.2 IP",$AH33&gt;3.32,$AH33&lt;4.545),(($AH33-3.32)/1.225),AND($D33="AF 4.0 EP",$AH33&gt;3.25,$AH33&lt;4.325),(($AH33-3.25)/1.075),AND($D33="AF 4.1 EP",$AH33&gt;3.25,$AH33&lt;4.445),(($AH33-3.25)/1.195),AND($D33="AF 4.2 EP",$AH33&gt;3.25,$AH33&lt;4.545),(($AH33-3.25)/1.295),AND($AH33&gt;=4.325,OR($D33="AF 4.0 IP",$D33="AF 4.0 EP")),1,AND($AH33&gt;=4.445,OR($D33="AF 4.1 IP",$D33="AF 4.1 EP")),1,AND($AH33&gt;=4.545,OR($D33="AF 4.2 IP",$D33="AF 4.2 EP")),1)</f>
        <v/>
      </c>
      <c r="AL33" s="144" t="str" cm="1">
        <f t="array" ref="AL33">_xlfn.IFS($C33="","",AND(Datos!$P33="Balasto OK",$AJ33=0.4),0.1,AND(Datos!$P33="Balasto OK",$AJ33=0.3),0.08,AND(Datos!$P33="Balasto NOK",$AJ33=0.4),0.2,AND(Datos!$P33="Balasto NOK",$AJ33=0.3),0.15,AND(Datos!$P33="Placa",$AJ33=0.4),1,AND(Datos!$P33="Placa",$AJ33=0.3),0.08)</f>
        <v/>
      </c>
      <c r="AM33" s="145" t="str" cm="1">
        <f t="array" ref="AM33">_xlfn.IFS($C33="","",AND(Datos!$P33="Balasto OK",$AJ33=0.4),0.6,AND(Datos!$P33="Balasto OK",$AJ33=0.3),0.45,AND(Datos!$P33="Balasto NOK",$AJ33=0.4),1,AND(Datos!$P33="Balasto NOK",$AJ33=0.3),0.75,AND(Datos!$P33="Placa",$AJ33=0.4),0.6,AND(Datos!$P33="Placa",$AJ33=0.3),0.45)</f>
        <v/>
      </c>
      <c r="AN33" s="143" t="str" cm="1">
        <f t="array" ref="AN33">_xlfn.IFS($C33="","",AND($C33="Ibérico",Interno!$AM33="11"),((3.75/Datos!$K33)+0.015),AND($C33="Ibérico",Interno!$AM33="12"),((50/Datos!$K33)-0.17),AND($C33="Ibérico",Interno!$AM33="110"),0.015,AND($C33="Estándar",Interno!$AM33="21"),((3.75/Datos!$K33)+0.015),AND($C33="Estándar",Interno!$AM33="22"),((50/Datos!$K33)-0.17),AND($C33="Estándar",Interno!$AM33="210"),0.015)</f>
        <v/>
      </c>
      <c r="AO33" s="145" t="str" cm="1">
        <f t="array" ref="AO33">_xlfn.IFS($C33="","",AND($C33="Ibérico",Interno!$AM33="11"),((3.75/Datos!$K33)+0.015),AND($C33="Ibérico",Interno!$AM33="12"),((60/Datos!$K33)-0.21),AND($C33="Ibérico",Interno!$AM33="110"),0.015,AND($C33="Estándar",Interno!$AM33="21"),((3.75/Datos!$K33)+0.015),AND($C33="Estándar",Interno!$AM33="22"),((60/Datos!$K33)-0.21),AND($C33="Estándar",Interno!$AM33="210"),0.015)</f>
        <v/>
      </c>
      <c r="AP33" s="143" t="str">
        <f>IF($AI33="","",($AJ33/Datos!$U33)*Datos!$AA33*$AI33)</f>
        <v/>
      </c>
      <c r="AQ33" s="145" t="str">
        <f>IF($AI33="","",($AJ33/Datos!$U33)*Datos!$AB33*$AI33)</f>
        <v/>
      </c>
      <c r="AR33" s="143" t="str">
        <f>IF($AH33="","",($AH33/Datos!$U33)*Datos!$AF33)</f>
        <v/>
      </c>
      <c r="AS33" s="144" t="str">
        <f>IF($AH33="","",($AJ33/Datos!$U33)*Datos!$AF33*$AI33)</f>
        <v/>
      </c>
      <c r="AT33" s="144" t="str">
        <f>IF($AH33="","",TAN(Datos!$AG33*(PI()/180))*$AI33)</f>
        <v/>
      </c>
      <c r="AU33" s="144" t="str">
        <f>IF($AH33="","",TAN(Datos!$AH33*(PI()/180))*$AI33)</f>
        <v/>
      </c>
      <c r="AV33" s="144" t="str" cm="1">
        <f t="array" ref="AV33">_xlfn.IFS($AH33="","",AND($G33&lt;&gt;"",Datos!$F33="Recta"),$AW33,$G33&lt;&gt;"",TAN($AL33*(PI()/180))*$AI33)</f>
        <v/>
      </c>
      <c r="AW33" s="145" t="str">
        <f t="shared" si="2"/>
        <v/>
      </c>
      <c r="AY33" s="143" t="str" cm="1">
        <f t="array" ref="AY33">_xlfn.IFS($D33="","",$D33="AF 4.0 IP",Maestro!$AA$6,$D33="AF 4.1 IP",Maestro!$AA$7,$D33="AF 4.2 IP",Maestro!$AA$8,$D33="AF 4.0 EP",Maestro!$AA$13,$D33="AF 4.1. IP",Maestro!$AA$14,$D33="AF 4.2 IP",Maestro!$AA$15)</f>
        <v/>
      </c>
      <c r="AZ33" s="144" t="str" cm="1">
        <f t="array" ref="AZ33">_xlfn.IFS($D33="","",$D33="AF 4.0 IP",Maestro!$AB$6,$D33="AF 4.1 IP",Maestro!$AB$7,$D33="AF 4.2 IP",Maestro!$AB$8,$D33="AF 4.0 EP",Maestro!$AB$13,$D33="AF 4.1. IP",Maestro!$AB$14,$D33="AF 4.2 IP",Maestro!$AB$15)</f>
        <v/>
      </c>
      <c r="BA33" s="144" t="str" cm="1">
        <f t="array" ref="BA33">_xlfn.IFS(Datos!$V33="","",($AZ33-Datos!$V33)&lt;0,0,($AZ33-Datos!$V33)&gt;=0,($AZ33-Datos!$V33))</f>
        <v/>
      </c>
      <c r="BB33" s="144" t="str" cm="1">
        <f t="array" ref="BB33">_xlfn.IFS($D33="","",AND($D33&lt;&gt;"",OR(AND($C33="Ibérico",$AZ33&lt;=3.32),AND($C33="Estándar",$AZ33&lt;=3.25))),0.4,AND($D33="AF 4.0 IP",$AZ33&gt;3.32,$AZ33&lt;4.325),((7.34-$AZ33)/10.05),AND($D33="AF 4.1 IP",$AZ33&gt;3.32,$AZ33&lt;4.445),((7.82-$AZ33)/11.25),AND($D33="AF 4.2 IP",$AZ33&gt;3.32,$AZ33&lt;4.545),((8.22-$AZ33)/12.25),AND($D33="AF 4.0 EP",$AZ33&gt;3.25,$AZ33&lt;4.325),((7.55-$AZ33)/10.75),AND($D33="AF 4.1 EP",$AZ33&gt;3.25,$AZ33&lt;4.445),((8.03-$AZ33)/11.95),AND($D33="AF 4.2 EP",$AZ33&gt;3.25,$AZ33&lt;4.545),((8.43-$AZ33)/12.95),AND($AZ33&gt;=4.325,OR($D33="AF 4.0 IP",$D33="AF 4.0 EP")),0.3,AND($AZ33&gt;=4.445,OR($D33="AF 4.1 IP",$D33="AF 4.1 EP")),0.3,AND($AZ33&gt;=4.545,OR($D33="AF 4.2 IP",$D33="AF 4.2 EP")),0.3)</f>
        <v/>
      </c>
      <c r="BC33" s="144" t="str" cm="1">
        <f t="array" ref="BC33">_xlfn.IFS($D33="","",AND($D33&lt;&gt;"",OR(AND($C33="Ibérico",$AZ33&lt;=3.32),AND($C33="Estándar",$AZ33&lt;=3.25))),0,AND($D33="AF 4.0 IP",$AZ33&gt;3.32,$AZ33&lt;4.325),(($AZ33-3.32)/1.005),AND($D33="AF 4.1 IP",$AZ33&gt;3.32,$AZ33&lt;4.445),(($AZ33-3.32)/1.125),AND($D33="AF 4.2 IP",$AZ33&gt;3.32,$AZ33&lt;4.545),(($AZ33-3.32)/1.225),AND($D33="AF 4.0 EP",$AZ33&gt;3.25,$AZ33&lt;4.325),(($AZ33-3.25)/1.075),AND($D33="AF 4.1 EP",$AZ33&gt;3.25,$AZ33&lt;4.445),(($AZ33-3.25)/1.195),AND($D33="AF 4.2 EP",$AZ33&gt;3.25,$AZ33&lt;4.545),(($AZ33-3.25)/1.295),AND($AZ33&gt;=4.325,OR($D33="AF 4.0 IP",$D33="AF 4.0 EP")),1,AND($AZ33&gt;=4.445,OR($D33="AF 4.1 IP",$D33="AF 4.1 EP")),1,AND($AZ33&gt;=4.545,OR($D33="AF 4.2 IP",$D33="AF 4.2 EP")),1)</f>
        <v/>
      </c>
      <c r="BD33" s="144" t="str" cm="1">
        <f t="array" ref="BD33">_xlfn.IFS($C33="","",AND(Datos!$P33="Balasto OK",$BB33=0.4),0.1,AND(Datos!$P33="Balasto OK",$BB33=0.3),0.08,AND(Datos!$P33="Balasto NOK",$BB33=0.4),0.2,AND(Datos!$P33="Balasto NOK",$BB33=0.3),0.15,AND(Datos!$P33="Placa",$BB33=0.4),1,AND(Datos!$P33="Placa",$BB33=0.3),0.08)</f>
        <v/>
      </c>
      <c r="BE33" s="145" t="str" cm="1">
        <f t="array" ref="BE33">_xlfn.IFS($C33="","",AND(Datos!$P33="Balasto OK",$BB33=0.4),0.6,AND(Datos!$P33="Balasto OK",$BB33=0.3),0.45,AND(Datos!$P33="Balasto NOK",$BB33=0.4),1,AND(Datos!$P33="Balasto NOK",$BB33=0.3),0.75,AND(Datos!$P33="Placa",$BB33=0.4),0.6,AND(Datos!$P33="Placa",$BB33=0.3),0.45)</f>
        <v/>
      </c>
      <c r="BF33" s="143" t="str" cm="1">
        <f t="array" ref="BF33">_xlfn.IFS($C33="","",AND($C33="Ibérico",Interno!$AM33="11"),((3.75/Datos!$K33)+0.015),AND($C33="Ibérico",Interno!$AM33="12"),((50/Datos!$K33)-0.17),AND($C33="Ibérico",Interno!$AM33="110"),0.015,AND($C33="Estándar",Interno!$AM33="21"),((3.75/Datos!$K33)+0.015),AND($C33="Estándar",Interno!$AM33="22"),((50/Datos!$K33)-0.17),AND($C33="Estándar",Interno!$AM33="210"),0.015)</f>
        <v/>
      </c>
      <c r="BG33" s="145" t="str" cm="1">
        <f t="array" ref="BG33">_xlfn.IFS($C33="","",AND($C33="Ibérico",Interno!$AM33="11"),((3.75/Datos!$K33)+0.015),AND($C33="Ibérico",Interno!$AM33="12"),((60/Datos!$K33)-0.21),AND($C33="Ibérico",Interno!$AM33="110"),0.015,AND($C33="Estándar",Interno!$AM33="21"),((3.75/Datos!$K33)+0.015),AND($C33="Estándar",Interno!$AM33="22"),((60/Datos!$K33)-0.21),AND($C33="Estándar",Interno!$AM33="210"),0.015)</f>
        <v/>
      </c>
      <c r="BH33" s="143" t="str">
        <f>IF($BA33="","",($BB33/Datos!$U33)*Datos!$AA33*$BA33)</f>
        <v/>
      </c>
      <c r="BI33" s="145" t="str">
        <f>IF($BA33="","",($BB33/Datos!$U33)*Datos!$AB33*$BA33)</f>
        <v/>
      </c>
      <c r="BJ33" s="143" t="str">
        <f>IF($AZ33="","",($AZ33/Datos!$U33)*Datos!$AF33)</f>
        <v/>
      </c>
      <c r="BK33" s="144" t="str">
        <f>IF($AZ33="","",($BB33/Datos!$U33)*Datos!$AF33*$BA33)</f>
        <v/>
      </c>
      <c r="BL33" s="144" t="str">
        <f>IF($AZ33="","",TAN(Datos!$AG33*(PI()/180))*$BA33)</f>
        <v/>
      </c>
      <c r="BM33" s="144" t="str">
        <f>IF($AZ33="","",TAN(Datos!$AH33*(PI()/180))*$BA33)</f>
        <v/>
      </c>
      <c r="BN33" s="144" t="str" cm="1">
        <f t="array" ref="BN33">_xlfn.IFS($AZ33="","",AND($G33&lt;&gt;"",Datos!$F33="Recta"),$BO33,$G33&lt;&gt;"",TAN($BD33*(PI()/180))*$BA33)</f>
        <v/>
      </c>
      <c r="BO33" s="145" t="str">
        <f t="shared" si="3"/>
        <v/>
      </c>
      <c r="BQ33" s="143" t="str" cm="1">
        <f t="array" ref="BQ33">_xlfn.IFS($D33="","",$D33="AF 4.0 IP",Maestro!$AC$6,$D33="AF 4.1 IP",Maestro!$AC$7,$D33="AF 4.2 IP",Maestro!$AC$8,$D33="AF 4.0 EP",Maestro!$AC$13,$D33="AF 4.1. IP",Maestro!$AC$14,$D33="AF 4.2 IP",Maestro!$AC$15)</f>
        <v/>
      </c>
      <c r="BR33" s="144" t="str" cm="1">
        <f t="array" ref="BR33">_xlfn.IFS($D33="","",$D33="AF 4.0 IP",Maestro!$AD$6,$D33="AF 4.1 IP",Maestro!$AD$7,$D33="AF 4.2 IP",Maestro!$AD$8,$D33="AF 4.0 EP",Maestro!$AD$13,$D33="AF 4.1. IP",Maestro!$AD$14,$D33="AF 4.2 IP",Maestro!$AD$15)</f>
        <v/>
      </c>
      <c r="BS33" s="144" t="str" cm="1">
        <f t="array" ref="BS33">_xlfn.IFS($D33="","",AND($D33&lt;&gt;"",OR(AND($C33="Ibérico",$BR33&lt;=3.32),AND($C33="Estándar",$BR33&lt;=3.25))),0.4,AND($D33="AF 4.0 IP",$BR33&gt;3.32,$BR33&lt;4.325),((7.34-$BR33)/10.05),AND($D33="AF 4.1 IP",$BR33&gt;3.32,$BR33&lt;4.445),((7.82-$BR33)/11.25),AND($D33="AF 4.2 IP",$BR33&gt;3.32,$BR33&lt;4.545),((8.22-$BR33)/12.25),AND($D33="AF 4.0 EP",$BR33&gt;3.25,$BR33&lt;4.325),((7.55-$BR33)/10.75),AND($D33="AF 4.1 EP",$BR33&gt;3.25,$BR33&lt;4.445),((8.03-$BR33)/11.95),AND($D33="AF 4.2 EP",$BR33&gt;3.25,$BR33&lt;4.545),((8.43-$BR33)/12.95),AND($BR33&gt;=4.325,OR($D33="AF 4.0 IP",$D33="AF 4.0 EP")),0.3,AND($BR33&gt;=4.445,OR($D33="AF 4.1 IP",$D33="AF 4.1 EP")),0.3,AND($BR33&gt;=4.545,OR($D33="AF 4.2 IP",$D33="AF 4.2 EP")),0.3)</f>
        <v/>
      </c>
      <c r="BT33" s="145" t="str" cm="1">
        <f t="array" ref="BT33">_xlfn.IFS($D33="","",AND($D33&lt;&gt;"",OR(AND($C33="Ibérico",$BR33&lt;=3.32),AND($C33="Estándar",$BR33&lt;=3.25))),0,AND($D33="AF 4.0 IP",$BR33&gt;3.32,$BR33&lt;4.325),(($BR33-3.32)/1.005),AND($D33="AF 4.1 IP",$BR33&gt;3.32,$BR33&lt;4.445),(($BR33-3.32)/1.125),AND($D33="AF 4.2 IP",$BR33&gt;3.32,$BR33&lt;4.545),(($BR33-3.32)/1.225),AND($D33="AF 4.0 EP",$BR33&gt;3.25,$BR33&lt;4.325),(($BR33-3.25)/1.075),AND($D33="AF 4.1 EP",$BR33&gt;3.25,$BR33&lt;4.445),(($BR33-3.25)/1.195),AND($D33="AF 4.2 EP",$BR33&gt;3.25,$BR33&lt;4.545),(($BR33-3.25)/1.295),AND($BR33&gt;=4.325,OR($D33="AF 4.0 IP",$D33="AF 4.0 EP")),1,AND($BR33&gt;=4.445,OR($D33="AF 4.1 IP",$D33="AF 4.1 EP")),1,AND($BR33&gt;=4.545,OR($D33="AF 4.2 IP",$D33="AF 4.2 EP")),1)</f>
        <v/>
      </c>
      <c r="BU33" s="143" t="str" cm="1">
        <f t="array" ref="BU33">_xlfn.IFS($C33="","",AND($C33="Ibérico",Interno!$AM33="11"),((3.75/Datos!$K33)+0.015),AND($C33="Ibérico",Interno!$AM33="12"),((50/Datos!$K33)-0.17),AND($C33="Ibérico",Interno!$AM33="110"),0.015,AND($C33="Estándar",Interno!$AM33="21"),((3.75/Datos!$K33)+0.015),AND($C33="Estándar",Interno!$AM33="22"),((50/Datos!$K33)-0.17),AND($C33="Estándar",Interno!$AM33="210"),0.015)</f>
        <v/>
      </c>
      <c r="BV33" s="145" t="str" cm="1">
        <f t="array" ref="BV33">_xlfn.IFS($C33="","",AND($C33="Ibérico",Interno!$AM33="11"),((3.75/Datos!$K33)+0.015),AND($C33="Ibérico",Interno!$AM33="12"),((60/Datos!$K33)-0.21),AND($C33="Ibérico",Interno!$AM33="110"),0.015,AND($C33="Estándar",Interno!$AM33="21"),((3.75/Datos!$K33)+0.015),AND($C33="Estándar",Interno!$AM33="22"),((60/Datos!$K33)-0.21),AND($C33="Estándar",Interno!$AM33="210"),0.015)</f>
        <v/>
      </c>
      <c r="BW33" s="146" t="str">
        <f>IF($BR33="","",($BR33/Datos!$U33)*Datos!$AF33)</f>
        <v/>
      </c>
    </row>
    <row r="34" spans="2:75" x14ac:dyDescent="0.35">
      <c r="B34" s="143" t="str">
        <f>IF(Datos!$B34="","",Datos!$B34)</f>
        <v/>
      </c>
      <c r="C34" s="144" t="str">
        <f>IF(Datos!$E34="","",Datos!$E34)</f>
        <v/>
      </c>
      <c r="D34" s="145" t="str">
        <f>IF(Datos!$J34="","",Datos!$J34)</f>
        <v/>
      </c>
      <c r="F34" s="143" t="str" cm="1">
        <f t="array" ref="F34">_xlfn.IFS($D34="","",$D34="AF 4.0 IP",Maestro!$W$6,$D34="AF 4.1 IP",Maestro!$W$7,$D34="AF 4.2 IP",Maestro!$W$8,$D34="AF 4.0 EP",Maestro!$W$13,$D34="AF 4.1. IP",Maestro!$W$14,$D34="AF 4.2 IP",Maestro!$W$15)</f>
        <v/>
      </c>
      <c r="G34" s="144" t="str" cm="1">
        <f t="array" ref="G34">_xlfn.IFS($D34="","",$D34="AF 4.0 IP",Maestro!$X$6,$D34="AF 4.1 IP",Maestro!$X$7,$D34="AF 4.2 IP",Maestro!$X$8,$D34="AF 4.0 EP",Maestro!$X$13,$D34="AF 4.1. IP",Maestro!$X$14,$D34="AF 4.2 IP",Maestro!$X$15)</f>
        <v/>
      </c>
      <c r="H34" s="144" t="str" cm="1">
        <f t="array" ref="H34">_xlfn.IFS(Datos!$V34="","",($G34-Datos!$V34)&lt;0,0,($G34-Datos!$V34)&gt;=0,($G34-Datos!$V34))</f>
        <v/>
      </c>
      <c r="I34" s="144" t="str" cm="1">
        <f t="array" ref="I34">_xlfn.IFS($D34="","",AND($D34&lt;&gt;"",OR(AND($C34="Ibérico",$G34&lt;=3.32),AND($C34="Estándar",$G34&lt;=3.25))),0.4,AND($D34="AF 4.0 IP",$G34&gt;3.32,$G34&lt;4.325),((7.34-$G34)/10.05),AND($D34="AF 4.1 IP",$G34&gt;3.32,$G34&lt;4.445),((7.82-$G34)/11.25),AND($D34="AF 4.2 IP",$G34&gt;3.32,$G34&lt;4.545),((8.22-$G34)/12.25),AND($D34="AF 4.0 EP",$G34&gt;3.25,$G34&lt;4.325),((7.55-$G34)/10.75),AND($D34="AF 4.1 EP",$G34&gt;3.25,$G34&lt;4.445),((8.03-$G34)/11.95),AND($D34="AF 4.2 EP",$G34&gt;3.25,$G34&lt;4.545),((8.43-$G34)/12.95),AND($G34&gt;=4.325,OR($D34="AF 4.0 IP",$D34="AF 4.0 EP")),0.3,AND($G34&gt;=4.445,OR($D34="AF 4.1 IP",$D34="AF 4.1 EP")),0.3,AND($G34&gt;=4.545,OR($D34="AF 4.2 IP",$D34="AF 4.2 EP")),0.3)</f>
        <v/>
      </c>
      <c r="J34" s="144" t="str" cm="1">
        <f t="array" ref="J34">_xlfn.IFS($D34="","",AND($D34&lt;&gt;"",OR(AND($C34="Ibérico",$G34&lt;=3.32),AND($C34="Estándar",$G34&lt;=3.25))),0,AND($D34="AF 4.0 IP",$G34&gt;3.32,$G34&lt;4.325),(($G34-3.32)/1.005),AND($D34="AF 4.1 IP",$G34&gt;3.32,$G34&lt;4.445),(($G34-3.32)/1.125),AND($D34="AF 4.2 IP",$G34&gt;3.32,$G34&lt;4.545),(($G34-3.32)/1.225),AND($D34="AF 4.0 EP",$G34&gt;3.25,$G34&lt;4.325),(($G34-3.25)/1.075),AND($D34="AF 4.1 EP",$G34&gt;3.25,$G34&lt;4.445),(($G34-3.25)/1.195),AND($D34="AF 4.2 EP",$G34&gt;3.25,$G34&lt;4.545),(($G34-3.25)/1.295),AND($G34&gt;=4.325,OR($D34="AF 4.0 IP",$D34="AF 4.0 EP")),1,AND($G34&gt;=4.445,OR($D34="AF 4.1 IP",$D34="AF 4.1 EP")),1,AND($G34&gt;=4.545,OR($D34="AF 4.2 IP",$D34="AF 4.2 EP")),1)</f>
        <v/>
      </c>
      <c r="K34" s="144" t="str" cm="1">
        <f t="array" ref="K34">_xlfn.IFS($C34="","",AND(Datos!$P34="Balasto OK",$I34=0.4),0.1,AND(Datos!$P34="Balasto OK",$I34=0.3),0.08,AND(Datos!$P34="Balasto NOK",$I34=0.4),0.2,AND(Datos!$P34="Balasto NOK",$I34=0.3),0.15,AND(Datos!$P34="Placa",$I34=0.4),1,AND(Datos!$P34="Placa",$I34=0.3),0.08)</f>
        <v/>
      </c>
      <c r="L34" s="145" t="str" cm="1">
        <f t="array" ref="L34">_xlfn.IFS($C34="","",AND(Datos!$P34="Balasto OK",$I34=0.4),0.6,AND(Datos!$P34="Balasto OK",$I34=0.3),0.45,AND(Datos!$P34="Balasto NOK",$I34=0.4),1,AND(Datos!$P34="Balasto NOK",$I34=0.3),0.75,AND(Datos!$P34="Placa",$I34=0.4),0.6,AND(Datos!$P34="Placa",$I34=0.3),0.45)</f>
        <v/>
      </c>
      <c r="M34" s="143" t="str" cm="1">
        <f t="array" ref="M34">_xlfn.IFS($C34="","",AND($C34="Ibérico",Interno!$AM34="11"),((3.75/Datos!$K34)+(16.25*$J34/Datos!$K34)+0.015),AND($C34="Ibérico",Interno!$AM34="12"),((50/Datos!$K34)+(0.065*$J34)-0.17),AND($C34="Ibérico",Interno!$AM34="110"),0.015,AND($C34="Estándar",Interno!$AM34="21"),((3.75/Datos!$K34)+(16.25*$J34/Datos!$K34)+0.015),AND($C34="Estándar",Interno!$AM34="22"),((50/Datos!$K34)+(0.065*$J34)-0.17),AND($C34="Estándar",Interno!$AM34="210"),0.015)</f>
        <v/>
      </c>
      <c r="N34" s="145" t="str" cm="1">
        <f t="array" ref="N34">_xlfn.IFS($C34="","",AND($C34="Ibérico",Interno!$AM34="11"),((3.75/Datos!$K34)+(16.25*$J34/Datos!$K34)+0.015),AND($C34="Ibérico",Interno!$AM34="12"),((60/Datos!$K34)+($J34*(0.105-(10/Datos!$K34)))-0.21),AND($C34="Ibérico",Interno!$AM34="110"),0.015,AND($C34="Estándar",Interno!$AM34="21"),((3.75/Datos!$K34)+(16.25*$J34/Datos!$K34)+0.015),AND($C34="Estándar",Interno!$AM34="22"),((60/Datos!$K34)+($J34*(0.105-(10/Datos!$K34)))-0.21),AND($C34="Estándar",Interno!$AM34="210"),0.015)</f>
        <v/>
      </c>
      <c r="O34" s="143" t="str">
        <f>IF($H34="","",($I34/Datos!$U34)*Datos!$AA34*$H34)</f>
        <v/>
      </c>
      <c r="P34" s="145" t="str">
        <f>IF($H34="","",($I34/Datos!$U34)*Datos!$AB34*$H34)</f>
        <v/>
      </c>
      <c r="Q34" s="143" t="str">
        <f>IF($F34="","",($I34/Datos!$U34)*Datos!$AA34*$F34)</f>
        <v/>
      </c>
      <c r="R34" s="145" t="str">
        <f>IF($F34="","",($I34/Datos!$U34)*Datos!$AB34*$F34)</f>
        <v/>
      </c>
      <c r="S34" s="143" t="str">
        <f>IF($G34="","",($G34/Datos!$U34)*Datos!$AF34)</f>
        <v/>
      </c>
      <c r="T34" s="144" t="str">
        <f>IF($G34="","",($I34/Datos!$U34)*Datos!$AF34*$H34)</f>
        <v/>
      </c>
      <c r="U34" s="144" t="str">
        <f>IF($G34="","",TAN(Datos!$AG34*(PI()/180))*$H34)</f>
        <v/>
      </c>
      <c r="V34" s="144" t="str">
        <f>IF($G34="","",TAN(Datos!$AH34*(PI()/180))*$H34)</f>
        <v/>
      </c>
      <c r="W34" s="144" t="str" cm="1">
        <f t="array" ref="W34">_xlfn.IFS($G34="","",AND($G34&lt;&gt;"",Datos!$F34="Recta"),$X34,$G34&lt;&gt;"",TAN($K34*(PI()/180))*$H34)</f>
        <v/>
      </c>
      <c r="X34" s="145" t="str">
        <f t="shared" si="0"/>
        <v/>
      </c>
      <c r="Y34" s="143" t="str">
        <f>IF($F34="","",-(Datos!$AF34/2)+($F34/Datos!$U34)*Datos!$AF34)</f>
        <v/>
      </c>
      <c r="Z34" s="144" t="str">
        <f>IF($F34="","",(Datos!$AF34/2)+($F34/Datos!$U34)*Datos!$AF34)</f>
        <v/>
      </c>
      <c r="AA34" s="144" t="str">
        <f>IF($F34="","",$I34*($F34/Datos!$U34)*Datos!$AF34)</f>
        <v/>
      </c>
      <c r="AB34" s="144" t="str">
        <f>IF($F34="","",TAN(Datos!$AG34*(PI()/180))*$F34)</f>
        <v/>
      </c>
      <c r="AC34" s="144" t="str">
        <f>IF($F34="","",TAN(Datos!$AH34*(PI()/180))*$F34)</f>
        <v/>
      </c>
      <c r="AD34" s="144" t="str" cm="1">
        <f t="array" ref="AD34">_xlfn.IFS($G34="","",AND($G34&lt;&gt;"",Datos!$F34="Recta"),$AE34,$G34&lt;&gt;"",TAN($L34*(PI()/180))*$F34)</f>
        <v/>
      </c>
      <c r="AE34" s="145" t="str">
        <f t="shared" si="1"/>
        <v/>
      </c>
      <c r="AG34" s="143" t="str" cm="1">
        <f t="array" ref="AG34">_xlfn.IFS($D34="","",$D34="AF 4.0 IP",Maestro!$Y$6,$D34="AF 4.1 IP",Maestro!$Y$7,$D34="AF 4.2 IP",Maestro!$Y$8,$D34="AF 4.0 EP",Maestro!$Y$13,$D34="AF 4.1. IP",Maestro!$Y$14,$D34="AF 4.2 IP",Maestro!$Y$15)</f>
        <v/>
      </c>
      <c r="AH34" s="144" t="str" cm="1">
        <f t="array" ref="AH34">_xlfn.IFS($D34="","",$D34="AF 4.0 IP",Maestro!$Z$6,$D34="AF 4.1 IP",Maestro!$Z$7,$D34="AF 4.2 IP",Maestro!$Z$8,$D34="AF 4.0 EP",Maestro!$Z$13,$D34="AF 4.1. IP",Maestro!$Z$14,$D34="AF 4.2 IP",Maestro!$Z$15)</f>
        <v/>
      </c>
      <c r="AI34" s="144" t="str" cm="1">
        <f t="array" ref="AI34">_xlfn.IFS(Datos!$V34="","",($AH34-Datos!$V34)&lt;0,0,($AH34-Datos!$V34)&gt;=0,($AH34-Datos!$V34))</f>
        <v/>
      </c>
      <c r="AJ34" s="144" t="str" cm="1">
        <f t="array" ref="AJ34">_xlfn.IFS($D34="","",AND($D34&lt;&gt;"",OR(AND($C34="Ibérico",$AH34&lt;=3.32),AND($C34="Estándar",$AH34&lt;=3.25))),0.4,AND($D34="AF 4.0 IP",$AH34&gt;3.32,$AH34&lt;4.325),((7.34-$AH34)/10.05),AND($D34="AF 4.1 IP",$AH34&gt;3.32,$AH34&lt;4.445),((7.82-$AH34)/11.25),AND($D34="AF 4.2 IP",$AH34&gt;3.32,$AH34&lt;4.545),((8.22-$AH34)/12.25),AND($D34="AF 4.0 EP",$AH34&gt;3.25,$AH34&lt;4.325),((7.55-$AH34)/10.75),AND($D34="AF 4.1 EP",$AH34&gt;3.25,$AH34&lt;4.445),((8.03-$AH34)/11.95),AND($D34="AF 4.2 EP",$AH34&gt;3.25,$AH34&lt;4.545),((8.43-$AH34)/12.95),AND($AH34&gt;=4.325,OR($D34="AF 4.0 IP",$D34="AF 4.0 EP")),0.3,AND($AH34&gt;=4.445,OR($D34="AF 4.1 IP",$D34="AF 4.1 EP")),0.3,AND($AH34&gt;=4.545,OR($D34="AF 4.2 IP",$D34="AF 4.2 EP")),0.3)</f>
        <v/>
      </c>
      <c r="AK34" s="144" t="str" cm="1">
        <f t="array" ref="AK34">_xlfn.IFS($D34="","",AND($D34&lt;&gt;"",OR(AND($C34="Ibérico",$AH34&lt;=3.32),AND($C34="Estándar",$AH34&lt;=3.25))),0,AND($D34="AF 4.0 IP",$AH34&gt;3.32,$AH34&lt;4.325),(($AH34-3.32)/1.005),AND($D34="AF 4.1 IP",$AH34&gt;3.32,$AH34&lt;4.445),(($AH34-3.32)/1.125),AND($D34="AF 4.2 IP",$AH34&gt;3.32,$AH34&lt;4.545),(($AH34-3.32)/1.225),AND($D34="AF 4.0 EP",$AH34&gt;3.25,$AH34&lt;4.325),(($AH34-3.25)/1.075),AND($D34="AF 4.1 EP",$AH34&gt;3.25,$AH34&lt;4.445),(($AH34-3.25)/1.195),AND($D34="AF 4.2 EP",$AH34&gt;3.25,$AH34&lt;4.545),(($AH34-3.25)/1.295),AND($AH34&gt;=4.325,OR($D34="AF 4.0 IP",$D34="AF 4.0 EP")),1,AND($AH34&gt;=4.445,OR($D34="AF 4.1 IP",$D34="AF 4.1 EP")),1,AND($AH34&gt;=4.545,OR($D34="AF 4.2 IP",$D34="AF 4.2 EP")),1)</f>
        <v/>
      </c>
      <c r="AL34" s="144" t="str" cm="1">
        <f t="array" ref="AL34">_xlfn.IFS($C34="","",AND(Datos!$P34="Balasto OK",$AJ34=0.4),0.1,AND(Datos!$P34="Balasto OK",$AJ34=0.3),0.08,AND(Datos!$P34="Balasto NOK",$AJ34=0.4),0.2,AND(Datos!$P34="Balasto NOK",$AJ34=0.3),0.15,AND(Datos!$P34="Placa",$AJ34=0.4),1,AND(Datos!$P34="Placa",$AJ34=0.3),0.08)</f>
        <v/>
      </c>
      <c r="AM34" s="145" t="str" cm="1">
        <f t="array" ref="AM34">_xlfn.IFS($C34="","",AND(Datos!$P34="Balasto OK",$AJ34=0.4),0.6,AND(Datos!$P34="Balasto OK",$AJ34=0.3),0.45,AND(Datos!$P34="Balasto NOK",$AJ34=0.4),1,AND(Datos!$P34="Balasto NOK",$AJ34=0.3),0.75,AND(Datos!$P34="Placa",$AJ34=0.4),0.6,AND(Datos!$P34="Placa",$AJ34=0.3),0.45)</f>
        <v/>
      </c>
      <c r="AN34" s="143" t="str" cm="1">
        <f t="array" ref="AN34">_xlfn.IFS($C34="","",AND($C34="Ibérico",Interno!$AM34="11"),((3.75/Datos!$K34)+0.015),AND($C34="Ibérico",Interno!$AM34="12"),((50/Datos!$K34)-0.17),AND($C34="Ibérico",Interno!$AM34="110"),0.015,AND($C34="Estándar",Interno!$AM34="21"),((3.75/Datos!$K34)+0.015),AND($C34="Estándar",Interno!$AM34="22"),((50/Datos!$K34)-0.17),AND($C34="Estándar",Interno!$AM34="210"),0.015)</f>
        <v/>
      </c>
      <c r="AO34" s="145" t="str" cm="1">
        <f t="array" ref="AO34">_xlfn.IFS($C34="","",AND($C34="Ibérico",Interno!$AM34="11"),((3.75/Datos!$K34)+0.015),AND($C34="Ibérico",Interno!$AM34="12"),((60/Datos!$K34)-0.21),AND($C34="Ibérico",Interno!$AM34="110"),0.015,AND($C34="Estándar",Interno!$AM34="21"),((3.75/Datos!$K34)+0.015),AND($C34="Estándar",Interno!$AM34="22"),((60/Datos!$K34)-0.21),AND($C34="Estándar",Interno!$AM34="210"),0.015)</f>
        <v/>
      </c>
      <c r="AP34" s="143" t="str">
        <f>IF($AI34="","",($AJ34/Datos!$U34)*Datos!$AA34*$AI34)</f>
        <v/>
      </c>
      <c r="AQ34" s="145" t="str">
        <f>IF($AI34="","",($AJ34/Datos!$U34)*Datos!$AB34*$AI34)</f>
        <v/>
      </c>
      <c r="AR34" s="143" t="str">
        <f>IF($AH34="","",($AH34/Datos!$U34)*Datos!$AF34)</f>
        <v/>
      </c>
      <c r="AS34" s="144" t="str">
        <f>IF($AH34="","",($AJ34/Datos!$U34)*Datos!$AF34*$AI34)</f>
        <v/>
      </c>
      <c r="AT34" s="144" t="str">
        <f>IF($AH34="","",TAN(Datos!$AG34*(PI()/180))*$AI34)</f>
        <v/>
      </c>
      <c r="AU34" s="144" t="str">
        <f>IF($AH34="","",TAN(Datos!$AH34*(PI()/180))*$AI34)</f>
        <v/>
      </c>
      <c r="AV34" s="144" t="str" cm="1">
        <f t="array" ref="AV34">_xlfn.IFS($AH34="","",AND($G34&lt;&gt;"",Datos!$F34="Recta"),$AW34,$G34&lt;&gt;"",TAN($AL34*(PI()/180))*$AI34)</f>
        <v/>
      </c>
      <c r="AW34" s="145" t="str">
        <f t="shared" si="2"/>
        <v/>
      </c>
      <c r="AY34" s="143" t="str" cm="1">
        <f t="array" ref="AY34">_xlfn.IFS($D34="","",$D34="AF 4.0 IP",Maestro!$AA$6,$D34="AF 4.1 IP",Maestro!$AA$7,$D34="AF 4.2 IP",Maestro!$AA$8,$D34="AF 4.0 EP",Maestro!$AA$13,$D34="AF 4.1. IP",Maestro!$AA$14,$D34="AF 4.2 IP",Maestro!$AA$15)</f>
        <v/>
      </c>
      <c r="AZ34" s="144" t="str" cm="1">
        <f t="array" ref="AZ34">_xlfn.IFS($D34="","",$D34="AF 4.0 IP",Maestro!$AB$6,$D34="AF 4.1 IP",Maestro!$AB$7,$D34="AF 4.2 IP",Maestro!$AB$8,$D34="AF 4.0 EP",Maestro!$AB$13,$D34="AF 4.1. IP",Maestro!$AB$14,$D34="AF 4.2 IP",Maestro!$AB$15)</f>
        <v/>
      </c>
      <c r="BA34" s="144" t="str" cm="1">
        <f t="array" ref="BA34">_xlfn.IFS(Datos!$V34="","",($AZ34-Datos!$V34)&lt;0,0,($AZ34-Datos!$V34)&gt;=0,($AZ34-Datos!$V34))</f>
        <v/>
      </c>
      <c r="BB34" s="144" t="str" cm="1">
        <f t="array" ref="BB34">_xlfn.IFS($D34="","",AND($D34&lt;&gt;"",OR(AND($C34="Ibérico",$AZ34&lt;=3.32),AND($C34="Estándar",$AZ34&lt;=3.25))),0.4,AND($D34="AF 4.0 IP",$AZ34&gt;3.32,$AZ34&lt;4.325),((7.34-$AZ34)/10.05),AND($D34="AF 4.1 IP",$AZ34&gt;3.32,$AZ34&lt;4.445),((7.82-$AZ34)/11.25),AND($D34="AF 4.2 IP",$AZ34&gt;3.32,$AZ34&lt;4.545),((8.22-$AZ34)/12.25),AND($D34="AF 4.0 EP",$AZ34&gt;3.25,$AZ34&lt;4.325),((7.55-$AZ34)/10.75),AND($D34="AF 4.1 EP",$AZ34&gt;3.25,$AZ34&lt;4.445),((8.03-$AZ34)/11.95),AND($D34="AF 4.2 EP",$AZ34&gt;3.25,$AZ34&lt;4.545),((8.43-$AZ34)/12.95),AND($AZ34&gt;=4.325,OR($D34="AF 4.0 IP",$D34="AF 4.0 EP")),0.3,AND($AZ34&gt;=4.445,OR($D34="AF 4.1 IP",$D34="AF 4.1 EP")),0.3,AND($AZ34&gt;=4.545,OR($D34="AF 4.2 IP",$D34="AF 4.2 EP")),0.3)</f>
        <v/>
      </c>
      <c r="BC34" s="144" t="str" cm="1">
        <f t="array" ref="BC34">_xlfn.IFS($D34="","",AND($D34&lt;&gt;"",OR(AND($C34="Ibérico",$AZ34&lt;=3.32),AND($C34="Estándar",$AZ34&lt;=3.25))),0,AND($D34="AF 4.0 IP",$AZ34&gt;3.32,$AZ34&lt;4.325),(($AZ34-3.32)/1.005),AND($D34="AF 4.1 IP",$AZ34&gt;3.32,$AZ34&lt;4.445),(($AZ34-3.32)/1.125),AND($D34="AF 4.2 IP",$AZ34&gt;3.32,$AZ34&lt;4.545),(($AZ34-3.32)/1.225),AND($D34="AF 4.0 EP",$AZ34&gt;3.25,$AZ34&lt;4.325),(($AZ34-3.25)/1.075),AND($D34="AF 4.1 EP",$AZ34&gt;3.25,$AZ34&lt;4.445),(($AZ34-3.25)/1.195),AND($D34="AF 4.2 EP",$AZ34&gt;3.25,$AZ34&lt;4.545),(($AZ34-3.25)/1.295),AND($AZ34&gt;=4.325,OR($D34="AF 4.0 IP",$D34="AF 4.0 EP")),1,AND($AZ34&gt;=4.445,OR($D34="AF 4.1 IP",$D34="AF 4.1 EP")),1,AND($AZ34&gt;=4.545,OR($D34="AF 4.2 IP",$D34="AF 4.2 EP")),1)</f>
        <v/>
      </c>
      <c r="BD34" s="144" t="str" cm="1">
        <f t="array" ref="BD34">_xlfn.IFS($C34="","",AND(Datos!$P34="Balasto OK",$BB34=0.4),0.1,AND(Datos!$P34="Balasto OK",$BB34=0.3),0.08,AND(Datos!$P34="Balasto NOK",$BB34=0.4),0.2,AND(Datos!$P34="Balasto NOK",$BB34=0.3),0.15,AND(Datos!$P34="Placa",$BB34=0.4),1,AND(Datos!$P34="Placa",$BB34=0.3),0.08)</f>
        <v/>
      </c>
      <c r="BE34" s="145" t="str" cm="1">
        <f t="array" ref="BE34">_xlfn.IFS($C34="","",AND(Datos!$P34="Balasto OK",$BB34=0.4),0.6,AND(Datos!$P34="Balasto OK",$BB34=0.3),0.45,AND(Datos!$P34="Balasto NOK",$BB34=0.4),1,AND(Datos!$P34="Balasto NOK",$BB34=0.3),0.75,AND(Datos!$P34="Placa",$BB34=0.4),0.6,AND(Datos!$P34="Placa",$BB34=0.3),0.45)</f>
        <v/>
      </c>
      <c r="BF34" s="143" t="str" cm="1">
        <f t="array" ref="BF34">_xlfn.IFS($C34="","",AND($C34="Ibérico",Interno!$AM34="11"),((3.75/Datos!$K34)+0.015),AND($C34="Ibérico",Interno!$AM34="12"),((50/Datos!$K34)-0.17),AND($C34="Ibérico",Interno!$AM34="110"),0.015,AND($C34="Estándar",Interno!$AM34="21"),((3.75/Datos!$K34)+0.015),AND($C34="Estándar",Interno!$AM34="22"),((50/Datos!$K34)-0.17),AND($C34="Estándar",Interno!$AM34="210"),0.015)</f>
        <v/>
      </c>
      <c r="BG34" s="145" t="str" cm="1">
        <f t="array" ref="BG34">_xlfn.IFS($C34="","",AND($C34="Ibérico",Interno!$AM34="11"),((3.75/Datos!$K34)+0.015),AND($C34="Ibérico",Interno!$AM34="12"),((60/Datos!$K34)-0.21),AND($C34="Ibérico",Interno!$AM34="110"),0.015,AND($C34="Estándar",Interno!$AM34="21"),((3.75/Datos!$K34)+0.015),AND($C34="Estándar",Interno!$AM34="22"),((60/Datos!$K34)-0.21),AND($C34="Estándar",Interno!$AM34="210"),0.015)</f>
        <v/>
      </c>
      <c r="BH34" s="143" t="str">
        <f>IF($BA34="","",($BB34/Datos!$U34)*Datos!$AA34*$BA34)</f>
        <v/>
      </c>
      <c r="BI34" s="145" t="str">
        <f>IF($BA34="","",($BB34/Datos!$U34)*Datos!$AB34*$BA34)</f>
        <v/>
      </c>
      <c r="BJ34" s="143" t="str">
        <f>IF($AZ34="","",($AZ34/Datos!$U34)*Datos!$AF34)</f>
        <v/>
      </c>
      <c r="BK34" s="144" t="str">
        <f>IF($AZ34="","",($BB34/Datos!$U34)*Datos!$AF34*$BA34)</f>
        <v/>
      </c>
      <c r="BL34" s="144" t="str">
        <f>IF($AZ34="","",TAN(Datos!$AG34*(PI()/180))*$BA34)</f>
        <v/>
      </c>
      <c r="BM34" s="144" t="str">
        <f>IF($AZ34="","",TAN(Datos!$AH34*(PI()/180))*$BA34)</f>
        <v/>
      </c>
      <c r="BN34" s="144" t="str" cm="1">
        <f t="array" ref="BN34">_xlfn.IFS($AZ34="","",AND($G34&lt;&gt;"",Datos!$F34="Recta"),$BO34,$G34&lt;&gt;"",TAN($BD34*(PI()/180))*$BA34)</f>
        <v/>
      </c>
      <c r="BO34" s="145" t="str">
        <f t="shared" si="3"/>
        <v/>
      </c>
      <c r="BQ34" s="143" t="str" cm="1">
        <f t="array" ref="BQ34">_xlfn.IFS($D34="","",$D34="AF 4.0 IP",Maestro!$AC$6,$D34="AF 4.1 IP",Maestro!$AC$7,$D34="AF 4.2 IP",Maestro!$AC$8,$D34="AF 4.0 EP",Maestro!$AC$13,$D34="AF 4.1. IP",Maestro!$AC$14,$D34="AF 4.2 IP",Maestro!$AC$15)</f>
        <v/>
      </c>
      <c r="BR34" s="144" t="str" cm="1">
        <f t="array" ref="BR34">_xlfn.IFS($D34="","",$D34="AF 4.0 IP",Maestro!$AD$6,$D34="AF 4.1 IP",Maestro!$AD$7,$D34="AF 4.2 IP",Maestro!$AD$8,$D34="AF 4.0 EP",Maestro!$AD$13,$D34="AF 4.1. IP",Maestro!$AD$14,$D34="AF 4.2 IP",Maestro!$AD$15)</f>
        <v/>
      </c>
      <c r="BS34" s="144" t="str" cm="1">
        <f t="array" ref="BS34">_xlfn.IFS($D34="","",AND($D34&lt;&gt;"",OR(AND($C34="Ibérico",$BR34&lt;=3.32),AND($C34="Estándar",$BR34&lt;=3.25))),0.4,AND($D34="AF 4.0 IP",$BR34&gt;3.32,$BR34&lt;4.325),((7.34-$BR34)/10.05),AND($D34="AF 4.1 IP",$BR34&gt;3.32,$BR34&lt;4.445),((7.82-$BR34)/11.25),AND($D34="AF 4.2 IP",$BR34&gt;3.32,$BR34&lt;4.545),((8.22-$BR34)/12.25),AND($D34="AF 4.0 EP",$BR34&gt;3.25,$BR34&lt;4.325),((7.55-$BR34)/10.75),AND($D34="AF 4.1 EP",$BR34&gt;3.25,$BR34&lt;4.445),((8.03-$BR34)/11.95),AND($D34="AF 4.2 EP",$BR34&gt;3.25,$BR34&lt;4.545),((8.43-$BR34)/12.95),AND($BR34&gt;=4.325,OR($D34="AF 4.0 IP",$D34="AF 4.0 EP")),0.3,AND($BR34&gt;=4.445,OR($D34="AF 4.1 IP",$D34="AF 4.1 EP")),0.3,AND($BR34&gt;=4.545,OR($D34="AF 4.2 IP",$D34="AF 4.2 EP")),0.3)</f>
        <v/>
      </c>
      <c r="BT34" s="145" t="str" cm="1">
        <f t="array" ref="BT34">_xlfn.IFS($D34="","",AND($D34&lt;&gt;"",OR(AND($C34="Ibérico",$BR34&lt;=3.32),AND($C34="Estándar",$BR34&lt;=3.25))),0,AND($D34="AF 4.0 IP",$BR34&gt;3.32,$BR34&lt;4.325),(($BR34-3.32)/1.005),AND($D34="AF 4.1 IP",$BR34&gt;3.32,$BR34&lt;4.445),(($BR34-3.32)/1.125),AND($D34="AF 4.2 IP",$BR34&gt;3.32,$BR34&lt;4.545),(($BR34-3.32)/1.225),AND($D34="AF 4.0 EP",$BR34&gt;3.25,$BR34&lt;4.325),(($BR34-3.25)/1.075),AND($D34="AF 4.1 EP",$BR34&gt;3.25,$BR34&lt;4.445),(($BR34-3.25)/1.195),AND($D34="AF 4.2 EP",$BR34&gt;3.25,$BR34&lt;4.545),(($BR34-3.25)/1.295),AND($BR34&gt;=4.325,OR($D34="AF 4.0 IP",$D34="AF 4.0 EP")),1,AND($BR34&gt;=4.445,OR($D34="AF 4.1 IP",$D34="AF 4.1 EP")),1,AND($BR34&gt;=4.545,OR($D34="AF 4.2 IP",$D34="AF 4.2 EP")),1)</f>
        <v/>
      </c>
      <c r="BU34" s="143" t="str" cm="1">
        <f t="array" ref="BU34">_xlfn.IFS($C34="","",AND($C34="Ibérico",Interno!$AM34="11"),((3.75/Datos!$K34)+0.015),AND($C34="Ibérico",Interno!$AM34="12"),((50/Datos!$K34)-0.17),AND($C34="Ibérico",Interno!$AM34="110"),0.015,AND($C34="Estándar",Interno!$AM34="21"),((3.75/Datos!$K34)+0.015),AND($C34="Estándar",Interno!$AM34="22"),((50/Datos!$K34)-0.17),AND($C34="Estándar",Interno!$AM34="210"),0.015)</f>
        <v/>
      </c>
      <c r="BV34" s="145" t="str" cm="1">
        <f t="array" ref="BV34">_xlfn.IFS($C34="","",AND($C34="Ibérico",Interno!$AM34="11"),((3.75/Datos!$K34)+0.015),AND($C34="Ibérico",Interno!$AM34="12"),((60/Datos!$K34)-0.21),AND($C34="Ibérico",Interno!$AM34="110"),0.015,AND($C34="Estándar",Interno!$AM34="21"),((3.75/Datos!$K34)+0.015),AND($C34="Estándar",Interno!$AM34="22"),((60/Datos!$K34)-0.21),AND($C34="Estándar",Interno!$AM34="210"),0.015)</f>
        <v/>
      </c>
      <c r="BW34" s="146" t="str">
        <f>IF($BR34="","",($BR34/Datos!$U34)*Datos!$AF34)</f>
        <v/>
      </c>
    </row>
    <row r="35" spans="2:75" x14ac:dyDescent="0.35">
      <c r="B35" s="143" t="str">
        <f>IF(Datos!$B35="","",Datos!$B35)</f>
        <v/>
      </c>
      <c r="C35" s="144" t="str">
        <f>IF(Datos!$E35="","",Datos!$E35)</f>
        <v/>
      </c>
      <c r="D35" s="145" t="str">
        <f>IF(Datos!$J35="","",Datos!$J35)</f>
        <v/>
      </c>
      <c r="F35" s="143" t="str" cm="1">
        <f t="array" ref="F35">_xlfn.IFS($D35="","",$D35="AF 4.0 IP",Maestro!$W$6,$D35="AF 4.1 IP",Maestro!$W$7,$D35="AF 4.2 IP",Maestro!$W$8,$D35="AF 4.0 EP",Maestro!$W$13,$D35="AF 4.1. IP",Maestro!$W$14,$D35="AF 4.2 IP",Maestro!$W$15)</f>
        <v/>
      </c>
      <c r="G35" s="144" t="str" cm="1">
        <f t="array" ref="G35">_xlfn.IFS($D35="","",$D35="AF 4.0 IP",Maestro!$X$6,$D35="AF 4.1 IP",Maestro!$X$7,$D35="AF 4.2 IP",Maestro!$X$8,$D35="AF 4.0 EP",Maestro!$X$13,$D35="AF 4.1. IP",Maestro!$X$14,$D35="AF 4.2 IP",Maestro!$X$15)</f>
        <v/>
      </c>
      <c r="H35" s="144" t="str" cm="1">
        <f t="array" ref="H35">_xlfn.IFS(Datos!$V35="","",($G35-Datos!$V35)&lt;0,0,($G35-Datos!$V35)&gt;=0,($G35-Datos!$V35))</f>
        <v/>
      </c>
      <c r="I35" s="144" t="str" cm="1">
        <f t="array" ref="I35">_xlfn.IFS($D35="","",AND($D35&lt;&gt;"",OR(AND($C35="Ibérico",$G35&lt;=3.32),AND($C35="Estándar",$G35&lt;=3.25))),0.4,AND($D35="AF 4.0 IP",$G35&gt;3.32,$G35&lt;4.325),((7.34-$G35)/10.05),AND($D35="AF 4.1 IP",$G35&gt;3.32,$G35&lt;4.445),((7.82-$G35)/11.25),AND($D35="AF 4.2 IP",$G35&gt;3.32,$G35&lt;4.545),((8.22-$G35)/12.25),AND($D35="AF 4.0 EP",$G35&gt;3.25,$G35&lt;4.325),((7.55-$G35)/10.75),AND($D35="AF 4.1 EP",$G35&gt;3.25,$G35&lt;4.445),((8.03-$G35)/11.95),AND($D35="AF 4.2 EP",$G35&gt;3.25,$G35&lt;4.545),((8.43-$G35)/12.95),AND($G35&gt;=4.325,OR($D35="AF 4.0 IP",$D35="AF 4.0 EP")),0.3,AND($G35&gt;=4.445,OR($D35="AF 4.1 IP",$D35="AF 4.1 EP")),0.3,AND($G35&gt;=4.545,OR($D35="AF 4.2 IP",$D35="AF 4.2 EP")),0.3)</f>
        <v/>
      </c>
      <c r="J35" s="144" t="str" cm="1">
        <f t="array" ref="J35">_xlfn.IFS($D35="","",AND($D35&lt;&gt;"",OR(AND($C35="Ibérico",$G35&lt;=3.32),AND($C35="Estándar",$G35&lt;=3.25))),0,AND($D35="AF 4.0 IP",$G35&gt;3.32,$G35&lt;4.325),(($G35-3.32)/1.005),AND($D35="AF 4.1 IP",$G35&gt;3.32,$G35&lt;4.445),(($G35-3.32)/1.125),AND($D35="AF 4.2 IP",$G35&gt;3.32,$G35&lt;4.545),(($G35-3.32)/1.225),AND($D35="AF 4.0 EP",$G35&gt;3.25,$G35&lt;4.325),(($G35-3.25)/1.075),AND($D35="AF 4.1 EP",$G35&gt;3.25,$G35&lt;4.445),(($G35-3.25)/1.195),AND($D35="AF 4.2 EP",$G35&gt;3.25,$G35&lt;4.545),(($G35-3.25)/1.295),AND($G35&gt;=4.325,OR($D35="AF 4.0 IP",$D35="AF 4.0 EP")),1,AND($G35&gt;=4.445,OR($D35="AF 4.1 IP",$D35="AF 4.1 EP")),1,AND($G35&gt;=4.545,OR($D35="AF 4.2 IP",$D35="AF 4.2 EP")),1)</f>
        <v/>
      </c>
      <c r="K35" s="144" t="str" cm="1">
        <f t="array" ref="K35">_xlfn.IFS($C35="","",AND(Datos!$P35="Balasto OK",$I35=0.4),0.1,AND(Datos!$P35="Balasto OK",$I35=0.3),0.08,AND(Datos!$P35="Balasto NOK",$I35=0.4),0.2,AND(Datos!$P35="Balasto NOK",$I35=0.3),0.15,AND(Datos!$P35="Placa",$I35=0.4),1,AND(Datos!$P35="Placa",$I35=0.3),0.08)</f>
        <v/>
      </c>
      <c r="L35" s="145" t="str" cm="1">
        <f t="array" ref="L35">_xlfn.IFS($C35="","",AND(Datos!$P35="Balasto OK",$I35=0.4),0.6,AND(Datos!$P35="Balasto OK",$I35=0.3),0.45,AND(Datos!$P35="Balasto NOK",$I35=0.4),1,AND(Datos!$P35="Balasto NOK",$I35=0.3),0.75,AND(Datos!$P35="Placa",$I35=0.4),0.6,AND(Datos!$P35="Placa",$I35=0.3),0.45)</f>
        <v/>
      </c>
      <c r="M35" s="143" t="str" cm="1">
        <f t="array" ref="M35">_xlfn.IFS($C35="","",AND($C35="Ibérico",Interno!$AM35="11"),((3.75/Datos!$K35)+(16.25*$J35/Datos!$K35)+0.015),AND($C35="Ibérico",Interno!$AM35="12"),((50/Datos!$K35)+(0.065*$J35)-0.17),AND($C35="Ibérico",Interno!$AM35="110"),0.015,AND($C35="Estándar",Interno!$AM35="21"),((3.75/Datos!$K35)+(16.25*$J35/Datos!$K35)+0.015),AND($C35="Estándar",Interno!$AM35="22"),((50/Datos!$K35)+(0.065*$J35)-0.17),AND($C35="Estándar",Interno!$AM35="210"),0.015)</f>
        <v/>
      </c>
      <c r="N35" s="145" t="str" cm="1">
        <f t="array" ref="N35">_xlfn.IFS($C35="","",AND($C35="Ibérico",Interno!$AM35="11"),((3.75/Datos!$K35)+(16.25*$J35/Datos!$K35)+0.015),AND($C35="Ibérico",Interno!$AM35="12"),((60/Datos!$K35)+($J35*(0.105-(10/Datos!$K35)))-0.21),AND($C35="Ibérico",Interno!$AM35="110"),0.015,AND($C35="Estándar",Interno!$AM35="21"),((3.75/Datos!$K35)+(16.25*$J35/Datos!$K35)+0.015),AND($C35="Estándar",Interno!$AM35="22"),((60/Datos!$K35)+($J35*(0.105-(10/Datos!$K35)))-0.21),AND($C35="Estándar",Interno!$AM35="210"),0.015)</f>
        <v/>
      </c>
      <c r="O35" s="143" t="str">
        <f>IF($H35="","",($I35/Datos!$U35)*Datos!$AA35*$H35)</f>
        <v/>
      </c>
      <c r="P35" s="145" t="str">
        <f>IF($H35="","",($I35/Datos!$U35)*Datos!$AB35*$H35)</f>
        <v/>
      </c>
      <c r="Q35" s="143" t="str">
        <f>IF($F35="","",($I35/Datos!$U35)*Datos!$AA35*$F35)</f>
        <v/>
      </c>
      <c r="R35" s="145" t="str">
        <f>IF($F35="","",($I35/Datos!$U35)*Datos!$AB35*$F35)</f>
        <v/>
      </c>
      <c r="S35" s="143" t="str">
        <f>IF($G35="","",($G35/Datos!$U35)*Datos!$AF35)</f>
        <v/>
      </c>
      <c r="T35" s="144" t="str">
        <f>IF($G35="","",($I35/Datos!$U35)*Datos!$AF35*$H35)</f>
        <v/>
      </c>
      <c r="U35" s="144" t="str">
        <f>IF($G35="","",TAN(Datos!$AG35*(PI()/180))*$H35)</f>
        <v/>
      </c>
      <c r="V35" s="144" t="str">
        <f>IF($G35="","",TAN(Datos!$AH35*(PI()/180))*$H35)</f>
        <v/>
      </c>
      <c r="W35" s="144" t="str" cm="1">
        <f t="array" ref="W35">_xlfn.IFS($G35="","",AND($G35&lt;&gt;"",Datos!$F35="Recta"),$X35,$G35&lt;&gt;"",TAN($K35*(PI()/180))*$H35)</f>
        <v/>
      </c>
      <c r="X35" s="145" t="str">
        <f t="shared" si="0"/>
        <v/>
      </c>
      <c r="Y35" s="143" t="str">
        <f>IF($F35="","",-(Datos!$AF35/2)+($F35/Datos!$U35)*Datos!$AF35)</f>
        <v/>
      </c>
      <c r="Z35" s="144" t="str">
        <f>IF($F35="","",(Datos!$AF35/2)+($F35/Datos!$U35)*Datos!$AF35)</f>
        <v/>
      </c>
      <c r="AA35" s="144" t="str">
        <f>IF($F35="","",$I35*($F35/Datos!$U35)*Datos!$AF35)</f>
        <v/>
      </c>
      <c r="AB35" s="144" t="str">
        <f>IF($F35="","",TAN(Datos!$AG35*(PI()/180))*$F35)</f>
        <v/>
      </c>
      <c r="AC35" s="144" t="str">
        <f>IF($F35="","",TAN(Datos!$AH35*(PI()/180))*$F35)</f>
        <v/>
      </c>
      <c r="AD35" s="144" t="str" cm="1">
        <f t="array" ref="AD35">_xlfn.IFS($G35="","",AND($G35&lt;&gt;"",Datos!$F35="Recta"),$AE35,$G35&lt;&gt;"",TAN($L35*(PI()/180))*$F35)</f>
        <v/>
      </c>
      <c r="AE35" s="145" t="str">
        <f t="shared" si="1"/>
        <v/>
      </c>
      <c r="AG35" s="143" t="str" cm="1">
        <f t="array" ref="AG35">_xlfn.IFS($D35="","",$D35="AF 4.0 IP",Maestro!$Y$6,$D35="AF 4.1 IP",Maestro!$Y$7,$D35="AF 4.2 IP",Maestro!$Y$8,$D35="AF 4.0 EP",Maestro!$Y$13,$D35="AF 4.1. IP",Maestro!$Y$14,$D35="AF 4.2 IP",Maestro!$Y$15)</f>
        <v/>
      </c>
      <c r="AH35" s="144" t="str" cm="1">
        <f t="array" ref="AH35">_xlfn.IFS($D35="","",$D35="AF 4.0 IP",Maestro!$Z$6,$D35="AF 4.1 IP",Maestro!$Z$7,$D35="AF 4.2 IP",Maestro!$Z$8,$D35="AF 4.0 EP",Maestro!$Z$13,$D35="AF 4.1. IP",Maestro!$Z$14,$D35="AF 4.2 IP",Maestro!$Z$15)</f>
        <v/>
      </c>
      <c r="AI35" s="144" t="str" cm="1">
        <f t="array" ref="AI35">_xlfn.IFS(Datos!$V35="","",($AH35-Datos!$V35)&lt;0,0,($AH35-Datos!$V35)&gt;=0,($AH35-Datos!$V35))</f>
        <v/>
      </c>
      <c r="AJ35" s="144" t="str" cm="1">
        <f t="array" ref="AJ35">_xlfn.IFS($D35="","",AND($D35&lt;&gt;"",OR(AND($C35="Ibérico",$AH35&lt;=3.32),AND($C35="Estándar",$AH35&lt;=3.25))),0.4,AND($D35="AF 4.0 IP",$AH35&gt;3.32,$AH35&lt;4.325),((7.34-$AH35)/10.05),AND($D35="AF 4.1 IP",$AH35&gt;3.32,$AH35&lt;4.445),((7.82-$AH35)/11.25),AND($D35="AF 4.2 IP",$AH35&gt;3.32,$AH35&lt;4.545),((8.22-$AH35)/12.25),AND($D35="AF 4.0 EP",$AH35&gt;3.25,$AH35&lt;4.325),((7.55-$AH35)/10.75),AND($D35="AF 4.1 EP",$AH35&gt;3.25,$AH35&lt;4.445),((8.03-$AH35)/11.95),AND($D35="AF 4.2 EP",$AH35&gt;3.25,$AH35&lt;4.545),((8.43-$AH35)/12.95),AND($AH35&gt;=4.325,OR($D35="AF 4.0 IP",$D35="AF 4.0 EP")),0.3,AND($AH35&gt;=4.445,OR($D35="AF 4.1 IP",$D35="AF 4.1 EP")),0.3,AND($AH35&gt;=4.545,OR($D35="AF 4.2 IP",$D35="AF 4.2 EP")),0.3)</f>
        <v/>
      </c>
      <c r="AK35" s="144" t="str" cm="1">
        <f t="array" ref="AK35">_xlfn.IFS($D35="","",AND($D35&lt;&gt;"",OR(AND($C35="Ibérico",$AH35&lt;=3.32),AND($C35="Estándar",$AH35&lt;=3.25))),0,AND($D35="AF 4.0 IP",$AH35&gt;3.32,$AH35&lt;4.325),(($AH35-3.32)/1.005),AND($D35="AF 4.1 IP",$AH35&gt;3.32,$AH35&lt;4.445),(($AH35-3.32)/1.125),AND($D35="AF 4.2 IP",$AH35&gt;3.32,$AH35&lt;4.545),(($AH35-3.32)/1.225),AND($D35="AF 4.0 EP",$AH35&gt;3.25,$AH35&lt;4.325),(($AH35-3.25)/1.075),AND($D35="AF 4.1 EP",$AH35&gt;3.25,$AH35&lt;4.445),(($AH35-3.25)/1.195),AND($D35="AF 4.2 EP",$AH35&gt;3.25,$AH35&lt;4.545),(($AH35-3.25)/1.295),AND($AH35&gt;=4.325,OR($D35="AF 4.0 IP",$D35="AF 4.0 EP")),1,AND($AH35&gt;=4.445,OR($D35="AF 4.1 IP",$D35="AF 4.1 EP")),1,AND($AH35&gt;=4.545,OR($D35="AF 4.2 IP",$D35="AF 4.2 EP")),1)</f>
        <v/>
      </c>
      <c r="AL35" s="144" t="str" cm="1">
        <f t="array" ref="AL35">_xlfn.IFS($C35="","",AND(Datos!$P35="Balasto OK",$AJ35=0.4),0.1,AND(Datos!$P35="Balasto OK",$AJ35=0.3),0.08,AND(Datos!$P35="Balasto NOK",$AJ35=0.4),0.2,AND(Datos!$P35="Balasto NOK",$AJ35=0.3),0.15,AND(Datos!$P35="Placa",$AJ35=0.4),1,AND(Datos!$P35="Placa",$AJ35=0.3),0.08)</f>
        <v/>
      </c>
      <c r="AM35" s="145" t="str" cm="1">
        <f t="array" ref="AM35">_xlfn.IFS($C35="","",AND(Datos!$P35="Balasto OK",$AJ35=0.4),0.6,AND(Datos!$P35="Balasto OK",$AJ35=0.3),0.45,AND(Datos!$P35="Balasto NOK",$AJ35=0.4),1,AND(Datos!$P35="Balasto NOK",$AJ35=0.3),0.75,AND(Datos!$P35="Placa",$AJ35=0.4),0.6,AND(Datos!$P35="Placa",$AJ35=0.3),0.45)</f>
        <v/>
      </c>
      <c r="AN35" s="143" t="str" cm="1">
        <f t="array" ref="AN35">_xlfn.IFS($C35="","",AND($C35="Ibérico",Interno!$AM35="11"),((3.75/Datos!$K35)+0.015),AND($C35="Ibérico",Interno!$AM35="12"),((50/Datos!$K35)-0.17),AND($C35="Ibérico",Interno!$AM35="110"),0.015,AND($C35="Estándar",Interno!$AM35="21"),((3.75/Datos!$K35)+0.015),AND($C35="Estándar",Interno!$AM35="22"),((50/Datos!$K35)-0.17),AND($C35="Estándar",Interno!$AM35="210"),0.015)</f>
        <v/>
      </c>
      <c r="AO35" s="145" t="str" cm="1">
        <f t="array" ref="AO35">_xlfn.IFS($C35="","",AND($C35="Ibérico",Interno!$AM35="11"),((3.75/Datos!$K35)+0.015),AND($C35="Ibérico",Interno!$AM35="12"),((60/Datos!$K35)-0.21),AND($C35="Ibérico",Interno!$AM35="110"),0.015,AND($C35="Estándar",Interno!$AM35="21"),((3.75/Datos!$K35)+0.015),AND($C35="Estándar",Interno!$AM35="22"),((60/Datos!$K35)-0.21),AND($C35="Estándar",Interno!$AM35="210"),0.015)</f>
        <v/>
      </c>
      <c r="AP35" s="143" t="str">
        <f>IF($AI35="","",($AJ35/Datos!$U35)*Datos!$AA35*$AI35)</f>
        <v/>
      </c>
      <c r="AQ35" s="145" t="str">
        <f>IF($AI35="","",($AJ35/Datos!$U35)*Datos!$AB35*$AI35)</f>
        <v/>
      </c>
      <c r="AR35" s="143" t="str">
        <f>IF($AH35="","",($AH35/Datos!$U35)*Datos!$AF35)</f>
        <v/>
      </c>
      <c r="AS35" s="144" t="str">
        <f>IF($AH35="","",($AJ35/Datos!$U35)*Datos!$AF35*$AI35)</f>
        <v/>
      </c>
      <c r="AT35" s="144" t="str">
        <f>IF($AH35="","",TAN(Datos!$AG35*(PI()/180))*$AI35)</f>
        <v/>
      </c>
      <c r="AU35" s="144" t="str">
        <f>IF($AH35="","",TAN(Datos!$AH35*(PI()/180))*$AI35)</f>
        <v/>
      </c>
      <c r="AV35" s="144" t="str" cm="1">
        <f t="array" ref="AV35">_xlfn.IFS($AH35="","",AND($G35&lt;&gt;"",Datos!$F35="Recta"),$AW35,$G35&lt;&gt;"",TAN($AL35*(PI()/180))*$AI35)</f>
        <v/>
      </c>
      <c r="AW35" s="145" t="str">
        <f t="shared" si="2"/>
        <v/>
      </c>
      <c r="AY35" s="143" t="str" cm="1">
        <f t="array" ref="AY35">_xlfn.IFS($D35="","",$D35="AF 4.0 IP",Maestro!$AA$6,$D35="AF 4.1 IP",Maestro!$AA$7,$D35="AF 4.2 IP",Maestro!$AA$8,$D35="AF 4.0 EP",Maestro!$AA$13,$D35="AF 4.1. IP",Maestro!$AA$14,$D35="AF 4.2 IP",Maestro!$AA$15)</f>
        <v/>
      </c>
      <c r="AZ35" s="144" t="str" cm="1">
        <f t="array" ref="AZ35">_xlfn.IFS($D35="","",$D35="AF 4.0 IP",Maestro!$AB$6,$D35="AF 4.1 IP",Maestro!$AB$7,$D35="AF 4.2 IP",Maestro!$AB$8,$D35="AF 4.0 EP",Maestro!$AB$13,$D35="AF 4.1. IP",Maestro!$AB$14,$D35="AF 4.2 IP",Maestro!$AB$15)</f>
        <v/>
      </c>
      <c r="BA35" s="144" t="str" cm="1">
        <f t="array" ref="BA35">_xlfn.IFS(Datos!$V35="","",($AZ35-Datos!$V35)&lt;0,0,($AZ35-Datos!$V35)&gt;=0,($AZ35-Datos!$V35))</f>
        <v/>
      </c>
      <c r="BB35" s="144" t="str" cm="1">
        <f t="array" ref="BB35">_xlfn.IFS($D35="","",AND($D35&lt;&gt;"",OR(AND($C35="Ibérico",$AZ35&lt;=3.32),AND($C35="Estándar",$AZ35&lt;=3.25))),0.4,AND($D35="AF 4.0 IP",$AZ35&gt;3.32,$AZ35&lt;4.325),((7.34-$AZ35)/10.05),AND($D35="AF 4.1 IP",$AZ35&gt;3.32,$AZ35&lt;4.445),((7.82-$AZ35)/11.25),AND($D35="AF 4.2 IP",$AZ35&gt;3.32,$AZ35&lt;4.545),((8.22-$AZ35)/12.25),AND($D35="AF 4.0 EP",$AZ35&gt;3.25,$AZ35&lt;4.325),((7.55-$AZ35)/10.75),AND($D35="AF 4.1 EP",$AZ35&gt;3.25,$AZ35&lt;4.445),((8.03-$AZ35)/11.95),AND($D35="AF 4.2 EP",$AZ35&gt;3.25,$AZ35&lt;4.545),((8.43-$AZ35)/12.95),AND($AZ35&gt;=4.325,OR($D35="AF 4.0 IP",$D35="AF 4.0 EP")),0.3,AND($AZ35&gt;=4.445,OR($D35="AF 4.1 IP",$D35="AF 4.1 EP")),0.3,AND($AZ35&gt;=4.545,OR($D35="AF 4.2 IP",$D35="AF 4.2 EP")),0.3)</f>
        <v/>
      </c>
      <c r="BC35" s="144" t="str" cm="1">
        <f t="array" ref="BC35">_xlfn.IFS($D35="","",AND($D35&lt;&gt;"",OR(AND($C35="Ibérico",$AZ35&lt;=3.32),AND($C35="Estándar",$AZ35&lt;=3.25))),0,AND($D35="AF 4.0 IP",$AZ35&gt;3.32,$AZ35&lt;4.325),(($AZ35-3.32)/1.005),AND($D35="AF 4.1 IP",$AZ35&gt;3.32,$AZ35&lt;4.445),(($AZ35-3.32)/1.125),AND($D35="AF 4.2 IP",$AZ35&gt;3.32,$AZ35&lt;4.545),(($AZ35-3.32)/1.225),AND($D35="AF 4.0 EP",$AZ35&gt;3.25,$AZ35&lt;4.325),(($AZ35-3.25)/1.075),AND($D35="AF 4.1 EP",$AZ35&gt;3.25,$AZ35&lt;4.445),(($AZ35-3.25)/1.195),AND($D35="AF 4.2 EP",$AZ35&gt;3.25,$AZ35&lt;4.545),(($AZ35-3.25)/1.295),AND($AZ35&gt;=4.325,OR($D35="AF 4.0 IP",$D35="AF 4.0 EP")),1,AND($AZ35&gt;=4.445,OR($D35="AF 4.1 IP",$D35="AF 4.1 EP")),1,AND($AZ35&gt;=4.545,OR($D35="AF 4.2 IP",$D35="AF 4.2 EP")),1)</f>
        <v/>
      </c>
      <c r="BD35" s="144" t="str" cm="1">
        <f t="array" ref="BD35">_xlfn.IFS($C35="","",AND(Datos!$P35="Balasto OK",$BB35=0.4),0.1,AND(Datos!$P35="Balasto OK",$BB35=0.3),0.08,AND(Datos!$P35="Balasto NOK",$BB35=0.4),0.2,AND(Datos!$P35="Balasto NOK",$BB35=0.3),0.15,AND(Datos!$P35="Placa",$BB35=0.4),1,AND(Datos!$P35="Placa",$BB35=0.3),0.08)</f>
        <v/>
      </c>
      <c r="BE35" s="145" t="str" cm="1">
        <f t="array" ref="BE35">_xlfn.IFS($C35="","",AND(Datos!$P35="Balasto OK",$BB35=0.4),0.6,AND(Datos!$P35="Balasto OK",$BB35=0.3),0.45,AND(Datos!$P35="Balasto NOK",$BB35=0.4),1,AND(Datos!$P35="Balasto NOK",$BB35=0.3),0.75,AND(Datos!$P35="Placa",$BB35=0.4),0.6,AND(Datos!$P35="Placa",$BB35=0.3),0.45)</f>
        <v/>
      </c>
      <c r="BF35" s="143" t="str" cm="1">
        <f t="array" ref="BF35">_xlfn.IFS($C35="","",AND($C35="Ibérico",Interno!$AM35="11"),((3.75/Datos!$K35)+0.015),AND($C35="Ibérico",Interno!$AM35="12"),((50/Datos!$K35)-0.17),AND($C35="Ibérico",Interno!$AM35="110"),0.015,AND($C35="Estándar",Interno!$AM35="21"),((3.75/Datos!$K35)+0.015),AND($C35="Estándar",Interno!$AM35="22"),((50/Datos!$K35)-0.17),AND($C35="Estándar",Interno!$AM35="210"),0.015)</f>
        <v/>
      </c>
      <c r="BG35" s="145" t="str" cm="1">
        <f t="array" ref="BG35">_xlfn.IFS($C35="","",AND($C35="Ibérico",Interno!$AM35="11"),((3.75/Datos!$K35)+0.015),AND($C35="Ibérico",Interno!$AM35="12"),((60/Datos!$K35)-0.21),AND($C35="Ibérico",Interno!$AM35="110"),0.015,AND($C35="Estándar",Interno!$AM35="21"),((3.75/Datos!$K35)+0.015),AND($C35="Estándar",Interno!$AM35="22"),((60/Datos!$K35)-0.21),AND($C35="Estándar",Interno!$AM35="210"),0.015)</f>
        <v/>
      </c>
      <c r="BH35" s="143" t="str">
        <f>IF($BA35="","",($BB35/Datos!$U35)*Datos!$AA35*$BA35)</f>
        <v/>
      </c>
      <c r="BI35" s="145" t="str">
        <f>IF($BA35="","",($BB35/Datos!$U35)*Datos!$AB35*$BA35)</f>
        <v/>
      </c>
      <c r="BJ35" s="143" t="str">
        <f>IF($AZ35="","",($AZ35/Datos!$U35)*Datos!$AF35)</f>
        <v/>
      </c>
      <c r="BK35" s="144" t="str">
        <f>IF($AZ35="","",($BB35/Datos!$U35)*Datos!$AF35*$BA35)</f>
        <v/>
      </c>
      <c r="BL35" s="144" t="str">
        <f>IF($AZ35="","",TAN(Datos!$AG35*(PI()/180))*$BA35)</f>
        <v/>
      </c>
      <c r="BM35" s="144" t="str">
        <f>IF($AZ35="","",TAN(Datos!$AH35*(PI()/180))*$BA35)</f>
        <v/>
      </c>
      <c r="BN35" s="144" t="str" cm="1">
        <f t="array" ref="BN35">_xlfn.IFS($AZ35="","",AND($G35&lt;&gt;"",Datos!$F35="Recta"),$BO35,$G35&lt;&gt;"",TAN($BD35*(PI()/180))*$BA35)</f>
        <v/>
      </c>
      <c r="BO35" s="145" t="str">
        <f t="shared" si="3"/>
        <v/>
      </c>
      <c r="BQ35" s="143" t="str" cm="1">
        <f t="array" ref="BQ35">_xlfn.IFS($D35="","",$D35="AF 4.0 IP",Maestro!$AC$6,$D35="AF 4.1 IP",Maestro!$AC$7,$D35="AF 4.2 IP",Maestro!$AC$8,$D35="AF 4.0 EP",Maestro!$AC$13,$D35="AF 4.1. IP",Maestro!$AC$14,$D35="AF 4.2 IP",Maestro!$AC$15)</f>
        <v/>
      </c>
      <c r="BR35" s="144" t="str" cm="1">
        <f t="array" ref="BR35">_xlfn.IFS($D35="","",$D35="AF 4.0 IP",Maestro!$AD$6,$D35="AF 4.1 IP",Maestro!$AD$7,$D35="AF 4.2 IP",Maestro!$AD$8,$D35="AF 4.0 EP",Maestro!$AD$13,$D35="AF 4.1. IP",Maestro!$AD$14,$D35="AF 4.2 IP",Maestro!$AD$15)</f>
        <v/>
      </c>
      <c r="BS35" s="144" t="str" cm="1">
        <f t="array" ref="BS35">_xlfn.IFS($D35="","",AND($D35&lt;&gt;"",OR(AND($C35="Ibérico",$BR35&lt;=3.32),AND($C35="Estándar",$BR35&lt;=3.25))),0.4,AND($D35="AF 4.0 IP",$BR35&gt;3.32,$BR35&lt;4.325),((7.34-$BR35)/10.05),AND($D35="AF 4.1 IP",$BR35&gt;3.32,$BR35&lt;4.445),((7.82-$BR35)/11.25),AND($D35="AF 4.2 IP",$BR35&gt;3.32,$BR35&lt;4.545),((8.22-$BR35)/12.25),AND($D35="AF 4.0 EP",$BR35&gt;3.25,$BR35&lt;4.325),((7.55-$BR35)/10.75),AND($D35="AF 4.1 EP",$BR35&gt;3.25,$BR35&lt;4.445),((8.03-$BR35)/11.95),AND($D35="AF 4.2 EP",$BR35&gt;3.25,$BR35&lt;4.545),((8.43-$BR35)/12.95),AND($BR35&gt;=4.325,OR($D35="AF 4.0 IP",$D35="AF 4.0 EP")),0.3,AND($BR35&gt;=4.445,OR($D35="AF 4.1 IP",$D35="AF 4.1 EP")),0.3,AND($BR35&gt;=4.545,OR($D35="AF 4.2 IP",$D35="AF 4.2 EP")),0.3)</f>
        <v/>
      </c>
      <c r="BT35" s="145" t="str" cm="1">
        <f t="array" ref="BT35">_xlfn.IFS($D35="","",AND($D35&lt;&gt;"",OR(AND($C35="Ibérico",$BR35&lt;=3.32),AND($C35="Estándar",$BR35&lt;=3.25))),0,AND($D35="AF 4.0 IP",$BR35&gt;3.32,$BR35&lt;4.325),(($BR35-3.32)/1.005),AND($D35="AF 4.1 IP",$BR35&gt;3.32,$BR35&lt;4.445),(($BR35-3.32)/1.125),AND($D35="AF 4.2 IP",$BR35&gt;3.32,$BR35&lt;4.545),(($BR35-3.32)/1.225),AND($D35="AF 4.0 EP",$BR35&gt;3.25,$BR35&lt;4.325),(($BR35-3.25)/1.075),AND($D35="AF 4.1 EP",$BR35&gt;3.25,$BR35&lt;4.445),(($BR35-3.25)/1.195),AND($D35="AF 4.2 EP",$BR35&gt;3.25,$BR35&lt;4.545),(($BR35-3.25)/1.295),AND($BR35&gt;=4.325,OR($D35="AF 4.0 IP",$D35="AF 4.0 EP")),1,AND($BR35&gt;=4.445,OR($D35="AF 4.1 IP",$D35="AF 4.1 EP")),1,AND($BR35&gt;=4.545,OR($D35="AF 4.2 IP",$D35="AF 4.2 EP")),1)</f>
        <v/>
      </c>
      <c r="BU35" s="143" t="str" cm="1">
        <f t="array" ref="BU35">_xlfn.IFS($C35="","",AND($C35="Ibérico",Interno!$AM35="11"),((3.75/Datos!$K35)+0.015),AND($C35="Ibérico",Interno!$AM35="12"),((50/Datos!$K35)-0.17),AND($C35="Ibérico",Interno!$AM35="110"),0.015,AND($C35="Estándar",Interno!$AM35="21"),((3.75/Datos!$K35)+0.015),AND($C35="Estándar",Interno!$AM35="22"),((50/Datos!$K35)-0.17),AND($C35="Estándar",Interno!$AM35="210"),0.015)</f>
        <v/>
      </c>
      <c r="BV35" s="145" t="str" cm="1">
        <f t="array" ref="BV35">_xlfn.IFS($C35="","",AND($C35="Ibérico",Interno!$AM35="11"),((3.75/Datos!$K35)+0.015),AND($C35="Ibérico",Interno!$AM35="12"),((60/Datos!$K35)-0.21),AND($C35="Ibérico",Interno!$AM35="110"),0.015,AND($C35="Estándar",Interno!$AM35="21"),((3.75/Datos!$K35)+0.015),AND($C35="Estándar",Interno!$AM35="22"),((60/Datos!$K35)-0.21),AND($C35="Estándar",Interno!$AM35="210"),0.015)</f>
        <v/>
      </c>
      <c r="BW35" s="146" t="str">
        <f>IF($BR35="","",($BR35/Datos!$U35)*Datos!$AF35)</f>
        <v/>
      </c>
    </row>
    <row r="36" spans="2:75" x14ac:dyDescent="0.35">
      <c r="B36" s="143" t="str">
        <f>IF(Datos!$B36="","",Datos!$B36)</f>
        <v/>
      </c>
      <c r="C36" s="144" t="str">
        <f>IF(Datos!$E36="","",Datos!$E36)</f>
        <v/>
      </c>
      <c r="D36" s="145" t="str">
        <f>IF(Datos!$J36="","",Datos!$J36)</f>
        <v/>
      </c>
      <c r="F36" s="143" t="str" cm="1">
        <f t="array" ref="F36">_xlfn.IFS($D36="","",$D36="AF 4.0 IP",Maestro!$W$6,$D36="AF 4.1 IP",Maestro!$W$7,$D36="AF 4.2 IP",Maestro!$W$8,$D36="AF 4.0 EP",Maestro!$W$13,$D36="AF 4.1. IP",Maestro!$W$14,$D36="AF 4.2 IP",Maestro!$W$15)</f>
        <v/>
      </c>
      <c r="G36" s="144" t="str" cm="1">
        <f t="array" ref="G36">_xlfn.IFS($D36="","",$D36="AF 4.0 IP",Maestro!$X$6,$D36="AF 4.1 IP",Maestro!$X$7,$D36="AF 4.2 IP",Maestro!$X$8,$D36="AF 4.0 EP",Maestro!$X$13,$D36="AF 4.1. IP",Maestro!$X$14,$D36="AF 4.2 IP",Maestro!$X$15)</f>
        <v/>
      </c>
      <c r="H36" s="144" t="str" cm="1">
        <f t="array" ref="H36">_xlfn.IFS(Datos!$V36="","",($G36-Datos!$V36)&lt;0,0,($G36-Datos!$V36)&gt;=0,($G36-Datos!$V36))</f>
        <v/>
      </c>
      <c r="I36" s="144" t="str" cm="1">
        <f t="array" ref="I36">_xlfn.IFS($D36="","",AND($D36&lt;&gt;"",OR(AND($C36="Ibérico",$G36&lt;=3.32),AND($C36="Estándar",$G36&lt;=3.25))),0.4,AND($D36="AF 4.0 IP",$G36&gt;3.32,$G36&lt;4.325),((7.34-$G36)/10.05),AND($D36="AF 4.1 IP",$G36&gt;3.32,$G36&lt;4.445),((7.82-$G36)/11.25),AND($D36="AF 4.2 IP",$G36&gt;3.32,$G36&lt;4.545),((8.22-$G36)/12.25),AND($D36="AF 4.0 EP",$G36&gt;3.25,$G36&lt;4.325),((7.55-$G36)/10.75),AND($D36="AF 4.1 EP",$G36&gt;3.25,$G36&lt;4.445),((8.03-$G36)/11.95),AND($D36="AF 4.2 EP",$G36&gt;3.25,$G36&lt;4.545),((8.43-$G36)/12.95),AND($G36&gt;=4.325,OR($D36="AF 4.0 IP",$D36="AF 4.0 EP")),0.3,AND($G36&gt;=4.445,OR($D36="AF 4.1 IP",$D36="AF 4.1 EP")),0.3,AND($G36&gt;=4.545,OR($D36="AF 4.2 IP",$D36="AF 4.2 EP")),0.3)</f>
        <v/>
      </c>
      <c r="J36" s="144" t="str" cm="1">
        <f t="array" ref="J36">_xlfn.IFS($D36="","",AND($D36&lt;&gt;"",OR(AND($C36="Ibérico",$G36&lt;=3.32),AND($C36="Estándar",$G36&lt;=3.25))),0,AND($D36="AF 4.0 IP",$G36&gt;3.32,$G36&lt;4.325),(($G36-3.32)/1.005),AND($D36="AF 4.1 IP",$G36&gt;3.32,$G36&lt;4.445),(($G36-3.32)/1.125),AND($D36="AF 4.2 IP",$G36&gt;3.32,$G36&lt;4.545),(($G36-3.32)/1.225),AND($D36="AF 4.0 EP",$G36&gt;3.25,$G36&lt;4.325),(($G36-3.25)/1.075),AND($D36="AF 4.1 EP",$G36&gt;3.25,$G36&lt;4.445),(($G36-3.25)/1.195),AND($D36="AF 4.2 EP",$G36&gt;3.25,$G36&lt;4.545),(($G36-3.25)/1.295),AND($G36&gt;=4.325,OR($D36="AF 4.0 IP",$D36="AF 4.0 EP")),1,AND($G36&gt;=4.445,OR($D36="AF 4.1 IP",$D36="AF 4.1 EP")),1,AND($G36&gt;=4.545,OR($D36="AF 4.2 IP",$D36="AF 4.2 EP")),1)</f>
        <v/>
      </c>
      <c r="K36" s="144" t="str" cm="1">
        <f t="array" ref="K36">_xlfn.IFS($C36="","",AND(Datos!$P36="Balasto OK",$I36=0.4),0.1,AND(Datos!$P36="Balasto OK",$I36=0.3),0.08,AND(Datos!$P36="Balasto NOK",$I36=0.4),0.2,AND(Datos!$P36="Balasto NOK",$I36=0.3),0.15,AND(Datos!$P36="Placa",$I36=0.4),1,AND(Datos!$P36="Placa",$I36=0.3),0.08)</f>
        <v/>
      </c>
      <c r="L36" s="145" t="str" cm="1">
        <f t="array" ref="L36">_xlfn.IFS($C36="","",AND(Datos!$P36="Balasto OK",$I36=0.4),0.6,AND(Datos!$P36="Balasto OK",$I36=0.3),0.45,AND(Datos!$P36="Balasto NOK",$I36=0.4),1,AND(Datos!$P36="Balasto NOK",$I36=0.3),0.75,AND(Datos!$P36="Placa",$I36=0.4),0.6,AND(Datos!$P36="Placa",$I36=0.3),0.45)</f>
        <v/>
      </c>
      <c r="M36" s="143" t="str" cm="1">
        <f t="array" ref="M36">_xlfn.IFS($C36="","",AND($C36="Ibérico",Interno!$AM36="11"),((3.75/Datos!$K36)+(16.25*$J36/Datos!$K36)+0.015),AND($C36="Ibérico",Interno!$AM36="12"),((50/Datos!$K36)+(0.065*$J36)-0.17),AND($C36="Ibérico",Interno!$AM36="110"),0.015,AND($C36="Estándar",Interno!$AM36="21"),((3.75/Datos!$K36)+(16.25*$J36/Datos!$K36)+0.015),AND($C36="Estándar",Interno!$AM36="22"),((50/Datos!$K36)+(0.065*$J36)-0.17),AND($C36="Estándar",Interno!$AM36="210"),0.015)</f>
        <v/>
      </c>
      <c r="N36" s="145" t="str" cm="1">
        <f t="array" ref="N36">_xlfn.IFS($C36="","",AND($C36="Ibérico",Interno!$AM36="11"),((3.75/Datos!$K36)+(16.25*$J36/Datos!$K36)+0.015),AND($C36="Ibérico",Interno!$AM36="12"),((60/Datos!$K36)+($J36*(0.105-(10/Datos!$K36)))-0.21),AND($C36="Ibérico",Interno!$AM36="110"),0.015,AND($C36="Estándar",Interno!$AM36="21"),((3.75/Datos!$K36)+(16.25*$J36/Datos!$K36)+0.015),AND($C36="Estándar",Interno!$AM36="22"),((60/Datos!$K36)+($J36*(0.105-(10/Datos!$K36)))-0.21),AND($C36="Estándar",Interno!$AM36="210"),0.015)</f>
        <v/>
      </c>
      <c r="O36" s="143" t="str">
        <f>IF($H36="","",($I36/Datos!$U36)*Datos!$AA36*$H36)</f>
        <v/>
      </c>
      <c r="P36" s="145" t="str">
        <f>IF($H36="","",($I36/Datos!$U36)*Datos!$AB36*$H36)</f>
        <v/>
      </c>
      <c r="Q36" s="143" t="str">
        <f>IF($F36="","",($I36/Datos!$U36)*Datos!$AA36*$F36)</f>
        <v/>
      </c>
      <c r="R36" s="145" t="str">
        <f>IF($F36="","",($I36/Datos!$U36)*Datos!$AB36*$F36)</f>
        <v/>
      </c>
      <c r="S36" s="143" t="str">
        <f>IF($G36="","",($G36/Datos!$U36)*Datos!$AF36)</f>
        <v/>
      </c>
      <c r="T36" s="144" t="str">
        <f>IF($G36="","",($I36/Datos!$U36)*Datos!$AF36*$H36)</f>
        <v/>
      </c>
      <c r="U36" s="144" t="str">
        <f>IF($G36="","",TAN(Datos!$AG36*(PI()/180))*$H36)</f>
        <v/>
      </c>
      <c r="V36" s="144" t="str">
        <f>IF($G36="","",TAN(Datos!$AH36*(PI()/180))*$H36)</f>
        <v/>
      </c>
      <c r="W36" s="144" t="str" cm="1">
        <f t="array" ref="W36">_xlfn.IFS($G36="","",AND($G36&lt;&gt;"",Datos!$F36="Recta"),$X36,$G36&lt;&gt;"",TAN($K36*(PI()/180))*$H36)</f>
        <v/>
      </c>
      <c r="X36" s="145" t="str">
        <f t="shared" si="0"/>
        <v/>
      </c>
      <c r="Y36" s="143" t="str">
        <f>IF($F36="","",-(Datos!$AF36/2)+($F36/Datos!$U36)*Datos!$AF36)</f>
        <v/>
      </c>
      <c r="Z36" s="144" t="str">
        <f>IF($F36="","",(Datos!$AF36/2)+($F36/Datos!$U36)*Datos!$AF36)</f>
        <v/>
      </c>
      <c r="AA36" s="144" t="str">
        <f>IF($F36="","",$I36*($F36/Datos!$U36)*Datos!$AF36)</f>
        <v/>
      </c>
      <c r="AB36" s="144" t="str">
        <f>IF($F36="","",TAN(Datos!$AG36*(PI()/180))*$F36)</f>
        <v/>
      </c>
      <c r="AC36" s="144" t="str">
        <f>IF($F36="","",TAN(Datos!$AH36*(PI()/180))*$F36)</f>
        <v/>
      </c>
      <c r="AD36" s="144" t="str" cm="1">
        <f t="array" ref="AD36">_xlfn.IFS($G36="","",AND($G36&lt;&gt;"",Datos!$F36="Recta"),$AE36,$G36&lt;&gt;"",TAN($L36*(PI()/180))*$F36)</f>
        <v/>
      </c>
      <c r="AE36" s="145" t="str">
        <f t="shared" si="1"/>
        <v/>
      </c>
      <c r="AG36" s="143" t="str" cm="1">
        <f t="array" ref="AG36">_xlfn.IFS($D36="","",$D36="AF 4.0 IP",Maestro!$Y$6,$D36="AF 4.1 IP",Maestro!$Y$7,$D36="AF 4.2 IP",Maestro!$Y$8,$D36="AF 4.0 EP",Maestro!$Y$13,$D36="AF 4.1. IP",Maestro!$Y$14,$D36="AF 4.2 IP",Maestro!$Y$15)</f>
        <v/>
      </c>
      <c r="AH36" s="144" t="str" cm="1">
        <f t="array" ref="AH36">_xlfn.IFS($D36="","",$D36="AF 4.0 IP",Maestro!$Z$6,$D36="AF 4.1 IP",Maestro!$Z$7,$D36="AF 4.2 IP",Maestro!$Z$8,$D36="AF 4.0 EP",Maestro!$Z$13,$D36="AF 4.1. IP",Maestro!$Z$14,$D36="AF 4.2 IP",Maestro!$Z$15)</f>
        <v/>
      </c>
      <c r="AI36" s="144" t="str" cm="1">
        <f t="array" ref="AI36">_xlfn.IFS(Datos!$V36="","",($AH36-Datos!$V36)&lt;0,0,($AH36-Datos!$V36)&gt;=0,($AH36-Datos!$V36))</f>
        <v/>
      </c>
      <c r="AJ36" s="144" t="str" cm="1">
        <f t="array" ref="AJ36">_xlfn.IFS($D36="","",AND($D36&lt;&gt;"",OR(AND($C36="Ibérico",$AH36&lt;=3.32),AND($C36="Estándar",$AH36&lt;=3.25))),0.4,AND($D36="AF 4.0 IP",$AH36&gt;3.32,$AH36&lt;4.325),((7.34-$AH36)/10.05),AND($D36="AF 4.1 IP",$AH36&gt;3.32,$AH36&lt;4.445),((7.82-$AH36)/11.25),AND($D36="AF 4.2 IP",$AH36&gt;3.32,$AH36&lt;4.545),((8.22-$AH36)/12.25),AND($D36="AF 4.0 EP",$AH36&gt;3.25,$AH36&lt;4.325),((7.55-$AH36)/10.75),AND($D36="AF 4.1 EP",$AH36&gt;3.25,$AH36&lt;4.445),((8.03-$AH36)/11.95),AND($D36="AF 4.2 EP",$AH36&gt;3.25,$AH36&lt;4.545),((8.43-$AH36)/12.95),AND($AH36&gt;=4.325,OR($D36="AF 4.0 IP",$D36="AF 4.0 EP")),0.3,AND($AH36&gt;=4.445,OR($D36="AF 4.1 IP",$D36="AF 4.1 EP")),0.3,AND($AH36&gt;=4.545,OR($D36="AF 4.2 IP",$D36="AF 4.2 EP")),0.3)</f>
        <v/>
      </c>
      <c r="AK36" s="144" t="str" cm="1">
        <f t="array" ref="AK36">_xlfn.IFS($D36="","",AND($D36&lt;&gt;"",OR(AND($C36="Ibérico",$AH36&lt;=3.32),AND($C36="Estándar",$AH36&lt;=3.25))),0,AND($D36="AF 4.0 IP",$AH36&gt;3.32,$AH36&lt;4.325),(($AH36-3.32)/1.005),AND($D36="AF 4.1 IP",$AH36&gt;3.32,$AH36&lt;4.445),(($AH36-3.32)/1.125),AND($D36="AF 4.2 IP",$AH36&gt;3.32,$AH36&lt;4.545),(($AH36-3.32)/1.225),AND($D36="AF 4.0 EP",$AH36&gt;3.25,$AH36&lt;4.325),(($AH36-3.25)/1.075),AND($D36="AF 4.1 EP",$AH36&gt;3.25,$AH36&lt;4.445),(($AH36-3.25)/1.195),AND($D36="AF 4.2 EP",$AH36&gt;3.25,$AH36&lt;4.545),(($AH36-3.25)/1.295),AND($AH36&gt;=4.325,OR($D36="AF 4.0 IP",$D36="AF 4.0 EP")),1,AND($AH36&gt;=4.445,OR($D36="AF 4.1 IP",$D36="AF 4.1 EP")),1,AND($AH36&gt;=4.545,OR($D36="AF 4.2 IP",$D36="AF 4.2 EP")),1)</f>
        <v/>
      </c>
      <c r="AL36" s="144" t="str" cm="1">
        <f t="array" ref="AL36">_xlfn.IFS($C36="","",AND(Datos!$P36="Balasto OK",$AJ36=0.4),0.1,AND(Datos!$P36="Balasto OK",$AJ36=0.3),0.08,AND(Datos!$P36="Balasto NOK",$AJ36=0.4),0.2,AND(Datos!$P36="Balasto NOK",$AJ36=0.3),0.15,AND(Datos!$P36="Placa",$AJ36=0.4),1,AND(Datos!$P36="Placa",$AJ36=0.3),0.08)</f>
        <v/>
      </c>
      <c r="AM36" s="145" t="str" cm="1">
        <f t="array" ref="AM36">_xlfn.IFS($C36="","",AND(Datos!$P36="Balasto OK",$AJ36=0.4),0.6,AND(Datos!$P36="Balasto OK",$AJ36=0.3),0.45,AND(Datos!$P36="Balasto NOK",$AJ36=0.4),1,AND(Datos!$P36="Balasto NOK",$AJ36=0.3),0.75,AND(Datos!$P36="Placa",$AJ36=0.4),0.6,AND(Datos!$P36="Placa",$AJ36=0.3),0.45)</f>
        <v/>
      </c>
      <c r="AN36" s="143" t="str" cm="1">
        <f t="array" ref="AN36">_xlfn.IFS($C36="","",AND($C36="Ibérico",Interno!$AM36="11"),((3.75/Datos!$K36)+0.015),AND($C36="Ibérico",Interno!$AM36="12"),((50/Datos!$K36)-0.17),AND($C36="Ibérico",Interno!$AM36="110"),0.015,AND($C36="Estándar",Interno!$AM36="21"),((3.75/Datos!$K36)+0.015),AND($C36="Estándar",Interno!$AM36="22"),((50/Datos!$K36)-0.17),AND($C36="Estándar",Interno!$AM36="210"),0.015)</f>
        <v/>
      </c>
      <c r="AO36" s="145" t="str" cm="1">
        <f t="array" ref="AO36">_xlfn.IFS($C36="","",AND($C36="Ibérico",Interno!$AM36="11"),((3.75/Datos!$K36)+0.015),AND($C36="Ibérico",Interno!$AM36="12"),((60/Datos!$K36)-0.21),AND($C36="Ibérico",Interno!$AM36="110"),0.015,AND($C36="Estándar",Interno!$AM36="21"),((3.75/Datos!$K36)+0.015),AND($C36="Estándar",Interno!$AM36="22"),((60/Datos!$K36)-0.21),AND($C36="Estándar",Interno!$AM36="210"),0.015)</f>
        <v/>
      </c>
      <c r="AP36" s="143" t="str">
        <f>IF($AI36="","",($AJ36/Datos!$U36)*Datos!$AA36*$AI36)</f>
        <v/>
      </c>
      <c r="AQ36" s="145" t="str">
        <f>IF($AI36="","",($AJ36/Datos!$U36)*Datos!$AB36*$AI36)</f>
        <v/>
      </c>
      <c r="AR36" s="143" t="str">
        <f>IF($AH36="","",($AH36/Datos!$U36)*Datos!$AF36)</f>
        <v/>
      </c>
      <c r="AS36" s="144" t="str">
        <f>IF($AH36="","",($AJ36/Datos!$U36)*Datos!$AF36*$AI36)</f>
        <v/>
      </c>
      <c r="AT36" s="144" t="str">
        <f>IF($AH36="","",TAN(Datos!$AG36*(PI()/180))*$AI36)</f>
        <v/>
      </c>
      <c r="AU36" s="144" t="str">
        <f>IF($AH36="","",TAN(Datos!$AH36*(PI()/180))*$AI36)</f>
        <v/>
      </c>
      <c r="AV36" s="144" t="str" cm="1">
        <f t="array" ref="AV36">_xlfn.IFS($AH36="","",AND($G36&lt;&gt;"",Datos!$F36="Recta"),$AW36,$G36&lt;&gt;"",TAN($AL36*(PI()/180))*$AI36)</f>
        <v/>
      </c>
      <c r="AW36" s="145" t="str">
        <f t="shared" si="2"/>
        <v/>
      </c>
      <c r="AY36" s="143" t="str" cm="1">
        <f t="array" ref="AY36">_xlfn.IFS($D36="","",$D36="AF 4.0 IP",Maestro!$AA$6,$D36="AF 4.1 IP",Maestro!$AA$7,$D36="AF 4.2 IP",Maestro!$AA$8,$D36="AF 4.0 EP",Maestro!$AA$13,$D36="AF 4.1. IP",Maestro!$AA$14,$D36="AF 4.2 IP",Maestro!$AA$15)</f>
        <v/>
      </c>
      <c r="AZ36" s="144" t="str" cm="1">
        <f t="array" ref="AZ36">_xlfn.IFS($D36="","",$D36="AF 4.0 IP",Maestro!$AB$6,$D36="AF 4.1 IP",Maestro!$AB$7,$D36="AF 4.2 IP",Maestro!$AB$8,$D36="AF 4.0 EP",Maestro!$AB$13,$D36="AF 4.1. IP",Maestro!$AB$14,$D36="AF 4.2 IP",Maestro!$AB$15)</f>
        <v/>
      </c>
      <c r="BA36" s="144" t="str" cm="1">
        <f t="array" ref="BA36">_xlfn.IFS(Datos!$V36="","",($AZ36-Datos!$V36)&lt;0,0,($AZ36-Datos!$V36)&gt;=0,($AZ36-Datos!$V36))</f>
        <v/>
      </c>
      <c r="BB36" s="144" t="str" cm="1">
        <f t="array" ref="BB36">_xlfn.IFS($D36="","",AND($D36&lt;&gt;"",OR(AND($C36="Ibérico",$AZ36&lt;=3.32),AND($C36="Estándar",$AZ36&lt;=3.25))),0.4,AND($D36="AF 4.0 IP",$AZ36&gt;3.32,$AZ36&lt;4.325),((7.34-$AZ36)/10.05),AND($D36="AF 4.1 IP",$AZ36&gt;3.32,$AZ36&lt;4.445),((7.82-$AZ36)/11.25),AND($D36="AF 4.2 IP",$AZ36&gt;3.32,$AZ36&lt;4.545),((8.22-$AZ36)/12.25),AND($D36="AF 4.0 EP",$AZ36&gt;3.25,$AZ36&lt;4.325),((7.55-$AZ36)/10.75),AND($D36="AF 4.1 EP",$AZ36&gt;3.25,$AZ36&lt;4.445),((8.03-$AZ36)/11.95),AND($D36="AF 4.2 EP",$AZ36&gt;3.25,$AZ36&lt;4.545),((8.43-$AZ36)/12.95),AND($AZ36&gt;=4.325,OR($D36="AF 4.0 IP",$D36="AF 4.0 EP")),0.3,AND($AZ36&gt;=4.445,OR($D36="AF 4.1 IP",$D36="AF 4.1 EP")),0.3,AND($AZ36&gt;=4.545,OR($D36="AF 4.2 IP",$D36="AF 4.2 EP")),0.3)</f>
        <v/>
      </c>
      <c r="BC36" s="144" t="str" cm="1">
        <f t="array" ref="BC36">_xlfn.IFS($D36="","",AND($D36&lt;&gt;"",OR(AND($C36="Ibérico",$AZ36&lt;=3.32),AND($C36="Estándar",$AZ36&lt;=3.25))),0,AND($D36="AF 4.0 IP",$AZ36&gt;3.32,$AZ36&lt;4.325),(($AZ36-3.32)/1.005),AND($D36="AF 4.1 IP",$AZ36&gt;3.32,$AZ36&lt;4.445),(($AZ36-3.32)/1.125),AND($D36="AF 4.2 IP",$AZ36&gt;3.32,$AZ36&lt;4.545),(($AZ36-3.32)/1.225),AND($D36="AF 4.0 EP",$AZ36&gt;3.25,$AZ36&lt;4.325),(($AZ36-3.25)/1.075),AND($D36="AF 4.1 EP",$AZ36&gt;3.25,$AZ36&lt;4.445),(($AZ36-3.25)/1.195),AND($D36="AF 4.2 EP",$AZ36&gt;3.25,$AZ36&lt;4.545),(($AZ36-3.25)/1.295),AND($AZ36&gt;=4.325,OR($D36="AF 4.0 IP",$D36="AF 4.0 EP")),1,AND($AZ36&gt;=4.445,OR($D36="AF 4.1 IP",$D36="AF 4.1 EP")),1,AND($AZ36&gt;=4.545,OR($D36="AF 4.2 IP",$D36="AF 4.2 EP")),1)</f>
        <v/>
      </c>
      <c r="BD36" s="144" t="str" cm="1">
        <f t="array" ref="BD36">_xlfn.IFS($C36="","",AND(Datos!$P36="Balasto OK",$BB36=0.4),0.1,AND(Datos!$P36="Balasto OK",$BB36=0.3),0.08,AND(Datos!$P36="Balasto NOK",$BB36=0.4),0.2,AND(Datos!$P36="Balasto NOK",$BB36=0.3),0.15,AND(Datos!$P36="Placa",$BB36=0.4),1,AND(Datos!$P36="Placa",$BB36=0.3),0.08)</f>
        <v/>
      </c>
      <c r="BE36" s="145" t="str" cm="1">
        <f t="array" ref="BE36">_xlfn.IFS($C36="","",AND(Datos!$P36="Balasto OK",$BB36=0.4),0.6,AND(Datos!$P36="Balasto OK",$BB36=0.3),0.45,AND(Datos!$P36="Balasto NOK",$BB36=0.4),1,AND(Datos!$P36="Balasto NOK",$BB36=0.3),0.75,AND(Datos!$P36="Placa",$BB36=0.4),0.6,AND(Datos!$P36="Placa",$BB36=0.3),0.45)</f>
        <v/>
      </c>
      <c r="BF36" s="143" t="str" cm="1">
        <f t="array" ref="BF36">_xlfn.IFS($C36="","",AND($C36="Ibérico",Interno!$AM36="11"),((3.75/Datos!$K36)+0.015),AND($C36="Ibérico",Interno!$AM36="12"),((50/Datos!$K36)-0.17),AND($C36="Ibérico",Interno!$AM36="110"),0.015,AND($C36="Estándar",Interno!$AM36="21"),((3.75/Datos!$K36)+0.015),AND($C36="Estándar",Interno!$AM36="22"),((50/Datos!$K36)-0.17),AND($C36="Estándar",Interno!$AM36="210"),0.015)</f>
        <v/>
      </c>
      <c r="BG36" s="145" t="str" cm="1">
        <f t="array" ref="BG36">_xlfn.IFS($C36="","",AND($C36="Ibérico",Interno!$AM36="11"),((3.75/Datos!$K36)+0.015),AND($C36="Ibérico",Interno!$AM36="12"),((60/Datos!$K36)-0.21),AND($C36="Ibérico",Interno!$AM36="110"),0.015,AND($C36="Estándar",Interno!$AM36="21"),((3.75/Datos!$K36)+0.015),AND($C36="Estándar",Interno!$AM36="22"),((60/Datos!$K36)-0.21),AND($C36="Estándar",Interno!$AM36="210"),0.015)</f>
        <v/>
      </c>
      <c r="BH36" s="143" t="str">
        <f>IF($BA36="","",($BB36/Datos!$U36)*Datos!$AA36*$BA36)</f>
        <v/>
      </c>
      <c r="BI36" s="145" t="str">
        <f>IF($BA36="","",($BB36/Datos!$U36)*Datos!$AB36*$BA36)</f>
        <v/>
      </c>
      <c r="BJ36" s="143" t="str">
        <f>IF($AZ36="","",($AZ36/Datos!$U36)*Datos!$AF36)</f>
        <v/>
      </c>
      <c r="BK36" s="144" t="str">
        <f>IF($AZ36="","",($BB36/Datos!$U36)*Datos!$AF36*$BA36)</f>
        <v/>
      </c>
      <c r="BL36" s="144" t="str">
        <f>IF($AZ36="","",TAN(Datos!$AG36*(PI()/180))*$BA36)</f>
        <v/>
      </c>
      <c r="BM36" s="144" t="str">
        <f>IF($AZ36="","",TAN(Datos!$AH36*(PI()/180))*$BA36)</f>
        <v/>
      </c>
      <c r="BN36" s="144" t="str" cm="1">
        <f t="array" ref="BN36">_xlfn.IFS($AZ36="","",AND($G36&lt;&gt;"",Datos!$F36="Recta"),$BO36,$G36&lt;&gt;"",TAN($BD36*(PI()/180))*$BA36)</f>
        <v/>
      </c>
      <c r="BO36" s="145" t="str">
        <f t="shared" si="3"/>
        <v/>
      </c>
      <c r="BQ36" s="143" t="str" cm="1">
        <f t="array" ref="BQ36">_xlfn.IFS($D36="","",$D36="AF 4.0 IP",Maestro!$AC$6,$D36="AF 4.1 IP",Maestro!$AC$7,$D36="AF 4.2 IP",Maestro!$AC$8,$D36="AF 4.0 EP",Maestro!$AC$13,$D36="AF 4.1. IP",Maestro!$AC$14,$D36="AF 4.2 IP",Maestro!$AC$15)</f>
        <v/>
      </c>
      <c r="BR36" s="144" t="str" cm="1">
        <f t="array" ref="BR36">_xlfn.IFS($D36="","",$D36="AF 4.0 IP",Maestro!$AD$6,$D36="AF 4.1 IP",Maestro!$AD$7,$D36="AF 4.2 IP",Maestro!$AD$8,$D36="AF 4.0 EP",Maestro!$AD$13,$D36="AF 4.1. IP",Maestro!$AD$14,$D36="AF 4.2 IP",Maestro!$AD$15)</f>
        <v/>
      </c>
      <c r="BS36" s="144" t="str" cm="1">
        <f t="array" ref="BS36">_xlfn.IFS($D36="","",AND($D36&lt;&gt;"",OR(AND($C36="Ibérico",$BR36&lt;=3.32),AND($C36="Estándar",$BR36&lt;=3.25))),0.4,AND($D36="AF 4.0 IP",$BR36&gt;3.32,$BR36&lt;4.325),((7.34-$BR36)/10.05),AND($D36="AF 4.1 IP",$BR36&gt;3.32,$BR36&lt;4.445),((7.82-$BR36)/11.25),AND($D36="AF 4.2 IP",$BR36&gt;3.32,$BR36&lt;4.545),((8.22-$BR36)/12.25),AND($D36="AF 4.0 EP",$BR36&gt;3.25,$BR36&lt;4.325),((7.55-$BR36)/10.75),AND($D36="AF 4.1 EP",$BR36&gt;3.25,$BR36&lt;4.445),((8.03-$BR36)/11.95),AND($D36="AF 4.2 EP",$BR36&gt;3.25,$BR36&lt;4.545),((8.43-$BR36)/12.95),AND($BR36&gt;=4.325,OR($D36="AF 4.0 IP",$D36="AF 4.0 EP")),0.3,AND($BR36&gt;=4.445,OR($D36="AF 4.1 IP",$D36="AF 4.1 EP")),0.3,AND($BR36&gt;=4.545,OR($D36="AF 4.2 IP",$D36="AF 4.2 EP")),0.3)</f>
        <v/>
      </c>
      <c r="BT36" s="145" t="str" cm="1">
        <f t="array" ref="BT36">_xlfn.IFS($D36="","",AND($D36&lt;&gt;"",OR(AND($C36="Ibérico",$BR36&lt;=3.32),AND($C36="Estándar",$BR36&lt;=3.25))),0,AND($D36="AF 4.0 IP",$BR36&gt;3.32,$BR36&lt;4.325),(($BR36-3.32)/1.005),AND($D36="AF 4.1 IP",$BR36&gt;3.32,$BR36&lt;4.445),(($BR36-3.32)/1.125),AND($D36="AF 4.2 IP",$BR36&gt;3.32,$BR36&lt;4.545),(($BR36-3.32)/1.225),AND($D36="AF 4.0 EP",$BR36&gt;3.25,$BR36&lt;4.325),(($BR36-3.25)/1.075),AND($D36="AF 4.1 EP",$BR36&gt;3.25,$BR36&lt;4.445),(($BR36-3.25)/1.195),AND($D36="AF 4.2 EP",$BR36&gt;3.25,$BR36&lt;4.545),(($BR36-3.25)/1.295),AND($BR36&gt;=4.325,OR($D36="AF 4.0 IP",$D36="AF 4.0 EP")),1,AND($BR36&gt;=4.445,OR($D36="AF 4.1 IP",$D36="AF 4.1 EP")),1,AND($BR36&gt;=4.545,OR($D36="AF 4.2 IP",$D36="AF 4.2 EP")),1)</f>
        <v/>
      </c>
      <c r="BU36" s="143" t="str" cm="1">
        <f t="array" ref="BU36">_xlfn.IFS($C36="","",AND($C36="Ibérico",Interno!$AM36="11"),((3.75/Datos!$K36)+0.015),AND($C36="Ibérico",Interno!$AM36="12"),((50/Datos!$K36)-0.17),AND($C36="Ibérico",Interno!$AM36="110"),0.015,AND($C36="Estándar",Interno!$AM36="21"),((3.75/Datos!$K36)+0.015),AND($C36="Estándar",Interno!$AM36="22"),((50/Datos!$K36)-0.17),AND($C36="Estándar",Interno!$AM36="210"),0.015)</f>
        <v/>
      </c>
      <c r="BV36" s="145" t="str" cm="1">
        <f t="array" ref="BV36">_xlfn.IFS($C36="","",AND($C36="Ibérico",Interno!$AM36="11"),((3.75/Datos!$K36)+0.015),AND($C36="Ibérico",Interno!$AM36="12"),((60/Datos!$K36)-0.21),AND($C36="Ibérico",Interno!$AM36="110"),0.015,AND($C36="Estándar",Interno!$AM36="21"),((3.75/Datos!$K36)+0.015),AND($C36="Estándar",Interno!$AM36="22"),((60/Datos!$K36)-0.21),AND($C36="Estándar",Interno!$AM36="210"),0.015)</f>
        <v/>
      </c>
      <c r="BW36" s="146" t="str">
        <f>IF($BR36="","",($BR36/Datos!$U36)*Datos!$AF36)</f>
        <v/>
      </c>
    </row>
    <row r="37" spans="2:75" x14ac:dyDescent="0.35">
      <c r="B37" s="143" t="str">
        <f>IF(Datos!$B37="","",Datos!$B37)</f>
        <v/>
      </c>
      <c r="C37" s="144" t="str">
        <f>IF(Datos!$E37="","",Datos!$E37)</f>
        <v/>
      </c>
      <c r="D37" s="145" t="str">
        <f>IF(Datos!$J37="","",Datos!$J37)</f>
        <v/>
      </c>
      <c r="F37" s="143" t="str" cm="1">
        <f t="array" ref="F37">_xlfn.IFS($D37="","",$D37="AF 4.0 IP",Maestro!$W$6,$D37="AF 4.1 IP",Maestro!$W$7,$D37="AF 4.2 IP",Maestro!$W$8,$D37="AF 4.0 EP",Maestro!$W$13,$D37="AF 4.1. IP",Maestro!$W$14,$D37="AF 4.2 IP",Maestro!$W$15)</f>
        <v/>
      </c>
      <c r="G37" s="144" t="str" cm="1">
        <f t="array" ref="G37">_xlfn.IFS($D37="","",$D37="AF 4.0 IP",Maestro!$X$6,$D37="AF 4.1 IP",Maestro!$X$7,$D37="AF 4.2 IP",Maestro!$X$8,$D37="AF 4.0 EP",Maestro!$X$13,$D37="AF 4.1. IP",Maestro!$X$14,$D37="AF 4.2 IP",Maestro!$X$15)</f>
        <v/>
      </c>
      <c r="H37" s="144" t="str" cm="1">
        <f t="array" ref="H37">_xlfn.IFS(Datos!$V37="","",($G37-Datos!$V37)&lt;0,0,($G37-Datos!$V37)&gt;=0,($G37-Datos!$V37))</f>
        <v/>
      </c>
      <c r="I37" s="144" t="str" cm="1">
        <f t="array" ref="I37">_xlfn.IFS($D37="","",AND($D37&lt;&gt;"",OR(AND($C37="Ibérico",$G37&lt;=3.32),AND($C37="Estándar",$G37&lt;=3.25))),0.4,AND($D37="AF 4.0 IP",$G37&gt;3.32,$G37&lt;4.325),((7.34-$G37)/10.05),AND($D37="AF 4.1 IP",$G37&gt;3.32,$G37&lt;4.445),((7.82-$G37)/11.25),AND($D37="AF 4.2 IP",$G37&gt;3.32,$G37&lt;4.545),((8.22-$G37)/12.25),AND($D37="AF 4.0 EP",$G37&gt;3.25,$G37&lt;4.325),((7.55-$G37)/10.75),AND($D37="AF 4.1 EP",$G37&gt;3.25,$G37&lt;4.445),((8.03-$G37)/11.95),AND($D37="AF 4.2 EP",$G37&gt;3.25,$G37&lt;4.545),((8.43-$G37)/12.95),AND($G37&gt;=4.325,OR($D37="AF 4.0 IP",$D37="AF 4.0 EP")),0.3,AND($G37&gt;=4.445,OR($D37="AF 4.1 IP",$D37="AF 4.1 EP")),0.3,AND($G37&gt;=4.545,OR($D37="AF 4.2 IP",$D37="AF 4.2 EP")),0.3)</f>
        <v/>
      </c>
      <c r="J37" s="144" t="str" cm="1">
        <f t="array" ref="J37">_xlfn.IFS($D37="","",AND($D37&lt;&gt;"",OR(AND($C37="Ibérico",$G37&lt;=3.32),AND($C37="Estándar",$G37&lt;=3.25))),0,AND($D37="AF 4.0 IP",$G37&gt;3.32,$G37&lt;4.325),(($G37-3.32)/1.005),AND($D37="AF 4.1 IP",$G37&gt;3.32,$G37&lt;4.445),(($G37-3.32)/1.125),AND($D37="AF 4.2 IP",$G37&gt;3.32,$G37&lt;4.545),(($G37-3.32)/1.225),AND($D37="AF 4.0 EP",$G37&gt;3.25,$G37&lt;4.325),(($G37-3.25)/1.075),AND($D37="AF 4.1 EP",$G37&gt;3.25,$G37&lt;4.445),(($G37-3.25)/1.195),AND($D37="AF 4.2 EP",$G37&gt;3.25,$G37&lt;4.545),(($G37-3.25)/1.295),AND($G37&gt;=4.325,OR($D37="AF 4.0 IP",$D37="AF 4.0 EP")),1,AND($G37&gt;=4.445,OR($D37="AF 4.1 IP",$D37="AF 4.1 EP")),1,AND($G37&gt;=4.545,OR($D37="AF 4.2 IP",$D37="AF 4.2 EP")),1)</f>
        <v/>
      </c>
      <c r="K37" s="144" t="str" cm="1">
        <f t="array" ref="K37">_xlfn.IFS($C37="","",AND(Datos!$P37="Balasto OK",$I37=0.4),0.1,AND(Datos!$P37="Balasto OK",$I37=0.3),0.08,AND(Datos!$P37="Balasto NOK",$I37=0.4),0.2,AND(Datos!$P37="Balasto NOK",$I37=0.3),0.15,AND(Datos!$P37="Placa",$I37=0.4),1,AND(Datos!$P37="Placa",$I37=0.3),0.08)</f>
        <v/>
      </c>
      <c r="L37" s="145" t="str" cm="1">
        <f t="array" ref="L37">_xlfn.IFS($C37="","",AND(Datos!$P37="Balasto OK",$I37=0.4),0.6,AND(Datos!$P37="Balasto OK",$I37=0.3),0.45,AND(Datos!$P37="Balasto NOK",$I37=0.4),1,AND(Datos!$P37="Balasto NOK",$I37=0.3),0.75,AND(Datos!$P37="Placa",$I37=0.4),0.6,AND(Datos!$P37="Placa",$I37=0.3),0.45)</f>
        <v/>
      </c>
      <c r="M37" s="143" t="str" cm="1">
        <f t="array" ref="M37">_xlfn.IFS($C37="","",AND($C37="Ibérico",Interno!$AM37="11"),((3.75/Datos!$K37)+(16.25*$J37/Datos!$K37)+0.015),AND($C37="Ibérico",Interno!$AM37="12"),((50/Datos!$K37)+(0.065*$J37)-0.17),AND($C37="Ibérico",Interno!$AM37="110"),0.015,AND($C37="Estándar",Interno!$AM37="21"),((3.75/Datos!$K37)+(16.25*$J37/Datos!$K37)+0.015),AND($C37="Estándar",Interno!$AM37="22"),((50/Datos!$K37)+(0.065*$J37)-0.17),AND($C37="Estándar",Interno!$AM37="210"),0.015)</f>
        <v/>
      </c>
      <c r="N37" s="145" t="str" cm="1">
        <f t="array" ref="N37">_xlfn.IFS($C37="","",AND($C37="Ibérico",Interno!$AM37="11"),((3.75/Datos!$K37)+(16.25*$J37/Datos!$K37)+0.015),AND($C37="Ibérico",Interno!$AM37="12"),((60/Datos!$K37)+($J37*(0.105-(10/Datos!$K37)))-0.21),AND($C37="Ibérico",Interno!$AM37="110"),0.015,AND($C37="Estándar",Interno!$AM37="21"),((3.75/Datos!$K37)+(16.25*$J37/Datos!$K37)+0.015),AND($C37="Estándar",Interno!$AM37="22"),((60/Datos!$K37)+($J37*(0.105-(10/Datos!$K37)))-0.21),AND($C37="Estándar",Interno!$AM37="210"),0.015)</f>
        <v/>
      </c>
      <c r="O37" s="143" t="str">
        <f>IF($H37="","",($I37/Datos!$U37)*Datos!$AA37*$H37)</f>
        <v/>
      </c>
      <c r="P37" s="145" t="str">
        <f>IF($H37="","",($I37/Datos!$U37)*Datos!$AB37*$H37)</f>
        <v/>
      </c>
      <c r="Q37" s="143" t="str">
        <f>IF($F37="","",($I37/Datos!$U37)*Datos!$AA37*$F37)</f>
        <v/>
      </c>
      <c r="R37" s="145" t="str">
        <f>IF($F37="","",($I37/Datos!$U37)*Datos!$AB37*$F37)</f>
        <v/>
      </c>
      <c r="S37" s="143" t="str">
        <f>IF($G37="","",($G37/Datos!$U37)*Datos!$AF37)</f>
        <v/>
      </c>
      <c r="T37" s="144" t="str">
        <f>IF($G37="","",($I37/Datos!$U37)*Datos!$AF37*$H37)</f>
        <v/>
      </c>
      <c r="U37" s="144" t="str">
        <f>IF($G37="","",TAN(Datos!$AG37*(PI()/180))*$H37)</f>
        <v/>
      </c>
      <c r="V37" s="144" t="str">
        <f>IF($G37="","",TAN(Datos!$AH37*(PI()/180))*$H37)</f>
        <v/>
      </c>
      <c r="W37" s="144" t="str" cm="1">
        <f t="array" ref="W37">_xlfn.IFS($G37="","",AND($G37&lt;&gt;"",Datos!$F37="Recta"),$X37,$G37&lt;&gt;"",TAN($K37*(PI()/180))*$H37)</f>
        <v/>
      </c>
      <c r="X37" s="145" t="str">
        <f t="shared" si="0"/>
        <v/>
      </c>
      <c r="Y37" s="143" t="str">
        <f>IF($F37="","",-(Datos!$AF37/2)+($F37/Datos!$U37)*Datos!$AF37)</f>
        <v/>
      </c>
      <c r="Z37" s="144" t="str">
        <f>IF($F37="","",(Datos!$AF37/2)+($F37/Datos!$U37)*Datos!$AF37)</f>
        <v/>
      </c>
      <c r="AA37" s="144" t="str">
        <f>IF($F37="","",$I37*($F37/Datos!$U37)*Datos!$AF37)</f>
        <v/>
      </c>
      <c r="AB37" s="144" t="str">
        <f>IF($F37="","",TAN(Datos!$AG37*(PI()/180))*$F37)</f>
        <v/>
      </c>
      <c r="AC37" s="144" t="str">
        <f>IF($F37="","",TAN(Datos!$AH37*(PI()/180))*$F37)</f>
        <v/>
      </c>
      <c r="AD37" s="144" t="str" cm="1">
        <f t="array" ref="AD37">_xlfn.IFS($G37="","",AND($G37&lt;&gt;"",Datos!$F37="Recta"),$AE37,$G37&lt;&gt;"",TAN($L37*(PI()/180))*$F37)</f>
        <v/>
      </c>
      <c r="AE37" s="145" t="str">
        <f t="shared" si="1"/>
        <v/>
      </c>
      <c r="AG37" s="143" t="str" cm="1">
        <f t="array" ref="AG37">_xlfn.IFS($D37="","",$D37="AF 4.0 IP",Maestro!$Y$6,$D37="AF 4.1 IP",Maestro!$Y$7,$D37="AF 4.2 IP",Maestro!$Y$8,$D37="AF 4.0 EP",Maestro!$Y$13,$D37="AF 4.1. IP",Maestro!$Y$14,$D37="AF 4.2 IP",Maestro!$Y$15)</f>
        <v/>
      </c>
      <c r="AH37" s="144" t="str" cm="1">
        <f t="array" ref="AH37">_xlfn.IFS($D37="","",$D37="AF 4.0 IP",Maestro!$Z$6,$D37="AF 4.1 IP",Maestro!$Z$7,$D37="AF 4.2 IP",Maestro!$Z$8,$D37="AF 4.0 EP",Maestro!$Z$13,$D37="AF 4.1. IP",Maestro!$Z$14,$D37="AF 4.2 IP",Maestro!$Z$15)</f>
        <v/>
      </c>
      <c r="AI37" s="144" t="str" cm="1">
        <f t="array" ref="AI37">_xlfn.IFS(Datos!$V37="","",($AH37-Datos!$V37)&lt;0,0,($AH37-Datos!$V37)&gt;=0,($AH37-Datos!$V37))</f>
        <v/>
      </c>
      <c r="AJ37" s="144" t="str" cm="1">
        <f t="array" ref="AJ37">_xlfn.IFS($D37="","",AND($D37&lt;&gt;"",OR(AND($C37="Ibérico",$AH37&lt;=3.32),AND($C37="Estándar",$AH37&lt;=3.25))),0.4,AND($D37="AF 4.0 IP",$AH37&gt;3.32,$AH37&lt;4.325),((7.34-$AH37)/10.05),AND($D37="AF 4.1 IP",$AH37&gt;3.32,$AH37&lt;4.445),((7.82-$AH37)/11.25),AND($D37="AF 4.2 IP",$AH37&gt;3.32,$AH37&lt;4.545),((8.22-$AH37)/12.25),AND($D37="AF 4.0 EP",$AH37&gt;3.25,$AH37&lt;4.325),((7.55-$AH37)/10.75),AND($D37="AF 4.1 EP",$AH37&gt;3.25,$AH37&lt;4.445),((8.03-$AH37)/11.95),AND($D37="AF 4.2 EP",$AH37&gt;3.25,$AH37&lt;4.545),((8.43-$AH37)/12.95),AND($AH37&gt;=4.325,OR($D37="AF 4.0 IP",$D37="AF 4.0 EP")),0.3,AND($AH37&gt;=4.445,OR($D37="AF 4.1 IP",$D37="AF 4.1 EP")),0.3,AND($AH37&gt;=4.545,OR($D37="AF 4.2 IP",$D37="AF 4.2 EP")),0.3)</f>
        <v/>
      </c>
      <c r="AK37" s="144" t="str" cm="1">
        <f t="array" ref="AK37">_xlfn.IFS($D37="","",AND($D37&lt;&gt;"",OR(AND($C37="Ibérico",$AH37&lt;=3.32),AND($C37="Estándar",$AH37&lt;=3.25))),0,AND($D37="AF 4.0 IP",$AH37&gt;3.32,$AH37&lt;4.325),(($AH37-3.32)/1.005),AND($D37="AF 4.1 IP",$AH37&gt;3.32,$AH37&lt;4.445),(($AH37-3.32)/1.125),AND($D37="AF 4.2 IP",$AH37&gt;3.32,$AH37&lt;4.545),(($AH37-3.32)/1.225),AND($D37="AF 4.0 EP",$AH37&gt;3.25,$AH37&lt;4.325),(($AH37-3.25)/1.075),AND($D37="AF 4.1 EP",$AH37&gt;3.25,$AH37&lt;4.445),(($AH37-3.25)/1.195),AND($D37="AF 4.2 EP",$AH37&gt;3.25,$AH37&lt;4.545),(($AH37-3.25)/1.295),AND($AH37&gt;=4.325,OR($D37="AF 4.0 IP",$D37="AF 4.0 EP")),1,AND($AH37&gt;=4.445,OR($D37="AF 4.1 IP",$D37="AF 4.1 EP")),1,AND($AH37&gt;=4.545,OR($D37="AF 4.2 IP",$D37="AF 4.2 EP")),1)</f>
        <v/>
      </c>
      <c r="AL37" s="144" t="str" cm="1">
        <f t="array" ref="AL37">_xlfn.IFS($C37="","",AND(Datos!$P37="Balasto OK",$AJ37=0.4),0.1,AND(Datos!$P37="Balasto OK",$AJ37=0.3),0.08,AND(Datos!$P37="Balasto NOK",$AJ37=0.4),0.2,AND(Datos!$P37="Balasto NOK",$AJ37=0.3),0.15,AND(Datos!$P37="Placa",$AJ37=0.4),1,AND(Datos!$P37="Placa",$AJ37=0.3),0.08)</f>
        <v/>
      </c>
      <c r="AM37" s="145" t="str" cm="1">
        <f t="array" ref="AM37">_xlfn.IFS($C37="","",AND(Datos!$P37="Balasto OK",$AJ37=0.4),0.6,AND(Datos!$P37="Balasto OK",$AJ37=0.3),0.45,AND(Datos!$P37="Balasto NOK",$AJ37=0.4),1,AND(Datos!$P37="Balasto NOK",$AJ37=0.3),0.75,AND(Datos!$P37="Placa",$AJ37=0.4),0.6,AND(Datos!$P37="Placa",$AJ37=0.3),0.45)</f>
        <v/>
      </c>
      <c r="AN37" s="143" t="str" cm="1">
        <f t="array" ref="AN37">_xlfn.IFS($C37="","",AND($C37="Ibérico",Interno!$AM37="11"),((3.75/Datos!$K37)+0.015),AND($C37="Ibérico",Interno!$AM37="12"),((50/Datos!$K37)-0.17),AND($C37="Ibérico",Interno!$AM37="110"),0.015,AND($C37="Estándar",Interno!$AM37="21"),((3.75/Datos!$K37)+0.015),AND($C37="Estándar",Interno!$AM37="22"),((50/Datos!$K37)-0.17),AND($C37="Estándar",Interno!$AM37="210"),0.015)</f>
        <v/>
      </c>
      <c r="AO37" s="145" t="str" cm="1">
        <f t="array" ref="AO37">_xlfn.IFS($C37="","",AND($C37="Ibérico",Interno!$AM37="11"),((3.75/Datos!$K37)+0.015),AND($C37="Ibérico",Interno!$AM37="12"),((60/Datos!$K37)-0.21),AND($C37="Ibérico",Interno!$AM37="110"),0.015,AND($C37="Estándar",Interno!$AM37="21"),((3.75/Datos!$K37)+0.015),AND($C37="Estándar",Interno!$AM37="22"),((60/Datos!$K37)-0.21),AND($C37="Estándar",Interno!$AM37="210"),0.015)</f>
        <v/>
      </c>
      <c r="AP37" s="143" t="str">
        <f>IF($AI37="","",($AJ37/Datos!$U37)*Datos!$AA37*$AI37)</f>
        <v/>
      </c>
      <c r="AQ37" s="145" t="str">
        <f>IF($AI37="","",($AJ37/Datos!$U37)*Datos!$AB37*$AI37)</f>
        <v/>
      </c>
      <c r="AR37" s="143" t="str">
        <f>IF($AH37="","",($AH37/Datos!$U37)*Datos!$AF37)</f>
        <v/>
      </c>
      <c r="AS37" s="144" t="str">
        <f>IF($AH37="","",($AJ37/Datos!$U37)*Datos!$AF37*$AI37)</f>
        <v/>
      </c>
      <c r="AT37" s="144" t="str">
        <f>IF($AH37="","",TAN(Datos!$AG37*(PI()/180))*$AI37)</f>
        <v/>
      </c>
      <c r="AU37" s="144" t="str">
        <f>IF($AH37="","",TAN(Datos!$AH37*(PI()/180))*$AI37)</f>
        <v/>
      </c>
      <c r="AV37" s="144" t="str" cm="1">
        <f t="array" ref="AV37">_xlfn.IFS($AH37="","",AND($G37&lt;&gt;"",Datos!$F37="Recta"),$AW37,$G37&lt;&gt;"",TAN($AL37*(PI()/180))*$AI37)</f>
        <v/>
      </c>
      <c r="AW37" s="145" t="str">
        <f t="shared" si="2"/>
        <v/>
      </c>
      <c r="AY37" s="143" t="str" cm="1">
        <f t="array" ref="AY37">_xlfn.IFS($D37="","",$D37="AF 4.0 IP",Maestro!$AA$6,$D37="AF 4.1 IP",Maestro!$AA$7,$D37="AF 4.2 IP",Maestro!$AA$8,$D37="AF 4.0 EP",Maestro!$AA$13,$D37="AF 4.1. IP",Maestro!$AA$14,$D37="AF 4.2 IP",Maestro!$AA$15)</f>
        <v/>
      </c>
      <c r="AZ37" s="144" t="str" cm="1">
        <f t="array" ref="AZ37">_xlfn.IFS($D37="","",$D37="AF 4.0 IP",Maestro!$AB$6,$D37="AF 4.1 IP",Maestro!$AB$7,$D37="AF 4.2 IP",Maestro!$AB$8,$D37="AF 4.0 EP",Maestro!$AB$13,$D37="AF 4.1. IP",Maestro!$AB$14,$D37="AF 4.2 IP",Maestro!$AB$15)</f>
        <v/>
      </c>
      <c r="BA37" s="144" t="str" cm="1">
        <f t="array" ref="BA37">_xlfn.IFS(Datos!$V37="","",($AZ37-Datos!$V37)&lt;0,0,($AZ37-Datos!$V37)&gt;=0,($AZ37-Datos!$V37))</f>
        <v/>
      </c>
      <c r="BB37" s="144" t="str" cm="1">
        <f t="array" ref="BB37">_xlfn.IFS($D37="","",AND($D37&lt;&gt;"",OR(AND($C37="Ibérico",$AZ37&lt;=3.32),AND($C37="Estándar",$AZ37&lt;=3.25))),0.4,AND($D37="AF 4.0 IP",$AZ37&gt;3.32,$AZ37&lt;4.325),((7.34-$AZ37)/10.05),AND($D37="AF 4.1 IP",$AZ37&gt;3.32,$AZ37&lt;4.445),((7.82-$AZ37)/11.25),AND($D37="AF 4.2 IP",$AZ37&gt;3.32,$AZ37&lt;4.545),((8.22-$AZ37)/12.25),AND($D37="AF 4.0 EP",$AZ37&gt;3.25,$AZ37&lt;4.325),((7.55-$AZ37)/10.75),AND($D37="AF 4.1 EP",$AZ37&gt;3.25,$AZ37&lt;4.445),((8.03-$AZ37)/11.95),AND($D37="AF 4.2 EP",$AZ37&gt;3.25,$AZ37&lt;4.545),((8.43-$AZ37)/12.95),AND($AZ37&gt;=4.325,OR($D37="AF 4.0 IP",$D37="AF 4.0 EP")),0.3,AND($AZ37&gt;=4.445,OR($D37="AF 4.1 IP",$D37="AF 4.1 EP")),0.3,AND($AZ37&gt;=4.545,OR($D37="AF 4.2 IP",$D37="AF 4.2 EP")),0.3)</f>
        <v/>
      </c>
      <c r="BC37" s="144" t="str" cm="1">
        <f t="array" ref="BC37">_xlfn.IFS($D37="","",AND($D37&lt;&gt;"",OR(AND($C37="Ibérico",$AZ37&lt;=3.32),AND($C37="Estándar",$AZ37&lt;=3.25))),0,AND($D37="AF 4.0 IP",$AZ37&gt;3.32,$AZ37&lt;4.325),(($AZ37-3.32)/1.005),AND($D37="AF 4.1 IP",$AZ37&gt;3.32,$AZ37&lt;4.445),(($AZ37-3.32)/1.125),AND($D37="AF 4.2 IP",$AZ37&gt;3.32,$AZ37&lt;4.545),(($AZ37-3.32)/1.225),AND($D37="AF 4.0 EP",$AZ37&gt;3.25,$AZ37&lt;4.325),(($AZ37-3.25)/1.075),AND($D37="AF 4.1 EP",$AZ37&gt;3.25,$AZ37&lt;4.445),(($AZ37-3.25)/1.195),AND($D37="AF 4.2 EP",$AZ37&gt;3.25,$AZ37&lt;4.545),(($AZ37-3.25)/1.295),AND($AZ37&gt;=4.325,OR($D37="AF 4.0 IP",$D37="AF 4.0 EP")),1,AND($AZ37&gt;=4.445,OR($D37="AF 4.1 IP",$D37="AF 4.1 EP")),1,AND($AZ37&gt;=4.545,OR($D37="AF 4.2 IP",$D37="AF 4.2 EP")),1)</f>
        <v/>
      </c>
      <c r="BD37" s="144" t="str" cm="1">
        <f t="array" ref="BD37">_xlfn.IFS($C37="","",AND(Datos!$P37="Balasto OK",$BB37=0.4),0.1,AND(Datos!$P37="Balasto OK",$BB37=0.3),0.08,AND(Datos!$P37="Balasto NOK",$BB37=0.4),0.2,AND(Datos!$P37="Balasto NOK",$BB37=0.3),0.15,AND(Datos!$P37="Placa",$BB37=0.4),1,AND(Datos!$P37="Placa",$BB37=0.3),0.08)</f>
        <v/>
      </c>
      <c r="BE37" s="145" t="str" cm="1">
        <f t="array" ref="BE37">_xlfn.IFS($C37="","",AND(Datos!$P37="Balasto OK",$BB37=0.4),0.6,AND(Datos!$P37="Balasto OK",$BB37=0.3),0.45,AND(Datos!$P37="Balasto NOK",$BB37=0.4),1,AND(Datos!$P37="Balasto NOK",$BB37=0.3),0.75,AND(Datos!$P37="Placa",$BB37=0.4),0.6,AND(Datos!$P37="Placa",$BB37=0.3),0.45)</f>
        <v/>
      </c>
      <c r="BF37" s="143" t="str" cm="1">
        <f t="array" ref="BF37">_xlfn.IFS($C37="","",AND($C37="Ibérico",Interno!$AM37="11"),((3.75/Datos!$K37)+0.015),AND($C37="Ibérico",Interno!$AM37="12"),((50/Datos!$K37)-0.17),AND($C37="Ibérico",Interno!$AM37="110"),0.015,AND($C37="Estándar",Interno!$AM37="21"),((3.75/Datos!$K37)+0.015),AND($C37="Estándar",Interno!$AM37="22"),((50/Datos!$K37)-0.17),AND($C37="Estándar",Interno!$AM37="210"),0.015)</f>
        <v/>
      </c>
      <c r="BG37" s="145" t="str" cm="1">
        <f t="array" ref="BG37">_xlfn.IFS($C37="","",AND($C37="Ibérico",Interno!$AM37="11"),((3.75/Datos!$K37)+0.015),AND($C37="Ibérico",Interno!$AM37="12"),((60/Datos!$K37)-0.21),AND($C37="Ibérico",Interno!$AM37="110"),0.015,AND($C37="Estándar",Interno!$AM37="21"),((3.75/Datos!$K37)+0.015),AND($C37="Estándar",Interno!$AM37="22"),((60/Datos!$K37)-0.21),AND($C37="Estándar",Interno!$AM37="210"),0.015)</f>
        <v/>
      </c>
      <c r="BH37" s="143" t="str">
        <f>IF($BA37="","",($BB37/Datos!$U37)*Datos!$AA37*$BA37)</f>
        <v/>
      </c>
      <c r="BI37" s="145" t="str">
        <f>IF($BA37="","",($BB37/Datos!$U37)*Datos!$AB37*$BA37)</f>
        <v/>
      </c>
      <c r="BJ37" s="143" t="str">
        <f>IF($AZ37="","",($AZ37/Datos!$U37)*Datos!$AF37)</f>
        <v/>
      </c>
      <c r="BK37" s="144" t="str">
        <f>IF($AZ37="","",($BB37/Datos!$U37)*Datos!$AF37*$BA37)</f>
        <v/>
      </c>
      <c r="BL37" s="144" t="str">
        <f>IF($AZ37="","",TAN(Datos!$AG37*(PI()/180))*$BA37)</f>
        <v/>
      </c>
      <c r="BM37" s="144" t="str">
        <f>IF($AZ37="","",TAN(Datos!$AH37*(PI()/180))*$BA37)</f>
        <v/>
      </c>
      <c r="BN37" s="144" t="str" cm="1">
        <f t="array" ref="BN37">_xlfn.IFS($AZ37="","",AND($G37&lt;&gt;"",Datos!$F37="Recta"),$BO37,$G37&lt;&gt;"",TAN($BD37*(PI()/180))*$BA37)</f>
        <v/>
      </c>
      <c r="BO37" s="145" t="str">
        <f t="shared" si="3"/>
        <v/>
      </c>
      <c r="BQ37" s="143" t="str" cm="1">
        <f t="array" ref="BQ37">_xlfn.IFS($D37="","",$D37="AF 4.0 IP",Maestro!$AC$6,$D37="AF 4.1 IP",Maestro!$AC$7,$D37="AF 4.2 IP",Maestro!$AC$8,$D37="AF 4.0 EP",Maestro!$AC$13,$D37="AF 4.1. IP",Maestro!$AC$14,$D37="AF 4.2 IP",Maestro!$AC$15)</f>
        <v/>
      </c>
      <c r="BR37" s="144" t="str" cm="1">
        <f t="array" ref="BR37">_xlfn.IFS($D37="","",$D37="AF 4.0 IP",Maestro!$AD$6,$D37="AF 4.1 IP",Maestro!$AD$7,$D37="AF 4.2 IP",Maestro!$AD$8,$D37="AF 4.0 EP",Maestro!$AD$13,$D37="AF 4.1. IP",Maestro!$AD$14,$D37="AF 4.2 IP",Maestro!$AD$15)</f>
        <v/>
      </c>
      <c r="BS37" s="144" t="str" cm="1">
        <f t="array" ref="BS37">_xlfn.IFS($D37="","",AND($D37&lt;&gt;"",OR(AND($C37="Ibérico",$BR37&lt;=3.32),AND($C37="Estándar",$BR37&lt;=3.25))),0.4,AND($D37="AF 4.0 IP",$BR37&gt;3.32,$BR37&lt;4.325),((7.34-$BR37)/10.05),AND($D37="AF 4.1 IP",$BR37&gt;3.32,$BR37&lt;4.445),((7.82-$BR37)/11.25),AND($D37="AF 4.2 IP",$BR37&gt;3.32,$BR37&lt;4.545),((8.22-$BR37)/12.25),AND($D37="AF 4.0 EP",$BR37&gt;3.25,$BR37&lt;4.325),((7.55-$BR37)/10.75),AND($D37="AF 4.1 EP",$BR37&gt;3.25,$BR37&lt;4.445),((8.03-$BR37)/11.95),AND($D37="AF 4.2 EP",$BR37&gt;3.25,$BR37&lt;4.545),((8.43-$BR37)/12.95),AND($BR37&gt;=4.325,OR($D37="AF 4.0 IP",$D37="AF 4.0 EP")),0.3,AND($BR37&gt;=4.445,OR($D37="AF 4.1 IP",$D37="AF 4.1 EP")),0.3,AND($BR37&gt;=4.545,OR($D37="AF 4.2 IP",$D37="AF 4.2 EP")),0.3)</f>
        <v/>
      </c>
      <c r="BT37" s="145" t="str" cm="1">
        <f t="array" ref="BT37">_xlfn.IFS($D37="","",AND($D37&lt;&gt;"",OR(AND($C37="Ibérico",$BR37&lt;=3.32),AND($C37="Estándar",$BR37&lt;=3.25))),0,AND($D37="AF 4.0 IP",$BR37&gt;3.32,$BR37&lt;4.325),(($BR37-3.32)/1.005),AND($D37="AF 4.1 IP",$BR37&gt;3.32,$BR37&lt;4.445),(($BR37-3.32)/1.125),AND($D37="AF 4.2 IP",$BR37&gt;3.32,$BR37&lt;4.545),(($BR37-3.32)/1.225),AND($D37="AF 4.0 EP",$BR37&gt;3.25,$BR37&lt;4.325),(($BR37-3.25)/1.075),AND($D37="AF 4.1 EP",$BR37&gt;3.25,$BR37&lt;4.445),(($BR37-3.25)/1.195),AND($D37="AF 4.2 EP",$BR37&gt;3.25,$BR37&lt;4.545),(($BR37-3.25)/1.295),AND($BR37&gt;=4.325,OR($D37="AF 4.0 IP",$D37="AF 4.0 EP")),1,AND($BR37&gt;=4.445,OR($D37="AF 4.1 IP",$D37="AF 4.1 EP")),1,AND($BR37&gt;=4.545,OR($D37="AF 4.2 IP",$D37="AF 4.2 EP")),1)</f>
        <v/>
      </c>
      <c r="BU37" s="143" t="str" cm="1">
        <f t="array" ref="BU37">_xlfn.IFS($C37="","",AND($C37="Ibérico",Interno!$AM37="11"),((3.75/Datos!$K37)+0.015),AND($C37="Ibérico",Interno!$AM37="12"),((50/Datos!$K37)-0.17),AND($C37="Ibérico",Interno!$AM37="110"),0.015,AND($C37="Estándar",Interno!$AM37="21"),((3.75/Datos!$K37)+0.015),AND($C37="Estándar",Interno!$AM37="22"),((50/Datos!$K37)-0.17),AND($C37="Estándar",Interno!$AM37="210"),0.015)</f>
        <v/>
      </c>
      <c r="BV37" s="145" t="str" cm="1">
        <f t="array" ref="BV37">_xlfn.IFS($C37="","",AND($C37="Ibérico",Interno!$AM37="11"),((3.75/Datos!$K37)+0.015),AND($C37="Ibérico",Interno!$AM37="12"),((60/Datos!$K37)-0.21),AND($C37="Ibérico",Interno!$AM37="110"),0.015,AND($C37="Estándar",Interno!$AM37="21"),((3.75/Datos!$K37)+0.015),AND($C37="Estándar",Interno!$AM37="22"),((60/Datos!$K37)-0.21),AND($C37="Estándar",Interno!$AM37="210"),0.015)</f>
        <v/>
      </c>
      <c r="BW37" s="146" t="str">
        <f>IF($BR37="","",($BR37/Datos!$U37)*Datos!$AF37)</f>
        <v/>
      </c>
    </row>
    <row r="38" spans="2:75" x14ac:dyDescent="0.35">
      <c r="B38" s="143" t="str">
        <f>IF(Datos!$B38="","",Datos!$B38)</f>
        <v/>
      </c>
      <c r="C38" s="144" t="str">
        <f>IF(Datos!$E38="","",Datos!$E38)</f>
        <v/>
      </c>
      <c r="D38" s="145" t="str">
        <f>IF(Datos!$J38="","",Datos!$J38)</f>
        <v/>
      </c>
      <c r="F38" s="143" t="str" cm="1">
        <f t="array" ref="F38">_xlfn.IFS($D38="","",$D38="AF 4.0 IP",Maestro!$W$6,$D38="AF 4.1 IP",Maestro!$W$7,$D38="AF 4.2 IP",Maestro!$W$8,$D38="AF 4.0 EP",Maestro!$W$13,$D38="AF 4.1. IP",Maestro!$W$14,$D38="AF 4.2 IP",Maestro!$W$15)</f>
        <v/>
      </c>
      <c r="G38" s="144" t="str" cm="1">
        <f t="array" ref="G38">_xlfn.IFS($D38="","",$D38="AF 4.0 IP",Maestro!$X$6,$D38="AF 4.1 IP",Maestro!$X$7,$D38="AF 4.2 IP",Maestro!$X$8,$D38="AF 4.0 EP",Maestro!$X$13,$D38="AF 4.1. IP",Maestro!$X$14,$D38="AF 4.2 IP",Maestro!$X$15)</f>
        <v/>
      </c>
      <c r="H38" s="144" t="str" cm="1">
        <f t="array" ref="H38">_xlfn.IFS(Datos!$V38="","",($G38-Datos!$V38)&lt;0,0,($G38-Datos!$V38)&gt;=0,($G38-Datos!$V38))</f>
        <v/>
      </c>
      <c r="I38" s="144" t="str" cm="1">
        <f t="array" ref="I38">_xlfn.IFS($D38="","",AND($D38&lt;&gt;"",OR(AND($C38="Ibérico",$G38&lt;=3.32),AND($C38="Estándar",$G38&lt;=3.25))),0.4,AND($D38="AF 4.0 IP",$G38&gt;3.32,$G38&lt;4.325),((7.34-$G38)/10.05),AND($D38="AF 4.1 IP",$G38&gt;3.32,$G38&lt;4.445),((7.82-$G38)/11.25),AND($D38="AF 4.2 IP",$G38&gt;3.32,$G38&lt;4.545),((8.22-$G38)/12.25),AND($D38="AF 4.0 EP",$G38&gt;3.25,$G38&lt;4.325),((7.55-$G38)/10.75),AND($D38="AF 4.1 EP",$G38&gt;3.25,$G38&lt;4.445),((8.03-$G38)/11.95),AND($D38="AF 4.2 EP",$G38&gt;3.25,$G38&lt;4.545),((8.43-$G38)/12.95),AND($G38&gt;=4.325,OR($D38="AF 4.0 IP",$D38="AF 4.0 EP")),0.3,AND($G38&gt;=4.445,OR($D38="AF 4.1 IP",$D38="AF 4.1 EP")),0.3,AND($G38&gt;=4.545,OR($D38="AF 4.2 IP",$D38="AF 4.2 EP")),0.3)</f>
        <v/>
      </c>
      <c r="J38" s="144" t="str" cm="1">
        <f t="array" ref="J38">_xlfn.IFS($D38="","",AND($D38&lt;&gt;"",OR(AND($C38="Ibérico",$G38&lt;=3.32),AND($C38="Estándar",$G38&lt;=3.25))),0,AND($D38="AF 4.0 IP",$G38&gt;3.32,$G38&lt;4.325),(($G38-3.32)/1.005),AND($D38="AF 4.1 IP",$G38&gt;3.32,$G38&lt;4.445),(($G38-3.32)/1.125),AND($D38="AF 4.2 IP",$G38&gt;3.32,$G38&lt;4.545),(($G38-3.32)/1.225),AND($D38="AF 4.0 EP",$G38&gt;3.25,$G38&lt;4.325),(($G38-3.25)/1.075),AND($D38="AF 4.1 EP",$G38&gt;3.25,$G38&lt;4.445),(($G38-3.25)/1.195),AND($D38="AF 4.2 EP",$G38&gt;3.25,$G38&lt;4.545),(($G38-3.25)/1.295),AND($G38&gt;=4.325,OR($D38="AF 4.0 IP",$D38="AF 4.0 EP")),1,AND($G38&gt;=4.445,OR($D38="AF 4.1 IP",$D38="AF 4.1 EP")),1,AND($G38&gt;=4.545,OR($D38="AF 4.2 IP",$D38="AF 4.2 EP")),1)</f>
        <v/>
      </c>
      <c r="K38" s="144" t="str" cm="1">
        <f t="array" ref="K38">_xlfn.IFS($C38="","",AND(Datos!$P38="Balasto OK",$I38=0.4),0.1,AND(Datos!$P38="Balasto OK",$I38=0.3),0.08,AND(Datos!$P38="Balasto NOK",$I38=0.4),0.2,AND(Datos!$P38="Balasto NOK",$I38=0.3),0.15,AND(Datos!$P38="Placa",$I38=0.4),1,AND(Datos!$P38="Placa",$I38=0.3),0.08)</f>
        <v/>
      </c>
      <c r="L38" s="145" t="str" cm="1">
        <f t="array" ref="L38">_xlfn.IFS($C38="","",AND(Datos!$P38="Balasto OK",$I38=0.4),0.6,AND(Datos!$P38="Balasto OK",$I38=0.3),0.45,AND(Datos!$P38="Balasto NOK",$I38=0.4),1,AND(Datos!$P38="Balasto NOK",$I38=0.3),0.75,AND(Datos!$P38="Placa",$I38=0.4),0.6,AND(Datos!$P38="Placa",$I38=0.3),0.45)</f>
        <v/>
      </c>
      <c r="M38" s="143" t="str" cm="1">
        <f t="array" ref="M38">_xlfn.IFS($C38="","",AND($C38="Ibérico",Interno!$AM38="11"),((3.75/Datos!$K38)+(16.25*$J38/Datos!$K38)+0.015),AND($C38="Ibérico",Interno!$AM38="12"),((50/Datos!$K38)+(0.065*$J38)-0.17),AND($C38="Ibérico",Interno!$AM38="110"),0.015,AND($C38="Estándar",Interno!$AM38="21"),((3.75/Datos!$K38)+(16.25*$J38/Datos!$K38)+0.015),AND($C38="Estándar",Interno!$AM38="22"),((50/Datos!$K38)+(0.065*$J38)-0.17),AND($C38="Estándar",Interno!$AM38="210"),0.015)</f>
        <v/>
      </c>
      <c r="N38" s="145" t="str" cm="1">
        <f t="array" ref="N38">_xlfn.IFS($C38="","",AND($C38="Ibérico",Interno!$AM38="11"),((3.75/Datos!$K38)+(16.25*$J38/Datos!$K38)+0.015),AND($C38="Ibérico",Interno!$AM38="12"),((60/Datos!$K38)+($J38*(0.105-(10/Datos!$K38)))-0.21),AND($C38="Ibérico",Interno!$AM38="110"),0.015,AND($C38="Estándar",Interno!$AM38="21"),((3.75/Datos!$K38)+(16.25*$J38/Datos!$K38)+0.015),AND($C38="Estándar",Interno!$AM38="22"),((60/Datos!$K38)+($J38*(0.105-(10/Datos!$K38)))-0.21),AND($C38="Estándar",Interno!$AM38="210"),0.015)</f>
        <v/>
      </c>
      <c r="O38" s="143" t="str">
        <f>IF($H38="","",($I38/Datos!$U38)*Datos!$AA38*$H38)</f>
        <v/>
      </c>
      <c r="P38" s="145" t="str">
        <f>IF($H38="","",($I38/Datos!$U38)*Datos!$AB38*$H38)</f>
        <v/>
      </c>
      <c r="Q38" s="143" t="str">
        <f>IF($F38="","",($I38/Datos!$U38)*Datos!$AA38*$F38)</f>
        <v/>
      </c>
      <c r="R38" s="145" t="str">
        <f>IF($F38="","",($I38/Datos!$U38)*Datos!$AB38*$F38)</f>
        <v/>
      </c>
      <c r="S38" s="143" t="str">
        <f>IF($G38="","",($G38/Datos!$U38)*Datos!$AF38)</f>
        <v/>
      </c>
      <c r="T38" s="144" t="str">
        <f>IF($G38="","",($I38/Datos!$U38)*Datos!$AF38*$H38)</f>
        <v/>
      </c>
      <c r="U38" s="144" t="str">
        <f>IF($G38="","",TAN(Datos!$AG38*(PI()/180))*$H38)</f>
        <v/>
      </c>
      <c r="V38" s="144" t="str">
        <f>IF($G38="","",TAN(Datos!$AH38*(PI()/180))*$H38)</f>
        <v/>
      </c>
      <c r="W38" s="144" t="str" cm="1">
        <f t="array" ref="W38">_xlfn.IFS($G38="","",AND($G38&lt;&gt;"",Datos!$F38="Recta"),$X38,$G38&lt;&gt;"",TAN($K38*(PI()/180))*$H38)</f>
        <v/>
      </c>
      <c r="X38" s="145" t="str">
        <f t="shared" si="0"/>
        <v/>
      </c>
      <c r="Y38" s="143" t="str">
        <f>IF($F38="","",-(Datos!$AF38/2)+($F38/Datos!$U38)*Datos!$AF38)</f>
        <v/>
      </c>
      <c r="Z38" s="144" t="str">
        <f>IF($F38="","",(Datos!$AF38/2)+($F38/Datos!$U38)*Datos!$AF38)</f>
        <v/>
      </c>
      <c r="AA38" s="144" t="str">
        <f>IF($F38="","",$I38*($F38/Datos!$U38)*Datos!$AF38)</f>
        <v/>
      </c>
      <c r="AB38" s="144" t="str">
        <f>IF($F38="","",TAN(Datos!$AG38*(PI()/180))*$F38)</f>
        <v/>
      </c>
      <c r="AC38" s="144" t="str">
        <f>IF($F38="","",TAN(Datos!$AH38*(PI()/180))*$F38)</f>
        <v/>
      </c>
      <c r="AD38" s="144" t="str" cm="1">
        <f t="array" ref="AD38">_xlfn.IFS($G38="","",AND($G38&lt;&gt;"",Datos!$F38="Recta"),$AE38,$G38&lt;&gt;"",TAN($L38*(PI()/180))*$F38)</f>
        <v/>
      </c>
      <c r="AE38" s="145" t="str">
        <f t="shared" si="1"/>
        <v/>
      </c>
      <c r="AG38" s="143" t="str" cm="1">
        <f t="array" ref="AG38">_xlfn.IFS($D38="","",$D38="AF 4.0 IP",Maestro!$Y$6,$D38="AF 4.1 IP",Maestro!$Y$7,$D38="AF 4.2 IP",Maestro!$Y$8,$D38="AF 4.0 EP",Maestro!$Y$13,$D38="AF 4.1. IP",Maestro!$Y$14,$D38="AF 4.2 IP",Maestro!$Y$15)</f>
        <v/>
      </c>
      <c r="AH38" s="144" t="str" cm="1">
        <f t="array" ref="AH38">_xlfn.IFS($D38="","",$D38="AF 4.0 IP",Maestro!$Z$6,$D38="AF 4.1 IP",Maestro!$Z$7,$D38="AF 4.2 IP",Maestro!$Z$8,$D38="AF 4.0 EP",Maestro!$Z$13,$D38="AF 4.1. IP",Maestro!$Z$14,$D38="AF 4.2 IP",Maestro!$Z$15)</f>
        <v/>
      </c>
      <c r="AI38" s="144" t="str" cm="1">
        <f t="array" ref="AI38">_xlfn.IFS(Datos!$V38="","",($AH38-Datos!$V38)&lt;0,0,($AH38-Datos!$V38)&gt;=0,($AH38-Datos!$V38))</f>
        <v/>
      </c>
      <c r="AJ38" s="144" t="str" cm="1">
        <f t="array" ref="AJ38">_xlfn.IFS($D38="","",AND($D38&lt;&gt;"",OR(AND($C38="Ibérico",$AH38&lt;=3.32),AND($C38="Estándar",$AH38&lt;=3.25))),0.4,AND($D38="AF 4.0 IP",$AH38&gt;3.32,$AH38&lt;4.325),((7.34-$AH38)/10.05),AND($D38="AF 4.1 IP",$AH38&gt;3.32,$AH38&lt;4.445),((7.82-$AH38)/11.25),AND($D38="AF 4.2 IP",$AH38&gt;3.32,$AH38&lt;4.545),((8.22-$AH38)/12.25),AND($D38="AF 4.0 EP",$AH38&gt;3.25,$AH38&lt;4.325),((7.55-$AH38)/10.75),AND($D38="AF 4.1 EP",$AH38&gt;3.25,$AH38&lt;4.445),((8.03-$AH38)/11.95),AND($D38="AF 4.2 EP",$AH38&gt;3.25,$AH38&lt;4.545),((8.43-$AH38)/12.95),AND($AH38&gt;=4.325,OR($D38="AF 4.0 IP",$D38="AF 4.0 EP")),0.3,AND($AH38&gt;=4.445,OR($D38="AF 4.1 IP",$D38="AF 4.1 EP")),0.3,AND($AH38&gt;=4.545,OR($D38="AF 4.2 IP",$D38="AF 4.2 EP")),0.3)</f>
        <v/>
      </c>
      <c r="AK38" s="144" t="str" cm="1">
        <f t="array" ref="AK38">_xlfn.IFS($D38="","",AND($D38&lt;&gt;"",OR(AND($C38="Ibérico",$AH38&lt;=3.32),AND($C38="Estándar",$AH38&lt;=3.25))),0,AND($D38="AF 4.0 IP",$AH38&gt;3.32,$AH38&lt;4.325),(($AH38-3.32)/1.005),AND($D38="AF 4.1 IP",$AH38&gt;3.32,$AH38&lt;4.445),(($AH38-3.32)/1.125),AND($D38="AF 4.2 IP",$AH38&gt;3.32,$AH38&lt;4.545),(($AH38-3.32)/1.225),AND($D38="AF 4.0 EP",$AH38&gt;3.25,$AH38&lt;4.325),(($AH38-3.25)/1.075),AND($D38="AF 4.1 EP",$AH38&gt;3.25,$AH38&lt;4.445),(($AH38-3.25)/1.195),AND($D38="AF 4.2 EP",$AH38&gt;3.25,$AH38&lt;4.545),(($AH38-3.25)/1.295),AND($AH38&gt;=4.325,OR($D38="AF 4.0 IP",$D38="AF 4.0 EP")),1,AND($AH38&gt;=4.445,OR($D38="AF 4.1 IP",$D38="AF 4.1 EP")),1,AND($AH38&gt;=4.545,OR($D38="AF 4.2 IP",$D38="AF 4.2 EP")),1)</f>
        <v/>
      </c>
      <c r="AL38" s="144" t="str" cm="1">
        <f t="array" ref="AL38">_xlfn.IFS($C38="","",AND(Datos!$P38="Balasto OK",$AJ38=0.4),0.1,AND(Datos!$P38="Balasto OK",$AJ38=0.3),0.08,AND(Datos!$P38="Balasto NOK",$AJ38=0.4),0.2,AND(Datos!$P38="Balasto NOK",$AJ38=0.3),0.15,AND(Datos!$P38="Placa",$AJ38=0.4),1,AND(Datos!$P38="Placa",$AJ38=0.3),0.08)</f>
        <v/>
      </c>
      <c r="AM38" s="145" t="str" cm="1">
        <f t="array" ref="AM38">_xlfn.IFS($C38="","",AND(Datos!$P38="Balasto OK",$AJ38=0.4),0.6,AND(Datos!$P38="Balasto OK",$AJ38=0.3),0.45,AND(Datos!$P38="Balasto NOK",$AJ38=0.4),1,AND(Datos!$P38="Balasto NOK",$AJ38=0.3),0.75,AND(Datos!$P38="Placa",$AJ38=0.4),0.6,AND(Datos!$P38="Placa",$AJ38=0.3),0.45)</f>
        <v/>
      </c>
      <c r="AN38" s="143" t="str" cm="1">
        <f t="array" ref="AN38">_xlfn.IFS($C38="","",AND($C38="Ibérico",Interno!$AM38="11"),((3.75/Datos!$K38)+0.015),AND($C38="Ibérico",Interno!$AM38="12"),((50/Datos!$K38)-0.17),AND($C38="Ibérico",Interno!$AM38="110"),0.015,AND($C38="Estándar",Interno!$AM38="21"),((3.75/Datos!$K38)+0.015),AND($C38="Estándar",Interno!$AM38="22"),((50/Datos!$K38)-0.17),AND($C38="Estándar",Interno!$AM38="210"),0.015)</f>
        <v/>
      </c>
      <c r="AO38" s="145" t="str" cm="1">
        <f t="array" ref="AO38">_xlfn.IFS($C38="","",AND($C38="Ibérico",Interno!$AM38="11"),((3.75/Datos!$K38)+0.015),AND($C38="Ibérico",Interno!$AM38="12"),((60/Datos!$K38)-0.21),AND($C38="Ibérico",Interno!$AM38="110"),0.015,AND($C38="Estándar",Interno!$AM38="21"),((3.75/Datos!$K38)+0.015),AND($C38="Estándar",Interno!$AM38="22"),((60/Datos!$K38)-0.21),AND($C38="Estándar",Interno!$AM38="210"),0.015)</f>
        <v/>
      </c>
      <c r="AP38" s="143" t="str">
        <f>IF($AI38="","",($AJ38/Datos!$U38)*Datos!$AA38*$AI38)</f>
        <v/>
      </c>
      <c r="AQ38" s="145" t="str">
        <f>IF($AI38="","",($AJ38/Datos!$U38)*Datos!$AB38*$AI38)</f>
        <v/>
      </c>
      <c r="AR38" s="143" t="str">
        <f>IF($AH38="","",($AH38/Datos!$U38)*Datos!$AF38)</f>
        <v/>
      </c>
      <c r="AS38" s="144" t="str">
        <f>IF($AH38="","",($AJ38/Datos!$U38)*Datos!$AF38*$AI38)</f>
        <v/>
      </c>
      <c r="AT38" s="144" t="str">
        <f>IF($AH38="","",TAN(Datos!$AG38*(PI()/180))*$AI38)</f>
        <v/>
      </c>
      <c r="AU38" s="144" t="str">
        <f>IF($AH38="","",TAN(Datos!$AH38*(PI()/180))*$AI38)</f>
        <v/>
      </c>
      <c r="AV38" s="144" t="str" cm="1">
        <f t="array" ref="AV38">_xlfn.IFS($AH38="","",AND($G38&lt;&gt;"",Datos!$F38="Recta"),$AW38,$G38&lt;&gt;"",TAN($AL38*(PI()/180))*$AI38)</f>
        <v/>
      </c>
      <c r="AW38" s="145" t="str">
        <f t="shared" si="2"/>
        <v/>
      </c>
      <c r="AY38" s="143" t="str" cm="1">
        <f t="array" ref="AY38">_xlfn.IFS($D38="","",$D38="AF 4.0 IP",Maestro!$AA$6,$D38="AF 4.1 IP",Maestro!$AA$7,$D38="AF 4.2 IP",Maestro!$AA$8,$D38="AF 4.0 EP",Maestro!$AA$13,$D38="AF 4.1. IP",Maestro!$AA$14,$D38="AF 4.2 IP",Maestro!$AA$15)</f>
        <v/>
      </c>
      <c r="AZ38" s="144" t="str" cm="1">
        <f t="array" ref="AZ38">_xlfn.IFS($D38="","",$D38="AF 4.0 IP",Maestro!$AB$6,$D38="AF 4.1 IP",Maestro!$AB$7,$D38="AF 4.2 IP",Maestro!$AB$8,$D38="AF 4.0 EP",Maestro!$AB$13,$D38="AF 4.1. IP",Maestro!$AB$14,$D38="AF 4.2 IP",Maestro!$AB$15)</f>
        <v/>
      </c>
      <c r="BA38" s="144" t="str" cm="1">
        <f t="array" ref="BA38">_xlfn.IFS(Datos!$V38="","",($AZ38-Datos!$V38)&lt;0,0,($AZ38-Datos!$V38)&gt;=0,($AZ38-Datos!$V38))</f>
        <v/>
      </c>
      <c r="BB38" s="144" t="str" cm="1">
        <f t="array" ref="BB38">_xlfn.IFS($D38="","",AND($D38&lt;&gt;"",OR(AND($C38="Ibérico",$AZ38&lt;=3.32),AND($C38="Estándar",$AZ38&lt;=3.25))),0.4,AND($D38="AF 4.0 IP",$AZ38&gt;3.32,$AZ38&lt;4.325),((7.34-$AZ38)/10.05),AND($D38="AF 4.1 IP",$AZ38&gt;3.32,$AZ38&lt;4.445),((7.82-$AZ38)/11.25),AND($D38="AF 4.2 IP",$AZ38&gt;3.32,$AZ38&lt;4.545),((8.22-$AZ38)/12.25),AND($D38="AF 4.0 EP",$AZ38&gt;3.25,$AZ38&lt;4.325),((7.55-$AZ38)/10.75),AND($D38="AF 4.1 EP",$AZ38&gt;3.25,$AZ38&lt;4.445),((8.03-$AZ38)/11.95),AND($D38="AF 4.2 EP",$AZ38&gt;3.25,$AZ38&lt;4.545),((8.43-$AZ38)/12.95),AND($AZ38&gt;=4.325,OR($D38="AF 4.0 IP",$D38="AF 4.0 EP")),0.3,AND($AZ38&gt;=4.445,OR($D38="AF 4.1 IP",$D38="AF 4.1 EP")),0.3,AND($AZ38&gt;=4.545,OR($D38="AF 4.2 IP",$D38="AF 4.2 EP")),0.3)</f>
        <v/>
      </c>
      <c r="BC38" s="144" t="str" cm="1">
        <f t="array" ref="BC38">_xlfn.IFS($D38="","",AND($D38&lt;&gt;"",OR(AND($C38="Ibérico",$AZ38&lt;=3.32),AND($C38="Estándar",$AZ38&lt;=3.25))),0,AND($D38="AF 4.0 IP",$AZ38&gt;3.32,$AZ38&lt;4.325),(($AZ38-3.32)/1.005),AND($D38="AF 4.1 IP",$AZ38&gt;3.32,$AZ38&lt;4.445),(($AZ38-3.32)/1.125),AND($D38="AF 4.2 IP",$AZ38&gt;3.32,$AZ38&lt;4.545),(($AZ38-3.32)/1.225),AND($D38="AF 4.0 EP",$AZ38&gt;3.25,$AZ38&lt;4.325),(($AZ38-3.25)/1.075),AND($D38="AF 4.1 EP",$AZ38&gt;3.25,$AZ38&lt;4.445),(($AZ38-3.25)/1.195),AND($D38="AF 4.2 EP",$AZ38&gt;3.25,$AZ38&lt;4.545),(($AZ38-3.25)/1.295),AND($AZ38&gt;=4.325,OR($D38="AF 4.0 IP",$D38="AF 4.0 EP")),1,AND($AZ38&gt;=4.445,OR($D38="AF 4.1 IP",$D38="AF 4.1 EP")),1,AND($AZ38&gt;=4.545,OR($D38="AF 4.2 IP",$D38="AF 4.2 EP")),1)</f>
        <v/>
      </c>
      <c r="BD38" s="144" t="str" cm="1">
        <f t="array" ref="BD38">_xlfn.IFS($C38="","",AND(Datos!$P38="Balasto OK",$BB38=0.4),0.1,AND(Datos!$P38="Balasto OK",$BB38=0.3),0.08,AND(Datos!$P38="Balasto NOK",$BB38=0.4),0.2,AND(Datos!$P38="Balasto NOK",$BB38=0.3),0.15,AND(Datos!$P38="Placa",$BB38=0.4),1,AND(Datos!$P38="Placa",$BB38=0.3),0.08)</f>
        <v/>
      </c>
      <c r="BE38" s="145" t="str" cm="1">
        <f t="array" ref="BE38">_xlfn.IFS($C38="","",AND(Datos!$P38="Balasto OK",$BB38=0.4),0.6,AND(Datos!$P38="Balasto OK",$BB38=0.3),0.45,AND(Datos!$P38="Balasto NOK",$BB38=0.4),1,AND(Datos!$P38="Balasto NOK",$BB38=0.3),0.75,AND(Datos!$P38="Placa",$BB38=0.4),0.6,AND(Datos!$P38="Placa",$BB38=0.3),0.45)</f>
        <v/>
      </c>
      <c r="BF38" s="143" t="str" cm="1">
        <f t="array" ref="BF38">_xlfn.IFS($C38="","",AND($C38="Ibérico",Interno!$AM38="11"),((3.75/Datos!$K38)+0.015),AND($C38="Ibérico",Interno!$AM38="12"),((50/Datos!$K38)-0.17),AND($C38="Ibérico",Interno!$AM38="110"),0.015,AND($C38="Estándar",Interno!$AM38="21"),((3.75/Datos!$K38)+0.015),AND($C38="Estándar",Interno!$AM38="22"),((50/Datos!$K38)-0.17),AND($C38="Estándar",Interno!$AM38="210"),0.015)</f>
        <v/>
      </c>
      <c r="BG38" s="145" t="str" cm="1">
        <f t="array" ref="BG38">_xlfn.IFS($C38="","",AND($C38="Ibérico",Interno!$AM38="11"),((3.75/Datos!$K38)+0.015),AND($C38="Ibérico",Interno!$AM38="12"),((60/Datos!$K38)-0.21),AND($C38="Ibérico",Interno!$AM38="110"),0.015,AND($C38="Estándar",Interno!$AM38="21"),((3.75/Datos!$K38)+0.015),AND($C38="Estándar",Interno!$AM38="22"),((60/Datos!$K38)-0.21),AND($C38="Estándar",Interno!$AM38="210"),0.015)</f>
        <v/>
      </c>
      <c r="BH38" s="143" t="str">
        <f>IF($BA38="","",($BB38/Datos!$U38)*Datos!$AA38*$BA38)</f>
        <v/>
      </c>
      <c r="BI38" s="145" t="str">
        <f>IF($BA38="","",($BB38/Datos!$U38)*Datos!$AB38*$BA38)</f>
        <v/>
      </c>
      <c r="BJ38" s="143" t="str">
        <f>IF($AZ38="","",($AZ38/Datos!$U38)*Datos!$AF38)</f>
        <v/>
      </c>
      <c r="BK38" s="144" t="str">
        <f>IF($AZ38="","",($BB38/Datos!$U38)*Datos!$AF38*$BA38)</f>
        <v/>
      </c>
      <c r="BL38" s="144" t="str">
        <f>IF($AZ38="","",TAN(Datos!$AG38*(PI()/180))*$BA38)</f>
        <v/>
      </c>
      <c r="BM38" s="144" t="str">
        <f>IF($AZ38="","",TAN(Datos!$AH38*(PI()/180))*$BA38)</f>
        <v/>
      </c>
      <c r="BN38" s="144" t="str" cm="1">
        <f t="array" ref="BN38">_xlfn.IFS($AZ38="","",AND($G38&lt;&gt;"",Datos!$F38="Recta"),$BO38,$G38&lt;&gt;"",TAN($BD38*(PI()/180))*$BA38)</f>
        <v/>
      </c>
      <c r="BO38" s="145" t="str">
        <f t="shared" si="3"/>
        <v/>
      </c>
      <c r="BQ38" s="143" t="str" cm="1">
        <f t="array" ref="BQ38">_xlfn.IFS($D38="","",$D38="AF 4.0 IP",Maestro!$AC$6,$D38="AF 4.1 IP",Maestro!$AC$7,$D38="AF 4.2 IP",Maestro!$AC$8,$D38="AF 4.0 EP",Maestro!$AC$13,$D38="AF 4.1. IP",Maestro!$AC$14,$D38="AF 4.2 IP",Maestro!$AC$15)</f>
        <v/>
      </c>
      <c r="BR38" s="144" t="str" cm="1">
        <f t="array" ref="BR38">_xlfn.IFS($D38="","",$D38="AF 4.0 IP",Maestro!$AD$6,$D38="AF 4.1 IP",Maestro!$AD$7,$D38="AF 4.2 IP",Maestro!$AD$8,$D38="AF 4.0 EP",Maestro!$AD$13,$D38="AF 4.1. IP",Maestro!$AD$14,$D38="AF 4.2 IP",Maestro!$AD$15)</f>
        <v/>
      </c>
      <c r="BS38" s="144" t="str" cm="1">
        <f t="array" ref="BS38">_xlfn.IFS($D38="","",AND($D38&lt;&gt;"",OR(AND($C38="Ibérico",$BR38&lt;=3.32),AND($C38="Estándar",$BR38&lt;=3.25))),0.4,AND($D38="AF 4.0 IP",$BR38&gt;3.32,$BR38&lt;4.325),((7.34-$BR38)/10.05),AND($D38="AF 4.1 IP",$BR38&gt;3.32,$BR38&lt;4.445),((7.82-$BR38)/11.25),AND($D38="AF 4.2 IP",$BR38&gt;3.32,$BR38&lt;4.545),((8.22-$BR38)/12.25),AND($D38="AF 4.0 EP",$BR38&gt;3.25,$BR38&lt;4.325),((7.55-$BR38)/10.75),AND($D38="AF 4.1 EP",$BR38&gt;3.25,$BR38&lt;4.445),((8.03-$BR38)/11.95),AND($D38="AF 4.2 EP",$BR38&gt;3.25,$BR38&lt;4.545),((8.43-$BR38)/12.95),AND($BR38&gt;=4.325,OR($D38="AF 4.0 IP",$D38="AF 4.0 EP")),0.3,AND($BR38&gt;=4.445,OR($D38="AF 4.1 IP",$D38="AF 4.1 EP")),0.3,AND($BR38&gt;=4.545,OR($D38="AF 4.2 IP",$D38="AF 4.2 EP")),0.3)</f>
        <v/>
      </c>
      <c r="BT38" s="145" t="str" cm="1">
        <f t="array" ref="BT38">_xlfn.IFS($D38="","",AND($D38&lt;&gt;"",OR(AND($C38="Ibérico",$BR38&lt;=3.32),AND($C38="Estándar",$BR38&lt;=3.25))),0,AND($D38="AF 4.0 IP",$BR38&gt;3.32,$BR38&lt;4.325),(($BR38-3.32)/1.005),AND($D38="AF 4.1 IP",$BR38&gt;3.32,$BR38&lt;4.445),(($BR38-3.32)/1.125),AND($D38="AF 4.2 IP",$BR38&gt;3.32,$BR38&lt;4.545),(($BR38-3.32)/1.225),AND($D38="AF 4.0 EP",$BR38&gt;3.25,$BR38&lt;4.325),(($BR38-3.25)/1.075),AND($D38="AF 4.1 EP",$BR38&gt;3.25,$BR38&lt;4.445),(($BR38-3.25)/1.195),AND($D38="AF 4.2 EP",$BR38&gt;3.25,$BR38&lt;4.545),(($BR38-3.25)/1.295),AND($BR38&gt;=4.325,OR($D38="AF 4.0 IP",$D38="AF 4.0 EP")),1,AND($BR38&gt;=4.445,OR($D38="AF 4.1 IP",$D38="AF 4.1 EP")),1,AND($BR38&gt;=4.545,OR($D38="AF 4.2 IP",$D38="AF 4.2 EP")),1)</f>
        <v/>
      </c>
      <c r="BU38" s="143" t="str" cm="1">
        <f t="array" ref="BU38">_xlfn.IFS($C38="","",AND($C38="Ibérico",Interno!$AM38="11"),((3.75/Datos!$K38)+0.015),AND($C38="Ibérico",Interno!$AM38="12"),((50/Datos!$K38)-0.17),AND($C38="Ibérico",Interno!$AM38="110"),0.015,AND($C38="Estándar",Interno!$AM38="21"),((3.75/Datos!$K38)+0.015),AND($C38="Estándar",Interno!$AM38="22"),((50/Datos!$K38)-0.17),AND($C38="Estándar",Interno!$AM38="210"),0.015)</f>
        <v/>
      </c>
      <c r="BV38" s="145" t="str" cm="1">
        <f t="array" ref="BV38">_xlfn.IFS($C38="","",AND($C38="Ibérico",Interno!$AM38="11"),((3.75/Datos!$K38)+0.015),AND($C38="Ibérico",Interno!$AM38="12"),((60/Datos!$K38)-0.21),AND($C38="Ibérico",Interno!$AM38="110"),0.015,AND($C38="Estándar",Interno!$AM38="21"),((3.75/Datos!$K38)+0.015),AND($C38="Estándar",Interno!$AM38="22"),((60/Datos!$K38)-0.21),AND($C38="Estándar",Interno!$AM38="210"),0.015)</f>
        <v/>
      </c>
      <c r="BW38" s="146" t="str">
        <f>IF($BR38="","",($BR38/Datos!$U38)*Datos!$AF38)</f>
        <v/>
      </c>
    </row>
    <row r="39" spans="2:75" x14ac:dyDescent="0.35">
      <c r="B39" s="143" t="str">
        <f>IF(Datos!$B39="","",Datos!$B39)</f>
        <v/>
      </c>
      <c r="C39" s="144" t="str">
        <f>IF(Datos!$E39="","",Datos!$E39)</f>
        <v/>
      </c>
      <c r="D39" s="145" t="str">
        <f>IF(Datos!$J39="","",Datos!$J39)</f>
        <v/>
      </c>
      <c r="F39" s="143" t="str" cm="1">
        <f t="array" ref="F39">_xlfn.IFS($D39="","",$D39="AF 4.0 IP",Maestro!$W$6,$D39="AF 4.1 IP",Maestro!$W$7,$D39="AF 4.2 IP",Maestro!$W$8,$D39="AF 4.0 EP",Maestro!$W$13,$D39="AF 4.1. IP",Maestro!$W$14,$D39="AF 4.2 IP",Maestro!$W$15)</f>
        <v/>
      </c>
      <c r="G39" s="144" t="str" cm="1">
        <f t="array" ref="G39">_xlfn.IFS($D39="","",$D39="AF 4.0 IP",Maestro!$X$6,$D39="AF 4.1 IP",Maestro!$X$7,$D39="AF 4.2 IP",Maestro!$X$8,$D39="AF 4.0 EP",Maestro!$X$13,$D39="AF 4.1. IP",Maestro!$X$14,$D39="AF 4.2 IP",Maestro!$X$15)</f>
        <v/>
      </c>
      <c r="H39" s="144" t="str" cm="1">
        <f t="array" ref="H39">_xlfn.IFS(Datos!$V39="","",($G39-Datos!$V39)&lt;0,0,($G39-Datos!$V39)&gt;=0,($G39-Datos!$V39))</f>
        <v/>
      </c>
      <c r="I39" s="144" t="str" cm="1">
        <f t="array" ref="I39">_xlfn.IFS($D39="","",AND($D39&lt;&gt;"",OR(AND($C39="Ibérico",$G39&lt;=3.32),AND($C39="Estándar",$G39&lt;=3.25))),0.4,AND($D39="AF 4.0 IP",$G39&gt;3.32,$G39&lt;4.325),((7.34-$G39)/10.05),AND($D39="AF 4.1 IP",$G39&gt;3.32,$G39&lt;4.445),((7.82-$G39)/11.25),AND($D39="AF 4.2 IP",$G39&gt;3.32,$G39&lt;4.545),((8.22-$G39)/12.25),AND($D39="AF 4.0 EP",$G39&gt;3.25,$G39&lt;4.325),((7.55-$G39)/10.75),AND($D39="AF 4.1 EP",$G39&gt;3.25,$G39&lt;4.445),((8.03-$G39)/11.95),AND($D39="AF 4.2 EP",$G39&gt;3.25,$G39&lt;4.545),((8.43-$G39)/12.95),AND($G39&gt;=4.325,OR($D39="AF 4.0 IP",$D39="AF 4.0 EP")),0.3,AND($G39&gt;=4.445,OR($D39="AF 4.1 IP",$D39="AF 4.1 EP")),0.3,AND($G39&gt;=4.545,OR($D39="AF 4.2 IP",$D39="AF 4.2 EP")),0.3)</f>
        <v/>
      </c>
      <c r="J39" s="144" t="str" cm="1">
        <f t="array" ref="J39">_xlfn.IFS($D39="","",AND($D39&lt;&gt;"",OR(AND($C39="Ibérico",$G39&lt;=3.32),AND($C39="Estándar",$G39&lt;=3.25))),0,AND($D39="AF 4.0 IP",$G39&gt;3.32,$G39&lt;4.325),(($G39-3.32)/1.005),AND($D39="AF 4.1 IP",$G39&gt;3.32,$G39&lt;4.445),(($G39-3.32)/1.125),AND($D39="AF 4.2 IP",$G39&gt;3.32,$G39&lt;4.545),(($G39-3.32)/1.225),AND($D39="AF 4.0 EP",$G39&gt;3.25,$G39&lt;4.325),(($G39-3.25)/1.075),AND($D39="AF 4.1 EP",$G39&gt;3.25,$G39&lt;4.445),(($G39-3.25)/1.195),AND($D39="AF 4.2 EP",$G39&gt;3.25,$G39&lt;4.545),(($G39-3.25)/1.295),AND($G39&gt;=4.325,OR($D39="AF 4.0 IP",$D39="AF 4.0 EP")),1,AND($G39&gt;=4.445,OR($D39="AF 4.1 IP",$D39="AF 4.1 EP")),1,AND($G39&gt;=4.545,OR($D39="AF 4.2 IP",$D39="AF 4.2 EP")),1)</f>
        <v/>
      </c>
      <c r="K39" s="144" t="str" cm="1">
        <f t="array" ref="K39">_xlfn.IFS($C39="","",AND(Datos!$P39="Balasto OK",$I39=0.4),0.1,AND(Datos!$P39="Balasto OK",$I39=0.3),0.08,AND(Datos!$P39="Balasto NOK",$I39=0.4),0.2,AND(Datos!$P39="Balasto NOK",$I39=0.3),0.15,AND(Datos!$P39="Placa",$I39=0.4),1,AND(Datos!$P39="Placa",$I39=0.3),0.08)</f>
        <v/>
      </c>
      <c r="L39" s="145" t="str" cm="1">
        <f t="array" ref="L39">_xlfn.IFS($C39="","",AND(Datos!$P39="Balasto OK",$I39=0.4),0.6,AND(Datos!$P39="Balasto OK",$I39=0.3),0.45,AND(Datos!$P39="Balasto NOK",$I39=0.4),1,AND(Datos!$P39="Balasto NOK",$I39=0.3),0.75,AND(Datos!$P39="Placa",$I39=0.4),0.6,AND(Datos!$P39="Placa",$I39=0.3),0.45)</f>
        <v/>
      </c>
      <c r="M39" s="143" t="str" cm="1">
        <f t="array" ref="M39">_xlfn.IFS($C39="","",AND($C39="Ibérico",Interno!$AM39="11"),((3.75/Datos!$K39)+(16.25*$J39/Datos!$K39)+0.015),AND($C39="Ibérico",Interno!$AM39="12"),((50/Datos!$K39)+(0.065*$J39)-0.17),AND($C39="Ibérico",Interno!$AM39="110"),0.015,AND($C39="Estándar",Interno!$AM39="21"),((3.75/Datos!$K39)+(16.25*$J39/Datos!$K39)+0.015),AND($C39="Estándar",Interno!$AM39="22"),((50/Datos!$K39)+(0.065*$J39)-0.17),AND($C39="Estándar",Interno!$AM39="210"),0.015)</f>
        <v/>
      </c>
      <c r="N39" s="145" t="str" cm="1">
        <f t="array" ref="N39">_xlfn.IFS($C39="","",AND($C39="Ibérico",Interno!$AM39="11"),((3.75/Datos!$K39)+(16.25*$J39/Datos!$K39)+0.015),AND($C39="Ibérico",Interno!$AM39="12"),((60/Datos!$K39)+($J39*(0.105-(10/Datos!$K39)))-0.21),AND($C39="Ibérico",Interno!$AM39="110"),0.015,AND($C39="Estándar",Interno!$AM39="21"),((3.75/Datos!$K39)+(16.25*$J39/Datos!$K39)+0.015),AND($C39="Estándar",Interno!$AM39="22"),((60/Datos!$K39)+($J39*(0.105-(10/Datos!$K39)))-0.21),AND($C39="Estándar",Interno!$AM39="210"),0.015)</f>
        <v/>
      </c>
      <c r="O39" s="143" t="str">
        <f>IF($H39="","",($I39/Datos!$U39)*Datos!$AA39*$H39)</f>
        <v/>
      </c>
      <c r="P39" s="145" t="str">
        <f>IF($H39="","",($I39/Datos!$U39)*Datos!$AB39*$H39)</f>
        <v/>
      </c>
      <c r="Q39" s="143" t="str">
        <f>IF($F39="","",($I39/Datos!$U39)*Datos!$AA39*$F39)</f>
        <v/>
      </c>
      <c r="R39" s="145" t="str">
        <f>IF($F39="","",($I39/Datos!$U39)*Datos!$AB39*$F39)</f>
        <v/>
      </c>
      <c r="S39" s="143" t="str">
        <f>IF($G39="","",($G39/Datos!$U39)*Datos!$AF39)</f>
        <v/>
      </c>
      <c r="T39" s="144" t="str">
        <f>IF($G39="","",($I39/Datos!$U39)*Datos!$AF39*$H39)</f>
        <v/>
      </c>
      <c r="U39" s="144" t="str">
        <f>IF($G39="","",TAN(Datos!$AG39*(PI()/180))*$H39)</f>
        <v/>
      </c>
      <c r="V39" s="144" t="str">
        <f>IF($G39="","",TAN(Datos!$AH39*(PI()/180))*$H39)</f>
        <v/>
      </c>
      <c r="W39" s="144" t="str" cm="1">
        <f t="array" ref="W39">_xlfn.IFS($G39="","",AND($G39&lt;&gt;"",Datos!$F39="Recta"),$X39,$G39&lt;&gt;"",TAN($K39*(PI()/180))*$H39)</f>
        <v/>
      </c>
      <c r="X39" s="145" t="str">
        <f t="shared" si="0"/>
        <v/>
      </c>
      <c r="Y39" s="143" t="str">
        <f>IF($F39="","",-(Datos!$AF39/2)+($F39/Datos!$U39)*Datos!$AF39)</f>
        <v/>
      </c>
      <c r="Z39" s="144" t="str">
        <f>IF($F39="","",(Datos!$AF39/2)+($F39/Datos!$U39)*Datos!$AF39)</f>
        <v/>
      </c>
      <c r="AA39" s="144" t="str">
        <f>IF($F39="","",$I39*($F39/Datos!$U39)*Datos!$AF39)</f>
        <v/>
      </c>
      <c r="AB39" s="144" t="str">
        <f>IF($F39="","",TAN(Datos!$AG39*(PI()/180))*$F39)</f>
        <v/>
      </c>
      <c r="AC39" s="144" t="str">
        <f>IF($F39="","",TAN(Datos!$AH39*(PI()/180))*$F39)</f>
        <v/>
      </c>
      <c r="AD39" s="144" t="str" cm="1">
        <f t="array" ref="AD39">_xlfn.IFS($G39="","",AND($G39&lt;&gt;"",Datos!$F39="Recta"),$AE39,$G39&lt;&gt;"",TAN($L39*(PI()/180))*$F39)</f>
        <v/>
      </c>
      <c r="AE39" s="145" t="str">
        <f t="shared" si="1"/>
        <v/>
      </c>
      <c r="AG39" s="143" t="str" cm="1">
        <f t="array" ref="AG39">_xlfn.IFS($D39="","",$D39="AF 4.0 IP",Maestro!$Y$6,$D39="AF 4.1 IP",Maestro!$Y$7,$D39="AF 4.2 IP",Maestro!$Y$8,$D39="AF 4.0 EP",Maestro!$Y$13,$D39="AF 4.1. IP",Maestro!$Y$14,$D39="AF 4.2 IP",Maestro!$Y$15)</f>
        <v/>
      </c>
      <c r="AH39" s="144" t="str" cm="1">
        <f t="array" ref="AH39">_xlfn.IFS($D39="","",$D39="AF 4.0 IP",Maestro!$Z$6,$D39="AF 4.1 IP",Maestro!$Z$7,$D39="AF 4.2 IP",Maestro!$Z$8,$D39="AF 4.0 EP",Maestro!$Z$13,$D39="AF 4.1. IP",Maestro!$Z$14,$D39="AF 4.2 IP",Maestro!$Z$15)</f>
        <v/>
      </c>
      <c r="AI39" s="144" t="str" cm="1">
        <f t="array" ref="AI39">_xlfn.IFS(Datos!$V39="","",($AH39-Datos!$V39)&lt;0,0,($AH39-Datos!$V39)&gt;=0,($AH39-Datos!$V39))</f>
        <v/>
      </c>
      <c r="AJ39" s="144" t="str" cm="1">
        <f t="array" ref="AJ39">_xlfn.IFS($D39="","",AND($D39&lt;&gt;"",OR(AND($C39="Ibérico",$AH39&lt;=3.32),AND($C39="Estándar",$AH39&lt;=3.25))),0.4,AND($D39="AF 4.0 IP",$AH39&gt;3.32,$AH39&lt;4.325),((7.34-$AH39)/10.05),AND($D39="AF 4.1 IP",$AH39&gt;3.32,$AH39&lt;4.445),((7.82-$AH39)/11.25),AND($D39="AF 4.2 IP",$AH39&gt;3.32,$AH39&lt;4.545),((8.22-$AH39)/12.25),AND($D39="AF 4.0 EP",$AH39&gt;3.25,$AH39&lt;4.325),((7.55-$AH39)/10.75),AND($D39="AF 4.1 EP",$AH39&gt;3.25,$AH39&lt;4.445),((8.03-$AH39)/11.95),AND($D39="AF 4.2 EP",$AH39&gt;3.25,$AH39&lt;4.545),((8.43-$AH39)/12.95),AND($AH39&gt;=4.325,OR($D39="AF 4.0 IP",$D39="AF 4.0 EP")),0.3,AND($AH39&gt;=4.445,OR($D39="AF 4.1 IP",$D39="AF 4.1 EP")),0.3,AND($AH39&gt;=4.545,OR($D39="AF 4.2 IP",$D39="AF 4.2 EP")),0.3)</f>
        <v/>
      </c>
      <c r="AK39" s="144" t="str" cm="1">
        <f t="array" ref="AK39">_xlfn.IFS($D39="","",AND($D39&lt;&gt;"",OR(AND($C39="Ibérico",$AH39&lt;=3.32),AND($C39="Estándar",$AH39&lt;=3.25))),0,AND($D39="AF 4.0 IP",$AH39&gt;3.32,$AH39&lt;4.325),(($AH39-3.32)/1.005),AND($D39="AF 4.1 IP",$AH39&gt;3.32,$AH39&lt;4.445),(($AH39-3.32)/1.125),AND($D39="AF 4.2 IP",$AH39&gt;3.32,$AH39&lt;4.545),(($AH39-3.32)/1.225),AND($D39="AF 4.0 EP",$AH39&gt;3.25,$AH39&lt;4.325),(($AH39-3.25)/1.075),AND($D39="AF 4.1 EP",$AH39&gt;3.25,$AH39&lt;4.445),(($AH39-3.25)/1.195),AND($D39="AF 4.2 EP",$AH39&gt;3.25,$AH39&lt;4.545),(($AH39-3.25)/1.295),AND($AH39&gt;=4.325,OR($D39="AF 4.0 IP",$D39="AF 4.0 EP")),1,AND($AH39&gt;=4.445,OR($D39="AF 4.1 IP",$D39="AF 4.1 EP")),1,AND($AH39&gt;=4.545,OR($D39="AF 4.2 IP",$D39="AF 4.2 EP")),1)</f>
        <v/>
      </c>
      <c r="AL39" s="144" t="str" cm="1">
        <f t="array" ref="AL39">_xlfn.IFS($C39="","",AND(Datos!$P39="Balasto OK",$AJ39=0.4),0.1,AND(Datos!$P39="Balasto OK",$AJ39=0.3),0.08,AND(Datos!$P39="Balasto NOK",$AJ39=0.4),0.2,AND(Datos!$P39="Balasto NOK",$AJ39=0.3),0.15,AND(Datos!$P39="Placa",$AJ39=0.4),1,AND(Datos!$P39="Placa",$AJ39=0.3),0.08)</f>
        <v/>
      </c>
      <c r="AM39" s="145" t="str" cm="1">
        <f t="array" ref="AM39">_xlfn.IFS($C39="","",AND(Datos!$P39="Balasto OK",$AJ39=0.4),0.6,AND(Datos!$P39="Balasto OK",$AJ39=0.3),0.45,AND(Datos!$P39="Balasto NOK",$AJ39=0.4),1,AND(Datos!$P39="Balasto NOK",$AJ39=0.3),0.75,AND(Datos!$P39="Placa",$AJ39=0.4),0.6,AND(Datos!$P39="Placa",$AJ39=0.3),0.45)</f>
        <v/>
      </c>
      <c r="AN39" s="143" t="str" cm="1">
        <f t="array" ref="AN39">_xlfn.IFS($C39="","",AND($C39="Ibérico",Interno!$AM39="11"),((3.75/Datos!$K39)+0.015),AND($C39="Ibérico",Interno!$AM39="12"),((50/Datos!$K39)-0.17),AND($C39="Ibérico",Interno!$AM39="110"),0.015,AND($C39="Estándar",Interno!$AM39="21"),((3.75/Datos!$K39)+0.015),AND($C39="Estándar",Interno!$AM39="22"),((50/Datos!$K39)-0.17),AND($C39="Estándar",Interno!$AM39="210"),0.015)</f>
        <v/>
      </c>
      <c r="AO39" s="145" t="str" cm="1">
        <f t="array" ref="AO39">_xlfn.IFS($C39="","",AND($C39="Ibérico",Interno!$AM39="11"),((3.75/Datos!$K39)+0.015),AND($C39="Ibérico",Interno!$AM39="12"),((60/Datos!$K39)-0.21),AND($C39="Ibérico",Interno!$AM39="110"),0.015,AND($C39="Estándar",Interno!$AM39="21"),((3.75/Datos!$K39)+0.015),AND($C39="Estándar",Interno!$AM39="22"),((60/Datos!$K39)-0.21),AND($C39="Estándar",Interno!$AM39="210"),0.015)</f>
        <v/>
      </c>
      <c r="AP39" s="143" t="str">
        <f>IF($AI39="","",($AJ39/Datos!$U39)*Datos!$AA39*$AI39)</f>
        <v/>
      </c>
      <c r="AQ39" s="145" t="str">
        <f>IF($AI39="","",($AJ39/Datos!$U39)*Datos!$AB39*$AI39)</f>
        <v/>
      </c>
      <c r="AR39" s="143" t="str">
        <f>IF($AH39="","",($AH39/Datos!$U39)*Datos!$AF39)</f>
        <v/>
      </c>
      <c r="AS39" s="144" t="str">
        <f>IF($AH39="","",($AJ39/Datos!$U39)*Datos!$AF39*$AI39)</f>
        <v/>
      </c>
      <c r="AT39" s="144" t="str">
        <f>IF($AH39="","",TAN(Datos!$AG39*(PI()/180))*$AI39)</f>
        <v/>
      </c>
      <c r="AU39" s="144" t="str">
        <f>IF($AH39="","",TAN(Datos!$AH39*(PI()/180))*$AI39)</f>
        <v/>
      </c>
      <c r="AV39" s="144" t="str" cm="1">
        <f t="array" ref="AV39">_xlfn.IFS($AH39="","",AND($G39&lt;&gt;"",Datos!$F39="Recta"),$AW39,$G39&lt;&gt;"",TAN($AL39*(PI()/180))*$AI39)</f>
        <v/>
      </c>
      <c r="AW39" s="145" t="str">
        <f t="shared" si="2"/>
        <v/>
      </c>
      <c r="AY39" s="143" t="str" cm="1">
        <f t="array" ref="AY39">_xlfn.IFS($D39="","",$D39="AF 4.0 IP",Maestro!$AA$6,$D39="AF 4.1 IP",Maestro!$AA$7,$D39="AF 4.2 IP",Maestro!$AA$8,$D39="AF 4.0 EP",Maestro!$AA$13,$D39="AF 4.1. IP",Maestro!$AA$14,$D39="AF 4.2 IP",Maestro!$AA$15)</f>
        <v/>
      </c>
      <c r="AZ39" s="144" t="str" cm="1">
        <f t="array" ref="AZ39">_xlfn.IFS($D39="","",$D39="AF 4.0 IP",Maestro!$AB$6,$D39="AF 4.1 IP",Maestro!$AB$7,$D39="AF 4.2 IP",Maestro!$AB$8,$D39="AF 4.0 EP",Maestro!$AB$13,$D39="AF 4.1. IP",Maestro!$AB$14,$D39="AF 4.2 IP",Maestro!$AB$15)</f>
        <v/>
      </c>
      <c r="BA39" s="144" t="str" cm="1">
        <f t="array" ref="BA39">_xlfn.IFS(Datos!$V39="","",($AZ39-Datos!$V39)&lt;0,0,($AZ39-Datos!$V39)&gt;=0,($AZ39-Datos!$V39))</f>
        <v/>
      </c>
      <c r="BB39" s="144" t="str" cm="1">
        <f t="array" ref="BB39">_xlfn.IFS($D39="","",AND($D39&lt;&gt;"",OR(AND($C39="Ibérico",$AZ39&lt;=3.32),AND($C39="Estándar",$AZ39&lt;=3.25))),0.4,AND($D39="AF 4.0 IP",$AZ39&gt;3.32,$AZ39&lt;4.325),((7.34-$AZ39)/10.05),AND($D39="AF 4.1 IP",$AZ39&gt;3.32,$AZ39&lt;4.445),((7.82-$AZ39)/11.25),AND($D39="AF 4.2 IP",$AZ39&gt;3.32,$AZ39&lt;4.545),((8.22-$AZ39)/12.25),AND($D39="AF 4.0 EP",$AZ39&gt;3.25,$AZ39&lt;4.325),((7.55-$AZ39)/10.75),AND($D39="AF 4.1 EP",$AZ39&gt;3.25,$AZ39&lt;4.445),((8.03-$AZ39)/11.95),AND($D39="AF 4.2 EP",$AZ39&gt;3.25,$AZ39&lt;4.545),((8.43-$AZ39)/12.95),AND($AZ39&gt;=4.325,OR($D39="AF 4.0 IP",$D39="AF 4.0 EP")),0.3,AND($AZ39&gt;=4.445,OR($D39="AF 4.1 IP",$D39="AF 4.1 EP")),0.3,AND($AZ39&gt;=4.545,OR($D39="AF 4.2 IP",$D39="AF 4.2 EP")),0.3)</f>
        <v/>
      </c>
      <c r="BC39" s="144" t="str" cm="1">
        <f t="array" ref="BC39">_xlfn.IFS($D39="","",AND($D39&lt;&gt;"",OR(AND($C39="Ibérico",$AZ39&lt;=3.32),AND($C39="Estándar",$AZ39&lt;=3.25))),0,AND($D39="AF 4.0 IP",$AZ39&gt;3.32,$AZ39&lt;4.325),(($AZ39-3.32)/1.005),AND($D39="AF 4.1 IP",$AZ39&gt;3.32,$AZ39&lt;4.445),(($AZ39-3.32)/1.125),AND($D39="AF 4.2 IP",$AZ39&gt;3.32,$AZ39&lt;4.545),(($AZ39-3.32)/1.225),AND($D39="AF 4.0 EP",$AZ39&gt;3.25,$AZ39&lt;4.325),(($AZ39-3.25)/1.075),AND($D39="AF 4.1 EP",$AZ39&gt;3.25,$AZ39&lt;4.445),(($AZ39-3.25)/1.195),AND($D39="AF 4.2 EP",$AZ39&gt;3.25,$AZ39&lt;4.545),(($AZ39-3.25)/1.295),AND($AZ39&gt;=4.325,OR($D39="AF 4.0 IP",$D39="AF 4.0 EP")),1,AND($AZ39&gt;=4.445,OR($D39="AF 4.1 IP",$D39="AF 4.1 EP")),1,AND($AZ39&gt;=4.545,OR($D39="AF 4.2 IP",$D39="AF 4.2 EP")),1)</f>
        <v/>
      </c>
      <c r="BD39" s="144" t="str" cm="1">
        <f t="array" ref="BD39">_xlfn.IFS($C39="","",AND(Datos!$P39="Balasto OK",$BB39=0.4),0.1,AND(Datos!$P39="Balasto OK",$BB39=0.3),0.08,AND(Datos!$P39="Balasto NOK",$BB39=0.4),0.2,AND(Datos!$P39="Balasto NOK",$BB39=0.3),0.15,AND(Datos!$P39="Placa",$BB39=0.4),1,AND(Datos!$P39="Placa",$BB39=0.3),0.08)</f>
        <v/>
      </c>
      <c r="BE39" s="145" t="str" cm="1">
        <f t="array" ref="BE39">_xlfn.IFS($C39="","",AND(Datos!$P39="Balasto OK",$BB39=0.4),0.6,AND(Datos!$P39="Balasto OK",$BB39=0.3),0.45,AND(Datos!$P39="Balasto NOK",$BB39=0.4),1,AND(Datos!$P39="Balasto NOK",$BB39=0.3),0.75,AND(Datos!$P39="Placa",$BB39=0.4),0.6,AND(Datos!$P39="Placa",$BB39=0.3),0.45)</f>
        <v/>
      </c>
      <c r="BF39" s="143" t="str" cm="1">
        <f t="array" ref="BF39">_xlfn.IFS($C39="","",AND($C39="Ibérico",Interno!$AM39="11"),((3.75/Datos!$K39)+0.015),AND($C39="Ibérico",Interno!$AM39="12"),((50/Datos!$K39)-0.17),AND($C39="Ibérico",Interno!$AM39="110"),0.015,AND($C39="Estándar",Interno!$AM39="21"),((3.75/Datos!$K39)+0.015),AND($C39="Estándar",Interno!$AM39="22"),((50/Datos!$K39)-0.17),AND($C39="Estándar",Interno!$AM39="210"),0.015)</f>
        <v/>
      </c>
      <c r="BG39" s="145" t="str" cm="1">
        <f t="array" ref="BG39">_xlfn.IFS($C39="","",AND($C39="Ibérico",Interno!$AM39="11"),((3.75/Datos!$K39)+0.015),AND($C39="Ibérico",Interno!$AM39="12"),((60/Datos!$K39)-0.21),AND($C39="Ibérico",Interno!$AM39="110"),0.015,AND($C39="Estándar",Interno!$AM39="21"),((3.75/Datos!$K39)+0.015),AND($C39="Estándar",Interno!$AM39="22"),((60/Datos!$K39)-0.21),AND($C39="Estándar",Interno!$AM39="210"),0.015)</f>
        <v/>
      </c>
      <c r="BH39" s="143" t="str">
        <f>IF($BA39="","",($BB39/Datos!$U39)*Datos!$AA39*$BA39)</f>
        <v/>
      </c>
      <c r="BI39" s="145" t="str">
        <f>IF($BA39="","",($BB39/Datos!$U39)*Datos!$AB39*$BA39)</f>
        <v/>
      </c>
      <c r="BJ39" s="143" t="str">
        <f>IF($AZ39="","",($AZ39/Datos!$U39)*Datos!$AF39)</f>
        <v/>
      </c>
      <c r="BK39" s="144" t="str">
        <f>IF($AZ39="","",($BB39/Datos!$U39)*Datos!$AF39*$BA39)</f>
        <v/>
      </c>
      <c r="BL39" s="144" t="str">
        <f>IF($AZ39="","",TAN(Datos!$AG39*(PI()/180))*$BA39)</f>
        <v/>
      </c>
      <c r="BM39" s="144" t="str">
        <f>IF($AZ39="","",TAN(Datos!$AH39*(PI()/180))*$BA39)</f>
        <v/>
      </c>
      <c r="BN39" s="144" t="str" cm="1">
        <f t="array" ref="BN39">_xlfn.IFS($AZ39="","",AND($G39&lt;&gt;"",Datos!$F39="Recta"),$BO39,$G39&lt;&gt;"",TAN($BD39*(PI()/180))*$BA39)</f>
        <v/>
      </c>
      <c r="BO39" s="145" t="str">
        <f t="shared" si="3"/>
        <v/>
      </c>
      <c r="BQ39" s="143" t="str" cm="1">
        <f t="array" ref="BQ39">_xlfn.IFS($D39="","",$D39="AF 4.0 IP",Maestro!$AC$6,$D39="AF 4.1 IP",Maestro!$AC$7,$D39="AF 4.2 IP",Maestro!$AC$8,$D39="AF 4.0 EP",Maestro!$AC$13,$D39="AF 4.1. IP",Maestro!$AC$14,$D39="AF 4.2 IP",Maestro!$AC$15)</f>
        <v/>
      </c>
      <c r="BR39" s="144" t="str" cm="1">
        <f t="array" ref="BR39">_xlfn.IFS($D39="","",$D39="AF 4.0 IP",Maestro!$AD$6,$D39="AF 4.1 IP",Maestro!$AD$7,$D39="AF 4.2 IP",Maestro!$AD$8,$D39="AF 4.0 EP",Maestro!$AD$13,$D39="AF 4.1. IP",Maestro!$AD$14,$D39="AF 4.2 IP",Maestro!$AD$15)</f>
        <v/>
      </c>
      <c r="BS39" s="144" t="str" cm="1">
        <f t="array" ref="BS39">_xlfn.IFS($D39="","",AND($D39&lt;&gt;"",OR(AND($C39="Ibérico",$BR39&lt;=3.32),AND($C39="Estándar",$BR39&lt;=3.25))),0.4,AND($D39="AF 4.0 IP",$BR39&gt;3.32,$BR39&lt;4.325),((7.34-$BR39)/10.05),AND($D39="AF 4.1 IP",$BR39&gt;3.32,$BR39&lt;4.445),((7.82-$BR39)/11.25),AND($D39="AF 4.2 IP",$BR39&gt;3.32,$BR39&lt;4.545),((8.22-$BR39)/12.25),AND($D39="AF 4.0 EP",$BR39&gt;3.25,$BR39&lt;4.325),((7.55-$BR39)/10.75),AND($D39="AF 4.1 EP",$BR39&gt;3.25,$BR39&lt;4.445),((8.03-$BR39)/11.95),AND($D39="AF 4.2 EP",$BR39&gt;3.25,$BR39&lt;4.545),((8.43-$BR39)/12.95),AND($BR39&gt;=4.325,OR($D39="AF 4.0 IP",$D39="AF 4.0 EP")),0.3,AND($BR39&gt;=4.445,OR($D39="AF 4.1 IP",$D39="AF 4.1 EP")),0.3,AND($BR39&gt;=4.545,OR($D39="AF 4.2 IP",$D39="AF 4.2 EP")),0.3)</f>
        <v/>
      </c>
      <c r="BT39" s="145" t="str" cm="1">
        <f t="array" ref="BT39">_xlfn.IFS($D39="","",AND($D39&lt;&gt;"",OR(AND($C39="Ibérico",$BR39&lt;=3.32),AND($C39="Estándar",$BR39&lt;=3.25))),0,AND($D39="AF 4.0 IP",$BR39&gt;3.32,$BR39&lt;4.325),(($BR39-3.32)/1.005),AND($D39="AF 4.1 IP",$BR39&gt;3.32,$BR39&lt;4.445),(($BR39-3.32)/1.125),AND($D39="AF 4.2 IP",$BR39&gt;3.32,$BR39&lt;4.545),(($BR39-3.32)/1.225),AND($D39="AF 4.0 EP",$BR39&gt;3.25,$BR39&lt;4.325),(($BR39-3.25)/1.075),AND($D39="AF 4.1 EP",$BR39&gt;3.25,$BR39&lt;4.445),(($BR39-3.25)/1.195),AND($D39="AF 4.2 EP",$BR39&gt;3.25,$BR39&lt;4.545),(($BR39-3.25)/1.295),AND($BR39&gt;=4.325,OR($D39="AF 4.0 IP",$D39="AF 4.0 EP")),1,AND($BR39&gt;=4.445,OR($D39="AF 4.1 IP",$D39="AF 4.1 EP")),1,AND($BR39&gt;=4.545,OR($D39="AF 4.2 IP",$D39="AF 4.2 EP")),1)</f>
        <v/>
      </c>
      <c r="BU39" s="143" t="str" cm="1">
        <f t="array" ref="BU39">_xlfn.IFS($C39="","",AND($C39="Ibérico",Interno!$AM39="11"),((3.75/Datos!$K39)+0.015),AND($C39="Ibérico",Interno!$AM39="12"),((50/Datos!$K39)-0.17),AND($C39="Ibérico",Interno!$AM39="110"),0.015,AND($C39="Estándar",Interno!$AM39="21"),((3.75/Datos!$K39)+0.015),AND($C39="Estándar",Interno!$AM39="22"),((50/Datos!$K39)-0.17),AND($C39="Estándar",Interno!$AM39="210"),0.015)</f>
        <v/>
      </c>
      <c r="BV39" s="145" t="str" cm="1">
        <f t="array" ref="BV39">_xlfn.IFS($C39="","",AND($C39="Ibérico",Interno!$AM39="11"),((3.75/Datos!$K39)+0.015),AND($C39="Ibérico",Interno!$AM39="12"),((60/Datos!$K39)-0.21),AND($C39="Ibérico",Interno!$AM39="110"),0.015,AND($C39="Estándar",Interno!$AM39="21"),((3.75/Datos!$K39)+0.015),AND($C39="Estándar",Interno!$AM39="22"),((60/Datos!$K39)-0.21),AND($C39="Estándar",Interno!$AM39="210"),0.015)</f>
        <v/>
      </c>
      <c r="BW39" s="146" t="str">
        <f>IF($BR39="","",($BR39/Datos!$U39)*Datos!$AF39)</f>
        <v/>
      </c>
    </row>
    <row r="40" spans="2:75" x14ac:dyDescent="0.35">
      <c r="B40" s="143" t="str">
        <f>IF(Datos!$B40="","",Datos!$B40)</f>
        <v/>
      </c>
      <c r="C40" s="144" t="str">
        <f>IF(Datos!$E40="","",Datos!$E40)</f>
        <v/>
      </c>
      <c r="D40" s="145" t="str">
        <f>IF(Datos!$J40="","",Datos!$J40)</f>
        <v/>
      </c>
      <c r="F40" s="143" t="str" cm="1">
        <f t="array" ref="F40">_xlfn.IFS($D40="","",$D40="AF 4.0 IP",Maestro!$W$6,$D40="AF 4.1 IP",Maestro!$W$7,$D40="AF 4.2 IP",Maestro!$W$8,$D40="AF 4.0 EP",Maestro!$W$13,$D40="AF 4.1. IP",Maestro!$W$14,$D40="AF 4.2 IP",Maestro!$W$15)</f>
        <v/>
      </c>
      <c r="G40" s="144" t="str" cm="1">
        <f t="array" ref="G40">_xlfn.IFS($D40="","",$D40="AF 4.0 IP",Maestro!$X$6,$D40="AF 4.1 IP",Maestro!$X$7,$D40="AF 4.2 IP",Maestro!$X$8,$D40="AF 4.0 EP",Maestro!$X$13,$D40="AF 4.1. IP",Maestro!$X$14,$D40="AF 4.2 IP",Maestro!$X$15)</f>
        <v/>
      </c>
      <c r="H40" s="144" t="str" cm="1">
        <f t="array" ref="H40">_xlfn.IFS(Datos!$V40="","",($G40-Datos!$V40)&lt;0,0,($G40-Datos!$V40)&gt;=0,($G40-Datos!$V40))</f>
        <v/>
      </c>
      <c r="I40" s="144" t="str" cm="1">
        <f t="array" ref="I40">_xlfn.IFS($D40="","",AND($D40&lt;&gt;"",OR(AND($C40="Ibérico",$G40&lt;=3.32),AND($C40="Estándar",$G40&lt;=3.25))),0.4,AND($D40="AF 4.0 IP",$G40&gt;3.32,$G40&lt;4.325),((7.34-$G40)/10.05),AND($D40="AF 4.1 IP",$G40&gt;3.32,$G40&lt;4.445),((7.82-$G40)/11.25),AND($D40="AF 4.2 IP",$G40&gt;3.32,$G40&lt;4.545),((8.22-$G40)/12.25),AND($D40="AF 4.0 EP",$G40&gt;3.25,$G40&lt;4.325),((7.55-$G40)/10.75),AND($D40="AF 4.1 EP",$G40&gt;3.25,$G40&lt;4.445),((8.03-$G40)/11.95),AND($D40="AF 4.2 EP",$G40&gt;3.25,$G40&lt;4.545),((8.43-$G40)/12.95),AND($G40&gt;=4.325,OR($D40="AF 4.0 IP",$D40="AF 4.0 EP")),0.3,AND($G40&gt;=4.445,OR($D40="AF 4.1 IP",$D40="AF 4.1 EP")),0.3,AND($G40&gt;=4.545,OR($D40="AF 4.2 IP",$D40="AF 4.2 EP")),0.3)</f>
        <v/>
      </c>
      <c r="J40" s="144" t="str" cm="1">
        <f t="array" ref="J40">_xlfn.IFS($D40="","",AND($D40&lt;&gt;"",OR(AND($C40="Ibérico",$G40&lt;=3.32),AND($C40="Estándar",$G40&lt;=3.25))),0,AND($D40="AF 4.0 IP",$G40&gt;3.32,$G40&lt;4.325),(($G40-3.32)/1.005),AND($D40="AF 4.1 IP",$G40&gt;3.32,$G40&lt;4.445),(($G40-3.32)/1.125),AND($D40="AF 4.2 IP",$G40&gt;3.32,$G40&lt;4.545),(($G40-3.32)/1.225),AND($D40="AF 4.0 EP",$G40&gt;3.25,$G40&lt;4.325),(($G40-3.25)/1.075),AND($D40="AF 4.1 EP",$G40&gt;3.25,$G40&lt;4.445),(($G40-3.25)/1.195),AND($D40="AF 4.2 EP",$G40&gt;3.25,$G40&lt;4.545),(($G40-3.25)/1.295),AND($G40&gt;=4.325,OR($D40="AF 4.0 IP",$D40="AF 4.0 EP")),1,AND($G40&gt;=4.445,OR($D40="AF 4.1 IP",$D40="AF 4.1 EP")),1,AND($G40&gt;=4.545,OR($D40="AF 4.2 IP",$D40="AF 4.2 EP")),1)</f>
        <v/>
      </c>
      <c r="K40" s="144" t="str" cm="1">
        <f t="array" ref="K40">_xlfn.IFS($C40="","",AND(Datos!$P40="Balasto OK",$I40=0.4),0.1,AND(Datos!$P40="Balasto OK",$I40=0.3),0.08,AND(Datos!$P40="Balasto NOK",$I40=0.4),0.2,AND(Datos!$P40="Balasto NOK",$I40=0.3),0.15,AND(Datos!$P40="Placa",$I40=0.4),1,AND(Datos!$P40="Placa",$I40=0.3),0.08)</f>
        <v/>
      </c>
      <c r="L40" s="145" t="str" cm="1">
        <f t="array" ref="L40">_xlfn.IFS($C40="","",AND(Datos!$P40="Balasto OK",$I40=0.4),0.6,AND(Datos!$P40="Balasto OK",$I40=0.3),0.45,AND(Datos!$P40="Balasto NOK",$I40=0.4),1,AND(Datos!$P40="Balasto NOK",$I40=0.3),0.75,AND(Datos!$P40="Placa",$I40=0.4),0.6,AND(Datos!$P40="Placa",$I40=0.3),0.45)</f>
        <v/>
      </c>
      <c r="M40" s="143" t="str" cm="1">
        <f t="array" ref="M40">_xlfn.IFS($C40="","",AND($C40="Ibérico",Interno!$AM40="11"),((3.75/Datos!$K40)+(16.25*$J40/Datos!$K40)+0.015),AND($C40="Ibérico",Interno!$AM40="12"),((50/Datos!$K40)+(0.065*$J40)-0.17),AND($C40="Ibérico",Interno!$AM40="110"),0.015,AND($C40="Estándar",Interno!$AM40="21"),((3.75/Datos!$K40)+(16.25*$J40/Datos!$K40)+0.015),AND($C40="Estándar",Interno!$AM40="22"),((50/Datos!$K40)+(0.065*$J40)-0.17),AND($C40="Estándar",Interno!$AM40="210"),0.015)</f>
        <v/>
      </c>
      <c r="N40" s="145" t="str" cm="1">
        <f t="array" ref="N40">_xlfn.IFS($C40="","",AND($C40="Ibérico",Interno!$AM40="11"),((3.75/Datos!$K40)+(16.25*$J40/Datos!$K40)+0.015),AND($C40="Ibérico",Interno!$AM40="12"),((60/Datos!$K40)+($J40*(0.105-(10/Datos!$K40)))-0.21),AND($C40="Ibérico",Interno!$AM40="110"),0.015,AND($C40="Estándar",Interno!$AM40="21"),((3.75/Datos!$K40)+(16.25*$J40/Datos!$K40)+0.015),AND($C40="Estándar",Interno!$AM40="22"),((60/Datos!$K40)+($J40*(0.105-(10/Datos!$K40)))-0.21),AND($C40="Estándar",Interno!$AM40="210"),0.015)</f>
        <v/>
      </c>
      <c r="O40" s="143" t="str">
        <f>IF($H40="","",($I40/Datos!$U40)*Datos!$AA40*$H40)</f>
        <v/>
      </c>
      <c r="P40" s="145" t="str">
        <f>IF($H40="","",($I40/Datos!$U40)*Datos!$AB40*$H40)</f>
        <v/>
      </c>
      <c r="Q40" s="143" t="str">
        <f>IF($F40="","",($I40/Datos!$U40)*Datos!$AA40*$F40)</f>
        <v/>
      </c>
      <c r="R40" s="145" t="str">
        <f>IF($F40="","",($I40/Datos!$U40)*Datos!$AB40*$F40)</f>
        <v/>
      </c>
      <c r="S40" s="143" t="str">
        <f>IF($G40="","",($G40/Datos!$U40)*Datos!$AF40)</f>
        <v/>
      </c>
      <c r="T40" s="144" t="str">
        <f>IF($G40="","",($I40/Datos!$U40)*Datos!$AF40*$H40)</f>
        <v/>
      </c>
      <c r="U40" s="144" t="str">
        <f>IF($G40="","",TAN(Datos!$AG40*(PI()/180))*$H40)</f>
        <v/>
      </c>
      <c r="V40" s="144" t="str">
        <f>IF($G40="","",TAN(Datos!$AH40*(PI()/180))*$H40)</f>
        <v/>
      </c>
      <c r="W40" s="144" t="str" cm="1">
        <f t="array" ref="W40">_xlfn.IFS($G40="","",AND($G40&lt;&gt;"",Datos!$F40="Recta"),$X40,$G40&lt;&gt;"",TAN($K40*(PI()/180))*$H40)</f>
        <v/>
      </c>
      <c r="X40" s="145" t="str">
        <f t="shared" si="0"/>
        <v/>
      </c>
      <c r="Y40" s="143" t="str">
        <f>IF($F40="","",-(Datos!$AF40/2)+($F40/Datos!$U40)*Datos!$AF40)</f>
        <v/>
      </c>
      <c r="Z40" s="144" t="str">
        <f>IF($F40="","",(Datos!$AF40/2)+($F40/Datos!$U40)*Datos!$AF40)</f>
        <v/>
      </c>
      <c r="AA40" s="144" t="str">
        <f>IF($F40="","",$I40*($F40/Datos!$U40)*Datos!$AF40)</f>
        <v/>
      </c>
      <c r="AB40" s="144" t="str">
        <f>IF($F40="","",TAN(Datos!$AG40*(PI()/180))*$F40)</f>
        <v/>
      </c>
      <c r="AC40" s="144" t="str">
        <f>IF($F40="","",TAN(Datos!$AH40*(PI()/180))*$F40)</f>
        <v/>
      </c>
      <c r="AD40" s="144" t="str" cm="1">
        <f t="array" ref="AD40">_xlfn.IFS($G40="","",AND($G40&lt;&gt;"",Datos!$F40="Recta"),$AE40,$G40&lt;&gt;"",TAN($L40*(PI()/180))*$F40)</f>
        <v/>
      </c>
      <c r="AE40" s="145" t="str">
        <f t="shared" si="1"/>
        <v/>
      </c>
      <c r="AG40" s="143" t="str" cm="1">
        <f t="array" ref="AG40">_xlfn.IFS($D40="","",$D40="AF 4.0 IP",Maestro!$Y$6,$D40="AF 4.1 IP",Maestro!$Y$7,$D40="AF 4.2 IP",Maestro!$Y$8,$D40="AF 4.0 EP",Maestro!$Y$13,$D40="AF 4.1. IP",Maestro!$Y$14,$D40="AF 4.2 IP",Maestro!$Y$15)</f>
        <v/>
      </c>
      <c r="AH40" s="144" t="str" cm="1">
        <f t="array" ref="AH40">_xlfn.IFS($D40="","",$D40="AF 4.0 IP",Maestro!$Z$6,$D40="AF 4.1 IP",Maestro!$Z$7,$D40="AF 4.2 IP",Maestro!$Z$8,$D40="AF 4.0 EP",Maestro!$Z$13,$D40="AF 4.1. IP",Maestro!$Z$14,$D40="AF 4.2 IP",Maestro!$Z$15)</f>
        <v/>
      </c>
      <c r="AI40" s="144" t="str" cm="1">
        <f t="array" ref="AI40">_xlfn.IFS(Datos!$V40="","",($AH40-Datos!$V40)&lt;0,0,($AH40-Datos!$V40)&gt;=0,($AH40-Datos!$V40))</f>
        <v/>
      </c>
      <c r="AJ40" s="144" t="str" cm="1">
        <f t="array" ref="AJ40">_xlfn.IFS($D40="","",AND($D40&lt;&gt;"",OR(AND($C40="Ibérico",$AH40&lt;=3.32),AND($C40="Estándar",$AH40&lt;=3.25))),0.4,AND($D40="AF 4.0 IP",$AH40&gt;3.32,$AH40&lt;4.325),((7.34-$AH40)/10.05),AND($D40="AF 4.1 IP",$AH40&gt;3.32,$AH40&lt;4.445),((7.82-$AH40)/11.25),AND($D40="AF 4.2 IP",$AH40&gt;3.32,$AH40&lt;4.545),((8.22-$AH40)/12.25),AND($D40="AF 4.0 EP",$AH40&gt;3.25,$AH40&lt;4.325),((7.55-$AH40)/10.75),AND($D40="AF 4.1 EP",$AH40&gt;3.25,$AH40&lt;4.445),((8.03-$AH40)/11.95),AND($D40="AF 4.2 EP",$AH40&gt;3.25,$AH40&lt;4.545),((8.43-$AH40)/12.95),AND($AH40&gt;=4.325,OR($D40="AF 4.0 IP",$D40="AF 4.0 EP")),0.3,AND($AH40&gt;=4.445,OR($D40="AF 4.1 IP",$D40="AF 4.1 EP")),0.3,AND($AH40&gt;=4.545,OR($D40="AF 4.2 IP",$D40="AF 4.2 EP")),0.3)</f>
        <v/>
      </c>
      <c r="AK40" s="144" t="str" cm="1">
        <f t="array" ref="AK40">_xlfn.IFS($D40="","",AND($D40&lt;&gt;"",OR(AND($C40="Ibérico",$AH40&lt;=3.32),AND($C40="Estándar",$AH40&lt;=3.25))),0,AND($D40="AF 4.0 IP",$AH40&gt;3.32,$AH40&lt;4.325),(($AH40-3.32)/1.005),AND($D40="AF 4.1 IP",$AH40&gt;3.32,$AH40&lt;4.445),(($AH40-3.32)/1.125),AND($D40="AF 4.2 IP",$AH40&gt;3.32,$AH40&lt;4.545),(($AH40-3.32)/1.225),AND($D40="AF 4.0 EP",$AH40&gt;3.25,$AH40&lt;4.325),(($AH40-3.25)/1.075),AND($D40="AF 4.1 EP",$AH40&gt;3.25,$AH40&lt;4.445),(($AH40-3.25)/1.195),AND($D40="AF 4.2 EP",$AH40&gt;3.25,$AH40&lt;4.545),(($AH40-3.25)/1.295),AND($AH40&gt;=4.325,OR($D40="AF 4.0 IP",$D40="AF 4.0 EP")),1,AND($AH40&gt;=4.445,OR($D40="AF 4.1 IP",$D40="AF 4.1 EP")),1,AND($AH40&gt;=4.545,OR($D40="AF 4.2 IP",$D40="AF 4.2 EP")),1)</f>
        <v/>
      </c>
      <c r="AL40" s="144" t="str" cm="1">
        <f t="array" ref="AL40">_xlfn.IFS($C40="","",AND(Datos!$P40="Balasto OK",$AJ40=0.4),0.1,AND(Datos!$P40="Balasto OK",$AJ40=0.3),0.08,AND(Datos!$P40="Balasto NOK",$AJ40=0.4),0.2,AND(Datos!$P40="Balasto NOK",$AJ40=0.3),0.15,AND(Datos!$P40="Placa",$AJ40=0.4),1,AND(Datos!$P40="Placa",$AJ40=0.3),0.08)</f>
        <v/>
      </c>
      <c r="AM40" s="145" t="str" cm="1">
        <f t="array" ref="AM40">_xlfn.IFS($C40="","",AND(Datos!$P40="Balasto OK",$AJ40=0.4),0.6,AND(Datos!$P40="Balasto OK",$AJ40=0.3),0.45,AND(Datos!$P40="Balasto NOK",$AJ40=0.4),1,AND(Datos!$P40="Balasto NOK",$AJ40=0.3),0.75,AND(Datos!$P40="Placa",$AJ40=0.4),0.6,AND(Datos!$P40="Placa",$AJ40=0.3),0.45)</f>
        <v/>
      </c>
      <c r="AN40" s="143" t="str" cm="1">
        <f t="array" ref="AN40">_xlfn.IFS($C40="","",AND($C40="Ibérico",Interno!$AM40="11"),((3.75/Datos!$K40)+0.015),AND($C40="Ibérico",Interno!$AM40="12"),((50/Datos!$K40)-0.17),AND($C40="Ibérico",Interno!$AM40="110"),0.015,AND($C40="Estándar",Interno!$AM40="21"),((3.75/Datos!$K40)+0.015),AND($C40="Estándar",Interno!$AM40="22"),((50/Datos!$K40)-0.17),AND($C40="Estándar",Interno!$AM40="210"),0.015)</f>
        <v/>
      </c>
      <c r="AO40" s="145" t="str" cm="1">
        <f t="array" ref="AO40">_xlfn.IFS($C40="","",AND($C40="Ibérico",Interno!$AM40="11"),((3.75/Datos!$K40)+0.015),AND($C40="Ibérico",Interno!$AM40="12"),((60/Datos!$K40)-0.21),AND($C40="Ibérico",Interno!$AM40="110"),0.015,AND($C40="Estándar",Interno!$AM40="21"),((3.75/Datos!$K40)+0.015),AND($C40="Estándar",Interno!$AM40="22"),((60/Datos!$K40)-0.21),AND($C40="Estándar",Interno!$AM40="210"),0.015)</f>
        <v/>
      </c>
      <c r="AP40" s="143" t="str">
        <f>IF($AI40="","",($AJ40/Datos!$U40)*Datos!$AA40*$AI40)</f>
        <v/>
      </c>
      <c r="AQ40" s="145" t="str">
        <f>IF($AI40="","",($AJ40/Datos!$U40)*Datos!$AB40*$AI40)</f>
        <v/>
      </c>
      <c r="AR40" s="143" t="str">
        <f>IF($AH40="","",($AH40/Datos!$U40)*Datos!$AF40)</f>
        <v/>
      </c>
      <c r="AS40" s="144" t="str">
        <f>IF($AH40="","",($AJ40/Datos!$U40)*Datos!$AF40*$AI40)</f>
        <v/>
      </c>
      <c r="AT40" s="144" t="str">
        <f>IF($AH40="","",TAN(Datos!$AG40*(PI()/180))*$AI40)</f>
        <v/>
      </c>
      <c r="AU40" s="144" t="str">
        <f>IF($AH40="","",TAN(Datos!$AH40*(PI()/180))*$AI40)</f>
        <v/>
      </c>
      <c r="AV40" s="144" t="str" cm="1">
        <f t="array" ref="AV40">_xlfn.IFS($AH40="","",AND($G40&lt;&gt;"",Datos!$F40="Recta"),$AW40,$G40&lt;&gt;"",TAN($AL40*(PI()/180))*$AI40)</f>
        <v/>
      </c>
      <c r="AW40" s="145" t="str">
        <f t="shared" si="2"/>
        <v/>
      </c>
      <c r="AY40" s="143" t="str" cm="1">
        <f t="array" ref="AY40">_xlfn.IFS($D40="","",$D40="AF 4.0 IP",Maestro!$AA$6,$D40="AF 4.1 IP",Maestro!$AA$7,$D40="AF 4.2 IP",Maestro!$AA$8,$D40="AF 4.0 EP",Maestro!$AA$13,$D40="AF 4.1. IP",Maestro!$AA$14,$D40="AF 4.2 IP",Maestro!$AA$15)</f>
        <v/>
      </c>
      <c r="AZ40" s="144" t="str" cm="1">
        <f t="array" ref="AZ40">_xlfn.IFS($D40="","",$D40="AF 4.0 IP",Maestro!$AB$6,$D40="AF 4.1 IP",Maestro!$AB$7,$D40="AF 4.2 IP",Maestro!$AB$8,$D40="AF 4.0 EP",Maestro!$AB$13,$D40="AF 4.1. IP",Maestro!$AB$14,$D40="AF 4.2 IP",Maestro!$AB$15)</f>
        <v/>
      </c>
      <c r="BA40" s="144" t="str" cm="1">
        <f t="array" ref="BA40">_xlfn.IFS(Datos!$V40="","",($AZ40-Datos!$V40)&lt;0,0,($AZ40-Datos!$V40)&gt;=0,($AZ40-Datos!$V40))</f>
        <v/>
      </c>
      <c r="BB40" s="144" t="str" cm="1">
        <f t="array" ref="BB40">_xlfn.IFS($D40="","",AND($D40&lt;&gt;"",OR(AND($C40="Ibérico",$AZ40&lt;=3.32),AND($C40="Estándar",$AZ40&lt;=3.25))),0.4,AND($D40="AF 4.0 IP",$AZ40&gt;3.32,$AZ40&lt;4.325),((7.34-$AZ40)/10.05),AND($D40="AF 4.1 IP",$AZ40&gt;3.32,$AZ40&lt;4.445),((7.82-$AZ40)/11.25),AND($D40="AF 4.2 IP",$AZ40&gt;3.32,$AZ40&lt;4.545),((8.22-$AZ40)/12.25),AND($D40="AF 4.0 EP",$AZ40&gt;3.25,$AZ40&lt;4.325),((7.55-$AZ40)/10.75),AND($D40="AF 4.1 EP",$AZ40&gt;3.25,$AZ40&lt;4.445),((8.03-$AZ40)/11.95),AND($D40="AF 4.2 EP",$AZ40&gt;3.25,$AZ40&lt;4.545),((8.43-$AZ40)/12.95),AND($AZ40&gt;=4.325,OR($D40="AF 4.0 IP",$D40="AF 4.0 EP")),0.3,AND($AZ40&gt;=4.445,OR($D40="AF 4.1 IP",$D40="AF 4.1 EP")),0.3,AND($AZ40&gt;=4.545,OR($D40="AF 4.2 IP",$D40="AF 4.2 EP")),0.3)</f>
        <v/>
      </c>
      <c r="BC40" s="144" t="str" cm="1">
        <f t="array" ref="BC40">_xlfn.IFS($D40="","",AND($D40&lt;&gt;"",OR(AND($C40="Ibérico",$AZ40&lt;=3.32),AND($C40="Estándar",$AZ40&lt;=3.25))),0,AND($D40="AF 4.0 IP",$AZ40&gt;3.32,$AZ40&lt;4.325),(($AZ40-3.32)/1.005),AND($D40="AF 4.1 IP",$AZ40&gt;3.32,$AZ40&lt;4.445),(($AZ40-3.32)/1.125),AND($D40="AF 4.2 IP",$AZ40&gt;3.32,$AZ40&lt;4.545),(($AZ40-3.32)/1.225),AND($D40="AF 4.0 EP",$AZ40&gt;3.25,$AZ40&lt;4.325),(($AZ40-3.25)/1.075),AND($D40="AF 4.1 EP",$AZ40&gt;3.25,$AZ40&lt;4.445),(($AZ40-3.25)/1.195),AND($D40="AF 4.2 EP",$AZ40&gt;3.25,$AZ40&lt;4.545),(($AZ40-3.25)/1.295),AND($AZ40&gt;=4.325,OR($D40="AF 4.0 IP",$D40="AF 4.0 EP")),1,AND($AZ40&gt;=4.445,OR($D40="AF 4.1 IP",$D40="AF 4.1 EP")),1,AND($AZ40&gt;=4.545,OR($D40="AF 4.2 IP",$D40="AF 4.2 EP")),1)</f>
        <v/>
      </c>
      <c r="BD40" s="144" t="str" cm="1">
        <f t="array" ref="BD40">_xlfn.IFS($C40="","",AND(Datos!$P40="Balasto OK",$BB40=0.4),0.1,AND(Datos!$P40="Balasto OK",$BB40=0.3),0.08,AND(Datos!$P40="Balasto NOK",$BB40=0.4),0.2,AND(Datos!$P40="Balasto NOK",$BB40=0.3),0.15,AND(Datos!$P40="Placa",$BB40=0.4),1,AND(Datos!$P40="Placa",$BB40=0.3),0.08)</f>
        <v/>
      </c>
      <c r="BE40" s="145" t="str" cm="1">
        <f t="array" ref="BE40">_xlfn.IFS($C40="","",AND(Datos!$P40="Balasto OK",$BB40=0.4),0.6,AND(Datos!$P40="Balasto OK",$BB40=0.3),0.45,AND(Datos!$P40="Balasto NOK",$BB40=0.4),1,AND(Datos!$P40="Balasto NOK",$BB40=0.3),0.75,AND(Datos!$P40="Placa",$BB40=0.4),0.6,AND(Datos!$P40="Placa",$BB40=0.3),0.45)</f>
        <v/>
      </c>
      <c r="BF40" s="143" t="str" cm="1">
        <f t="array" ref="BF40">_xlfn.IFS($C40="","",AND($C40="Ibérico",Interno!$AM40="11"),((3.75/Datos!$K40)+0.015),AND($C40="Ibérico",Interno!$AM40="12"),((50/Datos!$K40)-0.17),AND($C40="Ibérico",Interno!$AM40="110"),0.015,AND($C40="Estándar",Interno!$AM40="21"),((3.75/Datos!$K40)+0.015),AND($C40="Estándar",Interno!$AM40="22"),((50/Datos!$K40)-0.17),AND($C40="Estándar",Interno!$AM40="210"),0.015)</f>
        <v/>
      </c>
      <c r="BG40" s="145" t="str" cm="1">
        <f t="array" ref="BG40">_xlfn.IFS($C40="","",AND($C40="Ibérico",Interno!$AM40="11"),((3.75/Datos!$K40)+0.015),AND($C40="Ibérico",Interno!$AM40="12"),((60/Datos!$K40)-0.21),AND($C40="Ibérico",Interno!$AM40="110"),0.015,AND($C40="Estándar",Interno!$AM40="21"),((3.75/Datos!$K40)+0.015),AND($C40="Estándar",Interno!$AM40="22"),((60/Datos!$K40)-0.21),AND($C40="Estándar",Interno!$AM40="210"),0.015)</f>
        <v/>
      </c>
      <c r="BH40" s="143" t="str">
        <f>IF($BA40="","",($BB40/Datos!$U40)*Datos!$AA40*$BA40)</f>
        <v/>
      </c>
      <c r="BI40" s="145" t="str">
        <f>IF($BA40="","",($BB40/Datos!$U40)*Datos!$AB40*$BA40)</f>
        <v/>
      </c>
      <c r="BJ40" s="143" t="str">
        <f>IF($AZ40="","",($AZ40/Datos!$U40)*Datos!$AF40)</f>
        <v/>
      </c>
      <c r="BK40" s="144" t="str">
        <f>IF($AZ40="","",($BB40/Datos!$U40)*Datos!$AF40*$BA40)</f>
        <v/>
      </c>
      <c r="BL40" s="144" t="str">
        <f>IF($AZ40="","",TAN(Datos!$AG40*(PI()/180))*$BA40)</f>
        <v/>
      </c>
      <c r="BM40" s="144" t="str">
        <f>IF($AZ40="","",TAN(Datos!$AH40*(PI()/180))*$BA40)</f>
        <v/>
      </c>
      <c r="BN40" s="144" t="str" cm="1">
        <f t="array" ref="BN40">_xlfn.IFS($AZ40="","",AND($G40&lt;&gt;"",Datos!$F40="Recta"),$BO40,$G40&lt;&gt;"",TAN($BD40*(PI()/180))*$BA40)</f>
        <v/>
      </c>
      <c r="BO40" s="145" t="str">
        <f t="shared" si="3"/>
        <v/>
      </c>
      <c r="BQ40" s="143" t="str" cm="1">
        <f t="array" ref="BQ40">_xlfn.IFS($D40="","",$D40="AF 4.0 IP",Maestro!$AC$6,$D40="AF 4.1 IP",Maestro!$AC$7,$D40="AF 4.2 IP",Maestro!$AC$8,$D40="AF 4.0 EP",Maestro!$AC$13,$D40="AF 4.1. IP",Maestro!$AC$14,$D40="AF 4.2 IP",Maestro!$AC$15)</f>
        <v/>
      </c>
      <c r="BR40" s="144" t="str" cm="1">
        <f t="array" ref="BR40">_xlfn.IFS($D40="","",$D40="AF 4.0 IP",Maestro!$AD$6,$D40="AF 4.1 IP",Maestro!$AD$7,$D40="AF 4.2 IP",Maestro!$AD$8,$D40="AF 4.0 EP",Maestro!$AD$13,$D40="AF 4.1. IP",Maestro!$AD$14,$D40="AF 4.2 IP",Maestro!$AD$15)</f>
        <v/>
      </c>
      <c r="BS40" s="144" t="str" cm="1">
        <f t="array" ref="BS40">_xlfn.IFS($D40="","",AND($D40&lt;&gt;"",OR(AND($C40="Ibérico",$BR40&lt;=3.32),AND($C40="Estándar",$BR40&lt;=3.25))),0.4,AND($D40="AF 4.0 IP",$BR40&gt;3.32,$BR40&lt;4.325),((7.34-$BR40)/10.05),AND($D40="AF 4.1 IP",$BR40&gt;3.32,$BR40&lt;4.445),((7.82-$BR40)/11.25),AND($D40="AF 4.2 IP",$BR40&gt;3.32,$BR40&lt;4.545),((8.22-$BR40)/12.25),AND($D40="AF 4.0 EP",$BR40&gt;3.25,$BR40&lt;4.325),((7.55-$BR40)/10.75),AND($D40="AF 4.1 EP",$BR40&gt;3.25,$BR40&lt;4.445),((8.03-$BR40)/11.95),AND($D40="AF 4.2 EP",$BR40&gt;3.25,$BR40&lt;4.545),((8.43-$BR40)/12.95),AND($BR40&gt;=4.325,OR($D40="AF 4.0 IP",$D40="AF 4.0 EP")),0.3,AND($BR40&gt;=4.445,OR($D40="AF 4.1 IP",$D40="AF 4.1 EP")),0.3,AND($BR40&gt;=4.545,OR($D40="AF 4.2 IP",$D40="AF 4.2 EP")),0.3)</f>
        <v/>
      </c>
      <c r="BT40" s="145" t="str" cm="1">
        <f t="array" ref="BT40">_xlfn.IFS($D40="","",AND($D40&lt;&gt;"",OR(AND($C40="Ibérico",$BR40&lt;=3.32),AND($C40="Estándar",$BR40&lt;=3.25))),0,AND($D40="AF 4.0 IP",$BR40&gt;3.32,$BR40&lt;4.325),(($BR40-3.32)/1.005),AND($D40="AF 4.1 IP",$BR40&gt;3.32,$BR40&lt;4.445),(($BR40-3.32)/1.125),AND($D40="AF 4.2 IP",$BR40&gt;3.32,$BR40&lt;4.545),(($BR40-3.32)/1.225),AND($D40="AF 4.0 EP",$BR40&gt;3.25,$BR40&lt;4.325),(($BR40-3.25)/1.075),AND($D40="AF 4.1 EP",$BR40&gt;3.25,$BR40&lt;4.445),(($BR40-3.25)/1.195),AND($D40="AF 4.2 EP",$BR40&gt;3.25,$BR40&lt;4.545),(($BR40-3.25)/1.295),AND($BR40&gt;=4.325,OR($D40="AF 4.0 IP",$D40="AF 4.0 EP")),1,AND($BR40&gt;=4.445,OR($D40="AF 4.1 IP",$D40="AF 4.1 EP")),1,AND($BR40&gt;=4.545,OR($D40="AF 4.2 IP",$D40="AF 4.2 EP")),1)</f>
        <v/>
      </c>
      <c r="BU40" s="143" t="str" cm="1">
        <f t="array" ref="BU40">_xlfn.IFS($C40="","",AND($C40="Ibérico",Interno!$AM40="11"),((3.75/Datos!$K40)+0.015),AND($C40="Ibérico",Interno!$AM40="12"),((50/Datos!$K40)-0.17),AND($C40="Ibérico",Interno!$AM40="110"),0.015,AND($C40="Estándar",Interno!$AM40="21"),((3.75/Datos!$K40)+0.015),AND($C40="Estándar",Interno!$AM40="22"),((50/Datos!$K40)-0.17),AND($C40="Estándar",Interno!$AM40="210"),0.015)</f>
        <v/>
      </c>
      <c r="BV40" s="145" t="str" cm="1">
        <f t="array" ref="BV40">_xlfn.IFS($C40="","",AND($C40="Ibérico",Interno!$AM40="11"),((3.75/Datos!$K40)+0.015),AND($C40="Ibérico",Interno!$AM40="12"),((60/Datos!$K40)-0.21),AND($C40="Ibérico",Interno!$AM40="110"),0.015,AND($C40="Estándar",Interno!$AM40="21"),((3.75/Datos!$K40)+0.015),AND($C40="Estándar",Interno!$AM40="22"),((60/Datos!$K40)-0.21),AND($C40="Estándar",Interno!$AM40="210"),0.015)</f>
        <v/>
      </c>
      <c r="BW40" s="146" t="str">
        <f>IF($BR40="","",($BR40/Datos!$U40)*Datos!$AF40)</f>
        <v/>
      </c>
    </row>
    <row r="41" spans="2:75" x14ac:dyDescent="0.35">
      <c r="B41" s="143" t="str">
        <f>IF(Datos!$B41="","",Datos!$B41)</f>
        <v/>
      </c>
      <c r="C41" s="144" t="str">
        <f>IF(Datos!$E41="","",Datos!$E41)</f>
        <v/>
      </c>
      <c r="D41" s="145" t="str">
        <f>IF(Datos!$J41="","",Datos!$J41)</f>
        <v/>
      </c>
      <c r="F41" s="143" t="str" cm="1">
        <f t="array" ref="F41">_xlfn.IFS($D41="","",$D41="AF 4.0 IP",Maestro!$W$6,$D41="AF 4.1 IP",Maestro!$W$7,$D41="AF 4.2 IP",Maestro!$W$8,$D41="AF 4.0 EP",Maestro!$W$13,$D41="AF 4.1. IP",Maestro!$W$14,$D41="AF 4.2 IP",Maestro!$W$15)</f>
        <v/>
      </c>
      <c r="G41" s="144" t="str" cm="1">
        <f t="array" ref="G41">_xlfn.IFS($D41="","",$D41="AF 4.0 IP",Maestro!$X$6,$D41="AF 4.1 IP",Maestro!$X$7,$D41="AF 4.2 IP",Maestro!$X$8,$D41="AF 4.0 EP",Maestro!$X$13,$D41="AF 4.1. IP",Maestro!$X$14,$D41="AF 4.2 IP",Maestro!$X$15)</f>
        <v/>
      </c>
      <c r="H41" s="144" t="str" cm="1">
        <f t="array" ref="H41">_xlfn.IFS(Datos!$V41="","",($G41-Datos!$V41)&lt;0,0,($G41-Datos!$V41)&gt;=0,($G41-Datos!$V41))</f>
        <v/>
      </c>
      <c r="I41" s="144" t="str" cm="1">
        <f t="array" ref="I41">_xlfn.IFS($D41="","",AND($D41&lt;&gt;"",OR(AND($C41="Ibérico",$G41&lt;=3.32),AND($C41="Estándar",$G41&lt;=3.25))),0.4,AND($D41="AF 4.0 IP",$G41&gt;3.32,$G41&lt;4.325),((7.34-$G41)/10.05),AND($D41="AF 4.1 IP",$G41&gt;3.32,$G41&lt;4.445),((7.82-$G41)/11.25),AND($D41="AF 4.2 IP",$G41&gt;3.32,$G41&lt;4.545),((8.22-$G41)/12.25),AND($D41="AF 4.0 EP",$G41&gt;3.25,$G41&lt;4.325),((7.55-$G41)/10.75),AND($D41="AF 4.1 EP",$G41&gt;3.25,$G41&lt;4.445),((8.03-$G41)/11.95),AND($D41="AF 4.2 EP",$G41&gt;3.25,$G41&lt;4.545),((8.43-$G41)/12.95),AND($G41&gt;=4.325,OR($D41="AF 4.0 IP",$D41="AF 4.0 EP")),0.3,AND($G41&gt;=4.445,OR($D41="AF 4.1 IP",$D41="AF 4.1 EP")),0.3,AND($G41&gt;=4.545,OR($D41="AF 4.2 IP",$D41="AF 4.2 EP")),0.3)</f>
        <v/>
      </c>
      <c r="J41" s="144" t="str" cm="1">
        <f t="array" ref="J41">_xlfn.IFS($D41="","",AND($D41&lt;&gt;"",OR(AND($C41="Ibérico",$G41&lt;=3.32),AND($C41="Estándar",$G41&lt;=3.25))),0,AND($D41="AF 4.0 IP",$G41&gt;3.32,$G41&lt;4.325),(($G41-3.32)/1.005),AND($D41="AF 4.1 IP",$G41&gt;3.32,$G41&lt;4.445),(($G41-3.32)/1.125),AND($D41="AF 4.2 IP",$G41&gt;3.32,$G41&lt;4.545),(($G41-3.32)/1.225),AND($D41="AF 4.0 EP",$G41&gt;3.25,$G41&lt;4.325),(($G41-3.25)/1.075),AND($D41="AF 4.1 EP",$G41&gt;3.25,$G41&lt;4.445),(($G41-3.25)/1.195),AND($D41="AF 4.2 EP",$G41&gt;3.25,$G41&lt;4.545),(($G41-3.25)/1.295),AND($G41&gt;=4.325,OR($D41="AF 4.0 IP",$D41="AF 4.0 EP")),1,AND($G41&gt;=4.445,OR($D41="AF 4.1 IP",$D41="AF 4.1 EP")),1,AND($G41&gt;=4.545,OR($D41="AF 4.2 IP",$D41="AF 4.2 EP")),1)</f>
        <v/>
      </c>
      <c r="K41" s="144" t="str" cm="1">
        <f t="array" ref="K41">_xlfn.IFS($C41="","",AND(Datos!$P41="Balasto OK",$I41=0.4),0.1,AND(Datos!$P41="Balasto OK",$I41=0.3),0.08,AND(Datos!$P41="Balasto NOK",$I41=0.4),0.2,AND(Datos!$P41="Balasto NOK",$I41=0.3),0.15,AND(Datos!$P41="Placa",$I41=0.4),1,AND(Datos!$P41="Placa",$I41=0.3),0.08)</f>
        <v/>
      </c>
      <c r="L41" s="145" t="str" cm="1">
        <f t="array" ref="L41">_xlfn.IFS($C41="","",AND(Datos!$P41="Balasto OK",$I41=0.4),0.6,AND(Datos!$P41="Balasto OK",$I41=0.3),0.45,AND(Datos!$P41="Balasto NOK",$I41=0.4),1,AND(Datos!$P41="Balasto NOK",$I41=0.3),0.75,AND(Datos!$P41="Placa",$I41=0.4),0.6,AND(Datos!$P41="Placa",$I41=0.3),0.45)</f>
        <v/>
      </c>
      <c r="M41" s="143" t="str" cm="1">
        <f t="array" ref="M41">_xlfn.IFS($C41="","",AND($C41="Ibérico",Interno!$AM41="11"),((3.75/Datos!$K41)+(16.25*$J41/Datos!$K41)+0.015),AND($C41="Ibérico",Interno!$AM41="12"),((50/Datos!$K41)+(0.065*$J41)-0.17),AND($C41="Ibérico",Interno!$AM41="110"),0.015,AND($C41="Estándar",Interno!$AM41="21"),((3.75/Datos!$K41)+(16.25*$J41/Datos!$K41)+0.015),AND($C41="Estándar",Interno!$AM41="22"),((50/Datos!$K41)+(0.065*$J41)-0.17),AND($C41="Estándar",Interno!$AM41="210"),0.015)</f>
        <v/>
      </c>
      <c r="N41" s="145" t="str" cm="1">
        <f t="array" ref="N41">_xlfn.IFS($C41="","",AND($C41="Ibérico",Interno!$AM41="11"),((3.75/Datos!$K41)+(16.25*$J41/Datos!$K41)+0.015),AND($C41="Ibérico",Interno!$AM41="12"),((60/Datos!$K41)+($J41*(0.105-(10/Datos!$K41)))-0.21),AND($C41="Ibérico",Interno!$AM41="110"),0.015,AND($C41="Estándar",Interno!$AM41="21"),((3.75/Datos!$K41)+(16.25*$J41/Datos!$K41)+0.015),AND($C41="Estándar",Interno!$AM41="22"),((60/Datos!$K41)+($J41*(0.105-(10/Datos!$K41)))-0.21),AND($C41="Estándar",Interno!$AM41="210"),0.015)</f>
        <v/>
      </c>
      <c r="O41" s="143" t="str">
        <f>IF($H41="","",($I41/Datos!$U41)*Datos!$AA41*$H41)</f>
        <v/>
      </c>
      <c r="P41" s="145" t="str">
        <f>IF($H41="","",($I41/Datos!$U41)*Datos!$AB41*$H41)</f>
        <v/>
      </c>
      <c r="Q41" s="143" t="str">
        <f>IF($F41="","",($I41/Datos!$U41)*Datos!$AA41*$F41)</f>
        <v/>
      </c>
      <c r="R41" s="145" t="str">
        <f>IF($F41="","",($I41/Datos!$U41)*Datos!$AB41*$F41)</f>
        <v/>
      </c>
      <c r="S41" s="143" t="str">
        <f>IF($G41="","",($G41/Datos!$U41)*Datos!$AF41)</f>
        <v/>
      </c>
      <c r="T41" s="144" t="str">
        <f>IF($G41="","",($I41/Datos!$U41)*Datos!$AF41*$H41)</f>
        <v/>
      </c>
      <c r="U41" s="144" t="str">
        <f>IF($G41="","",TAN(Datos!$AG41*(PI()/180))*$H41)</f>
        <v/>
      </c>
      <c r="V41" s="144" t="str">
        <f>IF($G41="","",TAN(Datos!$AH41*(PI()/180))*$H41)</f>
        <v/>
      </c>
      <c r="W41" s="144" t="str" cm="1">
        <f t="array" ref="W41">_xlfn.IFS($G41="","",AND($G41&lt;&gt;"",Datos!$F41="Recta"),$X41,$G41&lt;&gt;"",TAN($K41*(PI()/180))*$H41)</f>
        <v/>
      </c>
      <c r="X41" s="145" t="str">
        <f t="shared" si="0"/>
        <v/>
      </c>
      <c r="Y41" s="143" t="str">
        <f>IF($F41="","",-(Datos!$AF41/2)+($F41/Datos!$U41)*Datos!$AF41)</f>
        <v/>
      </c>
      <c r="Z41" s="144" t="str">
        <f>IF($F41="","",(Datos!$AF41/2)+($F41/Datos!$U41)*Datos!$AF41)</f>
        <v/>
      </c>
      <c r="AA41" s="144" t="str">
        <f>IF($F41="","",$I41*($F41/Datos!$U41)*Datos!$AF41)</f>
        <v/>
      </c>
      <c r="AB41" s="144" t="str">
        <f>IF($F41="","",TAN(Datos!$AG41*(PI()/180))*$F41)</f>
        <v/>
      </c>
      <c r="AC41" s="144" t="str">
        <f>IF($F41="","",TAN(Datos!$AH41*(PI()/180))*$F41)</f>
        <v/>
      </c>
      <c r="AD41" s="144" t="str" cm="1">
        <f t="array" ref="AD41">_xlfn.IFS($G41="","",AND($G41&lt;&gt;"",Datos!$F41="Recta"),$AE41,$G41&lt;&gt;"",TAN($L41*(PI()/180))*$F41)</f>
        <v/>
      </c>
      <c r="AE41" s="145" t="str">
        <f t="shared" si="1"/>
        <v/>
      </c>
      <c r="AG41" s="143" t="str" cm="1">
        <f t="array" ref="AG41">_xlfn.IFS($D41="","",$D41="AF 4.0 IP",Maestro!$Y$6,$D41="AF 4.1 IP",Maestro!$Y$7,$D41="AF 4.2 IP",Maestro!$Y$8,$D41="AF 4.0 EP",Maestro!$Y$13,$D41="AF 4.1. IP",Maestro!$Y$14,$D41="AF 4.2 IP",Maestro!$Y$15)</f>
        <v/>
      </c>
      <c r="AH41" s="144" t="str" cm="1">
        <f t="array" ref="AH41">_xlfn.IFS($D41="","",$D41="AF 4.0 IP",Maestro!$Z$6,$D41="AF 4.1 IP",Maestro!$Z$7,$D41="AF 4.2 IP",Maestro!$Z$8,$D41="AF 4.0 EP",Maestro!$Z$13,$D41="AF 4.1. IP",Maestro!$Z$14,$D41="AF 4.2 IP",Maestro!$Z$15)</f>
        <v/>
      </c>
      <c r="AI41" s="144" t="str" cm="1">
        <f t="array" ref="AI41">_xlfn.IFS(Datos!$V41="","",($AH41-Datos!$V41)&lt;0,0,($AH41-Datos!$V41)&gt;=0,($AH41-Datos!$V41))</f>
        <v/>
      </c>
      <c r="AJ41" s="144" t="str" cm="1">
        <f t="array" ref="AJ41">_xlfn.IFS($D41="","",AND($D41&lt;&gt;"",OR(AND($C41="Ibérico",$AH41&lt;=3.32),AND($C41="Estándar",$AH41&lt;=3.25))),0.4,AND($D41="AF 4.0 IP",$AH41&gt;3.32,$AH41&lt;4.325),((7.34-$AH41)/10.05),AND($D41="AF 4.1 IP",$AH41&gt;3.32,$AH41&lt;4.445),((7.82-$AH41)/11.25),AND($D41="AF 4.2 IP",$AH41&gt;3.32,$AH41&lt;4.545),((8.22-$AH41)/12.25),AND($D41="AF 4.0 EP",$AH41&gt;3.25,$AH41&lt;4.325),((7.55-$AH41)/10.75),AND($D41="AF 4.1 EP",$AH41&gt;3.25,$AH41&lt;4.445),((8.03-$AH41)/11.95),AND($D41="AF 4.2 EP",$AH41&gt;3.25,$AH41&lt;4.545),((8.43-$AH41)/12.95),AND($AH41&gt;=4.325,OR($D41="AF 4.0 IP",$D41="AF 4.0 EP")),0.3,AND($AH41&gt;=4.445,OR($D41="AF 4.1 IP",$D41="AF 4.1 EP")),0.3,AND($AH41&gt;=4.545,OR($D41="AF 4.2 IP",$D41="AF 4.2 EP")),0.3)</f>
        <v/>
      </c>
      <c r="AK41" s="144" t="str" cm="1">
        <f t="array" ref="AK41">_xlfn.IFS($D41="","",AND($D41&lt;&gt;"",OR(AND($C41="Ibérico",$AH41&lt;=3.32),AND($C41="Estándar",$AH41&lt;=3.25))),0,AND($D41="AF 4.0 IP",$AH41&gt;3.32,$AH41&lt;4.325),(($AH41-3.32)/1.005),AND($D41="AF 4.1 IP",$AH41&gt;3.32,$AH41&lt;4.445),(($AH41-3.32)/1.125),AND($D41="AF 4.2 IP",$AH41&gt;3.32,$AH41&lt;4.545),(($AH41-3.32)/1.225),AND($D41="AF 4.0 EP",$AH41&gt;3.25,$AH41&lt;4.325),(($AH41-3.25)/1.075),AND($D41="AF 4.1 EP",$AH41&gt;3.25,$AH41&lt;4.445),(($AH41-3.25)/1.195),AND($D41="AF 4.2 EP",$AH41&gt;3.25,$AH41&lt;4.545),(($AH41-3.25)/1.295),AND($AH41&gt;=4.325,OR($D41="AF 4.0 IP",$D41="AF 4.0 EP")),1,AND($AH41&gt;=4.445,OR($D41="AF 4.1 IP",$D41="AF 4.1 EP")),1,AND($AH41&gt;=4.545,OR($D41="AF 4.2 IP",$D41="AF 4.2 EP")),1)</f>
        <v/>
      </c>
      <c r="AL41" s="144" t="str" cm="1">
        <f t="array" ref="AL41">_xlfn.IFS($C41="","",AND(Datos!$P41="Balasto OK",$AJ41=0.4),0.1,AND(Datos!$P41="Balasto OK",$AJ41=0.3),0.08,AND(Datos!$P41="Balasto NOK",$AJ41=0.4),0.2,AND(Datos!$P41="Balasto NOK",$AJ41=0.3),0.15,AND(Datos!$P41="Placa",$AJ41=0.4),1,AND(Datos!$P41="Placa",$AJ41=0.3),0.08)</f>
        <v/>
      </c>
      <c r="AM41" s="145" t="str" cm="1">
        <f t="array" ref="AM41">_xlfn.IFS($C41="","",AND(Datos!$P41="Balasto OK",$AJ41=0.4),0.6,AND(Datos!$P41="Balasto OK",$AJ41=0.3),0.45,AND(Datos!$P41="Balasto NOK",$AJ41=0.4),1,AND(Datos!$P41="Balasto NOK",$AJ41=0.3),0.75,AND(Datos!$P41="Placa",$AJ41=0.4),0.6,AND(Datos!$P41="Placa",$AJ41=0.3),0.45)</f>
        <v/>
      </c>
      <c r="AN41" s="143" t="str" cm="1">
        <f t="array" ref="AN41">_xlfn.IFS($C41="","",AND($C41="Ibérico",Interno!$AM41="11"),((3.75/Datos!$K41)+0.015),AND($C41="Ibérico",Interno!$AM41="12"),((50/Datos!$K41)-0.17),AND($C41="Ibérico",Interno!$AM41="110"),0.015,AND($C41="Estándar",Interno!$AM41="21"),((3.75/Datos!$K41)+0.015),AND($C41="Estándar",Interno!$AM41="22"),((50/Datos!$K41)-0.17),AND($C41="Estándar",Interno!$AM41="210"),0.015)</f>
        <v/>
      </c>
      <c r="AO41" s="145" t="str" cm="1">
        <f t="array" ref="AO41">_xlfn.IFS($C41="","",AND($C41="Ibérico",Interno!$AM41="11"),((3.75/Datos!$K41)+0.015),AND($C41="Ibérico",Interno!$AM41="12"),((60/Datos!$K41)-0.21),AND($C41="Ibérico",Interno!$AM41="110"),0.015,AND($C41="Estándar",Interno!$AM41="21"),((3.75/Datos!$K41)+0.015),AND($C41="Estándar",Interno!$AM41="22"),((60/Datos!$K41)-0.21),AND($C41="Estándar",Interno!$AM41="210"),0.015)</f>
        <v/>
      </c>
      <c r="AP41" s="143" t="str">
        <f>IF($AI41="","",($AJ41/Datos!$U41)*Datos!$AA41*$AI41)</f>
        <v/>
      </c>
      <c r="AQ41" s="145" t="str">
        <f>IF($AI41="","",($AJ41/Datos!$U41)*Datos!$AB41*$AI41)</f>
        <v/>
      </c>
      <c r="AR41" s="143" t="str">
        <f>IF($AH41="","",($AH41/Datos!$U41)*Datos!$AF41)</f>
        <v/>
      </c>
      <c r="AS41" s="144" t="str">
        <f>IF($AH41="","",($AJ41/Datos!$U41)*Datos!$AF41*$AI41)</f>
        <v/>
      </c>
      <c r="AT41" s="144" t="str">
        <f>IF($AH41="","",TAN(Datos!$AG41*(PI()/180))*$AI41)</f>
        <v/>
      </c>
      <c r="AU41" s="144" t="str">
        <f>IF($AH41="","",TAN(Datos!$AH41*(PI()/180))*$AI41)</f>
        <v/>
      </c>
      <c r="AV41" s="144" t="str" cm="1">
        <f t="array" ref="AV41">_xlfn.IFS($AH41="","",AND($G41&lt;&gt;"",Datos!$F41="Recta"),$AW41,$G41&lt;&gt;"",TAN($AL41*(PI()/180))*$AI41)</f>
        <v/>
      </c>
      <c r="AW41" s="145" t="str">
        <f t="shared" si="2"/>
        <v/>
      </c>
      <c r="AY41" s="143" t="str" cm="1">
        <f t="array" ref="AY41">_xlfn.IFS($D41="","",$D41="AF 4.0 IP",Maestro!$AA$6,$D41="AF 4.1 IP",Maestro!$AA$7,$D41="AF 4.2 IP",Maestro!$AA$8,$D41="AF 4.0 EP",Maestro!$AA$13,$D41="AF 4.1. IP",Maestro!$AA$14,$D41="AF 4.2 IP",Maestro!$AA$15)</f>
        <v/>
      </c>
      <c r="AZ41" s="144" t="str" cm="1">
        <f t="array" ref="AZ41">_xlfn.IFS($D41="","",$D41="AF 4.0 IP",Maestro!$AB$6,$D41="AF 4.1 IP",Maestro!$AB$7,$D41="AF 4.2 IP",Maestro!$AB$8,$D41="AF 4.0 EP",Maestro!$AB$13,$D41="AF 4.1. IP",Maestro!$AB$14,$D41="AF 4.2 IP",Maestro!$AB$15)</f>
        <v/>
      </c>
      <c r="BA41" s="144" t="str" cm="1">
        <f t="array" ref="BA41">_xlfn.IFS(Datos!$V41="","",($AZ41-Datos!$V41)&lt;0,0,($AZ41-Datos!$V41)&gt;=0,($AZ41-Datos!$V41))</f>
        <v/>
      </c>
      <c r="BB41" s="144" t="str" cm="1">
        <f t="array" ref="BB41">_xlfn.IFS($D41="","",AND($D41&lt;&gt;"",OR(AND($C41="Ibérico",$AZ41&lt;=3.32),AND($C41="Estándar",$AZ41&lt;=3.25))),0.4,AND($D41="AF 4.0 IP",$AZ41&gt;3.32,$AZ41&lt;4.325),((7.34-$AZ41)/10.05),AND($D41="AF 4.1 IP",$AZ41&gt;3.32,$AZ41&lt;4.445),((7.82-$AZ41)/11.25),AND($D41="AF 4.2 IP",$AZ41&gt;3.32,$AZ41&lt;4.545),((8.22-$AZ41)/12.25),AND($D41="AF 4.0 EP",$AZ41&gt;3.25,$AZ41&lt;4.325),((7.55-$AZ41)/10.75),AND($D41="AF 4.1 EP",$AZ41&gt;3.25,$AZ41&lt;4.445),((8.03-$AZ41)/11.95),AND($D41="AF 4.2 EP",$AZ41&gt;3.25,$AZ41&lt;4.545),((8.43-$AZ41)/12.95),AND($AZ41&gt;=4.325,OR($D41="AF 4.0 IP",$D41="AF 4.0 EP")),0.3,AND($AZ41&gt;=4.445,OR($D41="AF 4.1 IP",$D41="AF 4.1 EP")),0.3,AND($AZ41&gt;=4.545,OR($D41="AF 4.2 IP",$D41="AF 4.2 EP")),0.3)</f>
        <v/>
      </c>
      <c r="BC41" s="144" t="str" cm="1">
        <f t="array" ref="BC41">_xlfn.IFS($D41="","",AND($D41&lt;&gt;"",OR(AND($C41="Ibérico",$AZ41&lt;=3.32),AND($C41="Estándar",$AZ41&lt;=3.25))),0,AND($D41="AF 4.0 IP",$AZ41&gt;3.32,$AZ41&lt;4.325),(($AZ41-3.32)/1.005),AND($D41="AF 4.1 IP",$AZ41&gt;3.32,$AZ41&lt;4.445),(($AZ41-3.32)/1.125),AND($D41="AF 4.2 IP",$AZ41&gt;3.32,$AZ41&lt;4.545),(($AZ41-3.32)/1.225),AND($D41="AF 4.0 EP",$AZ41&gt;3.25,$AZ41&lt;4.325),(($AZ41-3.25)/1.075),AND($D41="AF 4.1 EP",$AZ41&gt;3.25,$AZ41&lt;4.445),(($AZ41-3.25)/1.195),AND($D41="AF 4.2 EP",$AZ41&gt;3.25,$AZ41&lt;4.545),(($AZ41-3.25)/1.295),AND($AZ41&gt;=4.325,OR($D41="AF 4.0 IP",$D41="AF 4.0 EP")),1,AND($AZ41&gt;=4.445,OR($D41="AF 4.1 IP",$D41="AF 4.1 EP")),1,AND($AZ41&gt;=4.545,OR($D41="AF 4.2 IP",$D41="AF 4.2 EP")),1)</f>
        <v/>
      </c>
      <c r="BD41" s="144" t="str" cm="1">
        <f t="array" ref="BD41">_xlfn.IFS($C41="","",AND(Datos!$P41="Balasto OK",$BB41=0.4),0.1,AND(Datos!$P41="Balasto OK",$BB41=0.3),0.08,AND(Datos!$P41="Balasto NOK",$BB41=0.4),0.2,AND(Datos!$P41="Balasto NOK",$BB41=0.3),0.15,AND(Datos!$P41="Placa",$BB41=0.4),1,AND(Datos!$P41="Placa",$BB41=0.3),0.08)</f>
        <v/>
      </c>
      <c r="BE41" s="145" t="str" cm="1">
        <f t="array" ref="BE41">_xlfn.IFS($C41="","",AND(Datos!$P41="Balasto OK",$BB41=0.4),0.6,AND(Datos!$P41="Balasto OK",$BB41=0.3),0.45,AND(Datos!$P41="Balasto NOK",$BB41=0.4),1,AND(Datos!$P41="Balasto NOK",$BB41=0.3),0.75,AND(Datos!$P41="Placa",$BB41=0.4),0.6,AND(Datos!$P41="Placa",$BB41=0.3),0.45)</f>
        <v/>
      </c>
      <c r="BF41" s="143" t="str" cm="1">
        <f t="array" ref="BF41">_xlfn.IFS($C41="","",AND($C41="Ibérico",Interno!$AM41="11"),((3.75/Datos!$K41)+0.015),AND($C41="Ibérico",Interno!$AM41="12"),((50/Datos!$K41)-0.17),AND($C41="Ibérico",Interno!$AM41="110"),0.015,AND($C41="Estándar",Interno!$AM41="21"),((3.75/Datos!$K41)+0.015),AND($C41="Estándar",Interno!$AM41="22"),((50/Datos!$K41)-0.17),AND($C41="Estándar",Interno!$AM41="210"),0.015)</f>
        <v/>
      </c>
      <c r="BG41" s="145" t="str" cm="1">
        <f t="array" ref="BG41">_xlfn.IFS($C41="","",AND($C41="Ibérico",Interno!$AM41="11"),((3.75/Datos!$K41)+0.015),AND($C41="Ibérico",Interno!$AM41="12"),((60/Datos!$K41)-0.21),AND($C41="Ibérico",Interno!$AM41="110"),0.015,AND($C41="Estándar",Interno!$AM41="21"),((3.75/Datos!$K41)+0.015),AND($C41="Estándar",Interno!$AM41="22"),((60/Datos!$K41)-0.21),AND($C41="Estándar",Interno!$AM41="210"),0.015)</f>
        <v/>
      </c>
      <c r="BH41" s="143" t="str">
        <f>IF($BA41="","",($BB41/Datos!$U41)*Datos!$AA41*$BA41)</f>
        <v/>
      </c>
      <c r="BI41" s="145" t="str">
        <f>IF($BA41="","",($BB41/Datos!$U41)*Datos!$AB41*$BA41)</f>
        <v/>
      </c>
      <c r="BJ41" s="143" t="str">
        <f>IF($AZ41="","",($AZ41/Datos!$U41)*Datos!$AF41)</f>
        <v/>
      </c>
      <c r="BK41" s="144" t="str">
        <f>IF($AZ41="","",($BB41/Datos!$U41)*Datos!$AF41*$BA41)</f>
        <v/>
      </c>
      <c r="BL41" s="144" t="str">
        <f>IF($AZ41="","",TAN(Datos!$AG41*(PI()/180))*$BA41)</f>
        <v/>
      </c>
      <c r="BM41" s="144" t="str">
        <f>IF($AZ41="","",TAN(Datos!$AH41*(PI()/180))*$BA41)</f>
        <v/>
      </c>
      <c r="BN41" s="144" t="str" cm="1">
        <f t="array" ref="BN41">_xlfn.IFS($AZ41="","",AND($G41&lt;&gt;"",Datos!$F41="Recta"),$BO41,$G41&lt;&gt;"",TAN($BD41*(PI()/180))*$BA41)</f>
        <v/>
      </c>
      <c r="BO41" s="145" t="str">
        <f t="shared" si="3"/>
        <v/>
      </c>
      <c r="BQ41" s="143" t="str" cm="1">
        <f t="array" ref="BQ41">_xlfn.IFS($D41="","",$D41="AF 4.0 IP",Maestro!$AC$6,$D41="AF 4.1 IP",Maestro!$AC$7,$D41="AF 4.2 IP",Maestro!$AC$8,$D41="AF 4.0 EP",Maestro!$AC$13,$D41="AF 4.1. IP",Maestro!$AC$14,$D41="AF 4.2 IP",Maestro!$AC$15)</f>
        <v/>
      </c>
      <c r="BR41" s="144" t="str" cm="1">
        <f t="array" ref="BR41">_xlfn.IFS($D41="","",$D41="AF 4.0 IP",Maestro!$AD$6,$D41="AF 4.1 IP",Maestro!$AD$7,$D41="AF 4.2 IP",Maestro!$AD$8,$D41="AF 4.0 EP",Maestro!$AD$13,$D41="AF 4.1. IP",Maestro!$AD$14,$D41="AF 4.2 IP",Maestro!$AD$15)</f>
        <v/>
      </c>
      <c r="BS41" s="144" t="str" cm="1">
        <f t="array" ref="BS41">_xlfn.IFS($D41="","",AND($D41&lt;&gt;"",OR(AND($C41="Ibérico",$BR41&lt;=3.32),AND($C41="Estándar",$BR41&lt;=3.25))),0.4,AND($D41="AF 4.0 IP",$BR41&gt;3.32,$BR41&lt;4.325),((7.34-$BR41)/10.05),AND($D41="AF 4.1 IP",$BR41&gt;3.32,$BR41&lt;4.445),((7.82-$BR41)/11.25),AND($D41="AF 4.2 IP",$BR41&gt;3.32,$BR41&lt;4.545),((8.22-$BR41)/12.25),AND($D41="AF 4.0 EP",$BR41&gt;3.25,$BR41&lt;4.325),((7.55-$BR41)/10.75),AND($D41="AF 4.1 EP",$BR41&gt;3.25,$BR41&lt;4.445),((8.03-$BR41)/11.95),AND($D41="AF 4.2 EP",$BR41&gt;3.25,$BR41&lt;4.545),((8.43-$BR41)/12.95),AND($BR41&gt;=4.325,OR($D41="AF 4.0 IP",$D41="AF 4.0 EP")),0.3,AND($BR41&gt;=4.445,OR($D41="AF 4.1 IP",$D41="AF 4.1 EP")),0.3,AND($BR41&gt;=4.545,OR($D41="AF 4.2 IP",$D41="AF 4.2 EP")),0.3)</f>
        <v/>
      </c>
      <c r="BT41" s="145" t="str" cm="1">
        <f t="array" ref="BT41">_xlfn.IFS($D41="","",AND($D41&lt;&gt;"",OR(AND($C41="Ibérico",$BR41&lt;=3.32),AND($C41="Estándar",$BR41&lt;=3.25))),0,AND($D41="AF 4.0 IP",$BR41&gt;3.32,$BR41&lt;4.325),(($BR41-3.32)/1.005),AND($D41="AF 4.1 IP",$BR41&gt;3.32,$BR41&lt;4.445),(($BR41-3.32)/1.125),AND($D41="AF 4.2 IP",$BR41&gt;3.32,$BR41&lt;4.545),(($BR41-3.32)/1.225),AND($D41="AF 4.0 EP",$BR41&gt;3.25,$BR41&lt;4.325),(($BR41-3.25)/1.075),AND($D41="AF 4.1 EP",$BR41&gt;3.25,$BR41&lt;4.445),(($BR41-3.25)/1.195),AND($D41="AF 4.2 EP",$BR41&gt;3.25,$BR41&lt;4.545),(($BR41-3.25)/1.295),AND($BR41&gt;=4.325,OR($D41="AF 4.0 IP",$D41="AF 4.0 EP")),1,AND($BR41&gt;=4.445,OR($D41="AF 4.1 IP",$D41="AF 4.1 EP")),1,AND($BR41&gt;=4.545,OR($D41="AF 4.2 IP",$D41="AF 4.2 EP")),1)</f>
        <v/>
      </c>
      <c r="BU41" s="143" t="str" cm="1">
        <f t="array" ref="BU41">_xlfn.IFS($C41="","",AND($C41="Ibérico",Interno!$AM41="11"),((3.75/Datos!$K41)+0.015),AND($C41="Ibérico",Interno!$AM41="12"),((50/Datos!$K41)-0.17),AND($C41="Ibérico",Interno!$AM41="110"),0.015,AND($C41="Estándar",Interno!$AM41="21"),((3.75/Datos!$K41)+0.015),AND($C41="Estándar",Interno!$AM41="22"),((50/Datos!$K41)-0.17),AND($C41="Estándar",Interno!$AM41="210"),0.015)</f>
        <v/>
      </c>
      <c r="BV41" s="145" t="str" cm="1">
        <f t="array" ref="BV41">_xlfn.IFS($C41="","",AND($C41="Ibérico",Interno!$AM41="11"),((3.75/Datos!$K41)+0.015),AND($C41="Ibérico",Interno!$AM41="12"),((60/Datos!$K41)-0.21),AND($C41="Ibérico",Interno!$AM41="110"),0.015,AND($C41="Estándar",Interno!$AM41="21"),((3.75/Datos!$K41)+0.015),AND($C41="Estándar",Interno!$AM41="22"),((60/Datos!$K41)-0.21),AND($C41="Estándar",Interno!$AM41="210"),0.015)</f>
        <v/>
      </c>
      <c r="BW41" s="146" t="str">
        <f>IF($BR41="","",($BR41/Datos!$U41)*Datos!$AF41)</f>
        <v/>
      </c>
    </row>
    <row r="42" spans="2:75" x14ac:dyDescent="0.35">
      <c r="B42" s="143" t="str">
        <f>IF(Datos!$B42="","",Datos!$B42)</f>
        <v/>
      </c>
      <c r="C42" s="144" t="str">
        <f>IF(Datos!$E42="","",Datos!$E42)</f>
        <v/>
      </c>
      <c r="D42" s="145" t="str">
        <f>IF(Datos!$J42="","",Datos!$J42)</f>
        <v/>
      </c>
      <c r="F42" s="143" t="str" cm="1">
        <f t="array" ref="F42">_xlfn.IFS($D42="","",$D42="AF 4.0 IP",Maestro!$W$6,$D42="AF 4.1 IP",Maestro!$W$7,$D42="AF 4.2 IP",Maestro!$W$8,$D42="AF 4.0 EP",Maestro!$W$13,$D42="AF 4.1. IP",Maestro!$W$14,$D42="AF 4.2 IP",Maestro!$W$15)</f>
        <v/>
      </c>
      <c r="G42" s="144" t="str" cm="1">
        <f t="array" ref="G42">_xlfn.IFS($D42="","",$D42="AF 4.0 IP",Maestro!$X$6,$D42="AF 4.1 IP",Maestro!$X$7,$D42="AF 4.2 IP",Maestro!$X$8,$D42="AF 4.0 EP",Maestro!$X$13,$D42="AF 4.1. IP",Maestro!$X$14,$D42="AF 4.2 IP",Maestro!$X$15)</f>
        <v/>
      </c>
      <c r="H42" s="144" t="str" cm="1">
        <f t="array" ref="H42">_xlfn.IFS(Datos!$V42="","",($G42-Datos!$V42)&lt;0,0,($G42-Datos!$V42)&gt;=0,($G42-Datos!$V42))</f>
        <v/>
      </c>
      <c r="I42" s="144" t="str" cm="1">
        <f t="array" ref="I42">_xlfn.IFS($D42="","",AND($D42&lt;&gt;"",OR(AND($C42="Ibérico",$G42&lt;=3.32),AND($C42="Estándar",$G42&lt;=3.25))),0.4,AND($D42="AF 4.0 IP",$G42&gt;3.32,$G42&lt;4.325),((7.34-$G42)/10.05),AND($D42="AF 4.1 IP",$G42&gt;3.32,$G42&lt;4.445),((7.82-$G42)/11.25),AND($D42="AF 4.2 IP",$G42&gt;3.32,$G42&lt;4.545),((8.22-$G42)/12.25),AND($D42="AF 4.0 EP",$G42&gt;3.25,$G42&lt;4.325),((7.55-$G42)/10.75),AND($D42="AF 4.1 EP",$G42&gt;3.25,$G42&lt;4.445),((8.03-$G42)/11.95),AND($D42="AF 4.2 EP",$G42&gt;3.25,$G42&lt;4.545),((8.43-$G42)/12.95),AND($G42&gt;=4.325,OR($D42="AF 4.0 IP",$D42="AF 4.0 EP")),0.3,AND($G42&gt;=4.445,OR($D42="AF 4.1 IP",$D42="AF 4.1 EP")),0.3,AND($G42&gt;=4.545,OR($D42="AF 4.2 IP",$D42="AF 4.2 EP")),0.3)</f>
        <v/>
      </c>
      <c r="J42" s="144" t="str" cm="1">
        <f t="array" ref="J42">_xlfn.IFS($D42="","",AND($D42&lt;&gt;"",OR(AND($C42="Ibérico",$G42&lt;=3.32),AND($C42="Estándar",$G42&lt;=3.25))),0,AND($D42="AF 4.0 IP",$G42&gt;3.32,$G42&lt;4.325),(($G42-3.32)/1.005),AND($D42="AF 4.1 IP",$G42&gt;3.32,$G42&lt;4.445),(($G42-3.32)/1.125),AND($D42="AF 4.2 IP",$G42&gt;3.32,$G42&lt;4.545),(($G42-3.32)/1.225),AND($D42="AF 4.0 EP",$G42&gt;3.25,$G42&lt;4.325),(($G42-3.25)/1.075),AND($D42="AF 4.1 EP",$G42&gt;3.25,$G42&lt;4.445),(($G42-3.25)/1.195),AND($D42="AF 4.2 EP",$G42&gt;3.25,$G42&lt;4.545),(($G42-3.25)/1.295),AND($G42&gt;=4.325,OR($D42="AF 4.0 IP",$D42="AF 4.0 EP")),1,AND($G42&gt;=4.445,OR($D42="AF 4.1 IP",$D42="AF 4.1 EP")),1,AND($G42&gt;=4.545,OR($D42="AF 4.2 IP",$D42="AF 4.2 EP")),1)</f>
        <v/>
      </c>
      <c r="K42" s="144" t="str" cm="1">
        <f t="array" ref="K42">_xlfn.IFS($C42="","",AND(Datos!$P42="Balasto OK",$I42=0.4),0.1,AND(Datos!$P42="Balasto OK",$I42=0.3),0.08,AND(Datos!$P42="Balasto NOK",$I42=0.4),0.2,AND(Datos!$P42="Balasto NOK",$I42=0.3),0.15,AND(Datos!$P42="Placa",$I42=0.4),1,AND(Datos!$P42="Placa",$I42=0.3),0.08)</f>
        <v/>
      </c>
      <c r="L42" s="145" t="str" cm="1">
        <f t="array" ref="L42">_xlfn.IFS($C42="","",AND(Datos!$P42="Balasto OK",$I42=0.4),0.6,AND(Datos!$P42="Balasto OK",$I42=0.3),0.45,AND(Datos!$P42="Balasto NOK",$I42=0.4),1,AND(Datos!$P42="Balasto NOK",$I42=0.3),0.75,AND(Datos!$P42="Placa",$I42=0.4),0.6,AND(Datos!$P42="Placa",$I42=0.3),0.45)</f>
        <v/>
      </c>
      <c r="M42" s="143" t="str" cm="1">
        <f t="array" ref="M42">_xlfn.IFS($C42="","",AND($C42="Ibérico",Interno!$AM42="11"),((3.75/Datos!$K42)+(16.25*$J42/Datos!$K42)+0.015),AND($C42="Ibérico",Interno!$AM42="12"),((50/Datos!$K42)+(0.065*$J42)-0.17),AND($C42="Ibérico",Interno!$AM42="110"),0.015,AND($C42="Estándar",Interno!$AM42="21"),((3.75/Datos!$K42)+(16.25*$J42/Datos!$K42)+0.015),AND($C42="Estándar",Interno!$AM42="22"),((50/Datos!$K42)+(0.065*$J42)-0.17),AND($C42="Estándar",Interno!$AM42="210"),0.015)</f>
        <v/>
      </c>
      <c r="N42" s="145" t="str" cm="1">
        <f t="array" ref="N42">_xlfn.IFS($C42="","",AND($C42="Ibérico",Interno!$AM42="11"),((3.75/Datos!$K42)+(16.25*$J42/Datos!$K42)+0.015),AND($C42="Ibérico",Interno!$AM42="12"),((60/Datos!$K42)+($J42*(0.105-(10/Datos!$K42)))-0.21),AND($C42="Ibérico",Interno!$AM42="110"),0.015,AND($C42="Estándar",Interno!$AM42="21"),((3.75/Datos!$K42)+(16.25*$J42/Datos!$K42)+0.015),AND($C42="Estándar",Interno!$AM42="22"),((60/Datos!$K42)+($J42*(0.105-(10/Datos!$K42)))-0.21),AND($C42="Estándar",Interno!$AM42="210"),0.015)</f>
        <v/>
      </c>
      <c r="O42" s="143" t="str">
        <f>IF($H42="","",($I42/Datos!$U42)*Datos!$AA42*$H42)</f>
        <v/>
      </c>
      <c r="P42" s="145" t="str">
        <f>IF($H42="","",($I42/Datos!$U42)*Datos!$AB42*$H42)</f>
        <v/>
      </c>
      <c r="Q42" s="143" t="str">
        <f>IF($F42="","",($I42/Datos!$U42)*Datos!$AA42*$F42)</f>
        <v/>
      </c>
      <c r="R42" s="145" t="str">
        <f>IF($F42="","",($I42/Datos!$U42)*Datos!$AB42*$F42)</f>
        <v/>
      </c>
      <c r="S42" s="143" t="str">
        <f>IF($G42="","",($G42/Datos!$U42)*Datos!$AF42)</f>
        <v/>
      </c>
      <c r="T42" s="144" t="str">
        <f>IF($G42="","",($I42/Datos!$U42)*Datos!$AF42*$H42)</f>
        <v/>
      </c>
      <c r="U42" s="144" t="str">
        <f>IF($G42="","",TAN(Datos!$AG42*(PI()/180))*$H42)</f>
        <v/>
      </c>
      <c r="V42" s="144" t="str">
        <f>IF($G42="","",TAN(Datos!$AH42*(PI()/180))*$H42)</f>
        <v/>
      </c>
      <c r="W42" s="144" t="str" cm="1">
        <f t="array" ref="W42">_xlfn.IFS($G42="","",AND($G42&lt;&gt;"",Datos!$F42="Recta"),$X42,$G42&lt;&gt;"",TAN($K42*(PI()/180))*$H42)</f>
        <v/>
      </c>
      <c r="X42" s="145" t="str">
        <f t="shared" si="0"/>
        <v/>
      </c>
      <c r="Y42" s="143" t="str">
        <f>IF($F42="","",-(Datos!$AF42/2)+($F42/Datos!$U42)*Datos!$AF42)</f>
        <v/>
      </c>
      <c r="Z42" s="144" t="str">
        <f>IF($F42="","",(Datos!$AF42/2)+($F42/Datos!$U42)*Datos!$AF42)</f>
        <v/>
      </c>
      <c r="AA42" s="144" t="str">
        <f>IF($F42="","",$I42*($F42/Datos!$U42)*Datos!$AF42)</f>
        <v/>
      </c>
      <c r="AB42" s="144" t="str">
        <f>IF($F42="","",TAN(Datos!$AG42*(PI()/180))*$F42)</f>
        <v/>
      </c>
      <c r="AC42" s="144" t="str">
        <f>IF($F42="","",TAN(Datos!$AH42*(PI()/180))*$F42)</f>
        <v/>
      </c>
      <c r="AD42" s="144" t="str" cm="1">
        <f t="array" ref="AD42">_xlfn.IFS($G42="","",AND($G42&lt;&gt;"",Datos!$F42="Recta"),$AE42,$G42&lt;&gt;"",TAN($L42*(PI()/180))*$F42)</f>
        <v/>
      </c>
      <c r="AE42" s="145" t="str">
        <f t="shared" si="1"/>
        <v/>
      </c>
      <c r="AG42" s="143" t="str" cm="1">
        <f t="array" ref="AG42">_xlfn.IFS($D42="","",$D42="AF 4.0 IP",Maestro!$Y$6,$D42="AF 4.1 IP",Maestro!$Y$7,$D42="AF 4.2 IP",Maestro!$Y$8,$D42="AF 4.0 EP",Maestro!$Y$13,$D42="AF 4.1. IP",Maestro!$Y$14,$D42="AF 4.2 IP",Maestro!$Y$15)</f>
        <v/>
      </c>
      <c r="AH42" s="144" t="str" cm="1">
        <f t="array" ref="AH42">_xlfn.IFS($D42="","",$D42="AF 4.0 IP",Maestro!$Z$6,$D42="AF 4.1 IP",Maestro!$Z$7,$D42="AF 4.2 IP",Maestro!$Z$8,$D42="AF 4.0 EP",Maestro!$Z$13,$D42="AF 4.1. IP",Maestro!$Z$14,$D42="AF 4.2 IP",Maestro!$Z$15)</f>
        <v/>
      </c>
      <c r="AI42" s="144" t="str" cm="1">
        <f t="array" ref="AI42">_xlfn.IFS(Datos!$V42="","",($AH42-Datos!$V42)&lt;0,0,($AH42-Datos!$V42)&gt;=0,($AH42-Datos!$V42))</f>
        <v/>
      </c>
      <c r="AJ42" s="144" t="str" cm="1">
        <f t="array" ref="AJ42">_xlfn.IFS($D42="","",AND($D42&lt;&gt;"",OR(AND($C42="Ibérico",$AH42&lt;=3.32),AND($C42="Estándar",$AH42&lt;=3.25))),0.4,AND($D42="AF 4.0 IP",$AH42&gt;3.32,$AH42&lt;4.325),((7.34-$AH42)/10.05),AND($D42="AF 4.1 IP",$AH42&gt;3.32,$AH42&lt;4.445),((7.82-$AH42)/11.25),AND($D42="AF 4.2 IP",$AH42&gt;3.32,$AH42&lt;4.545),((8.22-$AH42)/12.25),AND($D42="AF 4.0 EP",$AH42&gt;3.25,$AH42&lt;4.325),((7.55-$AH42)/10.75),AND($D42="AF 4.1 EP",$AH42&gt;3.25,$AH42&lt;4.445),((8.03-$AH42)/11.95),AND($D42="AF 4.2 EP",$AH42&gt;3.25,$AH42&lt;4.545),((8.43-$AH42)/12.95),AND($AH42&gt;=4.325,OR($D42="AF 4.0 IP",$D42="AF 4.0 EP")),0.3,AND($AH42&gt;=4.445,OR($D42="AF 4.1 IP",$D42="AF 4.1 EP")),0.3,AND($AH42&gt;=4.545,OR($D42="AF 4.2 IP",$D42="AF 4.2 EP")),0.3)</f>
        <v/>
      </c>
      <c r="AK42" s="144" t="str" cm="1">
        <f t="array" ref="AK42">_xlfn.IFS($D42="","",AND($D42&lt;&gt;"",OR(AND($C42="Ibérico",$AH42&lt;=3.32),AND($C42="Estándar",$AH42&lt;=3.25))),0,AND($D42="AF 4.0 IP",$AH42&gt;3.32,$AH42&lt;4.325),(($AH42-3.32)/1.005),AND($D42="AF 4.1 IP",$AH42&gt;3.32,$AH42&lt;4.445),(($AH42-3.32)/1.125),AND($D42="AF 4.2 IP",$AH42&gt;3.32,$AH42&lt;4.545),(($AH42-3.32)/1.225),AND($D42="AF 4.0 EP",$AH42&gt;3.25,$AH42&lt;4.325),(($AH42-3.25)/1.075),AND($D42="AF 4.1 EP",$AH42&gt;3.25,$AH42&lt;4.445),(($AH42-3.25)/1.195),AND($D42="AF 4.2 EP",$AH42&gt;3.25,$AH42&lt;4.545),(($AH42-3.25)/1.295),AND($AH42&gt;=4.325,OR($D42="AF 4.0 IP",$D42="AF 4.0 EP")),1,AND($AH42&gt;=4.445,OR($D42="AF 4.1 IP",$D42="AF 4.1 EP")),1,AND($AH42&gt;=4.545,OR($D42="AF 4.2 IP",$D42="AF 4.2 EP")),1)</f>
        <v/>
      </c>
      <c r="AL42" s="144" t="str" cm="1">
        <f t="array" ref="AL42">_xlfn.IFS($C42="","",AND(Datos!$P42="Balasto OK",$AJ42=0.4),0.1,AND(Datos!$P42="Balasto OK",$AJ42=0.3),0.08,AND(Datos!$P42="Balasto NOK",$AJ42=0.4),0.2,AND(Datos!$P42="Balasto NOK",$AJ42=0.3),0.15,AND(Datos!$P42="Placa",$AJ42=0.4),1,AND(Datos!$P42="Placa",$AJ42=0.3),0.08)</f>
        <v/>
      </c>
      <c r="AM42" s="145" t="str" cm="1">
        <f t="array" ref="AM42">_xlfn.IFS($C42="","",AND(Datos!$P42="Balasto OK",$AJ42=0.4),0.6,AND(Datos!$P42="Balasto OK",$AJ42=0.3),0.45,AND(Datos!$P42="Balasto NOK",$AJ42=0.4),1,AND(Datos!$P42="Balasto NOK",$AJ42=0.3),0.75,AND(Datos!$P42="Placa",$AJ42=0.4),0.6,AND(Datos!$P42="Placa",$AJ42=0.3),0.45)</f>
        <v/>
      </c>
      <c r="AN42" s="143" t="str" cm="1">
        <f t="array" ref="AN42">_xlfn.IFS($C42="","",AND($C42="Ibérico",Interno!$AM42="11"),((3.75/Datos!$K42)+0.015),AND($C42="Ibérico",Interno!$AM42="12"),((50/Datos!$K42)-0.17),AND($C42="Ibérico",Interno!$AM42="110"),0.015,AND($C42="Estándar",Interno!$AM42="21"),((3.75/Datos!$K42)+0.015),AND($C42="Estándar",Interno!$AM42="22"),((50/Datos!$K42)-0.17),AND($C42="Estándar",Interno!$AM42="210"),0.015)</f>
        <v/>
      </c>
      <c r="AO42" s="145" t="str" cm="1">
        <f t="array" ref="AO42">_xlfn.IFS($C42="","",AND($C42="Ibérico",Interno!$AM42="11"),((3.75/Datos!$K42)+0.015),AND($C42="Ibérico",Interno!$AM42="12"),((60/Datos!$K42)-0.21),AND($C42="Ibérico",Interno!$AM42="110"),0.015,AND($C42="Estándar",Interno!$AM42="21"),((3.75/Datos!$K42)+0.015),AND($C42="Estándar",Interno!$AM42="22"),((60/Datos!$K42)-0.21),AND($C42="Estándar",Interno!$AM42="210"),0.015)</f>
        <v/>
      </c>
      <c r="AP42" s="143" t="str">
        <f>IF($AI42="","",($AJ42/Datos!$U42)*Datos!$AA42*$AI42)</f>
        <v/>
      </c>
      <c r="AQ42" s="145" t="str">
        <f>IF($AI42="","",($AJ42/Datos!$U42)*Datos!$AB42*$AI42)</f>
        <v/>
      </c>
      <c r="AR42" s="143" t="str">
        <f>IF($AH42="","",($AH42/Datos!$U42)*Datos!$AF42)</f>
        <v/>
      </c>
      <c r="AS42" s="144" t="str">
        <f>IF($AH42="","",($AJ42/Datos!$U42)*Datos!$AF42*$AI42)</f>
        <v/>
      </c>
      <c r="AT42" s="144" t="str">
        <f>IF($AH42="","",TAN(Datos!$AG42*(PI()/180))*$AI42)</f>
        <v/>
      </c>
      <c r="AU42" s="144" t="str">
        <f>IF($AH42="","",TAN(Datos!$AH42*(PI()/180))*$AI42)</f>
        <v/>
      </c>
      <c r="AV42" s="144" t="str" cm="1">
        <f t="array" ref="AV42">_xlfn.IFS($AH42="","",AND($G42&lt;&gt;"",Datos!$F42="Recta"),$AW42,$G42&lt;&gt;"",TAN($AL42*(PI()/180))*$AI42)</f>
        <v/>
      </c>
      <c r="AW42" s="145" t="str">
        <f t="shared" si="2"/>
        <v/>
      </c>
      <c r="AY42" s="143" t="str" cm="1">
        <f t="array" ref="AY42">_xlfn.IFS($D42="","",$D42="AF 4.0 IP",Maestro!$AA$6,$D42="AF 4.1 IP",Maestro!$AA$7,$D42="AF 4.2 IP",Maestro!$AA$8,$D42="AF 4.0 EP",Maestro!$AA$13,$D42="AF 4.1. IP",Maestro!$AA$14,$D42="AF 4.2 IP",Maestro!$AA$15)</f>
        <v/>
      </c>
      <c r="AZ42" s="144" t="str" cm="1">
        <f t="array" ref="AZ42">_xlfn.IFS($D42="","",$D42="AF 4.0 IP",Maestro!$AB$6,$D42="AF 4.1 IP",Maestro!$AB$7,$D42="AF 4.2 IP",Maestro!$AB$8,$D42="AF 4.0 EP",Maestro!$AB$13,$D42="AF 4.1. IP",Maestro!$AB$14,$D42="AF 4.2 IP",Maestro!$AB$15)</f>
        <v/>
      </c>
      <c r="BA42" s="144" t="str" cm="1">
        <f t="array" ref="BA42">_xlfn.IFS(Datos!$V42="","",($AZ42-Datos!$V42)&lt;0,0,($AZ42-Datos!$V42)&gt;=0,($AZ42-Datos!$V42))</f>
        <v/>
      </c>
      <c r="BB42" s="144" t="str" cm="1">
        <f t="array" ref="BB42">_xlfn.IFS($D42="","",AND($D42&lt;&gt;"",OR(AND($C42="Ibérico",$AZ42&lt;=3.32),AND($C42="Estándar",$AZ42&lt;=3.25))),0.4,AND($D42="AF 4.0 IP",$AZ42&gt;3.32,$AZ42&lt;4.325),((7.34-$AZ42)/10.05),AND($D42="AF 4.1 IP",$AZ42&gt;3.32,$AZ42&lt;4.445),((7.82-$AZ42)/11.25),AND($D42="AF 4.2 IP",$AZ42&gt;3.32,$AZ42&lt;4.545),((8.22-$AZ42)/12.25),AND($D42="AF 4.0 EP",$AZ42&gt;3.25,$AZ42&lt;4.325),((7.55-$AZ42)/10.75),AND($D42="AF 4.1 EP",$AZ42&gt;3.25,$AZ42&lt;4.445),((8.03-$AZ42)/11.95),AND($D42="AF 4.2 EP",$AZ42&gt;3.25,$AZ42&lt;4.545),((8.43-$AZ42)/12.95),AND($AZ42&gt;=4.325,OR($D42="AF 4.0 IP",$D42="AF 4.0 EP")),0.3,AND($AZ42&gt;=4.445,OR($D42="AF 4.1 IP",$D42="AF 4.1 EP")),0.3,AND($AZ42&gt;=4.545,OR($D42="AF 4.2 IP",$D42="AF 4.2 EP")),0.3)</f>
        <v/>
      </c>
      <c r="BC42" s="144" t="str" cm="1">
        <f t="array" ref="BC42">_xlfn.IFS($D42="","",AND($D42&lt;&gt;"",OR(AND($C42="Ibérico",$AZ42&lt;=3.32),AND($C42="Estándar",$AZ42&lt;=3.25))),0,AND($D42="AF 4.0 IP",$AZ42&gt;3.32,$AZ42&lt;4.325),(($AZ42-3.32)/1.005),AND($D42="AF 4.1 IP",$AZ42&gt;3.32,$AZ42&lt;4.445),(($AZ42-3.32)/1.125),AND($D42="AF 4.2 IP",$AZ42&gt;3.32,$AZ42&lt;4.545),(($AZ42-3.32)/1.225),AND($D42="AF 4.0 EP",$AZ42&gt;3.25,$AZ42&lt;4.325),(($AZ42-3.25)/1.075),AND($D42="AF 4.1 EP",$AZ42&gt;3.25,$AZ42&lt;4.445),(($AZ42-3.25)/1.195),AND($D42="AF 4.2 EP",$AZ42&gt;3.25,$AZ42&lt;4.545),(($AZ42-3.25)/1.295),AND($AZ42&gt;=4.325,OR($D42="AF 4.0 IP",$D42="AF 4.0 EP")),1,AND($AZ42&gt;=4.445,OR($D42="AF 4.1 IP",$D42="AF 4.1 EP")),1,AND($AZ42&gt;=4.545,OR($D42="AF 4.2 IP",$D42="AF 4.2 EP")),1)</f>
        <v/>
      </c>
      <c r="BD42" s="144" t="str" cm="1">
        <f t="array" ref="BD42">_xlfn.IFS($C42="","",AND(Datos!$P42="Balasto OK",$BB42=0.4),0.1,AND(Datos!$P42="Balasto OK",$BB42=0.3),0.08,AND(Datos!$P42="Balasto NOK",$BB42=0.4),0.2,AND(Datos!$P42="Balasto NOK",$BB42=0.3),0.15,AND(Datos!$P42="Placa",$BB42=0.4),1,AND(Datos!$P42="Placa",$BB42=0.3),0.08)</f>
        <v/>
      </c>
      <c r="BE42" s="145" t="str" cm="1">
        <f t="array" ref="BE42">_xlfn.IFS($C42="","",AND(Datos!$P42="Balasto OK",$BB42=0.4),0.6,AND(Datos!$P42="Balasto OK",$BB42=0.3),0.45,AND(Datos!$P42="Balasto NOK",$BB42=0.4),1,AND(Datos!$P42="Balasto NOK",$BB42=0.3),0.75,AND(Datos!$P42="Placa",$BB42=0.4),0.6,AND(Datos!$P42="Placa",$BB42=0.3),0.45)</f>
        <v/>
      </c>
      <c r="BF42" s="143" t="str" cm="1">
        <f t="array" ref="BF42">_xlfn.IFS($C42="","",AND($C42="Ibérico",Interno!$AM42="11"),((3.75/Datos!$K42)+0.015),AND($C42="Ibérico",Interno!$AM42="12"),((50/Datos!$K42)-0.17),AND($C42="Ibérico",Interno!$AM42="110"),0.015,AND($C42="Estándar",Interno!$AM42="21"),((3.75/Datos!$K42)+0.015),AND($C42="Estándar",Interno!$AM42="22"),((50/Datos!$K42)-0.17),AND($C42="Estándar",Interno!$AM42="210"),0.015)</f>
        <v/>
      </c>
      <c r="BG42" s="145" t="str" cm="1">
        <f t="array" ref="BG42">_xlfn.IFS($C42="","",AND($C42="Ibérico",Interno!$AM42="11"),((3.75/Datos!$K42)+0.015),AND($C42="Ibérico",Interno!$AM42="12"),((60/Datos!$K42)-0.21),AND($C42="Ibérico",Interno!$AM42="110"),0.015,AND($C42="Estándar",Interno!$AM42="21"),((3.75/Datos!$K42)+0.015),AND($C42="Estándar",Interno!$AM42="22"),((60/Datos!$K42)-0.21),AND($C42="Estándar",Interno!$AM42="210"),0.015)</f>
        <v/>
      </c>
      <c r="BH42" s="143" t="str">
        <f>IF($BA42="","",($BB42/Datos!$U42)*Datos!$AA42*$BA42)</f>
        <v/>
      </c>
      <c r="BI42" s="145" t="str">
        <f>IF($BA42="","",($BB42/Datos!$U42)*Datos!$AB42*$BA42)</f>
        <v/>
      </c>
      <c r="BJ42" s="143" t="str">
        <f>IF($AZ42="","",($AZ42/Datos!$U42)*Datos!$AF42)</f>
        <v/>
      </c>
      <c r="BK42" s="144" t="str">
        <f>IF($AZ42="","",($BB42/Datos!$U42)*Datos!$AF42*$BA42)</f>
        <v/>
      </c>
      <c r="BL42" s="144" t="str">
        <f>IF($AZ42="","",TAN(Datos!$AG42*(PI()/180))*$BA42)</f>
        <v/>
      </c>
      <c r="BM42" s="144" t="str">
        <f>IF($AZ42="","",TAN(Datos!$AH42*(PI()/180))*$BA42)</f>
        <v/>
      </c>
      <c r="BN42" s="144" t="str" cm="1">
        <f t="array" ref="BN42">_xlfn.IFS($AZ42="","",AND($G42&lt;&gt;"",Datos!$F42="Recta"),$BO42,$G42&lt;&gt;"",TAN($BD42*(PI()/180))*$BA42)</f>
        <v/>
      </c>
      <c r="BO42" s="145" t="str">
        <f t="shared" si="3"/>
        <v/>
      </c>
      <c r="BQ42" s="143" t="str" cm="1">
        <f t="array" ref="BQ42">_xlfn.IFS($D42="","",$D42="AF 4.0 IP",Maestro!$AC$6,$D42="AF 4.1 IP",Maestro!$AC$7,$D42="AF 4.2 IP",Maestro!$AC$8,$D42="AF 4.0 EP",Maestro!$AC$13,$D42="AF 4.1. IP",Maestro!$AC$14,$D42="AF 4.2 IP",Maestro!$AC$15)</f>
        <v/>
      </c>
      <c r="BR42" s="144" t="str" cm="1">
        <f t="array" ref="BR42">_xlfn.IFS($D42="","",$D42="AF 4.0 IP",Maestro!$AD$6,$D42="AF 4.1 IP",Maestro!$AD$7,$D42="AF 4.2 IP",Maestro!$AD$8,$D42="AF 4.0 EP",Maestro!$AD$13,$D42="AF 4.1. IP",Maestro!$AD$14,$D42="AF 4.2 IP",Maestro!$AD$15)</f>
        <v/>
      </c>
      <c r="BS42" s="144" t="str" cm="1">
        <f t="array" ref="BS42">_xlfn.IFS($D42="","",AND($D42&lt;&gt;"",OR(AND($C42="Ibérico",$BR42&lt;=3.32),AND($C42="Estándar",$BR42&lt;=3.25))),0.4,AND($D42="AF 4.0 IP",$BR42&gt;3.32,$BR42&lt;4.325),((7.34-$BR42)/10.05),AND($D42="AF 4.1 IP",$BR42&gt;3.32,$BR42&lt;4.445),((7.82-$BR42)/11.25),AND($D42="AF 4.2 IP",$BR42&gt;3.32,$BR42&lt;4.545),((8.22-$BR42)/12.25),AND($D42="AF 4.0 EP",$BR42&gt;3.25,$BR42&lt;4.325),((7.55-$BR42)/10.75),AND($D42="AF 4.1 EP",$BR42&gt;3.25,$BR42&lt;4.445),((8.03-$BR42)/11.95),AND($D42="AF 4.2 EP",$BR42&gt;3.25,$BR42&lt;4.545),((8.43-$BR42)/12.95),AND($BR42&gt;=4.325,OR($D42="AF 4.0 IP",$D42="AF 4.0 EP")),0.3,AND($BR42&gt;=4.445,OR($D42="AF 4.1 IP",$D42="AF 4.1 EP")),0.3,AND($BR42&gt;=4.545,OR($D42="AF 4.2 IP",$D42="AF 4.2 EP")),0.3)</f>
        <v/>
      </c>
      <c r="BT42" s="145" t="str" cm="1">
        <f t="array" ref="BT42">_xlfn.IFS($D42="","",AND($D42&lt;&gt;"",OR(AND($C42="Ibérico",$BR42&lt;=3.32),AND($C42="Estándar",$BR42&lt;=3.25))),0,AND($D42="AF 4.0 IP",$BR42&gt;3.32,$BR42&lt;4.325),(($BR42-3.32)/1.005),AND($D42="AF 4.1 IP",$BR42&gt;3.32,$BR42&lt;4.445),(($BR42-3.32)/1.125),AND($D42="AF 4.2 IP",$BR42&gt;3.32,$BR42&lt;4.545),(($BR42-3.32)/1.225),AND($D42="AF 4.0 EP",$BR42&gt;3.25,$BR42&lt;4.325),(($BR42-3.25)/1.075),AND($D42="AF 4.1 EP",$BR42&gt;3.25,$BR42&lt;4.445),(($BR42-3.25)/1.195),AND($D42="AF 4.2 EP",$BR42&gt;3.25,$BR42&lt;4.545),(($BR42-3.25)/1.295),AND($BR42&gt;=4.325,OR($D42="AF 4.0 IP",$D42="AF 4.0 EP")),1,AND($BR42&gt;=4.445,OR($D42="AF 4.1 IP",$D42="AF 4.1 EP")),1,AND($BR42&gt;=4.545,OR($D42="AF 4.2 IP",$D42="AF 4.2 EP")),1)</f>
        <v/>
      </c>
      <c r="BU42" s="143" t="str" cm="1">
        <f t="array" ref="BU42">_xlfn.IFS($C42="","",AND($C42="Ibérico",Interno!$AM42="11"),((3.75/Datos!$K42)+0.015),AND($C42="Ibérico",Interno!$AM42="12"),((50/Datos!$K42)-0.17),AND($C42="Ibérico",Interno!$AM42="110"),0.015,AND($C42="Estándar",Interno!$AM42="21"),((3.75/Datos!$K42)+0.015),AND($C42="Estándar",Interno!$AM42="22"),((50/Datos!$K42)-0.17),AND($C42="Estándar",Interno!$AM42="210"),0.015)</f>
        <v/>
      </c>
      <c r="BV42" s="145" t="str" cm="1">
        <f t="array" ref="BV42">_xlfn.IFS($C42="","",AND($C42="Ibérico",Interno!$AM42="11"),((3.75/Datos!$K42)+0.015),AND($C42="Ibérico",Interno!$AM42="12"),((60/Datos!$K42)-0.21),AND($C42="Ibérico",Interno!$AM42="110"),0.015,AND($C42="Estándar",Interno!$AM42="21"),((3.75/Datos!$K42)+0.015),AND($C42="Estándar",Interno!$AM42="22"),((60/Datos!$K42)-0.21),AND($C42="Estándar",Interno!$AM42="210"),0.015)</f>
        <v/>
      </c>
      <c r="BW42" s="146" t="str">
        <f>IF($BR42="","",($BR42/Datos!$U42)*Datos!$AF42)</f>
        <v/>
      </c>
    </row>
    <row r="43" spans="2:75" x14ac:dyDescent="0.35">
      <c r="B43" s="143" t="str">
        <f>IF(Datos!$B43="","",Datos!$B43)</f>
        <v/>
      </c>
      <c r="C43" s="144" t="str">
        <f>IF(Datos!$E43="","",Datos!$E43)</f>
        <v/>
      </c>
      <c r="D43" s="145" t="str">
        <f>IF(Datos!$J43="","",Datos!$J43)</f>
        <v/>
      </c>
      <c r="F43" s="143" t="str" cm="1">
        <f t="array" ref="F43">_xlfn.IFS($D43="","",$D43="AF 4.0 IP",Maestro!$W$6,$D43="AF 4.1 IP",Maestro!$W$7,$D43="AF 4.2 IP",Maestro!$W$8,$D43="AF 4.0 EP",Maestro!$W$13,$D43="AF 4.1. IP",Maestro!$W$14,$D43="AF 4.2 IP",Maestro!$W$15)</f>
        <v/>
      </c>
      <c r="G43" s="144" t="str" cm="1">
        <f t="array" ref="G43">_xlfn.IFS($D43="","",$D43="AF 4.0 IP",Maestro!$X$6,$D43="AF 4.1 IP",Maestro!$X$7,$D43="AF 4.2 IP",Maestro!$X$8,$D43="AF 4.0 EP",Maestro!$X$13,$D43="AF 4.1. IP",Maestro!$X$14,$D43="AF 4.2 IP",Maestro!$X$15)</f>
        <v/>
      </c>
      <c r="H43" s="144" t="str" cm="1">
        <f t="array" ref="H43">_xlfn.IFS(Datos!$V43="","",($G43-Datos!$V43)&lt;0,0,($G43-Datos!$V43)&gt;=0,($G43-Datos!$V43))</f>
        <v/>
      </c>
      <c r="I43" s="144" t="str" cm="1">
        <f t="array" ref="I43">_xlfn.IFS($D43="","",AND($D43&lt;&gt;"",OR(AND($C43="Ibérico",$G43&lt;=3.32),AND($C43="Estándar",$G43&lt;=3.25))),0.4,AND($D43="AF 4.0 IP",$G43&gt;3.32,$G43&lt;4.325),((7.34-$G43)/10.05),AND($D43="AF 4.1 IP",$G43&gt;3.32,$G43&lt;4.445),((7.82-$G43)/11.25),AND($D43="AF 4.2 IP",$G43&gt;3.32,$G43&lt;4.545),((8.22-$G43)/12.25),AND($D43="AF 4.0 EP",$G43&gt;3.25,$G43&lt;4.325),((7.55-$G43)/10.75),AND($D43="AF 4.1 EP",$G43&gt;3.25,$G43&lt;4.445),((8.03-$G43)/11.95),AND($D43="AF 4.2 EP",$G43&gt;3.25,$G43&lt;4.545),((8.43-$G43)/12.95),AND($G43&gt;=4.325,OR($D43="AF 4.0 IP",$D43="AF 4.0 EP")),0.3,AND($G43&gt;=4.445,OR($D43="AF 4.1 IP",$D43="AF 4.1 EP")),0.3,AND($G43&gt;=4.545,OR($D43="AF 4.2 IP",$D43="AF 4.2 EP")),0.3)</f>
        <v/>
      </c>
      <c r="J43" s="144" t="str" cm="1">
        <f t="array" ref="J43">_xlfn.IFS($D43="","",AND($D43&lt;&gt;"",OR(AND($C43="Ibérico",$G43&lt;=3.32),AND($C43="Estándar",$G43&lt;=3.25))),0,AND($D43="AF 4.0 IP",$G43&gt;3.32,$G43&lt;4.325),(($G43-3.32)/1.005),AND($D43="AF 4.1 IP",$G43&gt;3.32,$G43&lt;4.445),(($G43-3.32)/1.125),AND($D43="AF 4.2 IP",$G43&gt;3.32,$G43&lt;4.545),(($G43-3.32)/1.225),AND($D43="AF 4.0 EP",$G43&gt;3.25,$G43&lt;4.325),(($G43-3.25)/1.075),AND($D43="AF 4.1 EP",$G43&gt;3.25,$G43&lt;4.445),(($G43-3.25)/1.195),AND($D43="AF 4.2 EP",$G43&gt;3.25,$G43&lt;4.545),(($G43-3.25)/1.295),AND($G43&gt;=4.325,OR($D43="AF 4.0 IP",$D43="AF 4.0 EP")),1,AND($G43&gt;=4.445,OR($D43="AF 4.1 IP",$D43="AF 4.1 EP")),1,AND($G43&gt;=4.545,OR($D43="AF 4.2 IP",$D43="AF 4.2 EP")),1)</f>
        <v/>
      </c>
      <c r="K43" s="144" t="str" cm="1">
        <f t="array" ref="K43">_xlfn.IFS($C43="","",AND(Datos!$P43="Balasto OK",$I43=0.4),0.1,AND(Datos!$P43="Balasto OK",$I43=0.3),0.08,AND(Datos!$P43="Balasto NOK",$I43=0.4),0.2,AND(Datos!$P43="Balasto NOK",$I43=0.3),0.15,AND(Datos!$P43="Placa",$I43=0.4),1,AND(Datos!$P43="Placa",$I43=0.3),0.08)</f>
        <v/>
      </c>
      <c r="L43" s="145" t="str" cm="1">
        <f t="array" ref="L43">_xlfn.IFS($C43="","",AND(Datos!$P43="Balasto OK",$I43=0.4),0.6,AND(Datos!$P43="Balasto OK",$I43=0.3),0.45,AND(Datos!$P43="Balasto NOK",$I43=0.4),1,AND(Datos!$P43="Balasto NOK",$I43=0.3),0.75,AND(Datos!$P43="Placa",$I43=0.4),0.6,AND(Datos!$P43="Placa",$I43=0.3),0.45)</f>
        <v/>
      </c>
      <c r="M43" s="143" t="str" cm="1">
        <f t="array" ref="M43">_xlfn.IFS($C43="","",AND($C43="Ibérico",Interno!$AM43="11"),((3.75/Datos!$K43)+(16.25*$J43/Datos!$K43)+0.015),AND($C43="Ibérico",Interno!$AM43="12"),((50/Datos!$K43)+(0.065*$J43)-0.17),AND($C43="Ibérico",Interno!$AM43="110"),0.015,AND($C43="Estándar",Interno!$AM43="21"),((3.75/Datos!$K43)+(16.25*$J43/Datos!$K43)+0.015),AND($C43="Estándar",Interno!$AM43="22"),((50/Datos!$K43)+(0.065*$J43)-0.17),AND($C43="Estándar",Interno!$AM43="210"),0.015)</f>
        <v/>
      </c>
      <c r="N43" s="145" t="str" cm="1">
        <f t="array" ref="N43">_xlfn.IFS($C43="","",AND($C43="Ibérico",Interno!$AM43="11"),((3.75/Datos!$K43)+(16.25*$J43/Datos!$K43)+0.015),AND($C43="Ibérico",Interno!$AM43="12"),((60/Datos!$K43)+($J43*(0.105-(10/Datos!$K43)))-0.21),AND($C43="Ibérico",Interno!$AM43="110"),0.015,AND($C43="Estándar",Interno!$AM43="21"),((3.75/Datos!$K43)+(16.25*$J43/Datos!$K43)+0.015),AND($C43="Estándar",Interno!$AM43="22"),((60/Datos!$K43)+($J43*(0.105-(10/Datos!$K43)))-0.21),AND($C43="Estándar",Interno!$AM43="210"),0.015)</f>
        <v/>
      </c>
      <c r="O43" s="143" t="str">
        <f>IF($H43="","",($I43/Datos!$U43)*Datos!$AA43*$H43)</f>
        <v/>
      </c>
      <c r="P43" s="145" t="str">
        <f>IF($H43="","",($I43/Datos!$U43)*Datos!$AB43*$H43)</f>
        <v/>
      </c>
      <c r="Q43" s="143" t="str">
        <f>IF($F43="","",($I43/Datos!$U43)*Datos!$AA43*$F43)</f>
        <v/>
      </c>
      <c r="R43" s="145" t="str">
        <f>IF($F43="","",($I43/Datos!$U43)*Datos!$AB43*$F43)</f>
        <v/>
      </c>
      <c r="S43" s="143" t="str">
        <f>IF($G43="","",($G43/Datos!$U43)*Datos!$AF43)</f>
        <v/>
      </c>
      <c r="T43" s="144" t="str">
        <f>IF($G43="","",($I43/Datos!$U43)*Datos!$AF43*$H43)</f>
        <v/>
      </c>
      <c r="U43" s="144" t="str">
        <f>IF($G43="","",TAN(Datos!$AG43*(PI()/180))*$H43)</f>
        <v/>
      </c>
      <c r="V43" s="144" t="str">
        <f>IF($G43="","",TAN(Datos!$AH43*(PI()/180))*$H43)</f>
        <v/>
      </c>
      <c r="W43" s="144" t="str" cm="1">
        <f t="array" ref="W43">_xlfn.IFS($G43="","",AND($G43&lt;&gt;"",Datos!$F43="Recta"),$X43,$G43&lt;&gt;"",TAN($K43*(PI()/180))*$H43)</f>
        <v/>
      </c>
      <c r="X43" s="145" t="str">
        <f t="shared" si="0"/>
        <v/>
      </c>
      <c r="Y43" s="143" t="str">
        <f>IF($F43="","",-(Datos!$AF43/2)+($F43/Datos!$U43)*Datos!$AF43)</f>
        <v/>
      </c>
      <c r="Z43" s="144" t="str">
        <f>IF($F43="","",(Datos!$AF43/2)+($F43/Datos!$U43)*Datos!$AF43)</f>
        <v/>
      </c>
      <c r="AA43" s="144" t="str">
        <f>IF($F43="","",$I43*($F43/Datos!$U43)*Datos!$AF43)</f>
        <v/>
      </c>
      <c r="AB43" s="144" t="str">
        <f>IF($F43="","",TAN(Datos!$AG43*(PI()/180))*$F43)</f>
        <v/>
      </c>
      <c r="AC43" s="144" t="str">
        <f>IF($F43="","",TAN(Datos!$AH43*(PI()/180))*$F43)</f>
        <v/>
      </c>
      <c r="AD43" s="144" t="str" cm="1">
        <f t="array" ref="AD43">_xlfn.IFS($G43="","",AND($G43&lt;&gt;"",Datos!$F43="Recta"),$AE43,$G43&lt;&gt;"",TAN($L43*(PI()/180))*$F43)</f>
        <v/>
      </c>
      <c r="AE43" s="145" t="str">
        <f t="shared" si="1"/>
        <v/>
      </c>
      <c r="AG43" s="143" t="str" cm="1">
        <f t="array" ref="AG43">_xlfn.IFS($D43="","",$D43="AF 4.0 IP",Maestro!$Y$6,$D43="AF 4.1 IP",Maestro!$Y$7,$D43="AF 4.2 IP",Maestro!$Y$8,$D43="AF 4.0 EP",Maestro!$Y$13,$D43="AF 4.1. IP",Maestro!$Y$14,$D43="AF 4.2 IP",Maestro!$Y$15)</f>
        <v/>
      </c>
      <c r="AH43" s="144" t="str" cm="1">
        <f t="array" ref="AH43">_xlfn.IFS($D43="","",$D43="AF 4.0 IP",Maestro!$Z$6,$D43="AF 4.1 IP",Maestro!$Z$7,$D43="AF 4.2 IP",Maestro!$Z$8,$D43="AF 4.0 EP",Maestro!$Z$13,$D43="AF 4.1. IP",Maestro!$Z$14,$D43="AF 4.2 IP",Maestro!$Z$15)</f>
        <v/>
      </c>
      <c r="AI43" s="144" t="str" cm="1">
        <f t="array" ref="AI43">_xlfn.IFS(Datos!$V43="","",($AH43-Datos!$V43)&lt;0,0,($AH43-Datos!$V43)&gt;=0,($AH43-Datos!$V43))</f>
        <v/>
      </c>
      <c r="AJ43" s="144" t="str" cm="1">
        <f t="array" ref="AJ43">_xlfn.IFS($D43="","",AND($D43&lt;&gt;"",OR(AND($C43="Ibérico",$AH43&lt;=3.32),AND($C43="Estándar",$AH43&lt;=3.25))),0.4,AND($D43="AF 4.0 IP",$AH43&gt;3.32,$AH43&lt;4.325),((7.34-$AH43)/10.05),AND($D43="AF 4.1 IP",$AH43&gt;3.32,$AH43&lt;4.445),((7.82-$AH43)/11.25),AND($D43="AF 4.2 IP",$AH43&gt;3.32,$AH43&lt;4.545),((8.22-$AH43)/12.25),AND($D43="AF 4.0 EP",$AH43&gt;3.25,$AH43&lt;4.325),((7.55-$AH43)/10.75),AND($D43="AF 4.1 EP",$AH43&gt;3.25,$AH43&lt;4.445),((8.03-$AH43)/11.95),AND($D43="AF 4.2 EP",$AH43&gt;3.25,$AH43&lt;4.545),((8.43-$AH43)/12.95),AND($AH43&gt;=4.325,OR($D43="AF 4.0 IP",$D43="AF 4.0 EP")),0.3,AND($AH43&gt;=4.445,OR($D43="AF 4.1 IP",$D43="AF 4.1 EP")),0.3,AND($AH43&gt;=4.545,OR($D43="AF 4.2 IP",$D43="AF 4.2 EP")),0.3)</f>
        <v/>
      </c>
      <c r="AK43" s="144" t="str" cm="1">
        <f t="array" ref="AK43">_xlfn.IFS($D43="","",AND($D43&lt;&gt;"",OR(AND($C43="Ibérico",$AH43&lt;=3.32),AND($C43="Estándar",$AH43&lt;=3.25))),0,AND($D43="AF 4.0 IP",$AH43&gt;3.32,$AH43&lt;4.325),(($AH43-3.32)/1.005),AND($D43="AF 4.1 IP",$AH43&gt;3.32,$AH43&lt;4.445),(($AH43-3.32)/1.125),AND($D43="AF 4.2 IP",$AH43&gt;3.32,$AH43&lt;4.545),(($AH43-3.32)/1.225),AND($D43="AF 4.0 EP",$AH43&gt;3.25,$AH43&lt;4.325),(($AH43-3.25)/1.075),AND($D43="AF 4.1 EP",$AH43&gt;3.25,$AH43&lt;4.445),(($AH43-3.25)/1.195),AND($D43="AF 4.2 EP",$AH43&gt;3.25,$AH43&lt;4.545),(($AH43-3.25)/1.295),AND($AH43&gt;=4.325,OR($D43="AF 4.0 IP",$D43="AF 4.0 EP")),1,AND($AH43&gt;=4.445,OR($D43="AF 4.1 IP",$D43="AF 4.1 EP")),1,AND($AH43&gt;=4.545,OR($D43="AF 4.2 IP",$D43="AF 4.2 EP")),1)</f>
        <v/>
      </c>
      <c r="AL43" s="144" t="str" cm="1">
        <f t="array" ref="AL43">_xlfn.IFS($C43="","",AND(Datos!$P43="Balasto OK",$AJ43=0.4),0.1,AND(Datos!$P43="Balasto OK",$AJ43=0.3),0.08,AND(Datos!$P43="Balasto NOK",$AJ43=0.4),0.2,AND(Datos!$P43="Balasto NOK",$AJ43=0.3),0.15,AND(Datos!$P43="Placa",$AJ43=0.4),1,AND(Datos!$P43="Placa",$AJ43=0.3),0.08)</f>
        <v/>
      </c>
      <c r="AM43" s="145" t="str" cm="1">
        <f t="array" ref="AM43">_xlfn.IFS($C43="","",AND(Datos!$P43="Balasto OK",$AJ43=0.4),0.6,AND(Datos!$P43="Balasto OK",$AJ43=0.3),0.45,AND(Datos!$P43="Balasto NOK",$AJ43=0.4),1,AND(Datos!$P43="Balasto NOK",$AJ43=0.3),0.75,AND(Datos!$P43="Placa",$AJ43=0.4),0.6,AND(Datos!$P43="Placa",$AJ43=0.3),0.45)</f>
        <v/>
      </c>
      <c r="AN43" s="143" t="str" cm="1">
        <f t="array" ref="AN43">_xlfn.IFS($C43="","",AND($C43="Ibérico",Interno!$AM43="11"),((3.75/Datos!$K43)+0.015),AND($C43="Ibérico",Interno!$AM43="12"),((50/Datos!$K43)-0.17),AND($C43="Ibérico",Interno!$AM43="110"),0.015,AND($C43="Estándar",Interno!$AM43="21"),((3.75/Datos!$K43)+0.015),AND($C43="Estándar",Interno!$AM43="22"),((50/Datos!$K43)-0.17),AND($C43="Estándar",Interno!$AM43="210"),0.015)</f>
        <v/>
      </c>
      <c r="AO43" s="145" t="str" cm="1">
        <f t="array" ref="AO43">_xlfn.IFS($C43="","",AND($C43="Ibérico",Interno!$AM43="11"),((3.75/Datos!$K43)+0.015),AND($C43="Ibérico",Interno!$AM43="12"),((60/Datos!$K43)-0.21),AND($C43="Ibérico",Interno!$AM43="110"),0.015,AND($C43="Estándar",Interno!$AM43="21"),((3.75/Datos!$K43)+0.015),AND($C43="Estándar",Interno!$AM43="22"),((60/Datos!$K43)-0.21),AND($C43="Estándar",Interno!$AM43="210"),0.015)</f>
        <v/>
      </c>
      <c r="AP43" s="143" t="str">
        <f>IF($AI43="","",($AJ43/Datos!$U43)*Datos!$AA43*$AI43)</f>
        <v/>
      </c>
      <c r="AQ43" s="145" t="str">
        <f>IF($AI43="","",($AJ43/Datos!$U43)*Datos!$AB43*$AI43)</f>
        <v/>
      </c>
      <c r="AR43" s="143" t="str">
        <f>IF($AH43="","",($AH43/Datos!$U43)*Datos!$AF43)</f>
        <v/>
      </c>
      <c r="AS43" s="144" t="str">
        <f>IF($AH43="","",($AJ43/Datos!$U43)*Datos!$AF43*$AI43)</f>
        <v/>
      </c>
      <c r="AT43" s="144" t="str">
        <f>IF($AH43="","",TAN(Datos!$AG43*(PI()/180))*$AI43)</f>
        <v/>
      </c>
      <c r="AU43" s="144" t="str">
        <f>IF($AH43="","",TAN(Datos!$AH43*(PI()/180))*$AI43)</f>
        <v/>
      </c>
      <c r="AV43" s="144" t="str" cm="1">
        <f t="array" ref="AV43">_xlfn.IFS($AH43="","",AND($G43&lt;&gt;"",Datos!$F43="Recta"),$AW43,$G43&lt;&gt;"",TAN($AL43*(PI()/180))*$AI43)</f>
        <v/>
      </c>
      <c r="AW43" s="145" t="str">
        <f t="shared" si="2"/>
        <v/>
      </c>
      <c r="AY43" s="143" t="str" cm="1">
        <f t="array" ref="AY43">_xlfn.IFS($D43="","",$D43="AF 4.0 IP",Maestro!$AA$6,$D43="AF 4.1 IP",Maestro!$AA$7,$D43="AF 4.2 IP",Maestro!$AA$8,$D43="AF 4.0 EP",Maestro!$AA$13,$D43="AF 4.1. IP",Maestro!$AA$14,$D43="AF 4.2 IP",Maestro!$AA$15)</f>
        <v/>
      </c>
      <c r="AZ43" s="144" t="str" cm="1">
        <f t="array" ref="AZ43">_xlfn.IFS($D43="","",$D43="AF 4.0 IP",Maestro!$AB$6,$D43="AF 4.1 IP",Maestro!$AB$7,$D43="AF 4.2 IP",Maestro!$AB$8,$D43="AF 4.0 EP",Maestro!$AB$13,$D43="AF 4.1. IP",Maestro!$AB$14,$D43="AF 4.2 IP",Maestro!$AB$15)</f>
        <v/>
      </c>
      <c r="BA43" s="144" t="str" cm="1">
        <f t="array" ref="BA43">_xlfn.IFS(Datos!$V43="","",($AZ43-Datos!$V43)&lt;0,0,($AZ43-Datos!$V43)&gt;=0,($AZ43-Datos!$V43))</f>
        <v/>
      </c>
      <c r="BB43" s="144" t="str" cm="1">
        <f t="array" ref="BB43">_xlfn.IFS($D43="","",AND($D43&lt;&gt;"",OR(AND($C43="Ibérico",$AZ43&lt;=3.32),AND($C43="Estándar",$AZ43&lt;=3.25))),0.4,AND($D43="AF 4.0 IP",$AZ43&gt;3.32,$AZ43&lt;4.325),((7.34-$AZ43)/10.05),AND($D43="AF 4.1 IP",$AZ43&gt;3.32,$AZ43&lt;4.445),((7.82-$AZ43)/11.25),AND($D43="AF 4.2 IP",$AZ43&gt;3.32,$AZ43&lt;4.545),((8.22-$AZ43)/12.25),AND($D43="AF 4.0 EP",$AZ43&gt;3.25,$AZ43&lt;4.325),((7.55-$AZ43)/10.75),AND($D43="AF 4.1 EP",$AZ43&gt;3.25,$AZ43&lt;4.445),((8.03-$AZ43)/11.95),AND($D43="AF 4.2 EP",$AZ43&gt;3.25,$AZ43&lt;4.545),((8.43-$AZ43)/12.95),AND($AZ43&gt;=4.325,OR($D43="AF 4.0 IP",$D43="AF 4.0 EP")),0.3,AND($AZ43&gt;=4.445,OR($D43="AF 4.1 IP",$D43="AF 4.1 EP")),0.3,AND($AZ43&gt;=4.545,OR($D43="AF 4.2 IP",$D43="AF 4.2 EP")),0.3)</f>
        <v/>
      </c>
      <c r="BC43" s="144" t="str" cm="1">
        <f t="array" ref="BC43">_xlfn.IFS($D43="","",AND($D43&lt;&gt;"",OR(AND($C43="Ibérico",$AZ43&lt;=3.32),AND($C43="Estándar",$AZ43&lt;=3.25))),0,AND($D43="AF 4.0 IP",$AZ43&gt;3.32,$AZ43&lt;4.325),(($AZ43-3.32)/1.005),AND($D43="AF 4.1 IP",$AZ43&gt;3.32,$AZ43&lt;4.445),(($AZ43-3.32)/1.125),AND($D43="AF 4.2 IP",$AZ43&gt;3.32,$AZ43&lt;4.545),(($AZ43-3.32)/1.225),AND($D43="AF 4.0 EP",$AZ43&gt;3.25,$AZ43&lt;4.325),(($AZ43-3.25)/1.075),AND($D43="AF 4.1 EP",$AZ43&gt;3.25,$AZ43&lt;4.445),(($AZ43-3.25)/1.195),AND($D43="AF 4.2 EP",$AZ43&gt;3.25,$AZ43&lt;4.545),(($AZ43-3.25)/1.295),AND($AZ43&gt;=4.325,OR($D43="AF 4.0 IP",$D43="AF 4.0 EP")),1,AND($AZ43&gt;=4.445,OR($D43="AF 4.1 IP",$D43="AF 4.1 EP")),1,AND($AZ43&gt;=4.545,OR($D43="AF 4.2 IP",$D43="AF 4.2 EP")),1)</f>
        <v/>
      </c>
      <c r="BD43" s="144" t="str" cm="1">
        <f t="array" ref="BD43">_xlfn.IFS($C43="","",AND(Datos!$P43="Balasto OK",$BB43=0.4),0.1,AND(Datos!$P43="Balasto OK",$BB43=0.3),0.08,AND(Datos!$P43="Balasto NOK",$BB43=0.4),0.2,AND(Datos!$P43="Balasto NOK",$BB43=0.3),0.15,AND(Datos!$P43="Placa",$BB43=0.4),1,AND(Datos!$P43="Placa",$BB43=0.3),0.08)</f>
        <v/>
      </c>
      <c r="BE43" s="145" t="str" cm="1">
        <f t="array" ref="BE43">_xlfn.IFS($C43="","",AND(Datos!$P43="Balasto OK",$BB43=0.4),0.6,AND(Datos!$P43="Balasto OK",$BB43=0.3),0.45,AND(Datos!$P43="Balasto NOK",$BB43=0.4),1,AND(Datos!$P43="Balasto NOK",$BB43=0.3),0.75,AND(Datos!$P43="Placa",$BB43=0.4),0.6,AND(Datos!$P43="Placa",$BB43=0.3),0.45)</f>
        <v/>
      </c>
      <c r="BF43" s="143" t="str" cm="1">
        <f t="array" ref="BF43">_xlfn.IFS($C43="","",AND($C43="Ibérico",Interno!$AM43="11"),((3.75/Datos!$K43)+0.015),AND($C43="Ibérico",Interno!$AM43="12"),((50/Datos!$K43)-0.17),AND($C43="Ibérico",Interno!$AM43="110"),0.015,AND($C43="Estándar",Interno!$AM43="21"),((3.75/Datos!$K43)+0.015),AND($C43="Estándar",Interno!$AM43="22"),((50/Datos!$K43)-0.17),AND($C43="Estándar",Interno!$AM43="210"),0.015)</f>
        <v/>
      </c>
      <c r="BG43" s="145" t="str" cm="1">
        <f t="array" ref="BG43">_xlfn.IFS($C43="","",AND($C43="Ibérico",Interno!$AM43="11"),((3.75/Datos!$K43)+0.015),AND($C43="Ibérico",Interno!$AM43="12"),((60/Datos!$K43)-0.21),AND($C43="Ibérico",Interno!$AM43="110"),0.015,AND($C43="Estándar",Interno!$AM43="21"),((3.75/Datos!$K43)+0.015),AND($C43="Estándar",Interno!$AM43="22"),((60/Datos!$K43)-0.21),AND($C43="Estándar",Interno!$AM43="210"),0.015)</f>
        <v/>
      </c>
      <c r="BH43" s="143" t="str">
        <f>IF($BA43="","",($BB43/Datos!$U43)*Datos!$AA43*$BA43)</f>
        <v/>
      </c>
      <c r="BI43" s="145" t="str">
        <f>IF($BA43="","",($BB43/Datos!$U43)*Datos!$AB43*$BA43)</f>
        <v/>
      </c>
      <c r="BJ43" s="143" t="str">
        <f>IF($AZ43="","",($AZ43/Datos!$U43)*Datos!$AF43)</f>
        <v/>
      </c>
      <c r="BK43" s="144" t="str">
        <f>IF($AZ43="","",($BB43/Datos!$U43)*Datos!$AF43*$BA43)</f>
        <v/>
      </c>
      <c r="BL43" s="144" t="str">
        <f>IF($AZ43="","",TAN(Datos!$AG43*(PI()/180))*$BA43)</f>
        <v/>
      </c>
      <c r="BM43" s="144" t="str">
        <f>IF($AZ43="","",TAN(Datos!$AH43*(PI()/180))*$BA43)</f>
        <v/>
      </c>
      <c r="BN43" s="144" t="str" cm="1">
        <f t="array" ref="BN43">_xlfn.IFS($AZ43="","",AND($G43&lt;&gt;"",Datos!$F43="Recta"),$BO43,$G43&lt;&gt;"",TAN($BD43*(PI()/180))*$BA43)</f>
        <v/>
      </c>
      <c r="BO43" s="145" t="str">
        <f t="shared" si="3"/>
        <v/>
      </c>
      <c r="BQ43" s="143" t="str" cm="1">
        <f t="array" ref="BQ43">_xlfn.IFS($D43="","",$D43="AF 4.0 IP",Maestro!$AC$6,$D43="AF 4.1 IP",Maestro!$AC$7,$D43="AF 4.2 IP",Maestro!$AC$8,$D43="AF 4.0 EP",Maestro!$AC$13,$D43="AF 4.1. IP",Maestro!$AC$14,$D43="AF 4.2 IP",Maestro!$AC$15)</f>
        <v/>
      </c>
      <c r="BR43" s="144" t="str" cm="1">
        <f t="array" ref="BR43">_xlfn.IFS($D43="","",$D43="AF 4.0 IP",Maestro!$AD$6,$D43="AF 4.1 IP",Maestro!$AD$7,$D43="AF 4.2 IP",Maestro!$AD$8,$D43="AF 4.0 EP",Maestro!$AD$13,$D43="AF 4.1. IP",Maestro!$AD$14,$D43="AF 4.2 IP",Maestro!$AD$15)</f>
        <v/>
      </c>
      <c r="BS43" s="144" t="str" cm="1">
        <f t="array" ref="BS43">_xlfn.IFS($D43="","",AND($D43&lt;&gt;"",OR(AND($C43="Ibérico",$BR43&lt;=3.32),AND($C43="Estándar",$BR43&lt;=3.25))),0.4,AND($D43="AF 4.0 IP",$BR43&gt;3.32,$BR43&lt;4.325),((7.34-$BR43)/10.05),AND($D43="AF 4.1 IP",$BR43&gt;3.32,$BR43&lt;4.445),((7.82-$BR43)/11.25),AND($D43="AF 4.2 IP",$BR43&gt;3.32,$BR43&lt;4.545),((8.22-$BR43)/12.25),AND($D43="AF 4.0 EP",$BR43&gt;3.25,$BR43&lt;4.325),((7.55-$BR43)/10.75),AND($D43="AF 4.1 EP",$BR43&gt;3.25,$BR43&lt;4.445),((8.03-$BR43)/11.95),AND($D43="AF 4.2 EP",$BR43&gt;3.25,$BR43&lt;4.545),((8.43-$BR43)/12.95),AND($BR43&gt;=4.325,OR($D43="AF 4.0 IP",$D43="AF 4.0 EP")),0.3,AND($BR43&gt;=4.445,OR($D43="AF 4.1 IP",$D43="AF 4.1 EP")),0.3,AND($BR43&gt;=4.545,OR($D43="AF 4.2 IP",$D43="AF 4.2 EP")),0.3)</f>
        <v/>
      </c>
      <c r="BT43" s="145" t="str" cm="1">
        <f t="array" ref="BT43">_xlfn.IFS($D43="","",AND($D43&lt;&gt;"",OR(AND($C43="Ibérico",$BR43&lt;=3.32),AND($C43="Estándar",$BR43&lt;=3.25))),0,AND($D43="AF 4.0 IP",$BR43&gt;3.32,$BR43&lt;4.325),(($BR43-3.32)/1.005),AND($D43="AF 4.1 IP",$BR43&gt;3.32,$BR43&lt;4.445),(($BR43-3.32)/1.125),AND($D43="AF 4.2 IP",$BR43&gt;3.32,$BR43&lt;4.545),(($BR43-3.32)/1.225),AND($D43="AF 4.0 EP",$BR43&gt;3.25,$BR43&lt;4.325),(($BR43-3.25)/1.075),AND($D43="AF 4.1 EP",$BR43&gt;3.25,$BR43&lt;4.445),(($BR43-3.25)/1.195),AND($D43="AF 4.2 EP",$BR43&gt;3.25,$BR43&lt;4.545),(($BR43-3.25)/1.295),AND($BR43&gt;=4.325,OR($D43="AF 4.0 IP",$D43="AF 4.0 EP")),1,AND($BR43&gt;=4.445,OR($D43="AF 4.1 IP",$D43="AF 4.1 EP")),1,AND($BR43&gt;=4.545,OR($D43="AF 4.2 IP",$D43="AF 4.2 EP")),1)</f>
        <v/>
      </c>
      <c r="BU43" s="143" t="str" cm="1">
        <f t="array" ref="BU43">_xlfn.IFS($C43="","",AND($C43="Ibérico",Interno!$AM43="11"),((3.75/Datos!$K43)+0.015),AND($C43="Ibérico",Interno!$AM43="12"),((50/Datos!$K43)-0.17),AND($C43="Ibérico",Interno!$AM43="110"),0.015,AND($C43="Estándar",Interno!$AM43="21"),((3.75/Datos!$K43)+0.015),AND($C43="Estándar",Interno!$AM43="22"),((50/Datos!$K43)-0.17),AND($C43="Estándar",Interno!$AM43="210"),0.015)</f>
        <v/>
      </c>
      <c r="BV43" s="145" t="str" cm="1">
        <f t="array" ref="BV43">_xlfn.IFS($C43="","",AND($C43="Ibérico",Interno!$AM43="11"),((3.75/Datos!$K43)+0.015),AND($C43="Ibérico",Interno!$AM43="12"),((60/Datos!$K43)-0.21),AND($C43="Ibérico",Interno!$AM43="110"),0.015,AND($C43="Estándar",Interno!$AM43="21"),((3.75/Datos!$K43)+0.015),AND($C43="Estándar",Interno!$AM43="22"),((60/Datos!$K43)-0.21),AND($C43="Estándar",Interno!$AM43="210"),0.015)</f>
        <v/>
      </c>
      <c r="BW43" s="146" t="str">
        <f>IF($BR43="","",($BR43/Datos!$U43)*Datos!$AF43)</f>
        <v/>
      </c>
    </row>
    <row r="44" spans="2:75" x14ac:dyDescent="0.35">
      <c r="B44" s="143" t="str">
        <f>IF(Datos!$B44="","",Datos!$B44)</f>
        <v/>
      </c>
      <c r="C44" s="144" t="str">
        <f>IF(Datos!$E44="","",Datos!$E44)</f>
        <v/>
      </c>
      <c r="D44" s="145" t="str">
        <f>IF(Datos!$J44="","",Datos!$J44)</f>
        <v/>
      </c>
      <c r="F44" s="143" t="str" cm="1">
        <f t="array" ref="F44">_xlfn.IFS($D44="","",$D44="AF 4.0 IP",Maestro!$W$6,$D44="AF 4.1 IP",Maestro!$W$7,$D44="AF 4.2 IP",Maestro!$W$8,$D44="AF 4.0 EP",Maestro!$W$13,$D44="AF 4.1. IP",Maestro!$W$14,$D44="AF 4.2 IP",Maestro!$W$15)</f>
        <v/>
      </c>
      <c r="G44" s="144" t="str" cm="1">
        <f t="array" ref="G44">_xlfn.IFS($D44="","",$D44="AF 4.0 IP",Maestro!$X$6,$D44="AF 4.1 IP",Maestro!$X$7,$D44="AF 4.2 IP",Maestro!$X$8,$D44="AF 4.0 EP",Maestro!$X$13,$D44="AF 4.1. IP",Maestro!$X$14,$D44="AF 4.2 IP",Maestro!$X$15)</f>
        <v/>
      </c>
      <c r="H44" s="144" t="str" cm="1">
        <f t="array" ref="H44">_xlfn.IFS(Datos!$V44="","",($G44-Datos!$V44)&lt;0,0,($G44-Datos!$V44)&gt;=0,($G44-Datos!$V44))</f>
        <v/>
      </c>
      <c r="I44" s="144" t="str" cm="1">
        <f t="array" ref="I44">_xlfn.IFS($D44="","",AND($D44&lt;&gt;"",OR(AND($C44="Ibérico",$G44&lt;=3.32),AND($C44="Estándar",$G44&lt;=3.25))),0.4,AND($D44="AF 4.0 IP",$G44&gt;3.32,$G44&lt;4.325),((7.34-$G44)/10.05),AND($D44="AF 4.1 IP",$G44&gt;3.32,$G44&lt;4.445),((7.82-$G44)/11.25),AND($D44="AF 4.2 IP",$G44&gt;3.32,$G44&lt;4.545),((8.22-$G44)/12.25),AND($D44="AF 4.0 EP",$G44&gt;3.25,$G44&lt;4.325),((7.55-$G44)/10.75),AND($D44="AF 4.1 EP",$G44&gt;3.25,$G44&lt;4.445),((8.03-$G44)/11.95),AND($D44="AF 4.2 EP",$G44&gt;3.25,$G44&lt;4.545),((8.43-$G44)/12.95),AND($G44&gt;=4.325,OR($D44="AF 4.0 IP",$D44="AF 4.0 EP")),0.3,AND($G44&gt;=4.445,OR($D44="AF 4.1 IP",$D44="AF 4.1 EP")),0.3,AND($G44&gt;=4.545,OR($D44="AF 4.2 IP",$D44="AF 4.2 EP")),0.3)</f>
        <v/>
      </c>
      <c r="J44" s="144" t="str" cm="1">
        <f t="array" ref="J44">_xlfn.IFS($D44="","",AND($D44&lt;&gt;"",OR(AND($C44="Ibérico",$G44&lt;=3.32),AND($C44="Estándar",$G44&lt;=3.25))),0,AND($D44="AF 4.0 IP",$G44&gt;3.32,$G44&lt;4.325),(($G44-3.32)/1.005),AND($D44="AF 4.1 IP",$G44&gt;3.32,$G44&lt;4.445),(($G44-3.32)/1.125),AND($D44="AF 4.2 IP",$G44&gt;3.32,$G44&lt;4.545),(($G44-3.32)/1.225),AND($D44="AF 4.0 EP",$G44&gt;3.25,$G44&lt;4.325),(($G44-3.25)/1.075),AND($D44="AF 4.1 EP",$G44&gt;3.25,$G44&lt;4.445),(($G44-3.25)/1.195),AND($D44="AF 4.2 EP",$G44&gt;3.25,$G44&lt;4.545),(($G44-3.25)/1.295),AND($G44&gt;=4.325,OR($D44="AF 4.0 IP",$D44="AF 4.0 EP")),1,AND($G44&gt;=4.445,OR($D44="AF 4.1 IP",$D44="AF 4.1 EP")),1,AND($G44&gt;=4.545,OR($D44="AF 4.2 IP",$D44="AF 4.2 EP")),1)</f>
        <v/>
      </c>
      <c r="K44" s="144" t="str" cm="1">
        <f t="array" ref="K44">_xlfn.IFS($C44="","",AND(Datos!$P44="Balasto OK",$I44=0.4),0.1,AND(Datos!$P44="Balasto OK",$I44=0.3),0.08,AND(Datos!$P44="Balasto NOK",$I44=0.4),0.2,AND(Datos!$P44="Balasto NOK",$I44=0.3),0.15,AND(Datos!$P44="Placa",$I44=0.4),1,AND(Datos!$P44="Placa",$I44=0.3),0.08)</f>
        <v/>
      </c>
      <c r="L44" s="145" t="str" cm="1">
        <f t="array" ref="L44">_xlfn.IFS($C44="","",AND(Datos!$P44="Balasto OK",$I44=0.4),0.6,AND(Datos!$P44="Balasto OK",$I44=0.3),0.45,AND(Datos!$P44="Balasto NOK",$I44=0.4),1,AND(Datos!$P44="Balasto NOK",$I44=0.3),0.75,AND(Datos!$P44="Placa",$I44=0.4),0.6,AND(Datos!$P44="Placa",$I44=0.3),0.45)</f>
        <v/>
      </c>
      <c r="M44" s="143" t="str" cm="1">
        <f t="array" ref="M44">_xlfn.IFS($C44="","",AND($C44="Ibérico",Interno!$AM44="11"),((3.75/Datos!$K44)+(16.25*$J44/Datos!$K44)+0.015),AND($C44="Ibérico",Interno!$AM44="12"),((50/Datos!$K44)+(0.065*$J44)-0.17),AND($C44="Ibérico",Interno!$AM44="110"),0.015,AND($C44="Estándar",Interno!$AM44="21"),((3.75/Datos!$K44)+(16.25*$J44/Datos!$K44)+0.015),AND($C44="Estándar",Interno!$AM44="22"),((50/Datos!$K44)+(0.065*$J44)-0.17),AND($C44="Estándar",Interno!$AM44="210"),0.015)</f>
        <v/>
      </c>
      <c r="N44" s="145" t="str" cm="1">
        <f t="array" ref="N44">_xlfn.IFS($C44="","",AND($C44="Ibérico",Interno!$AM44="11"),((3.75/Datos!$K44)+(16.25*$J44/Datos!$K44)+0.015),AND($C44="Ibérico",Interno!$AM44="12"),((60/Datos!$K44)+($J44*(0.105-(10/Datos!$K44)))-0.21),AND($C44="Ibérico",Interno!$AM44="110"),0.015,AND($C44="Estándar",Interno!$AM44="21"),((3.75/Datos!$K44)+(16.25*$J44/Datos!$K44)+0.015),AND($C44="Estándar",Interno!$AM44="22"),((60/Datos!$K44)+($J44*(0.105-(10/Datos!$K44)))-0.21),AND($C44="Estándar",Interno!$AM44="210"),0.015)</f>
        <v/>
      </c>
      <c r="O44" s="143" t="str">
        <f>IF($H44="","",($I44/Datos!$U44)*Datos!$AA44*$H44)</f>
        <v/>
      </c>
      <c r="P44" s="145" t="str">
        <f>IF($H44="","",($I44/Datos!$U44)*Datos!$AB44*$H44)</f>
        <v/>
      </c>
      <c r="Q44" s="143" t="str">
        <f>IF($F44="","",($I44/Datos!$U44)*Datos!$AA44*$F44)</f>
        <v/>
      </c>
      <c r="R44" s="145" t="str">
        <f>IF($F44="","",($I44/Datos!$U44)*Datos!$AB44*$F44)</f>
        <v/>
      </c>
      <c r="S44" s="143" t="str">
        <f>IF($G44="","",($G44/Datos!$U44)*Datos!$AF44)</f>
        <v/>
      </c>
      <c r="T44" s="144" t="str">
        <f>IF($G44="","",($I44/Datos!$U44)*Datos!$AF44*$H44)</f>
        <v/>
      </c>
      <c r="U44" s="144" t="str">
        <f>IF($G44="","",TAN(Datos!$AG44*(PI()/180))*$H44)</f>
        <v/>
      </c>
      <c r="V44" s="144" t="str">
        <f>IF($G44="","",TAN(Datos!$AH44*(PI()/180))*$H44)</f>
        <v/>
      </c>
      <c r="W44" s="144" t="str" cm="1">
        <f t="array" ref="W44">_xlfn.IFS($G44="","",AND($G44&lt;&gt;"",Datos!$F44="Recta"),$X44,$G44&lt;&gt;"",TAN($K44*(PI()/180))*$H44)</f>
        <v/>
      </c>
      <c r="X44" s="145" t="str">
        <f t="shared" si="0"/>
        <v/>
      </c>
      <c r="Y44" s="143" t="str">
        <f>IF($F44="","",-(Datos!$AF44/2)+($F44/Datos!$U44)*Datos!$AF44)</f>
        <v/>
      </c>
      <c r="Z44" s="144" t="str">
        <f>IF($F44="","",(Datos!$AF44/2)+($F44/Datos!$U44)*Datos!$AF44)</f>
        <v/>
      </c>
      <c r="AA44" s="144" t="str">
        <f>IF($F44="","",$I44*($F44/Datos!$U44)*Datos!$AF44)</f>
        <v/>
      </c>
      <c r="AB44" s="144" t="str">
        <f>IF($F44="","",TAN(Datos!$AG44*(PI()/180))*$F44)</f>
        <v/>
      </c>
      <c r="AC44" s="144" t="str">
        <f>IF($F44="","",TAN(Datos!$AH44*(PI()/180))*$F44)</f>
        <v/>
      </c>
      <c r="AD44" s="144" t="str" cm="1">
        <f t="array" ref="AD44">_xlfn.IFS($G44="","",AND($G44&lt;&gt;"",Datos!$F44="Recta"),$AE44,$G44&lt;&gt;"",TAN($L44*(PI()/180))*$F44)</f>
        <v/>
      </c>
      <c r="AE44" s="145" t="str">
        <f t="shared" si="1"/>
        <v/>
      </c>
      <c r="AG44" s="143" t="str" cm="1">
        <f t="array" ref="AG44">_xlfn.IFS($D44="","",$D44="AF 4.0 IP",Maestro!$Y$6,$D44="AF 4.1 IP",Maestro!$Y$7,$D44="AF 4.2 IP",Maestro!$Y$8,$D44="AF 4.0 EP",Maestro!$Y$13,$D44="AF 4.1. IP",Maestro!$Y$14,$D44="AF 4.2 IP",Maestro!$Y$15)</f>
        <v/>
      </c>
      <c r="AH44" s="144" t="str" cm="1">
        <f t="array" ref="AH44">_xlfn.IFS($D44="","",$D44="AF 4.0 IP",Maestro!$Z$6,$D44="AF 4.1 IP",Maestro!$Z$7,$D44="AF 4.2 IP",Maestro!$Z$8,$D44="AF 4.0 EP",Maestro!$Z$13,$D44="AF 4.1. IP",Maestro!$Z$14,$D44="AF 4.2 IP",Maestro!$Z$15)</f>
        <v/>
      </c>
      <c r="AI44" s="144" t="str" cm="1">
        <f t="array" ref="AI44">_xlfn.IFS(Datos!$V44="","",($AH44-Datos!$V44)&lt;0,0,($AH44-Datos!$V44)&gt;=0,($AH44-Datos!$V44))</f>
        <v/>
      </c>
      <c r="AJ44" s="144" t="str" cm="1">
        <f t="array" ref="AJ44">_xlfn.IFS($D44="","",AND($D44&lt;&gt;"",OR(AND($C44="Ibérico",$AH44&lt;=3.32),AND($C44="Estándar",$AH44&lt;=3.25))),0.4,AND($D44="AF 4.0 IP",$AH44&gt;3.32,$AH44&lt;4.325),((7.34-$AH44)/10.05),AND($D44="AF 4.1 IP",$AH44&gt;3.32,$AH44&lt;4.445),((7.82-$AH44)/11.25),AND($D44="AF 4.2 IP",$AH44&gt;3.32,$AH44&lt;4.545),((8.22-$AH44)/12.25),AND($D44="AF 4.0 EP",$AH44&gt;3.25,$AH44&lt;4.325),((7.55-$AH44)/10.75),AND($D44="AF 4.1 EP",$AH44&gt;3.25,$AH44&lt;4.445),((8.03-$AH44)/11.95),AND($D44="AF 4.2 EP",$AH44&gt;3.25,$AH44&lt;4.545),((8.43-$AH44)/12.95),AND($AH44&gt;=4.325,OR($D44="AF 4.0 IP",$D44="AF 4.0 EP")),0.3,AND($AH44&gt;=4.445,OR($D44="AF 4.1 IP",$D44="AF 4.1 EP")),0.3,AND($AH44&gt;=4.545,OR($D44="AF 4.2 IP",$D44="AF 4.2 EP")),0.3)</f>
        <v/>
      </c>
      <c r="AK44" s="144" t="str" cm="1">
        <f t="array" ref="AK44">_xlfn.IFS($D44="","",AND($D44&lt;&gt;"",OR(AND($C44="Ibérico",$AH44&lt;=3.32),AND($C44="Estándar",$AH44&lt;=3.25))),0,AND($D44="AF 4.0 IP",$AH44&gt;3.32,$AH44&lt;4.325),(($AH44-3.32)/1.005),AND($D44="AF 4.1 IP",$AH44&gt;3.32,$AH44&lt;4.445),(($AH44-3.32)/1.125),AND($D44="AF 4.2 IP",$AH44&gt;3.32,$AH44&lt;4.545),(($AH44-3.32)/1.225),AND($D44="AF 4.0 EP",$AH44&gt;3.25,$AH44&lt;4.325),(($AH44-3.25)/1.075),AND($D44="AF 4.1 EP",$AH44&gt;3.25,$AH44&lt;4.445),(($AH44-3.25)/1.195),AND($D44="AF 4.2 EP",$AH44&gt;3.25,$AH44&lt;4.545),(($AH44-3.25)/1.295),AND($AH44&gt;=4.325,OR($D44="AF 4.0 IP",$D44="AF 4.0 EP")),1,AND($AH44&gt;=4.445,OR($D44="AF 4.1 IP",$D44="AF 4.1 EP")),1,AND($AH44&gt;=4.545,OR($D44="AF 4.2 IP",$D44="AF 4.2 EP")),1)</f>
        <v/>
      </c>
      <c r="AL44" s="144" t="str" cm="1">
        <f t="array" ref="AL44">_xlfn.IFS($C44="","",AND(Datos!$P44="Balasto OK",$AJ44=0.4),0.1,AND(Datos!$P44="Balasto OK",$AJ44=0.3),0.08,AND(Datos!$P44="Balasto NOK",$AJ44=0.4),0.2,AND(Datos!$P44="Balasto NOK",$AJ44=0.3),0.15,AND(Datos!$P44="Placa",$AJ44=0.4),1,AND(Datos!$P44="Placa",$AJ44=0.3),0.08)</f>
        <v/>
      </c>
      <c r="AM44" s="145" t="str" cm="1">
        <f t="array" ref="AM44">_xlfn.IFS($C44="","",AND(Datos!$P44="Balasto OK",$AJ44=0.4),0.6,AND(Datos!$P44="Balasto OK",$AJ44=0.3),0.45,AND(Datos!$P44="Balasto NOK",$AJ44=0.4),1,AND(Datos!$P44="Balasto NOK",$AJ44=0.3),0.75,AND(Datos!$P44="Placa",$AJ44=0.4),0.6,AND(Datos!$P44="Placa",$AJ44=0.3),0.45)</f>
        <v/>
      </c>
      <c r="AN44" s="143" t="str" cm="1">
        <f t="array" ref="AN44">_xlfn.IFS($C44="","",AND($C44="Ibérico",Interno!$AM44="11"),((3.75/Datos!$K44)+0.015),AND($C44="Ibérico",Interno!$AM44="12"),((50/Datos!$K44)-0.17),AND($C44="Ibérico",Interno!$AM44="110"),0.015,AND($C44="Estándar",Interno!$AM44="21"),((3.75/Datos!$K44)+0.015),AND($C44="Estándar",Interno!$AM44="22"),((50/Datos!$K44)-0.17),AND($C44="Estándar",Interno!$AM44="210"),0.015)</f>
        <v/>
      </c>
      <c r="AO44" s="145" t="str" cm="1">
        <f t="array" ref="AO44">_xlfn.IFS($C44="","",AND($C44="Ibérico",Interno!$AM44="11"),((3.75/Datos!$K44)+0.015),AND($C44="Ibérico",Interno!$AM44="12"),((60/Datos!$K44)-0.21),AND($C44="Ibérico",Interno!$AM44="110"),0.015,AND($C44="Estándar",Interno!$AM44="21"),((3.75/Datos!$K44)+0.015),AND($C44="Estándar",Interno!$AM44="22"),((60/Datos!$K44)-0.21),AND($C44="Estándar",Interno!$AM44="210"),0.015)</f>
        <v/>
      </c>
      <c r="AP44" s="143" t="str">
        <f>IF($AI44="","",($AJ44/Datos!$U44)*Datos!$AA44*$AI44)</f>
        <v/>
      </c>
      <c r="AQ44" s="145" t="str">
        <f>IF($AI44="","",($AJ44/Datos!$U44)*Datos!$AB44*$AI44)</f>
        <v/>
      </c>
      <c r="AR44" s="143" t="str">
        <f>IF($AH44="","",($AH44/Datos!$U44)*Datos!$AF44)</f>
        <v/>
      </c>
      <c r="AS44" s="144" t="str">
        <f>IF($AH44="","",($AJ44/Datos!$U44)*Datos!$AF44*$AI44)</f>
        <v/>
      </c>
      <c r="AT44" s="144" t="str">
        <f>IF($AH44="","",TAN(Datos!$AG44*(PI()/180))*$AI44)</f>
        <v/>
      </c>
      <c r="AU44" s="144" t="str">
        <f>IF($AH44="","",TAN(Datos!$AH44*(PI()/180))*$AI44)</f>
        <v/>
      </c>
      <c r="AV44" s="144" t="str" cm="1">
        <f t="array" ref="AV44">_xlfn.IFS($AH44="","",AND($G44&lt;&gt;"",Datos!$F44="Recta"),$AW44,$G44&lt;&gt;"",TAN($AL44*(PI()/180))*$AI44)</f>
        <v/>
      </c>
      <c r="AW44" s="145" t="str">
        <f t="shared" si="2"/>
        <v/>
      </c>
      <c r="AY44" s="143" t="str" cm="1">
        <f t="array" ref="AY44">_xlfn.IFS($D44="","",$D44="AF 4.0 IP",Maestro!$AA$6,$D44="AF 4.1 IP",Maestro!$AA$7,$D44="AF 4.2 IP",Maestro!$AA$8,$D44="AF 4.0 EP",Maestro!$AA$13,$D44="AF 4.1. IP",Maestro!$AA$14,$D44="AF 4.2 IP",Maestro!$AA$15)</f>
        <v/>
      </c>
      <c r="AZ44" s="144" t="str" cm="1">
        <f t="array" ref="AZ44">_xlfn.IFS($D44="","",$D44="AF 4.0 IP",Maestro!$AB$6,$D44="AF 4.1 IP",Maestro!$AB$7,$D44="AF 4.2 IP",Maestro!$AB$8,$D44="AF 4.0 EP",Maestro!$AB$13,$D44="AF 4.1. IP",Maestro!$AB$14,$D44="AF 4.2 IP",Maestro!$AB$15)</f>
        <v/>
      </c>
      <c r="BA44" s="144" t="str" cm="1">
        <f t="array" ref="BA44">_xlfn.IFS(Datos!$V44="","",($AZ44-Datos!$V44)&lt;0,0,($AZ44-Datos!$V44)&gt;=0,($AZ44-Datos!$V44))</f>
        <v/>
      </c>
      <c r="BB44" s="144" t="str" cm="1">
        <f t="array" ref="BB44">_xlfn.IFS($D44="","",AND($D44&lt;&gt;"",OR(AND($C44="Ibérico",$AZ44&lt;=3.32),AND($C44="Estándar",$AZ44&lt;=3.25))),0.4,AND($D44="AF 4.0 IP",$AZ44&gt;3.32,$AZ44&lt;4.325),((7.34-$AZ44)/10.05),AND($D44="AF 4.1 IP",$AZ44&gt;3.32,$AZ44&lt;4.445),((7.82-$AZ44)/11.25),AND($D44="AF 4.2 IP",$AZ44&gt;3.32,$AZ44&lt;4.545),((8.22-$AZ44)/12.25),AND($D44="AF 4.0 EP",$AZ44&gt;3.25,$AZ44&lt;4.325),((7.55-$AZ44)/10.75),AND($D44="AF 4.1 EP",$AZ44&gt;3.25,$AZ44&lt;4.445),((8.03-$AZ44)/11.95),AND($D44="AF 4.2 EP",$AZ44&gt;3.25,$AZ44&lt;4.545),((8.43-$AZ44)/12.95),AND($AZ44&gt;=4.325,OR($D44="AF 4.0 IP",$D44="AF 4.0 EP")),0.3,AND($AZ44&gt;=4.445,OR($D44="AF 4.1 IP",$D44="AF 4.1 EP")),0.3,AND($AZ44&gt;=4.545,OR($D44="AF 4.2 IP",$D44="AF 4.2 EP")),0.3)</f>
        <v/>
      </c>
      <c r="BC44" s="144" t="str" cm="1">
        <f t="array" ref="BC44">_xlfn.IFS($D44="","",AND($D44&lt;&gt;"",OR(AND($C44="Ibérico",$AZ44&lt;=3.32),AND($C44="Estándar",$AZ44&lt;=3.25))),0,AND($D44="AF 4.0 IP",$AZ44&gt;3.32,$AZ44&lt;4.325),(($AZ44-3.32)/1.005),AND($D44="AF 4.1 IP",$AZ44&gt;3.32,$AZ44&lt;4.445),(($AZ44-3.32)/1.125),AND($D44="AF 4.2 IP",$AZ44&gt;3.32,$AZ44&lt;4.545),(($AZ44-3.32)/1.225),AND($D44="AF 4.0 EP",$AZ44&gt;3.25,$AZ44&lt;4.325),(($AZ44-3.25)/1.075),AND($D44="AF 4.1 EP",$AZ44&gt;3.25,$AZ44&lt;4.445),(($AZ44-3.25)/1.195),AND($D44="AF 4.2 EP",$AZ44&gt;3.25,$AZ44&lt;4.545),(($AZ44-3.25)/1.295),AND($AZ44&gt;=4.325,OR($D44="AF 4.0 IP",$D44="AF 4.0 EP")),1,AND($AZ44&gt;=4.445,OR($D44="AF 4.1 IP",$D44="AF 4.1 EP")),1,AND($AZ44&gt;=4.545,OR($D44="AF 4.2 IP",$D44="AF 4.2 EP")),1)</f>
        <v/>
      </c>
      <c r="BD44" s="144" t="str" cm="1">
        <f t="array" ref="BD44">_xlfn.IFS($C44="","",AND(Datos!$P44="Balasto OK",$BB44=0.4),0.1,AND(Datos!$P44="Balasto OK",$BB44=0.3),0.08,AND(Datos!$P44="Balasto NOK",$BB44=0.4),0.2,AND(Datos!$P44="Balasto NOK",$BB44=0.3),0.15,AND(Datos!$P44="Placa",$BB44=0.4),1,AND(Datos!$P44="Placa",$BB44=0.3),0.08)</f>
        <v/>
      </c>
      <c r="BE44" s="145" t="str" cm="1">
        <f t="array" ref="BE44">_xlfn.IFS($C44="","",AND(Datos!$P44="Balasto OK",$BB44=0.4),0.6,AND(Datos!$P44="Balasto OK",$BB44=0.3),0.45,AND(Datos!$P44="Balasto NOK",$BB44=0.4),1,AND(Datos!$P44="Balasto NOK",$BB44=0.3),0.75,AND(Datos!$P44="Placa",$BB44=0.4),0.6,AND(Datos!$P44="Placa",$BB44=0.3),0.45)</f>
        <v/>
      </c>
      <c r="BF44" s="143" t="str" cm="1">
        <f t="array" ref="BF44">_xlfn.IFS($C44="","",AND($C44="Ibérico",Interno!$AM44="11"),((3.75/Datos!$K44)+0.015),AND($C44="Ibérico",Interno!$AM44="12"),((50/Datos!$K44)-0.17),AND($C44="Ibérico",Interno!$AM44="110"),0.015,AND($C44="Estándar",Interno!$AM44="21"),((3.75/Datos!$K44)+0.015),AND($C44="Estándar",Interno!$AM44="22"),((50/Datos!$K44)-0.17),AND($C44="Estándar",Interno!$AM44="210"),0.015)</f>
        <v/>
      </c>
      <c r="BG44" s="145" t="str" cm="1">
        <f t="array" ref="BG44">_xlfn.IFS($C44="","",AND($C44="Ibérico",Interno!$AM44="11"),((3.75/Datos!$K44)+0.015),AND($C44="Ibérico",Interno!$AM44="12"),((60/Datos!$K44)-0.21),AND($C44="Ibérico",Interno!$AM44="110"),0.015,AND($C44="Estándar",Interno!$AM44="21"),((3.75/Datos!$K44)+0.015),AND($C44="Estándar",Interno!$AM44="22"),((60/Datos!$K44)-0.21),AND($C44="Estándar",Interno!$AM44="210"),0.015)</f>
        <v/>
      </c>
      <c r="BH44" s="143" t="str">
        <f>IF($BA44="","",($BB44/Datos!$U44)*Datos!$AA44*$BA44)</f>
        <v/>
      </c>
      <c r="BI44" s="145" t="str">
        <f>IF($BA44="","",($BB44/Datos!$U44)*Datos!$AB44*$BA44)</f>
        <v/>
      </c>
      <c r="BJ44" s="143" t="str">
        <f>IF($AZ44="","",($AZ44/Datos!$U44)*Datos!$AF44)</f>
        <v/>
      </c>
      <c r="BK44" s="144" t="str">
        <f>IF($AZ44="","",($BB44/Datos!$U44)*Datos!$AF44*$BA44)</f>
        <v/>
      </c>
      <c r="BL44" s="144" t="str">
        <f>IF($AZ44="","",TAN(Datos!$AG44*(PI()/180))*$BA44)</f>
        <v/>
      </c>
      <c r="BM44" s="144" t="str">
        <f>IF($AZ44="","",TAN(Datos!$AH44*(PI()/180))*$BA44)</f>
        <v/>
      </c>
      <c r="BN44" s="144" t="str" cm="1">
        <f t="array" ref="BN44">_xlfn.IFS($AZ44="","",AND($G44&lt;&gt;"",Datos!$F44="Recta"),$BO44,$G44&lt;&gt;"",TAN($BD44*(PI()/180))*$BA44)</f>
        <v/>
      </c>
      <c r="BO44" s="145" t="str">
        <f t="shared" si="3"/>
        <v/>
      </c>
      <c r="BQ44" s="143" t="str" cm="1">
        <f t="array" ref="BQ44">_xlfn.IFS($D44="","",$D44="AF 4.0 IP",Maestro!$AC$6,$D44="AF 4.1 IP",Maestro!$AC$7,$D44="AF 4.2 IP",Maestro!$AC$8,$D44="AF 4.0 EP",Maestro!$AC$13,$D44="AF 4.1. IP",Maestro!$AC$14,$D44="AF 4.2 IP",Maestro!$AC$15)</f>
        <v/>
      </c>
      <c r="BR44" s="144" t="str" cm="1">
        <f t="array" ref="BR44">_xlfn.IFS($D44="","",$D44="AF 4.0 IP",Maestro!$AD$6,$D44="AF 4.1 IP",Maestro!$AD$7,$D44="AF 4.2 IP",Maestro!$AD$8,$D44="AF 4.0 EP",Maestro!$AD$13,$D44="AF 4.1. IP",Maestro!$AD$14,$D44="AF 4.2 IP",Maestro!$AD$15)</f>
        <v/>
      </c>
      <c r="BS44" s="144" t="str" cm="1">
        <f t="array" ref="BS44">_xlfn.IFS($D44="","",AND($D44&lt;&gt;"",OR(AND($C44="Ibérico",$BR44&lt;=3.32),AND($C44="Estándar",$BR44&lt;=3.25))),0.4,AND($D44="AF 4.0 IP",$BR44&gt;3.32,$BR44&lt;4.325),((7.34-$BR44)/10.05),AND($D44="AF 4.1 IP",$BR44&gt;3.32,$BR44&lt;4.445),((7.82-$BR44)/11.25),AND($D44="AF 4.2 IP",$BR44&gt;3.32,$BR44&lt;4.545),((8.22-$BR44)/12.25),AND($D44="AF 4.0 EP",$BR44&gt;3.25,$BR44&lt;4.325),((7.55-$BR44)/10.75),AND($D44="AF 4.1 EP",$BR44&gt;3.25,$BR44&lt;4.445),((8.03-$BR44)/11.95),AND($D44="AF 4.2 EP",$BR44&gt;3.25,$BR44&lt;4.545),((8.43-$BR44)/12.95),AND($BR44&gt;=4.325,OR($D44="AF 4.0 IP",$D44="AF 4.0 EP")),0.3,AND($BR44&gt;=4.445,OR($D44="AF 4.1 IP",$D44="AF 4.1 EP")),0.3,AND($BR44&gt;=4.545,OR($D44="AF 4.2 IP",$D44="AF 4.2 EP")),0.3)</f>
        <v/>
      </c>
      <c r="BT44" s="145" t="str" cm="1">
        <f t="array" ref="BT44">_xlfn.IFS($D44="","",AND($D44&lt;&gt;"",OR(AND($C44="Ibérico",$BR44&lt;=3.32),AND($C44="Estándar",$BR44&lt;=3.25))),0,AND($D44="AF 4.0 IP",$BR44&gt;3.32,$BR44&lt;4.325),(($BR44-3.32)/1.005),AND($D44="AF 4.1 IP",$BR44&gt;3.32,$BR44&lt;4.445),(($BR44-3.32)/1.125),AND($D44="AF 4.2 IP",$BR44&gt;3.32,$BR44&lt;4.545),(($BR44-3.32)/1.225),AND($D44="AF 4.0 EP",$BR44&gt;3.25,$BR44&lt;4.325),(($BR44-3.25)/1.075),AND($D44="AF 4.1 EP",$BR44&gt;3.25,$BR44&lt;4.445),(($BR44-3.25)/1.195),AND($D44="AF 4.2 EP",$BR44&gt;3.25,$BR44&lt;4.545),(($BR44-3.25)/1.295),AND($BR44&gt;=4.325,OR($D44="AF 4.0 IP",$D44="AF 4.0 EP")),1,AND($BR44&gt;=4.445,OR($D44="AF 4.1 IP",$D44="AF 4.1 EP")),1,AND($BR44&gt;=4.545,OR($D44="AF 4.2 IP",$D44="AF 4.2 EP")),1)</f>
        <v/>
      </c>
      <c r="BU44" s="143" t="str" cm="1">
        <f t="array" ref="BU44">_xlfn.IFS($C44="","",AND($C44="Ibérico",Interno!$AM44="11"),((3.75/Datos!$K44)+0.015),AND($C44="Ibérico",Interno!$AM44="12"),((50/Datos!$K44)-0.17),AND($C44="Ibérico",Interno!$AM44="110"),0.015,AND($C44="Estándar",Interno!$AM44="21"),((3.75/Datos!$K44)+0.015),AND($C44="Estándar",Interno!$AM44="22"),((50/Datos!$K44)-0.17),AND($C44="Estándar",Interno!$AM44="210"),0.015)</f>
        <v/>
      </c>
      <c r="BV44" s="145" t="str" cm="1">
        <f t="array" ref="BV44">_xlfn.IFS($C44="","",AND($C44="Ibérico",Interno!$AM44="11"),((3.75/Datos!$K44)+0.015),AND($C44="Ibérico",Interno!$AM44="12"),((60/Datos!$K44)-0.21),AND($C44="Ibérico",Interno!$AM44="110"),0.015,AND($C44="Estándar",Interno!$AM44="21"),((3.75/Datos!$K44)+0.015),AND($C44="Estándar",Interno!$AM44="22"),((60/Datos!$K44)-0.21),AND($C44="Estándar",Interno!$AM44="210"),0.015)</f>
        <v/>
      </c>
      <c r="BW44" s="146" t="str">
        <f>IF($BR44="","",($BR44/Datos!$U44)*Datos!$AF44)</f>
        <v/>
      </c>
    </row>
    <row r="45" spans="2:75" x14ac:dyDescent="0.35">
      <c r="B45" s="143" t="str">
        <f>IF(Datos!$B45="","",Datos!$B45)</f>
        <v/>
      </c>
      <c r="C45" s="144" t="str">
        <f>IF(Datos!$E45="","",Datos!$E45)</f>
        <v/>
      </c>
      <c r="D45" s="145" t="str">
        <f>IF(Datos!$J45="","",Datos!$J45)</f>
        <v/>
      </c>
      <c r="F45" s="143" t="str" cm="1">
        <f t="array" ref="F45">_xlfn.IFS($D45="","",$D45="AF 4.0 IP",Maestro!$W$6,$D45="AF 4.1 IP",Maestro!$W$7,$D45="AF 4.2 IP",Maestro!$W$8,$D45="AF 4.0 EP",Maestro!$W$13,$D45="AF 4.1. IP",Maestro!$W$14,$D45="AF 4.2 IP",Maestro!$W$15)</f>
        <v/>
      </c>
      <c r="G45" s="144" t="str" cm="1">
        <f t="array" ref="G45">_xlfn.IFS($D45="","",$D45="AF 4.0 IP",Maestro!$X$6,$D45="AF 4.1 IP",Maestro!$X$7,$D45="AF 4.2 IP",Maestro!$X$8,$D45="AF 4.0 EP",Maestro!$X$13,$D45="AF 4.1. IP",Maestro!$X$14,$D45="AF 4.2 IP",Maestro!$X$15)</f>
        <v/>
      </c>
      <c r="H45" s="144" t="str" cm="1">
        <f t="array" ref="H45">_xlfn.IFS(Datos!$V45="","",($G45-Datos!$V45)&lt;0,0,($G45-Datos!$V45)&gt;=0,($G45-Datos!$V45))</f>
        <v/>
      </c>
      <c r="I45" s="144" t="str" cm="1">
        <f t="array" ref="I45">_xlfn.IFS($D45="","",AND($D45&lt;&gt;"",OR(AND($C45="Ibérico",$G45&lt;=3.32),AND($C45="Estándar",$G45&lt;=3.25))),0.4,AND($D45="AF 4.0 IP",$G45&gt;3.32,$G45&lt;4.325),((7.34-$G45)/10.05),AND($D45="AF 4.1 IP",$G45&gt;3.32,$G45&lt;4.445),((7.82-$G45)/11.25),AND($D45="AF 4.2 IP",$G45&gt;3.32,$G45&lt;4.545),((8.22-$G45)/12.25),AND($D45="AF 4.0 EP",$G45&gt;3.25,$G45&lt;4.325),((7.55-$G45)/10.75),AND($D45="AF 4.1 EP",$G45&gt;3.25,$G45&lt;4.445),((8.03-$G45)/11.95),AND($D45="AF 4.2 EP",$G45&gt;3.25,$G45&lt;4.545),((8.43-$G45)/12.95),AND($G45&gt;=4.325,OR($D45="AF 4.0 IP",$D45="AF 4.0 EP")),0.3,AND($G45&gt;=4.445,OR($D45="AF 4.1 IP",$D45="AF 4.1 EP")),0.3,AND($G45&gt;=4.545,OR($D45="AF 4.2 IP",$D45="AF 4.2 EP")),0.3)</f>
        <v/>
      </c>
      <c r="J45" s="144" t="str" cm="1">
        <f t="array" ref="J45">_xlfn.IFS($D45="","",AND($D45&lt;&gt;"",OR(AND($C45="Ibérico",$G45&lt;=3.32),AND($C45="Estándar",$G45&lt;=3.25))),0,AND($D45="AF 4.0 IP",$G45&gt;3.32,$G45&lt;4.325),(($G45-3.32)/1.005),AND($D45="AF 4.1 IP",$G45&gt;3.32,$G45&lt;4.445),(($G45-3.32)/1.125),AND($D45="AF 4.2 IP",$G45&gt;3.32,$G45&lt;4.545),(($G45-3.32)/1.225),AND($D45="AF 4.0 EP",$G45&gt;3.25,$G45&lt;4.325),(($G45-3.25)/1.075),AND($D45="AF 4.1 EP",$G45&gt;3.25,$G45&lt;4.445),(($G45-3.25)/1.195),AND($D45="AF 4.2 EP",$G45&gt;3.25,$G45&lt;4.545),(($G45-3.25)/1.295),AND($G45&gt;=4.325,OR($D45="AF 4.0 IP",$D45="AF 4.0 EP")),1,AND($G45&gt;=4.445,OR($D45="AF 4.1 IP",$D45="AF 4.1 EP")),1,AND($G45&gt;=4.545,OR($D45="AF 4.2 IP",$D45="AF 4.2 EP")),1)</f>
        <v/>
      </c>
      <c r="K45" s="144" t="str" cm="1">
        <f t="array" ref="K45">_xlfn.IFS($C45="","",AND(Datos!$P45="Balasto OK",$I45=0.4),0.1,AND(Datos!$P45="Balasto OK",$I45=0.3),0.08,AND(Datos!$P45="Balasto NOK",$I45=0.4),0.2,AND(Datos!$P45="Balasto NOK",$I45=0.3),0.15,AND(Datos!$P45="Placa",$I45=0.4),1,AND(Datos!$P45="Placa",$I45=0.3),0.08)</f>
        <v/>
      </c>
      <c r="L45" s="145" t="str" cm="1">
        <f t="array" ref="L45">_xlfn.IFS($C45="","",AND(Datos!$P45="Balasto OK",$I45=0.4),0.6,AND(Datos!$P45="Balasto OK",$I45=0.3),0.45,AND(Datos!$P45="Balasto NOK",$I45=0.4),1,AND(Datos!$P45="Balasto NOK",$I45=0.3),0.75,AND(Datos!$P45="Placa",$I45=0.4),0.6,AND(Datos!$P45="Placa",$I45=0.3),0.45)</f>
        <v/>
      </c>
      <c r="M45" s="143" t="str" cm="1">
        <f t="array" ref="M45">_xlfn.IFS($C45="","",AND($C45="Ibérico",Interno!$AM45="11"),((3.75/Datos!$K45)+(16.25*$J45/Datos!$K45)+0.015),AND($C45="Ibérico",Interno!$AM45="12"),((50/Datos!$K45)+(0.065*$J45)-0.17),AND($C45="Ibérico",Interno!$AM45="110"),0.015,AND($C45="Estándar",Interno!$AM45="21"),((3.75/Datos!$K45)+(16.25*$J45/Datos!$K45)+0.015),AND($C45="Estándar",Interno!$AM45="22"),((50/Datos!$K45)+(0.065*$J45)-0.17),AND($C45="Estándar",Interno!$AM45="210"),0.015)</f>
        <v/>
      </c>
      <c r="N45" s="145" t="str" cm="1">
        <f t="array" ref="N45">_xlfn.IFS($C45="","",AND($C45="Ibérico",Interno!$AM45="11"),((3.75/Datos!$K45)+(16.25*$J45/Datos!$K45)+0.015),AND($C45="Ibérico",Interno!$AM45="12"),((60/Datos!$K45)+($J45*(0.105-(10/Datos!$K45)))-0.21),AND($C45="Ibérico",Interno!$AM45="110"),0.015,AND($C45="Estándar",Interno!$AM45="21"),((3.75/Datos!$K45)+(16.25*$J45/Datos!$K45)+0.015),AND($C45="Estándar",Interno!$AM45="22"),((60/Datos!$K45)+($J45*(0.105-(10/Datos!$K45)))-0.21),AND($C45="Estándar",Interno!$AM45="210"),0.015)</f>
        <v/>
      </c>
      <c r="O45" s="143" t="str">
        <f>IF($H45="","",($I45/Datos!$U45)*Datos!$AA45*$H45)</f>
        <v/>
      </c>
      <c r="P45" s="145" t="str">
        <f>IF($H45="","",($I45/Datos!$U45)*Datos!$AB45*$H45)</f>
        <v/>
      </c>
      <c r="Q45" s="143" t="str">
        <f>IF($F45="","",($I45/Datos!$U45)*Datos!$AA45*$F45)</f>
        <v/>
      </c>
      <c r="R45" s="145" t="str">
        <f>IF($F45="","",($I45/Datos!$U45)*Datos!$AB45*$F45)</f>
        <v/>
      </c>
      <c r="S45" s="143" t="str">
        <f>IF($G45="","",($G45/Datos!$U45)*Datos!$AF45)</f>
        <v/>
      </c>
      <c r="T45" s="144" t="str">
        <f>IF($G45="","",($I45/Datos!$U45)*Datos!$AF45*$H45)</f>
        <v/>
      </c>
      <c r="U45" s="144" t="str">
        <f>IF($G45="","",TAN(Datos!$AG45*(PI()/180))*$H45)</f>
        <v/>
      </c>
      <c r="V45" s="144" t="str">
        <f>IF($G45="","",TAN(Datos!$AH45*(PI()/180))*$H45)</f>
        <v/>
      </c>
      <c r="W45" s="144" t="str" cm="1">
        <f t="array" ref="W45">_xlfn.IFS($G45="","",AND($G45&lt;&gt;"",Datos!$F45="Recta"),$X45,$G45&lt;&gt;"",TAN($K45*(PI()/180))*$H45)</f>
        <v/>
      </c>
      <c r="X45" s="145" t="str">
        <f t="shared" si="0"/>
        <v/>
      </c>
      <c r="Y45" s="143" t="str">
        <f>IF($F45="","",-(Datos!$AF45/2)+($F45/Datos!$U45)*Datos!$AF45)</f>
        <v/>
      </c>
      <c r="Z45" s="144" t="str">
        <f>IF($F45="","",(Datos!$AF45/2)+($F45/Datos!$U45)*Datos!$AF45)</f>
        <v/>
      </c>
      <c r="AA45" s="144" t="str">
        <f>IF($F45="","",$I45*($F45/Datos!$U45)*Datos!$AF45)</f>
        <v/>
      </c>
      <c r="AB45" s="144" t="str">
        <f>IF($F45="","",TAN(Datos!$AG45*(PI()/180))*$F45)</f>
        <v/>
      </c>
      <c r="AC45" s="144" t="str">
        <f>IF($F45="","",TAN(Datos!$AH45*(PI()/180))*$F45)</f>
        <v/>
      </c>
      <c r="AD45" s="144" t="str" cm="1">
        <f t="array" ref="AD45">_xlfn.IFS($G45="","",AND($G45&lt;&gt;"",Datos!$F45="Recta"),$AE45,$G45&lt;&gt;"",TAN($L45*(PI()/180))*$F45)</f>
        <v/>
      </c>
      <c r="AE45" s="145" t="str">
        <f t="shared" si="1"/>
        <v/>
      </c>
      <c r="AG45" s="143" t="str" cm="1">
        <f t="array" ref="AG45">_xlfn.IFS($D45="","",$D45="AF 4.0 IP",Maestro!$Y$6,$D45="AF 4.1 IP",Maestro!$Y$7,$D45="AF 4.2 IP",Maestro!$Y$8,$D45="AF 4.0 EP",Maestro!$Y$13,$D45="AF 4.1. IP",Maestro!$Y$14,$D45="AF 4.2 IP",Maestro!$Y$15)</f>
        <v/>
      </c>
      <c r="AH45" s="144" t="str" cm="1">
        <f t="array" ref="AH45">_xlfn.IFS($D45="","",$D45="AF 4.0 IP",Maestro!$Z$6,$D45="AF 4.1 IP",Maestro!$Z$7,$D45="AF 4.2 IP",Maestro!$Z$8,$D45="AF 4.0 EP",Maestro!$Z$13,$D45="AF 4.1. IP",Maestro!$Z$14,$D45="AF 4.2 IP",Maestro!$Z$15)</f>
        <v/>
      </c>
      <c r="AI45" s="144" t="str" cm="1">
        <f t="array" ref="AI45">_xlfn.IFS(Datos!$V45="","",($AH45-Datos!$V45)&lt;0,0,($AH45-Datos!$V45)&gt;=0,($AH45-Datos!$V45))</f>
        <v/>
      </c>
      <c r="AJ45" s="144" t="str" cm="1">
        <f t="array" ref="AJ45">_xlfn.IFS($D45="","",AND($D45&lt;&gt;"",OR(AND($C45="Ibérico",$AH45&lt;=3.32),AND($C45="Estándar",$AH45&lt;=3.25))),0.4,AND($D45="AF 4.0 IP",$AH45&gt;3.32,$AH45&lt;4.325),((7.34-$AH45)/10.05),AND($D45="AF 4.1 IP",$AH45&gt;3.32,$AH45&lt;4.445),((7.82-$AH45)/11.25),AND($D45="AF 4.2 IP",$AH45&gt;3.32,$AH45&lt;4.545),((8.22-$AH45)/12.25),AND($D45="AF 4.0 EP",$AH45&gt;3.25,$AH45&lt;4.325),((7.55-$AH45)/10.75),AND($D45="AF 4.1 EP",$AH45&gt;3.25,$AH45&lt;4.445),((8.03-$AH45)/11.95),AND($D45="AF 4.2 EP",$AH45&gt;3.25,$AH45&lt;4.545),((8.43-$AH45)/12.95),AND($AH45&gt;=4.325,OR($D45="AF 4.0 IP",$D45="AF 4.0 EP")),0.3,AND($AH45&gt;=4.445,OR($D45="AF 4.1 IP",$D45="AF 4.1 EP")),0.3,AND($AH45&gt;=4.545,OR($D45="AF 4.2 IP",$D45="AF 4.2 EP")),0.3)</f>
        <v/>
      </c>
      <c r="AK45" s="144" t="str" cm="1">
        <f t="array" ref="AK45">_xlfn.IFS($D45="","",AND($D45&lt;&gt;"",OR(AND($C45="Ibérico",$AH45&lt;=3.32),AND($C45="Estándar",$AH45&lt;=3.25))),0,AND($D45="AF 4.0 IP",$AH45&gt;3.32,$AH45&lt;4.325),(($AH45-3.32)/1.005),AND($D45="AF 4.1 IP",$AH45&gt;3.32,$AH45&lt;4.445),(($AH45-3.32)/1.125),AND($D45="AF 4.2 IP",$AH45&gt;3.32,$AH45&lt;4.545),(($AH45-3.32)/1.225),AND($D45="AF 4.0 EP",$AH45&gt;3.25,$AH45&lt;4.325),(($AH45-3.25)/1.075),AND($D45="AF 4.1 EP",$AH45&gt;3.25,$AH45&lt;4.445),(($AH45-3.25)/1.195),AND($D45="AF 4.2 EP",$AH45&gt;3.25,$AH45&lt;4.545),(($AH45-3.25)/1.295),AND($AH45&gt;=4.325,OR($D45="AF 4.0 IP",$D45="AF 4.0 EP")),1,AND($AH45&gt;=4.445,OR($D45="AF 4.1 IP",$D45="AF 4.1 EP")),1,AND($AH45&gt;=4.545,OR($D45="AF 4.2 IP",$D45="AF 4.2 EP")),1)</f>
        <v/>
      </c>
      <c r="AL45" s="144" t="str" cm="1">
        <f t="array" ref="AL45">_xlfn.IFS($C45="","",AND(Datos!$P45="Balasto OK",$AJ45=0.4),0.1,AND(Datos!$P45="Balasto OK",$AJ45=0.3),0.08,AND(Datos!$P45="Balasto NOK",$AJ45=0.4),0.2,AND(Datos!$P45="Balasto NOK",$AJ45=0.3),0.15,AND(Datos!$P45="Placa",$AJ45=0.4),1,AND(Datos!$P45="Placa",$AJ45=0.3),0.08)</f>
        <v/>
      </c>
      <c r="AM45" s="145" t="str" cm="1">
        <f t="array" ref="AM45">_xlfn.IFS($C45="","",AND(Datos!$P45="Balasto OK",$AJ45=0.4),0.6,AND(Datos!$P45="Balasto OK",$AJ45=0.3),0.45,AND(Datos!$P45="Balasto NOK",$AJ45=0.4),1,AND(Datos!$P45="Balasto NOK",$AJ45=0.3),0.75,AND(Datos!$P45="Placa",$AJ45=0.4),0.6,AND(Datos!$P45="Placa",$AJ45=0.3),0.45)</f>
        <v/>
      </c>
      <c r="AN45" s="143" t="str" cm="1">
        <f t="array" ref="AN45">_xlfn.IFS($C45="","",AND($C45="Ibérico",Interno!$AM45="11"),((3.75/Datos!$K45)+0.015),AND($C45="Ibérico",Interno!$AM45="12"),((50/Datos!$K45)-0.17),AND($C45="Ibérico",Interno!$AM45="110"),0.015,AND($C45="Estándar",Interno!$AM45="21"),((3.75/Datos!$K45)+0.015),AND($C45="Estándar",Interno!$AM45="22"),((50/Datos!$K45)-0.17),AND($C45="Estándar",Interno!$AM45="210"),0.015)</f>
        <v/>
      </c>
      <c r="AO45" s="145" t="str" cm="1">
        <f t="array" ref="AO45">_xlfn.IFS($C45="","",AND($C45="Ibérico",Interno!$AM45="11"),((3.75/Datos!$K45)+0.015),AND($C45="Ibérico",Interno!$AM45="12"),((60/Datos!$K45)-0.21),AND($C45="Ibérico",Interno!$AM45="110"),0.015,AND($C45="Estándar",Interno!$AM45="21"),((3.75/Datos!$K45)+0.015),AND($C45="Estándar",Interno!$AM45="22"),((60/Datos!$K45)-0.21),AND($C45="Estándar",Interno!$AM45="210"),0.015)</f>
        <v/>
      </c>
      <c r="AP45" s="143" t="str">
        <f>IF($AI45="","",($AJ45/Datos!$U45)*Datos!$AA45*$AI45)</f>
        <v/>
      </c>
      <c r="AQ45" s="145" t="str">
        <f>IF($AI45="","",($AJ45/Datos!$U45)*Datos!$AB45*$AI45)</f>
        <v/>
      </c>
      <c r="AR45" s="143" t="str">
        <f>IF($AH45="","",($AH45/Datos!$U45)*Datos!$AF45)</f>
        <v/>
      </c>
      <c r="AS45" s="144" t="str">
        <f>IF($AH45="","",($AJ45/Datos!$U45)*Datos!$AF45*$AI45)</f>
        <v/>
      </c>
      <c r="AT45" s="144" t="str">
        <f>IF($AH45="","",TAN(Datos!$AG45*(PI()/180))*$AI45)</f>
        <v/>
      </c>
      <c r="AU45" s="144" t="str">
        <f>IF($AH45="","",TAN(Datos!$AH45*(PI()/180))*$AI45)</f>
        <v/>
      </c>
      <c r="AV45" s="144" t="str" cm="1">
        <f t="array" ref="AV45">_xlfn.IFS($AH45="","",AND($G45&lt;&gt;"",Datos!$F45="Recta"),$AW45,$G45&lt;&gt;"",TAN($AL45*(PI()/180))*$AI45)</f>
        <v/>
      </c>
      <c r="AW45" s="145" t="str">
        <f t="shared" si="2"/>
        <v/>
      </c>
      <c r="AY45" s="143" t="str" cm="1">
        <f t="array" ref="AY45">_xlfn.IFS($D45="","",$D45="AF 4.0 IP",Maestro!$AA$6,$D45="AF 4.1 IP",Maestro!$AA$7,$D45="AF 4.2 IP",Maestro!$AA$8,$D45="AF 4.0 EP",Maestro!$AA$13,$D45="AF 4.1. IP",Maestro!$AA$14,$D45="AF 4.2 IP",Maestro!$AA$15)</f>
        <v/>
      </c>
      <c r="AZ45" s="144" t="str" cm="1">
        <f t="array" ref="AZ45">_xlfn.IFS($D45="","",$D45="AF 4.0 IP",Maestro!$AB$6,$D45="AF 4.1 IP",Maestro!$AB$7,$D45="AF 4.2 IP",Maestro!$AB$8,$D45="AF 4.0 EP",Maestro!$AB$13,$D45="AF 4.1. IP",Maestro!$AB$14,$D45="AF 4.2 IP",Maestro!$AB$15)</f>
        <v/>
      </c>
      <c r="BA45" s="144" t="str" cm="1">
        <f t="array" ref="BA45">_xlfn.IFS(Datos!$V45="","",($AZ45-Datos!$V45)&lt;0,0,($AZ45-Datos!$V45)&gt;=0,($AZ45-Datos!$V45))</f>
        <v/>
      </c>
      <c r="BB45" s="144" t="str" cm="1">
        <f t="array" ref="BB45">_xlfn.IFS($D45="","",AND($D45&lt;&gt;"",OR(AND($C45="Ibérico",$AZ45&lt;=3.32),AND($C45="Estándar",$AZ45&lt;=3.25))),0.4,AND($D45="AF 4.0 IP",$AZ45&gt;3.32,$AZ45&lt;4.325),((7.34-$AZ45)/10.05),AND($D45="AF 4.1 IP",$AZ45&gt;3.32,$AZ45&lt;4.445),((7.82-$AZ45)/11.25),AND($D45="AF 4.2 IP",$AZ45&gt;3.32,$AZ45&lt;4.545),((8.22-$AZ45)/12.25),AND($D45="AF 4.0 EP",$AZ45&gt;3.25,$AZ45&lt;4.325),((7.55-$AZ45)/10.75),AND($D45="AF 4.1 EP",$AZ45&gt;3.25,$AZ45&lt;4.445),((8.03-$AZ45)/11.95),AND($D45="AF 4.2 EP",$AZ45&gt;3.25,$AZ45&lt;4.545),((8.43-$AZ45)/12.95),AND($AZ45&gt;=4.325,OR($D45="AF 4.0 IP",$D45="AF 4.0 EP")),0.3,AND($AZ45&gt;=4.445,OR($D45="AF 4.1 IP",$D45="AF 4.1 EP")),0.3,AND($AZ45&gt;=4.545,OR($D45="AF 4.2 IP",$D45="AF 4.2 EP")),0.3)</f>
        <v/>
      </c>
      <c r="BC45" s="144" t="str" cm="1">
        <f t="array" ref="BC45">_xlfn.IFS($D45="","",AND($D45&lt;&gt;"",OR(AND($C45="Ibérico",$AZ45&lt;=3.32),AND($C45="Estándar",$AZ45&lt;=3.25))),0,AND($D45="AF 4.0 IP",$AZ45&gt;3.32,$AZ45&lt;4.325),(($AZ45-3.32)/1.005),AND($D45="AF 4.1 IP",$AZ45&gt;3.32,$AZ45&lt;4.445),(($AZ45-3.32)/1.125),AND($D45="AF 4.2 IP",$AZ45&gt;3.32,$AZ45&lt;4.545),(($AZ45-3.32)/1.225),AND($D45="AF 4.0 EP",$AZ45&gt;3.25,$AZ45&lt;4.325),(($AZ45-3.25)/1.075),AND($D45="AF 4.1 EP",$AZ45&gt;3.25,$AZ45&lt;4.445),(($AZ45-3.25)/1.195),AND($D45="AF 4.2 EP",$AZ45&gt;3.25,$AZ45&lt;4.545),(($AZ45-3.25)/1.295),AND($AZ45&gt;=4.325,OR($D45="AF 4.0 IP",$D45="AF 4.0 EP")),1,AND($AZ45&gt;=4.445,OR($D45="AF 4.1 IP",$D45="AF 4.1 EP")),1,AND($AZ45&gt;=4.545,OR($D45="AF 4.2 IP",$D45="AF 4.2 EP")),1)</f>
        <v/>
      </c>
      <c r="BD45" s="144" t="str" cm="1">
        <f t="array" ref="BD45">_xlfn.IFS($C45="","",AND(Datos!$P45="Balasto OK",$BB45=0.4),0.1,AND(Datos!$P45="Balasto OK",$BB45=0.3),0.08,AND(Datos!$P45="Balasto NOK",$BB45=0.4),0.2,AND(Datos!$P45="Balasto NOK",$BB45=0.3),0.15,AND(Datos!$P45="Placa",$BB45=0.4),1,AND(Datos!$P45="Placa",$BB45=0.3),0.08)</f>
        <v/>
      </c>
      <c r="BE45" s="145" t="str" cm="1">
        <f t="array" ref="BE45">_xlfn.IFS($C45="","",AND(Datos!$P45="Balasto OK",$BB45=0.4),0.6,AND(Datos!$P45="Balasto OK",$BB45=0.3),0.45,AND(Datos!$P45="Balasto NOK",$BB45=0.4),1,AND(Datos!$P45="Balasto NOK",$BB45=0.3),0.75,AND(Datos!$P45="Placa",$BB45=0.4),0.6,AND(Datos!$P45="Placa",$BB45=0.3),0.45)</f>
        <v/>
      </c>
      <c r="BF45" s="143" t="str" cm="1">
        <f t="array" ref="BF45">_xlfn.IFS($C45="","",AND($C45="Ibérico",Interno!$AM45="11"),((3.75/Datos!$K45)+0.015),AND($C45="Ibérico",Interno!$AM45="12"),((50/Datos!$K45)-0.17),AND($C45="Ibérico",Interno!$AM45="110"),0.015,AND($C45="Estándar",Interno!$AM45="21"),((3.75/Datos!$K45)+0.015),AND($C45="Estándar",Interno!$AM45="22"),((50/Datos!$K45)-0.17),AND($C45="Estándar",Interno!$AM45="210"),0.015)</f>
        <v/>
      </c>
      <c r="BG45" s="145" t="str" cm="1">
        <f t="array" ref="BG45">_xlfn.IFS($C45="","",AND($C45="Ibérico",Interno!$AM45="11"),((3.75/Datos!$K45)+0.015),AND($C45="Ibérico",Interno!$AM45="12"),((60/Datos!$K45)-0.21),AND($C45="Ibérico",Interno!$AM45="110"),0.015,AND($C45="Estándar",Interno!$AM45="21"),((3.75/Datos!$K45)+0.015),AND($C45="Estándar",Interno!$AM45="22"),((60/Datos!$K45)-0.21),AND($C45="Estándar",Interno!$AM45="210"),0.015)</f>
        <v/>
      </c>
      <c r="BH45" s="143" t="str">
        <f>IF($BA45="","",($BB45/Datos!$U45)*Datos!$AA45*$BA45)</f>
        <v/>
      </c>
      <c r="BI45" s="145" t="str">
        <f>IF($BA45="","",($BB45/Datos!$U45)*Datos!$AB45*$BA45)</f>
        <v/>
      </c>
      <c r="BJ45" s="143" t="str">
        <f>IF($AZ45="","",($AZ45/Datos!$U45)*Datos!$AF45)</f>
        <v/>
      </c>
      <c r="BK45" s="144" t="str">
        <f>IF($AZ45="","",($BB45/Datos!$U45)*Datos!$AF45*$BA45)</f>
        <v/>
      </c>
      <c r="BL45" s="144" t="str">
        <f>IF($AZ45="","",TAN(Datos!$AG45*(PI()/180))*$BA45)</f>
        <v/>
      </c>
      <c r="BM45" s="144" t="str">
        <f>IF($AZ45="","",TAN(Datos!$AH45*(PI()/180))*$BA45)</f>
        <v/>
      </c>
      <c r="BN45" s="144" t="str" cm="1">
        <f t="array" ref="BN45">_xlfn.IFS($AZ45="","",AND($G45&lt;&gt;"",Datos!$F45="Recta"),$BO45,$G45&lt;&gt;"",TAN($BD45*(PI()/180))*$BA45)</f>
        <v/>
      </c>
      <c r="BO45" s="145" t="str">
        <f t="shared" si="3"/>
        <v/>
      </c>
      <c r="BQ45" s="143" t="str" cm="1">
        <f t="array" ref="BQ45">_xlfn.IFS($D45="","",$D45="AF 4.0 IP",Maestro!$AC$6,$D45="AF 4.1 IP",Maestro!$AC$7,$D45="AF 4.2 IP",Maestro!$AC$8,$D45="AF 4.0 EP",Maestro!$AC$13,$D45="AF 4.1. IP",Maestro!$AC$14,$D45="AF 4.2 IP",Maestro!$AC$15)</f>
        <v/>
      </c>
      <c r="BR45" s="144" t="str" cm="1">
        <f t="array" ref="BR45">_xlfn.IFS($D45="","",$D45="AF 4.0 IP",Maestro!$AD$6,$D45="AF 4.1 IP",Maestro!$AD$7,$D45="AF 4.2 IP",Maestro!$AD$8,$D45="AF 4.0 EP",Maestro!$AD$13,$D45="AF 4.1. IP",Maestro!$AD$14,$D45="AF 4.2 IP",Maestro!$AD$15)</f>
        <v/>
      </c>
      <c r="BS45" s="144" t="str" cm="1">
        <f t="array" ref="BS45">_xlfn.IFS($D45="","",AND($D45&lt;&gt;"",OR(AND($C45="Ibérico",$BR45&lt;=3.32),AND($C45="Estándar",$BR45&lt;=3.25))),0.4,AND($D45="AF 4.0 IP",$BR45&gt;3.32,$BR45&lt;4.325),((7.34-$BR45)/10.05),AND($D45="AF 4.1 IP",$BR45&gt;3.32,$BR45&lt;4.445),((7.82-$BR45)/11.25),AND($D45="AF 4.2 IP",$BR45&gt;3.32,$BR45&lt;4.545),((8.22-$BR45)/12.25),AND($D45="AF 4.0 EP",$BR45&gt;3.25,$BR45&lt;4.325),((7.55-$BR45)/10.75),AND($D45="AF 4.1 EP",$BR45&gt;3.25,$BR45&lt;4.445),((8.03-$BR45)/11.95),AND($D45="AF 4.2 EP",$BR45&gt;3.25,$BR45&lt;4.545),((8.43-$BR45)/12.95),AND($BR45&gt;=4.325,OR($D45="AF 4.0 IP",$D45="AF 4.0 EP")),0.3,AND($BR45&gt;=4.445,OR($D45="AF 4.1 IP",$D45="AF 4.1 EP")),0.3,AND($BR45&gt;=4.545,OR($D45="AF 4.2 IP",$D45="AF 4.2 EP")),0.3)</f>
        <v/>
      </c>
      <c r="BT45" s="145" t="str" cm="1">
        <f t="array" ref="BT45">_xlfn.IFS($D45="","",AND($D45&lt;&gt;"",OR(AND($C45="Ibérico",$BR45&lt;=3.32),AND($C45="Estándar",$BR45&lt;=3.25))),0,AND($D45="AF 4.0 IP",$BR45&gt;3.32,$BR45&lt;4.325),(($BR45-3.32)/1.005),AND($D45="AF 4.1 IP",$BR45&gt;3.32,$BR45&lt;4.445),(($BR45-3.32)/1.125),AND($D45="AF 4.2 IP",$BR45&gt;3.32,$BR45&lt;4.545),(($BR45-3.32)/1.225),AND($D45="AF 4.0 EP",$BR45&gt;3.25,$BR45&lt;4.325),(($BR45-3.25)/1.075),AND($D45="AF 4.1 EP",$BR45&gt;3.25,$BR45&lt;4.445),(($BR45-3.25)/1.195),AND($D45="AF 4.2 EP",$BR45&gt;3.25,$BR45&lt;4.545),(($BR45-3.25)/1.295),AND($BR45&gt;=4.325,OR($D45="AF 4.0 IP",$D45="AF 4.0 EP")),1,AND($BR45&gt;=4.445,OR($D45="AF 4.1 IP",$D45="AF 4.1 EP")),1,AND($BR45&gt;=4.545,OR($D45="AF 4.2 IP",$D45="AF 4.2 EP")),1)</f>
        <v/>
      </c>
      <c r="BU45" s="143" t="str" cm="1">
        <f t="array" ref="BU45">_xlfn.IFS($C45="","",AND($C45="Ibérico",Interno!$AM45="11"),((3.75/Datos!$K45)+0.015),AND($C45="Ibérico",Interno!$AM45="12"),((50/Datos!$K45)-0.17),AND($C45="Ibérico",Interno!$AM45="110"),0.015,AND($C45="Estándar",Interno!$AM45="21"),((3.75/Datos!$K45)+0.015),AND($C45="Estándar",Interno!$AM45="22"),((50/Datos!$K45)-0.17),AND($C45="Estándar",Interno!$AM45="210"),0.015)</f>
        <v/>
      </c>
      <c r="BV45" s="145" t="str" cm="1">
        <f t="array" ref="BV45">_xlfn.IFS($C45="","",AND($C45="Ibérico",Interno!$AM45="11"),((3.75/Datos!$K45)+0.015),AND($C45="Ibérico",Interno!$AM45="12"),((60/Datos!$K45)-0.21),AND($C45="Ibérico",Interno!$AM45="110"),0.015,AND($C45="Estándar",Interno!$AM45="21"),((3.75/Datos!$K45)+0.015),AND($C45="Estándar",Interno!$AM45="22"),((60/Datos!$K45)-0.21),AND($C45="Estándar",Interno!$AM45="210"),0.015)</f>
        <v/>
      </c>
      <c r="BW45" s="146" t="str">
        <f>IF($BR45="","",($BR45/Datos!$U45)*Datos!$AF45)</f>
        <v/>
      </c>
    </row>
    <row r="46" spans="2:75" x14ac:dyDescent="0.35">
      <c r="B46" s="143" t="str">
        <f>IF(Datos!$B46="","",Datos!$B46)</f>
        <v/>
      </c>
      <c r="C46" s="144" t="str">
        <f>IF(Datos!$E46="","",Datos!$E46)</f>
        <v/>
      </c>
      <c r="D46" s="145" t="str">
        <f>IF(Datos!$J46="","",Datos!$J46)</f>
        <v/>
      </c>
      <c r="F46" s="143" t="str" cm="1">
        <f t="array" ref="F46">_xlfn.IFS($D46="","",$D46="AF 4.0 IP",Maestro!$W$6,$D46="AF 4.1 IP",Maestro!$W$7,$D46="AF 4.2 IP",Maestro!$W$8,$D46="AF 4.0 EP",Maestro!$W$13,$D46="AF 4.1. IP",Maestro!$W$14,$D46="AF 4.2 IP",Maestro!$W$15)</f>
        <v/>
      </c>
      <c r="G46" s="144" t="str" cm="1">
        <f t="array" ref="G46">_xlfn.IFS($D46="","",$D46="AF 4.0 IP",Maestro!$X$6,$D46="AF 4.1 IP",Maestro!$X$7,$D46="AF 4.2 IP",Maestro!$X$8,$D46="AF 4.0 EP",Maestro!$X$13,$D46="AF 4.1. IP",Maestro!$X$14,$D46="AF 4.2 IP",Maestro!$X$15)</f>
        <v/>
      </c>
      <c r="H46" s="144" t="str" cm="1">
        <f t="array" ref="H46">_xlfn.IFS(Datos!$V46="","",($G46-Datos!$V46)&lt;0,0,($G46-Datos!$V46)&gt;=0,($G46-Datos!$V46))</f>
        <v/>
      </c>
      <c r="I46" s="144" t="str" cm="1">
        <f t="array" ref="I46">_xlfn.IFS($D46="","",AND($D46&lt;&gt;"",OR(AND($C46="Ibérico",$G46&lt;=3.32),AND($C46="Estándar",$G46&lt;=3.25))),0.4,AND($D46="AF 4.0 IP",$G46&gt;3.32,$G46&lt;4.325),((7.34-$G46)/10.05),AND($D46="AF 4.1 IP",$G46&gt;3.32,$G46&lt;4.445),((7.82-$G46)/11.25),AND($D46="AF 4.2 IP",$G46&gt;3.32,$G46&lt;4.545),((8.22-$G46)/12.25),AND($D46="AF 4.0 EP",$G46&gt;3.25,$G46&lt;4.325),((7.55-$G46)/10.75),AND($D46="AF 4.1 EP",$G46&gt;3.25,$G46&lt;4.445),((8.03-$G46)/11.95),AND($D46="AF 4.2 EP",$G46&gt;3.25,$G46&lt;4.545),((8.43-$G46)/12.95),AND($G46&gt;=4.325,OR($D46="AF 4.0 IP",$D46="AF 4.0 EP")),0.3,AND($G46&gt;=4.445,OR($D46="AF 4.1 IP",$D46="AF 4.1 EP")),0.3,AND($G46&gt;=4.545,OR($D46="AF 4.2 IP",$D46="AF 4.2 EP")),0.3)</f>
        <v/>
      </c>
      <c r="J46" s="144" t="str" cm="1">
        <f t="array" ref="J46">_xlfn.IFS($D46="","",AND($D46&lt;&gt;"",OR(AND($C46="Ibérico",$G46&lt;=3.32),AND($C46="Estándar",$G46&lt;=3.25))),0,AND($D46="AF 4.0 IP",$G46&gt;3.32,$G46&lt;4.325),(($G46-3.32)/1.005),AND($D46="AF 4.1 IP",$G46&gt;3.32,$G46&lt;4.445),(($G46-3.32)/1.125),AND($D46="AF 4.2 IP",$G46&gt;3.32,$G46&lt;4.545),(($G46-3.32)/1.225),AND($D46="AF 4.0 EP",$G46&gt;3.25,$G46&lt;4.325),(($G46-3.25)/1.075),AND($D46="AF 4.1 EP",$G46&gt;3.25,$G46&lt;4.445),(($G46-3.25)/1.195),AND($D46="AF 4.2 EP",$G46&gt;3.25,$G46&lt;4.545),(($G46-3.25)/1.295),AND($G46&gt;=4.325,OR($D46="AF 4.0 IP",$D46="AF 4.0 EP")),1,AND($G46&gt;=4.445,OR($D46="AF 4.1 IP",$D46="AF 4.1 EP")),1,AND($G46&gt;=4.545,OR($D46="AF 4.2 IP",$D46="AF 4.2 EP")),1)</f>
        <v/>
      </c>
      <c r="K46" s="144" t="str" cm="1">
        <f t="array" ref="K46">_xlfn.IFS($C46="","",AND(Datos!$P46="Balasto OK",$I46=0.4),0.1,AND(Datos!$P46="Balasto OK",$I46=0.3),0.08,AND(Datos!$P46="Balasto NOK",$I46=0.4),0.2,AND(Datos!$P46="Balasto NOK",$I46=0.3),0.15,AND(Datos!$P46="Placa",$I46=0.4),1,AND(Datos!$P46="Placa",$I46=0.3),0.08)</f>
        <v/>
      </c>
      <c r="L46" s="145" t="str" cm="1">
        <f t="array" ref="L46">_xlfn.IFS($C46="","",AND(Datos!$P46="Balasto OK",$I46=0.4),0.6,AND(Datos!$P46="Balasto OK",$I46=0.3),0.45,AND(Datos!$P46="Balasto NOK",$I46=0.4),1,AND(Datos!$P46="Balasto NOK",$I46=0.3),0.75,AND(Datos!$P46="Placa",$I46=0.4),0.6,AND(Datos!$P46="Placa",$I46=0.3),0.45)</f>
        <v/>
      </c>
      <c r="M46" s="143" t="str" cm="1">
        <f t="array" ref="M46">_xlfn.IFS($C46="","",AND($C46="Ibérico",Interno!$AM46="11"),((3.75/Datos!$K46)+(16.25*$J46/Datos!$K46)+0.015),AND($C46="Ibérico",Interno!$AM46="12"),((50/Datos!$K46)+(0.065*$J46)-0.17),AND($C46="Ibérico",Interno!$AM46="110"),0.015,AND($C46="Estándar",Interno!$AM46="21"),((3.75/Datos!$K46)+(16.25*$J46/Datos!$K46)+0.015),AND($C46="Estándar",Interno!$AM46="22"),((50/Datos!$K46)+(0.065*$J46)-0.17),AND($C46="Estándar",Interno!$AM46="210"),0.015)</f>
        <v/>
      </c>
      <c r="N46" s="145" t="str" cm="1">
        <f t="array" ref="N46">_xlfn.IFS($C46="","",AND($C46="Ibérico",Interno!$AM46="11"),((3.75/Datos!$K46)+(16.25*$J46/Datos!$K46)+0.015),AND($C46="Ibérico",Interno!$AM46="12"),((60/Datos!$K46)+($J46*(0.105-(10/Datos!$K46)))-0.21),AND($C46="Ibérico",Interno!$AM46="110"),0.015,AND($C46="Estándar",Interno!$AM46="21"),((3.75/Datos!$K46)+(16.25*$J46/Datos!$K46)+0.015),AND($C46="Estándar",Interno!$AM46="22"),((60/Datos!$K46)+($J46*(0.105-(10/Datos!$K46)))-0.21),AND($C46="Estándar",Interno!$AM46="210"),0.015)</f>
        <v/>
      </c>
      <c r="O46" s="143" t="str">
        <f>IF($H46="","",($I46/Datos!$U46)*Datos!$AA46*$H46)</f>
        <v/>
      </c>
      <c r="P46" s="145" t="str">
        <f>IF($H46="","",($I46/Datos!$U46)*Datos!$AB46*$H46)</f>
        <v/>
      </c>
      <c r="Q46" s="143" t="str">
        <f>IF($F46="","",($I46/Datos!$U46)*Datos!$AA46*$F46)</f>
        <v/>
      </c>
      <c r="R46" s="145" t="str">
        <f>IF($F46="","",($I46/Datos!$U46)*Datos!$AB46*$F46)</f>
        <v/>
      </c>
      <c r="S46" s="143" t="str">
        <f>IF($G46="","",($G46/Datos!$U46)*Datos!$AF46)</f>
        <v/>
      </c>
      <c r="T46" s="144" t="str">
        <f>IF($G46="","",($I46/Datos!$U46)*Datos!$AF46*$H46)</f>
        <v/>
      </c>
      <c r="U46" s="144" t="str">
        <f>IF($G46="","",TAN(Datos!$AG46*(PI()/180))*$H46)</f>
        <v/>
      </c>
      <c r="V46" s="144" t="str">
        <f>IF($G46="","",TAN(Datos!$AH46*(PI()/180))*$H46)</f>
        <v/>
      </c>
      <c r="W46" s="144" t="str" cm="1">
        <f t="array" ref="W46">_xlfn.IFS($G46="","",AND($G46&lt;&gt;"",Datos!$F46="Recta"),$X46,$G46&lt;&gt;"",TAN($K46*(PI()/180))*$H46)</f>
        <v/>
      </c>
      <c r="X46" s="145" t="str">
        <f t="shared" si="0"/>
        <v/>
      </c>
      <c r="Y46" s="143" t="str">
        <f>IF($F46="","",-(Datos!$AF46/2)+($F46/Datos!$U46)*Datos!$AF46)</f>
        <v/>
      </c>
      <c r="Z46" s="144" t="str">
        <f>IF($F46="","",(Datos!$AF46/2)+($F46/Datos!$U46)*Datos!$AF46)</f>
        <v/>
      </c>
      <c r="AA46" s="144" t="str">
        <f>IF($F46="","",$I46*($F46/Datos!$U46)*Datos!$AF46)</f>
        <v/>
      </c>
      <c r="AB46" s="144" t="str">
        <f>IF($F46="","",TAN(Datos!$AG46*(PI()/180))*$F46)</f>
        <v/>
      </c>
      <c r="AC46" s="144" t="str">
        <f>IF($F46="","",TAN(Datos!$AH46*(PI()/180))*$F46)</f>
        <v/>
      </c>
      <c r="AD46" s="144" t="str" cm="1">
        <f t="array" ref="AD46">_xlfn.IFS($G46="","",AND($G46&lt;&gt;"",Datos!$F46="Recta"),$AE46,$G46&lt;&gt;"",TAN($L46*(PI()/180))*$F46)</f>
        <v/>
      </c>
      <c r="AE46" s="145" t="str">
        <f t="shared" si="1"/>
        <v/>
      </c>
      <c r="AG46" s="143" t="str" cm="1">
        <f t="array" ref="AG46">_xlfn.IFS($D46="","",$D46="AF 4.0 IP",Maestro!$Y$6,$D46="AF 4.1 IP",Maestro!$Y$7,$D46="AF 4.2 IP",Maestro!$Y$8,$D46="AF 4.0 EP",Maestro!$Y$13,$D46="AF 4.1. IP",Maestro!$Y$14,$D46="AF 4.2 IP",Maestro!$Y$15)</f>
        <v/>
      </c>
      <c r="AH46" s="144" t="str" cm="1">
        <f t="array" ref="AH46">_xlfn.IFS($D46="","",$D46="AF 4.0 IP",Maestro!$Z$6,$D46="AF 4.1 IP",Maestro!$Z$7,$D46="AF 4.2 IP",Maestro!$Z$8,$D46="AF 4.0 EP",Maestro!$Z$13,$D46="AF 4.1. IP",Maestro!$Z$14,$D46="AF 4.2 IP",Maestro!$Z$15)</f>
        <v/>
      </c>
      <c r="AI46" s="144" t="str" cm="1">
        <f t="array" ref="AI46">_xlfn.IFS(Datos!$V46="","",($AH46-Datos!$V46)&lt;0,0,($AH46-Datos!$V46)&gt;=0,($AH46-Datos!$V46))</f>
        <v/>
      </c>
      <c r="AJ46" s="144" t="str" cm="1">
        <f t="array" ref="AJ46">_xlfn.IFS($D46="","",AND($D46&lt;&gt;"",OR(AND($C46="Ibérico",$AH46&lt;=3.32),AND($C46="Estándar",$AH46&lt;=3.25))),0.4,AND($D46="AF 4.0 IP",$AH46&gt;3.32,$AH46&lt;4.325),((7.34-$AH46)/10.05),AND($D46="AF 4.1 IP",$AH46&gt;3.32,$AH46&lt;4.445),((7.82-$AH46)/11.25),AND($D46="AF 4.2 IP",$AH46&gt;3.32,$AH46&lt;4.545),((8.22-$AH46)/12.25),AND($D46="AF 4.0 EP",$AH46&gt;3.25,$AH46&lt;4.325),((7.55-$AH46)/10.75),AND($D46="AF 4.1 EP",$AH46&gt;3.25,$AH46&lt;4.445),((8.03-$AH46)/11.95),AND($D46="AF 4.2 EP",$AH46&gt;3.25,$AH46&lt;4.545),((8.43-$AH46)/12.95),AND($AH46&gt;=4.325,OR($D46="AF 4.0 IP",$D46="AF 4.0 EP")),0.3,AND($AH46&gt;=4.445,OR($D46="AF 4.1 IP",$D46="AF 4.1 EP")),0.3,AND($AH46&gt;=4.545,OR($D46="AF 4.2 IP",$D46="AF 4.2 EP")),0.3)</f>
        <v/>
      </c>
      <c r="AK46" s="144" t="str" cm="1">
        <f t="array" ref="AK46">_xlfn.IFS($D46="","",AND($D46&lt;&gt;"",OR(AND($C46="Ibérico",$AH46&lt;=3.32),AND($C46="Estándar",$AH46&lt;=3.25))),0,AND($D46="AF 4.0 IP",$AH46&gt;3.32,$AH46&lt;4.325),(($AH46-3.32)/1.005),AND($D46="AF 4.1 IP",$AH46&gt;3.32,$AH46&lt;4.445),(($AH46-3.32)/1.125),AND($D46="AF 4.2 IP",$AH46&gt;3.32,$AH46&lt;4.545),(($AH46-3.32)/1.225),AND($D46="AF 4.0 EP",$AH46&gt;3.25,$AH46&lt;4.325),(($AH46-3.25)/1.075),AND($D46="AF 4.1 EP",$AH46&gt;3.25,$AH46&lt;4.445),(($AH46-3.25)/1.195),AND($D46="AF 4.2 EP",$AH46&gt;3.25,$AH46&lt;4.545),(($AH46-3.25)/1.295),AND($AH46&gt;=4.325,OR($D46="AF 4.0 IP",$D46="AF 4.0 EP")),1,AND($AH46&gt;=4.445,OR($D46="AF 4.1 IP",$D46="AF 4.1 EP")),1,AND($AH46&gt;=4.545,OR($D46="AF 4.2 IP",$D46="AF 4.2 EP")),1)</f>
        <v/>
      </c>
      <c r="AL46" s="144" t="str" cm="1">
        <f t="array" ref="AL46">_xlfn.IFS($C46="","",AND(Datos!$P46="Balasto OK",$AJ46=0.4),0.1,AND(Datos!$P46="Balasto OK",$AJ46=0.3),0.08,AND(Datos!$P46="Balasto NOK",$AJ46=0.4),0.2,AND(Datos!$P46="Balasto NOK",$AJ46=0.3),0.15,AND(Datos!$P46="Placa",$AJ46=0.4),1,AND(Datos!$P46="Placa",$AJ46=0.3),0.08)</f>
        <v/>
      </c>
      <c r="AM46" s="145" t="str" cm="1">
        <f t="array" ref="AM46">_xlfn.IFS($C46="","",AND(Datos!$P46="Balasto OK",$AJ46=0.4),0.6,AND(Datos!$P46="Balasto OK",$AJ46=0.3),0.45,AND(Datos!$P46="Balasto NOK",$AJ46=0.4),1,AND(Datos!$P46="Balasto NOK",$AJ46=0.3),0.75,AND(Datos!$P46="Placa",$AJ46=0.4),0.6,AND(Datos!$P46="Placa",$AJ46=0.3),0.45)</f>
        <v/>
      </c>
      <c r="AN46" s="143" t="str" cm="1">
        <f t="array" ref="AN46">_xlfn.IFS($C46="","",AND($C46="Ibérico",Interno!$AM46="11"),((3.75/Datos!$K46)+0.015),AND($C46="Ibérico",Interno!$AM46="12"),((50/Datos!$K46)-0.17),AND($C46="Ibérico",Interno!$AM46="110"),0.015,AND($C46="Estándar",Interno!$AM46="21"),((3.75/Datos!$K46)+0.015),AND($C46="Estándar",Interno!$AM46="22"),((50/Datos!$K46)-0.17),AND($C46="Estándar",Interno!$AM46="210"),0.015)</f>
        <v/>
      </c>
      <c r="AO46" s="145" t="str" cm="1">
        <f t="array" ref="AO46">_xlfn.IFS($C46="","",AND($C46="Ibérico",Interno!$AM46="11"),((3.75/Datos!$K46)+0.015),AND($C46="Ibérico",Interno!$AM46="12"),((60/Datos!$K46)-0.21),AND($C46="Ibérico",Interno!$AM46="110"),0.015,AND($C46="Estándar",Interno!$AM46="21"),((3.75/Datos!$K46)+0.015),AND($C46="Estándar",Interno!$AM46="22"),((60/Datos!$K46)-0.21),AND($C46="Estándar",Interno!$AM46="210"),0.015)</f>
        <v/>
      </c>
      <c r="AP46" s="143" t="str">
        <f>IF($AI46="","",($AJ46/Datos!$U46)*Datos!$AA46*$AI46)</f>
        <v/>
      </c>
      <c r="AQ46" s="145" t="str">
        <f>IF($AI46="","",($AJ46/Datos!$U46)*Datos!$AB46*$AI46)</f>
        <v/>
      </c>
      <c r="AR46" s="143" t="str">
        <f>IF($AH46="","",($AH46/Datos!$U46)*Datos!$AF46)</f>
        <v/>
      </c>
      <c r="AS46" s="144" t="str">
        <f>IF($AH46="","",($AJ46/Datos!$U46)*Datos!$AF46*$AI46)</f>
        <v/>
      </c>
      <c r="AT46" s="144" t="str">
        <f>IF($AH46="","",TAN(Datos!$AG46*(PI()/180))*$AI46)</f>
        <v/>
      </c>
      <c r="AU46" s="144" t="str">
        <f>IF($AH46="","",TAN(Datos!$AH46*(PI()/180))*$AI46)</f>
        <v/>
      </c>
      <c r="AV46" s="144" t="str" cm="1">
        <f t="array" ref="AV46">_xlfn.IFS($AH46="","",AND($G46&lt;&gt;"",Datos!$F46="Recta"),$AW46,$G46&lt;&gt;"",TAN($AL46*(PI()/180))*$AI46)</f>
        <v/>
      </c>
      <c r="AW46" s="145" t="str">
        <f t="shared" si="2"/>
        <v/>
      </c>
      <c r="AY46" s="143" t="str" cm="1">
        <f t="array" ref="AY46">_xlfn.IFS($D46="","",$D46="AF 4.0 IP",Maestro!$AA$6,$D46="AF 4.1 IP",Maestro!$AA$7,$D46="AF 4.2 IP",Maestro!$AA$8,$D46="AF 4.0 EP",Maestro!$AA$13,$D46="AF 4.1. IP",Maestro!$AA$14,$D46="AF 4.2 IP",Maestro!$AA$15)</f>
        <v/>
      </c>
      <c r="AZ46" s="144" t="str" cm="1">
        <f t="array" ref="AZ46">_xlfn.IFS($D46="","",$D46="AF 4.0 IP",Maestro!$AB$6,$D46="AF 4.1 IP",Maestro!$AB$7,$D46="AF 4.2 IP",Maestro!$AB$8,$D46="AF 4.0 EP",Maestro!$AB$13,$D46="AF 4.1. IP",Maestro!$AB$14,$D46="AF 4.2 IP",Maestro!$AB$15)</f>
        <v/>
      </c>
      <c r="BA46" s="144" t="str" cm="1">
        <f t="array" ref="BA46">_xlfn.IFS(Datos!$V46="","",($AZ46-Datos!$V46)&lt;0,0,($AZ46-Datos!$V46)&gt;=0,($AZ46-Datos!$V46))</f>
        <v/>
      </c>
      <c r="BB46" s="144" t="str" cm="1">
        <f t="array" ref="BB46">_xlfn.IFS($D46="","",AND($D46&lt;&gt;"",OR(AND($C46="Ibérico",$AZ46&lt;=3.32),AND($C46="Estándar",$AZ46&lt;=3.25))),0.4,AND($D46="AF 4.0 IP",$AZ46&gt;3.32,$AZ46&lt;4.325),((7.34-$AZ46)/10.05),AND($D46="AF 4.1 IP",$AZ46&gt;3.32,$AZ46&lt;4.445),((7.82-$AZ46)/11.25),AND($D46="AF 4.2 IP",$AZ46&gt;3.32,$AZ46&lt;4.545),((8.22-$AZ46)/12.25),AND($D46="AF 4.0 EP",$AZ46&gt;3.25,$AZ46&lt;4.325),((7.55-$AZ46)/10.75),AND($D46="AF 4.1 EP",$AZ46&gt;3.25,$AZ46&lt;4.445),((8.03-$AZ46)/11.95),AND($D46="AF 4.2 EP",$AZ46&gt;3.25,$AZ46&lt;4.545),((8.43-$AZ46)/12.95),AND($AZ46&gt;=4.325,OR($D46="AF 4.0 IP",$D46="AF 4.0 EP")),0.3,AND($AZ46&gt;=4.445,OR($D46="AF 4.1 IP",$D46="AF 4.1 EP")),0.3,AND($AZ46&gt;=4.545,OR($D46="AF 4.2 IP",$D46="AF 4.2 EP")),0.3)</f>
        <v/>
      </c>
      <c r="BC46" s="144" t="str" cm="1">
        <f t="array" ref="BC46">_xlfn.IFS($D46="","",AND($D46&lt;&gt;"",OR(AND($C46="Ibérico",$AZ46&lt;=3.32),AND($C46="Estándar",$AZ46&lt;=3.25))),0,AND($D46="AF 4.0 IP",$AZ46&gt;3.32,$AZ46&lt;4.325),(($AZ46-3.32)/1.005),AND($D46="AF 4.1 IP",$AZ46&gt;3.32,$AZ46&lt;4.445),(($AZ46-3.32)/1.125),AND($D46="AF 4.2 IP",$AZ46&gt;3.32,$AZ46&lt;4.545),(($AZ46-3.32)/1.225),AND($D46="AF 4.0 EP",$AZ46&gt;3.25,$AZ46&lt;4.325),(($AZ46-3.25)/1.075),AND($D46="AF 4.1 EP",$AZ46&gt;3.25,$AZ46&lt;4.445),(($AZ46-3.25)/1.195),AND($D46="AF 4.2 EP",$AZ46&gt;3.25,$AZ46&lt;4.545),(($AZ46-3.25)/1.295),AND($AZ46&gt;=4.325,OR($D46="AF 4.0 IP",$D46="AF 4.0 EP")),1,AND($AZ46&gt;=4.445,OR($D46="AF 4.1 IP",$D46="AF 4.1 EP")),1,AND($AZ46&gt;=4.545,OR($D46="AF 4.2 IP",$D46="AF 4.2 EP")),1)</f>
        <v/>
      </c>
      <c r="BD46" s="144" t="str" cm="1">
        <f t="array" ref="BD46">_xlfn.IFS($C46="","",AND(Datos!$P46="Balasto OK",$BB46=0.4),0.1,AND(Datos!$P46="Balasto OK",$BB46=0.3),0.08,AND(Datos!$P46="Balasto NOK",$BB46=0.4),0.2,AND(Datos!$P46="Balasto NOK",$BB46=0.3),0.15,AND(Datos!$P46="Placa",$BB46=0.4),1,AND(Datos!$P46="Placa",$BB46=0.3),0.08)</f>
        <v/>
      </c>
      <c r="BE46" s="145" t="str" cm="1">
        <f t="array" ref="BE46">_xlfn.IFS($C46="","",AND(Datos!$P46="Balasto OK",$BB46=0.4),0.6,AND(Datos!$P46="Balasto OK",$BB46=0.3),0.45,AND(Datos!$P46="Balasto NOK",$BB46=0.4),1,AND(Datos!$P46="Balasto NOK",$BB46=0.3),0.75,AND(Datos!$P46="Placa",$BB46=0.4),0.6,AND(Datos!$P46="Placa",$BB46=0.3),0.45)</f>
        <v/>
      </c>
      <c r="BF46" s="143" t="str" cm="1">
        <f t="array" ref="BF46">_xlfn.IFS($C46="","",AND($C46="Ibérico",Interno!$AM46="11"),((3.75/Datos!$K46)+0.015),AND($C46="Ibérico",Interno!$AM46="12"),((50/Datos!$K46)-0.17),AND($C46="Ibérico",Interno!$AM46="110"),0.015,AND($C46="Estándar",Interno!$AM46="21"),((3.75/Datos!$K46)+0.015),AND($C46="Estándar",Interno!$AM46="22"),((50/Datos!$K46)-0.17),AND($C46="Estándar",Interno!$AM46="210"),0.015)</f>
        <v/>
      </c>
      <c r="BG46" s="145" t="str" cm="1">
        <f t="array" ref="BG46">_xlfn.IFS($C46="","",AND($C46="Ibérico",Interno!$AM46="11"),((3.75/Datos!$K46)+0.015),AND($C46="Ibérico",Interno!$AM46="12"),((60/Datos!$K46)-0.21),AND($C46="Ibérico",Interno!$AM46="110"),0.015,AND($C46="Estándar",Interno!$AM46="21"),((3.75/Datos!$K46)+0.015),AND($C46="Estándar",Interno!$AM46="22"),((60/Datos!$K46)-0.21),AND($C46="Estándar",Interno!$AM46="210"),0.015)</f>
        <v/>
      </c>
      <c r="BH46" s="143" t="str">
        <f>IF($BA46="","",($BB46/Datos!$U46)*Datos!$AA46*$BA46)</f>
        <v/>
      </c>
      <c r="BI46" s="145" t="str">
        <f>IF($BA46="","",($BB46/Datos!$U46)*Datos!$AB46*$BA46)</f>
        <v/>
      </c>
      <c r="BJ46" s="143" t="str">
        <f>IF($AZ46="","",($AZ46/Datos!$U46)*Datos!$AF46)</f>
        <v/>
      </c>
      <c r="BK46" s="144" t="str">
        <f>IF($AZ46="","",($BB46/Datos!$U46)*Datos!$AF46*$BA46)</f>
        <v/>
      </c>
      <c r="BL46" s="144" t="str">
        <f>IF($AZ46="","",TAN(Datos!$AG46*(PI()/180))*$BA46)</f>
        <v/>
      </c>
      <c r="BM46" s="144" t="str">
        <f>IF($AZ46="","",TAN(Datos!$AH46*(PI()/180))*$BA46)</f>
        <v/>
      </c>
      <c r="BN46" s="144" t="str" cm="1">
        <f t="array" ref="BN46">_xlfn.IFS($AZ46="","",AND($G46&lt;&gt;"",Datos!$F46="Recta"),$BO46,$G46&lt;&gt;"",TAN($BD46*(PI()/180))*$BA46)</f>
        <v/>
      </c>
      <c r="BO46" s="145" t="str">
        <f t="shared" si="3"/>
        <v/>
      </c>
      <c r="BQ46" s="143" t="str" cm="1">
        <f t="array" ref="BQ46">_xlfn.IFS($D46="","",$D46="AF 4.0 IP",Maestro!$AC$6,$D46="AF 4.1 IP",Maestro!$AC$7,$D46="AF 4.2 IP",Maestro!$AC$8,$D46="AF 4.0 EP",Maestro!$AC$13,$D46="AF 4.1. IP",Maestro!$AC$14,$D46="AF 4.2 IP",Maestro!$AC$15)</f>
        <v/>
      </c>
      <c r="BR46" s="144" t="str" cm="1">
        <f t="array" ref="BR46">_xlfn.IFS($D46="","",$D46="AF 4.0 IP",Maestro!$AD$6,$D46="AF 4.1 IP",Maestro!$AD$7,$D46="AF 4.2 IP",Maestro!$AD$8,$D46="AF 4.0 EP",Maestro!$AD$13,$D46="AF 4.1. IP",Maestro!$AD$14,$D46="AF 4.2 IP",Maestro!$AD$15)</f>
        <v/>
      </c>
      <c r="BS46" s="144" t="str" cm="1">
        <f t="array" ref="BS46">_xlfn.IFS($D46="","",AND($D46&lt;&gt;"",OR(AND($C46="Ibérico",$BR46&lt;=3.32),AND($C46="Estándar",$BR46&lt;=3.25))),0.4,AND($D46="AF 4.0 IP",$BR46&gt;3.32,$BR46&lt;4.325),((7.34-$BR46)/10.05),AND($D46="AF 4.1 IP",$BR46&gt;3.32,$BR46&lt;4.445),((7.82-$BR46)/11.25),AND($D46="AF 4.2 IP",$BR46&gt;3.32,$BR46&lt;4.545),((8.22-$BR46)/12.25),AND($D46="AF 4.0 EP",$BR46&gt;3.25,$BR46&lt;4.325),((7.55-$BR46)/10.75),AND($D46="AF 4.1 EP",$BR46&gt;3.25,$BR46&lt;4.445),((8.03-$BR46)/11.95),AND($D46="AF 4.2 EP",$BR46&gt;3.25,$BR46&lt;4.545),((8.43-$BR46)/12.95),AND($BR46&gt;=4.325,OR($D46="AF 4.0 IP",$D46="AF 4.0 EP")),0.3,AND($BR46&gt;=4.445,OR($D46="AF 4.1 IP",$D46="AF 4.1 EP")),0.3,AND($BR46&gt;=4.545,OR($D46="AF 4.2 IP",$D46="AF 4.2 EP")),0.3)</f>
        <v/>
      </c>
      <c r="BT46" s="145" t="str" cm="1">
        <f t="array" ref="BT46">_xlfn.IFS($D46="","",AND($D46&lt;&gt;"",OR(AND($C46="Ibérico",$BR46&lt;=3.32),AND($C46="Estándar",$BR46&lt;=3.25))),0,AND($D46="AF 4.0 IP",$BR46&gt;3.32,$BR46&lt;4.325),(($BR46-3.32)/1.005),AND($D46="AF 4.1 IP",$BR46&gt;3.32,$BR46&lt;4.445),(($BR46-3.32)/1.125),AND($D46="AF 4.2 IP",$BR46&gt;3.32,$BR46&lt;4.545),(($BR46-3.32)/1.225),AND($D46="AF 4.0 EP",$BR46&gt;3.25,$BR46&lt;4.325),(($BR46-3.25)/1.075),AND($D46="AF 4.1 EP",$BR46&gt;3.25,$BR46&lt;4.445),(($BR46-3.25)/1.195),AND($D46="AF 4.2 EP",$BR46&gt;3.25,$BR46&lt;4.545),(($BR46-3.25)/1.295),AND($BR46&gt;=4.325,OR($D46="AF 4.0 IP",$D46="AF 4.0 EP")),1,AND($BR46&gt;=4.445,OR($D46="AF 4.1 IP",$D46="AF 4.1 EP")),1,AND($BR46&gt;=4.545,OR($D46="AF 4.2 IP",$D46="AF 4.2 EP")),1)</f>
        <v/>
      </c>
      <c r="BU46" s="143" t="str" cm="1">
        <f t="array" ref="BU46">_xlfn.IFS($C46="","",AND($C46="Ibérico",Interno!$AM46="11"),((3.75/Datos!$K46)+0.015),AND($C46="Ibérico",Interno!$AM46="12"),((50/Datos!$K46)-0.17),AND($C46="Ibérico",Interno!$AM46="110"),0.015,AND($C46="Estándar",Interno!$AM46="21"),((3.75/Datos!$K46)+0.015),AND($C46="Estándar",Interno!$AM46="22"),((50/Datos!$K46)-0.17),AND($C46="Estándar",Interno!$AM46="210"),0.015)</f>
        <v/>
      </c>
      <c r="BV46" s="145" t="str" cm="1">
        <f t="array" ref="BV46">_xlfn.IFS($C46="","",AND($C46="Ibérico",Interno!$AM46="11"),((3.75/Datos!$K46)+0.015),AND($C46="Ibérico",Interno!$AM46="12"),((60/Datos!$K46)-0.21),AND($C46="Ibérico",Interno!$AM46="110"),0.015,AND($C46="Estándar",Interno!$AM46="21"),((3.75/Datos!$K46)+0.015),AND($C46="Estándar",Interno!$AM46="22"),((60/Datos!$K46)-0.21),AND($C46="Estándar",Interno!$AM46="210"),0.015)</f>
        <v/>
      </c>
      <c r="BW46" s="146" t="str">
        <f>IF($BR46="","",($BR46/Datos!$U46)*Datos!$AF46)</f>
        <v/>
      </c>
    </row>
    <row r="47" spans="2:75" x14ac:dyDescent="0.35">
      <c r="B47" s="143" t="str">
        <f>IF(Datos!$B47="","",Datos!$B47)</f>
        <v/>
      </c>
      <c r="C47" s="144" t="str">
        <f>IF(Datos!$E47="","",Datos!$E47)</f>
        <v/>
      </c>
      <c r="D47" s="145" t="str">
        <f>IF(Datos!$J47="","",Datos!$J47)</f>
        <v/>
      </c>
      <c r="F47" s="143" t="str" cm="1">
        <f t="array" ref="F47">_xlfn.IFS($D47="","",$D47="AF 4.0 IP",Maestro!$W$6,$D47="AF 4.1 IP",Maestro!$W$7,$D47="AF 4.2 IP",Maestro!$W$8,$D47="AF 4.0 EP",Maestro!$W$13,$D47="AF 4.1. IP",Maestro!$W$14,$D47="AF 4.2 IP",Maestro!$W$15)</f>
        <v/>
      </c>
      <c r="G47" s="144" t="str" cm="1">
        <f t="array" ref="G47">_xlfn.IFS($D47="","",$D47="AF 4.0 IP",Maestro!$X$6,$D47="AF 4.1 IP",Maestro!$X$7,$D47="AF 4.2 IP",Maestro!$X$8,$D47="AF 4.0 EP",Maestro!$X$13,$D47="AF 4.1. IP",Maestro!$X$14,$D47="AF 4.2 IP",Maestro!$X$15)</f>
        <v/>
      </c>
      <c r="H47" s="144" t="str" cm="1">
        <f t="array" ref="H47">_xlfn.IFS(Datos!$V47="","",($G47-Datos!$V47)&lt;0,0,($G47-Datos!$V47)&gt;=0,($G47-Datos!$V47))</f>
        <v/>
      </c>
      <c r="I47" s="144" t="str" cm="1">
        <f t="array" ref="I47">_xlfn.IFS($D47="","",AND($D47&lt;&gt;"",OR(AND($C47="Ibérico",$G47&lt;=3.32),AND($C47="Estándar",$G47&lt;=3.25))),0.4,AND($D47="AF 4.0 IP",$G47&gt;3.32,$G47&lt;4.325),((7.34-$G47)/10.05),AND($D47="AF 4.1 IP",$G47&gt;3.32,$G47&lt;4.445),((7.82-$G47)/11.25),AND($D47="AF 4.2 IP",$G47&gt;3.32,$G47&lt;4.545),((8.22-$G47)/12.25),AND($D47="AF 4.0 EP",$G47&gt;3.25,$G47&lt;4.325),((7.55-$G47)/10.75),AND($D47="AF 4.1 EP",$G47&gt;3.25,$G47&lt;4.445),((8.03-$G47)/11.95),AND($D47="AF 4.2 EP",$G47&gt;3.25,$G47&lt;4.545),((8.43-$G47)/12.95),AND($G47&gt;=4.325,OR($D47="AF 4.0 IP",$D47="AF 4.0 EP")),0.3,AND($G47&gt;=4.445,OR($D47="AF 4.1 IP",$D47="AF 4.1 EP")),0.3,AND($G47&gt;=4.545,OR($D47="AF 4.2 IP",$D47="AF 4.2 EP")),0.3)</f>
        <v/>
      </c>
      <c r="J47" s="144" t="str" cm="1">
        <f t="array" ref="J47">_xlfn.IFS($D47="","",AND($D47&lt;&gt;"",OR(AND($C47="Ibérico",$G47&lt;=3.32),AND($C47="Estándar",$G47&lt;=3.25))),0,AND($D47="AF 4.0 IP",$G47&gt;3.32,$G47&lt;4.325),(($G47-3.32)/1.005),AND($D47="AF 4.1 IP",$G47&gt;3.32,$G47&lt;4.445),(($G47-3.32)/1.125),AND($D47="AF 4.2 IP",$G47&gt;3.32,$G47&lt;4.545),(($G47-3.32)/1.225),AND($D47="AF 4.0 EP",$G47&gt;3.25,$G47&lt;4.325),(($G47-3.25)/1.075),AND($D47="AF 4.1 EP",$G47&gt;3.25,$G47&lt;4.445),(($G47-3.25)/1.195),AND($D47="AF 4.2 EP",$G47&gt;3.25,$G47&lt;4.545),(($G47-3.25)/1.295),AND($G47&gt;=4.325,OR($D47="AF 4.0 IP",$D47="AF 4.0 EP")),1,AND($G47&gt;=4.445,OR($D47="AF 4.1 IP",$D47="AF 4.1 EP")),1,AND($G47&gt;=4.545,OR($D47="AF 4.2 IP",$D47="AF 4.2 EP")),1)</f>
        <v/>
      </c>
      <c r="K47" s="144" t="str" cm="1">
        <f t="array" ref="K47">_xlfn.IFS($C47="","",AND(Datos!$P47="Balasto OK",$I47=0.4),0.1,AND(Datos!$P47="Balasto OK",$I47=0.3),0.08,AND(Datos!$P47="Balasto NOK",$I47=0.4),0.2,AND(Datos!$P47="Balasto NOK",$I47=0.3),0.15,AND(Datos!$P47="Placa",$I47=0.4),1,AND(Datos!$P47="Placa",$I47=0.3),0.08)</f>
        <v/>
      </c>
      <c r="L47" s="145" t="str" cm="1">
        <f t="array" ref="L47">_xlfn.IFS($C47="","",AND(Datos!$P47="Balasto OK",$I47=0.4),0.6,AND(Datos!$P47="Balasto OK",$I47=0.3),0.45,AND(Datos!$P47="Balasto NOK",$I47=0.4),1,AND(Datos!$P47="Balasto NOK",$I47=0.3),0.75,AND(Datos!$P47="Placa",$I47=0.4),0.6,AND(Datos!$P47="Placa",$I47=0.3),0.45)</f>
        <v/>
      </c>
      <c r="M47" s="143" t="str" cm="1">
        <f t="array" ref="M47">_xlfn.IFS($C47="","",AND($C47="Ibérico",Interno!$AM47="11"),((3.75/Datos!$K47)+(16.25*$J47/Datos!$K47)+0.015),AND($C47="Ibérico",Interno!$AM47="12"),((50/Datos!$K47)+(0.065*$J47)-0.17),AND($C47="Ibérico",Interno!$AM47="110"),0.015,AND($C47="Estándar",Interno!$AM47="21"),((3.75/Datos!$K47)+(16.25*$J47/Datos!$K47)+0.015),AND($C47="Estándar",Interno!$AM47="22"),((50/Datos!$K47)+(0.065*$J47)-0.17),AND($C47="Estándar",Interno!$AM47="210"),0.015)</f>
        <v/>
      </c>
      <c r="N47" s="145" t="str" cm="1">
        <f t="array" ref="N47">_xlfn.IFS($C47="","",AND($C47="Ibérico",Interno!$AM47="11"),((3.75/Datos!$K47)+(16.25*$J47/Datos!$K47)+0.015),AND($C47="Ibérico",Interno!$AM47="12"),((60/Datos!$K47)+($J47*(0.105-(10/Datos!$K47)))-0.21),AND($C47="Ibérico",Interno!$AM47="110"),0.015,AND($C47="Estándar",Interno!$AM47="21"),((3.75/Datos!$K47)+(16.25*$J47/Datos!$K47)+0.015),AND($C47="Estándar",Interno!$AM47="22"),((60/Datos!$K47)+($J47*(0.105-(10/Datos!$K47)))-0.21),AND($C47="Estándar",Interno!$AM47="210"),0.015)</f>
        <v/>
      </c>
      <c r="O47" s="143" t="str">
        <f>IF($H47="","",($I47/Datos!$U47)*Datos!$AA47*$H47)</f>
        <v/>
      </c>
      <c r="P47" s="145" t="str">
        <f>IF($H47="","",($I47/Datos!$U47)*Datos!$AB47*$H47)</f>
        <v/>
      </c>
      <c r="Q47" s="143" t="str">
        <f>IF($F47="","",($I47/Datos!$U47)*Datos!$AA47*$F47)</f>
        <v/>
      </c>
      <c r="R47" s="145" t="str">
        <f>IF($F47="","",($I47/Datos!$U47)*Datos!$AB47*$F47)</f>
        <v/>
      </c>
      <c r="S47" s="143" t="str">
        <f>IF($G47="","",($G47/Datos!$U47)*Datos!$AF47)</f>
        <v/>
      </c>
      <c r="T47" s="144" t="str">
        <f>IF($G47="","",($I47/Datos!$U47)*Datos!$AF47*$H47)</f>
        <v/>
      </c>
      <c r="U47" s="144" t="str">
        <f>IF($G47="","",TAN(Datos!$AG47*(PI()/180))*$H47)</f>
        <v/>
      </c>
      <c r="V47" s="144" t="str">
        <f>IF($G47="","",TAN(Datos!$AH47*(PI()/180))*$H47)</f>
        <v/>
      </c>
      <c r="W47" s="144" t="str" cm="1">
        <f t="array" ref="W47">_xlfn.IFS($G47="","",AND($G47&lt;&gt;"",Datos!$F47="Recta"),$X47,$G47&lt;&gt;"",TAN($K47*(PI()/180))*$H47)</f>
        <v/>
      </c>
      <c r="X47" s="145" t="str">
        <f t="shared" si="0"/>
        <v/>
      </c>
      <c r="Y47" s="143" t="str">
        <f>IF($F47="","",-(Datos!$AF47/2)+($F47/Datos!$U47)*Datos!$AF47)</f>
        <v/>
      </c>
      <c r="Z47" s="144" t="str">
        <f>IF($F47="","",(Datos!$AF47/2)+($F47/Datos!$U47)*Datos!$AF47)</f>
        <v/>
      </c>
      <c r="AA47" s="144" t="str">
        <f>IF($F47="","",$I47*($F47/Datos!$U47)*Datos!$AF47)</f>
        <v/>
      </c>
      <c r="AB47" s="144" t="str">
        <f>IF($F47="","",TAN(Datos!$AG47*(PI()/180))*$F47)</f>
        <v/>
      </c>
      <c r="AC47" s="144" t="str">
        <f>IF($F47="","",TAN(Datos!$AH47*(PI()/180))*$F47)</f>
        <v/>
      </c>
      <c r="AD47" s="144" t="str" cm="1">
        <f t="array" ref="AD47">_xlfn.IFS($G47="","",AND($G47&lt;&gt;"",Datos!$F47="Recta"),$AE47,$G47&lt;&gt;"",TAN($L47*(PI()/180))*$F47)</f>
        <v/>
      </c>
      <c r="AE47" s="145" t="str">
        <f t="shared" si="1"/>
        <v/>
      </c>
      <c r="AG47" s="143" t="str" cm="1">
        <f t="array" ref="AG47">_xlfn.IFS($D47="","",$D47="AF 4.0 IP",Maestro!$Y$6,$D47="AF 4.1 IP",Maestro!$Y$7,$D47="AF 4.2 IP",Maestro!$Y$8,$D47="AF 4.0 EP",Maestro!$Y$13,$D47="AF 4.1. IP",Maestro!$Y$14,$D47="AF 4.2 IP",Maestro!$Y$15)</f>
        <v/>
      </c>
      <c r="AH47" s="144" t="str" cm="1">
        <f t="array" ref="AH47">_xlfn.IFS($D47="","",$D47="AF 4.0 IP",Maestro!$Z$6,$D47="AF 4.1 IP",Maestro!$Z$7,$D47="AF 4.2 IP",Maestro!$Z$8,$D47="AF 4.0 EP",Maestro!$Z$13,$D47="AF 4.1. IP",Maestro!$Z$14,$D47="AF 4.2 IP",Maestro!$Z$15)</f>
        <v/>
      </c>
      <c r="AI47" s="144" t="str" cm="1">
        <f t="array" ref="AI47">_xlfn.IFS(Datos!$V47="","",($AH47-Datos!$V47)&lt;0,0,($AH47-Datos!$V47)&gt;=0,($AH47-Datos!$V47))</f>
        <v/>
      </c>
      <c r="AJ47" s="144" t="str" cm="1">
        <f t="array" ref="AJ47">_xlfn.IFS($D47="","",AND($D47&lt;&gt;"",OR(AND($C47="Ibérico",$AH47&lt;=3.32),AND($C47="Estándar",$AH47&lt;=3.25))),0.4,AND($D47="AF 4.0 IP",$AH47&gt;3.32,$AH47&lt;4.325),((7.34-$AH47)/10.05),AND($D47="AF 4.1 IP",$AH47&gt;3.32,$AH47&lt;4.445),((7.82-$AH47)/11.25),AND($D47="AF 4.2 IP",$AH47&gt;3.32,$AH47&lt;4.545),((8.22-$AH47)/12.25),AND($D47="AF 4.0 EP",$AH47&gt;3.25,$AH47&lt;4.325),((7.55-$AH47)/10.75),AND($D47="AF 4.1 EP",$AH47&gt;3.25,$AH47&lt;4.445),((8.03-$AH47)/11.95),AND($D47="AF 4.2 EP",$AH47&gt;3.25,$AH47&lt;4.545),((8.43-$AH47)/12.95),AND($AH47&gt;=4.325,OR($D47="AF 4.0 IP",$D47="AF 4.0 EP")),0.3,AND($AH47&gt;=4.445,OR($D47="AF 4.1 IP",$D47="AF 4.1 EP")),0.3,AND($AH47&gt;=4.545,OR($D47="AF 4.2 IP",$D47="AF 4.2 EP")),0.3)</f>
        <v/>
      </c>
      <c r="AK47" s="144" t="str" cm="1">
        <f t="array" ref="AK47">_xlfn.IFS($D47="","",AND($D47&lt;&gt;"",OR(AND($C47="Ibérico",$AH47&lt;=3.32),AND($C47="Estándar",$AH47&lt;=3.25))),0,AND($D47="AF 4.0 IP",$AH47&gt;3.32,$AH47&lt;4.325),(($AH47-3.32)/1.005),AND($D47="AF 4.1 IP",$AH47&gt;3.32,$AH47&lt;4.445),(($AH47-3.32)/1.125),AND($D47="AF 4.2 IP",$AH47&gt;3.32,$AH47&lt;4.545),(($AH47-3.32)/1.225),AND($D47="AF 4.0 EP",$AH47&gt;3.25,$AH47&lt;4.325),(($AH47-3.25)/1.075),AND($D47="AF 4.1 EP",$AH47&gt;3.25,$AH47&lt;4.445),(($AH47-3.25)/1.195),AND($D47="AF 4.2 EP",$AH47&gt;3.25,$AH47&lt;4.545),(($AH47-3.25)/1.295),AND($AH47&gt;=4.325,OR($D47="AF 4.0 IP",$D47="AF 4.0 EP")),1,AND($AH47&gt;=4.445,OR($D47="AF 4.1 IP",$D47="AF 4.1 EP")),1,AND($AH47&gt;=4.545,OR($D47="AF 4.2 IP",$D47="AF 4.2 EP")),1)</f>
        <v/>
      </c>
      <c r="AL47" s="144" t="str" cm="1">
        <f t="array" ref="AL47">_xlfn.IFS($C47="","",AND(Datos!$P47="Balasto OK",$AJ47=0.4),0.1,AND(Datos!$P47="Balasto OK",$AJ47=0.3),0.08,AND(Datos!$P47="Balasto NOK",$AJ47=0.4),0.2,AND(Datos!$P47="Balasto NOK",$AJ47=0.3),0.15,AND(Datos!$P47="Placa",$AJ47=0.4),1,AND(Datos!$P47="Placa",$AJ47=0.3),0.08)</f>
        <v/>
      </c>
      <c r="AM47" s="145" t="str" cm="1">
        <f t="array" ref="AM47">_xlfn.IFS($C47="","",AND(Datos!$P47="Balasto OK",$AJ47=0.4),0.6,AND(Datos!$P47="Balasto OK",$AJ47=0.3),0.45,AND(Datos!$P47="Balasto NOK",$AJ47=0.4),1,AND(Datos!$P47="Balasto NOK",$AJ47=0.3),0.75,AND(Datos!$P47="Placa",$AJ47=0.4),0.6,AND(Datos!$P47="Placa",$AJ47=0.3),0.45)</f>
        <v/>
      </c>
      <c r="AN47" s="143" t="str" cm="1">
        <f t="array" ref="AN47">_xlfn.IFS($C47="","",AND($C47="Ibérico",Interno!$AM47="11"),((3.75/Datos!$K47)+0.015),AND($C47="Ibérico",Interno!$AM47="12"),((50/Datos!$K47)-0.17),AND($C47="Ibérico",Interno!$AM47="110"),0.015,AND($C47="Estándar",Interno!$AM47="21"),((3.75/Datos!$K47)+0.015),AND($C47="Estándar",Interno!$AM47="22"),((50/Datos!$K47)-0.17),AND($C47="Estándar",Interno!$AM47="210"),0.015)</f>
        <v/>
      </c>
      <c r="AO47" s="145" t="str" cm="1">
        <f t="array" ref="AO47">_xlfn.IFS($C47="","",AND($C47="Ibérico",Interno!$AM47="11"),((3.75/Datos!$K47)+0.015),AND($C47="Ibérico",Interno!$AM47="12"),((60/Datos!$K47)-0.21),AND($C47="Ibérico",Interno!$AM47="110"),0.015,AND($C47="Estándar",Interno!$AM47="21"),((3.75/Datos!$K47)+0.015),AND($C47="Estándar",Interno!$AM47="22"),((60/Datos!$K47)-0.21),AND($C47="Estándar",Interno!$AM47="210"),0.015)</f>
        <v/>
      </c>
      <c r="AP47" s="143" t="str">
        <f>IF($AI47="","",($AJ47/Datos!$U47)*Datos!$AA47*$AI47)</f>
        <v/>
      </c>
      <c r="AQ47" s="145" t="str">
        <f>IF($AI47="","",($AJ47/Datos!$U47)*Datos!$AB47*$AI47)</f>
        <v/>
      </c>
      <c r="AR47" s="143" t="str">
        <f>IF($AH47="","",($AH47/Datos!$U47)*Datos!$AF47)</f>
        <v/>
      </c>
      <c r="AS47" s="144" t="str">
        <f>IF($AH47="","",($AJ47/Datos!$U47)*Datos!$AF47*$AI47)</f>
        <v/>
      </c>
      <c r="AT47" s="144" t="str">
        <f>IF($AH47="","",TAN(Datos!$AG47*(PI()/180))*$AI47)</f>
        <v/>
      </c>
      <c r="AU47" s="144" t="str">
        <f>IF($AH47="","",TAN(Datos!$AH47*(PI()/180))*$AI47)</f>
        <v/>
      </c>
      <c r="AV47" s="144" t="str" cm="1">
        <f t="array" ref="AV47">_xlfn.IFS($AH47="","",AND($G47&lt;&gt;"",Datos!$F47="Recta"),$AW47,$G47&lt;&gt;"",TAN($AL47*(PI()/180))*$AI47)</f>
        <v/>
      </c>
      <c r="AW47" s="145" t="str">
        <f t="shared" si="2"/>
        <v/>
      </c>
      <c r="AY47" s="143" t="str" cm="1">
        <f t="array" ref="AY47">_xlfn.IFS($D47="","",$D47="AF 4.0 IP",Maestro!$AA$6,$D47="AF 4.1 IP",Maestro!$AA$7,$D47="AF 4.2 IP",Maestro!$AA$8,$D47="AF 4.0 EP",Maestro!$AA$13,$D47="AF 4.1. IP",Maestro!$AA$14,$D47="AF 4.2 IP",Maestro!$AA$15)</f>
        <v/>
      </c>
      <c r="AZ47" s="144" t="str" cm="1">
        <f t="array" ref="AZ47">_xlfn.IFS($D47="","",$D47="AF 4.0 IP",Maestro!$AB$6,$D47="AF 4.1 IP",Maestro!$AB$7,$D47="AF 4.2 IP",Maestro!$AB$8,$D47="AF 4.0 EP",Maestro!$AB$13,$D47="AF 4.1. IP",Maestro!$AB$14,$D47="AF 4.2 IP",Maestro!$AB$15)</f>
        <v/>
      </c>
      <c r="BA47" s="144" t="str" cm="1">
        <f t="array" ref="BA47">_xlfn.IFS(Datos!$V47="","",($AZ47-Datos!$V47)&lt;0,0,($AZ47-Datos!$V47)&gt;=0,($AZ47-Datos!$V47))</f>
        <v/>
      </c>
      <c r="BB47" s="144" t="str" cm="1">
        <f t="array" ref="BB47">_xlfn.IFS($D47="","",AND($D47&lt;&gt;"",OR(AND($C47="Ibérico",$AZ47&lt;=3.32),AND($C47="Estándar",$AZ47&lt;=3.25))),0.4,AND($D47="AF 4.0 IP",$AZ47&gt;3.32,$AZ47&lt;4.325),((7.34-$AZ47)/10.05),AND($D47="AF 4.1 IP",$AZ47&gt;3.32,$AZ47&lt;4.445),((7.82-$AZ47)/11.25),AND($D47="AF 4.2 IP",$AZ47&gt;3.32,$AZ47&lt;4.545),((8.22-$AZ47)/12.25),AND($D47="AF 4.0 EP",$AZ47&gt;3.25,$AZ47&lt;4.325),((7.55-$AZ47)/10.75),AND($D47="AF 4.1 EP",$AZ47&gt;3.25,$AZ47&lt;4.445),((8.03-$AZ47)/11.95),AND($D47="AF 4.2 EP",$AZ47&gt;3.25,$AZ47&lt;4.545),((8.43-$AZ47)/12.95),AND($AZ47&gt;=4.325,OR($D47="AF 4.0 IP",$D47="AF 4.0 EP")),0.3,AND($AZ47&gt;=4.445,OR($D47="AF 4.1 IP",$D47="AF 4.1 EP")),0.3,AND($AZ47&gt;=4.545,OR($D47="AF 4.2 IP",$D47="AF 4.2 EP")),0.3)</f>
        <v/>
      </c>
      <c r="BC47" s="144" t="str" cm="1">
        <f t="array" ref="BC47">_xlfn.IFS($D47="","",AND($D47&lt;&gt;"",OR(AND($C47="Ibérico",$AZ47&lt;=3.32),AND($C47="Estándar",$AZ47&lt;=3.25))),0,AND($D47="AF 4.0 IP",$AZ47&gt;3.32,$AZ47&lt;4.325),(($AZ47-3.32)/1.005),AND($D47="AF 4.1 IP",$AZ47&gt;3.32,$AZ47&lt;4.445),(($AZ47-3.32)/1.125),AND($D47="AF 4.2 IP",$AZ47&gt;3.32,$AZ47&lt;4.545),(($AZ47-3.32)/1.225),AND($D47="AF 4.0 EP",$AZ47&gt;3.25,$AZ47&lt;4.325),(($AZ47-3.25)/1.075),AND($D47="AF 4.1 EP",$AZ47&gt;3.25,$AZ47&lt;4.445),(($AZ47-3.25)/1.195),AND($D47="AF 4.2 EP",$AZ47&gt;3.25,$AZ47&lt;4.545),(($AZ47-3.25)/1.295),AND($AZ47&gt;=4.325,OR($D47="AF 4.0 IP",$D47="AF 4.0 EP")),1,AND($AZ47&gt;=4.445,OR($D47="AF 4.1 IP",$D47="AF 4.1 EP")),1,AND($AZ47&gt;=4.545,OR($D47="AF 4.2 IP",$D47="AF 4.2 EP")),1)</f>
        <v/>
      </c>
      <c r="BD47" s="144" t="str" cm="1">
        <f t="array" ref="BD47">_xlfn.IFS($C47="","",AND(Datos!$P47="Balasto OK",$BB47=0.4),0.1,AND(Datos!$P47="Balasto OK",$BB47=0.3),0.08,AND(Datos!$P47="Balasto NOK",$BB47=0.4),0.2,AND(Datos!$P47="Balasto NOK",$BB47=0.3),0.15,AND(Datos!$P47="Placa",$BB47=0.4),1,AND(Datos!$P47="Placa",$BB47=0.3),0.08)</f>
        <v/>
      </c>
      <c r="BE47" s="145" t="str" cm="1">
        <f t="array" ref="BE47">_xlfn.IFS($C47="","",AND(Datos!$P47="Balasto OK",$BB47=0.4),0.6,AND(Datos!$P47="Balasto OK",$BB47=0.3),0.45,AND(Datos!$P47="Balasto NOK",$BB47=0.4),1,AND(Datos!$P47="Balasto NOK",$BB47=0.3),0.75,AND(Datos!$P47="Placa",$BB47=0.4),0.6,AND(Datos!$P47="Placa",$BB47=0.3),0.45)</f>
        <v/>
      </c>
      <c r="BF47" s="143" t="str" cm="1">
        <f t="array" ref="BF47">_xlfn.IFS($C47="","",AND($C47="Ibérico",Interno!$AM47="11"),((3.75/Datos!$K47)+0.015),AND($C47="Ibérico",Interno!$AM47="12"),((50/Datos!$K47)-0.17),AND($C47="Ibérico",Interno!$AM47="110"),0.015,AND($C47="Estándar",Interno!$AM47="21"),((3.75/Datos!$K47)+0.015),AND($C47="Estándar",Interno!$AM47="22"),((50/Datos!$K47)-0.17),AND($C47="Estándar",Interno!$AM47="210"),0.015)</f>
        <v/>
      </c>
      <c r="BG47" s="145" t="str" cm="1">
        <f t="array" ref="BG47">_xlfn.IFS($C47="","",AND($C47="Ibérico",Interno!$AM47="11"),((3.75/Datos!$K47)+0.015),AND($C47="Ibérico",Interno!$AM47="12"),((60/Datos!$K47)-0.21),AND($C47="Ibérico",Interno!$AM47="110"),0.015,AND($C47="Estándar",Interno!$AM47="21"),((3.75/Datos!$K47)+0.015),AND($C47="Estándar",Interno!$AM47="22"),((60/Datos!$K47)-0.21),AND($C47="Estándar",Interno!$AM47="210"),0.015)</f>
        <v/>
      </c>
      <c r="BH47" s="143" t="str">
        <f>IF($BA47="","",($BB47/Datos!$U47)*Datos!$AA47*$BA47)</f>
        <v/>
      </c>
      <c r="BI47" s="145" t="str">
        <f>IF($BA47="","",($BB47/Datos!$U47)*Datos!$AB47*$BA47)</f>
        <v/>
      </c>
      <c r="BJ47" s="143" t="str">
        <f>IF($AZ47="","",($AZ47/Datos!$U47)*Datos!$AF47)</f>
        <v/>
      </c>
      <c r="BK47" s="144" t="str">
        <f>IF($AZ47="","",($BB47/Datos!$U47)*Datos!$AF47*$BA47)</f>
        <v/>
      </c>
      <c r="BL47" s="144" t="str">
        <f>IF($AZ47="","",TAN(Datos!$AG47*(PI()/180))*$BA47)</f>
        <v/>
      </c>
      <c r="BM47" s="144" t="str">
        <f>IF($AZ47="","",TAN(Datos!$AH47*(PI()/180))*$BA47)</f>
        <v/>
      </c>
      <c r="BN47" s="144" t="str" cm="1">
        <f t="array" ref="BN47">_xlfn.IFS($AZ47="","",AND($G47&lt;&gt;"",Datos!$F47="Recta"),$BO47,$G47&lt;&gt;"",TAN($BD47*(PI()/180))*$BA47)</f>
        <v/>
      </c>
      <c r="BO47" s="145" t="str">
        <f t="shared" si="3"/>
        <v/>
      </c>
      <c r="BQ47" s="143" t="str" cm="1">
        <f t="array" ref="BQ47">_xlfn.IFS($D47="","",$D47="AF 4.0 IP",Maestro!$AC$6,$D47="AF 4.1 IP",Maestro!$AC$7,$D47="AF 4.2 IP",Maestro!$AC$8,$D47="AF 4.0 EP",Maestro!$AC$13,$D47="AF 4.1. IP",Maestro!$AC$14,$D47="AF 4.2 IP",Maestro!$AC$15)</f>
        <v/>
      </c>
      <c r="BR47" s="144" t="str" cm="1">
        <f t="array" ref="BR47">_xlfn.IFS($D47="","",$D47="AF 4.0 IP",Maestro!$AD$6,$D47="AF 4.1 IP",Maestro!$AD$7,$D47="AF 4.2 IP",Maestro!$AD$8,$D47="AF 4.0 EP",Maestro!$AD$13,$D47="AF 4.1. IP",Maestro!$AD$14,$D47="AF 4.2 IP",Maestro!$AD$15)</f>
        <v/>
      </c>
      <c r="BS47" s="144" t="str" cm="1">
        <f t="array" ref="BS47">_xlfn.IFS($D47="","",AND($D47&lt;&gt;"",OR(AND($C47="Ibérico",$BR47&lt;=3.32),AND($C47="Estándar",$BR47&lt;=3.25))),0.4,AND($D47="AF 4.0 IP",$BR47&gt;3.32,$BR47&lt;4.325),((7.34-$BR47)/10.05),AND($D47="AF 4.1 IP",$BR47&gt;3.32,$BR47&lt;4.445),((7.82-$BR47)/11.25),AND($D47="AF 4.2 IP",$BR47&gt;3.32,$BR47&lt;4.545),((8.22-$BR47)/12.25),AND($D47="AF 4.0 EP",$BR47&gt;3.25,$BR47&lt;4.325),((7.55-$BR47)/10.75),AND($D47="AF 4.1 EP",$BR47&gt;3.25,$BR47&lt;4.445),((8.03-$BR47)/11.95),AND($D47="AF 4.2 EP",$BR47&gt;3.25,$BR47&lt;4.545),((8.43-$BR47)/12.95),AND($BR47&gt;=4.325,OR($D47="AF 4.0 IP",$D47="AF 4.0 EP")),0.3,AND($BR47&gt;=4.445,OR($D47="AF 4.1 IP",$D47="AF 4.1 EP")),0.3,AND($BR47&gt;=4.545,OR($D47="AF 4.2 IP",$D47="AF 4.2 EP")),0.3)</f>
        <v/>
      </c>
      <c r="BT47" s="145" t="str" cm="1">
        <f t="array" ref="BT47">_xlfn.IFS($D47="","",AND($D47&lt;&gt;"",OR(AND($C47="Ibérico",$BR47&lt;=3.32),AND($C47="Estándar",$BR47&lt;=3.25))),0,AND($D47="AF 4.0 IP",$BR47&gt;3.32,$BR47&lt;4.325),(($BR47-3.32)/1.005),AND($D47="AF 4.1 IP",$BR47&gt;3.32,$BR47&lt;4.445),(($BR47-3.32)/1.125),AND($D47="AF 4.2 IP",$BR47&gt;3.32,$BR47&lt;4.545),(($BR47-3.32)/1.225),AND($D47="AF 4.0 EP",$BR47&gt;3.25,$BR47&lt;4.325),(($BR47-3.25)/1.075),AND($D47="AF 4.1 EP",$BR47&gt;3.25,$BR47&lt;4.445),(($BR47-3.25)/1.195),AND($D47="AF 4.2 EP",$BR47&gt;3.25,$BR47&lt;4.545),(($BR47-3.25)/1.295),AND($BR47&gt;=4.325,OR($D47="AF 4.0 IP",$D47="AF 4.0 EP")),1,AND($BR47&gt;=4.445,OR($D47="AF 4.1 IP",$D47="AF 4.1 EP")),1,AND($BR47&gt;=4.545,OR($D47="AF 4.2 IP",$D47="AF 4.2 EP")),1)</f>
        <v/>
      </c>
      <c r="BU47" s="143" t="str" cm="1">
        <f t="array" ref="BU47">_xlfn.IFS($C47="","",AND($C47="Ibérico",Interno!$AM47="11"),((3.75/Datos!$K47)+0.015),AND($C47="Ibérico",Interno!$AM47="12"),((50/Datos!$K47)-0.17),AND($C47="Ibérico",Interno!$AM47="110"),0.015,AND($C47="Estándar",Interno!$AM47="21"),((3.75/Datos!$K47)+0.015),AND($C47="Estándar",Interno!$AM47="22"),((50/Datos!$K47)-0.17),AND($C47="Estándar",Interno!$AM47="210"),0.015)</f>
        <v/>
      </c>
      <c r="BV47" s="145" t="str" cm="1">
        <f t="array" ref="BV47">_xlfn.IFS($C47="","",AND($C47="Ibérico",Interno!$AM47="11"),((3.75/Datos!$K47)+0.015),AND($C47="Ibérico",Interno!$AM47="12"),((60/Datos!$K47)-0.21),AND($C47="Ibérico",Interno!$AM47="110"),0.015,AND($C47="Estándar",Interno!$AM47="21"),((3.75/Datos!$K47)+0.015),AND($C47="Estándar",Interno!$AM47="22"),((60/Datos!$K47)-0.21),AND($C47="Estándar",Interno!$AM47="210"),0.015)</f>
        <v/>
      </c>
      <c r="BW47" s="146" t="str">
        <f>IF($BR47="","",($BR47/Datos!$U47)*Datos!$AF47)</f>
        <v/>
      </c>
    </row>
    <row r="48" spans="2:75" x14ac:dyDescent="0.35">
      <c r="B48" s="143" t="str">
        <f>IF(Datos!$B48="","",Datos!$B48)</f>
        <v/>
      </c>
      <c r="C48" s="144" t="str">
        <f>IF(Datos!$E48="","",Datos!$E48)</f>
        <v/>
      </c>
      <c r="D48" s="145" t="str">
        <f>IF(Datos!$J48="","",Datos!$J48)</f>
        <v/>
      </c>
      <c r="F48" s="143" t="str" cm="1">
        <f t="array" ref="F48">_xlfn.IFS($D48="","",$D48="AF 4.0 IP",Maestro!$W$6,$D48="AF 4.1 IP",Maestro!$W$7,$D48="AF 4.2 IP",Maestro!$W$8,$D48="AF 4.0 EP",Maestro!$W$13,$D48="AF 4.1. IP",Maestro!$W$14,$D48="AF 4.2 IP",Maestro!$W$15)</f>
        <v/>
      </c>
      <c r="G48" s="144" t="str" cm="1">
        <f t="array" ref="G48">_xlfn.IFS($D48="","",$D48="AF 4.0 IP",Maestro!$X$6,$D48="AF 4.1 IP",Maestro!$X$7,$D48="AF 4.2 IP",Maestro!$X$8,$D48="AF 4.0 EP",Maestro!$X$13,$D48="AF 4.1. IP",Maestro!$X$14,$D48="AF 4.2 IP",Maestro!$X$15)</f>
        <v/>
      </c>
      <c r="H48" s="144" t="str" cm="1">
        <f t="array" ref="H48">_xlfn.IFS(Datos!$V48="","",($G48-Datos!$V48)&lt;0,0,($G48-Datos!$V48)&gt;=0,($G48-Datos!$V48))</f>
        <v/>
      </c>
      <c r="I48" s="144" t="str" cm="1">
        <f t="array" ref="I48">_xlfn.IFS($D48="","",AND($D48&lt;&gt;"",OR(AND($C48="Ibérico",$G48&lt;=3.32),AND($C48="Estándar",$G48&lt;=3.25))),0.4,AND($D48="AF 4.0 IP",$G48&gt;3.32,$G48&lt;4.325),((7.34-$G48)/10.05),AND($D48="AF 4.1 IP",$G48&gt;3.32,$G48&lt;4.445),((7.82-$G48)/11.25),AND($D48="AF 4.2 IP",$G48&gt;3.32,$G48&lt;4.545),((8.22-$G48)/12.25),AND($D48="AF 4.0 EP",$G48&gt;3.25,$G48&lt;4.325),((7.55-$G48)/10.75),AND($D48="AF 4.1 EP",$G48&gt;3.25,$G48&lt;4.445),((8.03-$G48)/11.95),AND($D48="AF 4.2 EP",$G48&gt;3.25,$G48&lt;4.545),((8.43-$G48)/12.95),AND($G48&gt;=4.325,OR($D48="AF 4.0 IP",$D48="AF 4.0 EP")),0.3,AND($G48&gt;=4.445,OR($D48="AF 4.1 IP",$D48="AF 4.1 EP")),0.3,AND($G48&gt;=4.545,OR($D48="AF 4.2 IP",$D48="AF 4.2 EP")),0.3)</f>
        <v/>
      </c>
      <c r="J48" s="144" t="str" cm="1">
        <f t="array" ref="J48">_xlfn.IFS($D48="","",AND($D48&lt;&gt;"",OR(AND($C48="Ibérico",$G48&lt;=3.32),AND($C48="Estándar",$G48&lt;=3.25))),0,AND($D48="AF 4.0 IP",$G48&gt;3.32,$G48&lt;4.325),(($G48-3.32)/1.005),AND($D48="AF 4.1 IP",$G48&gt;3.32,$G48&lt;4.445),(($G48-3.32)/1.125),AND($D48="AF 4.2 IP",$G48&gt;3.32,$G48&lt;4.545),(($G48-3.32)/1.225),AND($D48="AF 4.0 EP",$G48&gt;3.25,$G48&lt;4.325),(($G48-3.25)/1.075),AND($D48="AF 4.1 EP",$G48&gt;3.25,$G48&lt;4.445),(($G48-3.25)/1.195),AND($D48="AF 4.2 EP",$G48&gt;3.25,$G48&lt;4.545),(($G48-3.25)/1.295),AND($G48&gt;=4.325,OR($D48="AF 4.0 IP",$D48="AF 4.0 EP")),1,AND($G48&gt;=4.445,OR($D48="AF 4.1 IP",$D48="AF 4.1 EP")),1,AND($G48&gt;=4.545,OR($D48="AF 4.2 IP",$D48="AF 4.2 EP")),1)</f>
        <v/>
      </c>
      <c r="K48" s="144" t="str" cm="1">
        <f t="array" ref="K48">_xlfn.IFS($C48="","",AND(Datos!$P48="Balasto OK",$I48=0.4),0.1,AND(Datos!$P48="Balasto OK",$I48=0.3),0.08,AND(Datos!$P48="Balasto NOK",$I48=0.4),0.2,AND(Datos!$P48="Balasto NOK",$I48=0.3),0.15,AND(Datos!$P48="Placa",$I48=0.4),1,AND(Datos!$P48="Placa",$I48=0.3),0.08)</f>
        <v/>
      </c>
      <c r="L48" s="145" t="str" cm="1">
        <f t="array" ref="L48">_xlfn.IFS($C48="","",AND(Datos!$P48="Balasto OK",$I48=0.4),0.6,AND(Datos!$P48="Balasto OK",$I48=0.3),0.45,AND(Datos!$P48="Balasto NOK",$I48=0.4),1,AND(Datos!$P48="Balasto NOK",$I48=0.3),0.75,AND(Datos!$P48="Placa",$I48=0.4),0.6,AND(Datos!$P48="Placa",$I48=0.3),0.45)</f>
        <v/>
      </c>
      <c r="M48" s="143" t="str" cm="1">
        <f t="array" ref="M48">_xlfn.IFS($C48="","",AND($C48="Ibérico",Interno!$AM48="11"),((3.75/Datos!$K48)+(16.25*$J48/Datos!$K48)+0.015),AND($C48="Ibérico",Interno!$AM48="12"),((50/Datos!$K48)+(0.065*$J48)-0.17),AND($C48="Ibérico",Interno!$AM48="110"),0.015,AND($C48="Estándar",Interno!$AM48="21"),((3.75/Datos!$K48)+(16.25*$J48/Datos!$K48)+0.015),AND($C48="Estándar",Interno!$AM48="22"),((50/Datos!$K48)+(0.065*$J48)-0.17),AND($C48="Estándar",Interno!$AM48="210"),0.015)</f>
        <v/>
      </c>
      <c r="N48" s="145" t="str" cm="1">
        <f t="array" ref="N48">_xlfn.IFS($C48="","",AND($C48="Ibérico",Interno!$AM48="11"),((3.75/Datos!$K48)+(16.25*$J48/Datos!$K48)+0.015),AND($C48="Ibérico",Interno!$AM48="12"),((60/Datos!$K48)+($J48*(0.105-(10/Datos!$K48)))-0.21),AND($C48="Ibérico",Interno!$AM48="110"),0.015,AND($C48="Estándar",Interno!$AM48="21"),((3.75/Datos!$K48)+(16.25*$J48/Datos!$K48)+0.015),AND($C48="Estándar",Interno!$AM48="22"),((60/Datos!$K48)+($J48*(0.105-(10/Datos!$K48)))-0.21),AND($C48="Estándar",Interno!$AM48="210"),0.015)</f>
        <v/>
      </c>
      <c r="O48" s="143" t="str">
        <f>IF($H48="","",($I48/Datos!$U48)*Datos!$AA48*$H48)</f>
        <v/>
      </c>
      <c r="P48" s="145" t="str">
        <f>IF($H48="","",($I48/Datos!$U48)*Datos!$AB48*$H48)</f>
        <v/>
      </c>
      <c r="Q48" s="143" t="str">
        <f>IF($F48="","",($I48/Datos!$U48)*Datos!$AA48*$F48)</f>
        <v/>
      </c>
      <c r="R48" s="145" t="str">
        <f>IF($F48="","",($I48/Datos!$U48)*Datos!$AB48*$F48)</f>
        <v/>
      </c>
      <c r="S48" s="143" t="str">
        <f>IF($G48="","",($G48/Datos!$U48)*Datos!$AF48)</f>
        <v/>
      </c>
      <c r="T48" s="144" t="str">
        <f>IF($G48="","",($I48/Datos!$U48)*Datos!$AF48*$H48)</f>
        <v/>
      </c>
      <c r="U48" s="144" t="str">
        <f>IF($G48="","",TAN(Datos!$AG48*(PI()/180))*$H48)</f>
        <v/>
      </c>
      <c r="V48" s="144" t="str">
        <f>IF($G48="","",TAN(Datos!$AH48*(PI()/180))*$H48)</f>
        <v/>
      </c>
      <c r="W48" s="144" t="str" cm="1">
        <f t="array" ref="W48">_xlfn.IFS($G48="","",AND($G48&lt;&gt;"",Datos!$F48="Recta"),$X48,$G48&lt;&gt;"",TAN($K48*(PI()/180))*$H48)</f>
        <v/>
      </c>
      <c r="X48" s="145" t="str">
        <f t="shared" si="0"/>
        <v/>
      </c>
      <c r="Y48" s="143" t="str">
        <f>IF($F48="","",-(Datos!$AF48/2)+($F48/Datos!$U48)*Datos!$AF48)</f>
        <v/>
      </c>
      <c r="Z48" s="144" t="str">
        <f>IF($F48="","",(Datos!$AF48/2)+($F48/Datos!$U48)*Datos!$AF48)</f>
        <v/>
      </c>
      <c r="AA48" s="144" t="str">
        <f>IF($F48="","",$I48*($F48/Datos!$U48)*Datos!$AF48)</f>
        <v/>
      </c>
      <c r="AB48" s="144" t="str">
        <f>IF($F48="","",TAN(Datos!$AG48*(PI()/180))*$F48)</f>
        <v/>
      </c>
      <c r="AC48" s="144" t="str">
        <f>IF($F48="","",TAN(Datos!$AH48*(PI()/180))*$F48)</f>
        <v/>
      </c>
      <c r="AD48" s="144" t="str" cm="1">
        <f t="array" ref="AD48">_xlfn.IFS($G48="","",AND($G48&lt;&gt;"",Datos!$F48="Recta"),$AE48,$G48&lt;&gt;"",TAN($L48*(PI()/180))*$F48)</f>
        <v/>
      </c>
      <c r="AE48" s="145" t="str">
        <f t="shared" si="1"/>
        <v/>
      </c>
      <c r="AG48" s="143" t="str" cm="1">
        <f t="array" ref="AG48">_xlfn.IFS($D48="","",$D48="AF 4.0 IP",Maestro!$Y$6,$D48="AF 4.1 IP",Maestro!$Y$7,$D48="AF 4.2 IP",Maestro!$Y$8,$D48="AF 4.0 EP",Maestro!$Y$13,$D48="AF 4.1. IP",Maestro!$Y$14,$D48="AF 4.2 IP",Maestro!$Y$15)</f>
        <v/>
      </c>
      <c r="AH48" s="144" t="str" cm="1">
        <f t="array" ref="AH48">_xlfn.IFS($D48="","",$D48="AF 4.0 IP",Maestro!$Z$6,$D48="AF 4.1 IP",Maestro!$Z$7,$D48="AF 4.2 IP",Maestro!$Z$8,$D48="AF 4.0 EP",Maestro!$Z$13,$D48="AF 4.1. IP",Maestro!$Z$14,$D48="AF 4.2 IP",Maestro!$Z$15)</f>
        <v/>
      </c>
      <c r="AI48" s="144" t="str" cm="1">
        <f t="array" ref="AI48">_xlfn.IFS(Datos!$V48="","",($AH48-Datos!$V48)&lt;0,0,($AH48-Datos!$V48)&gt;=0,($AH48-Datos!$V48))</f>
        <v/>
      </c>
      <c r="AJ48" s="144" t="str" cm="1">
        <f t="array" ref="AJ48">_xlfn.IFS($D48="","",AND($D48&lt;&gt;"",OR(AND($C48="Ibérico",$AH48&lt;=3.32),AND($C48="Estándar",$AH48&lt;=3.25))),0.4,AND($D48="AF 4.0 IP",$AH48&gt;3.32,$AH48&lt;4.325),((7.34-$AH48)/10.05),AND($D48="AF 4.1 IP",$AH48&gt;3.32,$AH48&lt;4.445),((7.82-$AH48)/11.25),AND($D48="AF 4.2 IP",$AH48&gt;3.32,$AH48&lt;4.545),((8.22-$AH48)/12.25),AND($D48="AF 4.0 EP",$AH48&gt;3.25,$AH48&lt;4.325),((7.55-$AH48)/10.75),AND($D48="AF 4.1 EP",$AH48&gt;3.25,$AH48&lt;4.445),((8.03-$AH48)/11.95),AND($D48="AF 4.2 EP",$AH48&gt;3.25,$AH48&lt;4.545),((8.43-$AH48)/12.95),AND($AH48&gt;=4.325,OR($D48="AF 4.0 IP",$D48="AF 4.0 EP")),0.3,AND($AH48&gt;=4.445,OR($D48="AF 4.1 IP",$D48="AF 4.1 EP")),0.3,AND($AH48&gt;=4.545,OR($D48="AF 4.2 IP",$D48="AF 4.2 EP")),0.3)</f>
        <v/>
      </c>
      <c r="AK48" s="144" t="str" cm="1">
        <f t="array" ref="AK48">_xlfn.IFS($D48="","",AND($D48&lt;&gt;"",OR(AND($C48="Ibérico",$AH48&lt;=3.32),AND($C48="Estándar",$AH48&lt;=3.25))),0,AND($D48="AF 4.0 IP",$AH48&gt;3.32,$AH48&lt;4.325),(($AH48-3.32)/1.005),AND($D48="AF 4.1 IP",$AH48&gt;3.32,$AH48&lt;4.445),(($AH48-3.32)/1.125),AND($D48="AF 4.2 IP",$AH48&gt;3.32,$AH48&lt;4.545),(($AH48-3.32)/1.225),AND($D48="AF 4.0 EP",$AH48&gt;3.25,$AH48&lt;4.325),(($AH48-3.25)/1.075),AND($D48="AF 4.1 EP",$AH48&gt;3.25,$AH48&lt;4.445),(($AH48-3.25)/1.195),AND($D48="AF 4.2 EP",$AH48&gt;3.25,$AH48&lt;4.545),(($AH48-3.25)/1.295),AND($AH48&gt;=4.325,OR($D48="AF 4.0 IP",$D48="AF 4.0 EP")),1,AND($AH48&gt;=4.445,OR($D48="AF 4.1 IP",$D48="AF 4.1 EP")),1,AND($AH48&gt;=4.545,OR($D48="AF 4.2 IP",$D48="AF 4.2 EP")),1)</f>
        <v/>
      </c>
      <c r="AL48" s="144" t="str" cm="1">
        <f t="array" ref="AL48">_xlfn.IFS($C48="","",AND(Datos!$P48="Balasto OK",$AJ48=0.4),0.1,AND(Datos!$P48="Balasto OK",$AJ48=0.3),0.08,AND(Datos!$P48="Balasto NOK",$AJ48=0.4),0.2,AND(Datos!$P48="Balasto NOK",$AJ48=0.3),0.15,AND(Datos!$P48="Placa",$AJ48=0.4),1,AND(Datos!$P48="Placa",$AJ48=0.3),0.08)</f>
        <v/>
      </c>
      <c r="AM48" s="145" t="str" cm="1">
        <f t="array" ref="AM48">_xlfn.IFS($C48="","",AND(Datos!$P48="Balasto OK",$AJ48=0.4),0.6,AND(Datos!$P48="Balasto OK",$AJ48=0.3),0.45,AND(Datos!$P48="Balasto NOK",$AJ48=0.4),1,AND(Datos!$P48="Balasto NOK",$AJ48=0.3),0.75,AND(Datos!$P48="Placa",$AJ48=0.4),0.6,AND(Datos!$P48="Placa",$AJ48=0.3),0.45)</f>
        <v/>
      </c>
      <c r="AN48" s="143" t="str" cm="1">
        <f t="array" ref="AN48">_xlfn.IFS($C48="","",AND($C48="Ibérico",Interno!$AM48="11"),((3.75/Datos!$K48)+0.015),AND($C48="Ibérico",Interno!$AM48="12"),((50/Datos!$K48)-0.17),AND($C48="Ibérico",Interno!$AM48="110"),0.015,AND($C48="Estándar",Interno!$AM48="21"),((3.75/Datos!$K48)+0.015),AND($C48="Estándar",Interno!$AM48="22"),((50/Datos!$K48)-0.17),AND($C48="Estándar",Interno!$AM48="210"),0.015)</f>
        <v/>
      </c>
      <c r="AO48" s="145" t="str" cm="1">
        <f t="array" ref="AO48">_xlfn.IFS($C48="","",AND($C48="Ibérico",Interno!$AM48="11"),((3.75/Datos!$K48)+0.015),AND($C48="Ibérico",Interno!$AM48="12"),((60/Datos!$K48)-0.21),AND($C48="Ibérico",Interno!$AM48="110"),0.015,AND($C48="Estándar",Interno!$AM48="21"),((3.75/Datos!$K48)+0.015),AND($C48="Estándar",Interno!$AM48="22"),((60/Datos!$K48)-0.21),AND($C48="Estándar",Interno!$AM48="210"),0.015)</f>
        <v/>
      </c>
      <c r="AP48" s="143" t="str">
        <f>IF($AI48="","",($AJ48/Datos!$U48)*Datos!$AA48*$AI48)</f>
        <v/>
      </c>
      <c r="AQ48" s="145" t="str">
        <f>IF($AI48="","",($AJ48/Datos!$U48)*Datos!$AB48*$AI48)</f>
        <v/>
      </c>
      <c r="AR48" s="143" t="str">
        <f>IF($AH48="","",($AH48/Datos!$U48)*Datos!$AF48)</f>
        <v/>
      </c>
      <c r="AS48" s="144" t="str">
        <f>IF($AH48="","",($AJ48/Datos!$U48)*Datos!$AF48*$AI48)</f>
        <v/>
      </c>
      <c r="AT48" s="144" t="str">
        <f>IF($AH48="","",TAN(Datos!$AG48*(PI()/180))*$AI48)</f>
        <v/>
      </c>
      <c r="AU48" s="144" t="str">
        <f>IF($AH48="","",TAN(Datos!$AH48*(PI()/180))*$AI48)</f>
        <v/>
      </c>
      <c r="AV48" s="144" t="str" cm="1">
        <f t="array" ref="AV48">_xlfn.IFS($AH48="","",AND($G48&lt;&gt;"",Datos!$F48="Recta"),$AW48,$G48&lt;&gt;"",TAN($AL48*(PI()/180))*$AI48)</f>
        <v/>
      </c>
      <c r="AW48" s="145" t="str">
        <f t="shared" si="2"/>
        <v/>
      </c>
      <c r="AY48" s="143" t="str" cm="1">
        <f t="array" ref="AY48">_xlfn.IFS($D48="","",$D48="AF 4.0 IP",Maestro!$AA$6,$D48="AF 4.1 IP",Maestro!$AA$7,$D48="AF 4.2 IP",Maestro!$AA$8,$D48="AF 4.0 EP",Maestro!$AA$13,$D48="AF 4.1. IP",Maestro!$AA$14,$D48="AF 4.2 IP",Maestro!$AA$15)</f>
        <v/>
      </c>
      <c r="AZ48" s="144" t="str" cm="1">
        <f t="array" ref="AZ48">_xlfn.IFS($D48="","",$D48="AF 4.0 IP",Maestro!$AB$6,$D48="AF 4.1 IP",Maestro!$AB$7,$D48="AF 4.2 IP",Maestro!$AB$8,$D48="AF 4.0 EP",Maestro!$AB$13,$D48="AF 4.1. IP",Maestro!$AB$14,$D48="AF 4.2 IP",Maestro!$AB$15)</f>
        <v/>
      </c>
      <c r="BA48" s="144" t="str" cm="1">
        <f t="array" ref="BA48">_xlfn.IFS(Datos!$V48="","",($AZ48-Datos!$V48)&lt;0,0,($AZ48-Datos!$V48)&gt;=0,($AZ48-Datos!$V48))</f>
        <v/>
      </c>
      <c r="BB48" s="144" t="str" cm="1">
        <f t="array" ref="BB48">_xlfn.IFS($D48="","",AND($D48&lt;&gt;"",OR(AND($C48="Ibérico",$AZ48&lt;=3.32),AND($C48="Estándar",$AZ48&lt;=3.25))),0.4,AND($D48="AF 4.0 IP",$AZ48&gt;3.32,$AZ48&lt;4.325),((7.34-$AZ48)/10.05),AND($D48="AF 4.1 IP",$AZ48&gt;3.32,$AZ48&lt;4.445),((7.82-$AZ48)/11.25),AND($D48="AF 4.2 IP",$AZ48&gt;3.32,$AZ48&lt;4.545),((8.22-$AZ48)/12.25),AND($D48="AF 4.0 EP",$AZ48&gt;3.25,$AZ48&lt;4.325),((7.55-$AZ48)/10.75),AND($D48="AF 4.1 EP",$AZ48&gt;3.25,$AZ48&lt;4.445),((8.03-$AZ48)/11.95),AND($D48="AF 4.2 EP",$AZ48&gt;3.25,$AZ48&lt;4.545),((8.43-$AZ48)/12.95),AND($AZ48&gt;=4.325,OR($D48="AF 4.0 IP",$D48="AF 4.0 EP")),0.3,AND($AZ48&gt;=4.445,OR($D48="AF 4.1 IP",$D48="AF 4.1 EP")),0.3,AND($AZ48&gt;=4.545,OR($D48="AF 4.2 IP",$D48="AF 4.2 EP")),0.3)</f>
        <v/>
      </c>
      <c r="BC48" s="144" t="str" cm="1">
        <f t="array" ref="BC48">_xlfn.IFS($D48="","",AND($D48&lt;&gt;"",OR(AND($C48="Ibérico",$AZ48&lt;=3.32),AND($C48="Estándar",$AZ48&lt;=3.25))),0,AND($D48="AF 4.0 IP",$AZ48&gt;3.32,$AZ48&lt;4.325),(($AZ48-3.32)/1.005),AND($D48="AF 4.1 IP",$AZ48&gt;3.32,$AZ48&lt;4.445),(($AZ48-3.32)/1.125),AND($D48="AF 4.2 IP",$AZ48&gt;3.32,$AZ48&lt;4.545),(($AZ48-3.32)/1.225),AND($D48="AF 4.0 EP",$AZ48&gt;3.25,$AZ48&lt;4.325),(($AZ48-3.25)/1.075),AND($D48="AF 4.1 EP",$AZ48&gt;3.25,$AZ48&lt;4.445),(($AZ48-3.25)/1.195),AND($D48="AF 4.2 EP",$AZ48&gt;3.25,$AZ48&lt;4.545),(($AZ48-3.25)/1.295),AND($AZ48&gt;=4.325,OR($D48="AF 4.0 IP",$D48="AF 4.0 EP")),1,AND($AZ48&gt;=4.445,OR($D48="AF 4.1 IP",$D48="AF 4.1 EP")),1,AND($AZ48&gt;=4.545,OR($D48="AF 4.2 IP",$D48="AF 4.2 EP")),1)</f>
        <v/>
      </c>
      <c r="BD48" s="144" t="str" cm="1">
        <f t="array" ref="BD48">_xlfn.IFS($C48="","",AND(Datos!$P48="Balasto OK",$BB48=0.4),0.1,AND(Datos!$P48="Balasto OK",$BB48=0.3),0.08,AND(Datos!$P48="Balasto NOK",$BB48=0.4),0.2,AND(Datos!$P48="Balasto NOK",$BB48=0.3),0.15,AND(Datos!$P48="Placa",$BB48=0.4),1,AND(Datos!$P48="Placa",$BB48=0.3),0.08)</f>
        <v/>
      </c>
      <c r="BE48" s="145" t="str" cm="1">
        <f t="array" ref="BE48">_xlfn.IFS($C48="","",AND(Datos!$P48="Balasto OK",$BB48=0.4),0.6,AND(Datos!$P48="Balasto OK",$BB48=0.3),0.45,AND(Datos!$P48="Balasto NOK",$BB48=0.4),1,AND(Datos!$P48="Balasto NOK",$BB48=0.3),0.75,AND(Datos!$P48="Placa",$BB48=0.4),0.6,AND(Datos!$P48="Placa",$BB48=0.3),0.45)</f>
        <v/>
      </c>
      <c r="BF48" s="143" t="str" cm="1">
        <f t="array" ref="BF48">_xlfn.IFS($C48="","",AND($C48="Ibérico",Interno!$AM48="11"),((3.75/Datos!$K48)+0.015),AND($C48="Ibérico",Interno!$AM48="12"),((50/Datos!$K48)-0.17),AND($C48="Ibérico",Interno!$AM48="110"),0.015,AND($C48="Estándar",Interno!$AM48="21"),((3.75/Datos!$K48)+0.015),AND($C48="Estándar",Interno!$AM48="22"),((50/Datos!$K48)-0.17),AND($C48="Estándar",Interno!$AM48="210"),0.015)</f>
        <v/>
      </c>
      <c r="BG48" s="145" t="str" cm="1">
        <f t="array" ref="BG48">_xlfn.IFS($C48="","",AND($C48="Ibérico",Interno!$AM48="11"),((3.75/Datos!$K48)+0.015),AND($C48="Ibérico",Interno!$AM48="12"),((60/Datos!$K48)-0.21),AND($C48="Ibérico",Interno!$AM48="110"),0.015,AND($C48="Estándar",Interno!$AM48="21"),((3.75/Datos!$K48)+0.015),AND($C48="Estándar",Interno!$AM48="22"),((60/Datos!$K48)-0.21),AND($C48="Estándar",Interno!$AM48="210"),0.015)</f>
        <v/>
      </c>
      <c r="BH48" s="143" t="str">
        <f>IF($BA48="","",($BB48/Datos!$U48)*Datos!$AA48*$BA48)</f>
        <v/>
      </c>
      <c r="BI48" s="145" t="str">
        <f>IF($BA48="","",($BB48/Datos!$U48)*Datos!$AB48*$BA48)</f>
        <v/>
      </c>
      <c r="BJ48" s="143" t="str">
        <f>IF($AZ48="","",($AZ48/Datos!$U48)*Datos!$AF48)</f>
        <v/>
      </c>
      <c r="BK48" s="144" t="str">
        <f>IF($AZ48="","",($BB48/Datos!$U48)*Datos!$AF48*$BA48)</f>
        <v/>
      </c>
      <c r="BL48" s="144" t="str">
        <f>IF($AZ48="","",TAN(Datos!$AG48*(PI()/180))*$BA48)</f>
        <v/>
      </c>
      <c r="BM48" s="144" t="str">
        <f>IF($AZ48="","",TAN(Datos!$AH48*(PI()/180))*$BA48)</f>
        <v/>
      </c>
      <c r="BN48" s="144" t="str" cm="1">
        <f t="array" ref="BN48">_xlfn.IFS($AZ48="","",AND($G48&lt;&gt;"",Datos!$F48="Recta"),$BO48,$G48&lt;&gt;"",TAN($BD48*(PI()/180))*$BA48)</f>
        <v/>
      </c>
      <c r="BO48" s="145" t="str">
        <f t="shared" si="3"/>
        <v/>
      </c>
      <c r="BQ48" s="143" t="str" cm="1">
        <f t="array" ref="BQ48">_xlfn.IFS($D48="","",$D48="AF 4.0 IP",Maestro!$AC$6,$D48="AF 4.1 IP",Maestro!$AC$7,$D48="AF 4.2 IP",Maestro!$AC$8,$D48="AF 4.0 EP",Maestro!$AC$13,$D48="AF 4.1. IP",Maestro!$AC$14,$D48="AF 4.2 IP",Maestro!$AC$15)</f>
        <v/>
      </c>
      <c r="BR48" s="144" t="str" cm="1">
        <f t="array" ref="BR48">_xlfn.IFS($D48="","",$D48="AF 4.0 IP",Maestro!$AD$6,$D48="AF 4.1 IP",Maestro!$AD$7,$D48="AF 4.2 IP",Maestro!$AD$8,$D48="AF 4.0 EP",Maestro!$AD$13,$D48="AF 4.1. IP",Maestro!$AD$14,$D48="AF 4.2 IP",Maestro!$AD$15)</f>
        <v/>
      </c>
      <c r="BS48" s="144" t="str" cm="1">
        <f t="array" ref="BS48">_xlfn.IFS($D48="","",AND($D48&lt;&gt;"",OR(AND($C48="Ibérico",$BR48&lt;=3.32),AND($C48="Estándar",$BR48&lt;=3.25))),0.4,AND($D48="AF 4.0 IP",$BR48&gt;3.32,$BR48&lt;4.325),((7.34-$BR48)/10.05),AND($D48="AF 4.1 IP",$BR48&gt;3.32,$BR48&lt;4.445),((7.82-$BR48)/11.25),AND($D48="AF 4.2 IP",$BR48&gt;3.32,$BR48&lt;4.545),((8.22-$BR48)/12.25),AND($D48="AF 4.0 EP",$BR48&gt;3.25,$BR48&lt;4.325),((7.55-$BR48)/10.75),AND($D48="AF 4.1 EP",$BR48&gt;3.25,$BR48&lt;4.445),((8.03-$BR48)/11.95),AND($D48="AF 4.2 EP",$BR48&gt;3.25,$BR48&lt;4.545),((8.43-$BR48)/12.95),AND($BR48&gt;=4.325,OR($D48="AF 4.0 IP",$D48="AF 4.0 EP")),0.3,AND($BR48&gt;=4.445,OR($D48="AF 4.1 IP",$D48="AF 4.1 EP")),0.3,AND($BR48&gt;=4.545,OR($D48="AF 4.2 IP",$D48="AF 4.2 EP")),0.3)</f>
        <v/>
      </c>
      <c r="BT48" s="145" t="str" cm="1">
        <f t="array" ref="BT48">_xlfn.IFS($D48="","",AND($D48&lt;&gt;"",OR(AND($C48="Ibérico",$BR48&lt;=3.32),AND($C48="Estándar",$BR48&lt;=3.25))),0,AND($D48="AF 4.0 IP",$BR48&gt;3.32,$BR48&lt;4.325),(($BR48-3.32)/1.005),AND($D48="AF 4.1 IP",$BR48&gt;3.32,$BR48&lt;4.445),(($BR48-3.32)/1.125),AND($D48="AF 4.2 IP",$BR48&gt;3.32,$BR48&lt;4.545),(($BR48-3.32)/1.225),AND($D48="AF 4.0 EP",$BR48&gt;3.25,$BR48&lt;4.325),(($BR48-3.25)/1.075),AND($D48="AF 4.1 EP",$BR48&gt;3.25,$BR48&lt;4.445),(($BR48-3.25)/1.195),AND($D48="AF 4.2 EP",$BR48&gt;3.25,$BR48&lt;4.545),(($BR48-3.25)/1.295),AND($BR48&gt;=4.325,OR($D48="AF 4.0 IP",$D48="AF 4.0 EP")),1,AND($BR48&gt;=4.445,OR($D48="AF 4.1 IP",$D48="AF 4.1 EP")),1,AND($BR48&gt;=4.545,OR($D48="AF 4.2 IP",$D48="AF 4.2 EP")),1)</f>
        <v/>
      </c>
      <c r="BU48" s="143" t="str" cm="1">
        <f t="array" ref="BU48">_xlfn.IFS($C48="","",AND($C48="Ibérico",Interno!$AM48="11"),((3.75/Datos!$K48)+0.015),AND($C48="Ibérico",Interno!$AM48="12"),((50/Datos!$K48)-0.17),AND($C48="Ibérico",Interno!$AM48="110"),0.015,AND($C48="Estándar",Interno!$AM48="21"),((3.75/Datos!$K48)+0.015),AND($C48="Estándar",Interno!$AM48="22"),((50/Datos!$K48)-0.17),AND($C48="Estándar",Interno!$AM48="210"),0.015)</f>
        <v/>
      </c>
      <c r="BV48" s="145" t="str" cm="1">
        <f t="array" ref="BV48">_xlfn.IFS($C48="","",AND($C48="Ibérico",Interno!$AM48="11"),((3.75/Datos!$K48)+0.015),AND($C48="Ibérico",Interno!$AM48="12"),((60/Datos!$K48)-0.21),AND($C48="Ibérico",Interno!$AM48="110"),0.015,AND($C48="Estándar",Interno!$AM48="21"),((3.75/Datos!$K48)+0.015),AND($C48="Estándar",Interno!$AM48="22"),((60/Datos!$K48)-0.21),AND($C48="Estándar",Interno!$AM48="210"),0.015)</f>
        <v/>
      </c>
      <c r="BW48" s="146" t="str">
        <f>IF($BR48="","",($BR48/Datos!$U48)*Datos!$AF48)</f>
        <v/>
      </c>
    </row>
    <row r="49" spans="2:75" x14ac:dyDescent="0.35">
      <c r="B49" s="143" t="str">
        <f>IF(Datos!$B49="","",Datos!$B49)</f>
        <v/>
      </c>
      <c r="C49" s="144" t="str">
        <f>IF(Datos!$E49="","",Datos!$E49)</f>
        <v/>
      </c>
      <c r="D49" s="145" t="str">
        <f>IF(Datos!$J49="","",Datos!$J49)</f>
        <v/>
      </c>
      <c r="F49" s="143" t="str" cm="1">
        <f t="array" ref="F49">_xlfn.IFS($D49="","",$D49="AF 4.0 IP",Maestro!$W$6,$D49="AF 4.1 IP",Maestro!$W$7,$D49="AF 4.2 IP",Maestro!$W$8,$D49="AF 4.0 EP",Maestro!$W$13,$D49="AF 4.1. IP",Maestro!$W$14,$D49="AF 4.2 IP",Maestro!$W$15)</f>
        <v/>
      </c>
      <c r="G49" s="144" t="str" cm="1">
        <f t="array" ref="G49">_xlfn.IFS($D49="","",$D49="AF 4.0 IP",Maestro!$X$6,$D49="AF 4.1 IP",Maestro!$X$7,$D49="AF 4.2 IP",Maestro!$X$8,$D49="AF 4.0 EP",Maestro!$X$13,$D49="AF 4.1. IP",Maestro!$X$14,$D49="AF 4.2 IP",Maestro!$X$15)</f>
        <v/>
      </c>
      <c r="H49" s="144" t="str" cm="1">
        <f t="array" ref="H49">_xlfn.IFS(Datos!$V49="","",($G49-Datos!$V49)&lt;0,0,($G49-Datos!$V49)&gt;=0,($G49-Datos!$V49))</f>
        <v/>
      </c>
      <c r="I49" s="144" t="str" cm="1">
        <f t="array" ref="I49">_xlfn.IFS($D49="","",AND($D49&lt;&gt;"",OR(AND($C49="Ibérico",$G49&lt;=3.32),AND($C49="Estándar",$G49&lt;=3.25))),0.4,AND($D49="AF 4.0 IP",$G49&gt;3.32,$G49&lt;4.325),((7.34-$G49)/10.05),AND($D49="AF 4.1 IP",$G49&gt;3.32,$G49&lt;4.445),((7.82-$G49)/11.25),AND($D49="AF 4.2 IP",$G49&gt;3.32,$G49&lt;4.545),((8.22-$G49)/12.25),AND($D49="AF 4.0 EP",$G49&gt;3.25,$G49&lt;4.325),((7.55-$G49)/10.75),AND($D49="AF 4.1 EP",$G49&gt;3.25,$G49&lt;4.445),((8.03-$G49)/11.95),AND($D49="AF 4.2 EP",$G49&gt;3.25,$G49&lt;4.545),((8.43-$G49)/12.95),AND($G49&gt;=4.325,OR($D49="AF 4.0 IP",$D49="AF 4.0 EP")),0.3,AND($G49&gt;=4.445,OR($D49="AF 4.1 IP",$D49="AF 4.1 EP")),0.3,AND($G49&gt;=4.545,OR($D49="AF 4.2 IP",$D49="AF 4.2 EP")),0.3)</f>
        <v/>
      </c>
      <c r="J49" s="144" t="str" cm="1">
        <f t="array" ref="J49">_xlfn.IFS($D49="","",AND($D49&lt;&gt;"",OR(AND($C49="Ibérico",$G49&lt;=3.32),AND($C49="Estándar",$G49&lt;=3.25))),0,AND($D49="AF 4.0 IP",$G49&gt;3.32,$G49&lt;4.325),(($G49-3.32)/1.005),AND($D49="AF 4.1 IP",$G49&gt;3.32,$G49&lt;4.445),(($G49-3.32)/1.125),AND($D49="AF 4.2 IP",$G49&gt;3.32,$G49&lt;4.545),(($G49-3.32)/1.225),AND($D49="AF 4.0 EP",$G49&gt;3.25,$G49&lt;4.325),(($G49-3.25)/1.075),AND($D49="AF 4.1 EP",$G49&gt;3.25,$G49&lt;4.445),(($G49-3.25)/1.195),AND($D49="AF 4.2 EP",$G49&gt;3.25,$G49&lt;4.545),(($G49-3.25)/1.295),AND($G49&gt;=4.325,OR($D49="AF 4.0 IP",$D49="AF 4.0 EP")),1,AND($G49&gt;=4.445,OR($D49="AF 4.1 IP",$D49="AF 4.1 EP")),1,AND($G49&gt;=4.545,OR($D49="AF 4.2 IP",$D49="AF 4.2 EP")),1)</f>
        <v/>
      </c>
      <c r="K49" s="144" t="str" cm="1">
        <f t="array" ref="K49">_xlfn.IFS($C49="","",AND(Datos!$P49="Balasto OK",$I49=0.4),0.1,AND(Datos!$P49="Balasto OK",$I49=0.3),0.08,AND(Datos!$P49="Balasto NOK",$I49=0.4),0.2,AND(Datos!$P49="Balasto NOK",$I49=0.3),0.15,AND(Datos!$P49="Placa",$I49=0.4),1,AND(Datos!$P49="Placa",$I49=0.3),0.08)</f>
        <v/>
      </c>
      <c r="L49" s="145" t="str" cm="1">
        <f t="array" ref="L49">_xlfn.IFS($C49="","",AND(Datos!$P49="Balasto OK",$I49=0.4),0.6,AND(Datos!$P49="Balasto OK",$I49=0.3),0.45,AND(Datos!$P49="Balasto NOK",$I49=0.4),1,AND(Datos!$P49="Balasto NOK",$I49=0.3),0.75,AND(Datos!$P49="Placa",$I49=0.4),0.6,AND(Datos!$P49="Placa",$I49=0.3),0.45)</f>
        <v/>
      </c>
      <c r="M49" s="143" t="str" cm="1">
        <f t="array" ref="M49">_xlfn.IFS($C49="","",AND($C49="Ibérico",Interno!$AM49="11"),((3.75/Datos!$K49)+(16.25*$J49/Datos!$K49)+0.015),AND($C49="Ibérico",Interno!$AM49="12"),((50/Datos!$K49)+(0.065*$J49)-0.17),AND($C49="Ibérico",Interno!$AM49="110"),0.015,AND($C49="Estándar",Interno!$AM49="21"),((3.75/Datos!$K49)+(16.25*$J49/Datos!$K49)+0.015),AND($C49="Estándar",Interno!$AM49="22"),((50/Datos!$K49)+(0.065*$J49)-0.17),AND($C49="Estándar",Interno!$AM49="210"),0.015)</f>
        <v/>
      </c>
      <c r="N49" s="145" t="str" cm="1">
        <f t="array" ref="N49">_xlfn.IFS($C49="","",AND($C49="Ibérico",Interno!$AM49="11"),((3.75/Datos!$K49)+(16.25*$J49/Datos!$K49)+0.015),AND($C49="Ibérico",Interno!$AM49="12"),((60/Datos!$K49)+($J49*(0.105-(10/Datos!$K49)))-0.21),AND($C49="Ibérico",Interno!$AM49="110"),0.015,AND($C49="Estándar",Interno!$AM49="21"),((3.75/Datos!$K49)+(16.25*$J49/Datos!$K49)+0.015),AND($C49="Estándar",Interno!$AM49="22"),((60/Datos!$K49)+($J49*(0.105-(10/Datos!$K49)))-0.21),AND($C49="Estándar",Interno!$AM49="210"),0.015)</f>
        <v/>
      </c>
      <c r="O49" s="143" t="str">
        <f>IF($H49="","",($I49/Datos!$U49)*Datos!$AA49*$H49)</f>
        <v/>
      </c>
      <c r="P49" s="145" t="str">
        <f>IF($H49="","",($I49/Datos!$U49)*Datos!$AB49*$H49)</f>
        <v/>
      </c>
      <c r="Q49" s="143" t="str">
        <f>IF($F49="","",($I49/Datos!$U49)*Datos!$AA49*$F49)</f>
        <v/>
      </c>
      <c r="R49" s="145" t="str">
        <f>IF($F49="","",($I49/Datos!$U49)*Datos!$AB49*$F49)</f>
        <v/>
      </c>
      <c r="S49" s="143" t="str">
        <f>IF($G49="","",($G49/Datos!$U49)*Datos!$AF49)</f>
        <v/>
      </c>
      <c r="T49" s="144" t="str">
        <f>IF($G49="","",($I49/Datos!$U49)*Datos!$AF49*$H49)</f>
        <v/>
      </c>
      <c r="U49" s="144" t="str">
        <f>IF($G49="","",TAN(Datos!$AG49*(PI()/180))*$H49)</f>
        <v/>
      </c>
      <c r="V49" s="144" t="str">
        <f>IF($G49="","",TAN(Datos!$AH49*(PI()/180))*$H49)</f>
        <v/>
      </c>
      <c r="W49" s="144" t="str" cm="1">
        <f t="array" ref="W49">_xlfn.IFS($G49="","",AND($G49&lt;&gt;"",Datos!$F49="Recta"),$X49,$G49&lt;&gt;"",TAN($K49*(PI()/180))*$H49)</f>
        <v/>
      </c>
      <c r="X49" s="145" t="str">
        <f t="shared" si="0"/>
        <v/>
      </c>
      <c r="Y49" s="143" t="str">
        <f>IF($F49="","",-(Datos!$AF49/2)+($F49/Datos!$U49)*Datos!$AF49)</f>
        <v/>
      </c>
      <c r="Z49" s="144" t="str">
        <f>IF($F49="","",(Datos!$AF49/2)+($F49/Datos!$U49)*Datos!$AF49)</f>
        <v/>
      </c>
      <c r="AA49" s="144" t="str">
        <f>IF($F49="","",$I49*($F49/Datos!$U49)*Datos!$AF49)</f>
        <v/>
      </c>
      <c r="AB49" s="144" t="str">
        <f>IF($F49="","",TAN(Datos!$AG49*(PI()/180))*$F49)</f>
        <v/>
      </c>
      <c r="AC49" s="144" t="str">
        <f>IF($F49="","",TAN(Datos!$AH49*(PI()/180))*$F49)</f>
        <v/>
      </c>
      <c r="AD49" s="144" t="str" cm="1">
        <f t="array" ref="AD49">_xlfn.IFS($G49="","",AND($G49&lt;&gt;"",Datos!$F49="Recta"),$AE49,$G49&lt;&gt;"",TAN($L49*(PI()/180))*$F49)</f>
        <v/>
      </c>
      <c r="AE49" s="145" t="str">
        <f t="shared" si="1"/>
        <v/>
      </c>
      <c r="AG49" s="143" t="str" cm="1">
        <f t="array" ref="AG49">_xlfn.IFS($D49="","",$D49="AF 4.0 IP",Maestro!$Y$6,$D49="AF 4.1 IP",Maestro!$Y$7,$D49="AF 4.2 IP",Maestro!$Y$8,$D49="AF 4.0 EP",Maestro!$Y$13,$D49="AF 4.1. IP",Maestro!$Y$14,$D49="AF 4.2 IP",Maestro!$Y$15)</f>
        <v/>
      </c>
      <c r="AH49" s="144" t="str" cm="1">
        <f t="array" ref="AH49">_xlfn.IFS($D49="","",$D49="AF 4.0 IP",Maestro!$Z$6,$D49="AF 4.1 IP",Maestro!$Z$7,$D49="AF 4.2 IP",Maestro!$Z$8,$D49="AF 4.0 EP",Maestro!$Z$13,$D49="AF 4.1. IP",Maestro!$Z$14,$D49="AF 4.2 IP",Maestro!$Z$15)</f>
        <v/>
      </c>
      <c r="AI49" s="144" t="str" cm="1">
        <f t="array" ref="AI49">_xlfn.IFS(Datos!$V49="","",($AH49-Datos!$V49)&lt;0,0,($AH49-Datos!$V49)&gt;=0,($AH49-Datos!$V49))</f>
        <v/>
      </c>
      <c r="AJ49" s="144" t="str" cm="1">
        <f t="array" ref="AJ49">_xlfn.IFS($D49="","",AND($D49&lt;&gt;"",OR(AND($C49="Ibérico",$AH49&lt;=3.32),AND($C49="Estándar",$AH49&lt;=3.25))),0.4,AND($D49="AF 4.0 IP",$AH49&gt;3.32,$AH49&lt;4.325),((7.34-$AH49)/10.05),AND($D49="AF 4.1 IP",$AH49&gt;3.32,$AH49&lt;4.445),((7.82-$AH49)/11.25),AND($D49="AF 4.2 IP",$AH49&gt;3.32,$AH49&lt;4.545),((8.22-$AH49)/12.25),AND($D49="AF 4.0 EP",$AH49&gt;3.25,$AH49&lt;4.325),((7.55-$AH49)/10.75),AND($D49="AF 4.1 EP",$AH49&gt;3.25,$AH49&lt;4.445),((8.03-$AH49)/11.95),AND($D49="AF 4.2 EP",$AH49&gt;3.25,$AH49&lt;4.545),((8.43-$AH49)/12.95),AND($AH49&gt;=4.325,OR($D49="AF 4.0 IP",$D49="AF 4.0 EP")),0.3,AND($AH49&gt;=4.445,OR($D49="AF 4.1 IP",$D49="AF 4.1 EP")),0.3,AND($AH49&gt;=4.545,OR($D49="AF 4.2 IP",$D49="AF 4.2 EP")),0.3)</f>
        <v/>
      </c>
      <c r="AK49" s="144" t="str" cm="1">
        <f t="array" ref="AK49">_xlfn.IFS($D49="","",AND($D49&lt;&gt;"",OR(AND($C49="Ibérico",$AH49&lt;=3.32),AND($C49="Estándar",$AH49&lt;=3.25))),0,AND($D49="AF 4.0 IP",$AH49&gt;3.32,$AH49&lt;4.325),(($AH49-3.32)/1.005),AND($D49="AF 4.1 IP",$AH49&gt;3.32,$AH49&lt;4.445),(($AH49-3.32)/1.125),AND($D49="AF 4.2 IP",$AH49&gt;3.32,$AH49&lt;4.545),(($AH49-3.32)/1.225),AND($D49="AF 4.0 EP",$AH49&gt;3.25,$AH49&lt;4.325),(($AH49-3.25)/1.075),AND($D49="AF 4.1 EP",$AH49&gt;3.25,$AH49&lt;4.445),(($AH49-3.25)/1.195),AND($D49="AF 4.2 EP",$AH49&gt;3.25,$AH49&lt;4.545),(($AH49-3.25)/1.295),AND($AH49&gt;=4.325,OR($D49="AF 4.0 IP",$D49="AF 4.0 EP")),1,AND($AH49&gt;=4.445,OR($D49="AF 4.1 IP",$D49="AF 4.1 EP")),1,AND($AH49&gt;=4.545,OR($D49="AF 4.2 IP",$D49="AF 4.2 EP")),1)</f>
        <v/>
      </c>
      <c r="AL49" s="144" t="str" cm="1">
        <f t="array" ref="AL49">_xlfn.IFS($C49="","",AND(Datos!$P49="Balasto OK",$AJ49=0.4),0.1,AND(Datos!$P49="Balasto OK",$AJ49=0.3),0.08,AND(Datos!$P49="Balasto NOK",$AJ49=0.4),0.2,AND(Datos!$P49="Balasto NOK",$AJ49=0.3),0.15,AND(Datos!$P49="Placa",$AJ49=0.4),1,AND(Datos!$P49="Placa",$AJ49=0.3),0.08)</f>
        <v/>
      </c>
      <c r="AM49" s="145" t="str" cm="1">
        <f t="array" ref="AM49">_xlfn.IFS($C49="","",AND(Datos!$P49="Balasto OK",$AJ49=0.4),0.6,AND(Datos!$P49="Balasto OK",$AJ49=0.3),0.45,AND(Datos!$P49="Balasto NOK",$AJ49=0.4),1,AND(Datos!$P49="Balasto NOK",$AJ49=0.3),0.75,AND(Datos!$P49="Placa",$AJ49=0.4),0.6,AND(Datos!$P49="Placa",$AJ49=0.3),0.45)</f>
        <v/>
      </c>
      <c r="AN49" s="143" t="str" cm="1">
        <f t="array" ref="AN49">_xlfn.IFS($C49="","",AND($C49="Ibérico",Interno!$AM49="11"),((3.75/Datos!$K49)+0.015),AND($C49="Ibérico",Interno!$AM49="12"),((50/Datos!$K49)-0.17),AND($C49="Ibérico",Interno!$AM49="110"),0.015,AND($C49="Estándar",Interno!$AM49="21"),((3.75/Datos!$K49)+0.015),AND($C49="Estándar",Interno!$AM49="22"),((50/Datos!$K49)-0.17),AND($C49="Estándar",Interno!$AM49="210"),0.015)</f>
        <v/>
      </c>
      <c r="AO49" s="145" t="str" cm="1">
        <f t="array" ref="AO49">_xlfn.IFS($C49="","",AND($C49="Ibérico",Interno!$AM49="11"),((3.75/Datos!$K49)+0.015),AND($C49="Ibérico",Interno!$AM49="12"),((60/Datos!$K49)-0.21),AND($C49="Ibérico",Interno!$AM49="110"),0.015,AND($C49="Estándar",Interno!$AM49="21"),((3.75/Datos!$K49)+0.015),AND($C49="Estándar",Interno!$AM49="22"),((60/Datos!$K49)-0.21),AND($C49="Estándar",Interno!$AM49="210"),0.015)</f>
        <v/>
      </c>
      <c r="AP49" s="143" t="str">
        <f>IF($AI49="","",($AJ49/Datos!$U49)*Datos!$AA49*$AI49)</f>
        <v/>
      </c>
      <c r="AQ49" s="145" t="str">
        <f>IF($AI49="","",($AJ49/Datos!$U49)*Datos!$AB49*$AI49)</f>
        <v/>
      </c>
      <c r="AR49" s="143" t="str">
        <f>IF($AH49="","",($AH49/Datos!$U49)*Datos!$AF49)</f>
        <v/>
      </c>
      <c r="AS49" s="144" t="str">
        <f>IF($AH49="","",($AJ49/Datos!$U49)*Datos!$AF49*$AI49)</f>
        <v/>
      </c>
      <c r="AT49" s="144" t="str">
        <f>IF($AH49="","",TAN(Datos!$AG49*(PI()/180))*$AI49)</f>
        <v/>
      </c>
      <c r="AU49" s="144" t="str">
        <f>IF($AH49="","",TAN(Datos!$AH49*(PI()/180))*$AI49)</f>
        <v/>
      </c>
      <c r="AV49" s="144" t="str" cm="1">
        <f t="array" ref="AV49">_xlfn.IFS($AH49="","",AND($G49&lt;&gt;"",Datos!$F49="Recta"),$AW49,$G49&lt;&gt;"",TAN($AL49*(PI()/180))*$AI49)</f>
        <v/>
      </c>
      <c r="AW49" s="145" t="str">
        <f t="shared" si="2"/>
        <v/>
      </c>
      <c r="AY49" s="143" t="str" cm="1">
        <f t="array" ref="AY49">_xlfn.IFS($D49="","",$D49="AF 4.0 IP",Maestro!$AA$6,$D49="AF 4.1 IP",Maestro!$AA$7,$D49="AF 4.2 IP",Maestro!$AA$8,$D49="AF 4.0 EP",Maestro!$AA$13,$D49="AF 4.1. IP",Maestro!$AA$14,$D49="AF 4.2 IP",Maestro!$AA$15)</f>
        <v/>
      </c>
      <c r="AZ49" s="144" t="str" cm="1">
        <f t="array" ref="AZ49">_xlfn.IFS($D49="","",$D49="AF 4.0 IP",Maestro!$AB$6,$D49="AF 4.1 IP",Maestro!$AB$7,$D49="AF 4.2 IP",Maestro!$AB$8,$D49="AF 4.0 EP",Maestro!$AB$13,$D49="AF 4.1. IP",Maestro!$AB$14,$D49="AF 4.2 IP",Maestro!$AB$15)</f>
        <v/>
      </c>
      <c r="BA49" s="144" t="str" cm="1">
        <f t="array" ref="BA49">_xlfn.IFS(Datos!$V49="","",($AZ49-Datos!$V49)&lt;0,0,($AZ49-Datos!$V49)&gt;=0,($AZ49-Datos!$V49))</f>
        <v/>
      </c>
      <c r="BB49" s="144" t="str" cm="1">
        <f t="array" ref="BB49">_xlfn.IFS($D49="","",AND($D49&lt;&gt;"",OR(AND($C49="Ibérico",$AZ49&lt;=3.32),AND($C49="Estándar",$AZ49&lt;=3.25))),0.4,AND($D49="AF 4.0 IP",$AZ49&gt;3.32,$AZ49&lt;4.325),((7.34-$AZ49)/10.05),AND($D49="AF 4.1 IP",$AZ49&gt;3.32,$AZ49&lt;4.445),((7.82-$AZ49)/11.25),AND($D49="AF 4.2 IP",$AZ49&gt;3.32,$AZ49&lt;4.545),((8.22-$AZ49)/12.25),AND($D49="AF 4.0 EP",$AZ49&gt;3.25,$AZ49&lt;4.325),((7.55-$AZ49)/10.75),AND($D49="AF 4.1 EP",$AZ49&gt;3.25,$AZ49&lt;4.445),((8.03-$AZ49)/11.95),AND($D49="AF 4.2 EP",$AZ49&gt;3.25,$AZ49&lt;4.545),((8.43-$AZ49)/12.95),AND($AZ49&gt;=4.325,OR($D49="AF 4.0 IP",$D49="AF 4.0 EP")),0.3,AND($AZ49&gt;=4.445,OR($D49="AF 4.1 IP",$D49="AF 4.1 EP")),0.3,AND($AZ49&gt;=4.545,OR($D49="AF 4.2 IP",$D49="AF 4.2 EP")),0.3)</f>
        <v/>
      </c>
      <c r="BC49" s="144" t="str" cm="1">
        <f t="array" ref="BC49">_xlfn.IFS($D49="","",AND($D49&lt;&gt;"",OR(AND($C49="Ibérico",$AZ49&lt;=3.32),AND($C49="Estándar",$AZ49&lt;=3.25))),0,AND($D49="AF 4.0 IP",$AZ49&gt;3.32,$AZ49&lt;4.325),(($AZ49-3.32)/1.005),AND($D49="AF 4.1 IP",$AZ49&gt;3.32,$AZ49&lt;4.445),(($AZ49-3.32)/1.125),AND($D49="AF 4.2 IP",$AZ49&gt;3.32,$AZ49&lt;4.545),(($AZ49-3.32)/1.225),AND($D49="AF 4.0 EP",$AZ49&gt;3.25,$AZ49&lt;4.325),(($AZ49-3.25)/1.075),AND($D49="AF 4.1 EP",$AZ49&gt;3.25,$AZ49&lt;4.445),(($AZ49-3.25)/1.195),AND($D49="AF 4.2 EP",$AZ49&gt;3.25,$AZ49&lt;4.545),(($AZ49-3.25)/1.295),AND($AZ49&gt;=4.325,OR($D49="AF 4.0 IP",$D49="AF 4.0 EP")),1,AND($AZ49&gt;=4.445,OR($D49="AF 4.1 IP",$D49="AF 4.1 EP")),1,AND($AZ49&gt;=4.545,OR($D49="AF 4.2 IP",$D49="AF 4.2 EP")),1)</f>
        <v/>
      </c>
      <c r="BD49" s="144" t="str" cm="1">
        <f t="array" ref="BD49">_xlfn.IFS($C49="","",AND(Datos!$P49="Balasto OK",$BB49=0.4),0.1,AND(Datos!$P49="Balasto OK",$BB49=0.3),0.08,AND(Datos!$P49="Balasto NOK",$BB49=0.4),0.2,AND(Datos!$P49="Balasto NOK",$BB49=0.3),0.15,AND(Datos!$P49="Placa",$BB49=0.4),1,AND(Datos!$P49="Placa",$BB49=0.3),0.08)</f>
        <v/>
      </c>
      <c r="BE49" s="145" t="str" cm="1">
        <f t="array" ref="BE49">_xlfn.IFS($C49="","",AND(Datos!$P49="Balasto OK",$BB49=0.4),0.6,AND(Datos!$P49="Balasto OK",$BB49=0.3),0.45,AND(Datos!$P49="Balasto NOK",$BB49=0.4),1,AND(Datos!$P49="Balasto NOK",$BB49=0.3),0.75,AND(Datos!$P49="Placa",$BB49=0.4),0.6,AND(Datos!$P49="Placa",$BB49=0.3),0.45)</f>
        <v/>
      </c>
      <c r="BF49" s="143" t="str" cm="1">
        <f t="array" ref="BF49">_xlfn.IFS($C49="","",AND($C49="Ibérico",Interno!$AM49="11"),((3.75/Datos!$K49)+0.015),AND($C49="Ibérico",Interno!$AM49="12"),((50/Datos!$K49)-0.17),AND($C49="Ibérico",Interno!$AM49="110"),0.015,AND($C49="Estándar",Interno!$AM49="21"),((3.75/Datos!$K49)+0.015),AND($C49="Estándar",Interno!$AM49="22"),((50/Datos!$K49)-0.17),AND($C49="Estándar",Interno!$AM49="210"),0.015)</f>
        <v/>
      </c>
      <c r="BG49" s="145" t="str" cm="1">
        <f t="array" ref="BG49">_xlfn.IFS($C49="","",AND($C49="Ibérico",Interno!$AM49="11"),((3.75/Datos!$K49)+0.015),AND($C49="Ibérico",Interno!$AM49="12"),((60/Datos!$K49)-0.21),AND($C49="Ibérico",Interno!$AM49="110"),0.015,AND($C49="Estándar",Interno!$AM49="21"),((3.75/Datos!$K49)+0.015),AND($C49="Estándar",Interno!$AM49="22"),((60/Datos!$K49)-0.21),AND($C49="Estándar",Interno!$AM49="210"),0.015)</f>
        <v/>
      </c>
      <c r="BH49" s="143" t="str">
        <f>IF($BA49="","",($BB49/Datos!$U49)*Datos!$AA49*$BA49)</f>
        <v/>
      </c>
      <c r="BI49" s="145" t="str">
        <f>IF($BA49="","",($BB49/Datos!$U49)*Datos!$AB49*$BA49)</f>
        <v/>
      </c>
      <c r="BJ49" s="143" t="str">
        <f>IF($AZ49="","",($AZ49/Datos!$U49)*Datos!$AF49)</f>
        <v/>
      </c>
      <c r="BK49" s="144" t="str">
        <f>IF($AZ49="","",($BB49/Datos!$U49)*Datos!$AF49*$BA49)</f>
        <v/>
      </c>
      <c r="BL49" s="144" t="str">
        <f>IF($AZ49="","",TAN(Datos!$AG49*(PI()/180))*$BA49)</f>
        <v/>
      </c>
      <c r="BM49" s="144" t="str">
        <f>IF($AZ49="","",TAN(Datos!$AH49*(PI()/180))*$BA49)</f>
        <v/>
      </c>
      <c r="BN49" s="144" t="str" cm="1">
        <f t="array" ref="BN49">_xlfn.IFS($AZ49="","",AND($G49&lt;&gt;"",Datos!$F49="Recta"),$BO49,$G49&lt;&gt;"",TAN($BD49*(PI()/180))*$BA49)</f>
        <v/>
      </c>
      <c r="BO49" s="145" t="str">
        <f t="shared" si="3"/>
        <v/>
      </c>
      <c r="BQ49" s="143" t="str" cm="1">
        <f t="array" ref="BQ49">_xlfn.IFS($D49="","",$D49="AF 4.0 IP",Maestro!$AC$6,$D49="AF 4.1 IP",Maestro!$AC$7,$D49="AF 4.2 IP",Maestro!$AC$8,$D49="AF 4.0 EP",Maestro!$AC$13,$D49="AF 4.1. IP",Maestro!$AC$14,$D49="AF 4.2 IP",Maestro!$AC$15)</f>
        <v/>
      </c>
      <c r="BR49" s="144" t="str" cm="1">
        <f t="array" ref="BR49">_xlfn.IFS($D49="","",$D49="AF 4.0 IP",Maestro!$AD$6,$D49="AF 4.1 IP",Maestro!$AD$7,$D49="AF 4.2 IP",Maestro!$AD$8,$D49="AF 4.0 EP",Maestro!$AD$13,$D49="AF 4.1. IP",Maestro!$AD$14,$D49="AF 4.2 IP",Maestro!$AD$15)</f>
        <v/>
      </c>
      <c r="BS49" s="144" t="str" cm="1">
        <f t="array" ref="BS49">_xlfn.IFS($D49="","",AND($D49&lt;&gt;"",OR(AND($C49="Ibérico",$BR49&lt;=3.32),AND($C49="Estándar",$BR49&lt;=3.25))),0.4,AND($D49="AF 4.0 IP",$BR49&gt;3.32,$BR49&lt;4.325),((7.34-$BR49)/10.05),AND($D49="AF 4.1 IP",$BR49&gt;3.32,$BR49&lt;4.445),((7.82-$BR49)/11.25),AND($D49="AF 4.2 IP",$BR49&gt;3.32,$BR49&lt;4.545),((8.22-$BR49)/12.25),AND($D49="AF 4.0 EP",$BR49&gt;3.25,$BR49&lt;4.325),((7.55-$BR49)/10.75),AND($D49="AF 4.1 EP",$BR49&gt;3.25,$BR49&lt;4.445),((8.03-$BR49)/11.95),AND($D49="AF 4.2 EP",$BR49&gt;3.25,$BR49&lt;4.545),((8.43-$BR49)/12.95),AND($BR49&gt;=4.325,OR($D49="AF 4.0 IP",$D49="AF 4.0 EP")),0.3,AND($BR49&gt;=4.445,OR($D49="AF 4.1 IP",$D49="AF 4.1 EP")),0.3,AND($BR49&gt;=4.545,OR($D49="AF 4.2 IP",$D49="AF 4.2 EP")),0.3)</f>
        <v/>
      </c>
      <c r="BT49" s="145" t="str" cm="1">
        <f t="array" ref="BT49">_xlfn.IFS($D49="","",AND($D49&lt;&gt;"",OR(AND($C49="Ibérico",$BR49&lt;=3.32),AND($C49="Estándar",$BR49&lt;=3.25))),0,AND($D49="AF 4.0 IP",$BR49&gt;3.32,$BR49&lt;4.325),(($BR49-3.32)/1.005),AND($D49="AF 4.1 IP",$BR49&gt;3.32,$BR49&lt;4.445),(($BR49-3.32)/1.125),AND($D49="AF 4.2 IP",$BR49&gt;3.32,$BR49&lt;4.545),(($BR49-3.32)/1.225),AND($D49="AF 4.0 EP",$BR49&gt;3.25,$BR49&lt;4.325),(($BR49-3.25)/1.075),AND($D49="AF 4.1 EP",$BR49&gt;3.25,$BR49&lt;4.445),(($BR49-3.25)/1.195),AND($D49="AF 4.2 EP",$BR49&gt;3.25,$BR49&lt;4.545),(($BR49-3.25)/1.295),AND($BR49&gt;=4.325,OR($D49="AF 4.0 IP",$D49="AF 4.0 EP")),1,AND($BR49&gt;=4.445,OR($D49="AF 4.1 IP",$D49="AF 4.1 EP")),1,AND($BR49&gt;=4.545,OR($D49="AF 4.2 IP",$D49="AF 4.2 EP")),1)</f>
        <v/>
      </c>
      <c r="BU49" s="143" t="str" cm="1">
        <f t="array" ref="BU49">_xlfn.IFS($C49="","",AND($C49="Ibérico",Interno!$AM49="11"),((3.75/Datos!$K49)+0.015),AND($C49="Ibérico",Interno!$AM49="12"),((50/Datos!$K49)-0.17),AND($C49="Ibérico",Interno!$AM49="110"),0.015,AND($C49="Estándar",Interno!$AM49="21"),((3.75/Datos!$K49)+0.015),AND($C49="Estándar",Interno!$AM49="22"),((50/Datos!$K49)-0.17),AND($C49="Estándar",Interno!$AM49="210"),0.015)</f>
        <v/>
      </c>
      <c r="BV49" s="145" t="str" cm="1">
        <f t="array" ref="BV49">_xlfn.IFS($C49="","",AND($C49="Ibérico",Interno!$AM49="11"),((3.75/Datos!$K49)+0.015),AND($C49="Ibérico",Interno!$AM49="12"),((60/Datos!$K49)-0.21),AND($C49="Ibérico",Interno!$AM49="110"),0.015,AND($C49="Estándar",Interno!$AM49="21"),((3.75/Datos!$K49)+0.015),AND($C49="Estándar",Interno!$AM49="22"),((60/Datos!$K49)-0.21),AND($C49="Estándar",Interno!$AM49="210"),0.015)</f>
        <v/>
      </c>
      <c r="BW49" s="146" t="str">
        <f>IF($BR49="","",($BR49/Datos!$U49)*Datos!$AF49)</f>
        <v/>
      </c>
    </row>
    <row r="50" spans="2:75" x14ac:dyDescent="0.35">
      <c r="B50" s="143" t="str">
        <f>IF(Datos!$B50="","",Datos!$B50)</f>
        <v/>
      </c>
      <c r="C50" s="144" t="str">
        <f>IF(Datos!$E50="","",Datos!$E50)</f>
        <v/>
      </c>
      <c r="D50" s="145" t="str">
        <f>IF(Datos!$J50="","",Datos!$J50)</f>
        <v/>
      </c>
      <c r="F50" s="143" t="str" cm="1">
        <f t="array" ref="F50">_xlfn.IFS($D50="","",$D50="AF 4.0 IP",Maestro!$W$6,$D50="AF 4.1 IP",Maestro!$W$7,$D50="AF 4.2 IP",Maestro!$W$8,$D50="AF 4.0 EP",Maestro!$W$13,$D50="AF 4.1. IP",Maestro!$W$14,$D50="AF 4.2 IP",Maestro!$W$15)</f>
        <v/>
      </c>
      <c r="G50" s="144" t="str" cm="1">
        <f t="array" ref="G50">_xlfn.IFS($D50="","",$D50="AF 4.0 IP",Maestro!$X$6,$D50="AF 4.1 IP",Maestro!$X$7,$D50="AF 4.2 IP",Maestro!$X$8,$D50="AF 4.0 EP",Maestro!$X$13,$D50="AF 4.1. IP",Maestro!$X$14,$D50="AF 4.2 IP",Maestro!$X$15)</f>
        <v/>
      </c>
      <c r="H50" s="144" t="str" cm="1">
        <f t="array" ref="H50">_xlfn.IFS(Datos!$V50="","",($G50-Datos!$V50)&lt;0,0,($G50-Datos!$V50)&gt;=0,($G50-Datos!$V50))</f>
        <v/>
      </c>
      <c r="I50" s="144" t="str" cm="1">
        <f t="array" ref="I50">_xlfn.IFS($D50="","",AND($D50&lt;&gt;"",OR(AND($C50="Ibérico",$G50&lt;=3.32),AND($C50="Estándar",$G50&lt;=3.25))),0.4,AND($D50="AF 4.0 IP",$G50&gt;3.32,$G50&lt;4.325),((7.34-$G50)/10.05),AND($D50="AF 4.1 IP",$G50&gt;3.32,$G50&lt;4.445),((7.82-$G50)/11.25),AND($D50="AF 4.2 IP",$G50&gt;3.32,$G50&lt;4.545),((8.22-$G50)/12.25),AND($D50="AF 4.0 EP",$G50&gt;3.25,$G50&lt;4.325),((7.55-$G50)/10.75),AND($D50="AF 4.1 EP",$G50&gt;3.25,$G50&lt;4.445),((8.03-$G50)/11.95),AND($D50="AF 4.2 EP",$G50&gt;3.25,$G50&lt;4.545),((8.43-$G50)/12.95),AND($G50&gt;=4.325,OR($D50="AF 4.0 IP",$D50="AF 4.0 EP")),0.3,AND($G50&gt;=4.445,OR($D50="AF 4.1 IP",$D50="AF 4.1 EP")),0.3,AND($G50&gt;=4.545,OR($D50="AF 4.2 IP",$D50="AF 4.2 EP")),0.3)</f>
        <v/>
      </c>
      <c r="J50" s="144" t="str" cm="1">
        <f t="array" ref="J50">_xlfn.IFS($D50="","",AND($D50&lt;&gt;"",OR(AND($C50="Ibérico",$G50&lt;=3.32),AND($C50="Estándar",$G50&lt;=3.25))),0,AND($D50="AF 4.0 IP",$G50&gt;3.32,$G50&lt;4.325),(($G50-3.32)/1.005),AND($D50="AF 4.1 IP",$G50&gt;3.32,$G50&lt;4.445),(($G50-3.32)/1.125),AND($D50="AF 4.2 IP",$G50&gt;3.32,$G50&lt;4.545),(($G50-3.32)/1.225),AND($D50="AF 4.0 EP",$G50&gt;3.25,$G50&lt;4.325),(($G50-3.25)/1.075),AND($D50="AF 4.1 EP",$G50&gt;3.25,$G50&lt;4.445),(($G50-3.25)/1.195),AND($D50="AF 4.2 EP",$G50&gt;3.25,$G50&lt;4.545),(($G50-3.25)/1.295),AND($G50&gt;=4.325,OR($D50="AF 4.0 IP",$D50="AF 4.0 EP")),1,AND($G50&gt;=4.445,OR($D50="AF 4.1 IP",$D50="AF 4.1 EP")),1,AND($G50&gt;=4.545,OR($D50="AF 4.2 IP",$D50="AF 4.2 EP")),1)</f>
        <v/>
      </c>
      <c r="K50" s="144" t="str" cm="1">
        <f t="array" ref="K50">_xlfn.IFS($C50="","",AND(Datos!$P50="Balasto OK",$I50=0.4),0.1,AND(Datos!$P50="Balasto OK",$I50=0.3),0.08,AND(Datos!$P50="Balasto NOK",$I50=0.4),0.2,AND(Datos!$P50="Balasto NOK",$I50=0.3),0.15,AND(Datos!$P50="Placa",$I50=0.4),1,AND(Datos!$P50="Placa",$I50=0.3),0.08)</f>
        <v/>
      </c>
      <c r="L50" s="145" t="str" cm="1">
        <f t="array" ref="L50">_xlfn.IFS($C50="","",AND(Datos!$P50="Balasto OK",$I50=0.4),0.6,AND(Datos!$P50="Balasto OK",$I50=0.3),0.45,AND(Datos!$P50="Balasto NOK",$I50=0.4),1,AND(Datos!$P50="Balasto NOK",$I50=0.3),0.75,AND(Datos!$P50="Placa",$I50=0.4),0.6,AND(Datos!$P50="Placa",$I50=0.3),0.45)</f>
        <v/>
      </c>
      <c r="M50" s="143" t="str" cm="1">
        <f t="array" ref="M50">_xlfn.IFS($C50="","",AND($C50="Ibérico",Interno!$AM50="11"),((3.75/Datos!$K50)+(16.25*$J50/Datos!$K50)+0.015),AND($C50="Ibérico",Interno!$AM50="12"),((50/Datos!$K50)+(0.065*$J50)-0.17),AND($C50="Ibérico",Interno!$AM50="110"),0.015,AND($C50="Estándar",Interno!$AM50="21"),((3.75/Datos!$K50)+(16.25*$J50/Datos!$K50)+0.015),AND($C50="Estándar",Interno!$AM50="22"),((50/Datos!$K50)+(0.065*$J50)-0.17),AND($C50="Estándar",Interno!$AM50="210"),0.015)</f>
        <v/>
      </c>
      <c r="N50" s="145" t="str" cm="1">
        <f t="array" ref="N50">_xlfn.IFS($C50="","",AND($C50="Ibérico",Interno!$AM50="11"),((3.75/Datos!$K50)+(16.25*$J50/Datos!$K50)+0.015),AND($C50="Ibérico",Interno!$AM50="12"),((60/Datos!$K50)+($J50*(0.105-(10/Datos!$K50)))-0.21),AND($C50="Ibérico",Interno!$AM50="110"),0.015,AND($C50="Estándar",Interno!$AM50="21"),((3.75/Datos!$K50)+(16.25*$J50/Datos!$K50)+0.015),AND($C50="Estándar",Interno!$AM50="22"),((60/Datos!$K50)+($J50*(0.105-(10/Datos!$K50)))-0.21),AND($C50="Estándar",Interno!$AM50="210"),0.015)</f>
        <v/>
      </c>
      <c r="O50" s="143" t="str">
        <f>IF($H50="","",($I50/Datos!$U50)*Datos!$AA50*$H50)</f>
        <v/>
      </c>
      <c r="P50" s="145" t="str">
        <f>IF($H50="","",($I50/Datos!$U50)*Datos!$AB50*$H50)</f>
        <v/>
      </c>
      <c r="Q50" s="143" t="str">
        <f>IF($F50="","",($I50/Datos!$U50)*Datos!$AA50*$F50)</f>
        <v/>
      </c>
      <c r="R50" s="145" t="str">
        <f>IF($F50="","",($I50/Datos!$U50)*Datos!$AB50*$F50)</f>
        <v/>
      </c>
      <c r="S50" s="143" t="str">
        <f>IF($G50="","",($G50/Datos!$U50)*Datos!$AF50)</f>
        <v/>
      </c>
      <c r="T50" s="144" t="str">
        <f>IF($G50="","",($I50/Datos!$U50)*Datos!$AF50*$H50)</f>
        <v/>
      </c>
      <c r="U50" s="144" t="str">
        <f>IF($G50="","",TAN(Datos!$AG50*(PI()/180))*$H50)</f>
        <v/>
      </c>
      <c r="V50" s="144" t="str">
        <f>IF($G50="","",TAN(Datos!$AH50*(PI()/180))*$H50)</f>
        <v/>
      </c>
      <c r="W50" s="144" t="str" cm="1">
        <f t="array" ref="W50">_xlfn.IFS($G50="","",AND($G50&lt;&gt;"",Datos!$F50="Recta"),$X50,$G50&lt;&gt;"",TAN($K50*(PI()/180))*$H50)</f>
        <v/>
      </c>
      <c r="X50" s="145" t="str">
        <f t="shared" si="0"/>
        <v/>
      </c>
      <c r="Y50" s="143" t="str">
        <f>IF($F50="","",-(Datos!$AF50/2)+($F50/Datos!$U50)*Datos!$AF50)</f>
        <v/>
      </c>
      <c r="Z50" s="144" t="str">
        <f>IF($F50="","",(Datos!$AF50/2)+($F50/Datos!$U50)*Datos!$AF50)</f>
        <v/>
      </c>
      <c r="AA50" s="144" t="str">
        <f>IF($F50="","",$I50*($F50/Datos!$U50)*Datos!$AF50)</f>
        <v/>
      </c>
      <c r="AB50" s="144" t="str">
        <f>IF($F50="","",TAN(Datos!$AG50*(PI()/180))*$F50)</f>
        <v/>
      </c>
      <c r="AC50" s="144" t="str">
        <f>IF($F50="","",TAN(Datos!$AH50*(PI()/180))*$F50)</f>
        <v/>
      </c>
      <c r="AD50" s="144" t="str" cm="1">
        <f t="array" ref="AD50">_xlfn.IFS($G50="","",AND($G50&lt;&gt;"",Datos!$F50="Recta"),$AE50,$G50&lt;&gt;"",TAN($L50*(PI()/180))*$F50)</f>
        <v/>
      </c>
      <c r="AE50" s="145" t="str">
        <f t="shared" si="1"/>
        <v/>
      </c>
      <c r="AG50" s="143" t="str" cm="1">
        <f t="array" ref="AG50">_xlfn.IFS($D50="","",$D50="AF 4.0 IP",Maestro!$Y$6,$D50="AF 4.1 IP",Maestro!$Y$7,$D50="AF 4.2 IP",Maestro!$Y$8,$D50="AF 4.0 EP",Maestro!$Y$13,$D50="AF 4.1. IP",Maestro!$Y$14,$D50="AF 4.2 IP",Maestro!$Y$15)</f>
        <v/>
      </c>
      <c r="AH50" s="144" t="str" cm="1">
        <f t="array" ref="AH50">_xlfn.IFS($D50="","",$D50="AF 4.0 IP",Maestro!$Z$6,$D50="AF 4.1 IP",Maestro!$Z$7,$D50="AF 4.2 IP",Maestro!$Z$8,$D50="AF 4.0 EP",Maestro!$Z$13,$D50="AF 4.1. IP",Maestro!$Z$14,$D50="AF 4.2 IP",Maestro!$Z$15)</f>
        <v/>
      </c>
      <c r="AI50" s="144" t="str" cm="1">
        <f t="array" ref="AI50">_xlfn.IFS(Datos!$V50="","",($AH50-Datos!$V50)&lt;0,0,($AH50-Datos!$V50)&gt;=0,($AH50-Datos!$V50))</f>
        <v/>
      </c>
      <c r="AJ50" s="144" t="str" cm="1">
        <f t="array" ref="AJ50">_xlfn.IFS($D50="","",AND($D50&lt;&gt;"",OR(AND($C50="Ibérico",$AH50&lt;=3.32),AND($C50="Estándar",$AH50&lt;=3.25))),0.4,AND($D50="AF 4.0 IP",$AH50&gt;3.32,$AH50&lt;4.325),((7.34-$AH50)/10.05),AND($D50="AF 4.1 IP",$AH50&gt;3.32,$AH50&lt;4.445),((7.82-$AH50)/11.25),AND($D50="AF 4.2 IP",$AH50&gt;3.32,$AH50&lt;4.545),((8.22-$AH50)/12.25),AND($D50="AF 4.0 EP",$AH50&gt;3.25,$AH50&lt;4.325),((7.55-$AH50)/10.75),AND($D50="AF 4.1 EP",$AH50&gt;3.25,$AH50&lt;4.445),((8.03-$AH50)/11.95),AND($D50="AF 4.2 EP",$AH50&gt;3.25,$AH50&lt;4.545),((8.43-$AH50)/12.95),AND($AH50&gt;=4.325,OR($D50="AF 4.0 IP",$D50="AF 4.0 EP")),0.3,AND($AH50&gt;=4.445,OR($D50="AF 4.1 IP",$D50="AF 4.1 EP")),0.3,AND($AH50&gt;=4.545,OR($D50="AF 4.2 IP",$D50="AF 4.2 EP")),0.3)</f>
        <v/>
      </c>
      <c r="AK50" s="144" t="str" cm="1">
        <f t="array" ref="AK50">_xlfn.IFS($D50="","",AND($D50&lt;&gt;"",OR(AND($C50="Ibérico",$AH50&lt;=3.32),AND($C50="Estándar",$AH50&lt;=3.25))),0,AND($D50="AF 4.0 IP",$AH50&gt;3.32,$AH50&lt;4.325),(($AH50-3.32)/1.005),AND($D50="AF 4.1 IP",$AH50&gt;3.32,$AH50&lt;4.445),(($AH50-3.32)/1.125),AND($D50="AF 4.2 IP",$AH50&gt;3.32,$AH50&lt;4.545),(($AH50-3.32)/1.225),AND($D50="AF 4.0 EP",$AH50&gt;3.25,$AH50&lt;4.325),(($AH50-3.25)/1.075),AND($D50="AF 4.1 EP",$AH50&gt;3.25,$AH50&lt;4.445),(($AH50-3.25)/1.195),AND($D50="AF 4.2 EP",$AH50&gt;3.25,$AH50&lt;4.545),(($AH50-3.25)/1.295),AND($AH50&gt;=4.325,OR($D50="AF 4.0 IP",$D50="AF 4.0 EP")),1,AND($AH50&gt;=4.445,OR($D50="AF 4.1 IP",$D50="AF 4.1 EP")),1,AND($AH50&gt;=4.545,OR($D50="AF 4.2 IP",$D50="AF 4.2 EP")),1)</f>
        <v/>
      </c>
      <c r="AL50" s="144" t="str" cm="1">
        <f t="array" ref="AL50">_xlfn.IFS($C50="","",AND(Datos!$P50="Balasto OK",$AJ50=0.4),0.1,AND(Datos!$P50="Balasto OK",$AJ50=0.3),0.08,AND(Datos!$P50="Balasto NOK",$AJ50=0.4),0.2,AND(Datos!$P50="Balasto NOK",$AJ50=0.3),0.15,AND(Datos!$P50="Placa",$AJ50=0.4),1,AND(Datos!$P50="Placa",$AJ50=0.3),0.08)</f>
        <v/>
      </c>
      <c r="AM50" s="145" t="str" cm="1">
        <f t="array" ref="AM50">_xlfn.IFS($C50="","",AND(Datos!$P50="Balasto OK",$AJ50=0.4),0.6,AND(Datos!$P50="Balasto OK",$AJ50=0.3),0.45,AND(Datos!$P50="Balasto NOK",$AJ50=0.4),1,AND(Datos!$P50="Balasto NOK",$AJ50=0.3),0.75,AND(Datos!$P50="Placa",$AJ50=0.4),0.6,AND(Datos!$P50="Placa",$AJ50=0.3),0.45)</f>
        <v/>
      </c>
      <c r="AN50" s="143" t="str" cm="1">
        <f t="array" ref="AN50">_xlfn.IFS($C50="","",AND($C50="Ibérico",Interno!$AM50="11"),((3.75/Datos!$K50)+0.015),AND($C50="Ibérico",Interno!$AM50="12"),((50/Datos!$K50)-0.17),AND($C50="Ibérico",Interno!$AM50="110"),0.015,AND($C50="Estándar",Interno!$AM50="21"),((3.75/Datos!$K50)+0.015),AND($C50="Estándar",Interno!$AM50="22"),((50/Datos!$K50)-0.17),AND($C50="Estándar",Interno!$AM50="210"),0.015)</f>
        <v/>
      </c>
      <c r="AO50" s="145" t="str" cm="1">
        <f t="array" ref="AO50">_xlfn.IFS($C50="","",AND($C50="Ibérico",Interno!$AM50="11"),((3.75/Datos!$K50)+0.015),AND($C50="Ibérico",Interno!$AM50="12"),((60/Datos!$K50)-0.21),AND($C50="Ibérico",Interno!$AM50="110"),0.015,AND($C50="Estándar",Interno!$AM50="21"),((3.75/Datos!$K50)+0.015),AND($C50="Estándar",Interno!$AM50="22"),((60/Datos!$K50)-0.21),AND($C50="Estándar",Interno!$AM50="210"),0.015)</f>
        <v/>
      </c>
      <c r="AP50" s="143" t="str">
        <f>IF($AI50="","",($AJ50/Datos!$U50)*Datos!$AA50*$AI50)</f>
        <v/>
      </c>
      <c r="AQ50" s="145" t="str">
        <f>IF($AI50="","",($AJ50/Datos!$U50)*Datos!$AB50*$AI50)</f>
        <v/>
      </c>
      <c r="AR50" s="143" t="str">
        <f>IF($AH50="","",($AH50/Datos!$U50)*Datos!$AF50)</f>
        <v/>
      </c>
      <c r="AS50" s="144" t="str">
        <f>IF($AH50="","",($AJ50/Datos!$U50)*Datos!$AF50*$AI50)</f>
        <v/>
      </c>
      <c r="AT50" s="144" t="str">
        <f>IF($AH50="","",TAN(Datos!$AG50*(PI()/180))*$AI50)</f>
        <v/>
      </c>
      <c r="AU50" s="144" t="str">
        <f>IF($AH50="","",TAN(Datos!$AH50*(PI()/180))*$AI50)</f>
        <v/>
      </c>
      <c r="AV50" s="144" t="str" cm="1">
        <f t="array" ref="AV50">_xlfn.IFS($AH50="","",AND($G50&lt;&gt;"",Datos!$F50="Recta"),$AW50,$G50&lt;&gt;"",TAN($AL50*(PI()/180))*$AI50)</f>
        <v/>
      </c>
      <c r="AW50" s="145" t="str">
        <f t="shared" si="2"/>
        <v/>
      </c>
      <c r="AY50" s="143" t="str" cm="1">
        <f t="array" ref="AY50">_xlfn.IFS($D50="","",$D50="AF 4.0 IP",Maestro!$AA$6,$D50="AF 4.1 IP",Maestro!$AA$7,$D50="AF 4.2 IP",Maestro!$AA$8,$D50="AF 4.0 EP",Maestro!$AA$13,$D50="AF 4.1. IP",Maestro!$AA$14,$D50="AF 4.2 IP",Maestro!$AA$15)</f>
        <v/>
      </c>
      <c r="AZ50" s="144" t="str" cm="1">
        <f t="array" ref="AZ50">_xlfn.IFS($D50="","",$D50="AF 4.0 IP",Maestro!$AB$6,$D50="AF 4.1 IP",Maestro!$AB$7,$D50="AF 4.2 IP",Maestro!$AB$8,$D50="AF 4.0 EP",Maestro!$AB$13,$D50="AF 4.1. IP",Maestro!$AB$14,$D50="AF 4.2 IP",Maestro!$AB$15)</f>
        <v/>
      </c>
      <c r="BA50" s="144" t="str" cm="1">
        <f t="array" ref="BA50">_xlfn.IFS(Datos!$V50="","",($AZ50-Datos!$V50)&lt;0,0,($AZ50-Datos!$V50)&gt;=0,($AZ50-Datos!$V50))</f>
        <v/>
      </c>
      <c r="BB50" s="144" t="str" cm="1">
        <f t="array" ref="BB50">_xlfn.IFS($D50="","",AND($D50&lt;&gt;"",OR(AND($C50="Ibérico",$AZ50&lt;=3.32),AND($C50="Estándar",$AZ50&lt;=3.25))),0.4,AND($D50="AF 4.0 IP",$AZ50&gt;3.32,$AZ50&lt;4.325),((7.34-$AZ50)/10.05),AND($D50="AF 4.1 IP",$AZ50&gt;3.32,$AZ50&lt;4.445),((7.82-$AZ50)/11.25),AND($D50="AF 4.2 IP",$AZ50&gt;3.32,$AZ50&lt;4.545),((8.22-$AZ50)/12.25),AND($D50="AF 4.0 EP",$AZ50&gt;3.25,$AZ50&lt;4.325),((7.55-$AZ50)/10.75),AND($D50="AF 4.1 EP",$AZ50&gt;3.25,$AZ50&lt;4.445),((8.03-$AZ50)/11.95),AND($D50="AF 4.2 EP",$AZ50&gt;3.25,$AZ50&lt;4.545),((8.43-$AZ50)/12.95),AND($AZ50&gt;=4.325,OR($D50="AF 4.0 IP",$D50="AF 4.0 EP")),0.3,AND($AZ50&gt;=4.445,OR($D50="AF 4.1 IP",$D50="AF 4.1 EP")),0.3,AND($AZ50&gt;=4.545,OR($D50="AF 4.2 IP",$D50="AF 4.2 EP")),0.3)</f>
        <v/>
      </c>
      <c r="BC50" s="144" t="str" cm="1">
        <f t="array" ref="BC50">_xlfn.IFS($D50="","",AND($D50&lt;&gt;"",OR(AND($C50="Ibérico",$AZ50&lt;=3.32),AND($C50="Estándar",$AZ50&lt;=3.25))),0,AND($D50="AF 4.0 IP",$AZ50&gt;3.32,$AZ50&lt;4.325),(($AZ50-3.32)/1.005),AND($D50="AF 4.1 IP",$AZ50&gt;3.32,$AZ50&lt;4.445),(($AZ50-3.32)/1.125),AND($D50="AF 4.2 IP",$AZ50&gt;3.32,$AZ50&lt;4.545),(($AZ50-3.32)/1.225),AND($D50="AF 4.0 EP",$AZ50&gt;3.25,$AZ50&lt;4.325),(($AZ50-3.25)/1.075),AND($D50="AF 4.1 EP",$AZ50&gt;3.25,$AZ50&lt;4.445),(($AZ50-3.25)/1.195),AND($D50="AF 4.2 EP",$AZ50&gt;3.25,$AZ50&lt;4.545),(($AZ50-3.25)/1.295),AND($AZ50&gt;=4.325,OR($D50="AF 4.0 IP",$D50="AF 4.0 EP")),1,AND($AZ50&gt;=4.445,OR($D50="AF 4.1 IP",$D50="AF 4.1 EP")),1,AND($AZ50&gt;=4.545,OR($D50="AF 4.2 IP",$D50="AF 4.2 EP")),1)</f>
        <v/>
      </c>
      <c r="BD50" s="144" t="str" cm="1">
        <f t="array" ref="BD50">_xlfn.IFS($C50="","",AND(Datos!$P50="Balasto OK",$BB50=0.4),0.1,AND(Datos!$P50="Balasto OK",$BB50=0.3),0.08,AND(Datos!$P50="Balasto NOK",$BB50=0.4),0.2,AND(Datos!$P50="Balasto NOK",$BB50=0.3),0.15,AND(Datos!$P50="Placa",$BB50=0.4),1,AND(Datos!$P50="Placa",$BB50=0.3),0.08)</f>
        <v/>
      </c>
      <c r="BE50" s="145" t="str" cm="1">
        <f t="array" ref="BE50">_xlfn.IFS($C50="","",AND(Datos!$P50="Balasto OK",$BB50=0.4),0.6,AND(Datos!$P50="Balasto OK",$BB50=0.3),0.45,AND(Datos!$P50="Balasto NOK",$BB50=0.4),1,AND(Datos!$P50="Balasto NOK",$BB50=0.3),0.75,AND(Datos!$P50="Placa",$BB50=0.4),0.6,AND(Datos!$P50="Placa",$BB50=0.3),0.45)</f>
        <v/>
      </c>
      <c r="BF50" s="143" t="str" cm="1">
        <f t="array" ref="BF50">_xlfn.IFS($C50="","",AND($C50="Ibérico",Interno!$AM50="11"),((3.75/Datos!$K50)+0.015),AND($C50="Ibérico",Interno!$AM50="12"),((50/Datos!$K50)-0.17),AND($C50="Ibérico",Interno!$AM50="110"),0.015,AND($C50="Estándar",Interno!$AM50="21"),((3.75/Datos!$K50)+0.015),AND($C50="Estándar",Interno!$AM50="22"),((50/Datos!$K50)-0.17),AND($C50="Estándar",Interno!$AM50="210"),0.015)</f>
        <v/>
      </c>
      <c r="BG50" s="145" t="str" cm="1">
        <f t="array" ref="BG50">_xlfn.IFS($C50="","",AND($C50="Ibérico",Interno!$AM50="11"),((3.75/Datos!$K50)+0.015),AND($C50="Ibérico",Interno!$AM50="12"),((60/Datos!$K50)-0.21),AND($C50="Ibérico",Interno!$AM50="110"),0.015,AND($C50="Estándar",Interno!$AM50="21"),((3.75/Datos!$K50)+0.015),AND($C50="Estándar",Interno!$AM50="22"),((60/Datos!$K50)-0.21),AND($C50="Estándar",Interno!$AM50="210"),0.015)</f>
        <v/>
      </c>
      <c r="BH50" s="143" t="str">
        <f>IF($BA50="","",($BB50/Datos!$U50)*Datos!$AA50*$BA50)</f>
        <v/>
      </c>
      <c r="BI50" s="145" t="str">
        <f>IF($BA50="","",($BB50/Datos!$U50)*Datos!$AB50*$BA50)</f>
        <v/>
      </c>
      <c r="BJ50" s="143" t="str">
        <f>IF($AZ50="","",($AZ50/Datos!$U50)*Datos!$AF50)</f>
        <v/>
      </c>
      <c r="BK50" s="144" t="str">
        <f>IF($AZ50="","",($BB50/Datos!$U50)*Datos!$AF50*$BA50)</f>
        <v/>
      </c>
      <c r="BL50" s="144" t="str">
        <f>IF($AZ50="","",TAN(Datos!$AG50*(PI()/180))*$BA50)</f>
        <v/>
      </c>
      <c r="BM50" s="144" t="str">
        <f>IF($AZ50="","",TAN(Datos!$AH50*(PI()/180))*$BA50)</f>
        <v/>
      </c>
      <c r="BN50" s="144" t="str" cm="1">
        <f t="array" ref="BN50">_xlfn.IFS($AZ50="","",AND($G50&lt;&gt;"",Datos!$F50="Recta"),$BO50,$G50&lt;&gt;"",TAN($BD50*(PI()/180))*$BA50)</f>
        <v/>
      </c>
      <c r="BO50" s="145" t="str">
        <f t="shared" si="3"/>
        <v/>
      </c>
      <c r="BQ50" s="143" t="str" cm="1">
        <f t="array" ref="BQ50">_xlfn.IFS($D50="","",$D50="AF 4.0 IP",Maestro!$AC$6,$D50="AF 4.1 IP",Maestro!$AC$7,$D50="AF 4.2 IP",Maestro!$AC$8,$D50="AF 4.0 EP",Maestro!$AC$13,$D50="AF 4.1. IP",Maestro!$AC$14,$D50="AF 4.2 IP",Maestro!$AC$15)</f>
        <v/>
      </c>
      <c r="BR50" s="144" t="str" cm="1">
        <f t="array" ref="BR50">_xlfn.IFS($D50="","",$D50="AF 4.0 IP",Maestro!$AD$6,$D50="AF 4.1 IP",Maestro!$AD$7,$D50="AF 4.2 IP",Maestro!$AD$8,$D50="AF 4.0 EP",Maestro!$AD$13,$D50="AF 4.1. IP",Maestro!$AD$14,$D50="AF 4.2 IP",Maestro!$AD$15)</f>
        <v/>
      </c>
      <c r="BS50" s="144" t="str" cm="1">
        <f t="array" ref="BS50">_xlfn.IFS($D50="","",AND($D50&lt;&gt;"",OR(AND($C50="Ibérico",$BR50&lt;=3.32),AND($C50="Estándar",$BR50&lt;=3.25))),0.4,AND($D50="AF 4.0 IP",$BR50&gt;3.32,$BR50&lt;4.325),((7.34-$BR50)/10.05),AND($D50="AF 4.1 IP",$BR50&gt;3.32,$BR50&lt;4.445),((7.82-$BR50)/11.25),AND($D50="AF 4.2 IP",$BR50&gt;3.32,$BR50&lt;4.545),((8.22-$BR50)/12.25),AND($D50="AF 4.0 EP",$BR50&gt;3.25,$BR50&lt;4.325),((7.55-$BR50)/10.75),AND($D50="AF 4.1 EP",$BR50&gt;3.25,$BR50&lt;4.445),((8.03-$BR50)/11.95),AND($D50="AF 4.2 EP",$BR50&gt;3.25,$BR50&lt;4.545),((8.43-$BR50)/12.95),AND($BR50&gt;=4.325,OR($D50="AF 4.0 IP",$D50="AF 4.0 EP")),0.3,AND($BR50&gt;=4.445,OR($D50="AF 4.1 IP",$D50="AF 4.1 EP")),0.3,AND($BR50&gt;=4.545,OR($D50="AF 4.2 IP",$D50="AF 4.2 EP")),0.3)</f>
        <v/>
      </c>
      <c r="BT50" s="145" t="str" cm="1">
        <f t="array" ref="BT50">_xlfn.IFS($D50="","",AND($D50&lt;&gt;"",OR(AND($C50="Ibérico",$BR50&lt;=3.32),AND($C50="Estándar",$BR50&lt;=3.25))),0,AND($D50="AF 4.0 IP",$BR50&gt;3.32,$BR50&lt;4.325),(($BR50-3.32)/1.005),AND($D50="AF 4.1 IP",$BR50&gt;3.32,$BR50&lt;4.445),(($BR50-3.32)/1.125),AND($D50="AF 4.2 IP",$BR50&gt;3.32,$BR50&lt;4.545),(($BR50-3.32)/1.225),AND($D50="AF 4.0 EP",$BR50&gt;3.25,$BR50&lt;4.325),(($BR50-3.25)/1.075),AND($D50="AF 4.1 EP",$BR50&gt;3.25,$BR50&lt;4.445),(($BR50-3.25)/1.195),AND($D50="AF 4.2 EP",$BR50&gt;3.25,$BR50&lt;4.545),(($BR50-3.25)/1.295),AND($BR50&gt;=4.325,OR($D50="AF 4.0 IP",$D50="AF 4.0 EP")),1,AND($BR50&gt;=4.445,OR($D50="AF 4.1 IP",$D50="AF 4.1 EP")),1,AND($BR50&gt;=4.545,OR($D50="AF 4.2 IP",$D50="AF 4.2 EP")),1)</f>
        <v/>
      </c>
      <c r="BU50" s="143" t="str" cm="1">
        <f t="array" ref="BU50">_xlfn.IFS($C50="","",AND($C50="Ibérico",Interno!$AM50="11"),((3.75/Datos!$K50)+0.015),AND($C50="Ibérico",Interno!$AM50="12"),((50/Datos!$K50)-0.17),AND($C50="Ibérico",Interno!$AM50="110"),0.015,AND($C50="Estándar",Interno!$AM50="21"),((3.75/Datos!$K50)+0.015),AND($C50="Estándar",Interno!$AM50="22"),((50/Datos!$K50)-0.17),AND($C50="Estándar",Interno!$AM50="210"),0.015)</f>
        <v/>
      </c>
      <c r="BV50" s="145" t="str" cm="1">
        <f t="array" ref="BV50">_xlfn.IFS($C50="","",AND($C50="Ibérico",Interno!$AM50="11"),((3.75/Datos!$K50)+0.015),AND($C50="Ibérico",Interno!$AM50="12"),((60/Datos!$K50)-0.21),AND($C50="Ibérico",Interno!$AM50="110"),0.015,AND($C50="Estándar",Interno!$AM50="21"),((3.75/Datos!$K50)+0.015),AND($C50="Estándar",Interno!$AM50="22"),((60/Datos!$K50)-0.21),AND($C50="Estándar",Interno!$AM50="210"),0.015)</f>
        <v/>
      </c>
      <c r="BW50" s="146" t="str">
        <f>IF($BR50="","",($BR50/Datos!$U50)*Datos!$AF50)</f>
        <v/>
      </c>
    </row>
    <row r="51" spans="2:75" x14ac:dyDescent="0.35">
      <c r="B51" s="143" t="str">
        <f>IF(Datos!$B51="","",Datos!$B51)</f>
        <v/>
      </c>
      <c r="C51" s="144" t="str">
        <f>IF(Datos!$E51="","",Datos!$E51)</f>
        <v/>
      </c>
      <c r="D51" s="145" t="str">
        <f>IF(Datos!$J51="","",Datos!$J51)</f>
        <v/>
      </c>
      <c r="F51" s="143" t="str" cm="1">
        <f t="array" ref="F51">_xlfn.IFS($D51="","",$D51="AF 4.0 IP",Maestro!$W$6,$D51="AF 4.1 IP",Maestro!$W$7,$D51="AF 4.2 IP",Maestro!$W$8,$D51="AF 4.0 EP",Maestro!$W$13,$D51="AF 4.1. IP",Maestro!$W$14,$D51="AF 4.2 IP",Maestro!$W$15)</f>
        <v/>
      </c>
      <c r="G51" s="144" t="str" cm="1">
        <f t="array" ref="G51">_xlfn.IFS($D51="","",$D51="AF 4.0 IP",Maestro!$X$6,$D51="AF 4.1 IP",Maestro!$X$7,$D51="AF 4.2 IP",Maestro!$X$8,$D51="AF 4.0 EP",Maestro!$X$13,$D51="AF 4.1. IP",Maestro!$X$14,$D51="AF 4.2 IP",Maestro!$X$15)</f>
        <v/>
      </c>
      <c r="H51" s="144" t="str" cm="1">
        <f t="array" ref="H51">_xlfn.IFS(Datos!$V51="","",($G51-Datos!$V51)&lt;0,0,($G51-Datos!$V51)&gt;=0,($G51-Datos!$V51))</f>
        <v/>
      </c>
      <c r="I51" s="144" t="str" cm="1">
        <f t="array" ref="I51">_xlfn.IFS($D51="","",AND($D51&lt;&gt;"",OR(AND($C51="Ibérico",$G51&lt;=3.32),AND($C51="Estándar",$G51&lt;=3.25))),0.4,AND($D51="AF 4.0 IP",$G51&gt;3.32,$G51&lt;4.325),((7.34-$G51)/10.05),AND($D51="AF 4.1 IP",$G51&gt;3.32,$G51&lt;4.445),((7.82-$G51)/11.25),AND($D51="AF 4.2 IP",$G51&gt;3.32,$G51&lt;4.545),((8.22-$G51)/12.25),AND($D51="AF 4.0 EP",$G51&gt;3.25,$G51&lt;4.325),((7.55-$G51)/10.75),AND($D51="AF 4.1 EP",$G51&gt;3.25,$G51&lt;4.445),((8.03-$G51)/11.95),AND($D51="AF 4.2 EP",$G51&gt;3.25,$G51&lt;4.545),((8.43-$G51)/12.95),AND($G51&gt;=4.325,OR($D51="AF 4.0 IP",$D51="AF 4.0 EP")),0.3,AND($G51&gt;=4.445,OR($D51="AF 4.1 IP",$D51="AF 4.1 EP")),0.3,AND($G51&gt;=4.545,OR($D51="AF 4.2 IP",$D51="AF 4.2 EP")),0.3)</f>
        <v/>
      </c>
      <c r="J51" s="144" t="str" cm="1">
        <f t="array" ref="J51">_xlfn.IFS($D51="","",AND($D51&lt;&gt;"",OR(AND($C51="Ibérico",$G51&lt;=3.32),AND($C51="Estándar",$G51&lt;=3.25))),0,AND($D51="AF 4.0 IP",$G51&gt;3.32,$G51&lt;4.325),(($G51-3.32)/1.005),AND($D51="AF 4.1 IP",$G51&gt;3.32,$G51&lt;4.445),(($G51-3.32)/1.125),AND($D51="AF 4.2 IP",$G51&gt;3.32,$G51&lt;4.545),(($G51-3.32)/1.225),AND($D51="AF 4.0 EP",$G51&gt;3.25,$G51&lt;4.325),(($G51-3.25)/1.075),AND($D51="AF 4.1 EP",$G51&gt;3.25,$G51&lt;4.445),(($G51-3.25)/1.195),AND($D51="AF 4.2 EP",$G51&gt;3.25,$G51&lt;4.545),(($G51-3.25)/1.295),AND($G51&gt;=4.325,OR($D51="AF 4.0 IP",$D51="AF 4.0 EP")),1,AND($G51&gt;=4.445,OR($D51="AF 4.1 IP",$D51="AF 4.1 EP")),1,AND($G51&gt;=4.545,OR($D51="AF 4.2 IP",$D51="AF 4.2 EP")),1)</f>
        <v/>
      </c>
      <c r="K51" s="144" t="str" cm="1">
        <f t="array" ref="K51">_xlfn.IFS($C51="","",AND(Datos!$P51="Balasto OK",$I51=0.4),0.1,AND(Datos!$P51="Balasto OK",$I51=0.3),0.08,AND(Datos!$P51="Balasto NOK",$I51=0.4),0.2,AND(Datos!$P51="Balasto NOK",$I51=0.3),0.15,AND(Datos!$P51="Placa",$I51=0.4),1,AND(Datos!$P51="Placa",$I51=0.3),0.08)</f>
        <v/>
      </c>
      <c r="L51" s="145" t="str" cm="1">
        <f t="array" ref="L51">_xlfn.IFS($C51="","",AND(Datos!$P51="Balasto OK",$I51=0.4),0.6,AND(Datos!$P51="Balasto OK",$I51=0.3),0.45,AND(Datos!$P51="Balasto NOK",$I51=0.4),1,AND(Datos!$P51="Balasto NOK",$I51=0.3),0.75,AND(Datos!$P51="Placa",$I51=0.4),0.6,AND(Datos!$P51="Placa",$I51=0.3),0.45)</f>
        <v/>
      </c>
      <c r="M51" s="143" t="str" cm="1">
        <f t="array" ref="M51">_xlfn.IFS($C51="","",AND($C51="Ibérico",Interno!$AM51="11"),((3.75/Datos!$K51)+(16.25*$J51/Datos!$K51)+0.015),AND($C51="Ibérico",Interno!$AM51="12"),((50/Datos!$K51)+(0.065*$J51)-0.17),AND($C51="Ibérico",Interno!$AM51="110"),0.015,AND($C51="Estándar",Interno!$AM51="21"),((3.75/Datos!$K51)+(16.25*$J51/Datos!$K51)+0.015),AND($C51="Estándar",Interno!$AM51="22"),((50/Datos!$K51)+(0.065*$J51)-0.17),AND($C51="Estándar",Interno!$AM51="210"),0.015)</f>
        <v/>
      </c>
      <c r="N51" s="145" t="str" cm="1">
        <f t="array" ref="N51">_xlfn.IFS($C51="","",AND($C51="Ibérico",Interno!$AM51="11"),((3.75/Datos!$K51)+(16.25*$J51/Datos!$K51)+0.015),AND($C51="Ibérico",Interno!$AM51="12"),((60/Datos!$K51)+($J51*(0.105-(10/Datos!$K51)))-0.21),AND($C51="Ibérico",Interno!$AM51="110"),0.015,AND($C51="Estándar",Interno!$AM51="21"),((3.75/Datos!$K51)+(16.25*$J51/Datos!$K51)+0.015),AND($C51="Estándar",Interno!$AM51="22"),((60/Datos!$K51)+($J51*(0.105-(10/Datos!$K51)))-0.21),AND($C51="Estándar",Interno!$AM51="210"),0.015)</f>
        <v/>
      </c>
      <c r="O51" s="143" t="str">
        <f>IF($H51="","",($I51/Datos!$U51)*Datos!$AA51*$H51)</f>
        <v/>
      </c>
      <c r="P51" s="145" t="str">
        <f>IF($H51="","",($I51/Datos!$U51)*Datos!$AB51*$H51)</f>
        <v/>
      </c>
      <c r="Q51" s="143" t="str">
        <f>IF($F51="","",($I51/Datos!$U51)*Datos!$AA51*$F51)</f>
        <v/>
      </c>
      <c r="R51" s="145" t="str">
        <f>IF($F51="","",($I51/Datos!$U51)*Datos!$AB51*$F51)</f>
        <v/>
      </c>
      <c r="S51" s="143" t="str">
        <f>IF($G51="","",($G51/Datos!$U51)*Datos!$AF51)</f>
        <v/>
      </c>
      <c r="T51" s="144" t="str">
        <f>IF($G51="","",($I51/Datos!$U51)*Datos!$AF51*$H51)</f>
        <v/>
      </c>
      <c r="U51" s="144" t="str">
        <f>IF($G51="","",TAN(Datos!$AG51*(PI()/180))*$H51)</f>
        <v/>
      </c>
      <c r="V51" s="144" t="str">
        <f>IF($G51="","",TAN(Datos!$AH51*(PI()/180))*$H51)</f>
        <v/>
      </c>
      <c r="W51" s="144" t="str" cm="1">
        <f t="array" ref="W51">_xlfn.IFS($G51="","",AND($G51&lt;&gt;"",Datos!$F51="Recta"),$X51,$G51&lt;&gt;"",TAN($K51*(PI()/180))*$H51)</f>
        <v/>
      </c>
      <c r="X51" s="145" t="str">
        <f t="shared" si="0"/>
        <v/>
      </c>
      <c r="Y51" s="143" t="str">
        <f>IF($F51="","",-(Datos!$AF51/2)+($F51/Datos!$U51)*Datos!$AF51)</f>
        <v/>
      </c>
      <c r="Z51" s="144" t="str">
        <f>IF($F51="","",(Datos!$AF51/2)+($F51/Datos!$U51)*Datos!$AF51)</f>
        <v/>
      </c>
      <c r="AA51" s="144" t="str">
        <f>IF($F51="","",$I51*($F51/Datos!$U51)*Datos!$AF51)</f>
        <v/>
      </c>
      <c r="AB51" s="144" t="str">
        <f>IF($F51="","",TAN(Datos!$AG51*(PI()/180))*$F51)</f>
        <v/>
      </c>
      <c r="AC51" s="144" t="str">
        <f>IF($F51="","",TAN(Datos!$AH51*(PI()/180))*$F51)</f>
        <v/>
      </c>
      <c r="AD51" s="144" t="str" cm="1">
        <f t="array" ref="AD51">_xlfn.IFS($G51="","",AND($G51&lt;&gt;"",Datos!$F51="Recta"),$AE51,$G51&lt;&gt;"",TAN($L51*(PI()/180))*$F51)</f>
        <v/>
      </c>
      <c r="AE51" s="145" t="str">
        <f t="shared" si="1"/>
        <v/>
      </c>
      <c r="AG51" s="143" t="str" cm="1">
        <f t="array" ref="AG51">_xlfn.IFS($D51="","",$D51="AF 4.0 IP",Maestro!$Y$6,$D51="AF 4.1 IP",Maestro!$Y$7,$D51="AF 4.2 IP",Maestro!$Y$8,$D51="AF 4.0 EP",Maestro!$Y$13,$D51="AF 4.1. IP",Maestro!$Y$14,$D51="AF 4.2 IP",Maestro!$Y$15)</f>
        <v/>
      </c>
      <c r="AH51" s="144" t="str" cm="1">
        <f t="array" ref="AH51">_xlfn.IFS($D51="","",$D51="AF 4.0 IP",Maestro!$Z$6,$D51="AF 4.1 IP",Maestro!$Z$7,$D51="AF 4.2 IP",Maestro!$Z$8,$D51="AF 4.0 EP",Maestro!$Z$13,$D51="AF 4.1. IP",Maestro!$Z$14,$D51="AF 4.2 IP",Maestro!$Z$15)</f>
        <v/>
      </c>
      <c r="AI51" s="144" t="str" cm="1">
        <f t="array" ref="AI51">_xlfn.IFS(Datos!$V51="","",($AH51-Datos!$V51)&lt;0,0,($AH51-Datos!$V51)&gt;=0,($AH51-Datos!$V51))</f>
        <v/>
      </c>
      <c r="AJ51" s="144" t="str" cm="1">
        <f t="array" ref="AJ51">_xlfn.IFS($D51="","",AND($D51&lt;&gt;"",OR(AND($C51="Ibérico",$AH51&lt;=3.32),AND($C51="Estándar",$AH51&lt;=3.25))),0.4,AND($D51="AF 4.0 IP",$AH51&gt;3.32,$AH51&lt;4.325),((7.34-$AH51)/10.05),AND($D51="AF 4.1 IP",$AH51&gt;3.32,$AH51&lt;4.445),((7.82-$AH51)/11.25),AND($D51="AF 4.2 IP",$AH51&gt;3.32,$AH51&lt;4.545),((8.22-$AH51)/12.25),AND($D51="AF 4.0 EP",$AH51&gt;3.25,$AH51&lt;4.325),((7.55-$AH51)/10.75),AND($D51="AF 4.1 EP",$AH51&gt;3.25,$AH51&lt;4.445),((8.03-$AH51)/11.95),AND($D51="AF 4.2 EP",$AH51&gt;3.25,$AH51&lt;4.545),((8.43-$AH51)/12.95),AND($AH51&gt;=4.325,OR($D51="AF 4.0 IP",$D51="AF 4.0 EP")),0.3,AND($AH51&gt;=4.445,OR($D51="AF 4.1 IP",$D51="AF 4.1 EP")),0.3,AND($AH51&gt;=4.545,OR($D51="AF 4.2 IP",$D51="AF 4.2 EP")),0.3)</f>
        <v/>
      </c>
      <c r="AK51" s="144" t="str" cm="1">
        <f t="array" ref="AK51">_xlfn.IFS($D51="","",AND($D51&lt;&gt;"",OR(AND($C51="Ibérico",$AH51&lt;=3.32),AND($C51="Estándar",$AH51&lt;=3.25))),0,AND($D51="AF 4.0 IP",$AH51&gt;3.32,$AH51&lt;4.325),(($AH51-3.32)/1.005),AND($D51="AF 4.1 IP",$AH51&gt;3.32,$AH51&lt;4.445),(($AH51-3.32)/1.125),AND($D51="AF 4.2 IP",$AH51&gt;3.32,$AH51&lt;4.545),(($AH51-3.32)/1.225),AND($D51="AF 4.0 EP",$AH51&gt;3.25,$AH51&lt;4.325),(($AH51-3.25)/1.075),AND($D51="AF 4.1 EP",$AH51&gt;3.25,$AH51&lt;4.445),(($AH51-3.25)/1.195),AND($D51="AF 4.2 EP",$AH51&gt;3.25,$AH51&lt;4.545),(($AH51-3.25)/1.295),AND($AH51&gt;=4.325,OR($D51="AF 4.0 IP",$D51="AF 4.0 EP")),1,AND($AH51&gt;=4.445,OR($D51="AF 4.1 IP",$D51="AF 4.1 EP")),1,AND($AH51&gt;=4.545,OR($D51="AF 4.2 IP",$D51="AF 4.2 EP")),1)</f>
        <v/>
      </c>
      <c r="AL51" s="144" t="str" cm="1">
        <f t="array" ref="AL51">_xlfn.IFS($C51="","",AND(Datos!$P51="Balasto OK",$AJ51=0.4),0.1,AND(Datos!$P51="Balasto OK",$AJ51=0.3),0.08,AND(Datos!$P51="Balasto NOK",$AJ51=0.4),0.2,AND(Datos!$P51="Balasto NOK",$AJ51=0.3),0.15,AND(Datos!$P51="Placa",$AJ51=0.4),1,AND(Datos!$P51="Placa",$AJ51=0.3),0.08)</f>
        <v/>
      </c>
      <c r="AM51" s="145" t="str" cm="1">
        <f t="array" ref="AM51">_xlfn.IFS($C51="","",AND(Datos!$P51="Balasto OK",$AJ51=0.4),0.6,AND(Datos!$P51="Balasto OK",$AJ51=0.3),0.45,AND(Datos!$P51="Balasto NOK",$AJ51=0.4),1,AND(Datos!$P51="Balasto NOK",$AJ51=0.3),0.75,AND(Datos!$P51="Placa",$AJ51=0.4),0.6,AND(Datos!$P51="Placa",$AJ51=0.3),0.45)</f>
        <v/>
      </c>
      <c r="AN51" s="143" t="str" cm="1">
        <f t="array" ref="AN51">_xlfn.IFS($C51="","",AND($C51="Ibérico",Interno!$AM51="11"),((3.75/Datos!$K51)+0.015),AND($C51="Ibérico",Interno!$AM51="12"),((50/Datos!$K51)-0.17),AND($C51="Ibérico",Interno!$AM51="110"),0.015,AND($C51="Estándar",Interno!$AM51="21"),((3.75/Datos!$K51)+0.015),AND($C51="Estándar",Interno!$AM51="22"),((50/Datos!$K51)-0.17),AND($C51="Estándar",Interno!$AM51="210"),0.015)</f>
        <v/>
      </c>
      <c r="AO51" s="145" t="str" cm="1">
        <f t="array" ref="AO51">_xlfn.IFS($C51="","",AND($C51="Ibérico",Interno!$AM51="11"),((3.75/Datos!$K51)+0.015),AND($C51="Ibérico",Interno!$AM51="12"),((60/Datos!$K51)-0.21),AND($C51="Ibérico",Interno!$AM51="110"),0.015,AND($C51="Estándar",Interno!$AM51="21"),((3.75/Datos!$K51)+0.015),AND($C51="Estándar",Interno!$AM51="22"),((60/Datos!$K51)-0.21),AND($C51="Estándar",Interno!$AM51="210"),0.015)</f>
        <v/>
      </c>
      <c r="AP51" s="143" t="str">
        <f>IF($AI51="","",($AJ51/Datos!$U51)*Datos!$AA51*$AI51)</f>
        <v/>
      </c>
      <c r="AQ51" s="145" t="str">
        <f>IF($AI51="","",($AJ51/Datos!$U51)*Datos!$AB51*$AI51)</f>
        <v/>
      </c>
      <c r="AR51" s="143" t="str">
        <f>IF($AH51="","",($AH51/Datos!$U51)*Datos!$AF51)</f>
        <v/>
      </c>
      <c r="AS51" s="144" t="str">
        <f>IF($AH51="","",($AJ51/Datos!$U51)*Datos!$AF51*$AI51)</f>
        <v/>
      </c>
      <c r="AT51" s="144" t="str">
        <f>IF($AH51="","",TAN(Datos!$AG51*(PI()/180))*$AI51)</f>
        <v/>
      </c>
      <c r="AU51" s="144" t="str">
        <f>IF($AH51="","",TAN(Datos!$AH51*(PI()/180))*$AI51)</f>
        <v/>
      </c>
      <c r="AV51" s="144" t="str" cm="1">
        <f t="array" ref="AV51">_xlfn.IFS($AH51="","",AND($G51&lt;&gt;"",Datos!$F51="Recta"),$AW51,$G51&lt;&gt;"",TAN($AL51*(PI()/180))*$AI51)</f>
        <v/>
      </c>
      <c r="AW51" s="145" t="str">
        <f t="shared" si="2"/>
        <v/>
      </c>
      <c r="AY51" s="143" t="str" cm="1">
        <f t="array" ref="AY51">_xlfn.IFS($D51="","",$D51="AF 4.0 IP",Maestro!$AA$6,$D51="AF 4.1 IP",Maestro!$AA$7,$D51="AF 4.2 IP",Maestro!$AA$8,$D51="AF 4.0 EP",Maestro!$AA$13,$D51="AF 4.1. IP",Maestro!$AA$14,$D51="AF 4.2 IP",Maestro!$AA$15)</f>
        <v/>
      </c>
      <c r="AZ51" s="144" t="str" cm="1">
        <f t="array" ref="AZ51">_xlfn.IFS($D51="","",$D51="AF 4.0 IP",Maestro!$AB$6,$D51="AF 4.1 IP",Maestro!$AB$7,$D51="AF 4.2 IP",Maestro!$AB$8,$D51="AF 4.0 EP",Maestro!$AB$13,$D51="AF 4.1. IP",Maestro!$AB$14,$D51="AF 4.2 IP",Maestro!$AB$15)</f>
        <v/>
      </c>
      <c r="BA51" s="144" t="str" cm="1">
        <f t="array" ref="BA51">_xlfn.IFS(Datos!$V51="","",($AZ51-Datos!$V51)&lt;0,0,($AZ51-Datos!$V51)&gt;=0,($AZ51-Datos!$V51))</f>
        <v/>
      </c>
      <c r="BB51" s="144" t="str" cm="1">
        <f t="array" ref="BB51">_xlfn.IFS($D51="","",AND($D51&lt;&gt;"",OR(AND($C51="Ibérico",$AZ51&lt;=3.32),AND($C51="Estándar",$AZ51&lt;=3.25))),0.4,AND($D51="AF 4.0 IP",$AZ51&gt;3.32,$AZ51&lt;4.325),((7.34-$AZ51)/10.05),AND($D51="AF 4.1 IP",$AZ51&gt;3.32,$AZ51&lt;4.445),((7.82-$AZ51)/11.25),AND($D51="AF 4.2 IP",$AZ51&gt;3.32,$AZ51&lt;4.545),((8.22-$AZ51)/12.25),AND($D51="AF 4.0 EP",$AZ51&gt;3.25,$AZ51&lt;4.325),((7.55-$AZ51)/10.75),AND($D51="AF 4.1 EP",$AZ51&gt;3.25,$AZ51&lt;4.445),((8.03-$AZ51)/11.95),AND($D51="AF 4.2 EP",$AZ51&gt;3.25,$AZ51&lt;4.545),((8.43-$AZ51)/12.95),AND($AZ51&gt;=4.325,OR($D51="AF 4.0 IP",$D51="AF 4.0 EP")),0.3,AND($AZ51&gt;=4.445,OR($D51="AF 4.1 IP",$D51="AF 4.1 EP")),0.3,AND($AZ51&gt;=4.545,OR($D51="AF 4.2 IP",$D51="AF 4.2 EP")),0.3)</f>
        <v/>
      </c>
      <c r="BC51" s="144" t="str" cm="1">
        <f t="array" ref="BC51">_xlfn.IFS($D51="","",AND($D51&lt;&gt;"",OR(AND($C51="Ibérico",$AZ51&lt;=3.32),AND($C51="Estándar",$AZ51&lt;=3.25))),0,AND($D51="AF 4.0 IP",$AZ51&gt;3.32,$AZ51&lt;4.325),(($AZ51-3.32)/1.005),AND($D51="AF 4.1 IP",$AZ51&gt;3.32,$AZ51&lt;4.445),(($AZ51-3.32)/1.125),AND($D51="AF 4.2 IP",$AZ51&gt;3.32,$AZ51&lt;4.545),(($AZ51-3.32)/1.225),AND($D51="AF 4.0 EP",$AZ51&gt;3.25,$AZ51&lt;4.325),(($AZ51-3.25)/1.075),AND($D51="AF 4.1 EP",$AZ51&gt;3.25,$AZ51&lt;4.445),(($AZ51-3.25)/1.195),AND($D51="AF 4.2 EP",$AZ51&gt;3.25,$AZ51&lt;4.545),(($AZ51-3.25)/1.295),AND($AZ51&gt;=4.325,OR($D51="AF 4.0 IP",$D51="AF 4.0 EP")),1,AND($AZ51&gt;=4.445,OR($D51="AF 4.1 IP",$D51="AF 4.1 EP")),1,AND($AZ51&gt;=4.545,OR($D51="AF 4.2 IP",$D51="AF 4.2 EP")),1)</f>
        <v/>
      </c>
      <c r="BD51" s="144" t="str" cm="1">
        <f t="array" ref="BD51">_xlfn.IFS($C51="","",AND(Datos!$P51="Balasto OK",$BB51=0.4),0.1,AND(Datos!$P51="Balasto OK",$BB51=0.3),0.08,AND(Datos!$P51="Balasto NOK",$BB51=0.4),0.2,AND(Datos!$P51="Balasto NOK",$BB51=0.3),0.15,AND(Datos!$P51="Placa",$BB51=0.4),1,AND(Datos!$P51="Placa",$BB51=0.3),0.08)</f>
        <v/>
      </c>
      <c r="BE51" s="145" t="str" cm="1">
        <f t="array" ref="BE51">_xlfn.IFS($C51="","",AND(Datos!$P51="Balasto OK",$BB51=0.4),0.6,AND(Datos!$P51="Balasto OK",$BB51=0.3),0.45,AND(Datos!$P51="Balasto NOK",$BB51=0.4),1,AND(Datos!$P51="Balasto NOK",$BB51=0.3),0.75,AND(Datos!$P51="Placa",$BB51=0.4),0.6,AND(Datos!$P51="Placa",$BB51=0.3),0.45)</f>
        <v/>
      </c>
      <c r="BF51" s="143" t="str" cm="1">
        <f t="array" ref="BF51">_xlfn.IFS($C51="","",AND($C51="Ibérico",Interno!$AM51="11"),((3.75/Datos!$K51)+0.015),AND($C51="Ibérico",Interno!$AM51="12"),((50/Datos!$K51)-0.17),AND($C51="Ibérico",Interno!$AM51="110"),0.015,AND($C51="Estándar",Interno!$AM51="21"),((3.75/Datos!$K51)+0.015),AND($C51="Estándar",Interno!$AM51="22"),((50/Datos!$K51)-0.17),AND($C51="Estándar",Interno!$AM51="210"),0.015)</f>
        <v/>
      </c>
      <c r="BG51" s="145" t="str" cm="1">
        <f t="array" ref="BG51">_xlfn.IFS($C51="","",AND($C51="Ibérico",Interno!$AM51="11"),((3.75/Datos!$K51)+0.015),AND($C51="Ibérico",Interno!$AM51="12"),((60/Datos!$K51)-0.21),AND($C51="Ibérico",Interno!$AM51="110"),0.015,AND($C51="Estándar",Interno!$AM51="21"),((3.75/Datos!$K51)+0.015),AND($C51="Estándar",Interno!$AM51="22"),((60/Datos!$K51)-0.21),AND($C51="Estándar",Interno!$AM51="210"),0.015)</f>
        <v/>
      </c>
      <c r="BH51" s="143" t="str">
        <f>IF($BA51="","",($BB51/Datos!$U51)*Datos!$AA51*$BA51)</f>
        <v/>
      </c>
      <c r="BI51" s="145" t="str">
        <f>IF($BA51="","",($BB51/Datos!$U51)*Datos!$AB51*$BA51)</f>
        <v/>
      </c>
      <c r="BJ51" s="143" t="str">
        <f>IF($AZ51="","",($AZ51/Datos!$U51)*Datos!$AF51)</f>
        <v/>
      </c>
      <c r="BK51" s="144" t="str">
        <f>IF($AZ51="","",($BB51/Datos!$U51)*Datos!$AF51*$BA51)</f>
        <v/>
      </c>
      <c r="BL51" s="144" t="str">
        <f>IF($AZ51="","",TAN(Datos!$AG51*(PI()/180))*$BA51)</f>
        <v/>
      </c>
      <c r="BM51" s="144" t="str">
        <f>IF($AZ51="","",TAN(Datos!$AH51*(PI()/180))*$BA51)</f>
        <v/>
      </c>
      <c r="BN51" s="144" t="str" cm="1">
        <f t="array" ref="BN51">_xlfn.IFS($AZ51="","",AND($G51&lt;&gt;"",Datos!$F51="Recta"),$BO51,$G51&lt;&gt;"",TAN($BD51*(PI()/180))*$BA51)</f>
        <v/>
      </c>
      <c r="BO51" s="145" t="str">
        <f t="shared" si="3"/>
        <v/>
      </c>
      <c r="BQ51" s="143" t="str" cm="1">
        <f t="array" ref="BQ51">_xlfn.IFS($D51="","",$D51="AF 4.0 IP",Maestro!$AC$6,$D51="AF 4.1 IP",Maestro!$AC$7,$D51="AF 4.2 IP",Maestro!$AC$8,$D51="AF 4.0 EP",Maestro!$AC$13,$D51="AF 4.1. IP",Maestro!$AC$14,$D51="AF 4.2 IP",Maestro!$AC$15)</f>
        <v/>
      </c>
      <c r="BR51" s="144" t="str" cm="1">
        <f t="array" ref="BR51">_xlfn.IFS($D51="","",$D51="AF 4.0 IP",Maestro!$AD$6,$D51="AF 4.1 IP",Maestro!$AD$7,$D51="AF 4.2 IP",Maestro!$AD$8,$D51="AF 4.0 EP",Maestro!$AD$13,$D51="AF 4.1. IP",Maestro!$AD$14,$D51="AF 4.2 IP",Maestro!$AD$15)</f>
        <v/>
      </c>
      <c r="BS51" s="144" t="str" cm="1">
        <f t="array" ref="BS51">_xlfn.IFS($D51="","",AND($D51&lt;&gt;"",OR(AND($C51="Ibérico",$BR51&lt;=3.32),AND($C51="Estándar",$BR51&lt;=3.25))),0.4,AND($D51="AF 4.0 IP",$BR51&gt;3.32,$BR51&lt;4.325),((7.34-$BR51)/10.05),AND($D51="AF 4.1 IP",$BR51&gt;3.32,$BR51&lt;4.445),((7.82-$BR51)/11.25),AND($D51="AF 4.2 IP",$BR51&gt;3.32,$BR51&lt;4.545),((8.22-$BR51)/12.25),AND($D51="AF 4.0 EP",$BR51&gt;3.25,$BR51&lt;4.325),((7.55-$BR51)/10.75),AND($D51="AF 4.1 EP",$BR51&gt;3.25,$BR51&lt;4.445),((8.03-$BR51)/11.95),AND($D51="AF 4.2 EP",$BR51&gt;3.25,$BR51&lt;4.545),((8.43-$BR51)/12.95),AND($BR51&gt;=4.325,OR($D51="AF 4.0 IP",$D51="AF 4.0 EP")),0.3,AND($BR51&gt;=4.445,OR($D51="AF 4.1 IP",$D51="AF 4.1 EP")),0.3,AND($BR51&gt;=4.545,OR($D51="AF 4.2 IP",$D51="AF 4.2 EP")),0.3)</f>
        <v/>
      </c>
      <c r="BT51" s="145" t="str" cm="1">
        <f t="array" ref="BT51">_xlfn.IFS($D51="","",AND($D51&lt;&gt;"",OR(AND($C51="Ibérico",$BR51&lt;=3.32),AND($C51="Estándar",$BR51&lt;=3.25))),0,AND($D51="AF 4.0 IP",$BR51&gt;3.32,$BR51&lt;4.325),(($BR51-3.32)/1.005),AND($D51="AF 4.1 IP",$BR51&gt;3.32,$BR51&lt;4.445),(($BR51-3.32)/1.125),AND($D51="AF 4.2 IP",$BR51&gt;3.32,$BR51&lt;4.545),(($BR51-3.32)/1.225),AND($D51="AF 4.0 EP",$BR51&gt;3.25,$BR51&lt;4.325),(($BR51-3.25)/1.075),AND($D51="AF 4.1 EP",$BR51&gt;3.25,$BR51&lt;4.445),(($BR51-3.25)/1.195),AND($D51="AF 4.2 EP",$BR51&gt;3.25,$BR51&lt;4.545),(($BR51-3.25)/1.295),AND($BR51&gt;=4.325,OR($D51="AF 4.0 IP",$D51="AF 4.0 EP")),1,AND($BR51&gt;=4.445,OR($D51="AF 4.1 IP",$D51="AF 4.1 EP")),1,AND($BR51&gt;=4.545,OR($D51="AF 4.2 IP",$D51="AF 4.2 EP")),1)</f>
        <v/>
      </c>
      <c r="BU51" s="143" t="str" cm="1">
        <f t="array" ref="BU51">_xlfn.IFS($C51="","",AND($C51="Ibérico",Interno!$AM51="11"),((3.75/Datos!$K51)+0.015),AND($C51="Ibérico",Interno!$AM51="12"),((50/Datos!$K51)-0.17),AND($C51="Ibérico",Interno!$AM51="110"),0.015,AND($C51="Estándar",Interno!$AM51="21"),((3.75/Datos!$K51)+0.015),AND($C51="Estándar",Interno!$AM51="22"),((50/Datos!$K51)-0.17),AND($C51="Estándar",Interno!$AM51="210"),0.015)</f>
        <v/>
      </c>
      <c r="BV51" s="145" t="str" cm="1">
        <f t="array" ref="BV51">_xlfn.IFS($C51="","",AND($C51="Ibérico",Interno!$AM51="11"),((3.75/Datos!$K51)+0.015),AND($C51="Ibérico",Interno!$AM51="12"),((60/Datos!$K51)-0.21),AND($C51="Ibérico",Interno!$AM51="110"),0.015,AND($C51="Estándar",Interno!$AM51="21"),((3.75/Datos!$K51)+0.015),AND($C51="Estándar",Interno!$AM51="22"),((60/Datos!$K51)-0.21),AND($C51="Estándar",Interno!$AM51="210"),0.015)</f>
        <v/>
      </c>
      <c r="BW51" s="146" t="str">
        <f>IF($BR51="","",($BR51/Datos!$U51)*Datos!$AF51)</f>
        <v/>
      </c>
    </row>
    <row r="52" spans="2:75" x14ac:dyDescent="0.35">
      <c r="B52" s="143" t="str">
        <f>IF(Datos!$B52="","",Datos!$B52)</f>
        <v/>
      </c>
      <c r="C52" s="144" t="str">
        <f>IF(Datos!$E52="","",Datos!$E52)</f>
        <v/>
      </c>
      <c r="D52" s="145" t="str">
        <f>IF(Datos!$J52="","",Datos!$J52)</f>
        <v/>
      </c>
      <c r="F52" s="143" t="str" cm="1">
        <f t="array" ref="F52">_xlfn.IFS($D52="","",$D52="AF 4.0 IP",Maestro!$W$6,$D52="AF 4.1 IP",Maestro!$W$7,$D52="AF 4.2 IP",Maestro!$W$8,$D52="AF 4.0 EP",Maestro!$W$13,$D52="AF 4.1. IP",Maestro!$W$14,$D52="AF 4.2 IP",Maestro!$W$15)</f>
        <v/>
      </c>
      <c r="G52" s="144" t="str" cm="1">
        <f t="array" ref="G52">_xlfn.IFS($D52="","",$D52="AF 4.0 IP",Maestro!$X$6,$D52="AF 4.1 IP",Maestro!$X$7,$D52="AF 4.2 IP",Maestro!$X$8,$D52="AF 4.0 EP",Maestro!$X$13,$D52="AF 4.1. IP",Maestro!$X$14,$D52="AF 4.2 IP",Maestro!$X$15)</f>
        <v/>
      </c>
      <c r="H52" s="144" t="str" cm="1">
        <f t="array" ref="H52">_xlfn.IFS(Datos!$V52="","",($G52-Datos!$V52)&lt;0,0,($G52-Datos!$V52)&gt;=0,($G52-Datos!$V52))</f>
        <v/>
      </c>
      <c r="I52" s="144" t="str" cm="1">
        <f t="array" ref="I52">_xlfn.IFS($D52="","",AND($D52&lt;&gt;"",OR(AND($C52="Ibérico",$G52&lt;=3.32),AND($C52="Estándar",$G52&lt;=3.25))),0.4,AND($D52="AF 4.0 IP",$G52&gt;3.32,$G52&lt;4.325),((7.34-$G52)/10.05),AND($D52="AF 4.1 IP",$G52&gt;3.32,$G52&lt;4.445),((7.82-$G52)/11.25),AND($D52="AF 4.2 IP",$G52&gt;3.32,$G52&lt;4.545),((8.22-$G52)/12.25),AND($D52="AF 4.0 EP",$G52&gt;3.25,$G52&lt;4.325),((7.55-$G52)/10.75),AND($D52="AF 4.1 EP",$G52&gt;3.25,$G52&lt;4.445),((8.03-$G52)/11.95),AND($D52="AF 4.2 EP",$G52&gt;3.25,$G52&lt;4.545),((8.43-$G52)/12.95),AND($G52&gt;=4.325,OR($D52="AF 4.0 IP",$D52="AF 4.0 EP")),0.3,AND($G52&gt;=4.445,OR($D52="AF 4.1 IP",$D52="AF 4.1 EP")),0.3,AND($G52&gt;=4.545,OR($D52="AF 4.2 IP",$D52="AF 4.2 EP")),0.3)</f>
        <v/>
      </c>
      <c r="J52" s="144" t="str" cm="1">
        <f t="array" ref="J52">_xlfn.IFS($D52="","",AND($D52&lt;&gt;"",OR(AND($C52="Ibérico",$G52&lt;=3.32),AND($C52="Estándar",$G52&lt;=3.25))),0,AND($D52="AF 4.0 IP",$G52&gt;3.32,$G52&lt;4.325),(($G52-3.32)/1.005),AND($D52="AF 4.1 IP",$G52&gt;3.32,$G52&lt;4.445),(($G52-3.32)/1.125),AND($D52="AF 4.2 IP",$G52&gt;3.32,$G52&lt;4.545),(($G52-3.32)/1.225),AND($D52="AF 4.0 EP",$G52&gt;3.25,$G52&lt;4.325),(($G52-3.25)/1.075),AND($D52="AF 4.1 EP",$G52&gt;3.25,$G52&lt;4.445),(($G52-3.25)/1.195),AND($D52="AF 4.2 EP",$G52&gt;3.25,$G52&lt;4.545),(($G52-3.25)/1.295),AND($G52&gt;=4.325,OR($D52="AF 4.0 IP",$D52="AF 4.0 EP")),1,AND($G52&gt;=4.445,OR($D52="AF 4.1 IP",$D52="AF 4.1 EP")),1,AND($G52&gt;=4.545,OR($D52="AF 4.2 IP",$D52="AF 4.2 EP")),1)</f>
        <v/>
      </c>
      <c r="K52" s="144" t="str" cm="1">
        <f t="array" ref="K52">_xlfn.IFS($C52="","",AND(Datos!$P52="Balasto OK",$I52=0.4),0.1,AND(Datos!$P52="Balasto OK",$I52=0.3),0.08,AND(Datos!$P52="Balasto NOK",$I52=0.4),0.2,AND(Datos!$P52="Balasto NOK",$I52=0.3),0.15,AND(Datos!$P52="Placa",$I52=0.4),1,AND(Datos!$P52="Placa",$I52=0.3),0.08)</f>
        <v/>
      </c>
      <c r="L52" s="145" t="str" cm="1">
        <f t="array" ref="L52">_xlfn.IFS($C52="","",AND(Datos!$P52="Balasto OK",$I52=0.4),0.6,AND(Datos!$P52="Balasto OK",$I52=0.3),0.45,AND(Datos!$P52="Balasto NOK",$I52=0.4),1,AND(Datos!$P52="Balasto NOK",$I52=0.3),0.75,AND(Datos!$P52="Placa",$I52=0.4),0.6,AND(Datos!$P52="Placa",$I52=0.3),0.45)</f>
        <v/>
      </c>
      <c r="M52" s="143" t="str" cm="1">
        <f t="array" ref="M52">_xlfn.IFS($C52="","",AND($C52="Ibérico",Interno!$AM52="11"),((3.75/Datos!$K52)+(16.25*$J52/Datos!$K52)+0.015),AND($C52="Ibérico",Interno!$AM52="12"),((50/Datos!$K52)+(0.065*$J52)-0.17),AND($C52="Ibérico",Interno!$AM52="110"),0.015,AND($C52="Estándar",Interno!$AM52="21"),((3.75/Datos!$K52)+(16.25*$J52/Datos!$K52)+0.015),AND($C52="Estándar",Interno!$AM52="22"),((50/Datos!$K52)+(0.065*$J52)-0.17),AND($C52="Estándar",Interno!$AM52="210"),0.015)</f>
        <v/>
      </c>
      <c r="N52" s="145" t="str" cm="1">
        <f t="array" ref="N52">_xlfn.IFS($C52="","",AND($C52="Ibérico",Interno!$AM52="11"),((3.75/Datos!$K52)+(16.25*$J52/Datos!$K52)+0.015),AND($C52="Ibérico",Interno!$AM52="12"),((60/Datos!$K52)+($J52*(0.105-(10/Datos!$K52)))-0.21),AND($C52="Ibérico",Interno!$AM52="110"),0.015,AND($C52="Estándar",Interno!$AM52="21"),((3.75/Datos!$K52)+(16.25*$J52/Datos!$K52)+0.015),AND($C52="Estándar",Interno!$AM52="22"),((60/Datos!$K52)+($J52*(0.105-(10/Datos!$K52)))-0.21),AND($C52="Estándar",Interno!$AM52="210"),0.015)</f>
        <v/>
      </c>
      <c r="O52" s="143" t="str">
        <f>IF($H52="","",($I52/Datos!$U52)*Datos!$AA52*$H52)</f>
        <v/>
      </c>
      <c r="P52" s="145" t="str">
        <f>IF($H52="","",($I52/Datos!$U52)*Datos!$AB52*$H52)</f>
        <v/>
      </c>
      <c r="Q52" s="143" t="str">
        <f>IF($F52="","",($I52/Datos!$U52)*Datos!$AA52*$F52)</f>
        <v/>
      </c>
      <c r="R52" s="145" t="str">
        <f>IF($F52="","",($I52/Datos!$U52)*Datos!$AB52*$F52)</f>
        <v/>
      </c>
      <c r="S52" s="143" t="str">
        <f>IF($G52="","",($G52/Datos!$U52)*Datos!$AF52)</f>
        <v/>
      </c>
      <c r="T52" s="144" t="str">
        <f>IF($G52="","",($I52/Datos!$U52)*Datos!$AF52*$H52)</f>
        <v/>
      </c>
      <c r="U52" s="144" t="str">
        <f>IF($G52="","",TAN(Datos!$AG52*(PI()/180))*$H52)</f>
        <v/>
      </c>
      <c r="V52" s="144" t="str">
        <f>IF($G52="","",TAN(Datos!$AH52*(PI()/180))*$H52)</f>
        <v/>
      </c>
      <c r="W52" s="144" t="str" cm="1">
        <f t="array" ref="W52">_xlfn.IFS($G52="","",AND($G52&lt;&gt;"",Datos!$F52="Recta"),$X52,$G52&lt;&gt;"",TAN($K52*(PI()/180))*$H52)</f>
        <v/>
      </c>
      <c r="X52" s="145" t="str">
        <f t="shared" si="0"/>
        <v/>
      </c>
      <c r="Y52" s="143" t="str">
        <f>IF($F52="","",-(Datos!$AF52/2)+($F52/Datos!$U52)*Datos!$AF52)</f>
        <v/>
      </c>
      <c r="Z52" s="144" t="str">
        <f>IF($F52="","",(Datos!$AF52/2)+($F52/Datos!$U52)*Datos!$AF52)</f>
        <v/>
      </c>
      <c r="AA52" s="144" t="str">
        <f>IF($F52="","",$I52*($F52/Datos!$U52)*Datos!$AF52)</f>
        <v/>
      </c>
      <c r="AB52" s="144" t="str">
        <f>IF($F52="","",TAN(Datos!$AG52*(PI()/180))*$F52)</f>
        <v/>
      </c>
      <c r="AC52" s="144" t="str">
        <f>IF($F52="","",TAN(Datos!$AH52*(PI()/180))*$F52)</f>
        <v/>
      </c>
      <c r="AD52" s="144" t="str" cm="1">
        <f t="array" ref="AD52">_xlfn.IFS($G52="","",AND($G52&lt;&gt;"",Datos!$F52="Recta"),$AE52,$G52&lt;&gt;"",TAN($L52*(PI()/180))*$F52)</f>
        <v/>
      </c>
      <c r="AE52" s="145" t="str">
        <f t="shared" si="1"/>
        <v/>
      </c>
      <c r="AG52" s="143" t="str" cm="1">
        <f t="array" ref="AG52">_xlfn.IFS($D52="","",$D52="AF 4.0 IP",Maestro!$Y$6,$D52="AF 4.1 IP",Maestro!$Y$7,$D52="AF 4.2 IP",Maestro!$Y$8,$D52="AF 4.0 EP",Maestro!$Y$13,$D52="AF 4.1. IP",Maestro!$Y$14,$D52="AF 4.2 IP",Maestro!$Y$15)</f>
        <v/>
      </c>
      <c r="AH52" s="144" t="str" cm="1">
        <f t="array" ref="AH52">_xlfn.IFS($D52="","",$D52="AF 4.0 IP",Maestro!$Z$6,$D52="AF 4.1 IP",Maestro!$Z$7,$D52="AF 4.2 IP",Maestro!$Z$8,$D52="AF 4.0 EP",Maestro!$Z$13,$D52="AF 4.1. IP",Maestro!$Z$14,$D52="AF 4.2 IP",Maestro!$Z$15)</f>
        <v/>
      </c>
      <c r="AI52" s="144" t="str" cm="1">
        <f t="array" ref="AI52">_xlfn.IFS(Datos!$V52="","",($AH52-Datos!$V52)&lt;0,0,($AH52-Datos!$V52)&gt;=0,($AH52-Datos!$V52))</f>
        <v/>
      </c>
      <c r="AJ52" s="144" t="str" cm="1">
        <f t="array" ref="AJ52">_xlfn.IFS($D52="","",AND($D52&lt;&gt;"",OR(AND($C52="Ibérico",$AH52&lt;=3.32),AND($C52="Estándar",$AH52&lt;=3.25))),0.4,AND($D52="AF 4.0 IP",$AH52&gt;3.32,$AH52&lt;4.325),((7.34-$AH52)/10.05),AND($D52="AF 4.1 IP",$AH52&gt;3.32,$AH52&lt;4.445),((7.82-$AH52)/11.25),AND($D52="AF 4.2 IP",$AH52&gt;3.32,$AH52&lt;4.545),((8.22-$AH52)/12.25),AND($D52="AF 4.0 EP",$AH52&gt;3.25,$AH52&lt;4.325),((7.55-$AH52)/10.75),AND($D52="AF 4.1 EP",$AH52&gt;3.25,$AH52&lt;4.445),((8.03-$AH52)/11.95),AND($D52="AF 4.2 EP",$AH52&gt;3.25,$AH52&lt;4.545),((8.43-$AH52)/12.95),AND($AH52&gt;=4.325,OR($D52="AF 4.0 IP",$D52="AF 4.0 EP")),0.3,AND($AH52&gt;=4.445,OR($D52="AF 4.1 IP",$D52="AF 4.1 EP")),0.3,AND($AH52&gt;=4.545,OR($D52="AF 4.2 IP",$D52="AF 4.2 EP")),0.3)</f>
        <v/>
      </c>
      <c r="AK52" s="144" t="str" cm="1">
        <f t="array" ref="AK52">_xlfn.IFS($D52="","",AND($D52&lt;&gt;"",OR(AND($C52="Ibérico",$AH52&lt;=3.32),AND($C52="Estándar",$AH52&lt;=3.25))),0,AND($D52="AF 4.0 IP",$AH52&gt;3.32,$AH52&lt;4.325),(($AH52-3.32)/1.005),AND($D52="AF 4.1 IP",$AH52&gt;3.32,$AH52&lt;4.445),(($AH52-3.32)/1.125),AND($D52="AF 4.2 IP",$AH52&gt;3.32,$AH52&lt;4.545),(($AH52-3.32)/1.225),AND($D52="AF 4.0 EP",$AH52&gt;3.25,$AH52&lt;4.325),(($AH52-3.25)/1.075),AND($D52="AF 4.1 EP",$AH52&gt;3.25,$AH52&lt;4.445),(($AH52-3.25)/1.195),AND($D52="AF 4.2 EP",$AH52&gt;3.25,$AH52&lt;4.545),(($AH52-3.25)/1.295),AND($AH52&gt;=4.325,OR($D52="AF 4.0 IP",$D52="AF 4.0 EP")),1,AND($AH52&gt;=4.445,OR($D52="AF 4.1 IP",$D52="AF 4.1 EP")),1,AND($AH52&gt;=4.545,OR($D52="AF 4.2 IP",$D52="AF 4.2 EP")),1)</f>
        <v/>
      </c>
      <c r="AL52" s="144" t="str" cm="1">
        <f t="array" ref="AL52">_xlfn.IFS($C52="","",AND(Datos!$P52="Balasto OK",$AJ52=0.4),0.1,AND(Datos!$P52="Balasto OK",$AJ52=0.3),0.08,AND(Datos!$P52="Balasto NOK",$AJ52=0.4),0.2,AND(Datos!$P52="Balasto NOK",$AJ52=0.3),0.15,AND(Datos!$P52="Placa",$AJ52=0.4),1,AND(Datos!$P52="Placa",$AJ52=0.3),0.08)</f>
        <v/>
      </c>
      <c r="AM52" s="145" t="str" cm="1">
        <f t="array" ref="AM52">_xlfn.IFS($C52="","",AND(Datos!$P52="Balasto OK",$AJ52=0.4),0.6,AND(Datos!$P52="Balasto OK",$AJ52=0.3),0.45,AND(Datos!$P52="Balasto NOK",$AJ52=0.4),1,AND(Datos!$P52="Balasto NOK",$AJ52=0.3),0.75,AND(Datos!$P52="Placa",$AJ52=0.4),0.6,AND(Datos!$P52="Placa",$AJ52=0.3),0.45)</f>
        <v/>
      </c>
      <c r="AN52" s="143" t="str" cm="1">
        <f t="array" ref="AN52">_xlfn.IFS($C52="","",AND($C52="Ibérico",Interno!$AM52="11"),((3.75/Datos!$K52)+0.015),AND($C52="Ibérico",Interno!$AM52="12"),((50/Datos!$K52)-0.17),AND($C52="Ibérico",Interno!$AM52="110"),0.015,AND($C52="Estándar",Interno!$AM52="21"),((3.75/Datos!$K52)+0.015),AND($C52="Estándar",Interno!$AM52="22"),((50/Datos!$K52)-0.17),AND($C52="Estándar",Interno!$AM52="210"),0.015)</f>
        <v/>
      </c>
      <c r="AO52" s="145" t="str" cm="1">
        <f t="array" ref="AO52">_xlfn.IFS($C52="","",AND($C52="Ibérico",Interno!$AM52="11"),((3.75/Datos!$K52)+0.015),AND($C52="Ibérico",Interno!$AM52="12"),((60/Datos!$K52)-0.21),AND($C52="Ibérico",Interno!$AM52="110"),0.015,AND($C52="Estándar",Interno!$AM52="21"),((3.75/Datos!$K52)+0.015),AND($C52="Estándar",Interno!$AM52="22"),((60/Datos!$K52)-0.21),AND($C52="Estándar",Interno!$AM52="210"),0.015)</f>
        <v/>
      </c>
      <c r="AP52" s="143" t="str">
        <f>IF($AI52="","",($AJ52/Datos!$U52)*Datos!$AA52*$AI52)</f>
        <v/>
      </c>
      <c r="AQ52" s="145" t="str">
        <f>IF($AI52="","",($AJ52/Datos!$U52)*Datos!$AB52*$AI52)</f>
        <v/>
      </c>
      <c r="AR52" s="143" t="str">
        <f>IF($AH52="","",($AH52/Datos!$U52)*Datos!$AF52)</f>
        <v/>
      </c>
      <c r="AS52" s="144" t="str">
        <f>IF($AH52="","",($AJ52/Datos!$U52)*Datos!$AF52*$AI52)</f>
        <v/>
      </c>
      <c r="AT52" s="144" t="str">
        <f>IF($AH52="","",TAN(Datos!$AG52*(PI()/180))*$AI52)</f>
        <v/>
      </c>
      <c r="AU52" s="144" t="str">
        <f>IF($AH52="","",TAN(Datos!$AH52*(PI()/180))*$AI52)</f>
        <v/>
      </c>
      <c r="AV52" s="144" t="str" cm="1">
        <f t="array" ref="AV52">_xlfn.IFS($AH52="","",AND($G52&lt;&gt;"",Datos!$F52="Recta"),$AW52,$G52&lt;&gt;"",TAN($AL52*(PI()/180))*$AI52)</f>
        <v/>
      </c>
      <c r="AW52" s="145" t="str">
        <f t="shared" si="2"/>
        <v/>
      </c>
      <c r="AY52" s="143" t="str" cm="1">
        <f t="array" ref="AY52">_xlfn.IFS($D52="","",$D52="AF 4.0 IP",Maestro!$AA$6,$D52="AF 4.1 IP",Maestro!$AA$7,$D52="AF 4.2 IP",Maestro!$AA$8,$D52="AF 4.0 EP",Maestro!$AA$13,$D52="AF 4.1. IP",Maestro!$AA$14,$D52="AF 4.2 IP",Maestro!$AA$15)</f>
        <v/>
      </c>
      <c r="AZ52" s="144" t="str" cm="1">
        <f t="array" ref="AZ52">_xlfn.IFS($D52="","",$D52="AF 4.0 IP",Maestro!$AB$6,$D52="AF 4.1 IP",Maestro!$AB$7,$D52="AF 4.2 IP",Maestro!$AB$8,$D52="AF 4.0 EP",Maestro!$AB$13,$D52="AF 4.1. IP",Maestro!$AB$14,$D52="AF 4.2 IP",Maestro!$AB$15)</f>
        <v/>
      </c>
      <c r="BA52" s="144" t="str" cm="1">
        <f t="array" ref="BA52">_xlfn.IFS(Datos!$V52="","",($AZ52-Datos!$V52)&lt;0,0,($AZ52-Datos!$V52)&gt;=0,($AZ52-Datos!$V52))</f>
        <v/>
      </c>
      <c r="BB52" s="144" t="str" cm="1">
        <f t="array" ref="BB52">_xlfn.IFS($D52="","",AND($D52&lt;&gt;"",OR(AND($C52="Ibérico",$AZ52&lt;=3.32),AND($C52="Estándar",$AZ52&lt;=3.25))),0.4,AND($D52="AF 4.0 IP",$AZ52&gt;3.32,$AZ52&lt;4.325),((7.34-$AZ52)/10.05),AND($D52="AF 4.1 IP",$AZ52&gt;3.32,$AZ52&lt;4.445),((7.82-$AZ52)/11.25),AND($D52="AF 4.2 IP",$AZ52&gt;3.32,$AZ52&lt;4.545),((8.22-$AZ52)/12.25),AND($D52="AF 4.0 EP",$AZ52&gt;3.25,$AZ52&lt;4.325),((7.55-$AZ52)/10.75),AND($D52="AF 4.1 EP",$AZ52&gt;3.25,$AZ52&lt;4.445),((8.03-$AZ52)/11.95),AND($D52="AF 4.2 EP",$AZ52&gt;3.25,$AZ52&lt;4.545),((8.43-$AZ52)/12.95),AND($AZ52&gt;=4.325,OR($D52="AF 4.0 IP",$D52="AF 4.0 EP")),0.3,AND($AZ52&gt;=4.445,OR($D52="AF 4.1 IP",$D52="AF 4.1 EP")),0.3,AND($AZ52&gt;=4.545,OR($D52="AF 4.2 IP",$D52="AF 4.2 EP")),0.3)</f>
        <v/>
      </c>
      <c r="BC52" s="144" t="str" cm="1">
        <f t="array" ref="BC52">_xlfn.IFS($D52="","",AND($D52&lt;&gt;"",OR(AND($C52="Ibérico",$AZ52&lt;=3.32),AND($C52="Estándar",$AZ52&lt;=3.25))),0,AND($D52="AF 4.0 IP",$AZ52&gt;3.32,$AZ52&lt;4.325),(($AZ52-3.32)/1.005),AND($D52="AF 4.1 IP",$AZ52&gt;3.32,$AZ52&lt;4.445),(($AZ52-3.32)/1.125),AND($D52="AF 4.2 IP",$AZ52&gt;3.32,$AZ52&lt;4.545),(($AZ52-3.32)/1.225),AND($D52="AF 4.0 EP",$AZ52&gt;3.25,$AZ52&lt;4.325),(($AZ52-3.25)/1.075),AND($D52="AF 4.1 EP",$AZ52&gt;3.25,$AZ52&lt;4.445),(($AZ52-3.25)/1.195),AND($D52="AF 4.2 EP",$AZ52&gt;3.25,$AZ52&lt;4.545),(($AZ52-3.25)/1.295),AND($AZ52&gt;=4.325,OR($D52="AF 4.0 IP",$D52="AF 4.0 EP")),1,AND($AZ52&gt;=4.445,OR($D52="AF 4.1 IP",$D52="AF 4.1 EP")),1,AND($AZ52&gt;=4.545,OR($D52="AF 4.2 IP",$D52="AF 4.2 EP")),1)</f>
        <v/>
      </c>
      <c r="BD52" s="144" t="str" cm="1">
        <f t="array" ref="BD52">_xlfn.IFS($C52="","",AND(Datos!$P52="Balasto OK",$BB52=0.4),0.1,AND(Datos!$P52="Balasto OK",$BB52=0.3),0.08,AND(Datos!$P52="Balasto NOK",$BB52=0.4),0.2,AND(Datos!$P52="Balasto NOK",$BB52=0.3),0.15,AND(Datos!$P52="Placa",$BB52=0.4),1,AND(Datos!$P52="Placa",$BB52=0.3),0.08)</f>
        <v/>
      </c>
      <c r="BE52" s="145" t="str" cm="1">
        <f t="array" ref="BE52">_xlfn.IFS($C52="","",AND(Datos!$P52="Balasto OK",$BB52=0.4),0.6,AND(Datos!$P52="Balasto OK",$BB52=0.3),0.45,AND(Datos!$P52="Balasto NOK",$BB52=0.4),1,AND(Datos!$P52="Balasto NOK",$BB52=0.3),0.75,AND(Datos!$P52="Placa",$BB52=0.4),0.6,AND(Datos!$P52="Placa",$BB52=0.3),0.45)</f>
        <v/>
      </c>
      <c r="BF52" s="143" t="str" cm="1">
        <f t="array" ref="BF52">_xlfn.IFS($C52="","",AND($C52="Ibérico",Interno!$AM52="11"),((3.75/Datos!$K52)+0.015),AND($C52="Ibérico",Interno!$AM52="12"),((50/Datos!$K52)-0.17),AND($C52="Ibérico",Interno!$AM52="110"),0.015,AND($C52="Estándar",Interno!$AM52="21"),((3.75/Datos!$K52)+0.015),AND($C52="Estándar",Interno!$AM52="22"),((50/Datos!$K52)-0.17),AND($C52="Estándar",Interno!$AM52="210"),0.015)</f>
        <v/>
      </c>
      <c r="BG52" s="145" t="str" cm="1">
        <f t="array" ref="BG52">_xlfn.IFS($C52="","",AND($C52="Ibérico",Interno!$AM52="11"),((3.75/Datos!$K52)+0.015),AND($C52="Ibérico",Interno!$AM52="12"),((60/Datos!$K52)-0.21),AND($C52="Ibérico",Interno!$AM52="110"),0.015,AND($C52="Estándar",Interno!$AM52="21"),((3.75/Datos!$K52)+0.015),AND($C52="Estándar",Interno!$AM52="22"),((60/Datos!$K52)-0.21),AND($C52="Estándar",Interno!$AM52="210"),0.015)</f>
        <v/>
      </c>
      <c r="BH52" s="143" t="str">
        <f>IF($BA52="","",($BB52/Datos!$U52)*Datos!$AA52*$BA52)</f>
        <v/>
      </c>
      <c r="BI52" s="145" t="str">
        <f>IF($BA52="","",($BB52/Datos!$U52)*Datos!$AB52*$BA52)</f>
        <v/>
      </c>
      <c r="BJ52" s="143" t="str">
        <f>IF($AZ52="","",($AZ52/Datos!$U52)*Datos!$AF52)</f>
        <v/>
      </c>
      <c r="BK52" s="144" t="str">
        <f>IF($AZ52="","",($BB52/Datos!$U52)*Datos!$AF52*$BA52)</f>
        <v/>
      </c>
      <c r="BL52" s="144" t="str">
        <f>IF($AZ52="","",TAN(Datos!$AG52*(PI()/180))*$BA52)</f>
        <v/>
      </c>
      <c r="BM52" s="144" t="str">
        <f>IF($AZ52="","",TAN(Datos!$AH52*(PI()/180))*$BA52)</f>
        <v/>
      </c>
      <c r="BN52" s="144" t="str" cm="1">
        <f t="array" ref="BN52">_xlfn.IFS($AZ52="","",AND($G52&lt;&gt;"",Datos!$F52="Recta"),$BO52,$G52&lt;&gt;"",TAN($BD52*(PI()/180))*$BA52)</f>
        <v/>
      </c>
      <c r="BO52" s="145" t="str">
        <f t="shared" si="3"/>
        <v/>
      </c>
      <c r="BQ52" s="143" t="str" cm="1">
        <f t="array" ref="BQ52">_xlfn.IFS($D52="","",$D52="AF 4.0 IP",Maestro!$AC$6,$D52="AF 4.1 IP",Maestro!$AC$7,$D52="AF 4.2 IP",Maestro!$AC$8,$D52="AF 4.0 EP",Maestro!$AC$13,$D52="AF 4.1. IP",Maestro!$AC$14,$D52="AF 4.2 IP",Maestro!$AC$15)</f>
        <v/>
      </c>
      <c r="BR52" s="144" t="str" cm="1">
        <f t="array" ref="BR52">_xlfn.IFS($D52="","",$D52="AF 4.0 IP",Maestro!$AD$6,$D52="AF 4.1 IP",Maestro!$AD$7,$D52="AF 4.2 IP",Maestro!$AD$8,$D52="AF 4.0 EP",Maestro!$AD$13,$D52="AF 4.1. IP",Maestro!$AD$14,$D52="AF 4.2 IP",Maestro!$AD$15)</f>
        <v/>
      </c>
      <c r="BS52" s="144" t="str" cm="1">
        <f t="array" ref="BS52">_xlfn.IFS($D52="","",AND($D52&lt;&gt;"",OR(AND($C52="Ibérico",$BR52&lt;=3.32),AND($C52="Estándar",$BR52&lt;=3.25))),0.4,AND($D52="AF 4.0 IP",$BR52&gt;3.32,$BR52&lt;4.325),((7.34-$BR52)/10.05),AND($D52="AF 4.1 IP",$BR52&gt;3.32,$BR52&lt;4.445),((7.82-$BR52)/11.25),AND($D52="AF 4.2 IP",$BR52&gt;3.32,$BR52&lt;4.545),((8.22-$BR52)/12.25),AND($D52="AF 4.0 EP",$BR52&gt;3.25,$BR52&lt;4.325),((7.55-$BR52)/10.75),AND($D52="AF 4.1 EP",$BR52&gt;3.25,$BR52&lt;4.445),((8.03-$BR52)/11.95),AND($D52="AF 4.2 EP",$BR52&gt;3.25,$BR52&lt;4.545),((8.43-$BR52)/12.95),AND($BR52&gt;=4.325,OR($D52="AF 4.0 IP",$D52="AF 4.0 EP")),0.3,AND($BR52&gt;=4.445,OR($D52="AF 4.1 IP",$D52="AF 4.1 EP")),0.3,AND($BR52&gt;=4.545,OR($D52="AF 4.2 IP",$D52="AF 4.2 EP")),0.3)</f>
        <v/>
      </c>
      <c r="BT52" s="145" t="str" cm="1">
        <f t="array" ref="BT52">_xlfn.IFS($D52="","",AND($D52&lt;&gt;"",OR(AND($C52="Ibérico",$BR52&lt;=3.32),AND($C52="Estándar",$BR52&lt;=3.25))),0,AND($D52="AF 4.0 IP",$BR52&gt;3.32,$BR52&lt;4.325),(($BR52-3.32)/1.005),AND($D52="AF 4.1 IP",$BR52&gt;3.32,$BR52&lt;4.445),(($BR52-3.32)/1.125),AND($D52="AF 4.2 IP",$BR52&gt;3.32,$BR52&lt;4.545),(($BR52-3.32)/1.225),AND($D52="AF 4.0 EP",$BR52&gt;3.25,$BR52&lt;4.325),(($BR52-3.25)/1.075),AND($D52="AF 4.1 EP",$BR52&gt;3.25,$BR52&lt;4.445),(($BR52-3.25)/1.195),AND($D52="AF 4.2 EP",$BR52&gt;3.25,$BR52&lt;4.545),(($BR52-3.25)/1.295),AND($BR52&gt;=4.325,OR($D52="AF 4.0 IP",$D52="AF 4.0 EP")),1,AND($BR52&gt;=4.445,OR($D52="AF 4.1 IP",$D52="AF 4.1 EP")),1,AND($BR52&gt;=4.545,OR($D52="AF 4.2 IP",$D52="AF 4.2 EP")),1)</f>
        <v/>
      </c>
      <c r="BU52" s="143" t="str" cm="1">
        <f t="array" ref="BU52">_xlfn.IFS($C52="","",AND($C52="Ibérico",Interno!$AM52="11"),((3.75/Datos!$K52)+0.015),AND($C52="Ibérico",Interno!$AM52="12"),((50/Datos!$K52)-0.17),AND($C52="Ibérico",Interno!$AM52="110"),0.015,AND($C52="Estándar",Interno!$AM52="21"),((3.75/Datos!$K52)+0.015),AND($C52="Estándar",Interno!$AM52="22"),((50/Datos!$K52)-0.17),AND($C52="Estándar",Interno!$AM52="210"),0.015)</f>
        <v/>
      </c>
      <c r="BV52" s="145" t="str" cm="1">
        <f t="array" ref="BV52">_xlfn.IFS($C52="","",AND($C52="Ibérico",Interno!$AM52="11"),((3.75/Datos!$K52)+0.015),AND($C52="Ibérico",Interno!$AM52="12"),((60/Datos!$K52)-0.21),AND($C52="Ibérico",Interno!$AM52="110"),0.015,AND($C52="Estándar",Interno!$AM52="21"),((3.75/Datos!$K52)+0.015),AND($C52="Estándar",Interno!$AM52="22"),((60/Datos!$K52)-0.21),AND($C52="Estándar",Interno!$AM52="210"),0.015)</f>
        <v/>
      </c>
      <c r="BW52" s="146" t="str">
        <f>IF($BR52="","",($BR52/Datos!$U52)*Datos!$AF52)</f>
        <v/>
      </c>
    </row>
    <row r="53" spans="2:75" x14ac:dyDescent="0.35">
      <c r="B53" s="143" t="str">
        <f>IF(Datos!$B53="","",Datos!$B53)</f>
        <v/>
      </c>
      <c r="C53" s="144" t="str">
        <f>IF(Datos!$E53="","",Datos!$E53)</f>
        <v/>
      </c>
      <c r="D53" s="145" t="str">
        <f>IF(Datos!$J53="","",Datos!$J53)</f>
        <v/>
      </c>
      <c r="F53" s="143" t="str" cm="1">
        <f t="array" ref="F53">_xlfn.IFS($D53="","",$D53="AF 4.0 IP",Maestro!$W$6,$D53="AF 4.1 IP",Maestro!$W$7,$D53="AF 4.2 IP",Maestro!$W$8,$D53="AF 4.0 EP",Maestro!$W$13,$D53="AF 4.1. IP",Maestro!$W$14,$D53="AF 4.2 IP",Maestro!$W$15)</f>
        <v/>
      </c>
      <c r="G53" s="144" t="str" cm="1">
        <f t="array" ref="G53">_xlfn.IFS($D53="","",$D53="AF 4.0 IP",Maestro!$X$6,$D53="AF 4.1 IP",Maestro!$X$7,$D53="AF 4.2 IP",Maestro!$X$8,$D53="AF 4.0 EP",Maestro!$X$13,$D53="AF 4.1. IP",Maestro!$X$14,$D53="AF 4.2 IP",Maestro!$X$15)</f>
        <v/>
      </c>
      <c r="H53" s="144" t="str" cm="1">
        <f t="array" ref="H53">_xlfn.IFS(Datos!$V53="","",($G53-Datos!$V53)&lt;0,0,($G53-Datos!$V53)&gt;=0,($G53-Datos!$V53))</f>
        <v/>
      </c>
      <c r="I53" s="144" t="str" cm="1">
        <f t="array" ref="I53">_xlfn.IFS($D53="","",AND($D53&lt;&gt;"",OR(AND($C53="Ibérico",$G53&lt;=3.32),AND($C53="Estándar",$G53&lt;=3.25))),0.4,AND($D53="AF 4.0 IP",$G53&gt;3.32,$G53&lt;4.325),((7.34-$G53)/10.05),AND($D53="AF 4.1 IP",$G53&gt;3.32,$G53&lt;4.445),((7.82-$G53)/11.25),AND($D53="AF 4.2 IP",$G53&gt;3.32,$G53&lt;4.545),((8.22-$G53)/12.25),AND($D53="AF 4.0 EP",$G53&gt;3.25,$G53&lt;4.325),((7.55-$G53)/10.75),AND($D53="AF 4.1 EP",$G53&gt;3.25,$G53&lt;4.445),((8.03-$G53)/11.95),AND($D53="AF 4.2 EP",$G53&gt;3.25,$G53&lt;4.545),((8.43-$G53)/12.95),AND($G53&gt;=4.325,OR($D53="AF 4.0 IP",$D53="AF 4.0 EP")),0.3,AND($G53&gt;=4.445,OR($D53="AF 4.1 IP",$D53="AF 4.1 EP")),0.3,AND($G53&gt;=4.545,OR($D53="AF 4.2 IP",$D53="AF 4.2 EP")),0.3)</f>
        <v/>
      </c>
      <c r="J53" s="144" t="str" cm="1">
        <f t="array" ref="J53">_xlfn.IFS($D53="","",AND($D53&lt;&gt;"",OR(AND($C53="Ibérico",$G53&lt;=3.32),AND($C53="Estándar",$G53&lt;=3.25))),0,AND($D53="AF 4.0 IP",$G53&gt;3.32,$G53&lt;4.325),(($G53-3.32)/1.005),AND($D53="AF 4.1 IP",$G53&gt;3.32,$G53&lt;4.445),(($G53-3.32)/1.125),AND($D53="AF 4.2 IP",$G53&gt;3.32,$G53&lt;4.545),(($G53-3.32)/1.225),AND($D53="AF 4.0 EP",$G53&gt;3.25,$G53&lt;4.325),(($G53-3.25)/1.075),AND($D53="AF 4.1 EP",$G53&gt;3.25,$G53&lt;4.445),(($G53-3.25)/1.195),AND($D53="AF 4.2 EP",$G53&gt;3.25,$G53&lt;4.545),(($G53-3.25)/1.295),AND($G53&gt;=4.325,OR($D53="AF 4.0 IP",$D53="AF 4.0 EP")),1,AND($G53&gt;=4.445,OR($D53="AF 4.1 IP",$D53="AF 4.1 EP")),1,AND($G53&gt;=4.545,OR($D53="AF 4.2 IP",$D53="AF 4.2 EP")),1)</f>
        <v/>
      </c>
      <c r="K53" s="144" t="str" cm="1">
        <f t="array" ref="K53">_xlfn.IFS($C53="","",AND(Datos!$P53="Balasto OK",$I53=0.4),0.1,AND(Datos!$P53="Balasto OK",$I53=0.3),0.08,AND(Datos!$P53="Balasto NOK",$I53=0.4),0.2,AND(Datos!$P53="Balasto NOK",$I53=0.3),0.15,AND(Datos!$P53="Placa",$I53=0.4),1,AND(Datos!$P53="Placa",$I53=0.3),0.08)</f>
        <v/>
      </c>
      <c r="L53" s="145" t="str" cm="1">
        <f t="array" ref="L53">_xlfn.IFS($C53="","",AND(Datos!$P53="Balasto OK",$I53=0.4),0.6,AND(Datos!$P53="Balasto OK",$I53=0.3),0.45,AND(Datos!$P53="Balasto NOK",$I53=0.4),1,AND(Datos!$P53="Balasto NOK",$I53=0.3),0.75,AND(Datos!$P53="Placa",$I53=0.4),0.6,AND(Datos!$P53="Placa",$I53=0.3),0.45)</f>
        <v/>
      </c>
      <c r="M53" s="143" t="str" cm="1">
        <f t="array" ref="M53">_xlfn.IFS($C53="","",AND($C53="Ibérico",Interno!$AM53="11"),((3.75/Datos!$K53)+(16.25*$J53/Datos!$K53)+0.015),AND($C53="Ibérico",Interno!$AM53="12"),((50/Datos!$K53)+(0.065*$J53)-0.17),AND($C53="Ibérico",Interno!$AM53="110"),0.015,AND($C53="Estándar",Interno!$AM53="21"),((3.75/Datos!$K53)+(16.25*$J53/Datos!$K53)+0.015),AND($C53="Estándar",Interno!$AM53="22"),((50/Datos!$K53)+(0.065*$J53)-0.17),AND($C53="Estándar",Interno!$AM53="210"),0.015)</f>
        <v/>
      </c>
      <c r="N53" s="145" t="str" cm="1">
        <f t="array" ref="N53">_xlfn.IFS($C53="","",AND($C53="Ibérico",Interno!$AM53="11"),((3.75/Datos!$K53)+(16.25*$J53/Datos!$K53)+0.015),AND($C53="Ibérico",Interno!$AM53="12"),((60/Datos!$K53)+($J53*(0.105-(10/Datos!$K53)))-0.21),AND($C53="Ibérico",Interno!$AM53="110"),0.015,AND($C53="Estándar",Interno!$AM53="21"),((3.75/Datos!$K53)+(16.25*$J53/Datos!$K53)+0.015),AND($C53="Estándar",Interno!$AM53="22"),((60/Datos!$K53)+($J53*(0.105-(10/Datos!$K53)))-0.21),AND($C53="Estándar",Interno!$AM53="210"),0.015)</f>
        <v/>
      </c>
      <c r="O53" s="143" t="str">
        <f>IF($H53="","",($I53/Datos!$U53)*Datos!$AA53*$H53)</f>
        <v/>
      </c>
      <c r="P53" s="145" t="str">
        <f>IF($H53="","",($I53/Datos!$U53)*Datos!$AB53*$H53)</f>
        <v/>
      </c>
      <c r="Q53" s="143" t="str">
        <f>IF($F53="","",($I53/Datos!$U53)*Datos!$AA53*$F53)</f>
        <v/>
      </c>
      <c r="R53" s="145" t="str">
        <f>IF($F53="","",($I53/Datos!$U53)*Datos!$AB53*$F53)</f>
        <v/>
      </c>
      <c r="S53" s="143" t="str">
        <f>IF($G53="","",($G53/Datos!$U53)*Datos!$AF53)</f>
        <v/>
      </c>
      <c r="T53" s="144" t="str">
        <f>IF($G53="","",($I53/Datos!$U53)*Datos!$AF53*$H53)</f>
        <v/>
      </c>
      <c r="U53" s="144" t="str">
        <f>IF($G53="","",TAN(Datos!$AG53*(PI()/180))*$H53)</f>
        <v/>
      </c>
      <c r="V53" s="144" t="str">
        <f>IF($G53="","",TAN(Datos!$AH53*(PI()/180))*$H53)</f>
        <v/>
      </c>
      <c r="W53" s="144" t="str" cm="1">
        <f t="array" ref="W53">_xlfn.IFS($G53="","",AND($G53&lt;&gt;"",Datos!$F53="Recta"),$X53,$G53&lt;&gt;"",TAN($K53*(PI()/180))*$H53)</f>
        <v/>
      </c>
      <c r="X53" s="145" t="str">
        <f t="shared" si="0"/>
        <v/>
      </c>
      <c r="Y53" s="143" t="str">
        <f>IF($F53="","",-(Datos!$AF53/2)+($F53/Datos!$U53)*Datos!$AF53)</f>
        <v/>
      </c>
      <c r="Z53" s="144" t="str">
        <f>IF($F53="","",(Datos!$AF53/2)+($F53/Datos!$U53)*Datos!$AF53)</f>
        <v/>
      </c>
      <c r="AA53" s="144" t="str">
        <f>IF($F53="","",$I53*($F53/Datos!$U53)*Datos!$AF53)</f>
        <v/>
      </c>
      <c r="AB53" s="144" t="str">
        <f>IF($F53="","",TAN(Datos!$AG53*(PI()/180))*$F53)</f>
        <v/>
      </c>
      <c r="AC53" s="144" t="str">
        <f>IF($F53="","",TAN(Datos!$AH53*(PI()/180))*$F53)</f>
        <v/>
      </c>
      <c r="AD53" s="144" t="str" cm="1">
        <f t="array" ref="AD53">_xlfn.IFS($G53="","",AND($G53&lt;&gt;"",Datos!$F53="Recta"),$AE53,$G53&lt;&gt;"",TAN($L53*(PI()/180))*$F53)</f>
        <v/>
      </c>
      <c r="AE53" s="145" t="str">
        <f t="shared" si="1"/>
        <v/>
      </c>
      <c r="AG53" s="143" t="str" cm="1">
        <f t="array" ref="AG53">_xlfn.IFS($D53="","",$D53="AF 4.0 IP",Maestro!$Y$6,$D53="AF 4.1 IP",Maestro!$Y$7,$D53="AF 4.2 IP",Maestro!$Y$8,$D53="AF 4.0 EP",Maestro!$Y$13,$D53="AF 4.1. IP",Maestro!$Y$14,$D53="AF 4.2 IP",Maestro!$Y$15)</f>
        <v/>
      </c>
      <c r="AH53" s="144" t="str" cm="1">
        <f t="array" ref="AH53">_xlfn.IFS($D53="","",$D53="AF 4.0 IP",Maestro!$Z$6,$D53="AF 4.1 IP",Maestro!$Z$7,$D53="AF 4.2 IP",Maestro!$Z$8,$D53="AF 4.0 EP",Maestro!$Z$13,$D53="AF 4.1. IP",Maestro!$Z$14,$D53="AF 4.2 IP",Maestro!$Z$15)</f>
        <v/>
      </c>
      <c r="AI53" s="144" t="str" cm="1">
        <f t="array" ref="AI53">_xlfn.IFS(Datos!$V53="","",($AH53-Datos!$V53)&lt;0,0,($AH53-Datos!$V53)&gt;=0,($AH53-Datos!$V53))</f>
        <v/>
      </c>
      <c r="AJ53" s="144" t="str" cm="1">
        <f t="array" ref="AJ53">_xlfn.IFS($D53="","",AND($D53&lt;&gt;"",OR(AND($C53="Ibérico",$AH53&lt;=3.32),AND($C53="Estándar",$AH53&lt;=3.25))),0.4,AND($D53="AF 4.0 IP",$AH53&gt;3.32,$AH53&lt;4.325),((7.34-$AH53)/10.05),AND($D53="AF 4.1 IP",$AH53&gt;3.32,$AH53&lt;4.445),((7.82-$AH53)/11.25),AND($D53="AF 4.2 IP",$AH53&gt;3.32,$AH53&lt;4.545),((8.22-$AH53)/12.25),AND($D53="AF 4.0 EP",$AH53&gt;3.25,$AH53&lt;4.325),((7.55-$AH53)/10.75),AND($D53="AF 4.1 EP",$AH53&gt;3.25,$AH53&lt;4.445),((8.03-$AH53)/11.95),AND($D53="AF 4.2 EP",$AH53&gt;3.25,$AH53&lt;4.545),((8.43-$AH53)/12.95),AND($AH53&gt;=4.325,OR($D53="AF 4.0 IP",$D53="AF 4.0 EP")),0.3,AND($AH53&gt;=4.445,OR($D53="AF 4.1 IP",$D53="AF 4.1 EP")),0.3,AND($AH53&gt;=4.545,OR($D53="AF 4.2 IP",$D53="AF 4.2 EP")),0.3)</f>
        <v/>
      </c>
      <c r="AK53" s="144" t="str" cm="1">
        <f t="array" ref="AK53">_xlfn.IFS($D53="","",AND($D53&lt;&gt;"",OR(AND($C53="Ibérico",$AH53&lt;=3.32),AND($C53="Estándar",$AH53&lt;=3.25))),0,AND($D53="AF 4.0 IP",$AH53&gt;3.32,$AH53&lt;4.325),(($AH53-3.32)/1.005),AND($D53="AF 4.1 IP",$AH53&gt;3.32,$AH53&lt;4.445),(($AH53-3.32)/1.125),AND($D53="AF 4.2 IP",$AH53&gt;3.32,$AH53&lt;4.545),(($AH53-3.32)/1.225),AND($D53="AF 4.0 EP",$AH53&gt;3.25,$AH53&lt;4.325),(($AH53-3.25)/1.075),AND($D53="AF 4.1 EP",$AH53&gt;3.25,$AH53&lt;4.445),(($AH53-3.25)/1.195),AND($D53="AF 4.2 EP",$AH53&gt;3.25,$AH53&lt;4.545),(($AH53-3.25)/1.295),AND($AH53&gt;=4.325,OR($D53="AF 4.0 IP",$D53="AF 4.0 EP")),1,AND($AH53&gt;=4.445,OR($D53="AF 4.1 IP",$D53="AF 4.1 EP")),1,AND($AH53&gt;=4.545,OR($D53="AF 4.2 IP",$D53="AF 4.2 EP")),1)</f>
        <v/>
      </c>
      <c r="AL53" s="144" t="str" cm="1">
        <f t="array" ref="AL53">_xlfn.IFS($C53="","",AND(Datos!$P53="Balasto OK",$AJ53=0.4),0.1,AND(Datos!$P53="Balasto OK",$AJ53=0.3),0.08,AND(Datos!$P53="Balasto NOK",$AJ53=0.4),0.2,AND(Datos!$P53="Balasto NOK",$AJ53=0.3),0.15,AND(Datos!$P53="Placa",$AJ53=0.4),1,AND(Datos!$P53="Placa",$AJ53=0.3),0.08)</f>
        <v/>
      </c>
      <c r="AM53" s="145" t="str" cm="1">
        <f t="array" ref="AM53">_xlfn.IFS($C53="","",AND(Datos!$P53="Balasto OK",$AJ53=0.4),0.6,AND(Datos!$P53="Balasto OK",$AJ53=0.3),0.45,AND(Datos!$P53="Balasto NOK",$AJ53=0.4),1,AND(Datos!$P53="Balasto NOK",$AJ53=0.3),0.75,AND(Datos!$P53="Placa",$AJ53=0.4),0.6,AND(Datos!$P53="Placa",$AJ53=0.3),0.45)</f>
        <v/>
      </c>
      <c r="AN53" s="143" t="str" cm="1">
        <f t="array" ref="AN53">_xlfn.IFS($C53="","",AND($C53="Ibérico",Interno!$AM53="11"),((3.75/Datos!$K53)+0.015),AND($C53="Ibérico",Interno!$AM53="12"),((50/Datos!$K53)-0.17),AND($C53="Ibérico",Interno!$AM53="110"),0.015,AND($C53="Estándar",Interno!$AM53="21"),((3.75/Datos!$K53)+0.015),AND($C53="Estándar",Interno!$AM53="22"),((50/Datos!$K53)-0.17),AND($C53="Estándar",Interno!$AM53="210"),0.015)</f>
        <v/>
      </c>
      <c r="AO53" s="145" t="str" cm="1">
        <f t="array" ref="AO53">_xlfn.IFS($C53="","",AND($C53="Ibérico",Interno!$AM53="11"),((3.75/Datos!$K53)+0.015),AND($C53="Ibérico",Interno!$AM53="12"),((60/Datos!$K53)-0.21),AND($C53="Ibérico",Interno!$AM53="110"),0.015,AND($C53="Estándar",Interno!$AM53="21"),((3.75/Datos!$K53)+0.015),AND($C53="Estándar",Interno!$AM53="22"),((60/Datos!$K53)-0.21),AND($C53="Estándar",Interno!$AM53="210"),0.015)</f>
        <v/>
      </c>
      <c r="AP53" s="143" t="str">
        <f>IF($AI53="","",($AJ53/Datos!$U53)*Datos!$AA53*$AI53)</f>
        <v/>
      </c>
      <c r="AQ53" s="145" t="str">
        <f>IF($AI53="","",($AJ53/Datos!$U53)*Datos!$AB53*$AI53)</f>
        <v/>
      </c>
      <c r="AR53" s="143" t="str">
        <f>IF($AH53="","",($AH53/Datos!$U53)*Datos!$AF53)</f>
        <v/>
      </c>
      <c r="AS53" s="144" t="str">
        <f>IF($AH53="","",($AJ53/Datos!$U53)*Datos!$AF53*$AI53)</f>
        <v/>
      </c>
      <c r="AT53" s="144" t="str">
        <f>IF($AH53="","",TAN(Datos!$AG53*(PI()/180))*$AI53)</f>
        <v/>
      </c>
      <c r="AU53" s="144" t="str">
        <f>IF($AH53="","",TAN(Datos!$AH53*(PI()/180))*$AI53)</f>
        <v/>
      </c>
      <c r="AV53" s="144" t="str" cm="1">
        <f t="array" ref="AV53">_xlfn.IFS($AH53="","",AND($G53&lt;&gt;"",Datos!$F53="Recta"),$AW53,$G53&lt;&gt;"",TAN($AL53*(PI()/180))*$AI53)</f>
        <v/>
      </c>
      <c r="AW53" s="145" t="str">
        <f t="shared" si="2"/>
        <v/>
      </c>
      <c r="AY53" s="143" t="str" cm="1">
        <f t="array" ref="AY53">_xlfn.IFS($D53="","",$D53="AF 4.0 IP",Maestro!$AA$6,$D53="AF 4.1 IP",Maestro!$AA$7,$D53="AF 4.2 IP",Maestro!$AA$8,$D53="AF 4.0 EP",Maestro!$AA$13,$D53="AF 4.1. IP",Maestro!$AA$14,$D53="AF 4.2 IP",Maestro!$AA$15)</f>
        <v/>
      </c>
      <c r="AZ53" s="144" t="str" cm="1">
        <f t="array" ref="AZ53">_xlfn.IFS($D53="","",$D53="AF 4.0 IP",Maestro!$AB$6,$D53="AF 4.1 IP",Maestro!$AB$7,$D53="AF 4.2 IP",Maestro!$AB$8,$D53="AF 4.0 EP",Maestro!$AB$13,$D53="AF 4.1. IP",Maestro!$AB$14,$D53="AF 4.2 IP",Maestro!$AB$15)</f>
        <v/>
      </c>
      <c r="BA53" s="144" t="str" cm="1">
        <f t="array" ref="BA53">_xlfn.IFS(Datos!$V53="","",($AZ53-Datos!$V53)&lt;0,0,($AZ53-Datos!$V53)&gt;=0,($AZ53-Datos!$V53))</f>
        <v/>
      </c>
      <c r="BB53" s="144" t="str" cm="1">
        <f t="array" ref="BB53">_xlfn.IFS($D53="","",AND($D53&lt;&gt;"",OR(AND($C53="Ibérico",$AZ53&lt;=3.32),AND($C53="Estándar",$AZ53&lt;=3.25))),0.4,AND($D53="AF 4.0 IP",$AZ53&gt;3.32,$AZ53&lt;4.325),((7.34-$AZ53)/10.05),AND($D53="AF 4.1 IP",$AZ53&gt;3.32,$AZ53&lt;4.445),((7.82-$AZ53)/11.25),AND($D53="AF 4.2 IP",$AZ53&gt;3.32,$AZ53&lt;4.545),((8.22-$AZ53)/12.25),AND($D53="AF 4.0 EP",$AZ53&gt;3.25,$AZ53&lt;4.325),((7.55-$AZ53)/10.75),AND($D53="AF 4.1 EP",$AZ53&gt;3.25,$AZ53&lt;4.445),((8.03-$AZ53)/11.95),AND($D53="AF 4.2 EP",$AZ53&gt;3.25,$AZ53&lt;4.545),((8.43-$AZ53)/12.95),AND($AZ53&gt;=4.325,OR($D53="AF 4.0 IP",$D53="AF 4.0 EP")),0.3,AND($AZ53&gt;=4.445,OR($D53="AF 4.1 IP",$D53="AF 4.1 EP")),0.3,AND($AZ53&gt;=4.545,OR($D53="AF 4.2 IP",$D53="AF 4.2 EP")),0.3)</f>
        <v/>
      </c>
      <c r="BC53" s="144" t="str" cm="1">
        <f t="array" ref="BC53">_xlfn.IFS($D53="","",AND($D53&lt;&gt;"",OR(AND($C53="Ibérico",$AZ53&lt;=3.32),AND($C53="Estándar",$AZ53&lt;=3.25))),0,AND($D53="AF 4.0 IP",$AZ53&gt;3.32,$AZ53&lt;4.325),(($AZ53-3.32)/1.005),AND($D53="AF 4.1 IP",$AZ53&gt;3.32,$AZ53&lt;4.445),(($AZ53-3.32)/1.125),AND($D53="AF 4.2 IP",$AZ53&gt;3.32,$AZ53&lt;4.545),(($AZ53-3.32)/1.225),AND($D53="AF 4.0 EP",$AZ53&gt;3.25,$AZ53&lt;4.325),(($AZ53-3.25)/1.075),AND($D53="AF 4.1 EP",$AZ53&gt;3.25,$AZ53&lt;4.445),(($AZ53-3.25)/1.195),AND($D53="AF 4.2 EP",$AZ53&gt;3.25,$AZ53&lt;4.545),(($AZ53-3.25)/1.295),AND($AZ53&gt;=4.325,OR($D53="AF 4.0 IP",$D53="AF 4.0 EP")),1,AND($AZ53&gt;=4.445,OR($D53="AF 4.1 IP",$D53="AF 4.1 EP")),1,AND($AZ53&gt;=4.545,OR($D53="AF 4.2 IP",$D53="AF 4.2 EP")),1)</f>
        <v/>
      </c>
      <c r="BD53" s="144" t="str" cm="1">
        <f t="array" ref="BD53">_xlfn.IFS($C53="","",AND(Datos!$P53="Balasto OK",$BB53=0.4),0.1,AND(Datos!$P53="Balasto OK",$BB53=0.3),0.08,AND(Datos!$P53="Balasto NOK",$BB53=0.4),0.2,AND(Datos!$P53="Balasto NOK",$BB53=0.3),0.15,AND(Datos!$P53="Placa",$BB53=0.4),1,AND(Datos!$P53="Placa",$BB53=0.3),0.08)</f>
        <v/>
      </c>
      <c r="BE53" s="145" t="str" cm="1">
        <f t="array" ref="BE53">_xlfn.IFS($C53="","",AND(Datos!$P53="Balasto OK",$BB53=0.4),0.6,AND(Datos!$P53="Balasto OK",$BB53=0.3),0.45,AND(Datos!$P53="Balasto NOK",$BB53=0.4),1,AND(Datos!$P53="Balasto NOK",$BB53=0.3),0.75,AND(Datos!$P53="Placa",$BB53=0.4),0.6,AND(Datos!$P53="Placa",$BB53=0.3),0.45)</f>
        <v/>
      </c>
      <c r="BF53" s="143" t="str" cm="1">
        <f t="array" ref="BF53">_xlfn.IFS($C53="","",AND($C53="Ibérico",Interno!$AM53="11"),((3.75/Datos!$K53)+0.015),AND($C53="Ibérico",Interno!$AM53="12"),((50/Datos!$K53)-0.17),AND($C53="Ibérico",Interno!$AM53="110"),0.015,AND($C53="Estándar",Interno!$AM53="21"),((3.75/Datos!$K53)+0.015),AND($C53="Estándar",Interno!$AM53="22"),((50/Datos!$K53)-0.17),AND($C53="Estándar",Interno!$AM53="210"),0.015)</f>
        <v/>
      </c>
      <c r="BG53" s="145" t="str" cm="1">
        <f t="array" ref="BG53">_xlfn.IFS($C53="","",AND($C53="Ibérico",Interno!$AM53="11"),((3.75/Datos!$K53)+0.015),AND($C53="Ibérico",Interno!$AM53="12"),((60/Datos!$K53)-0.21),AND($C53="Ibérico",Interno!$AM53="110"),0.015,AND($C53="Estándar",Interno!$AM53="21"),((3.75/Datos!$K53)+0.015),AND($C53="Estándar",Interno!$AM53="22"),((60/Datos!$K53)-0.21),AND($C53="Estándar",Interno!$AM53="210"),0.015)</f>
        <v/>
      </c>
      <c r="BH53" s="143" t="str">
        <f>IF($BA53="","",($BB53/Datos!$U53)*Datos!$AA53*$BA53)</f>
        <v/>
      </c>
      <c r="BI53" s="145" t="str">
        <f>IF($BA53="","",($BB53/Datos!$U53)*Datos!$AB53*$BA53)</f>
        <v/>
      </c>
      <c r="BJ53" s="143" t="str">
        <f>IF($AZ53="","",($AZ53/Datos!$U53)*Datos!$AF53)</f>
        <v/>
      </c>
      <c r="BK53" s="144" t="str">
        <f>IF($AZ53="","",($BB53/Datos!$U53)*Datos!$AF53*$BA53)</f>
        <v/>
      </c>
      <c r="BL53" s="144" t="str">
        <f>IF($AZ53="","",TAN(Datos!$AG53*(PI()/180))*$BA53)</f>
        <v/>
      </c>
      <c r="BM53" s="144" t="str">
        <f>IF($AZ53="","",TAN(Datos!$AH53*(PI()/180))*$BA53)</f>
        <v/>
      </c>
      <c r="BN53" s="144" t="str" cm="1">
        <f t="array" ref="BN53">_xlfn.IFS($AZ53="","",AND($G53&lt;&gt;"",Datos!$F53="Recta"),$BO53,$G53&lt;&gt;"",TAN($BD53*(PI()/180))*$BA53)</f>
        <v/>
      </c>
      <c r="BO53" s="145" t="str">
        <f t="shared" si="3"/>
        <v/>
      </c>
      <c r="BQ53" s="143" t="str" cm="1">
        <f t="array" ref="BQ53">_xlfn.IFS($D53="","",$D53="AF 4.0 IP",Maestro!$AC$6,$D53="AF 4.1 IP",Maestro!$AC$7,$D53="AF 4.2 IP",Maestro!$AC$8,$D53="AF 4.0 EP",Maestro!$AC$13,$D53="AF 4.1. IP",Maestro!$AC$14,$D53="AF 4.2 IP",Maestro!$AC$15)</f>
        <v/>
      </c>
      <c r="BR53" s="144" t="str" cm="1">
        <f t="array" ref="BR53">_xlfn.IFS($D53="","",$D53="AF 4.0 IP",Maestro!$AD$6,$D53="AF 4.1 IP",Maestro!$AD$7,$D53="AF 4.2 IP",Maestro!$AD$8,$D53="AF 4.0 EP",Maestro!$AD$13,$D53="AF 4.1. IP",Maestro!$AD$14,$D53="AF 4.2 IP",Maestro!$AD$15)</f>
        <v/>
      </c>
      <c r="BS53" s="144" t="str" cm="1">
        <f t="array" ref="BS53">_xlfn.IFS($D53="","",AND($D53&lt;&gt;"",OR(AND($C53="Ibérico",$BR53&lt;=3.32),AND($C53="Estándar",$BR53&lt;=3.25))),0.4,AND($D53="AF 4.0 IP",$BR53&gt;3.32,$BR53&lt;4.325),((7.34-$BR53)/10.05),AND($D53="AF 4.1 IP",$BR53&gt;3.32,$BR53&lt;4.445),((7.82-$BR53)/11.25),AND($D53="AF 4.2 IP",$BR53&gt;3.32,$BR53&lt;4.545),((8.22-$BR53)/12.25),AND($D53="AF 4.0 EP",$BR53&gt;3.25,$BR53&lt;4.325),((7.55-$BR53)/10.75),AND($D53="AF 4.1 EP",$BR53&gt;3.25,$BR53&lt;4.445),((8.03-$BR53)/11.95),AND($D53="AF 4.2 EP",$BR53&gt;3.25,$BR53&lt;4.545),((8.43-$BR53)/12.95),AND($BR53&gt;=4.325,OR($D53="AF 4.0 IP",$D53="AF 4.0 EP")),0.3,AND($BR53&gt;=4.445,OR($D53="AF 4.1 IP",$D53="AF 4.1 EP")),0.3,AND($BR53&gt;=4.545,OR($D53="AF 4.2 IP",$D53="AF 4.2 EP")),0.3)</f>
        <v/>
      </c>
      <c r="BT53" s="145" t="str" cm="1">
        <f t="array" ref="BT53">_xlfn.IFS($D53="","",AND($D53&lt;&gt;"",OR(AND($C53="Ibérico",$BR53&lt;=3.32),AND($C53="Estándar",$BR53&lt;=3.25))),0,AND($D53="AF 4.0 IP",$BR53&gt;3.32,$BR53&lt;4.325),(($BR53-3.32)/1.005),AND($D53="AF 4.1 IP",$BR53&gt;3.32,$BR53&lt;4.445),(($BR53-3.32)/1.125),AND($D53="AF 4.2 IP",$BR53&gt;3.32,$BR53&lt;4.545),(($BR53-3.32)/1.225),AND($D53="AF 4.0 EP",$BR53&gt;3.25,$BR53&lt;4.325),(($BR53-3.25)/1.075),AND($D53="AF 4.1 EP",$BR53&gt;3.25,$BR53&lt;4.445),(($BR53-3.25)/1.195),AND($D53="AF 4.2 EP",$BR53&gt;3.25,$BR53&lt;4.545),(($BR53-3.25)/1.295),AND($BR53&gt;=4.325,OR($D53="AF 4.0 IP",$D53="AF 4.0 EP")),1,AND($BR53&gt;=4.445,OR($D53="AF 4.1 IP",$D53="AF 4.1 EP")),1,AND($BR53&gt;=4.545,OR($D53="AF 4.2 IP",$D53="AF 4.2 EP")),1)</f>
        <v/>
      </c>
      <c r="BU53" s="143" t="str" cm="1">
        <f t="array" ref="BU53">_xlfn.IFS($C53="","",AND($C53="Ibérico",Interno!$AM53="11"),((3.75/Datos!$K53)+0.015),AND($C53="Ibérico",Interno!$AM53="12"),((50/Datos!$K53)-0.17),AND($C53="Ibérico",Interno!$AM53="110"),0.015,AND($C53="Estándar",Interno!$AM53="21"),((3.75/Datos!$K53)+0.015),AND($C53="Estándar",Interno!$AM53="22"),((50/Datos!$K53)-0.17),AND($C53="Estándar",Interno!$AM53="210"),0.015)</f>
        <v/>
      </c>
      <c r="BV53" s="145" t="str" cm="1">
        <f t="array" ref="BV53">_xlfn.IFS($C53="","",AND($C53="Ibérico",Interno!$AM53="11"),((3.75/Datos!$K53)+0.015),AND($C53="Ibérico",Interno!$AM53="12"),((60/Datos!$K53)-0.21),AND($C53="Ibérico",Interno!$AM53="110"),0.015,AND($C53="Estándar",Interno!$AM53="21"),((3.75/Datos!$K53)+0.015),AND($C53="Estándar",Interno!$AM53="22"),((60/Datos!$K53)-0.21),AND($C53="Estándar",Interno!$AM53="210"),0.015)</f>
        <v/>
      </c>
      <c r="BW53" s="146" t="str">
        <f>IF($BR53="","",($BR53/Datos!$U53)*Datos!$AF53)</f>
        <v/>
      </c>
    </row>
    <row r="54" spans="2:75" x14ac:dyDescent="0.35">
      <c r="B54" s="143" t="str">
        <f>IF(Datos!$B54="","",Datos!$B54)</f>
        <v/>
      </c>
      <c r="C54" s="144" t="str">
        <f>IF(Datos!$E54="","",Datos!$E54)</f>
        <v/>
      </c>
      <c r="D54" s="145" t="str">
        <f>IF(Datos!$J54="","",Datos!$J54)</f>
        <v/>
      </c>
      <c r="F54" s="143" t="str" cm="1">
        <f t="array" ref="F54">_xlfn.IFS($D54="","",$D54="AF 4.0 IP",Maestro!$W$6,$D54="AF 4.1 IP",Maestro!$W$7,$D54="AF 4.2 IP",Maestro!$W$8,$D54="AF 4.0 EP",Maestro!$W$13,$D54="AF 4.1. IP",Maestro!$W$14,$D54="AF 4.2 IP",Maestro!$W$15)</f>
        <v/>
      </c>
      <c r="G54" s="144" t="str" cm="1">
        <f t="array" ref="G54">_xlfn.IFS($D54="","",$D54="AF 4.0 IP",Maestro!$X$6,$D54="AF 4.1 IP",Maestro!$X$7,$D54="AF 4.2 IP",Maestro!$X$8,$D54="AF 4.0 EP",Maestro!$X$13,$D54="AF 4.1. IP",Maestro!$X$14,$D54="AF 4.2 IP",Maestro!$X$15)</f>
        <v/>
      </c>
      <c r="H54" s="144" t="str" cm="1">
        <f t="array" ref="H54">_xlfn.IFS(Datos!$V54="","",($G54-Datos!$V54)&lt;0,0,($G54-Datos!$V54)&gt;=0,($G54-Datos!$V54))</f>
        <v/>
      </c>
      <c r="I54" s="144" t="str" cm="1">
        <f t="array" ref="I54">_xlfn.IFS($D54="","",AND($D54&lt;&gt;"",OR(AND($C54="Ibérico",$G54&lt;=3.32),AND($C54="Estándar",$G54&lt;=3.25))),0.4,AND($D54="AF 4.0 IP",$G54&gt;3.32,$G54&lt;4.325),((7.34-$G54)/10.05),AND($D54="AF 4.1 IP",$G54&gt;3.32,$G54&lt;4.445),((7.82-$G54)/11.25),AND($D54="AF 4.2 IP",$G54&gt;3.32,$G54&lt;4.545),((8.22-$G54)/12.25),AND($D54="AF 4.0 EP",$G54&gt;3.25,$G54&lt;4.325),((7.55-$G54)/10.75),AND($D54="AF 4.1 EP",$G54&gt;3.25,$G54&lt;4.445),((8.03-$G54)/11.95),AND($D54="AF 4.2 EP",$G54&gt;3.25,$G54&lt;4.545),((8.43-$G54)/12.95),AND($G54&gt;=4.325,OR($D54="AF 4.0 IP",$D54="AF 4.0 EP")),0.3,AND($G54&gt;=4.445,OR($D54="AF 4.1 IP",$D54="AF 4.1 EP")),0.3,AND($G54&gt;=4.545,OR($D54="AF 4.2 IP",$D54="AF 4.2 EP")),0.3)</f>
        <v/>
      </c>
      <c r="J54" s="144" t="str" cm="1">
        <f t="array" ref="J54">_xlfn.IFS($D54="","",AND($D54&lt;&gt;"",OR(AND($C54="Ibérico",$G54&lt;=3.32),AND($C54="Estándar",$G54&lt;=3.25))),0,AND($D54="AF 4.0 IP",$G54&gt;3.32,$G54&lt;4.325),(($G54-3.32)/1.005),AND($D54="AF 4.1 IP",$G54&gt;3.32,$G54&lt;4.445),(($G54-3.32)/1.125),AND($D54="AF 4.2 IP",$G54&gt;3.32,$G54&lt;4.545),(($G54-3.32)/1.225),AND($D54="AF 4.0 EP",$G54&gt;3.25,$G54&lt;4.325),(($G54-3.25)/1.075),AND($D54="AF 4.1 EP",$G54&gt;3.25,$G54&lt;4.445),(($G54-3.25)/1.195),AND($D54="AF 4.2 EP",$G54&gt;3.25,$G54&lt;4.545),(($G54-3.25)/1.295),AND($G54&gt;=4.325,OR($D54="AF 4.0 IP",$D54="AF 4.0 EP")),1,AND($G54&gt;=4.445,OR($D54="AF 4.1 IP",$D54="AF 4.1 EP")),1,AND($G54&gt;=4.545,OR($D54="AF 4.2 IP",$D54="AF 4.2 EP")),1)</f>
        <v/>
      </c>
      <c r="K54" s="144" t="str" cm="1">
        <f t="array" ref="K54">_xlfn.IFS($C54="","",AND(Datos!$P54="Balasto OK",$I54=0.4),0.1,AND(Datos!$P54="Balasto OK",$I54=0.3),0.08,AND(Datos!$P54="Balasto NOK",$I54=0.4),0.2,AND(Datos!$P54="Balasto NOK",$I54=0.3),0.15,AND(Datos!$P54="Placa",$I54=0.4),1,AND(Datos!$P54="Placa",$I54=0.3),0.08)</f>
        <v/>
      </c>
      <c r="L54" s="145" t="str" cm="1">
        <f t="array" ref="L54">_xlfn.IFS($C54="","",AND(Datos!$P54="Balasto OK",$I54=0.4),0.6,AND(Datos!$P54="Balasto OK",$I54=0.3),0.45,AND(Datos!$P54="Balasto NOK",$I54=0.4),1,AND(Datos!$P54="Balasto NOK",$I54=0.3),0.75,AND(Datos!$P54="Placa",$I54=0.4),0.6,AND(Datos!$P54="Placa",$I54=0.3),0.45)</f>
        <v/>
      </c>
      <c r="M54" s="143" t="str" cm="1">
        <f t="array" ref="M54">_xlfn.IFS($C54="","",AND($C54="Ibérico",Interno!$AM54="11"),((3.75/Datos!$K54)+(16.25*$J54/Datos!$K54)+0.015),AND($C54="Ibérico",Interno!$AM54="12"),((50/Datos!$K54)+(0.065*$J54)-0.17),AND($C54="Ibérico",Interno!$AM54="110"),0.015,AND($C54="Estándar",Interno!$AM54="21"),((3.75/Datos!$K54)+(16.25*$J54/Datos!$K54)+0.015),AND($C54="Estándar",Interno!$AM54="22"),((50/Datos!$K54)+(0.065*$J54)-0.17),AND($C54="Estándar",Interno!$AM54="210"),0.015)</f>
        <v/>
      </c>
      <c r="N54" s="145" t="str" cm="1">
        <f t="array" ref="N54">_xlfn.IFS($C54="","",AND($C54="Ibérico",Interno!$AM54="11"),((3.75/Datos!$K54)+(16.25*$J54/Datos!$K54)+0.015),AND($C54="Ibérico",Interno!$AM54="12"),((60/Datos!$K54)+($J54*(0.105-(10/Datos!$K54)))-0.21),AND($C54="Ibérico",Interno!$AM54="110"),0.015,AND($C54="Estándar",Interno!$AM54="21"),((3.75/Datos!$K54)+(16.25*$J54/Datos!$K54)+0.015),AND($C54="Estándar",Interno!$AM54="22"),((60/Datos!$K54)+($J54*(0.105-(10/Datos!$K54)))-0.21),AND($C54="Estándar",Interno!$AM54="210"),0.015)</f>
        <v/>
      </c>
      <c r="O54" s="143" t="str">
        <f>IF($H54="","",($I54/Datos!$U54)*Datos!$AA54*$H54)</f>
        <v/>
      </c>
      <c r="P54" s="145" t="str">
        <f>IF($H54="","",($I54/Datos!$U54)*Datos!$AB54*$H54)</f>
        <v/>
      </c>
      <c r="Q54" s="143" t="str">
        <f>IF($F54="","",($I54/Datos!$U54)*Datos!$AA54*$F54)</f>
        <v/>
      </c>
      <c r="R54" s="145" t="str">
        <f>IF($F54="","",($I54/Datos!$U54)*Datos!$AB54*$F54)</f>
        <v/>
      </c>
      <c r="S54" s="143" t="str">
        <f>IF($G54="","",($G54/Datos!$U54)*Datos!$AF54)</f>
        <v/>
      </c>
      <c r="T54" s="144" t="str">
        <f>IF($G54="","",($I54/Datos!$U54)*Datos!$AF54*$H54)</f>
        <v/>
      </c>
      <c r="U54" s="144" t="str">
        <f>IF($G54="","",TAN(Datos!$AG54*(PI()/180))*$H54)</f>
        <v/>
      </c>
      <c r="V54" s="144" t="str">
        <f>IF($G54="","",TAN(Datos!$AH54*(PI()/180))*$H54)</f>
        <v/>
      </c>
      <c r="W54" s="144" t="str" cm="1">
        <f t="array" ref="W54">_xlfn.IFS($G54="","",AND($G54&lt;&gt;"",Datos!$F54="Recta"),$X54,$G54&lt;&gt;"",TAN($K54*(PI()/180))*$H54)</f>
        <v/>
      </c>
      <c r="X54" s="145" t="str">
        <f t="shared" si="0"/>
        <v/>
      </c>
      <c r="Y54" s="143" t="str">
        <f>IF($F54="","",-(Datos!$AF54/2)+($F54/Datos!$U54)*Datos!$AF54)</f>
        <v/>
      </c>
      <c r="Z54" s="144" t="str">
        <f>IF($F54="","",(Datos!$AF54/2)+($F54/Datos!$U54)*Datos!$AF54)</f>
        <v/>
      </c>
      <c r="AA54" s="144" t="str">
        <f>IF($F54="","",$I54*($F54/Datos!$U54)*Datos!$AF54)</f>
        <v/>
      </c>
      <c r="AB54" s="144" t="str">
        <f>IF($F54="","",TAN(Datos!$AG54*(PI()/180))*$F54)</f>
        <v/>
      </c>
      <c r="AC54" s="144" t="str">
        <f>IF($F54="","",TAN(Datos!$AH54*(PI()/180))*$F54)</f>
        <v/>
      </c>
      <c r="AD54" s="144" t="str" cm="1">
        <f t="array" ref="AD54">_xlfn.IFS($G54="","",AND($G54&lt;&gt;"",Datos!$F54="Recta"),$AE54,$G54&lt;&gt;"",TAN($L54*(PI()/180))*$F54)</f>
        <v/>
      </c>
      <c r="AE54" s="145" t="str">
        <f t="shared" si="1"/>
        <v/>
      </c>
      <c r="AG54" s="143" t="str" cm="1">
        <f t="array" ref="AG54">_xlfn.IFS($D54="","",$D54="AF 4.0 IP",Maestro!$Y$6,$D54="AF 4.1 IP",Maestro!$Y$7,$D54="AF 4.2 IP",Maestro!$Y$8,$D54="AF 4.0 EP",Maestro!$Y$13,$D54="AF 4.1. IP",Maestro!$Y$14,$D54="AF 4.2 IP",Maestro!$Y$15)</f>
        <v/>
      </c>
      <c r="AH54" s="144" t="str" cm="1">
        <f t="array" ref="AH54">_xlfn.IFS($D54="","",$D54="AF 4.0 IP",Maestro!$Z$6,$D54="AF 4.1 IP",Maestro!$Z$7,$D54="AF 4.2 IP",Maestro!$Z$8,$D54="AF 4.0 EP",Maestro!$Z$13,$D54="AF 4.1. IP",Maestro!$Z$14,$D54="AF 4.2 IP",Maestro!$Z$15)</f>
        <v/>
      </c>
      <c r="AI54" s="144" t="str" cm="1">
        <f t="array" ref="AI54">_xlfn.IFS(Datos!$V54="","",($AH54-Datos!$V54)&lt;0,0,($AH54-Datos!$V54)&gt;=0,($AH54-Datos!$V54))</f>
        <v/>
      </c>
      <c r="AJ54" s="144" t="str" cm="1">
        <f t="array" ref="AJ54">_xlfn.IFS($D54="","",AND($D54&lt;&gt;"",OR(AND($C54="Ibérico",$AH54&lt;=3.32),AND($C54="Estándar",$AH54&lt;=3.25))),0.4,AND($D54="AF 4.0 IP",$AH54&gt;3.32,$AH54&lt;4.325),((7.34-$AH54)/10.05),AND($D54="AF 4.1 IP",$AH54&gt;3.32,$AH54&lt;4.445),((7.82-$AH54)/11.25),AND($D54="AF 4.2 IP",$AH54&gt;3.32,$AH54&lt;4.545),((8.22-$AH54)/12.25),AND($D54="AF 4.0 EP",$AH54&gt;3.25,$AH54&lt;4.325),((7.55-$AH54)/10.75),AND($D54="AF 4.1 EP",$AH54&gt;3.25,$AH54&lt;4.445),((8.03-$AH54)/11.95),AND($D54="AF 4.2 EP",$AH54&gt;3.25,$AH54&lt;4.545),((8.43-$AH54)/12.95),AND($AH54&gt;=4.325,OR($D54="AF 4.0 IP",$D54="AF 4.0 EP")),0.3,AND($AH54&gt;=4.445,OR($D54="AF 4.1 IP",$D54="AF 4.1 EP")),0.3,AND($AH54&gt;=4.545,OR($D54="AF 4.2 IP",$D54="AF 4.2 EP")),0.3)</f>
        <v/>
      </c>
      <c r="AK54" s="144" t="str" cm="1">
        <f t="array" ref="AK54">_xlfn.IFS($D54="","",AND($D54&lt;&gt;"",OR(AND($C54="Ibérico",$AH54&lt;=3.32),AND($C54="Estándar",$AH54&lt;=3.25))),0,AND($D54="AF 4.0 IP",$AH54&gt;3.32,$AH54&lt;4.325),(($AH54-3.32)/1.005),AND($D54="AF 4.1 IP",$AH54&gt;3.32,$AH54&lt;4.445),(($AH54-3.32)/1.125),AND($D54="AF 4.2 IP",$AH54&gt;3.32,$AH54&lt;4.545),(($AH54-3.32)/1.225),AND($D54="AF 4.0 EP",$AH54&gt;3.25,$AH54&lt;4.325),(($AH54-3.25)/1.075),AND($D54="AF 4.1 EP",$AH54&gt;3.25,$AH54&lt;4.445),(($AH54-3.25)/1.195),AND($D54="AF 4.2 EP",$AH54&gt;3.25,$AH54&lt;4.545),(($AH54-3.25)/1.295),AND($AH54&gt;=4.325,OR($D54="AF 4.0 IP",$D54="AF 4.0 EP")),1,AND($AH54&gt;=4.445,OR($D54="AF 4.1 IP",$D54="AF 4.1 EP")),1,AND($AH54&gt;=4.545,OR($D54="AF 4.2 IP",$D54="AF 4.2 EP")),1)</f>
        <v/>
      </c>
      <c r="AL54" s="144" t="str" cm="1">
        <f t="array" ref="AL54">_xlfn.IFS($C54="","",AND(Datos!$P54="Balasto OK",$AJ54=0.4),0.1,AND(Datos!$P54="Balasto OK",$AJ54=0.3),0.08,AND(Datos!$P54="Balasto NOK",$AJ54=0.4),0.2,AND(Datos!$P54="Balasto NOK",$AJ54=0.3),0.15,AND(Datos!$P54="Placa",$AJ54=0.4),1,AND(Datos!$P54="Placa",$AJ54=0.3),0.08)</f>
        <v/>
      </c>
      <c r="AM54" s="145" t="str" cm="1">
        <f t="array" ref="AM54">_xlfn.IFS($C54="","",AND(Datos!$P54="Balasto OK",$AJ54=0.4),0.6,AND(Datos!$P54="Balasto OK",$AJ54=0.3),0.45,AND(Datos!$P54="Balasto NOK",$AJ54=0.4),1,AND(Datos!$P54="Balasto NOK",$AJ54=0.3),0.75,AND(Datos!$P54="Placa",$AJ54=0.4),0.6,AND(Datos!$P54="Placa",$AJ54=0.3),0.45)</f>
        <v/>
      </c>
      <c r="AN54" s="143" t="str" cm="1">
        <f t="array" ref="AN54">_xlfn.IFS($C54="","",AND($C54="Ibérico",Interno!$AM54="11"),((3.75/Datos!$K54)+0.015),AND($C54="Ibérico",Interno!$AM54="12"),((50/Datos!$K54)-0.17),AND($C54="Ibérico",Interno!$AM54="110"),0.015,AND($C54="Estándar",Interno!$AM54="21"),((3.75/Datos!$K54)+0.015),AND($C54="Estándar",Interno!$AM54="22"),((50/Datos!$K54)-0.17),AND($C54="Estándar",Interno!$AM54="210"),0.015)</f>
        <v/>
      </c>
      <c r="AO54" s="145" t="str" cm="1">
        <f t="array" ref="AO54">_xlfn.IFS($C54="","",AND($C54="Ibérico",Interno!$AM54="11"),((3.75/Datos!$K54)+0.015),AND($C54="Ibérico",Interno!$AM54="12"),((60/Datos!$K54)-0.21),AND($C54="Ibérico",Interno!$AM54="110"),0.015,AND($C54="Estándar",Interno!$AM54="21"),((3.75/Datos!$K54)+0.015),AND($C54="Estándar",Interno!$AM54="22"),((60/Datos!$K54)-0.21),AND($C54="Estándar",Interno!$AM54="210"),0.015)</f>
        <v/>
      </c>
      <c r="AP54" s="143" t="str">
        <f>IF($AI54="","",($AJ54/Datos!$U54)*Datos!$AA54*$AI54)</f>
        <v/>
      </c>
      <c r="AQ54" s="145" t="str">
        <f>IF($AI54="","",($AJ54/Datos!$U54)*Datos!$AB54*$AI54)</f>
        <v/>
      </c>
      <c r="AR54" s="143" t="str">
        <f>IF($AH54="","",($AH54/Datos!$U54)*Datos!$AF54)</f>
        <v/>
      </c>
      <c r="AS54" s="144" t="str">
        <f>IF($AH54="","",($AJ54/Datos!$U54)*Datos!$AF54*$AI54)</f>
        <v/>
      </c>
      <c r="AT54" s="144" t="str">
        <f>IF($AH54="","",TAN(Datos!$AG54*(PI()/180))*$AI54)</f>
        <v/>
      </c>
      <c r="AU54" s="144" t="str">
        <f>IF($AH54="","",TAN(Datos!$AH54*(PI()/180))*$AI54)</f>
        <v/>
      </c>
      <c r="AV54" s="144" t="str" cm="1">
        <f t="array" ref="AV54">_xlfn.IFS($AH54="","",AND($G54&lt;&gt;"",Datos!$F54="Recta"),$AW54,$G54&lt;&gt;"",TAN($AL54*(PI()/180))*$AI54)</f>
        <v/>
      </c>
      <c r="AW54" s="145" t="str">
        <f t="shared" si="2"/>
        <v/>
      </c>
      <c r="AY54" s="143" t="str" cm="1">
        <f t="array" ref="AY54">_xlfn.IFS($D54="","",$D54="AF 4.0 IP",Maestro!$AA$6,$D54="AF 4.1 IP",Maestro!$AA$7,$D54="AF 4.2 IP",Maestro!$AA$8,$D54="AF 4.0 EP",Maestro!$AA$13,$D54="AF 4.1. IP",Maestro!$AA$14,$D54="AF 4.2 IP",Maestro!$AA$15)</f>
        <v/>
      </c>
      <c r="AZ54" s="144" t="str" cm="1">
        <f t="array" ref="AZ54">_xlfn.IFS($D54="","",$D54="AF 4.0 IP",Maestro!$AB$6,$D54="AF 4.1 IP",Maestro!$AB$7,$D54="AF 4.2 IP",Maestro!$AB$8,$D54="AF 4.0 EP",Maestro!$AB$13,$D54="AF 4.1. IP",Maestro!$AB$14,$D54="AF 4.2 IP",Maestro!$AB$15)</f>
        <v/>
      </c>
      <c r="BA54" s="144" t="str" cm="1">
        <f t="array" ref="BA54">_xlfn.IFS(Datos!$V54="","",($AZ54-Datos!$V54)&lt;0,0,($AZ54-Datos!$V54)&gt;=0,($AZ54-Datos!$V54))</f>
        <v/>
      </c>
      <c r="BB54" s="144" t="str" cm="1">
        <f t="array" ref="BB54">_xlfn.IFS($D54="","",AND($D54&lt;&gt;"",OR(AND($C54="Ibérico",$AZ54&lt;=3.32),AND($C54="Estándar",$AZ54&lt;=3.25))),0.4,AND($D54="AF 4.0 IP",$AZ54&gt;3.32,$AZ54&lt;4.325),((7.34-$AZ54)/10.05),AND($D54="AF 4.1 IP",$AZ54&gt;3.32,$AZ54&lt;4.445),((7.82-$AZ54)/11.25),AND($D54="AF 4.2 IP",$AZ54&gt;3.32,$AZ54&lt;4.545),((8.22-$AZ54)/12.25),AND($D54="AF 4.0 EP",$AZ54&gt;3.25,$AZ54&lt;4.325),((7.55-$AZ54)/10.75),AND($D54="AF 4.1 EP",$AZ54&gt;3.25,$AZ54&lt;4.445),((8.03-$AZ54)/11.95),AND($D54="AF 4.2 EP",$AZ54&gt;3.25,$AZ54&lt;4.545),((8.43-$AZ54)/12.95),AND($AZ54&gt;=4.325,OR($D54="AF 4.0 IP",$D54="AF 4.0 EP")),0.3,AND($AZ54&gt;=4.445,OR($D54="AF 4.1 IP",$D54="AF 4.1 EP")),0.3,AND($AZ54&gt;=4.545,OR($D54="AF 4.2 IP",$D54="AF 4.2 EP")),0.3)</f>
        <v/>
      </c>
      <c r="BC54" s="144" t="str" cm="1">
        <f t="array" ref="BC54">_xlfn.IFS($D54="","",AND($D54&lt;&gt;"",OR(AND($C54="Ibérico",$AZ54&lt;=3.32),AND($C54="Estándar",$AZ54&lt;=3.25))),0,AND($D54="AF 4.0 IP",$AZ54&gt;3.32,$AZ54&lt;4.325),(($AZ54-3.32)/1.005),AND($D54="AF 4.1 IP",$AZ54&gt;3.32,$AZ54&lt;4.445),(($AZ54-3.32)/1.125),AND($D54="AF 4.2 IP",$AZ54&gt;3.32,$AZ54&lt;4.545),(($AZ54-3.32)/1.225),AND($D54="AF 4.0 EP",$AZ54&gt;3.25,$AZ54&lt;4.325),(($AZ54-3.25)/1.075),AND($D54="AF 4.1 EP",$AZ54&gt;3.25,$AZ54&lt;4.445),(($AZ54-3.25)/1.195),AND($D54="AF 4.2 EP",$AZ54&gt;3.25,$AZ54&lt;4.545),(($AZ54-3.25)/1.295),AND($AZ54&gt;=4.325,OR($D54="AF 4.0 IP",$D54="AF 4.0 EP")),1,AND($AZ54&gt;=4.445,OR($D54="AF 4.1 IP",$D54="AF 4.1 EP")),1,AND($AZ54&gt;=4.545,OR($D54="AF 4.2 IP",$D54="AF 4.2 EP")),1)</f>
        <v/>
      </c>
      <c r="BD54" s="144" t="str" cm="1">
        <f t="array" ref="BD54">_xlfn.IFS($C54="","",AND(Datos!$P54="Balasto OK",$BB54=0.4),0.1,AND(Datos!$P54="Balasto OK",$BB54=0.3),0.08,AND(Datos!$P54="Balasto NOK",$BB54=0.4),0.2,AND(Datos!$P54="Balasto NOK",$BB54=0.3),0.15,AND(Datos!$P54="Placa",$BB54=0.4),1,AND(Datos!$P54="Placa",$BB54=0.3),0.08)</f>
        <v/>
      </c>
      <c r="BE54" s="145" t="str" cm="1">
        <f t="array" ref="BE54">_xlfn.IFS($C54="","",AND(Datos!$P54="Balasto OK",$BB54=0.4),0.6,AND(Datos!$P54="Balasto OK",$BB54=0.3),0.45,AND(Datos!$P54="Balasto NOK",$BB54=0.4),1,AND(Datos!$P54="Balasto NOK",$BB54=0.3),0.75,AND(Datos!$P54="Placa",$BB54=0.4),0.6,AND(Datos!$P54="Placa",$BB54=0.3),0.45)</f>
        <v/>
      </c>
      <c r="BF54" s="143" t="str" cm="1">
        <f t="array" ref="BF54">_xlfn.IFS($C54="","",AND($C54="Ibérico",Interno!$AM54="11"),((3.75/Datos!$K54)+0.015),AND($C54="Ibérico",Interno!$AM54="12"),((50/Datos!$K54)-0.17),AND($C54="Ibérico",Interno!$AM54="110"),0.015,AND($C54="Estándar",Interno!$AM54="21"),((3.75/Datos!$K54)+0.015),AND($C54="Estándar",Interno!$AM54="22"),((50/Datos!$K54)-0.17),AND($C54="Estándar",Interno!$AM54="210"),0.015)</f>
        <v/>
      </c>
      <c r="BG54" s="145" t="str" cm="1">
        <f t="array" ref="BG54">_xlfn.IFS($C54="","",AND($C54="Ibérico",Interno!$AM54="11"),((3.75/Datos!$K54)+0.015),AND($C54="Ibérico",Interno!$AM54="12"),((60/Datos!$K54)-0.21),AND($C54="Ibérico",Interno!$AM54="110"),0.015,AND($C54="Estándar",Interno!$AM54="21"),((3.75/Datos!$K54)+0.015),AND($C54="Estándar",Interno!$AM54="22"),((60/Datos!$K54)-0.21),AND($C54="Estándar",Interno!$AM54="210"),0.015)</f>
        <v/>
      </c>
      <c r="BH54" s="143" t="str">
        <f>IF($BA54="","",($BB54/Datos!$U54)*Datos!$AA54*$BA54)</f>
        <v/>
      </c>
      <c r="BI54" s="145" t="str">
        <f>IF($BA54="","",($BB54/Datos!$U54)*Datos!$AB54*$BA54)</f>
        <v/>
      </c>
      <c r="BJ54" s="143" t="str">
        <f>IF($AZ54="","",($AZ54/Datos!$U54)*Datos!$AF54)</f>
        <v/>
      </c>
      <c r="BK54" s="144" t="str">
        <f>IF($AZ54="","",($BB54/Datos!$U54)*Datos!$AF54*$BA54)</f>
        <v/>
      </c>
      <c r="BL54" s="144" t="str">
        <f>IF($AZ54="","",TAN(Datos!$AG54*(PI()/180))*$BA54)</f>
        <v/>
      </c>
      <c r="BM54" s="144" t="str">
        <f>IF($AZ54="","",TAN(Datos!$AH54*(PI()/180))*$BA54)</f>
        <v/>
      </c>
      <c r="BN54" s="144" t="str" cm="1">
        <f t="array" ref="BN54">_xlfn.IFS($AZ54="","",AND($G54&lt;&gt;"",Datos!$F54="Recta"),$BO54,$G54&lt;&gt;"",TAN($BD54*(PI()/180))*$BA54)</f>
        <v/>
      </c>
      <c r="BO54" s="145" t="str">
        <f t="shared" si="3"/>
        <v/>
      </c>
      <c r="BQ54" s="143" t="str" cm="1">
        <f t="array" ref="BQ54">_xlfn.IFS($D54="","",$D54="AF 4.0 IP",Maestro!$AC$6,$D54="AF 4.1 IP",Maestro!$AC$7,$D54="AF 4.2 IP",Maestro!$AC$8,$D54="AF 4.0 EP",Maestro!$AC$13,$D54="AF 4.1. IP",Maestro!$AC$14,$D54="AF 4.2 IP",Maestro!$AC$15)</f>
        <v/>
      </c>
      <c r="BR54" s="144" t="str" cm="1">
        <f t="array" ref="BR54">_xlfn.IFS($D54="","",$D54="AF 4.0 IP",Maestro!$AD$6,$D54="AF 4.1 IP",Maestro!$AD$7,$D54="AF 4.2 IP",Maestro!$AD$8,$D54="AF 4.0 EP",Maestro!$AD$13,$D54="AF 4.1. IP",Maestro!$AD$14,$D54="AF 4.2 IP",Maestro!$AD$15)</f>
        <v/>
      </c>
      <c r="BS54" s="144" t="str" cm="1">
        <f t="array" ref="BS54">_xlfn.IFS($D54="","",AND($D54&lt;&gt;"",OR(AND($C54="Ibérico",$BR54&lt;=3.32),AND($C54="Estándar",$BR54&lt;=3.25))),0.4,AND($D54="AF 4.0 IP",$BR54&gt;3.32,$BR54&lt;4.325),((7.34-$BR54)/10.05),AND($D54="AF 4.1 IP",$BR54&gt;3.32,$BR54&lt;4.445),((7.82-$BR54)/11.25),AND($D54="AF 4.2 IP",$BR54&gt;3.32,$BR54&lt;4.545),((8.22-$BR54)/12.25),AND($D54="AF 4.0 EP",$BR54&gt;3.25,$BR54&lt;4.325),((7.55-$BR54)/10.75),AND($D54="AF 4.1 EP",$BR54&gt;3.25,$BR54&lt;4.445),((8.03-$BR54)/11.95),AND($D54="AF 4.2 EP",$BR54&gt;3.25,$BR54&lt;4.545),((8.43-$BR54)/12.95),AND($BR54&gt;=4.325,OR($D54="AF 4.0 IP",$D54="AF 4.0 EP")),0.3,AND($BR54&gt;=4.445,OR($D54="AF 4.1 IP",$D54="AF 4.1 EP")),0.3,AND($BR54&gt;=4.545,OR($D54="AF 4.2 IP",$D54="AF 4.2 EP")),0.3)</f>
        <v/>
      </c>
      <c r="BT54" s="145" t="str" cm="1">
        <f t="array" ref="BT54">_xlfn.IFS($D54="","",AND($D54&lt;&gt;"",OR(AND($C54="Ibérico",$BR54&lt;=3.32),AND($C54="Estándar",$BR54&lt;=3.25))),0,AND($D54="AF 4.0 IP",$BR54&gt;3.32,$BR54&lt;4.325),(($BR54-3.32)/1.005),AND($D54="AF 4.1 IP",$BR54&gt;3.32,$BR54&lt;4.445),(($BR54-3.32)/1.125),AND($D54="AF 4.2 IP",$BR54&gt;3.32,$BR54&lt;4.545),(($BR54-3.32)/1.225),AND($D54="AF 4.0 EP",$BR54&gt;3.25,$BR54&lt;4.325),(($BR54-3.25)/1.075),AND($D54="AF 4.1 EP",$BR54&gt;3.25,$BR54&lt;4.445),(($BR54-3.25)/1.195),AND($D54="AF 4.2 EP",$BR54&gt;3.25,$BR54&lt;4.545),(($BR54-3.25)/1.295),AND($BR54&gt;=4.325,OR($D54="AF 4.0 IP",$D54="AF 4.0 EP")),1,AND($BR54&gt;=4.445,OR($D54="AF 4.1 IP",$D54="AF 4.1 EP")),1,AND($BR54&gt;=4.545,OR($D54="AF 4.2 IP",$D54="AF 4.2 EP")),1)</f>
        <v/>
      </c>
      <c r="BU54" s="143" t="str" cm="1">
        <f t="array" ref="BU54">_xlfn.IFS($C54="","",AND($C54="Ibérico",Interno!$AM54="11"),((3.75/Datos!$K54)+0.015),AND($C54="Ibérico",Interno!$AM54="12"),((50/Datos!$K54)-0.17),AND($C54="Ibérico",Interno!$AM54="110"),0.015,AND($C54="Estándar",Interno!$AM54="21"),((3.75/Datos!$K54)+0.015),AND($C54="Estándar",Interno!$AM54="22"),((50/Datos!$K54)-0.17),AND($C54="Estándar",Interno!$AM54="210"),0.015)</f>
        <v/>
      </c>
      <c r="BV54" s="145" t="str" cm="1">
        <f t="array" ref="BV54">_xlfn.IFS($C54="","",AND($C54="Ibérico",Interno!$AM54="11"),((3.75/Datos!$K54)+0.015),AND($C54="Ibérico",Interno!$AM54="12"),((60/Datos!$K54)-0.21),AND($C54="Ibérico",Interno!$AM54="110"),0.015,AND($C54="Estándar",Interno!$AM54="21"),((3.75/Datos!$K54)+0.015),AND($C54="Estándar",Interno!$AM54="22"),((60/Datos!$K54)-0.21),AND($C54="Estándar",Interno!$AM54="210"),0.015)</f>
        <v/>
      </c>
      <c r="BW54" s="146" t="str">
        <f>IF($BR54="","",($BR54/Datos!$U54)*Datos!$AF54)</f>
        <v/>
      </c>
    </row>
    <row r="55" spans="2:75" x14ac:dyDescent="0.35">
      <c r="B55" s="143" t="str">
        <f>IF(Datos!$B55="","",Datos!$B55)</f>
        <v/>
      </c>
      <c r="C55" s="144" t="str">
        <f>IF(Datos!$E55="","",Datos!$E55)</f>
        <v/>
      </c>
      <c r="D55" s="145" t="str">
        <f>IF(Datos!$J55="","",Datos!$J55)</f>
        <v/>
      </c>
      <c r="F55" s="143" t="str" cm="1">
        <f t="array" ref="F55">_xlfn.IFS($D55="","",$D55="AF 4.0 IP",Maestro!$W$6,$D55="AF 4.1 IP",Maestro!$W$7,$D55="AF 4.2 IP",Maestro!$W$8,$D55="AF 4.0 EP",Maestro!$W$13,$D55="AF 4.1. IP",Maestro!$W$14,$D55="AF 4.2 IP",Maestro!$W$15)</f>
        <v/>
      </c>
      <c r="G55" s="144" t="str" cm="1">
        <f t="array" ref="G55">_xlfn.IFS($D55="","",$D55="AF 4.0 IP",Maestro!$X$6,$D55="AF 4.1 IP",Maestro!$X$7,$D55="AF 4.2 IP",Maestro!$X$8,$D55="AF 4.0 EP",Maestro!$X$13,$D55="AF 4.1. IP",Maestro!$X$14,$D55="AF 4.2 IP",Maestro!$X$15)</f>
        <v/>
      </c>
      <c r="H55" s="144" t="str" cm="1">
        <f t="array" ref="H55">_xlfn.IFS(Datos!$V55="","",($G55-Datos!$V55)&lt;0,0,($G55-Datos!$V55)&gt;=0,($G55-Datos!$V55))</f>
        <v/>
      </c>
      <c r="I55" s="144" t="str" cm="1">
        <f t="array" ref="I55">_xlfn.IFS($D55="","",AND($D55&lt;&gt;"",OR(AND($C55="Ibérico",$G55&lt;=3.32),AND($C55="Estándar",$G55&lt;=3.25))),0.4,AND($D55="AF 4.0 IP",$G55&gt;3.32,$G55&lt;4.325),((7.34-$G55)/10.05),AND($D55="AF 4.1 IP",$G55&gt;3.32,$G55&lt;4.445),((7.82-$G55)/11.25),AND($D55="AF 4.2 IP",$G55&gt;3.32,$G55&lt;4.545),((8.22-$G55)/12.25),AND($D55="AF 4.0 EP",$G55&gt;3.25,$G55&lt;4.325),((7.55-$G55)/10.75),AND($D55="AF 4.1 EP",$G55&gt;3.25,$G55&lt;4.445),((8.03-$G55)/11.95),AND($D55="AF 4.2 EP",$G55&gt;3.25,$G55&lt;4.545),((8.43-$G55)/12.95),AND($G55&gt;=4.325,OR($D55="AF 4.0 IP",$D55="AF 4.0 EP")),0.3,AND($G55&gt;=4.445,OR($D55="AF 4.1 IP",$D55="AF 4.1 EP")),0.3,AND($G55&gt;=4.545,OR($D55="AF 4.2 IP",$D55="AF 4.2 EP")),0.3)</f>
        <v/>
      </c>
      <c r="J55" s="144" t="str" cm="1">
        <f t="array" ref="J55">_xlfn.IFS($D55="","",AND($D55&lt;&gt;"",OR(AND($C55="Ibérico",$G55&lt;=3.32),AND($C55="Estándar",$G55&lt;=3.25))),0,AND($D55="AF 4.0 IP",$G55&gt;3.32,$G55&lt;4.325),(($G55-3.32)/1.005),AND($D55="AF 4.1 IP",$G55&gt;3.32,$G55&lt;4.445),(($G55-3.32)/1.125),AND($D55="AF 4.2 IP",$G55&gt;3.32,$G55&lt;4.545),(($G55-3.32)/1.225),AND($D55="AF 4.0 EP",$G55&gt;3.25,$G55&lt;4.325),(($G55-3.25)/1.075),AND($D55="AF 4.1 EP",$G55&gt;3.25,$G55&lt;4.445),(($G55-3.25)/1.195),AND($D55="AF 4.2 EP",$G55&gt;3.25,$G55&lt;4.545),(($G55-3.25)/1.295),AND($G55&gt;=4.325,OR($D55="AF 4.0 IP",$D55="AF 4.0 EP")),1,AND($G55&gt;=4.445,OR($D55="AF 4.1 IP",$D55="AF 4.1 EP")),1,AND($G55&gt;=4.545,OR($D55="AF 4.2 IP",$D55="AF 4.2 EP")),1)</f>
        <v/>
      </c>
      <c r="K55" s="144" t="str" cm="1">
        <f t="array" ref="K55">_xlfn.IFS($C55="","",AND(Datos!$P55="Balasto OK",$I55=0.4),0.1,AND(Datos!$P55="Balasto OK",$I55=0.3),0.08,AND(Datos!$P55="Balasto NOK",$I55=0.4),0.2,AND(Datos!$P55="Balasto NOK",$I55=0.3),0.15,AND(Datos!$P55="Placa",$I55=0.4),1,AND(Datos!$P55="Placa",$I55=0.3),0.08)</f>
        <v/>
      </c>
      <c r="L55" s="145" t="str" cm="1">
        <f t="array" ref="L55">_xlfn.IFS($C55="","",AND(Datos!$P55="Balasto OK",$I55=0.4),0.6,AND(Datos!$P55="Balasto OK",$I55=0.3),0.45,AND(Datos!$P55="Balasto NOK",$I55=0.4),1,AND(Datos!$P55="Balasto NOK",$I55=0.3),0.75,AND(Datos!$P55="Placa",$I55=0.4),0.6,AND(Datos!$P55="Placa",$I55=0.3),0.45)</f>
        <v/>
      </c>
      <c r="M55" s="143" t="str" cm="1">
        <f t="array" ref="M55">_xlfn.IFS($C55="","",AND($C55="Ibérico",Interno!$AM55="11"),((3.75/Datos!$K55)+(16.25*$J55/Datos!$K55)+0.015),AND($C55="Ibérico",Interno!$AM55="12"),((50/Datos!$K55)+(0.065*$J55)-0.17),AND($C55="Ibérico",Interno!$AM55="110"),0.015,AND($C55="Estándar",Interno!$AM55="21"),((3.75/Datos!$K55)+(16.25*$J55/Datos!$K55)+0.015),AND($C55="Estándar",Interno!$AM55="22"),((50/Datos!$K55)+(0.065*$J55)-0.17),AND($C55="Estándar",Interno!$AM55="210"),0.015)</f>
        <v/>
      </c>
      <c r="N55" s="145" t="str" cm="1">
        <f t="array" ref="N55">_xlfn.IFS($C55="","",AND($C55="Ibérico",Interno!$AM55="11"),((3.75/Datos!$K55)+(16.25*$J55/Datos!$K55)+0.015),AND($C55="Ibérico",Interno!$AM55="12"),((60/Datos!$K55)+($J55*(0.105-(10/Datos!$K55)))-0.21),AND($C55="Ibérico",Interno!$AM55="110"),0.015,AND($C55="Estándar",Interno!$AM55="21"),((3.75/Datos!$K55)+(16.25*$J55/Datos!$K55)+0.015),AND($C55="Estándar",Interno!$AM55="22"),((60/Datos!$K55)+($J55*(0.105-(10/Datos!$K55)))-0.21),AND($C55="Estándar",Interno!$AM55="210"),0.015)</f>
        <v/>
      </c>
      <c r="O55" s="143" t="str">
        <f>IF($H55="","",($I55/Datos!$U55)*Datos!$AA55*$H55)</f>
        <v/>
      </c>
      <c r="P55" s="145" t="str">
        <f>IF($H55="","",($I55/Datos!$U55)*Datos!$AB55*$H55)</f>
        <v/>
      </c>
      <c r="Q55" s="143" t="str">
        <f>IF($F55="","",($I55/Datos!$U55)*Datos!$AA55*$F55)</f>
        <v/>
      </c>
      <c r="R55" s="145" t="str">
        <f>IF($F55="","",($I55/Datos!$U55)*Datos!$AB55*$F55)</f>
        <v/>
      </c>
      <c r="S55" s="143" t="str">
        <f>IF($G55="","",($G55/Datos!$U55)*Datos!$AF55)</f>
        <v/>
      </c>
      <c r="T55" s="144" t="str">
        <f>IF($G55="","",($I55/Datos!$U55)*Datos!$AF55*$H55)</f>
        <v/>
      </c>
      <c r="U55" s="144" t="str">
        <f>IF($G55="","",TAN(Datos!$AG55*(PI()/180))*$H55)</f>
        <v/>
      </c>
      <c r="V55" s="144" t="str">
        <f>IF($G55="","",TAN(Datos!$AH55*(PI()/180))*$H55)</f>
        <v/>
      </c>
      <c r="W55" s="144" t="str" cm="1">
        <f t="array" ref="W55">_xlfn.IFS($G55="","",AND($G55&lt;&gt;"",Datos!$F55="Recta"),$X55,$G55&lt;&gt;"",TAN($K55*(PI()/180))*$H55)</f>
        <v/>
      </c>
      <c r="X55" s="145" t="str">
        <f t="shared" si="0"/>
        <v/>
      </c>
      <c r="Y55" s="143" t="str">
        <f>IF($F55="","",-(Datos!$AF55/2)+($F55/Datos!$U55)*Datos!$AF55)</f>
        <v/>
      </c>
      <c r="Z55" s="144" t="str">
        <f>IF($F55="","",(Datos!$AF55/2)+($F55/Datos!$U55)*Datos!$AF55)</f>
        <v/>
      </c>
      <c r="AA55" s="144" t="str">
        <f>IF($F55="","",$I55*($F55/Datos!$U55)*Datos!$AF55)</f>
        <v/>
      </c>
      <c r="AB55" s="144" t="str">
        <f>IF($F55="","",TAN(Datos!$AG55*(PI()/180))*$F55)</f>
        <v/>
      </c>
      <c r="AC55" s="144" t="str">
        <f>IF($F55="","",TAN(Datos!$AH55*(PI()/180))*$F55)</f>
        <v/>
      </c>
      <c r="AD55" s="144" t="str" cm="1">
        <f t="array" ref="AD55">_xlfn.IFS($G55="","",AND($G55&lt;&gt;"",Datos!$F55="Recta"),$AE55,$G55&lt;&gt;"",TAN($L55*(PI()/180))*$F55)</f>
        <v/>
      </c>
      <c r="AE55" s="145" t="str">
        <f t="shared" si="1"/>
        <v/>
      </c>
      <c r="AG55" s="143" t="str" cm="1">
        <f t="array" ref="AG55">_xlfn.IFS($D55="","",$D55="AF 4.0 IP",Maestro!$Y$6,$D55="AF 4.1 IP",Maestro!$Y$7,$D55="AF 4.2 IP",Maestro!$Y$8,$D55="AF 4.0 EP",Maestro!$Y$13,$D55="AF 4.1. IP",Maestro!$Y$14,$D55="AF 4.2 IP",Maestro!$Y$15)</f>
        <v/>
      </c>
      <c r="AH55" s="144" t="str" cm="1">
        <f t="array" ref="AH55">_xlfn.IFS($D55="","",$D55="AF 4.0 IP",Maestro!$Z$6,$D55="AF 4.1 IP",Maestro!$Z$7,$D55="AF 4.2 IP",Maestro!$Z$8,$D55="AF 4.0 EP",Maestro!$Z$13,$D55="AF 4.1. IP",Maestro!$Z$14,$D55="AF 4.2 IP",Maestro!$Z$15)</f>
        <v/>
      </c>
      <c r="AI55" s="144" t="str" cm="1">
        <f t="array" ref="AI55">_xlfn.IFS(Datos!$V55="","",($AH55-Datos!$V55)&lt;0,0,($AH55-Datos!$V55)&gt;=0,($AH55-Datos!$V55))</f>
        <v/>
      </c>
      <c r="AJ55" s="144" t="str" cm="1">
        <f t="array" ref="AJ55">_xlfn.IFS($D55="","",AND($D55&lt;&gt;"",OR(AND($C55="Ibérico",$AH55&lt;=3.32),AND($C55="Estándar",$AH55&lt;=3.25))),0.4,AND($D55="AF 4.0 IP",$AH55&gt;3.32,$AH55&lt;4.325),((7.34-$AH55)/10.05),AND($D55="AF 4.1 IP",$AH55&gt;3.32,$AH55&lt;4.445),((7.82-$AH55)/11.25),AND($D55="AF 4.2 IP",$AH55&gt;3.32,$AH55&lt;4.545),((8.22-$AH55)/12.25),AND($D55="AF 4.0 EP",$AH55&gt;3.25,$AH55&lt;4.325),((7.55-$AH55)/10.75),AND($D55="AF 4.1 EP",$AH55&gt;3.25,$AH55&lt;4.445),((8.03-$AH55)/11.95),AND($D55="AF 4.2 EP",$AH55&gt;3.25,$AH55&lt;4.545),((8.43-$AH55)/12.95),AND($AH55&gt;=4.325,OR($D55="AF 4.0 IP",$D55="AF 4.0 EP")),0.3,AND($AH55&gt;=4.445,OR($D55="AF 4.1 IP",$D55="AF 4.1 EP")),0.3,AND($AH55&gt;=4.545,OR($D55="AF 4.2 IP",$D55="AF 4.2 EP")),0.3)</f>
        <v/>
      </c>
      <c r="AK55" s="144" t="str" cm="1">
        <f t="array" ref="AK55">_xlfn.IFS($D55="","",AND($D55&lt;&gt;"",OR(AND($C55="Ibérico",$AH55&lt;=3.32),AND($C55="Estándar",$AH55&lt;=3.25))),0,AND($D55="AF 4.0 IP",$AH55&gt;3.32,$AH55&lt;4.325),(($AH55-3.32)/1.005),AND($D55="AF 4.1 IP",$AH55&gt;3.32,$AH55&lt;4.445),(($AH55-3.32)/1.125),AND($D55="AF 4.2 IP",$AH55&gt;3.32,$AH55&lt;4.545),(($AH55-3.32)/1.225),AND($D55="AF 4.0 EP",$AH55&gt;3.25,$AH55&lt;4.325),(($AH55-3.25)/1.075),AND($D55="AF 4.1 EP",$AH55&gt;3.25,$AH55&lt;4.445),(($AH55-3.25)/1.195),AND($D55="AF 4.2 EP",$AH55&gt;3.25,$AH55&lt;4.545),(($AH55-3.25)/1.295),AND($AH55&gt;=4.325,OR($D55="AF 4.0 IP",$D55="AF 4.0 EP")),1,AND($AH55&gt;=4.445,OR($D55="AF 4.1 IP",$D55="AF 4.1 EP")),1,AND($AH55&gt;=4.545,OR($D55="AF 4.2 IP",$D55="AF 4.2 EP")),1)</f>
        <v/>
      </c>
      <c r="AL55" s="144" t="str" cm="1">
        <f t="array" ref="AL55">_xlfn.IFS($C55="","",AND(Datos!$P55="Balasto OK",$AJ55=0.4),0.1,AND(Datos!$P55="Balasto OK",$AJ55=0.3),0.08,AND(Datos!$P55="Balasto NOK",$AJ55=0.4),0.2,AND(Datos!$P55="Balasto NOK",$AJ55=0.3),0.15,AND(Datos!$P55="Placa",$AJ55=0.4),1,AND(Datos!$P55="Placa",$AJ55=0.3),0.08)</f>
        <v/>
      </c>
      <c r="AM55" s="145" t="str" cm="1">
        <f t="array" ref="AM55">_xlfn.IFS($C55="","",AND(Datos!$P55="Balasto OK",$AJ55=0.4),0.6,AND(Datos!$P55="Balasto OK",$AJ55=0.3),0.45,AND(Datos!$P55="Balasto NOK",$AJ55=0.4),1,AND(Datos!$P55="Balasto NOK",$AJ55=0.3),0.75,AND(Datos!$P55="Placa",$AJ55=0.4),0.6,AND(Datos!$P55="Placa",$AJ55=0.3),0.45)</f>
        <v/>
      </c>
      <c r="AN55" s="143" t="str" cm="1">
        <f t="array" ref="AN55">_xlfn.IFS($C55="","",AND($C55="Ibérico",Interno!$AM55="11"),((3.75/Datos!$K55)+0.015),AND($C55="Ibérico",Interno!$AM55="12"),((50/Datos!$K55)-0.17),AND($C55="Ibérico",Interno!$AM55="110"),0.015,AND($C55="Estándar",Interno!$AM55="21"),((3.75/Datos!$K55)+0.015),AND($C55="Estándar",Interno!$AM55="22"),((50/Datos!$K55)-0.17),AND($C55="Estándar",Interno!$AM55="210"),0.015)</f>
        <v/>
      </c>
      <c r="AO55" s="145" t="str" cm="1">
        <f t="array" ref="AO55">_xlfn.IFS($C55="","",AND($C55="Ibérico",Interno!$AM55="11"),((3.75/Datos!$K55)+0.015),AND($C55="Ibérico",Interno!$AM55="12"),((60/Datos!$K55)-0.21),AND($C55="Ibérico",Interno!$AM55="110"),0.015,AND($C55="Estándar",Interno!$AM55="21"),((3.75/Datos!$K55)+0.015),AND($C55="Estándar",Interno!$AM55="22"),((60/Datos!$K55)-0.21),AND($C55="Estándar",Interno!$AM55="210"),0.015)</f>
        <v/>
      </c>
      <c r="AP55" s="143" t="str">
        <f>IF($AI55="","",($AJ55/Datos!$U55)*Datos!$AA55*$AI55)</f>
        <v/>
      </c>
      <c r="AQ55" s="145" t="str">
        <f>IF($AI55="","",($AJ55/Datos!$U55)*Datos!$AB55*$AI55)</f>
        <v/>
      </c>
      <c r="AR55" s="143" t="str">
        <f>IF($AH55="","",($AH55/Datos!$U55)*Datos!$AF55)</f>
        <v/>
      </c>
      <c r="AS55" s="144" t="str">
        <f>IF($AH55="","",($AJ55/Datos!$U55)*Datos!$AF55*$AI55)</f>
        <v/>
      </c>
      <c r="AT55" s="144" t="str">
        <f>IF($AH55="","",TAN(Datos!$AG55*(PI()/180))*$AI55)</f>
        <v/>
      </c>
      <c r="AU55" s="144" t="str">
        <f>IF($AH55="","",TAN(Datos!$AH55*(PI()/180))*$AI55)</f>
        <v/>
      </c>
      <c r="AV55" s="144" t="str" cm="1">
        <f t="array" ref="AV55">_xlfn.IFS($AH55="","",AND($G55&lt;&gt;"",Datos!$F55="Recta"),$AW55,$G55&lt;&gt;"",TAN($AL55*(PI()/180))*$AI55)</f>
        <v/>
      </c>
      <c r="AW55" s="145" t="str">
        <f t="shared" si="2"/>
        <v/>
      </c>
      <c r="AY55" s="143" t="str" cm="1">
        <f t="array" ref="AY55">_xlfn.IFS($D55="","",$D55="AF 4.0 IP",Maestro!$AA$6,$D55="AF 4.1 IP",Maestro!$AA$7,$D55="AF 4.2 IP",Maestro!$AA$8,$D55="AF 4.0 EP",Maestro!$AA$13,$D55="AF 4.1. IP",Maestro!$AA$14,$D55="AF 4.2 IP",Maestro!$AA$15)</f>
        <v/>
      </c>
      <c r="AZ55" s="144" t="str" cm="1">
        <f t="array" ref="AZ55">_xlfn.IFS($D55="","",$D55="AF 4.0 IP",Maestro!$AB$6,$D55="AF 4.1 IP",Maestro!$AB$7,$D55="AF 4.2 IP",Maestro!$AB$8,$D55="AF 4.0 EP",Maestro!$AB$13,$D55="AF 4.1. IP",Maestro!$AB$14,$D55="AF 4.2 IP",Maestro!$AB$15)</f>
        <v/>
      </c>
      <c r="BA55" s="144" t="str" cm="1">
        <f t="array" ref="BA55">_xlfn.IFS(Datos!$V55="","",($AZ55-Datos!$V55)&lt;0,0,($AZ55-Datos!$V55)&gt;=0,($AZ55-Datos!$V55))</f>
        <v/>
      </c>
      <c r="BB55" s="144" t="str" cm="1">
        <f t="array" ref="BB55">_xlfn.IFS($D55="","",AND($D55&lt;&gt;"",OR(AND($C55="Ibérico",$AZ55&lt;=3.32),AND($C55="Estándar",$AZ55&lt;=3.25))),0.4,AND($D55="AF 4.0 IP",$AZ55&gt;3.32,$AZ55&lt;4.325),((7.34-$AZ55)/10.05),AND($D55="AF 4.1 IP",$AZ55&gt;3.32,$AZ55&lt;4.445),((7.82-$AZ55)/11.25),AND($D55="AF 4.2 IP",$AZ55&gt;3.32,$AZ55&lt;4.545),((8.22-$AZ55)/12.25),AND($D55="AF 4.0 EP",$AZ55&gt;3.25,$AZ55&lt;4.325),((7.55-$AZ55)/10.75),AND($D55="AF 4.1 EP",$AZ55&gt;3.25,$AZ55&lt;4.445),((8.03-$AZ55)/11.95),AND($D55="AF 4.2 EP",$AZ55&gt;3.25,$AZ55&lt;4.545),((8.43-$AZ55)/12.95),AND($AZ55&gt;=4.325,OR($D55="AF 4.0 IP",$D55="AF 4.0 EP")),0.3,AND($AZ55&gt;=4.445,OR($D55="AF 4.1 IP",$D55="AF 4.1 EP")),0.3,AND($AZ55&gt;=4.545,OR($D55="AF 4.2 IP",$D55="AF 4.2 EP")),0.3)</f>
        <v/>
      </c>
      <c r="BC55" s="144" t="str" cm="1">
        <f t="array" ref="BC55">_xlfn.IFS($D55="","",AND($D55&lt;&gt;"",OR(AND($C55="Ibérico",$AZ55&lt;=3.32),AND($C55="Estándar",$AZ55&lt;=3.25))),0,AND($D55="AF 4.0 IP",$AZ55&gt;3.32,$AZ55&lt;4.325),(($AZ55-3.32)/1.005),AND($D55="AF 4.1 IP",$AZ55&gt;3.32,$AZ55&lt;4.445),(($AZ55-3.32)/1.125),AND($D55="AF 4.2 IP",$AZ55&gt;3.32,$AZ55&lt;4.545),(($AZ55-3.32)/1.225),AND($D55="AF 4.0 EP",$AZ55&gt;3.25,$AZ55&lt;4.325),(($AZ55-3.25)/1.075),AND($D55="AF 4.1 EP",$AZ55&gt;3.25,$AZ55&lt;4.445),(($AZ55-3.25)/1.195),AND($D55="AF 4.2 EP",$AZ55&gt;3.25,$AZ55&lt;4.545),(($AZ55-3.25)/1.295),AND($AZ55&gt;=4.325,OR($D55="AF 4.0 IP",$D55="AF 4.0 EP")),1,AND($AZ55&gt;=4.445,OR($D55="AF 4.1 IP",$D55="AF 4.1 EP")),1,AND($AZ55&gt;=4.545,OR($D55="AF 4.2 IP",$D55="AF 4.2 EP")),1)</f>
        <v/>
      </c>
      <c r="BD55" s="144" t="str" cm="1">
        <f t="array" ref="BD55">_xlfn.IFS($C55="","",AND(Datos!$P55="Balasto OK",$BB55=0.4),0.1,AND(Datos!$P55="Balasto OK",$BB55=0.3),0.08,AND(Datos!$P55="Balasto NOK",$BB55=0.4),0.2,AND(Datos!$P55="Balasto NOK",$BB55=0.3),0.15,AND(Datos!$P55="Placa",$BB55=0.4),1,AND(Datos!$P55="Placa",$BB55=0.3),0.08)</f>
        <v/>
      </c>
      <c r="BE55" s="145" t="str" cm="1">
        <f t="array" ref="BE55">_xlfn.IFS($C55="","",AND(Datos!$P55="Balasto OK",$BB55=0.4),0.6,AND(Datos!$P55="Balasto OK",$BB55=0.3),0.45,AND(Datos!$P55="Balasto NOK",$BB55=0.4),1,AND(Datos!$P55="Balasto NOK",$BB55=0.3),0.75,AND(Datos!$P55="Placa",$BB55=0.4),0.6,AND(Datos!$P55="Placa",$BB55=0.3),0.45)</f>
        <v/>
      </c>
      <c r="BF55" s="143" t="str" cm="1">
        <f t="array" ref="BF55">_xlfn.IFS($C55="","",AND($C55="Ibérico",Interno!$AM55="11"),((3.75/Datos!$K55)+0.015),AND($C55="Ibérico",Interno!$AM55="12"),((50/Datos!$K55)-0.17),AND($C55="Ibérico",Interno!$AM55="110"),0.015,AND($C55="Estándar",Interno!$AM55="21"),((3.75/Datos!$K55)+0.015),AND($C55="Estándar",Interno!$AM55="22"),((50/Datos!$K55)-0.17),AND($C55="Estándar",Interno!$AM55="210"),0.015)</f>
        <v/>
      </c>
      <c r="BG55" s="145" t="str" cm="1">
        <f t="array" ref="BG55">_xlfn.IFS($C55="","",AND($C55="Ibérico",Interno!$AM55="11"),((3.75/Datos!$K55)+0.015),AND($C55="Ibérico",Interno!$AM55="12"),((60/Datos!$K55)-0.21),AND($C55="Ibérico",Interno!$AM55="110"),0.015,AND($C55="Estándar",Interno!$AM55="21"),((3.75/Datos!$K55)+0.015),AND($C55="Estándar",Interno!$AM55="22"),((60/Datos!$K55)-0.21),AND($C55="Estándar",Interno!$AM55="210"),0.015)</f>
        <v/>
      </c>
      <c r="BH55" s="143" t="str">
        <f>IF($BA55="","",($BB55/Datos!$U55)*Datos!$AA55*$BA55)</f>
        <v/>
      </c>
      <c r="BI55" s="145" t="str">
        <f>IF($BA55="","",($BB55/Datos!$U55)*Datos!$AB55*$BA55)</f>
        <v/>
      </c>
      <c r="BJ55" s="143" t="str">
        <f>IF($AZ55="","",($AZ55/Datos!$U55)*Datos!$AF55)</f>
        <v/>
      </c>
      <c r="BK55" s="144" t="str">
        <f>IF($AZ55="","",($BB55/Datos!$U55)*Datos!$AF55*$BA55)</f>
        <v/>
      </c>
      <c r="BL55" s="144" t="str">
        <f>IF($AZ55="","",TAN(Datos!$AG55*(PI()/180))*$BA55)</f>
        <v/>
      </c>
      <c r="BM55" s="144" t="str">
        <f>IF($AZ55="","",TAN(Datos!$AH55*(PI()/180))*$BA55)</f>
        <v/>
      </c>
      <c r="BN55" s="144" t="str" cm="1">
        <f t="array" ref="BN55">_xlfn.IFS($AZ55="","",AND($G55&lt;&gt;"",Datos!$F55="Recta"),$BO55,$G55&lt;&gt;"",TAN($BD55*(PI()/180))*$BA55)</f>
        <v/>
      </c>
      <c r="BO55" s="145" t="str">
        <f t="shared" si="3"/>
        <v/>
      </c>
      <c r="BQ55" s="143" t="str" cm="1">
        <f t="array" ref="BQ55">_xlfn.IFS($D55="","",$D55="AF 4.0 IP",Maestro!$AC$6,$D55="AF 4.1 IP",Maestro!$AC$7,$D55="AF 4.2 IP",Maestro!$AC$8,$D55="AF 4.0 EP",Maestro!$AC$13,$D55="AF 4.1. IP",Maestro!$AC$14,$D55="AF 4.2 IP",Maestro!$AC$15)</f>
        <v/>
      </c>
      <c r="BR55" s="144" t="str" cm="1">
        <f t="array" ref="BR55">_xlfn.IFS($D55="","",$D55="AF 4.0 IP",Maestro!$AD$6,$D55="AF 4.1 IP",Maestro!$AD$7,$D55="AF 4.2 IP",Maestro!$AD$8,$D55="AF 4.0 EP",Maestro!$AD$13,$D55="AF 4.1. IP",Maestro!$AD$14,$D55="AF 4.2 IP",Maestro!$AD$15)</f>
        <v/>
      </c>
      <c r="BS55" s="144" t="str" cm="1">
        <f t="array" ref="BS55">_xlfn.IFS($D55="","",AND($D55&lt;&gt;"",OR(AND($C55="Ibérico",$BR55&lt;=3.32),AND($C55="Estándar",$BR55&lt;=3.25))),0.4,AND($D55="AF 4.0 IP",$BR55&gt;3.32,$BR55&lt;4.325),((7.34-$BR55)/10.05),AND($D55="AF 4.1 IP",$BR55&gt;3.32,$BR55&lt;4.445),((7.82-$BR55)/11.25),AND($D55="AF 4.2 IP",$BR55&gt;3.32,$BR55&lt;4.545),((8.22-$BR55)/12.25),AND($D55="AF 4.0 EP",$BR55&gt;3.25,$BR55&lt;4.325),((7.55-$BR55)/10.75),AND($D55="AF 4.1 EP",$BR55&gt;3.25,$BR55&lt;4.445),((8.03-$BR55)/11.95),AND($D55="AF 4.2 EP",$BR55&gt;3.25,$BR55&lt;4.545),((8.43-$BR55)/12.95),AND($BR55&gt;=4.325,OR($D55="AF 4.0 IP",$D55="AF 4.0 EP")),0.3,AND($BR55&gt;=4.445,OR($D55="AF 4.1 IP",$D55="AF 4.1 EP")),0.3,AND($BR55&gt;=4.545,OR($D55="AF 4.2 IP",$D55="AF 4.2 EP")),0.3)</f>
        <v/>
      </c>
      <c r="BT55" s="145" t="str" cm="1">
        <f t="array" ref="BT55">_xlfn.IFS($D55="","",AND($D55&lt;&gt;"",OR(AND($C55="Ibérico",$BR55&lt;=3.32),AND($C55="Estándar",$BR55&lt;=3.25))),0,AND($D55="AF 4.0 IP",$BR55&gt;3.32,$BR55&lt;4.325),(($BR55-3.32)/1.005),AND($D55="AF 4.1 IP",$BR55&gt;3.32,$BR55&lt;4.445),(($BR55-3.32)/1.125),AND($D55="AF 4.2 IP",$BR55&gt;3.32,$BR55&lt;4.545),(($BR55-3.32)/1.225),AND($D55="AF 4.0 EP",$BR55&gt;3.25,$BR55&lt;4.325),(($BR55-3.25)/1.075),AND($D55="AF 4.1 EP",$BR55&gt;3.25,$BR55&lt;4.445),(($BR55-3.25)/1.195),AND($D55="AF 4.2 EP",$BR55&gt;3.25,$BR55&lt;4.545),(($BR55-3.25)/1.295),AND($BR55&gt;=4.325,OR($D55="AF 4.0 IP",$D55="AF 4.0 EP")),1,AND($BR55&gt;=4.445,OR($D55="AF 4.1 IP",$D55="AF 4.1 EP")),1,AND($BR55&gt;=4.545,OR($D55="AF 4.2 IP",$D55="AF 4.2 EP")),1)</f>
        <v/>
      </c>
      <c r="BU55" s="143" t="str" cm="1">
        <f t="array" ref="BU55">_xlfn.IFS($C55="","",AND($C55="Ibérico",Interno!$AM55="11"),((3.75/Datos!$K55)+0.015),AND($C55="Ibérico",Interno!$AM55="12"),((50/Datos!$K55)-0.17),AND($C55="Ibérico",Interno!$AM55="110"),0.015,AND($C55="Estándar",Interno!$AM55="21"),((3.75/Datos!$K55)+0.015),AND($C55="Estándar",Interno!$AM55="22"),((50/Datos!$K55)-0.17),AND($C55="Estándar",Interno!$AM55="210"),0.015)</f>
        <v/>
      </c>
      <c r="BV55" s="145" t="str" cm="1">
        <f t="array" ref="BV55">_xlfn.IFS($C55="","",AND($C55="Ibérico",Interno!$AM55="11"),((3.75/Datos!$K55)+0.015),AND($C55="Ibérico",Interno!$AM55="12"),((60/Datos!$K55)-0.21),AND($C55="Ibérico",Interno!$AM55="110"),0.015,AND($C55="Estándar",Interno!$AM55="21"),((3.75/Datos!$K55)+0.015),AND($C55="Estándar",Interno!$AM55="22"),((60/Datos!$K55)-0.21),AND($C55="Estándar",Interno!$AM55="210"),0.015)</f>
        <v/>
      </c>
      <c r="BW55" s="146" t="str">
        <f>IF($BR55="","",($BR55/Datos!$U55)*Datos!$AF55)</f>
        <v/>
      </c>
    </row>
    <row r="56" spans="2:75" x14ac:dyDescent="0.35">
      <c r="B56" s="143" t="str">
        <f>IF(Datos!$B56="","",Datos!$B56)</f>
        <v/>
      </c>
      <c r="C56" s="144" t="str">
        <f>IF(Datos!$E56="","",Datos!$E56)</f>
        <v/>
      </c>
      <c r="D56" s="145" t="str">
        <f>IF(Datos!$J56="","",Datos!$J56)</f>
        <v/>
      </c>
      <c r="F56" s="143" t="str" cm="1">
        <f t="array" ref="F56">_xlfn.IFS($D56="","",$D56="AF 4.0 IP",Maestro!$W$6,$D56="AF 4.1 IP",Maestro!$W$7,$D56="AF 4.2 IP",Maestro!$W$8,$D56="AF 4.0 EP",Maestro!$W$13,$D56="AF 4.1. IP",Maestro!$W$14,$D56="AF 4.2 IP",Maestro!$W$15)</f>
        <v/>
      </c>
      <c r="G56" s="144" t="str" cm="1">
        <f t="array" ref="G56">_xlfn.IFS($D56="","",$D56="AF 4.0 IP",Maestro!$X$6,$D56="AF 4.1 IP",Maestro!$X$7,$D56="AF 4.2 IP",Maestro!$X$8,$D56="AF 4.0 EP",Maestro!$X$13,$D56="AF 4.1. IP",Maestro!$X$14,$D56="AF 4.2 IP",Maestro!$X$15)</f>
        <v/>
      </c>
      <c r="H56" s="144" t="str" cm="1">
        <f t="array" ref="H56">_xlfn.IFS(Datos!$V56="","",($G56-Datos!$V56)&lt;0,0,($G56-Datos!$V56)&gt;=0,($G56-Datos!$V56))</f>
        <v/>
      </c>
      <c r="I56" s="144" t="str" cm="1">
        <f t="array" ref="I56">_xlfn.IFS($D56="","",AND($D56&lt;&gt;"",OR(AND($C56="Ibérico",$G56&lt;=3.32),AND($C56="Estándar",$G56&lt;=3.25))),0.4,AND($D56="AF 4.0 IP",$G56&gt;3.32,$G56&lt;4.325),((7.34-$G56)/10.05),AND($D56="AF 4.1 IP",$G56&gt;3.32,$G56&lt;4.445),((7.82-$G56)/11.25),AND($D56="AF 4.2 IP",$G56&gt;3.32,$G56&lt;4.545),((8.22-$G56)/12.25),AND($D56="AF 4.0 EP",$G56&gt;3.25,$G56&lt;4.325),((7.55-$G56)/10.75),AND($D56="AF 4.1 EP",$G56&gt;3.25,$G56&lt;4.445),((8.03-$G56)/11.95),AND($D56="AF 4.2 EP",$G56&gt;3.25,$G56&lt;4.545),((8.43-$G56)/12.95),AND($G56&gt;=4.325,OR($D56="AF 4.0 IP",$D56="AF 4.0 EP")),0.3,AND($G56&gt;=4.445,OR($D56="AF 4.1 IP",$D56="AF 4.1 EP")),0.3,AND($G56&gt;=4.545,OR($D56="AF 4.2 IP",$D56="AF 4.2 EP")),0.3)</f>
        <v/>
      </c>
      <c r="J56" s="144" t="str" cm="1">
        <f t="array" ref="J56">_xlfn.IFS($D56="","",AND($D56&lt;&gt;"",OR(AND($C56="Ibérico",$G56&lt;=3.32),AND($C56="Estándar",$G56&lt;=3.25))),0,AND($D56="AF 4.0 IP",$G56&gt;3.32,$G56&lt;4.325),(($G56-3.32)/1.005),AND($D56="AF 4.1 IP",$G56&gt;3.32,$G56&lt;4.445),(($G56-3.32)/1.125),AND($D56="AF 4.2 IP",$G56&gt;3.32,$G56&lt;4.545),(($G56-3.32)/1.225),AND($D56="AF 4.0 EP",$G56&gt;3.25,$G56&lt;4.325),(($G56-3.25)/1.075),AND($D56="AF 4.1 EP",$G56&gt;3.25,$G56&lt;4.445),(($G56-3.25)/1.195),AND($D56="AF 4.2 EP",$G56&gt;3.25,$G56&lt;4.545),(($G56-3.25)/1.295),AND($G56&gt;=4.325,OR($D56="AF 4.0 IP",$D56="AF 4.0 EP")),1,AND($G56&gt;=4.445,OR($D56="AF 4.1 IP",$D56="AF 4.1 EP")),1,AND($G56&gt;=4.545,OR($D56="AF 4.2 IP",$D56="AF 4.2 EP")),1)</f>
        <v/>
      </c>
      <c r="K56" s="144" t="str" cm="1">
        <f t="array" ref="K56">_xlfn.IFS($C56="","",AND(Datos!$P56="Balasto OK",$I56=0.4),0.1,AND(Datos!$P56="Balasto OK",$I56=0.3),0.08,AND(Datos!$P56="Balasto NOK",$I56=0.4),0.2,AND(Datos!$P56="Balasto NOK",$I56=0.3),0.15,AND(Datos!$P56="Placa",$I56=0.4),1,AND(Datos!$P56="Placa",$I56=0.3),0.08)</f>
        <v/>
      </c>
      <c r="L56" s="145" t="str" cm="1">
        <f t="array" ref="L56">_xlfn.IFS($C56="","",AND(Datos!$P56="Balasto OK",$I56=0.4),0.6,AND(Datos!$P56="Balasto OK",$I56=0.3),0.45,AND(Datos!$P56="Balasto NOK",$I56=0.4),1,AND(Datos!$P56="Balasto NOK",$I56=0.3),0.75,AND(Datos!$P56="Placa",$I56=0.4),0.6,AND(Datos!$P56="Placa",$I56=0.3),0.45)</f>
        <v/>
      </c>
      <c r="M56" s="143" t="str" cm="1">
        <f t="array" ref="M56">_xlfn.IFS($C56="","",AND($C56="Ibérico",Interno!$AM56="11"),((3.75/Datos!$K56)+(16.25*$J56/Datos!$K56)+0.015),AND($C56="Ibérico",Interno!$AM56="12"),((50/Datos!$K56)+(0.065*$J56)-0.17),AND($C56="Ibérico",Interno!$AM56="110"),0.015,AND($C56="Estándar",Interno!$AM56="21"),((3.75/Datos!$K56)+(16.25*$J56/Datos!$K56)+0.015),AND($C56="Estándar",Interno!$AM56="22"),((50/Datos!$K56)+(0.065*$J56)-0.17),AND($C56="Estándar",Interno!$AM56="210"),0.015)</f>
        <v/>
      </c>
      <c r="N56" s="145" t="str" cm="1">
        <f t="array" ref="N56">_xlfn.IFS($C56="","",AND($C56="Ibérico",Interno!$AM56="11"),((3.75/Datos!$K56)+(16.25*$J56/Datos!$K56)+0.015),AND($C56="Ibérico",Interno!$AM56="12"),((60/Datos!$K56)+($J56*(0.105-(10/Datos!$K56)))-0.21),AND($C56="Ibérico",Interno!$AM56="110"),0.015,AND($C56="Estándar",Interno!$AM56="21"),((3.75/Datos!$K56)+(16.25*$J56/Datos!$K56)+0.015),AND($C56="Estándar",Interno!$AM56="22"),((60/Datos!$K56)+($J56*(0.105-(10/Datos!$K56)))-0.21),AND($C56="Estándar",Interno!$AM56="210"),0.015)</f>
        <v/>
      </c>
      <c r="O56" s="143" t="str">
        <f>IF($H56="","",($I56/Datos!$U56)*Datos!$AA56*$H56)</f>
        <v/>
      </c>
      <c r="P56" s="145" t="str">
        <f>IF($H56="","",($I56/Datos!$U56)*Datos!$AB56*$H56)</f>
        <v/>
      </c>
      <c r="Q56" s="143" t="str">
        <f>IF($F56="","",($I56/Datos!$U56)*Datos!$AA56*$F56)</f>
        <v/>
      </c>
      <c r="R56" s="145" t="str">
        <f>IF($F56="","",($I56/Datos!$U56)*Datos!$AB56*$F56)</f>
        <v/>
      </c>
      <c r="S56" s="143" t="str">
        <f>IF($G56="","",($G56/Datos!$U56)*Datos!$AF56)</f>
        <v/>
      </c>
      <c r="T56" s="144" t="str">
        <f>IF($G56="","",($I56/Datos!$U56)*Datos!$AF56*$H56)</f>
        <v/>
      </c>
      <c r="U56" s="144" t="str">
        <f>IF($G56="","",TAN(Datos!$AG56*(PI()/180))*$H56)</f>
        <v/>
      </c>
      <c r="V56" s="144" t="str">
        <f>IF($G56="","",TAN(Datos!$AH56*(PI()/180))*$H56)</f>
        <v/>
      </c>
      <c r="W56" s="144" t="str" cm="1">
        <f t="array" ref="W56">_xlfn.IFS($G56="","",AND($G56&lt;&gt;"",Datos!$F56="Recta"),$X56,$G56&lt;&gt;"",TAN($K56*(PI()/180))*$H56)</f>
        <v/>
      </c>
      <c r="X56" s="145" t="str">
        <f t="shared" si="0"/>
        <v/>
      </c>
      <c r="Y56" s="143" t="str">
        <f>IF($F56="","",-(Datos!$AF56/2)+($F56/Datos!$U56)*Datos!$AF56)</f>
        <v/>
      </c>
      <c r="Z56" s="144" t="str">
        <f>IF($F56="","",(Datos!$AF56/2)+($F56/Datos!$U56)*Datos!$AF56)</f>
        <v/>
      </c>
      <c r="AA56" s="144" t="str">
        <f>IF($F56="","",$I56*($F56/Datos!$U56)*Datos!$AF56)</f>
        <v/>
      </c>
      <c r="AB56" s="144" t="str">
        <f>IF($F56="","",TAN(Datos!$AG56*(PI()/180))*$F56)</f>
        <v/>
      </c>
      <c r="AC56" s="144" t="str">
        <f>IF($F56="","",TAN(Datos!$AH56*(PI()/180))*$F56)</f>
        <v/>
      </c>
      <c r="AD56" s="144" t="str" cm="1">
        <f t="array" ref="AD56">_xlfn.IFS($G56="","",AND($G56&lt;&gt;"",Datos!$F56="Recta"),$AE56,$G56&lt;&gt;"",TAN($L56*(PI()/180))*$F56)</f>
        <v/>
      </c>
      <c r="AE56" s="145" t="str">
        <f t="shared" si="1"/>
        <v/>
      </c>
      <c r="AG56" s="143" t="str" cm="1">
        <f t="array" ref="AG56">_xlfn.IFS($D56="","",$D56="AF 4.0 IP",Maestro!$Y$6,$D56="AF 4.1 IP",Maestro!$Y$7,$D56="AF 4.2 IP",Maestro!$Y$8,$D56="AF 4.0 EP",Maestro!$Y$13,$D56="AF 4.1. IP",Maestro!$Y$14,$D56="AF 4.2 IP",Maestro!$Y$15)</f>
        <v/>
      </c>
      <c r="AH56" s="144" t="str" cm="1">
        <f t="array" ref="AH56">_xlfn.IFS($D56="","",$D56="AF 4.0 IP",Maestro!$Z$6,$D56="AF 4.1 IP",Maestro!$Z$7,$D56="AF 4.2 IP",Maestro!$Z$8,$D56="AF 4.0 EP",Maestro!$Z$13,$D56="AF 4.1. IP",Maestro!$Z$14,$D56="AF 4.2 IP",Maestro!$Z$15)</f>
        <v/>
      </c>
      <c r="AI56" s="144" t="str" cm="1">
        <f t="array" ref="AI56">_xlfn.IFS(Datos!$V56="","",($AH56-Datos!$V56)&lt;0,0,($AH56-Datos!$V56)&gt;=0,($AH56-Datos!$V56))</f>
        <v/>
      </c>
      <c r="AJ56" s="144" t="str" cm="1">
        <f t="array" ref="AJ56">_xlfn.IFS($D56="","",AND($D56&lt;&gt;"",OR(AND($C56="Ibérico",$AH56&lt;=3.32),AND($C56="Estándar",$AH56&lt;=3.25))),0.4,AND($D56="AF 4.0 IP",$AH56&gt;3.32,$AH56&lt;4.325),((7.34-$AH56)/10.05),AND($D56="AF 4.1 IP",$AH56&gt;3.32,$AH56&lt;4.445),((7.82-$AH56)/11.25),AND($D56="AF 4.2 IP",$AH56&gt;3.32,$AH56&lt;4.545),((8.22-$AH56)/12.25),AND($D56="AF 4.0 EP",$AH56&gt;3.25,$AH56&lt;4.325),((7.55-$AH56)/10.75),AND($D56="AF 4.1 EP",$AH56&gt;3.25,$AH56&lt;4.445),((8.03-$AH56)/11.95),AND($D56="AF 4.2 EP",$AH56&gt;3.25,$AH56&lt;4.545),((8.43-$AH56)/12.95),AND($AH56&gt;=4.325,OR($D56="AF 4.0 IP",$D56="AF 4.0 EP")),0.3,AND($AH56&gt;=4.445,OR($D56="AF 4.1 IP",$D56="AF 4.1 EP")),0.3,AND($AH56&gt;=4.545,OR($D56="AF 4.2 IP",$D56="AF 4.2 EP")),0.3)</f>
        <v/>
      </c>
      <c r="AK56" s="144" t="str" cm="1">
        <f t="array" ref="AK56">_xlfn.IFS($D56="","",AND($D56&lt;&gt;"",OR(AND($C56="Ibérico",$AH56&lt;=3.32),AND($C56="Estándar",$AH56&lt;=3.25))),0,AND($D56="AF 4.0 IP",$AH56&gt;3.32,$AH56&lt;4.325),(($AH56-3.32)/1.005),AND($D56="AF 4.1 IP",$AH56&gt;3.32,$AH56&lt;4.445),(($AH56-3.32)/1.125),AND($D56="AF 4.2 IP",$AH56&gt;3.32,$AH56&lt;4.545),(($AH56-3.32)/1.225),AND($D56="AF 4.0 EP",$AH56&gt;3.25,$AH56&lt;4.325),(($AH56-3.25)/1.075),AND($D56="AF 4.1 EP",$AH56&gt;3.25,$AH56&lt;4.445),(($AH56-3.25)/1.195),AND($D56="AF 4.2 EP",$AH56&gt;3.25,$AH56&lt;4.545),(($AH56-3.25)/1.295),AND($AH56&gt;=4.325,OR($D56="AF 4.0 IP",$D56="AF 4.0 EP")),1,AND($AH56&gt;=4.445,OR($D56="AF 4.1 IP",$D56="AF 4.1 EP")),1,AND($AH56&gt;=4.545,OR($D56="AF 4.2 IP",$D56="AF 4.2 EP")),1)</f>
        <v/>
      </c>
      <c r="AL56" s="144" t="str" cm="1">
        <f t="array" ref="AL56">_xlfn.IFS($C56="","",AND(Datos!$P56="Balasto OK",$AJ56=0.4),0.1,AND(Datos!$P56="Balasto OK",$AJ56=0.3),0.08,AND(Datos!$P56="Balasto NOK",$AJ56=0.4),0.2,AND(Datos!$P56="Balasto NOK",$AJ56=0.3),0.15,AND(Datos!$P56="Placa",$AJ56=0.4),1,AND(Datos!$P56="Placa",$AJ56=0.3),0.08)</f>
        <v/>
      </c>
      <c r="AM56" s="145" t="str" cm="1">
        <f t="array" ref="AM56">_xlfn.IFS($C56="","",AND(Datos!$P56="Balasto OK",$AJ56=0.4),0.6,AND(Datos!$P56="Balasto OK",$AJ56=0.3),0.45,AND(Datos!$P56="Balasto NOK",$AJ56=0.4),1,AND(Datos!$P56="Balasto NOK",$AJ56=0.3),0.75,AND(Datos!$P56="Placa",$AJ56=0.4),0.6,AND(Datos!$P56="Placa",$AJ56=0.3),0.45)</f>
        <v/>
      </c>
      <c r="AN56" s="143" t="str" cm="1">
        <f t="array" ref="AN56">_xlfn.IFS($C56="","",AND($C56="Ibérico",Interno!$AM56="11"),((3.75/Datos!$K56)+0.015),AND($C56="Ibérico",Interno!$AM56="12"),((50/Datos!$K56)-0.17),AND($C56="Ibérico",Interno!$AM56="110"),0.015,AND($C56="Estándar",Interno!$AM56="21"),((3.75/Datos!$K56)+0.015),AND($C56="Estándar",Interno!$AM56="22"),((50/Datos!$K56)-0.17),AND($C56="Estándar",Interno!$AM56="210"),0.015)</f>
        <v/>
      </c>
      <c r="AO56" s="145" t="str" cm="1">
        <f t="array" ref="AO56">_xlfn.IFS($C56="","",AND($C56="Ibérico",Interno!$AM56="11"),((3.75/Datos!$K56)+0.015),AND($C56="Ibérico",Interno!$AM56="12"),((60/Datos!$K56)-0.21),AND($C56="Ibérico",Interno!$AM56="110"),0.015,AND($C56="Estándar",Interno!$AM56="21"),((3.75/Datos!$K56)+0.015),AND($C56="Estándar",Interno!$AM56="22"),((60/Datos!$K56)-0.21),AND($C56="Estándar",Interno!$AM56="210"),0.015)</f>
        <v/>
      </c>
      <c r="AP56" s="143" t="str">
        <f>IF($AI56="","",($AJ56/Datos!$U56)*Datos!$AA56*$AI56)</f>
        <v/>
      </c>
      <c r="AQ56" s="145" t="str">
        <f>IF($AI56="","",($AJ56/Datos!$U56)*Datos!$AB56*$AI56)</f>
        <v/>
      </c>
      <c r="AR56" s="143" t="str">
        <f>IF($AH56="","",($AH56/Datos!$U56)*Datos!$AF56)</f>
        <v/>
      </c>
      <c r="AS56" s="144" t="str">
        <f>IF($AH56="","",($AJ56/Datos!$U56)*Datos!$AF56*$AI56)</f>
        <v/>
      </c>
      <c r="AT56" s="144" t="str">
        <f>IF($AH56="","",TAN(Datos!$AG56*(PI()/180))*$AI56)</f>
        <v/>
      </c>
      <c r="AU56" s="144" t="str">
        <f>IF($AH56="","",TAN(Datos!$AH56*(PI()/180))*$AI56)</f>
        <v/>
      </c>
      <c r="AV56" s="144" t="str" cm="1">
        <f t="array" ref="AV56">_xlfn.IFS($AH56="","",AND($G56&lt;&gt;"",Datos!$F56="Recta"),$AW56,$G56&lt;&gt;"",TAN($AL56*(PI()/180))*$AI56)</f>
        <v/>
      </c>
      <c r="AW56" s="145" t="str">
        <f t="shared" si="2"/>
        <v/>
      </c>
      <c r="AY56" s="143" t="str" cm="1">
        <f t="array" ref="AY56">_xlfn.IFS($D56="","",$D56="AF 4.0 IP",Maestro!$AA$6,$D56="AF 4.1 IP",Maestro!$AA$7,$D56="AF 4.2 IP",Maestro!$AA$8,$D56="AF 4.0 EP",Maestro!$AA$13,$D56="AF 4.1. IP",Maestro!$AA$14,$D56="AF 4.2 IP",Maestro!$AA$15)</f>
        <v/>
      </c>
      <c r="AZ56" s="144" t="str" cm="1">
        <f t="array" ref="AZ56">_xlfn.IFS($D56="","",$D56="AF 4.0 IP",Maestro!$AB$6,$D56="AF 4.1 IP",Maestro!$AB$7,$D56="AF 4.2 IP",Maestro!$AB$8,$D56="AF 4.0 EP",Maestro!$AB$13,$D56="AF 4.1. IP",Maestro!$AB$14,$D56="AF 4.2 IP",Maestro!$AB$15)</f>
        <v/>
      </c>
      <c r="BA56" s="144" t="str" cm="1">
        <f t="array" ref="BA56">_xlfn.IFS(Datos!$V56="","",($AZ56-Datos!$V56)&lt;0,0,($AZ56-Datos!$V56)&gt;=0,($AZ56-Datos!$V56))</f>
        <v/>
      </c>
      <c r="BB56" s="144" t="str" cm="1">
        <f t="array" ref="BB56">_xlfn.IFS($D56="","",AND($D56&lt;&gt;"",OR(AND($C56="Ibérico",$AZ56&lt;=3.32),AND($C56="Estándar",$AZ56&lt;=3.25))),0.4,AND($D56="AF 4.0 IP",$AZ56&gt;3.32,$AZ56&lt;4.325),((7.34-$AZ56)/10.05),AND($D56="AF 4.1 IP",$AZ56&gt;3.32,$AZ56&lt;4.445),((7.82-$AZ56)/11.25),AND($D56="AF 4.2 IP",$AZ56&gt;3.32,$AZ56&lt;4.545),((8.22-$AZ56)/12.25),AND($D56="AF 4.0 EP",$AZ56&gt;3.25,$AZ56&lt;4.325),((7.55-$AZ56)/10.75),AND($D56="AF 4.1 EP",$AZ56&gt;3.25,$AZ56&lt;4.445),((8.03-$AZ56)/11.95),AND($D56="AF 4.2 EP",$AZ56&gt;3.25,$AZ56&lt;4.545),((8.43-$AZ56)/12.95),AND($AZ56&gt;=4.325,OR($D56="AF 4.0 IP",$D56="AF 4.0 EP")),0.3,AND($AZ56&gt;=4.445,OR($D56="AF 4.1 IP",$D56="AF 4.1 EP")),0.3,AND($AZ56&gt;=4.545,OR($D56="AF 4.2 IP",$D56="AF 4.2 EP")),0.3)</f>
        <v/>
      </c>
      <c r="BC56" s="144" t="str" cm="1">
        <f t="array" ref="BC56">_xlfn.IFS($D56="","",AND($D56&lt;&gt;"",OR(AND($C56="Ibérico",$AZ56&lt;=3.32),AND($C56="Estándar",$AZ56&lt;=3.25))),0,AND($D56="AF 4.0 IP",$AZ56&gt;3.32,$AZ56&lt;4.325),(($AZ56-3.32)/1.005),AND($D56="AF 4.1 IP",$AZ56&gt;3.32,$AZ56&lt;4.445),(($AZ56-3.32)/1.125),AND($D56="AF 4.2 IP",$AZ56&gt;3.32,$AZ56&lt;4.545),(($AZ56-3.32)/1.225),AND($D56="AF 4.0 EP",$AZ56&gt;3.25,$AZ56&lt;4.325),(($AZ56-3.25)/1.075),AND($D56="AF 4.1 EP",$AZ56&gt;3.25,$AZ56&lt;4.445),(($AZ56-3.25)/1.195),AND($D56="AF 4.2 EP",$AZ56&gt;3.25,$AZ56&lt;4.545),(($AZ56-3.25)/1.295),AND($AZ56&gt;=4.325,OR($D56="AF 4.0 IP",$D56="AF 4.0 EP")),1,AND($AZ56&gt;=4.445,OR($D56="AF 4.1 IP",$D56="AF 4.1 EP")),1,AND($AZ56&gt;=4.545,OR($D56="AF 4.2 IP",$D56="AF 4.2 EP")),1)</f>
        <v/>
      </c>
      <c r="BD56" s="144" t="str" cm="1">
        <f t="array" ref="BD56">_xlfn.IFS($C56="","",AND(Datos!$P56="Balasto OK",$BB56=0.4),0.1,AND(Datos!$P56="Balasto OK",$BB56=0.3),0.08,AND(Datos!$P56="Balasto NOK",$BB56=0.4),0.2,AND(Datos!$P56="Balasto NOK",$BB56=0.3),0.15,AND(Datos!$P56="Placa",$BB56=0.4),1,AND(Datos!$P56="Placa",$BB56=0.3),0.08)</f>
        <v/>
      </c>
      <c r="BE56" s="145" t="str" cm="1">
        <f t="array" ref="BE56">_xlfn.IFS($C56="","",AND(Datos!$P56="Balasto OK",$BB56=0.4),0.6,AND(Datos!$P56="Balasto OK",$BB56=0.3),0.45,AND(Datos!$P56="Balasto NOK",$BB56=0.4),1,AND(Datos!$P56="Balasto NOK",$BB56=0.3),0.75,AND(Datos!$P56="Placa",$BB56=0.4),0.6,AND(Datos!$P56="Placa",$BB56=0.3),0.45)</f>
        <v/>
      </c>
      <c r="BF56" s="143" t="str" cm="1">
        <f t="array" ref="BF56">_xlfn.IFS($C56="","",AND($C56="Ibérico",Interno!$AM56="11"),((3.75/Datos!$K56)+0.015),AND($C56="Ibérico",Interno!$AM56="12"),((50/Datos!$K56)-0.17),AND($C56="Ibérico",Interno!$AM56="110"),0.015,AND($C56="Estándar",Interno!$AM56="21"),((3.75/Datos!$K56)+0.015),AND($C56="Estándar",Interno!$AM56="22"),((50/Datos!$K56)-0.17),AND($C56="Estándar",Interno!$AM56="210"),0.015)</f>
        <v/>
      </c>
      <c r="BG56" s="145" t="str" cm="1">
        <f t="array" ref="BG56">_xlfn.IFS($C56="","",AND($C56="Ibérico",Interno!$AM56="11"),((3.75/Datos!$K56)+0.015),AND($C56="Ibérico",Interno!$AM56="12"),((60/Datos!$K56)-0.21),AND($C56="Ibérico",Interno!$AM56="110"),0.015,AND($C56="Estándar",Interno!$AM56="21"),((3.75/Datos!$K56)+0.015),AND($C56="Estándar",Interno!$AM56="22"),((60/Datos!$K56)-0.21),AND($C56="Estándar",Interno!$AM56="210"),0.015)</f>
        <v/>
      </c>
      <c r="BH56" s="143" t="str">
        <f>IF($BA56="","",($BB56/Datos!$U56)*Datos!$AA56*$BA56)</f>
        <v/>
      </c>
      <c r="BI56" s="145" t="str">
        <f>IF($BA56="","",($BB56/Datos!$U56)*Datos!$AB56*$BA56)</f>
        <v/>
      </c>
      <c r="BJ56" s="143" t="str">
        <f>IF($AZ56="","",($AZ56/Datos!$U56)*Datos!$AF56)</f>
        <v/>
      </c>
      <c r="BK56" s="144" t="str">
        <f>IF($AZ56="","",($BB56/Datos!$U56)*Datos!$AF56*$BA56)</f>
        <v/>
      </c>
      <c r="BL56" s="144" t="str">
        <f>IF($AZ56="","",TAN(Datos!$AG56*(PI()/180))*$BA56)</f>
        <v/>
      </c>
      <c r="BM56" s="144" t="str">
        <f>IF($AZ56="","",TAN(Datos!$AH56*(PI()/180))*$BA56)</f>
        <v/>
      </c>
      <c r="BN56" s="144" t="str" cm="1">
        <f t="array" ref="BN56">_xlfn.IFS($AZ56="","",AND($G56&lt;&gt;"",Datos!$F56="Recta"),$BO56,$G56&lt;&gt;"",TAN($BD56*(PI()/180))*$BA56)</f>
        <v/>
      </c>
      <c r="BO56" s="145" t="str">
        <f t="shared" si="3"/>
        <v/>
      </c>
      <c r="BQ56" s="143" t="str" cm="1">
        <f t="array" ref="BQ56">_xlfn.IFS($D56="","",$D56="AF 4.0 IP",Maestro!$AC$6,$D56="AF 4.1 IP",Maestro!$AC$7,$D56="AF 4.2 IP",Maestro!$AC$8,$D56="AF 4.0 EP",Maestro!$AC$13,$D56="AF 4.1. IP",Maestro!$AC$14,$D56="AF 4.2 IP",Maestro!$AC$15)</f>
        <v/>
      </c>
      <c r="BR56" s="144" t="str" cm="1">
        <f t="array" ref="BR56">_xlfn.IFS($D56="","",$D56="AF 4.0 IP",Maestro!$AD$6,$D56="AF 4.1 IP",Maestro!$AD$7,$D56="AF 4.2 IP",Maestro!$AD$8,$D56="AF 4.0 EP",Maestro!$AD$13,$D56="AF 4.1. IP",Maestro!$AD$14,$D56="AF 4.2 IP",Maestro!$AD$15)</f>
        <v/>
      </c>
      <c r="BS56" s="144" t="str" cm="1">
        <f t="array" ref="BS56">_xlfn.IFS($D56="","",AND($D56&lt;&gt;"",OR(AND($C56="Ibérico",$BR56&lt;=3.32),AND($C56="Estándar",$BR56&lt;=3.25))),0.4,AND($D56="AF 4.0 IP",$BR56&gt;3.32,$BR56&lt;4.325),((7.34-$BR56)/10.05),AND($D56="AF 4.1 IP",$BR56&gt;3.32,$BR56&lt;4.445),((7.82-$BR56)/11.25),AND($D56="AF 4.2 IP",$BR56&gt;3.32,$BR56&lt;4.545),((8.22-$BR56)/12.25),AND($D56="AF 4.0 EP",$BR56&gt;3.25,$BR56&lt;4.325),((7.55-$BR56)/10.75),AND($D56="AF 4.1 EP",$BR56&gt;3.25,$BR56&lt;4.445),((8.03-$BR56)/11.95),AND($D56="AF 4.2 EP",$BR56&gt;3.25,$BR56&lt;4.545),((8.43-$BR56)/12.95),AND($BR56&gt;=4.325,OR($D56="AF 4.0 IP",$D56="AF 4.0 EP")),0.3,AND($BR56&gt;=4.445,OR($D56="AF 4.1 IP",$D56="AF 4.1 EP")),0.3,AND($BR56&gt;=4.545,OR($D56="AF 4.2 IP",$D56="AF 4.2 EP")),0.3)</f>
        <v/>
      </c>
      <c r="BT56" s="145" t="str" cm="1">
        <f t="array" ref="BT56">_xlfn.IFS($D56="","",AND($D56&lt;&gt;"",OR(AND($C56="Ibérico",$BR56&lt;=3.32),AND($C56="Estándar",$BR56&lt;=3.25))),0,AND($D56="AF 4.0 IP",$BR56&gt;3.32,$BR56&lt;4.325),(($BR56-3.32)/1.005),AND($D56="AF 4.1 IP",$BR56&gt;3.32,$BR56&lt;4.445),(($BR56-3.32)/1.125),AND($D56="AF 4.2 IP",$BR56&gt;3.32,$BR56&lt;4.545),(($BR56-3.32)/1.225),AND($D56="AF 4.0 EP",$BR56&gt;3.25,$BR56&lt;4.325),(($BR56-3.25)/1.075),AND($D56="AF 4.1 EP",$BR56&gt;3.25,$BR56&lt;4.445),(($BR56-3.25)/1.195),AND($D56="AF 4.2 EP",$BR56&gt;3.25,$BR56&lt;4.545),(($BR56-3.25)/1.295),AND($BR56&gt;=4.325,OR($D56="AF 4.0 IP",$D56="AF 4.0 EP")),1,AND($BR56&gt;=4.445,OR($D56="AF 4.1 IP",$D56="AF 4.1 EP")),1,AND($BR56&gt;=4.545,OR($D56="AF 4.2 IP",$D56="AF 4.2 EP")),1)</f>
        <v/>
      </c>
      <c r="BU56" s="143" t="str" cm="1">
        <f t="array" ref="BU56">_xlfn.IFS($C56="","",AND($C56="Ibérico",Interno!$AM56="11"),((3.75/Datos!$K56)+0.015),AND($C56="Ibérico",Interno!$AM56="12"),((50/Datos!$K56)-0.17),AND($C56="Ibérico",Interno!$AM56="110"),0.015,AND($C56="Estándar",Interno!$AM56="21"),((3.75/Datos!$K56)+0.015),AND($C56="Estándar",Interno!$AM56="22"),((50/Datos!$K56)-0.17),AND($C56="Estándar",Interno!$AM56="210"),0.015)</f>
        <v/>
      </c>
      <c r="BV56" s="145" t="str" cm="1">
        <f t="array" ref="BV56">_xlfn.IFS($C56="","",AND($C56="Ibérico",Interno!$AM56="11"),((3.75/Datos!$K56)+0.015),AND($C56="Ibérico",Interno!$AM56="12"),((60/Datos!$K56)-0.21),AND($C56="Ibérico",Interno!$AM56="110"),0.015,AND($C56="Estándar",Interno!$AM56="21"),((3.75/Datos!$K56)+0.015),AND($C56="Estándar",Interno!$AM56="22"),((60/Datos!$K56)-0.21),AND($C56="Estándar",Interno!$AM56="210"),0.015)</f>
        <v/>
      </c>
      <c r="BW56" s="146" t="str">
        <f>IF($BR56="","",($BR56/Datos!$U56)*Datos!$AF56)</f>
        <v/>
      </c>
    </row>
    <row r="57" spans="2:75" x14ac:dyDescent="0.35">
      <c r="B57" s="143" t="str">
        <f>IF(Datos!$B57="","",Datos!$B57)</f>
        <v/>
      </c>
      <c r="C57" s="144" t="str">
        <f>IF(Datos!$E57="","",Datos!$E57)</f>
        <v/>
      </c>
      <c r="D57" s="145" t="str">
        <f>IF(Datos!$J57="","",Datos!$J57)</f>
        <v/>
      </c>
      <c r="F57" s="143" t="str" cm="1">
        <f t="array" ref="F57">_xlfn.IFS($D57="","",$D57="AF 4.0 IP",Maestro!$W$6,$D57="AF 4.1 IP",Maestro!$W$7,$D57="AF 4.2 IP",Maestro!$W$8,$D57="AF 4.0 EP",Maestro!$W$13,$D57="AF 4.1. IP",Maestro!$W$14,$D57="AF 4.2 IP",Maestro!$W$15)</f>
        <v/>
      </c>
      <c r="G57" s="144" t="str" cm="1">
        <f t="array" ref="G57">_xlfn.IFS($D57="","",$D57="AF 4.0 IP",Maestro!$X$6,$D57="AF 4.1 IP",Maestro!$X$7,$D57="AF 4.2 IP",Maestro!$X$8,$D57="AF 4.0 EP",Maestro!$X$13,$D57="AF 4.1. IP",Maestro!$X$14,$D57="AF 4.2 IP",Maestro!$X$15)</f>
        <v/>
      </c>
      <c r="H57" s="144" t="str" cm="1">
        <f t="array" ref="H57">_xlfn.IFS(Datos!$V57="","",($G57-Datos!$V57)&lt;0,0,($G57-Datos!$V57)&gt;=0,($G57-Datos!$V57))</f>
        <v/>
      </c>
      <c r="I57" s="144" t="str" cm="1">
        <f t="array" ref="I57">_xlfn.IFS($D57="","",AND($D57&lt;&gt;"",OR(AND($C57="Ibérico",$G57&lt;=3.32),AND($C57="Estándar",$G57&lt;=3.25))),0.4,AND($D57="AF 4.0 IP",$G57&gt;3.32,$G57&lt;4.325),((7.34-$G57)/10.05),AND($D57="AF 4.1 IP",$G57&gt;3.32,$G57&lt;4.445),((7.82-$G57)/11.25),AND($D57="AF 4.2 IP",$G57&gt;3.32,$G57&lt;4.545),((8.22-$G57)/12.25),AND($D57="AF 4.0 EP",$G57&gt;3.25,$G57&lt;4.325),((7.55-$G57)/10.75),AND($D57="AF 4.1 EP",$G57&gt;3.25,$G57&lt;4.445),((8.03-$G57)/11.95),AND($D57="AF 4.2 EP",$G57&gt;3.25,$G57&lt;4.545),((8.43-$G57)/12.95),AND($G57&gt;=4.325,OR($D57="AF 4.0 IP",$D57="AF 4.0 EP")),0.3,AND($G57&gt;=4.445,OR($D57="AF 4.1 IP",$D57="AF 4.1 EP")),0.3,AND($G57&gt;=4.545,OR($D57="AF 4.2 IP",$D57="AF 4.2 EP")),0.3)</f>
        <v/>
      </c>
      <c r="J57" s="144" t="str" cm="1">
        <f t="array" ref="J57">_xlfn.IFS($D57="","",AND($D57&lt;&gt;"",OR(AND($C57="Ibérico",$G57&lt;=3.32),AND($C57="Estándar",$G57&lt;=3.25))),0,AND($D57="AF 4.0 IP",$G57&gt;3.32,$G57&lt;4.325),(($G57-3.32)/1.005),AND($D57="AF 4.1 IP",$G57&gt;3.32,$G57&lt;4.445),(($G57-3.32)/1.125),AND($D57="AF 4.2 IP",$G57&gt;3.32,$G57&lt;4.545),(($G57-3.32)/1.225),AND($D57="AF 4.0 EP",$G57&gt;3.25,$G57&lt;4.325),(($G57-3.25)/1.075),AND($D57="AF 4.1 EP",$G57&gt;3.25,$G57&lt;4.445),(($G57-3.25)/1.195),AND($D57="AF 4.2 EP",$G57&gt;3.25,$G57&lt;4.545),(($G57-3.25)/1.295),AND($G57&gt;=4.325,OR($D57="AF 4.0 IP",$D57="AF 4.0 EP")),1,AND($G57&gt;=4.445,OR($D57="AF 4.1 IP",$D57="AF 4.1 EP")),1,AND($G57&gt;=4.545,OR($D57="AF 4.2 IP",$D57="AF 4.2 EP")),1)</f>
        <v/>
      </c>
      <c r="K57" s="144" t="str" cm="1">
        <f t="array" ref="K57">_xlfn.IFS($C57="","",AND(Datos!$P57="Balasto OK",$I57=0.4),0.1,AND(Datos!$P57="Balasto OK",$I57=0.3),0.08,AND(Datos!$P57="Balasto NOK",$I57=0.4),0.2,AND(Datos!$P57="Balasto NOK",$I57=0.3),0.15,AND(Datos!$P57="Placa",$I57=0.4),1,AND(Datos!$P57="Placa",$I57=0.3),0.08)</f>
        <v/>
      </c>
      <c r="L57" s="145" t="str" cm="1">
        <f t="array" ref="L57">_xlfn.IFS($C57="","",AND(Datos!$P57="Balasto OK",$I57=0.4),0.6,AND(Datos!$P57="Balasto OK",$I57=0.3),0.45,AND(Datos!$P57="Balasto NOK",$I57=0.4),1,AND(Datos!$P57="Balasto NOK",$I57=0.3),0.75,AND(Datos!$P57="Placa",$I57=0.4),0.6,AND(Datos!$P57="Placa",$I57=0.3),0.45)</f>
        <v/>
      </c>
      <c r="M57" s="143" t="str" cm="1">
        <f t="array" ref="M57">_xlfn.IFS($C57="","",AND($C57="Ibérico",Interno!$AM57="11"),((3.75/Datos!$K57)+(16.25*$J57/Datos!$K57)+0.015),AND($C57="Ibérico",Interno!$AM57="12"),((50/Datos!$K57)+(0.065*$J57)-0.17),AND($C57="Ibérico",Interno!$AM57="110"),0.015,AND($C57="Estándar",Interno!$AM57="21"),((3.75/Datos!$K57)+(16.25*$J57/Datos!$K57)+0.015),AND($C57="Estándar",Interno!$AM57="22"),((50/Datos!$K57)+(0.065*$J57)-0.17),AND($C57="Estándar",Interno!$AM57="210"),0.015)</f>
        <v/>
      </c>
      <c r="N57" s="145" t="str" cm="1">
        <f t="array" ref="N57">_xlfn.IFS($C57="","",AND($C57="Ibérico",Interno!$AM57="11"),((3.75/Datos!$K57)+(16.25*$J57/Datos!$K57)+0.015),AND($C57="Ibérico",Interno!$AM57="12"),((60/Datos!$K57)+($J57*(0.105-(10/Datos!$K57)))-0.21),AND($C57="Ibérico",Interno!$AM57="110"),0.015,AND($C57="Estándar",Interno!$AM57="21"),((3.75/Datos!$K57)+(16.25*$J57/Datos!$K57)+0.015),AND($C57="Estándar",Interno!$AM57="22"),((60/Datos!$K57)+($J57*(0.105-(10/Datos!$K57)))-0.21),AND($C57="Estándar",Interno!$AM57="210"),0.015)</f>
        <v/>
      </c>
      <c r="O57" s="143" t="str">
        <f>IF($H57="","",($I57/Datos!$U57)*Datos!$AA57*$H57)</f>
        <v/>
      </c>
      <c r="P57" s="145" t="str">
        <f>IF($H57="","",($I57/Datos!$U57)*Datos!$AB57*$H57)</f>
        <v/>
      </c>
      <c r="Q57" s="143" t="str">
        <f>IF($F57="","",($I57/Datos!$U57)*Datos!$AA57*$F57)</f>
        <v/>
      </c>
      <c r="R57" s="145" t="str">
        <f>IF($F57="","",($I57/Datos!$U57)*Datos!$AB57*$F57)</f>
        <v/>
      </c>
      <c r="S57" s="143" t="str">
        <f>IF($G57="","",($G57/Datos!$U57)*Datos!$AF57)</f>
        <v/>
      </c>
      <c r="T57" s="144" t="str">
        <f>IF($G57="","",($I57/Datos!$U57)*Datos!$AF57*$H57)</f>
        <v/>
      </c>
      <c r="U57" s="144" t="str">
        <f>IF($G57="","",TAN(Datos!$AG57*(PI()/180))*$H57)</f>
        <v/>
      </c>
      <c r="V57" s="144" t="str">
        <f>IF($G57="","",TAN(Datos!$AH57*(PI()/180))*$H57)</f>
        <v/>
      </c>
      <c r="W57" s="144" t="str" cm="1">
        <f t="array" ref="W57">_xlfn.IFS($G57="","",AND($G57&lt;&gt;"",Datos!$F57="Recta"),$X57,$G57&lt;&gt;"",TAN($K57*(PI()/180))*$H57)</f>
        <v/>
      </c>
      <c r="X57" s="145" t="str">
        <f t="shared" si="0"/>
        <v/>
      </c>
      <c r="Y57" s="143" t="str">
        <f>IF($F57="","",-(Datos!$AF57/2)+($F57/Datos!$U57)*Datos!$AF57)</f>
        <v/>
      </c>
      <c r="Z57" s="144" t="str">
        <f>IF($F57="","",(Datos!$AF57/2)+($F57/Datos!$U57)*Datos!$AF57)</f>
        <v/>
      </c>
      <c r="AA57" s="144" t="str">
        <f>IF($F57="","",$I57*($F57/Datos!$U57)*Datos!$AF57)</f>
        <v/>
      </c>
      <c r="AB57" s="144" t="str">
        <f>IF($F57="","",TAN(Datos!$AG57*(PI()/180))*$F57)</f>
        <v/>
      </c>
      <c r="AC57" s="144" t="str">
        <f>IF($F57="","",TAN(Datos!$AH57*(PI()/180))*$F57)</f>
        <v/>
      </c>
      <c r="AD57" s="144" t="str" cm="1">
        <f t="array" ref="AD57">_xlfn.IFS($G57="","",AND($G57&lt;&gt;"",Datos!$F57="Recta"),$AE57,$G57&lt;&gt;"",TAN($L57*(PI()/180))*$F57)</f>
        <v/>
      </c>
      <c r="AE57" s="145" t="str">
        <f t="shared" si="1"/>
        <v/>
      </c>
      <c r="AG57" s="143" t="str" cm="1">
        <f t="array" ref="AG57">_xlfn.IFS($D57="","",$D57="AF 4.0 IP",Maestro!$Y$6,$D57="AF 4.1 IP",Maestro!$Y$7,$D57="AF 4.2 IP",Maestro!$Y$8,$D57="AF 4.0 EP",Maestro!$Y$13,$D57="AF 4.1. IP",Maestro!$Y$14,$D57="AF 4.2 IP",Maestro!$Y$15)</f>
        <v/>
      </c>
      <c r="AH57" s="144" t="str" cm="1">
        <f t="array" ref="AH57">_xlfn.IFS($D57="","",$D57="AF 4.0 IP",Maestro!$Z$6,$D57="AF 4.1 IP",Maestro!$Z$7,$D57="AF 4.2 IP",Maestro!$Z$8,$D57="AF 4.0 EP",Maestro!$Z$13,$D57="AF 4.1. IP",Maestro!$Z$14,$D57="AF 4.2 IP",Maestro!$Z$15)</f>
        <v/>
      </c>
      <c r="AI57" s="144" t="str" cm="1">
        <f t="array" ref="AI57">_xlfn.IFS(Datos!$V57="","",($AH57-Datos!$V57)&lt;0,0,($AH57-Datos!$V57)&gt;=0,($AH57-Datos!$V57))</f>
        <v/>
      </c>
      <c r="AJ57" s="144" t="str" cm="1">
        <f t="array" ref="AJ57">_xlfn.IFS($D57="","",AND($D57&lt;&gt;"",OR(AND($C57="Ibérico",$AH57&lt;=3.32),AND($C57="Estándar",$AH57&lt;=3.25))),0.4,AND($D57="AF 4.0 IP",$AH57&gt;3.32,$AH57&lt;4.325),((7.34-$AH57)/10.05),AND($D57="AF 4.1 IP",$AH57&gt;3.32,$AH57&lt;4.445),((7.82-$AH57)/11.25),AND($D57="AF 4.2 IP",$AH57&gt;3.32,$AH57&lt;4.545),((8.22-$AH57)/12.25),AND($D57="AF 4.0 EP",$AH57&gt;3.25,$AH57&lt;4.325),((7.55-$AH57)/10.75),AND($D57="AF 4.1 EP",$AH57&gt;3.25,$AH57&lt;4.445),((8.03-$AH57)/11.95),AND($D57="AF 4.2 EP",$AH57&gt;3.25,$AH57&lt;4.545),((8.43-$AH57)/12.95),AND($AH57&gt;=4.325,OR($D57="AF 4.0 IP",$D57="AF 4.0 EP")),0.3,AND($AH57&gt;=4.445,OR($D57="AF 4.1 IP",$D57="AF 4.1 EP")),0.3,AND($AH57&gt;=4.545,OR($D57="AF 4.2 IP",$D57="AF 4.2 EP")),0.3)</f>
        <v/>
      </c>
      <c r="AK57" s="144" t="str" cm="1">
        <f t="array" ref="AK57">_xlfn.IFS($D57="","",AND($D57&lt;&gt;"",OR(AND($C57="Ibérico",$AH57&lt;=3.32),AND($C57="Estándar",$AH57&lt;=3.25))),0,AND($D57="AF 4.0 IP",$AH57&gt;3.32,$AH57&lt;4.325),(($AH57-3.32)/1.005),AND($D57="AF 4.1 IP",$AH57&gt;3.32,$AH57&lt;4.445),(($AH57-3.32)/1.125),AND($D57="AF 4.2 IP",$AH57&gt;3.32,$AH57&lt;4.545),(($AH57-3.32)/1.225),AND($D57="AF 4.0 EP",$AH57&gt;3.25,$AH57&lt;4.325),(($AH57-3.25)/1.075),AND($D57="AF 4.1 EP",$AH57&gt;3.25,$AH57&lt;4.445),(($AH57-3.25)/1.195),AND($D57="AF 4.2 EP",$AH57&gt;3.25,$AH57&lt;4.545),(($AH57-3.25)/1.295),AND($AH57&gt;=4.325,OR($D57="AF 4.0 IP",$D57="AF 4.0 EP")),1,AND($AH57&gt;=4.445,OR($D57="AF 4.1 IP",$D57="AF 4.1 EP")),1,AND($AH57&gt;=4.545,OR($D57="AF 4.2 IP",$D57="AF 4.2 EP")),1)</f>
        <v/>
      </c>
      <c r="AL57" s="144" t="str" cm="1">
        <f t="array" ref="AL57">_xlfn.IFS($C57="","",AND(Datos!$P57="Balasto OK",$AJ57=0.4),0.1,AND(Datos!$P57="Balasto OK",$AJ57=0.3),0.08,AND(Datos!$P57="Balasto NOK",$AJ57=0.4),0.2,AND(Datos!$P57="Balasto NOK",$AJ57=0.3),0.15,AND(Datos!$P57="Placa",$AJ57=0.4),1,AND(Datos!$P57="Placa",$AJ57=0.3),0.08)</f>
        <v/>
      </c>
      <c r="AM57" s="145" t="str" cm="1">
        <f t="array" ref="AM57">_xlfn.IFS($C57="","",AND(Datos!$P57="Balasto OK",$AJ57=0.4),0.6,AND(Datos!$P57="Balasto OK",$AJ57=0.3),0.45,AND(Datos!$P57="Balasto NOK",$AJ57=0.4),1,AND(Datos!$P57="Balasto NOK",$AJ57=0.3),0.75,AND(Datos!$P57="Placa",$AJ57=0.4),0.6,AND(Datos!$P57="Placa",$AJ57=0.3),0.45)</f>
        <v/>
      </c>
      <c r="AN57" s="143" t="str" cm="1">
        <f t="array" ref="AN57">_xlfn.IFS($C57="","",AND($C57="Ibérico",Interno!$AM57="11"),((3.75/Datos!$K57)+0.015),AND($C57="Ibérico",Interno!$AM57="12"),((50/Datos!$K57)-0.17),AND($C57="Ibérico",Interno!$AM57="110"),0.015,AND($C57="Estándar",Interno!$AM57="21"),((3.75/Datos!$K57)+0.015),AND($C57="Estándar",Interno!$AM57="22"),((50/Datos!$K57)-0.17),AND($C57="Estándar",Interno!$AM57="210"),0.015)</f>
        <v/>
      </c>
      <c r="AO57" s="145" t="str" cm="1">
        <f t="array" ref="AO57">_xlfn.IFS($C57="","",AND($C57="Ibérico",Interno!$AM57="11"),((3.75/Datos!$K57)+0.015),AND($C57="Ibérico",Interno!$AM57="12"),((60/Datos!$K57)-0.21),AND($C57="Ibérico",Interno!$AM57="110"),0.015,AND($C57="Estándar",Interno!$AM57="21"),((3.75/Datos!$K57)+0.015),AND($C57="Estándar",Interno!$AM57="22"),((60/Datos!$K57)-0.21),AND($C57="Estándar",Interno!$AM57="210"),0.015)</f>
        <v/>
      </c>
      <c r="AP57" s="143" t="str">
        <f>IF($AI57="","",($AJ57/Datos!$U57)*Datos!$AA57*$AI57)</f>
        <v/>
      </c>
      <c r="AQ57" s="145" t="str">
        <f>IF($AI57="","",($AJ57/Datos!$U57)*Datos!$AB57*$AI57)</f>
        <v/>
      </c>
      <c r="AR57" s="143" t="str">
        <f>IF($AH57="","",($AH57/Datos!$U57)*Datos!$AF57)</f>
        <v/>
      </c>
      <c r="AS57" s="144" t="str">
        <f>IF($AH57="","",($AJ57/Datos!$U57)*Datos!$AF57*$AI57)</f>
        <v/>
      </c>
      <c r="AT57" s="144" t="str">
        <f>IF($AH57="","",TAN(Datos!$AG57*(PI()/180))*$AI57)</f>
        <v/>
      </c>
      <c r="AU57" s="144" t="str">
        <f>IF($AH57="","",TAN(Datos!$AH57*(PI()/180))*$AI57)</f>
        <v/>
      </c>
      <c r="AV57" s="144" t="str" cm="1">
        <f t="array" ref="AV57">_xlfn.IFS($AH57="","",AND($G57&lt;&gt;"",Datos!$F57="Recta"),$AW57,$G57&lt;&gt;"",TAN($AL57*(PI()/180))*$AI57)</f>
        <v/>
      </c>
      <c r="AW57" s="145" t="str">
        <f t="shared" si="2"/>
        <v/>
      </c>
      <c r="AY57" s="143" t="str" cm="1">
        <f t="array" ref="AY57">_xlfn.IFS($D57="","",$D57="AF 4.0 IP",Maestro!$AA$6,$D57="AF 4.1 IP",Maestro!$AA$7,$D57="AF 4.2 IP",Maestro!$AA$8,$D57="AF 4.0 EP",Maestro!$AA$13,$D57="AF 4.1. IP",Maestro!$AA$14,$D57="AF 4.2 IP",Maestro!$AA$15)</f>
        <v/>
      </c>
      <c r="AZ57" s="144" t="str" cm="1">
        <f t="array" ref="AZ57">_xlfn.IFS($D57="","",$D57="AF 4.0 IP",Maestro!$AB$6,$D57="AF 4.1 IP",Maestro!$AB$7,$D57="AF 4.2 IP",Maestro!$AB$8,$D57="AF 4.0 EP",Maestro!$AB$13,$D57="AF 4.1. IP",Maestro!$AB$14,$D57="AF 4.2 IP",Maestro!$AB$15)</f>
        <v/>
      </c>
      <c r="BA57" s="144" t="str" cm="1">
        <f t="array" ref="BA57">_xlfn.IFS(Datos!$V57="","",($AZ57-Datos!$V57)&lt;0,0,($AZ57-Datos!$V57)&gt;=0,($AZ57-Datos!$V57))</f>
        <v/>
      </c>
      <c r="BB57" s="144" t="str" cm="1">
        <f t="array" ref="BB57">_xlfn.IFS($D57="","",AND($D57&lt;&gt;"",OR(AND($C57="Ibérico",$AZ57&lt;=3.32),AND($C57="Estándar",$AZ57&lt;=3.25))),0.4,AND($D57="AF 4.0 IP",$AZ57&gt;3.32,$AZ57&lt;4.325),((7.34-$AZ57)/10.05),AND($D57="AF 4.1 IP",$AZ57&gt;3.32,$AZ57&lt;4.445),((7.82-$AZ57)/11.25),AND($D57="AF 4.2 IP",$AZ57&gt;3.32,$AZ57&lt;4.545),((8.22-$AZ57)/12.25),AND($D57="AF 4.0 EP",$AZ57&gt;3.25,$AZ57&lt;4.325),((7.55-$AZ57)/10.75),AND($D57="AF 4.1 EP",$AZ57&gt;3.25,$AZ57&lt;4.445),((8.03-$AZ57)/11.95),AND($D57="AF 4.2 EP",$AZ57&gt;3.25,$AZ57&lt;4.545),((8.43-$AZ57)/12.95),AND($AZ57&gt;=4.325,OR($D57="AF 4.0 IP",$D57="AF 4.0 EP")),0.3,AND($AZ57&gt;=4.445,OR($D57="AF 4.1 IP",$D57="AF 4.1 EP")),0.3,AND($AZ57&gt;=4.545,OR($D57="AF 4.2 IP",$D57="AF 4.2 EP")),0.3)</f>
        <v/>
      </c>
      <c r="BC57" s="144" t="str" cm="1">
        <f t="array" ref="BC57">_xlfn.IFS($D57="","",AND($D57&lt;&gt;"",OR(AND($C57="Ibérico",$AZ57&lt;=3.32),AND($C57="Estándar",$AZ57&lt;=3.25))),0,AND($D57="AF 4.0 IP",$AZ57&gt;3.32,$AZ57&lt;4.325),(($AZ57-3.32)/1.005),AND($D57="AF 4.1 IP",$AZ57&gt;3.32,$AZ57&lt;4.445),(($AZ57-3.32)/1.125),AND($D57="AF 4.2 IP",$AZ57&gt;3.32,$AZ57&lt;4.545),(($AZ57-3.32)/1.225),AND($D57="AF 4.0 EP",$AZ57&gt;3.25,$AZ57&lt;4.325),(($AZ57-3.25)/1.075),AND($D57="AF 4.1 EP",$AZ57&gt;3.25,$AZ57&lt;4.445),(($AZ57-3.25)/1.195),AND($D57="AF 4.2 EP",$AZ57&gt;3.25,$AZ57&lt;4.545),(($AZ57-3.25)/1.295),AND($AZ57&gt;=4.325,OR($D57="AF 4.0 IP",$D57="AF 4.0 EP")),1,AND($AZ57&gt;=4.445,OR($D57="AF 4.1 IP",$D57="AF 4.1 EP")),1,AND($AZ57&gt;=4.545,OR($D57="AF 4.2 IP",$D57="AF 4.2 EP")),1)</f>
        <v/>
      </c>
      <c r="BD57" s="144" t="str" cm="1">
        <f t="array" ref="BD57">_xlfn.IFS($C57="","",AND(Datos!$P57="Balasto OK",$BB57=0.4),0.1,AND(Datos!$P57="Balasto OK",$BB57=0.3),0.08,AND(Datos!$P57="Balasto NOK",$BB57=0.4),0.2,AND(Datos!$P57="Balasto NOK",$BB57=0.3),0.15,AND(Datos!$P57="Placa",$BB57=0.4),1,AND(Datos!$P57="Placa",$BB57=0.3),0.08)</f>
        <v/>
      </c>
      <c r="BE57" s="145" t="str" cm="1">
        <f t="array" ref="BE57">_xlfn.IFS($C57="","",AND(Datos!$P57="Balasto OK",$BB57=0.4),0.6,AND(Datos!$P57="Balasto OK",$BB57=0.3),0.45,AND(Datos!$P57="Balasto NOK",$BB57=0.4),1,AND(Datos!$P57="Balasto NOK",$BB57=0.3),0.75,AND(Datos!$P57="Placa",$BB57=0.4),0.6,AND(Datos!$P57="Placa",$BB57=0.3),0.45)</f>
        <v/>
      </c>
      <c r="BF57" s="143" t="str" cm="1">
        <f t="array" ref="BF57">_xlfn.IFS($C57="","",AND($C57="Ibérico",Interno!$AM57="11"),((3.75/Datos!$K57)+0.015),AND($C57="Ibérico",Interno!$AM57="12"),((50/Datos!$K57)-0.17),AND($C57="Ibérico",Interno!$AM57="110"),0.015,AND($C57="Estándar",Interno!$AM57="21"),((3.75/Datos!$K57)+0.015),AND($C57="Estándar",Interno!$AM57="22"),((50/Datos!$K57)-0.17),AND($C57="Estándar",Interno!$AM57="210"),0.015)</f>
        <v/>
      </c>
      <c r="BG57" s="145" t="str" cm="1">
        <f t="array" ref="BG57">_xlfn.IFS($C57="","",AND($C57="Ibérico",Interno!$AM57="11"),((3.75/Datos!$K57)+0.015),AND($C57="Ibérico",Interno!$AM57="12"),((60/Datos!$K57)-0.21),AND($C57="Ibérico",Interno!$AM57="110"),0.015,AND($C57="Estándar",Interno!$AM57="21"),((3.75/Datos!$K57)+0.015),AND($C57="Estándar",Interno!$AM57="22"),((60/Datos!$K57)-0.21),AND($C57="Estándar",Interno!$AM57="210"),0.015)</f>
        <v/>
      </c>
      <c r="BH57" s="143" t="str">
        <f>IF($BA57="","",($BB57/Datos!$U57)*Datos!$AA57*$BA57)</f>
        <v/>
      </c>
      <c r="BI57" s="145" t="str">
        <f>IF($BA57="","",($BB57/Datos!$U57)*Datos!$AB57*$BA57)</f>
        <v/>
      </c>
      <c r="BJ57" s="143" t="str">
        <f>IF($AZ57="","",($AZ57/Datos!$U57)*Datos!$AF57)</f>
        <v/>
      </c>
      <c r="BK57" s="144" t="str">
        <f>IF($AZ57="","",($BB57/Datos!$U57)*Datos!$AF57*$BA57)</f>
        <v/>
      </c>
      <c r="BL57" s="144" t="str">
        <f>IF($AZ57="","",TAN(Datos!$AG57*(PI()/180))*$BA57)</f>
        <v/>
      </c>
      <c r="BM57" s="144" t="str">
        <f>IF($AZ57="","",TAN(Datos!$AH57*(PI()/180))*$BA57)</f>
        <v/>
      </c>
      <c r="BN57" s="144" t="str" cm="1">
        <f t="array" ref="BN57">_xlfn.IFS($AZ57="","",AND($G57&lt;&gt;"",Datos!$F57="Recta"),$BO57,$G57&lt;&gt;"",TAN($BD57*(PI()/180))*$BA57)</f>
        <v/>
      </c>
      <c r="BO57" s="145" t="str">
        <f t="shared" si="3"/>
        <v/>
      </c>
      <c r="BQ57" s="143" t="str" cm="1">
        <f t="array" ref="BQ57">_xlfn.IFS($D57="","",$D57="AF 4.0 IP",Maestro!$AC$6,$D57="AF 4.1 IP",Maestro!$AC$7,$D57="AF 4.2 IP",Maestro!$AC$8,$D57="AF 4.0 EP",Maestro!$AC$13,$D57="AF 4.1. IP",Maestro!$AC$14,$D57="AF 4.2 IP",Maestro!$AC$15)</f>
        <v/>
      </c>
      <c r="BR57" s="144" t="str" cm="1">
        <f t="array" ref="BR57">_xlfn.IFS($D57="","",$D57="AF 4.0 IP",Maestro!$AD$6,$D57="AF 4.1 IP",Maestro!$AD$7,$D57="AF 4.2 IP",Maestro!$AD$8,$D57="AF 4.0 EP",Maestro!$AD$13,$D57="AF 4.1. IP",Maestro!$AD$14,$D57="AF 4.2 IP",Maestro!$AD$15)</f>
        <v/>
      </c>
      <c r="BS57" s="144" t="str" cm="1">
        <f t="array" ref="BS57">_xlfn.IFS($D57="","",AND($D57&lt;&gt;"",OR(AND($C57="Ibérico",$BR57&lt;=3.32),AND($C57="Estándar",$BR57&lt;=3.25))),0.4,AND($D57="AF 4.0 IP",$BR57&gt;3.32,$BR57&lt;4.325),((7.34-$BR57)/10.05),AND($D57="AF 4.1 IP",$BR57&gt;3.32,$BR57&lt;4.445),((7.82-$BR57)/11.25),AND($D57="AF 4.2 IP",$BR57&gt;3.32,$BR57&lt;4.545),((8.22-$BR57)/12.25),AND($D57="AF 4.0 EP",$BR57&gt;3.25,$BR57&lt;4.325),((7.55-$BR57)/10.75),AND($D57="AF 4.1 EP",$BR57&gt;3.25,$BR57&lt;4.445),((8.03-$BR57)/11.95),AND($D57="AF 4.2 EP",$BR57&gt;3.25,$BR57&lt;4.545),((8.43-$BR57)/12.95),AND($BR57&gt;=4.325,OR($D57="AF 4.0 IP",$D57="AF 4.0 EP")),0.3,AND($BR57&gt;=4.445,OR($D57="AF 4.1 IP",$D57="AF 4.1 EP")),0.3,AND($BR57&gt;=4.545,OR($D57="AF 4.2 IP",$D57="AF 4.2 EP")),0.3)</f>
        <v/>
      </c>
      <c r="BT57" s="145" t="str" cm="1">
        <f t="array" ref="BT57">_xlfn.IFS($D57="","",AND($D57&lt;&gt;"",OR(AND($C57="Ibérico",$BR57&lt;=3.32),AND($C57="Estándar",$BR57&lt;=3.25))),0,AND($D57="AF 4.0 IP",$BR57&gt;3.32,$BR57&lt;4.325),(($BR57-3.32)/1.005),AND($D57="AF 4.1 IP",$BR57&gt;3.32,$BR57&lt;4.445),(($BR57-3.32)/1.125),AND($D57="AF 4.2 IP",$BR57&gt;3.32,$BR57&lt;4.545),(($BR57-3.32)/1.225),AND($D57="AF 4.0 EP",$BR57&gt;3.25,$BR57&lt;4.325),(($BR57-3.25)/1.075),AND($D57="AF 4.1 EP",$BR57&gt;3.25,$BR57&lt;4.445),(($BR57-3.25)/1.195),AND($D57="AF 4.2 EP",$BR57&gt;3.25,$BR57&lt;4.545),(($BR57-3.25)/1.295),AND($BR57&gt;=4.325,OR($D57="AF 4.0 IP",$D57="AF 4.0 EP")),1,AND($BR57&gt;=4.445,OR($D57="AF 4.1 IP",$D57="AF 4.1 EP")),1,AND($BR57&gt;=4.545,OR($D57="AF 4.2 IP",$D57="AF 4.2 EP")),1)</f>
        <v/>
      </c>
      <c r="BU57" s="143" t="str" cm="1">
        <f t="array" ref="BU57">_xlfn.IFS($C57="","",AND($C57="Ibérico",Interno!$AM57="11"),((3.75/Datos!$K57)+0.015),AND($C57="Ibérico",Interno!$AM57="12"),((50/Datos!$K57)-0.17),AND($C57="Ibérico",Interno!$AM57="110"),0.015,AND($C57="Estándar",Interno!$AM57="21"),((3.75/Datos!$K57)+0.015),AND($C57="Estándar",Interno!$AM57="22"),((50/Datos!$K57)-0.17),AND($C57="Estándar",Interno!$AM57="210"),0.015)</f>
        <v/>
      </c>
      <c r="BV57" s="145" t="str" cm="1">
        <f t="array" ref="BV57">_xlfn.IFS($C57="","",AND($C57="Ibérico",Interno!$AM57="11"),((3.75/Datos!$K57)+0.015),AND($C57="Ibérico",Interno!$AM57="12"),((60/Datos!$K57)-0.21),AND($C57="Ibérico",Interno!$AM57="110"),0.015,AND($C57="Estándar",Interno!$AM57="21"),((3.75/Datos!$K57)+0.015),AND($C57="Estándar",Interno!$AM57="22"),((60/Datos!$K57)-0.21),AND($C57="Estándar",Interno!$AM57="210"),0.015)</f>
        <v/>
      </c>
      <c r="BW57" s="146" t="str">
        <f>IF($BR57="","",($BR57/Datos!$U57)*Datos!$AF57)</f>
        <v/>
      </c>
    </row>
    <row r="58" spans="2:75" x14ac:dyDescent="0.35">
      <c r="B58" s="143" t="str">
        <f>IF(Datos!$B58="","",Datos!$B58)</f>
        <v/>
      </c>
      <c r="C58" s="144" t="str">
        <f>IF(Datos!$E58="","",Datos!$E58)</f>
        <v/>
      </c>
      <c r="D58" s="145" t="str">
        <f>IF(Datos!$J58="","",Datos!$J58)</f>
        <v/>
      </c>
      <c r="F58" s="143" t="str" cm="1">
        <f t="array" ref="F58">_xlfn.IFS($D58="","",$D58="AF 4.0 IP",Maestro!$W$6,$D58="AF 4.1 IP",Maestro!$W$7,$D58="AF 4.2 IP",Maestro!$W$8,$D58="AF 4.0 EP",Maestro!$W$13,$D58="AF 4.1. IP",Maestro!$W$14,$D58="AF 4.2 IP",Maestro!$W$15)</f>
        <v/>
      </c>
      <c r="G58" s="144" t="str" cm="1">
        <f t="array" ref="G58">_xlfn.IFS($D58="","",$D58="AF 4.0 IP",Maestro!$X$6,$D58="AF 4.1 IP",Maestro!$X$7,$D58="AF 4.2 IP",Maestro!$X$8,$D58="AF 4.0 EP",Maestro!$X$13,$D58="AF 4.1. IP",Maestro!$X$14,$D58="AF 4.2 IP",Maestro!$X$15)</f>
        <v/>
      </c>
      <c r="H58" s="144" t="str" cm="1">
        <f t="array" ref="H58">_xlfn.IFS(Datos!$V58="","",($G58-Datos!$V58)&lt;0,0,($G58-Datos!$V58)&gt;=0,($G58-Datos!$V58))</f>
        <v/>
      </c>
      <c r="I58" s="144" t="str" cm="1">
        <f t="array" ref="I58">_xlfn.IFS($D58="","",AND($D58&lt;&gt;"",OR(AND($C58="Ibérico",$G58&lt;=3.32),AND($C58="Estándar",$G58&lt;=3.25))),0.4,AND($D58="AF 4.0 IP",$G58&gt;3.32,$G58&lt;4.325),((7.34-$G58)/10.05),AND($D58="AF 4.1 IP",$G58&gt;3.32,$G58&lt;4.445),((7.82-$G58)/11.25),AND($D58="AF 4.2 IP",$G58&gt;3.32,$G58&lt;4.545),((8.22-$G58)/12.25),AND($D58="AF 4.0 EP",$G58&gt;3.25,$G58&lt;4.325),((7.55-$G58)/10.75),AND($D58="AF 4.1 EP",$G58&gt;3.25,$G58&lt;4.445),((8.03-$G58)/11.95),AND($D58="AF 4.2 EP",$G58&gt;3.25,$G58&lt;4.545),((8.43-$G58)/12.95),AND($G58&gt;=4.325,OR($D58="AF 4.0 IP",$D58="AF 4.0 EP")),0.3,AND($G58&gt;=4.445,OR($D58="AF 4.1 IP",$D58="AF 4.1 EP")),0.3,AND($G58&gt;=4.545,OR($D58="AF 4.2 IP",$D58="AF 4.2 EP")),0.3)</f>
        <v/>
      </c>
      <c r="J58" s="144" t="str" cm="1">
        <f t="array" ref="J58">_xlfn.IFS($D58="","",AND($D58&lt;&gt;"",OR(AND($C58="Ibérico",$G58&lt;=3.32),AND($C58="Estándar",$G58&lt;=3.25))),0,AND($D58="AF 4.0 IP",$G58&gt;3.32,$G58&lt;4.325),(($G58-3.32)/1.005),AND($D58="AF 4.1 IP",$G58&gt;3.32,$G58&lt;4.445),(($G58-3.32)/1.125),AND($D58="AF 4.2 IP",$G58&gt;3.32,$G58&lt;4.545),(($G58-3.32)/1.225),AND($D58="AF 4.0 EP",$G58&gt;3.25,$G58&lt;4.325),(($G58-3.25)/1.075),AND($D58="AF 4.1 EP",$G58&gt;3.25,$G58&lt;4.445),(($G58-3.25)/1.195),AND($D58="AF 4.2 EP",$G58&gt;3.25,$G58&lt;4.545),(($G58-3.25)/1.295),AND($G58&gt;=4.325,OR($D58="AF 4.0 IP",$D58="AF 4.0 EP")),1,AND($G58&gt;=4.445,OR($D58="AF 4.1 IP",$D58="AF 4.1 EP")),1,AND($G58&gt;=4.545,OR($D58="AF 4.2 IP",$D58="AF 4.2 EP")),1)</f>
        <v/>
      </c>
      <c r="K58" s="144" t="str" cm="1">
        <f t="array" ref="K58">_xlfn.IFS($C58="","",AND(Datos!$P58="Balasto OK",$I58=0.4),0.1,AND(Datos!$P58="Balasto OK",$I58=0.3),0.08,AND(Datos!$P58="Balasto NOK",$I58=0.4),0.2,AND(Datos!$P58="Balasto NOK",$I58=0.3),0.15,AND(Datos!$P58="Placa",$I58=0.4),1,AND(Datos!$P58="Placa",$I58=0.3),0.08)</f>
        <v/>
      </c>
      <c r="L58" s="145" t="str" cm="1">
        <f t="array" ref="L58">_xlfn.IFS($C58="","",AND(Datos!$P58="Balasto OK",$I58=0.4),0.6,AND(Datos!$P58="Balasto OK",$I58=0.3),0.45,AND(Datos!$P58="Balasto NOK",$I58=0.4),1,AND(Datos!$P58="Balasto NOK",$I58=0.3),0.75,AND(Datos!$P58="Placa",$I58=0.4),0.6,AND(Datos!$P58="Placa",$I58=0.3),0.45)</f>
        <v/>
      </c>
      <c r="M58" s="143" t="str" cm="1">
        <f t="array" ref="M58">_xlfn.IFS($C58="","",AND($C58="Ibérico",Interno!$AM58="11"),((3.75/Datos!$K58)+(16.25*$J58/Datos!$K58)+0.015),AND($C58="Ibérico",Interno!$AM58="12"),((50/Datos!$K58)+(0.065*$J58)-0.17),AND($C58="Ibérico",Interno!$AM58="110"),0.015,AND($C58="Estándar",Interno!$AM58="21"),((3.75/Datos!$K58)+(16.25*$J58/Datos!$K58)+0.015),AND($C58="Estándar",Interno!$AM58="22"),((50/Datos!$K58)+(0.065*$J58)-0.17),AND($C58="Estándar",Interno!$AM58="210"),0.015)</f>
        <v/>
      </c>
      <c r="N58" s="145" t="str" cm="1">
        <f t="array" ref="N58">_xlfn.IFS($C58="","",AND($C58="Ibérico",Interno!$AM58="11"),((3.75/Datos!$K58)+(16.25*$J58/Datos!$K58)+0.015),AND($C58="Ibérico",Interno!$AM58="12"),((60/Datos!$K58)+($J58*(0.105-(10/Datos!$K58)))-0.21),AND($C58="Ibérico",Interno!$AM58="110"),0.015,AND($C58="Estándar",Interno!$AM58="21"),((3.75/Datos!$K58)+(16.25*$J58/Datos!$K58)+0.015),AND($C58="Estándar",Interno!$AM58="22"),((60/Datos!$K58)+($J58*(0.105-(10/Datos!$K58)))-0.21),AND($C58="Estándar",Interno!$AM58="210"),0.015)</f>
        <v/>
      </c>
      <c r="O58" s="143" t="str">
        <f>IF($H58="","",($I58/Datos!$U58)*Datos!$AA58*$H58)</f>
        <v/>
      </c>
      <c r="P58" s="145" t="str">
        <f>IF($H58="","",($I58/Datos!$U58)*Datos!$AB58*$H58)</f>
        <v/>
      </c>
      <c r="Q58" s="143" t="str">
        <f>IF($F58="","",($I58/Datos!$U58)*Datos!$AA58*$F58)</f>
        <v/>
      </c>
      <c r="R58" s="145" t="str">
        <f>IF($F58="","",($I58/Datos!$U58)*Datos!$AB58*$F58)</f>
        <v/>
      </c>
      <c r="S58" s="143" t="str">
        <f>IF($G58="","",($G58/Datos!$U58)*Datos!$AF58)</f>
        <v/>
      </c>
      <c r="T58" s="144" t="str">
        <f>IF($G58="","",($I58/Datos!$U58)*Datos!$AF58*$H58)</f>
        <v/>
      </c>
      <c r="U58" s="144" t="str">
        <f>IF($G58="","",TAN(Datos!$AG58*(PI()/180))*$H58)</f>
        <v/>
      </c>
      <c r="V58" s="144" t="str">
        <f>IF($G58="","",TAN(Datos!$AH58*(PI()/180))*$H58)</f>
        <v/>
      </c>
      <c r="W58" s="144" t="str" cm="1">
        <f t="array" ref="W58">_xlfn.IFS($G58="","",AND($G58&lt;&gt;"",Datos!$F58="Recta"),$X58,$G58&lt;&gt;"",TAN($K58*(PI()/180))*$H58)</f>
        <v/>
      </c>
      <c r="X58" s="145" t="str">
        <f t="shared" si="0"/>
        <v/>
      </c>
      <c r="Y58" s="143" t="str">
        <f>IF($F58="","",-(Datos!$AF58/2)+($F58/Datos!$U58)*Datos!$AF58)</f>
        <v/>
      </c>
      <c r="Z58" s="144" t="str">
        <f>IF($F58="","",(Datos!$AF58/2)+($F58/Datos!$U58)*Datos!$AF58)</f>
        <v/>
      </c>
      <c r="AA58" s="144" t="str">
        <f>IF($F58="","",$I58*($F58/Datos!$U58)*Datos!$AF58)</f>
        <v/>
      </c>
      <c r="AB58" s="144" t="str">
        <f>IF($F58="","",TAN(Datos!$AG58*(PI()/180))*$F58)</f>
        <v/>
      </c>
      <c r="AC58" s="144" t="str">
        <f>IF($F58="","",TAN(Datos!$AH58*(PI()/180))*$F58)</f>
        <v/>
      </c>
      <c r="AD58" s="144" t="str" cm="1">
        <f t="array" ref="AD58">_xlfn.IFS($G58="","",AND($G58&lt;&gt;"",Datos!$F58="Recta"),$AE58,$G58&lt;&gt;"",TAN($L58*(PI()/180))*$F58)</f>
        <v/>
      </c>
      <c r="AE58" s="145" t="str">
        <f t="shared" si="1"/>
        <v/>
      </c>
      <c r="AG58" s="143" t="str" cm="1">
        <f t="array" ref="AG58">_xlfn.IFS($D58="","",$D58="AF 4.0 IP",Maestro!$Y$6,$D58="AF 4.1 IP",Maestro!$Y$7,$D58="AF 4.2 IP",Maestro!$Y$8,$D58="AF 4.0 EP",Maestro!$Y$13,$D58="AF 4.1. IP",Maestro!$Y$14,$D58="AF 4.2 IP",Maestro!$Y$15)</f>
        <v/>
      </c>
      <c r="AH58" s="144" t="str" cm="1">
        <f t="array" ref="AH58">_xlfn.IFS($D58="","",$D58="AF 4.0 IP",Maestro!$Z$6,$D58="AF 4.1 IP",Maestro!$Z$7,$D58="AF 4.2 IP",Maestro!$Z$8,$D58="AF 4.0 EP",Maestro!$Z$13,$D58="AF 4.1. IP",Maestro!$Z$14,$D58="AF 4.2 IP",Maestro!$Z$15)</f>
        <v/>
      </c>
      <c r="AI58" s="144" t="str" cm="1">
        <f t="array" ref="AI58">_xlfn.IFS(Datos!$V58="","",($AH58-Datos!$V58)&lt;0,0,($AH58-Datos!$V58)&gt;=0,($AH58-Datos!$V58))</f>
        <v/>
      </c>
      <c r="AJ58" s="144" t="str" cm="1">
        <f t="array" ref="AJ58">_xlfn.IFS($D58="","",AND($D58&lt;&gt;"",OR(AND($C58="Ibérico",$AH58&lt;=3.32),AND($C58="Estándar",$AH58&lt;=3.25))),0.4,AND($D58="AF 4.0 IP",$AH58&gt;3.32,$AH58&lt;4.325),((7.34-$AH58)/10.05),AND($D58="AF 4.1 IP",$AH58&gt;3.32,$AH58&lt;4.445),((7.82-$AH58)/11.25),AND($D58="AF 4.2 IP",$AH58&gt;3.32,$AH58&lt;4.545),((8.22-$AH58)/12.25),AND($D58="AF 4.0 EP",$AH58&gt;3.25,$AH58&lt;4.325),((7.55-$AH58)/10.75),AND($D58="AF 4.1 EP",$AH58&gt;3.25,$AH58&lt;4.445),((8.03-$AH58)/11.95),AND($D58="AF 4.2 EP",$AH58&gt;3.25,$AH58&lt;4.545),((8.43-$AH58)/12.95),AND($AH58&gt;=4.325,OR($D58="AF 4.0 IP",$D58="AF 4.0 EP")),0.3,AND($AH58&gt;=4.445,OR($D58="AF 4.1 IP",$D58="AF 4.1 EP")),0.3,AND($AH58&gt;=4.545,OR($D58="AF 4.2 IP",$D58="AF 4.2 EP")),0.3)</f>
        <v/>
      </c>
      <c r="AK58" s="144" t="str" cm="1">
        <f t="array" ref="AK58">_xlfn.IFS($D58="","",AND($D58&lt;&gt;"",OR(AND($C58="Ibérico",$AH58&lt;=3.32),AND($C58="Estándar",$AH58&lt;=3.25))),0,AND($D58="AF 4.0 IP",$AH58&gt;3.32,$AH58&lt;4.325),(($AH58-3.32)/1.005),AND($D58="AF 4.1 IP",$AH58&gt;3.32,$AH58&lt;4.445),(($AH58-3.32)/1.125),AND($D58="AF 4.2 IP",$AH58&gt;3.32,$AH58&lt;4.545),(($AH58-3.32)/1.225),AND($D58="AF 4.0 EP",$AH58&gt;3.25,$AH58&lt;4.325),(($AH58-3.25)/1.075),AND($D58="AF 4.1 EP",$AH58&gt;3.25,$AH58&lt;4.445),(($AH58-3.25)/1.195),AND($D58="AF 4.2 EP",$AH58&gt;3.25,$AH58&lt;4.545),(($AH58-3.25)/1.295),AND($AH58&gt;=4.325,OR($D58="AF 4.0 IP",$D58="AF 4.0 EP")),1,AND($AH58&gt;=4.445,OR($D58="AF 4.1 IP",$D58="AF 4.1 EP")),1,AND($AH58&gt;=4.545,OR($D58="AF 4.2 IP",$D58="AF 4.2 EP")),1)</f>
        <v/>
      </c>
      <c r="AL58" s="144" t="str" cm="1">
        <f t="array" ref="AL58">_xlfn.IFS($C58="","",AND(Datos!$P58="Balasto OK",$AJ58=0.4),0.1,AND(Datos!$P58="Balasto OK",$AJ58=0.3),0.08,AND(Datos!$P58="Balasto NOK",$AJ58=0.4),0.2,AND(Datos!$P58="Balasto NOK",$AJ58=0.3),0.15,AND(Datos!$P58="Placa",$AJ58=0.4),1,AND(Datos!$P58="Placa",$AJ58=0.3),0.08)</f>
        <v/>
      </c>
      <c r="AM58" s="145" t="str" cm="1">
        <f t="array" ref="AM58">_xlfn.IFS($C58="","",AND(Datos!$P58="Balasto OK",$AJ58=0.4),0.6,AND(Datos!$P58="Balasto OK",$AJ58=0.3),0.45,AND(Datos!$P58="Balasto NOK",$AJ58=0.4),1,AND(Datos!$P58="Balasto NOK",$AJ58=0.3),0.75,AND(Datos!$P58="Placa",$AJ58=0.4),0.6,AND(Datos!$P58="Placa",$AJ58=0.3),0.45)</f>
        <v/>
      </c>
      <c r="AN58" s="143" t="str" cm="1">
        <f t="array" ref="AN58">_xlfn.IFS($C58="","",AND($C58="Ibérico",Interno!$AM58="11"),((3.75/Datos!$K58)+0.015),AND($C58="Ibérico",Interno!$AM58="12"),((50/Datos!$K58)-0.17),AND($C58="Ibérico",Interno!$AM58="110"),0.015,AND($C58="Estándar",Interno!$AM58="21"),((3.75/Datos!$K58)+0.015),AND($C58="Estándar",Interno!$AM58="22"),((50/Datos!$K58)-0.17),AND($C58="Estándar",Interno!$AM58="210"),0.015)</f>
        <v/>
      </c>
      <c r="AO58" s="145" t="str" cm="1">
        <f t="array" ref="AO58">_xlfn.IFS($C58="","",AND($C58="Ibérico",Interno!$AM58="11"),((3.75/Datos!$K58)+0.015),AND($C58="Ibérico",Interno!$AM58="12"),((60/Datos!$K58)-0.21),AND($C58="Ibérico",Interno!$AM58="110"),0.015,AND($C58="Estándar",Interno!$AM58="21"),((3.75/Datos!$K58)+0.015),AND($C58="Estándar",Interno!$AM58="22"),((60/Datos!$K58)-0.21),AND($C58="Estándar",Interno!$AM58="210"),0.015)</f>
        <v/>
      </c>
      <c r="AP58" s="143" t="str">
        <f>IF($AI58="","",($AJ58/Datos!$U58)*Datos!$AA58*$AI58)</f>
        <v/>
      </c>
      <c r="AQ58" s="145" t="str">
        <f>IF($AI58="","",($AJ58/Datos!$U58)*Datos!$AB58*$AI58)</f>
        <v/>
      </c>
      <c r="AR58" s="143" t="str">
        <f>IF($AH58="","",($AH58/Datos!$U58)*Datos!$AF58)</f>
        <v/>
      </c>
      <c r="AS58" s="144" t="str">
        <f>IF($AH58="","",($AJ58/Datos!$U58)*Datos!$AF58*$AI58)</f>
        <v/>
      </c>
      <c r="AT58" s="144" t="str">
        <f>IF($AH58="","",TAN(Datos!$AG58*(PI()/180))*$AI58)</f>
        <v/>
      </c>
      <c r="AU58" s="144" t="str">
        <f>IF($AH58="","",TAN(Datos!$AH58*(PI()/180))*$AI58)</f>
        <v/>
      </c>
      <c r="AV58" s="144" t="str" cm="1">
        <f t="array" ref="AV58">_xlfn.IFS($AH58="","",AND($G58&lt;&gt;"",Datos!$F58="Recta"),$AW58,$G58&lt;&gt;"",TAN($AL58*(PI()/180))*$AI58)</f>
        <v/>
      </c>
      <c r="AW58" s="145" t="str">
        <f t="shared" si="2"/>
        <v/>
      </c>
      <c r="AY58" s="143" t="str" cm="1">
        <f t="array" ref="AY58">_xlfn.IFS($D58="","",$D58="AF 4.0 IP",Maestro!$AA$6,$D58="AF 4.1 IP",Maestro!$AA$7,$D58="AF 4.2 IP",Maestro!$AA$8,$D58="AF 4.0 EP",Maestro!$AA$13,$D58="AF 4.1. IP",Maestro!$AA$14,$D58="AF 4.2 IP",Maestro!$AA$15)</f>
        <v/>
      </c>
      <c r="AZ58" s="144" t="str" cm="1">
        <f t="array" ref="AZ58">_xlfn.IFS($D58="","",$D58="AF 4.0 IP",Maestro!$AB$6,$D58="AF 4.1 IP",Maestro!$AB$7,$D58="AF 4.2 IP",Maestro!$AB$8,$D58="AF 4.0 EP",Maestro!$AB$13,$D58="AF 4.1. IP",Maestro!$AB$14,$D58="AF 4.2 IP",Maestro!$AB$15)</f>
        <v/>
      </c>
      <c r="BA58" s="144" t="str" cm="1">
        <f t="array" ref="BA58">_xlfn.IFS(Datos!$V58="","",($AZ58-Datos!$V58)&lt;0,0,($AZ58-Datos!$V58)&gt;=0,($AZ58-Datos!$V58))</f>
        <v/>
      </c>
      <c r="BB58" s="144" t="str" cm="1">
        <f t="array" ref="BB58">_xlfn.IFS($D58="","",AND($D58&lt;&gt;"",OR(AND($C58="Ibérico",$AZ58&lt;=3.32),AND($C58="Estándar",$AZ58&lt;=3.25))),0.4,AND($D58="AF 4.0 IP",$AZ58&gt;3.32,$AZ58&lt;4.325),((7.34-$AZ58)/10.05),AND($D58="AF 4.1 IP",$AZ58&gt;3.32,$AZ58&lt;4.445),((7.82-$AZ58)/11.25),AND($D58="AF 4.2 IP",$AZ58&gt;3.32,$AZ58&lt;4.545),((8.22-$AZ58)/12.25),AND($D58="AF 4.0 EP",$AZ58&gt;3.25,$AZ58&lt;4.325),((7.55-$AZ58)/10.75),AND($D58="AF 4.1 EP",$AZ58&gt;3.25,$AZ58&lt;4.445),((8.03-$AZ58)/11.95),AND($D58="AF 4.2 EP",$AZ58&gt;3.25,$AZ58&lt;4.545),((8.43-$AZ58)/12.95),AND($AZ58&gt;=4.325,OR($D58="AF 4.0 IP",$D58="AF 4.0 EP")),0.3,AND($AZ58&gt;=4.445,OR($D58="AF 4.1 IP",$D58="AF 4.1 EP")),0.3,AND($AZ58&gt;=4.545,OR($D58="AF 4.2 IP",$D58="AF 4.2 EP")),0.3)</f>
        <v/>
      </c>
      <c r="BC58" s="144" t="str" cm="1">
        <f t="array" ref="BC58">_xlfn.IFS($D58="","",AND($D58&lt;&gt;"",OR(AND($C58="Ibérico",$AZ58&lt;=3.32),AND($C58="Estándar",$AZ58&lt;=3.25))),0,AND($D58="AF 4.0 IP",$AZ58&gt;3.32,$AZ58&lt;4.325),(($AZ58-3.32)/1.005),AND($D58="AF 4.1 IP",$AZ58&gt;3.32,$AZ58&lt;4.445),(($AZ58-3.32)/1.125),AND($D58="AF 4.2 IP",$AZ58&gt;3.32,$AZ58&lt;4.545),(($AZ58-3.32)/1.225),AND($D58="AF 4.0 EP",$AZ58&gt;3.25,$AZ58&lt;4.325),(($AZ58-3.25)/1.075),AND($D58="AF 4.1 EP",$AZ58&gt;3.25,$AZ58&lt;4.445),(($AZ58-3.25)/1.195),AND($D58="AF 4.2 EP",$AZ58&gt;3.25,$AZ58&lt;4.545),(($AZ58-3.25)/1.295),AND($AZ58&gt;=4.325,OR($D58="AF 4.0 IP",$D58="AF 4.0 EP")),1,AND($AZ58&gt;=4.445,OR($D58="AF 4.1 IP",$D58="AF 4.1 EP")),1,AND($AZ58&gt;=4.545,OR($D58="AF 4.2 IP",$D58="AF 4.2 EP")),1)</f>
        <v/>
      </c>
      <c r="BD58" s="144" t="str" cm="1">
        <f t="array" ref="BD58">_xlfn.IFS($C58="","",AND(Datos!$P58="Balasto OK",$BB58=0.4),0.1,AND(Datos!$P58="Balasto OK",$BB58=0.3),0.08,AND(Datos!$P58="Balasto NOK",$BB58=0.4),0.2,AND(Datos!$P58="Balasto NOK",$BB58=0.3),0.15,AND(Datos!$P58="Placa",$BB58=0.4),1,AND(Datos!$P58="Placa",$BB58=0.3),0.08)</f>
        <v/>
      </c>
      <c r="BE58" s="145" t="str" cm="1">
        <f t="array" ref="BE58">_xlfn.IFS($C58="","",AND(Datos!$P58="Balasto OK",$BB58=0.4),0.6,AND(Datos!$P58="Balasto OK",$BB58=0.3),0.45,AND(Datos!$P58="Balasto NOK",$BB58=0.4),1,AND(Datos!$P58="Balasto NOK",$BB58=0.3),0.75,AND(Datos!$P58="Placa",$BB58=0.4),0.6,AND(Datos!$P58="Placa",$BB58=0.3),0.45)</f>
        <v/>
      </c>
      <c r="BF58" s="143" t="str" cm="1">
        <f t="array" ref="BF58">_xlfn.IFS($C58="","",AND($C58="Ibérico",Interno!$AM58="11"),((3.75/Datos!$K58)+0.015),AND($C58="Ibérico",Interno!$AM58="12"),((50/Datos!$K58)-0.17),AND($C58="Ibérico",Interno!$AM58="110"),0.015,AND($C58="Estándar",Interno!$AM58="21"),((3.75/Datos!$K58)+0.015),AND($C58="Estándar",Interno!$AM58="22"),((50/Datos!$K58)-0.17),AND($C58="Estándar",Interno!$AM58="210"),0.015)</f>
        <v/>
      </c>
      <c r="BG58" s="145" t="str" cm="1">
        <f t="array" ref="BG58">_xlfn.IFS($C58="","",AND($C58="Ibérico",Interno!$AM58="11"),((3.75/Datos!$K58)+0.015),AND($C58="Ibérico",Interno!$AM58="12"),((60/Datos!$K58)-0.21),AND($C58="Ibérico",Interno!$AM58="110"),0.015,AND($C58="Estándar",Interno!$AM58="21"),((3.75/Datos!$K58)+0.015),AND($C58="Estándar",Interno!$AM58="22"),((60/Datos!$K58)-0.21),AND($C58="Estándar",Interno!$AM58="210"),0.015)</f>
        <v/>
      </c>
      <c r="BH58" s="143" t="str">
        <f>IF($BA58="","",($BB58/Datos!$U58)*Datos!$AA58*$BA58)</f>
        <v/>
      </c>
      <c r="BI58" s="145" t="str">
        <f>IF($BA58="","",($BB58/Datos!$U58)*Datos!$AB58*$BA58)</f>
        <v/>
      </c>
      <c r="BJ58" s="143" t="str">
        <f>IF($AZ58="","",($AZ58/Datos!$U58)*Datos!$AF58)</f>
        <v/>
      </c>
      <c r="BK58" s="144" t="str">
        <f>IF($AZ58="","",($BB58/Datos!$U58)*Datos!$AF58*$BA58)</f>
        <v/>
      </c>
      <c r="BL58" s="144" t="str">
        <f>IF($AZ58="","",TAN(Datos!$AG58*(PI()/180))*$BA58)</f>
        <v/>
      </c>
      <c r="BM58" s="144" t="str">
        <f>IF($AZ58="","",TAN(Datos!$AH58*(PI()/180))*$BA58)</f>
        <v/>
      </c>
      <c r="BN58" s="144" t="str" cm="1">
        <f t="array" ref="BN58">_xlfn.IFS($AZ58="","",AND($G58&lt;&gt;"",Datos!$F58="Recta"),$BO58,$G58&lt;&gt;"",TAN($BD58*(PI()/180))*$BA58)</f>
        <v/>
      </c>
      <c r="BO58" s="145" t="str">
        <f t="shared" si="3"/>
        <v/>
      </c>
      <c r="BQ58" s="143" t="str" cm="1">
        <f t="array" ref="BQ58">_xlfn.IFS($D58="","",$D58="AF 4.0 IP",Maestro!$AC$6,$D58="AF 4.1 IP",Maestro!$AC$7,$D58="AF 4.2 IP",Maestro!$AC$8,$D58="AF 4.0 EP",Maestro!$AC$13,$D58="AF 4.1. IP",Maestro!$AC$14,$D58="AF 4.2 IP",Maestro!$AC$15)</f>
        <v/>
      </c>
      <c r="BR58" s="144" t="str" cm="1">
        <f t="array" ref="BR58">_xlfn.IFS($D58="","",$D58="AF 4.0 IP",Maestro!$AD$6,$D58="AF 4.1 IP",Maestro!$AD$7,$D58="AF 4.2 IP",Maestro!$AD$8,$D58="AF 4.0 EP",Maestro!$AD$13,$D58="AF 4.1. IP",Maestro!$AD$14,$D58="AF 4.2 IP",Maestro!$AD$15)</f>
        <v/>
      </c>
      <c r="BS58" s="144" t="str" cm="1">
        <f t="array" ref="BS58">_xlfn.IFS($D58="","",AND($D58&lt;&gt;"",OR(AND($C58="Ibérico",$BR58&lt;=3.32),AND($C58="Estándar",$BR58&lt;=3.25))),0.4,AND($D58="AF 4.0 IP",$BR58&gt;3.32,$BR58&lt;4.325),((7.34-$BR58)/10.05),AND($D58="AF 4.1 IP",$BR58&gt;3.32,$BR58&lt;4.445),((7.82-$BR58)/11.25),AND($D58="AF 4.2 IP",$BR58&gt;3.32,$BR58&lt;4.545),((8.22-$BR58)/12.25),AND($D58="AF 4.0 EP",$BR58&gt;3.25,$BR58&lt;4.325),((7.55-$BR58)/10.75),AND($D58="AF 4.1 EP",$BR58&gt;3.25,$BR58&lt;4.445),((8.03-$BR58)/11.95),AND($D58="AF 4.2 EP",$BR58&gt;3.25,$BR58&lt;4.545),((8.43-$BR58)/12.95),AND($BR58&gt;=4.325,OR($D58="AF 4.0 IP",$D58="AF 4.0 EP")),0.3,AND($BR58&gt;=4.445,OR($D58="AF 4.1 IP",$D58="AF 4.1 EP")),0.3,AND($BR58&gt;=4.545,OR($D58="AF 4.2 IP",$D58="AF 4.2 EP")),0.3)</f>
        <v/>
      </c>
      <c r="BT58" s="145" t="str" cm="1">
        <f t="array" ref="BT58">_xlfn.IFS($D58="","",AND($D58&lt;&gt;"",OR(AND($C58="Ibérico",$BR58&lt;=3.32),AND($C58="Estándar",$BR58&lt;=3.25))),0,AND($D58="AF 4.0 IP",$BR58&gt;3.32,$BR58&lt;4.325),(($BR58-3.32)/1.005),AND($D58="AF 4.1 IP",$BR58&gt;3.32,$BR58&lt;4.445),(($BR58-3.32)/1.125),AND($D58="AF 4.2 IP",$BR58&gt;3.32,$BR58&lt;4.545),(($BR58-3.32)/1.225),AND($D58="AF 4.0 EP",$BR58&gt;3.25,$BR58&lt;4.325),(($BR58-3.25)/1.075),AND($D58="AF 4.1 EP",$BR58&gt;3.25,$BR58&lt;4.445),(($BR58-3.25)/1.195),AND($D58="AF 4.2 EP",$BR58&gt;3.25,$BR58&lt;4.545),(($BR58-3.25)/1.295),AND($BR58&gt;=4.325,OR($D58="AF 4.0 IP",$D58="AF 4.0 EP")),1,AND($BR58&gt;=4.445,OR($D58="AF 4.1 IP",$D58="AF 4.1 EP")),1,AND($BR58&gt;=4.545,OR($D58="AF 4.2 IP",$D58="AF 4.2 EP")),1)</f>
        <v/>
      </c>
      <c r="BU58" s="143" t="str" cm="1">
        <f t="array" ref="BU58">_xlfn.IFS($C58="","",AND($C58="Ibérico",Interno!$AM58="11"),((3.75/Datos!$K58)+0.015),AND($C58="Ibérico",Interno!$AM58="12"),((50/Datos!$K58)-0.17),AND($C58="Ibérico",Interno!$AM58="110"),0.015,AND($C58="Estándar",Interno!$AM58="21"),((3.75/Datos!$K58)+0.015),AND($C58="Estándar",Interno!$AM58="22"),((50/Datos!$K58)-0.17),AND($C58="Estándar",Interno!$AM58="210"),0.015)</f>
        <v/>
      </c>
      <c r="BV58" s="145" t="str" cm="1">
        <f t="array" ref="BV58">_xlfn.IFS($C58="","",AND($C58="Ibérico",Interno!$AM58="11"),((3.75/Datos!$K58)+0.015),AND($C58="Ibérico",Interno!$AM58="12"),((60/Datos!$K58)-0.21),AND($C58="Ibérico",Interno!$AM58="110"),0.015,AND($C58="Estándar",Interno!$AM58="21"),((3.75/Datos!$K58)+0.015),AND($C58="Estándar",Interno!$AM58="22"),((60/Datos!$K58)-0.21),AND($C58="Estándar",Interno!$AM58="210"),0.015)</f>
        <v/>
      </c>
      <c r="BW58" s="146" t="str">
        <f>IF($BR58="","",($BR58/Datos!$U58)*Datos!$AF58)</f>
        <v/>
      </c>
    </row>
    <row r="59" spans="2:75" x14ac:dyDescent="0.35">
      <c r="B59" s="143" t="str">
        <f>IF(Datos!$B59="","",Datos!$B59)</f>
        <v/>
      </c>
      <c r="C59" s="144" t="str">
        <f>IF(Datos!$E59="","",Datos!$E59)</f>
        <v/>
      </c>
      <c r="D59" s="145" t="str">
        <f>IF(Datos!$J59="","",Datos!$J59)</f>
        <v/>
      </c>
      <c r="F59" s="143" t="str" cm="1">
        <f t="array" ref="F59">_xlfn.IFS($D59="","",$D59="AF 4.0 IP",Maestro!$W$6,$D59="AF 4.1 IP",Maestro!$W$7,$D59="AF 4.2 IP",Maestro!$W$8,$D59="AF 4.0 EP",Maestro!$W$13,$D59="AF 4.1. IP",Maestro!$W$14,$D59="AF 4.2 IP",Maestro!$W$15)</f>
        <v/>
      </c>
      <c r="G59" s="144" t="str" cm="1">
        <f t="array" ref="G59">_xlfn.IFS($D59="","",$D59="AF 4.0 IP",Maestro!$X$6,$D59="AF 4.1 IP",Maestro!$X$7,$D59="AF 4.2 IP",Maestro!$X$8,$D59="AF 4.0 EP",Maestro!$X$13,$D59="AF 4.1. IP",Maestro!$X$14,$D59="AF 4.2 IP",Maestro!$X$15)</f>
        <v/>
      </c>
      <c r="H59" s="144" t="str" cm="1">
        <f t="array" ref="H59">_xlfn.IFS(Datos!$V59="","",($G59-Datos!$V59)&lt;0,0,($G59-Datos!$V59)&gt;=0,($G59-Datos!$V59))</f>
        <v/>
      </c>
      <c r="I59" s="144" t="str" cm="1">
        <f t="array" ref="I59">_xlfn.IFS($D59="","",AND($D59&lt;&gt;"",OR(AND($C59="Ibérico",$G59&lt;=3.32),AND($C59="Estándar",$G59&lt;=3.25))),0.4,AND($D59="AF 4.0 IP",$G59&gt;3.32,$G59&lt;4.325),((7.34-$G59)/10.05),AND($D59="AF 4.1 IP",$G59&gt;3.32,$G59&lt;4.445),((7.82-$G59)/11.25),AND($D59="AF 4.2 IP",$G59&gt;3.32,$G59&lt;4.545),((8.22-$G59)/12.25),AND($D59="AF 4.0 EP",$G59&gt;3.25,$G59&lt;4.325),((7.55-$G59)/10.75),AND($D59="AF 4.1 EP",$G59&gt;3.25,$G59&lt;4.445),((8.03-$G59)/11.95),AND($D59="AF 4.2 EP",$G59&gt;3.25,$G59&lt;4.545),((8.43-$G59)/12.95),AND($G59&gt;=4.325,OR($D59="AF 4.0 IP",$D59="AF 4.0 EP")),0.3,AND($G59&gt;=4.445,OR($D59="AF 4.1 IP",$D59="AF 4.1 EP")),0.3,AND($G59&gt;=4.545,OR($D59="AF 4.2 IP",$D59="AF 4.2 EP")),0.3)</f>
        <v/>
      </c>
      <c r="J59" s="144" t="str" cm="1">
        <f t="array" ref="J59">_xlfn.IFS($D59="","",AND($D59&lt;&gt;"",OR(AND($C59="Ibérico",$G59&lt;=3.32),AND($C59="Estándar",$G59&lt;=3.25))),0,AND($D59="AF 4.0 IP",$G59&gt;3.32,$G59&lt;4.325),(($G59-3.32)/1.005),AND($D59="AF 4.1 IP",$G59&gt;3.32,$G59&lt;4.445),(($G59-3.32)/1.125),AND($D59="AF 4.2 IP",$G59&gt;3.32,$G59&lt;4.545),(($G59-3.32)/1.225),AND($D59="AF 4.0 EP",$G59&gt;3.25,$G59&lt;4.325),(($G59-3.25)/1.075),AND($D59="AF 4.1 EP",$G59&gt;3.25,$G59&lt;4.445),(($G59-3.25)/1.195),AND($D59="AF 4.2 EP",$G59&gt;3.25,$G59&lt;4.545),(($G59-3.25)/1.295),AND($G59&gt;=4.325,OR($D59="AF 4.0 IP",$D59="AF 4.0 EP")),1,AND($G59&gt;=4.445,OR($D59="AF 4.1 IP",$D59="AF 4.1 EP")),1,AND($G59&gt;=4.545,OR($D59="AF 4.2 IP",$D59="AF 4.2 EP")),1)</f>
        <v/>
      </c>
      <c r="K59" s="144" t="str" cm="1">
        <f t="array" ref="K59">_xlfn.IFS($C59="","",AND(Datos!$P59="Balasto OK",$I59=0.4),0.1,AND(Datos!$P59="Balasto OK",$I59=0.3),0.08,AND(Datos!$P59="Balasto NOK",$I59=0.4),0.2,AND(Datos!$P59="Balasto NOK",$I59=0.3),0.15,AND(Datos!$P59="Placa",$I59=0.4),1,AND(Datos!$P59="Placa",$I59=0.3),0.08)</f>
        <v/>
      </c>
      <c r="L59" s="145" t="str" cm="1">
        <f t="array" ref="L59">_xlfn.IFS($C59="","",AND(Datos!$P59="Balasto OK",$I59=0.4),0.6,AND(Datos!$P59="Balasto OK",$I59=0.3),0.45,AND(Datos!$P59="Balasto NOK",$I59=0.4),1,AND(Datos!$P59="Balasto NOK",$I59=0.3),0.75,AND(Datos!$P59="Placa",$I59=0.4),0.6,AND(Datos!$P59="Placa",$I59=0.3),0.45)</f>
        <v/>
      </c>
      <c r="M59" s="143" t="str" cm="1">
        <f t="array" ref="M59">_xlfn.IFS($C59="","",AND($C59="Ibérico",Interno!$AM59="11"),((3.75/Datos!$K59)+(16.25*$J59/Datos!$K59)+0.015),AND($C59="Ibérico",Interno!$AM59="12"),((50/Datos!$K59)+(0.065*$J59)-0.17),AND($C59="Ibérico",Interno!$AM59="110"),0.015,AND($C59="Estándar",Interno!$AM59="21"),((3.75/Datos!$K59)+(16.25*$J59/Datos!$K59)+0.015),AND($C59="Estándar",Interno!$AM59="22"),((50/Datos!$K59)+(0.065*$J59)-0.17),AND($C59="Estándar",Interno!$AM59="210"),0.015)</f>
        <v/>
      </c>
      <c r="N59" s="145" t="str" cm="1">
        <f t="array" ref="N59">_xlfn.IFS($C59="","",AND($C59="Ibérico",Interno!$AM59="11"),((3.75/Datos!$K59)+(16.25*$J59/Datos!$K59)+0.015),AND($C59="Ibérico",Interno!$AM59="12"),((60/Datos!$K59)+($J59*(0.105-(10/Datos!$K59)))-0.21),AND($C59="Ibérico",Interno!$AM59="110"),0.015,AND($C59="Estándar",Interno!$AM59="21"),((3.75/Datos!$K59)+(16.25*$J59/Datos!$K59)+0.015),AND($C59="Estándar",Interno!$AM59="22"),((60/Datos!$K59)+($J59*(0.105-(10/Datos!$K59)))-0.21),AND($C59="Estándar",Interno!$AM59="210"),0.015)</f>
        <v/>
      </c>
      <c r="O59" s="143" t="str">
        <f>IF($H59="","",($I59/Datos!$U59)*Datos!$AA59*$H59)</f>
        <v/>
      </c>
      <c r="P59" s="145" t="str">
        <f>IF($H59="","",($I59/Datos!$U59)*Datos!$AB59*$H59)</f>
        <v/>
      </c>
      <c r="Q59" s="143" t="str">
        <f>IF($F59="","",($I59/Datos!$U59)*Datos!$AA59*$F59)</f>
        <v/>
      </c>
      <c r="R59" s="145" t="str">
        <f>IF($F59="","",($I59/Datos!$U59)*Datos!$AB59*$F59)</f>
        <v/>
      </c>
      <c r="S59" s="143" t="str">
        <f>IF($G59="","",($G59/Datos!$U59)*Datos!$AF59)</f>
        <v/>
      </c>
      <c r="T59" s="144" t="str">
        <f>IF($G59="","",($I59/Datos!$U59)*Datos!$AF59*$H59)</f>
        <v/>
      </c>
      <c r="U59" s="144" t="str">
        <f>IF($G59="","",TAN(Datos!$AG59*(PI()/180))*$H59)</f>
        <v/>
      </c>
      <c r="V59" s="144" t="str">
        <f>IF($G59="","",TAN(Datos!$AH59*(PI()/180))*$H59)</f>
        <v/>
      </c>
      <c r="W59" s="144" t="str" cm="1">
        <f t="array" ref="W59">_xlfn.IFS($G59="","",AND($G59&lt;&gt;"",Datos!$F59="Recta"),$X59,$G59&lt;&gt;"",TAN($K59*(PI()/180))*$H59)</f>
        <v/>
      </c>
      <c r="X59" s="145" t="str">
        <f t="shared" si="0"/>
        <v/>
      </c>
      <c r="Y59" s="143" t="str">
        <f>IF($F59="","",-(Datos!$AF59/2)+($F59/Datos!$U59)*Datos!$AF59)</f>
        <v/>
      </c>
      <c r="Z59" s="144" t="str">
        <f>IF($F59="","",(Datos!$AF59/2)+($F59/Datos!$U59)*Datos!$AF59)</f>
        <v/>
      </c>
      <c r="AA59" s="144" t="str">
        <f>IF($F59="","",$I59*($F59/Datos!$U59)*Datos!$AF59)</f>
        <v/>
      </c>
      <c r="AB59" s="144" t="str">
        <f>IF($F59="","",TAN(Datos!$AG59*(PI()/180))*$F59)</f>
        <v/>
      </c>
      <c r="AC59" s="144" t="str">
        <f>IF($F59="","",TAN(Datos!$AH59*(PI()/180))*$F59)</f>
        <v/>
      </c>
      <c r="AD59" s="144" t="str" cm="1">
        <f t="array" ref="AD59">_xlfn.IFS($G59="","",AND($G59&lt;&gt;"",Datos!$F59="Recta"),$AE59,$G59&lt;&gt;"",TAN($L59*(PI()/180))*$F59)</f>
        <v/>
      </c>
      <c r="AE59" s="145" t="str">
        <f t="shared" si="1"/>
        <v/>
      </c>
      <c r="AG59" s="143" t="str" cm="1">
        <f t="array" ref="AG59">_xlfn.IFS($D59="","",$D59="AF 4.0 IP",Maestro!$Y$6,$D59="AF 4.1 IP",Maestro!$Y$7,$D59="AF 4.2 IP",Maestro!$Y$8,$D59="AF 4.0 EP",Maestro!$Y$13,$D59="AF 4.1. IP",Maestro!$Y$14,$D59="AF 4.2 IP",Maestro!$Y$15)</f>
        <v/>
      </c>
      <c r="AH59" s="144" t="str" cm="1">
        <f t="array" ref="AH59">_xlfn.IFS($D59="","",$D59="AF 4.0 IP",Maestro!$Z$6,$D59="AF 4.1 IP",Maestro!$Z$7,$D59="AF 4.2 IP",Maestro!$Z$8,$D59="AF 4.0 EP",Maestro!$Z$13,$D59="AF 4.1. IP",Maestro!$Z$14,$D59="AF 4.2 IP",Maestro!$Z$15)</f>
        <v/>
      </c>
      <c r="AI59" s="144" t="str" cm="1">
        <f t="array" ref="AI59">_xlfn.IFS(Datos!$V59="","",($AH59-Datos!$V59)&lt;0,0,($AH59-Datos!$V59)&gt;=0,($AH59-Datos!$V59))</f>
        <v/>
      </c>
      <c r="AJ59" s="144" t="str" cm="1">
        <f t="array" ref="AJ59">_xlfn.IFS($D59="","",AND($D59&lt;&gt;"",OR(AND($C59="Ibérico",$AH59&lt;=3.32),AND($C59="Estándar",$AH59&lt;=3.25))),0.4,AND($D59="AF 4.0 IP",$AH59&gt;3.32,$AH59&lt;4.325),((7.34-$AH59)/10.05),AND($D59="AF 4.1 IP",$AH59&gt;3.32,$AH59&lt;4.445),((7.82-$AH59)/11.25),AND($D59="AF 4.2 IP",$AH59&gt;3.32,$AH59&lt;4.545),((8.22-$AH59)/12.25),AND($D59="AF 4.0 EP",$AH59&gt;3.25,$AH59&lt;4.325),((7.55-$AH59)/10.75),AND($D59="AF 4.1 EP",$AH59&gt;3.25,$AH59&lt;4.445),((8.03-$AH59)/11.95),AND($D59="AF 4.2 EP",$AH59&gt;3.25,$AH59&lt;4.545),((8.43-$AH59)/12.95),AND($AH59&gt;=4.325,OR($D59="AF 4.0 IP",$D59="AF 4.0 EP")),0.3,AND($AH59&gt;=4.445,OR($D59="AF 4.1 IP",$D59="AF 4.1 EP")),0.3,AND($AH59&gt;=4.545,OR($D59="AF 4.2 IP",$D59="AF 4.2 EP")),0.3)</f>
        <v/>
      </c>
      <c r="AK59" s="144" t="str" cm="1">
        <f t="array" ref="AK59">_xlfn.IFS($D59="","",AND($D59&lt;&gt;"",OR(AND($C59="Ibérico",$AH59&lt;=3.32),AND($C59="Estándar",$AH59&lt;=3.25))),0,AND($D59="AF 4.0 IP",$AH59&gt;3.32,$AH59&lt;4.325),(($AH59-3.32)/1.005),AND($D59="AF 4.1 IP",$AH59&gt;3.32,$AH59&lt;4.445),(($AH59-3.32)/1.125),AND($D59="AF 4.2 IP",$AH59&gt;3.32,$AH59&lt;4.545),(($AH59-3.32)/1.225),AND($D59="AF 4.0 EP",$AH59&gt;3.25,$AH59&lt;4.325),(($AH59-3.25)/1.075),AND($D59="AF 4.1 EP",$AH59&gt;3.25,$AH59&lt;4.445),(($AH59-3.25)/1.195),AND($D59="AF 4.2 EP",$AH59&gt;3.25,$AH59&lt;4.545),(($AH59-3.25)/1.295),AND($AH59&gt;=4.325,OR($D59="AF 4.0 IP",$D59="AF 4.0 EP")),1,AND($AH59&gt;=4.445,OR($D59="AF 4.1 IP",$D59="AF 4.1 EP")),1,AND($AH59&gt;=4.545,OR($D59="AF 4.2 IP",$D59="AF 4.2 EP")),1)</f>
        <v/>
      </c>
      <c r="AL59" s="144" t="str" cm="1">
        <f t="array" ref="AL59">_xlfn.IFS($C59="","",AND(Datos!$P59="Balasto OK",$AJ59=0.4),0.1,AND(Datos!$P59="Balasto OK",$AJ59=0.3),0.08,AND(Datos!$P59="Balasto NOK",$AJ59=0.4),0.2,AND(Datos!$P59="Balasto NOK",$AJ59=0.3),0.15,AND(Datos!$P59="Placa",$AJ59=0.4),1,AND(Datos!$P59="Placa",$AJ59=0.3),0.08)</f>
        <v/>
      </c>
      <c r="AM59" s="145" t="str" cm="1">
        <f t="array" ref="AM59">_xlfn.IFS($C59="","",AND(Datos!$P59="Balasto OK",$AJ59=0.4),0.6,AND(Datos!$P59="Balasto OK",$AJ59=0.3),0.45,AND(Datos!$P59="Balasto NOK",$AJ59=0.4),1,AND(Datos!$P59="Balasto NOK",$AJ59=0.3),0.75,AND(Datos!$P59="Placa",$AJ59=0.4),0.6,AND(Datos!$P59="Placa",$AJ59=0.3),0.45)</f>
        <v/>
      </c>
      <c r="AN59" s="143" t="str" cm="1">
        <f t="array" ref="AN59">_xlfn.IFS($C59="","",AND($C59="Ibérico",Interno!$AM59="11"),((3.75/Datos!$K59)+0.015),AND($C59="Ibérico",Interno!$AM59="12"),((50/Datos!$K59)-0.17),AND($C59="Ibérico",Interno!$AM59="110"),0.015,AND($C59="Estándar",Interno!$AM59="21"),((3.75/Datos!$K59)+0.015),AND($C59="Estándar",Interno!$AM59="22"),((50/Datos!$K59)-0.17),AND($C59="Estándar",Interno!$AM59="210"),0.015)</f>
        <v/>
      </c>
      <c r="AO59" s="145" t="str" cm="1">
        <f t="array" ref="AO59">_xlfn.IFS($C59="","",AND($C59="Ibérico",Interno!$AM59="11"),((3.75/Datos!$K59)+0.015),AND($C59="Ibérico",Interno!$AM59="12"),((60/Datos!$K59)-0.21),AND($C59="Ibérico",Interno!$AM59="110"),0.015,AND($C59="Estándar",Interno!$AM59="21"),((3.75/Datos!$K59)+0.015),AND($C59="Estándar",Interno!$AM59="22"),((60/Datos!$K59)-0.21),AND($C59="Estándar",Interno!$AM59="210"),0.015)</f>
        <v/>
      </c>
      <c r="AP59" s="143" t="str">
        <f>IF($AI59="","",($AJ59/Datos!$U59)*Datos!$AA59*$AI59)</f>
        <v/>
      </c>
      <c r="AQ59" s="145" t="str">
        <f>IF($AI59="","",($AJ59/Datos!$U59)*Datos!$AB59*$AI59)</f>
        <v/>
      </c>
      <c r="AR59" s="143" t="str">
        <f>IF($AH59="","",($AH59/Datos!$U59)*Datos!$AF59)</f>
        <v/>
      </c>
      <c r="AS59" s="144" t="str">
        <f>IF($AH59="","",($AJ59/Datos!$U59)*Datos!$AF59*$AI59)</f>
        <v/>
      </c>
      <c r="AT59" s="144" t="str">
        <f>IF($AH59="","",TAN(Datos!$AG59*(PI()/180))*$AI59)</f>
        <v/>
      </c>
      <c r="AU59" s="144" t="str">
        <f>IF($AH59="","",TAN(Datos!$AH59*(PI()/180))*$AI59)</f>
        <v/>
      </c>
      <c r="AV59" s="144" t="str" cm="1">
        <f t="array" ref="AV59">_xlfn.IFS($AH59="","",AND($G59&lt;&gt;"",Datos!$F59="Recta"),$AW59,$G59&lt;&gt;"",TAN($AL59*(PI()/180))*$AI59)</f>
        <v/>
      </c>
      <c r="AW59" s="145" t="str">
        <f t="shared" si="2"/>
        <v/>
      </c>
      <c r="AY59" s="143" t="str" cm="1">
        <f t="array" ref="AY59">_xlfn.IFS($D59="","",$D59="AF 4.0 IP",Maestro!$AA$6,$D59="AF 4.1 IP",Maestro!$AA$7,$D59="AF 4.2 IP",Maestro!$AA$8,$D59="AF 4.0 EP",Maestro!$AA$13,$D59="AF 4.1. IP",Maestro!$AA$14,$D59="AF 4.2 IP",Maestro!$AA$15)</f>
        <v/>
      </c>
      <c r="AZ59" s="144" t="str" cm="1">
        <f t="array" ref="AZ59">_xlfn.IFS($D59="","",$D59="AF 4.0 IP",Maestro!$AB$6,$D59="AF 4.1 IP",Maestro!$AB$7,$D59="AF 4.2 IP",Maestro!$AB$8,$D59="AF 4.0 EP",Maestro!$AB$13,$D59="AF 4.1. IP",Maestro!$AB$14,$D59="AF 4.2 IP",Maestro!$AB$15)</f>
        <v/>
      </c>
      <c r="BA59" s="144" t="str" cm="1">
        <f t="array" ref="BA59">_xlfn.IFS(Datos!$V59="","",($AZ59-Datos!$V59)&lt;0,0,($AZ59-Datos!$V59)&gt;=0,($AZ59-Datos!$V59))</f>
        <v/>
      </c>
      <c r="BB59" s="144" t="str" cm="1">
        <f t="array" ref="BB59">_xlfn.IFS($D59="","",AND($D59&lt;&gt;"",OR(AND($C59="Ibérico",$AZ59&lt;=3.32),AND($C59="Estándar",$AZ59&lt;=3.25))),0.4,AND($D59="AF 4.0 IP",$AZ59&gt;3.32,$AZ59&lt;4.325),((7.34-$AZ59)/10.05),AND($D59="AF 4.1 IP",$AZ59&gt;3.32,$AZ59&lt;4.445),((7.82-$AZ59)/11.25),AND($D59="AF 4.2 IP",$AZ59&gt;3.32,$AZ59&lt;4.545),((8.22-$AZ59)/12.25),AND($D59="AF 4.0 EP",$AZ59&gt;3.25,$AZ59&lt;4.325),((7.55-$AZ59)/10.75),AND($D59="AF 4.1 EP",$AZ59&gt;3.25,$AZ59&lt;4.445),((8.03-$AZ59)/11.95),AND($D59="AF 4.2 EP",$AZ59&gt;3.25,$AZ59&lt;4.545),((8.43-$AZ59)/12.95),AND($AZ59&gt;=4.325,OR($D59="AF 4.0 IP",$D59="AF 4.0 EP")),0.3,AND($AZ59&gt;=4.445,OR($D59="AF 4.1 IP",$D59="AF 4.1 EP")),0.3,AND($AZ59&gt;=4.545,OR($D59="AF 4.2 IP",$D59="AF 4.2 EP")),0.3)</f>
        <v/>
      </c>
      <c r="BC59" s="144" t="str" cm="1">
        <f t="array" ref="BC59">_xlfn.IFS($D59="","",AND($D59&lt;&gt;"",OR(AND($C59="Ibérico",$AZ59&lt;=3.32),AND($C59="Estándar",$AZ59&lt;=3.25))),0,AND($D59="AF 4.0 IP",$AZ59&gt;3.32,$AZ59&lt;4.325),(($AZ59-3.32)/1.005),AND($D59="AF 4.1 IP",$AZ59&gt;3.32,$AZ59&lt;4.445),(($AZ59-3.32)/1.125),AND($D59="AF 4.2 IP",$AZ59&gt;3.32,$AZ59&lt;4.545),(($AZ59-3.32)/1.225),AND($D59="AF 4.0 EP",$AZ59&gt;3.25,$AZ59&lt;4.325),(($AZ59-3.25)/1.075),AND($D59="AF 4.1 EP",$AZ59&gt;3.25,$AZ59&lt;4.445),(($AZ59-3.25)/1.195),AND($D59="AF 4.2 EP",$AZ59&gt;3.25,$AZ59&lt;4.545),(($AZ59-3.25)/1.295),AND($AZ59&gt;=4.325,OR($D59="AF 4.0 IP",$D59="AF 4.0 EP")),1,AND($AZ59&gt;=4.445,OR($D59="AF 4.1 IP",$D59="AF 4.1 EP")),1,AND($AZ59&gt;=4.545,OR($D59="AF 4.2 IP",$D59="AF 4.2 EP")),1)</f>
        <v/>
      </c>
      <c r="BD59" s="144" t="str" cm="1">
        <f t="array" ref="BD59">_xlfn.IFS($C59="","",AND(Datos!$P59="Balasto OK",$BB59=0.4),0.1,AND(Datos!$P59="Balasto OK",$BB59=0.3),0.08,AND(Datos!$P59="Balasto NOK",$BB59=0.4),0.2,AND(Datos!$P59="Balasto NOK",$BB59=0.3),0.15,AND(Datos!$P59="Placa",$BB59=0.4),1,AND(Datos!$P59="Placa",$BB59=0.3),0.08)</f>
        <v/>
      </c>
      <c r="BE59" s="145" t="str" cm="1">
        <f t="array" ref="BE59">_xlfn.IFS($C59="","",AND(Datos!$P59="Balasto OK",$BB59=0.4),0.6,AND(Datos!$P59="Balasto OK",$BB59=0.3),0.45,AND(Datos!$P59="Balasto NOK",$BB59=0.4),1,AND(Datos!$P59="Balasto NOK",$BB59=0.3),0.75,AND(Datos!$P59="Placa",$BB59=0.4),0.6,AND(Datos!$P59="Placa",$BB59=0.3),0.45)</f>
        <v/>
      </c>
      <c r="BF59" s="143" t="str" cm="1">
        <f t="array" ref="BF59">_xlfn.IFS($C59="","",AND($C59="Ibérico",Interno!$AM59="11"),((3.75/Datos!$K59)+0.015),AND($C59="Ibérico",Interno!$AM59="12"),((50/Datos!$K59)-0.17),AND($C59="Ibérico",Interno!$AM59="110"),0.015,AND($C59="Estándar",Interno!$AM59="21"),((3.75/Datos!$K59)+0.015),AND($C59="Estándar",Interno!$AM59="22"),((50/Datos!$K59)-0.17),AND($C59="Estándar",Interno!$AM59="210"),0.015)</f>
        <v/>
      </c>
      <c r="BG59" s="145" t="str" cm="1">
        <f t="array" ref="BG59">_xlfn.IFS($C59="","",AND($C59="Ibérico",Interno!$AM59="11"),((3.75/Datos!$K59)+0.015),AND($C59="Ibérico",Interno!$AM59="12"),((60/Datos!$K59)-0.21),AND($C59="Ibérico",Interno!$AM59="110"),0.015,AND($C59="Estándar",Interno!$AM59="21"),((3.75/Datos!$K59)+0.015),AND($C59="Estándar",Interno!$AM59="22"),((60/Datos!$K59)-0.21),AND($C59="Estándar",Interno!$AM59="210"),0.015)</f>
        <v/>
      </c>
      <c r="BH59" s="143" t="str">
        <f>IF($BA59="","",($BB59/Datos!$U59)*Datos!$AA59*$BA59)</f>
        <v/>
      </c>
      <c r="BI59" s="145" t="str">
        <f>IF($BA59="","",($BB59/Datos!$U59)*Datos!$AB59*$BA59)</f>
        <v/>
      </c>
      <c r="BJ59" s="143" t="str">
        <f>IF($AZ59="","",($AZ59/Datos!$U59)*Datos!$AF59)</f>
        <v/>
      </c>
      <c r="BK59" s="144" t="str">
        <f>IF($AZ59="","",($BB59/Datos!$U59)*Datos!$AF59*$BA59)</f>
        <v/>
      </c>
      <c r="BL59" s="144" t="str">
        <f>IF($AZ59="","",TAN(Datos!$AG59*(PI()/180))*$BA59)</f>
        <v/>
      </c>
      <c r="BM59" s="144" t="str">
        <f>IF($AZ59="","",TAN(Datos!$AH59*(PI()/180))*$BA59)</f>
        <v/>
      </c>
      <c r="BN59" s="144" t="str" cm="1">
        <f t="array" ref="BN59">_xlfn.IFS($AZ59="","",AND($G59&lt;&gt;"",Datos!$F59="Recta"),$BO59,$G59&lt;&gt;"",TAN($BD59*(PI()/180))*$BA59)</f>
        <v/>
      </c>
      <c r="BO59" s="145" t="str">
        <f t="shared" si="3"/>
        <v/>
      </c>
      <c r="BQ59" s="143" t="str" cm="1">
        <f t="array" ref="BQ59">_xlfn.IFS($D59="","",$D59="AF 4.0 IP",Maestro!$AC$6,$D59="AF 4.1 IP",Maestro!$AC$7,$D59="AF 4.2 IP",Maestro!$AC$8,$D59="AF 4.0 EP",Maestro!$AC$13,$D59="AF 4.1. IP",Maestro!$AC$14,$D59="AF 4.2 IP",Maestro!$AC$15)</f>
        <v/>
      </c>
      <c r="BR59" s="144" t="str" cm="1">
        <f t="array" ref="BR59">_xlfn.IFS($D59="","",$D59="AF 4.0 IP",Maestro!$AD$6,$D59="AF 4.1 IP",Maestro!$AD$7,$D59="AF 4.2 IP",Maestro!$AD$8,$D59="AF 4.0 EP",Maestro!$AD$13,$D59="AF 4.1. IP",Maestro!$AD$14,$D59="AF 4.2 IP",Maestro!$AD$15)</f>
        <v/>
      </c>
      <c r="BS59" s="144" t="str" cm="1">
        <f t="array" ref="BS59">_xlfn.IFS($D59="","",AND($D59&lt;&gt;"",OR(AND($C59="Ibérico",$BR59&lt;=3.32),AND($C59="Estándar",$BR59&lt;=3.25))),0.4,AND($D59="AF 4.0 IP",$BR59&gt;3.32,$BR59&lt;4.325),((7.34-$BR59)/10.05),AND($D59="AF 4.1 IP",$BR59&gt;3.32,$BR59&lt;4.445),((7.82-$BR59)/11.25),AND($D59="AF 4.2 IP",$BR59&gt;3.32,$BR59&lt;4.545),((8.22-$BR59)/12.25),AND($D59="AF 4.0 EP",$BR59&gt;3.25,$BR59&lt;4.325),((7.55-$BR59)/10.75),AND($D59="AF 4.1 EP",$BR59&gt;3.25,$BR59&lt;4.445),((8.03-$BR59)/11.95),AND($D59="AF 4.2 EP",$BR59&gt;3.25,$BR59&lt;4.545),((8.43-$BR59)/12.95),AND($BR59&gt;=4.325,OR($D59="AF 4.0 IP",$D59="AF 4.0 EP")),0.3,AND($BR59&gt;=4.445,OR($D59="AF 4.1 IP",$D59="AF 4.1 EP")),0.3,AND($BR59&gt;=4.545,OR($D59="AF 4.2 IP",$D59="AF 4.2 EP")),0.3)</f>
        <v/>
      </c>
      <c r="BT59" s="145" t="str" cm="1">
        <f t="array" ref="BT59">_xlfn.IFS($D59="","",AND($D59&lt;&gt;"",OR(AND($C59="Ibérico",$BR59&lt;=3.32),AND($C59="Estándar",$BR59&lt;=3.25))),0,AND($D59="AF 4.0 IP",$BR59&gt;3.32,$BR59&lt;4.325),(($BR59-3.32)/1.005),AND($D59="AF 4.1 IP",$BR59&gt;3.32,$BR59&lt;4.445),(($BR59-3.32)/1.125),AND($D59="AF 4.2 IP",$BR59&gt;3.32,$BR59&lt;4.545),(($BR59-3.32)/1.225),AND($D59="AF 4.0 EP",$BR59&gt;3.25,$BR59&lt;4.325),(($BR59-3.25)/1.075),AND($D59="AF 4.1 EP",$BR59&gt;3.25,$BR59&lt;4.445),(($BR59-3.25)/1.195),AND($D59="AF 4.2 EP",$BR59&gt;3.25,$BR59&lt;4.545),(($BR59-3.25)/1.295),AND($BR59&gt;=4.325,OR($D59="AF 4.0 IP",$D59="AF 4.0 EP")),1,AND($BR59&gt;=4.445,OR($D59="AF 4.1 IP",$D59="AF 4.1 EP")),1,AND($BR59&gt;=4.545,OR($D59="AF 4.2 IP",$D59="AF 4.2 EP")),1)</f>
        <v/>
      </c>
      <c r="BU59" s="143" t="str" cm="1">
        <f t="array" ref="BU59">_xlfn.IFS($C59="","",AND($C59="Ibérico",Interno!$AM59="11"),((3.75/Datos!$K59)+0.015),AND($C59="Ibérico",Interno!$AM59="12"),((50/Datos!$K59)-0.17),AND($C59="Ibérico",Interno!$AM59="110"),0.015,AND($C59="Estándar",Interno!$AM59="21"),((3.75/Datos!$K59)+0.015),AND($C59="Estándar",Interno!$AM59="22"),((50/Datos!$K59)-0.17),AND($C59="Estándar",Interno!$AM59="210"),0.015)</f>
        <v/>
      </c>
      <c r="BV59" s="145" t="str" cm="1">
        <f t="array" ref="BV59">_xlfn.IFS($C59="","",AND($C59="Ibérico",Interno!$AM59="11"),((3.75/Datos!$K59)+0.015),AND($C59="Ibérico",Interno!$AM59="12"),((60/Datos!$K59)-0.21),AND($C59="Ibérico",Interno!$AM59="110"),0.015,AND($C59="Estándar",Interno!$AM59="21"),((3.75/Datos!$K59)+0.015),AND($C59="Estándar",Interno!$AM59="22"),((60/Datos!$K59)-0.21),AND($C59="Estándar",Interno!$AM59="210"),0.015)</f>
        <v/>
      </c>
      <c r="BW59" s="146" t="str">
        <f>IF($BR59="","",($BR59/Datos!$U59)*Datos!$AF59)</f>
        <v/>
      </c>
    </row>
    <row r="60" spans="2:75" x14ac:dyDescent="0.35">
      <c r="B60" s="143" t="str">
        <f>IF(Datos!$B60="","",Datos!$B60)</f>
        <v/>
      </c>
      <c r="C60" s="144" t="str">
        <f>IF(Datos!$E60="","",Datos!$E60)</f>
        <v/>
      </c>
      <c r="D60" s="145" t="str">
        <f>IF(Datos!$J60="","",Datos!$J60)</f>
        <v/>
      </c>
      <c r="F60" s="143" t="str" cm="1">
        <f t="array" ref="F60">_xlfn.IFS($D60="","",$D60="AF 4.0 IP",Maestro!$W$6,$D60="AF 4.1 IP",Maestro!$W$7,$D60="AF 4.2 IP",Maestro!$W$8,$D60="AF 4.0 EP",Maestro!$W$13,$D60="AF 4.1. IP",Maestro!$W$14,$D60="AF 4.2 IP",Maestro!$W$15)</f>
        <v/>
      </c>
      <c r="G60" s="144" t="str" cm="1">
        <f t="array" ref="G60">_xlfn.IFS($D60="","",$D60="AF 4.0 IP",Maestro!$X$6,$D60="AF 4.1 IP",Maestro!$X$7,$D60="AF 4.2 IP",Maestro!$X$8,$D60="AF 4.0 EP",Maestro!$X$13,$D60="AF 4.1. IP",Maestro!$X$14,$D60="AF 4.2 IP",Maestro!$X$15)</f>
        <v/>
      </c>
      <c r="H60" s="144" t="str" cm="1">
        <f t="array" ref="H60">_xlfn.IFS(Datos!$V60="","",($G60-Datos!$V60)&lt;0,0,($G60-Datos!$V60)&gt;=0,($G60-Datos!$V60))</f>
        <v/>
      </c>
      <c r="I60" s="144" t="str" cm="1">
        <f t="array" ref="I60">_xlfn.IFS($D60="","",AND($D60&lt;&gt;"",OR(AND($C60="Ibérico",$G60&lt;=3.32),AND($C60="Estándar",$G60&lt;=3.25))),0.4,AND($D60="AF 4.0 IP",$G60&gt;3.32,$G60&lt;4.325),((7.34-$G60)/10.05),AND($D60="AF 4.1 IP",$G60&gt;3.32,$G60&lt;4.445),((7.82-$G60)/11.25),AND($D60="AF 4.2 IP",$G60&gt;3.32,$G60&lt;4.545),((8.22-$G60)/12.25),AND($D60="AF 4.0 EP",$G60&gt;3.25,$G60&lt;4.325),((7.55-$G60)/10.75),AND($D60="AF 4.1 EP",$G60&gt;3.25,$G60&lt;4.445),((8.03-$G60)/11.95),AND($D60="AF 4.2 EP",$G60&gt;3.25,$G60&lt;4.545),((8.43-$G60)/12.95),AND($G60&gt;=4.325,OR($D60="AF 4.0 IP",$D60="AF 4.0 EP")),0.3,AND($G60&gt;=4.445,OR($D60="AF 4.1 IP",$D60="AF 4.1 EP")),0.3,AND($G60&gt;=4.545,OR($D60="AF 4.2 IP",$D60="AF 4.2 EP")),0.3)</f>
        <v/>
      </c>
      <c r="J60" s="144" t="str" cm="1">
        <f t="array" ref="J60">_xlfn.IFS($D60="","",AND($D60&lt;&gt;"",OR(AND($C60="Ibérico",$G60&lt;=3.32),AND($C60="Estándar",$G60&lt;=3.25))),0,AND($D60="AF 4.0 IP",$G60&gt;3.32,$G60&lt;4.325),(($G60-3.32)/1.005),AND($D60="AF 4.1 IP",$G60&gt;3.32,$G60&lt;4.445),(($G60-3.32)/1.125),AND($D60="AF 4.2 IP",$G60&gt;3.32,$G60&lt;4.545),(($G60-3.32)/1.225),AND($D60="AF 4.0 EP",$G60&gt;3.25,$G60&lt;4.325),(($G60-3.25)/1.075),AND($D60="AF 4.1 EP",$G60&gt;3.25,$G60&lt;4.445),(($G60-3.25)/1.195),AND($D60="AF 4.2 EP",$G60&gt;3.25,$G60&lt;4.545),(($G60-3.25)/1.295),AND($G60&gt;=4.325,OR($D60="AF 4.0 IP",$D60="AF 4.0 EP")),1,AND($G60&gt;=4.445,OR($D60="AF 4.1 IP",$D60="AF 4.1 EP")),1,AND($G60&gt;=4.545,OR($D60="AF 4.2 IP",$D60="AF 4.2 EP")),1)</f>
        <v/>
      </c>
      <c r="K60" s="144" t="str" cm="1">
        <f t="array" ref="K60">_xlfn.IFS($C60="","",AND(Datos!$P60="Balasto OK",$I60=0.4),0.1,AND(Datos!$P60="Balasto OK",$I60=0.3),0.08,AND(Datos!$P60="Balasto NOK",$I60=0.4),0.2,AND(Datos!$P60="Balasto NOK",$I60=0.3),0.15,AND(Datos!$P60="Placa",$I60=0.4),1,AND(Datos!$P60="Placa",$I60=0.3),0.08)</f>
        <v/>
      </c>
      <c r="L60" s="145" t="str" cm="1">
        <f t="array" ref="L60">_xlfn.IFS($C60="","",AND(Datos!$P60="Balasto OK",$I60=0.4),0.6,AND(Datos!$P60="Balasto OK",$I60=0.3),0.45,AND(Datos!$P60="Balasto NOK",$I60=0.4),1,AND(Datos!$P60="Balasto NOK",$I60=0.3),0.75,AND(Datos!$P60="Placa",$I60=0.4),0.6,AND(Datos!$P60="Placa",$I60=0.3),0.45)</f>
        <v/>
      </c>
      <c r="M60" s="143" t="str" cm="1">
        <f t="array" ref="M60">_xlfn.IFS($C60="","",AND($C60="Ibérico",Interno!$AM60="11"),((3.75/Datos!$K60)+(16.25*$J60/Datos!$K60)+0.015),AND($C60="Ibérico",Interno!$AM60="12"),((50/Datos!$K60)+(0.065*$J60)-0.17),AND($C60="Ibérico",Interno!$AM60="110"),0.015,AND($C60="Estándar",Interno!$AM60="21"),((3.75/Datos!$K60)+(16.25*$J60/Datos!$K60)+0.015),AND($C60="Estándar",Interno!$AM60="22"),((50/Datos!$K60)+(0.065*$J60)-0.17),AND($C60="Estándar",Interno!$AM60="210"),0.015)</f>
        <v/>
      </c>
      <c r="N60" s="145" t="str" cm="1">
        <f t="array" ref="N60">_xlfn.IFS($C60="","",AND($C60="Ibérico",Interno!$AM60="11"),((3.75/Datos!$K60)+(16.25*$J60/Datos!$K60)+0.015),AND($C60="Ibérico",Interno!$AM60="12"),((60/Datos!$K60)+($J60*(0.105-(10/Datos!$K60)))-0.21),AND($C60="Ibérico",Interno!$AM60="110"),0.015,AND($C60="Estándar",Interno!$AM60="21"),((3.75/Datos!$K60)+(16.25*$J60/Datos!$K60)+0.015),AND($C60="Estándar",Interno!$AM60="22"),((60/Datos!$K60)+($J60*(0.105-(10/Datos!$K60)))-0.21),AND($C60="Estándar",Interno!$AM60="210"),0.015)</f>
        <v/>
      </c>
      <c r="O60" s="143" t="str">
        <f>IF($H60="","",($I60/Datos!$U60)*Datos!$AA60*$H60)</f>
        <v/>
      </c>
      <c r="P60" s="145" t="str">
        <f>IF($H60="","",($I60/Datos!$U60)*Datos!$AB60*$H60)</f>
        <v/>
      </c>
      <c r="Q60" s="143" t="str">
        <f>IF($F60="","",($I60/Datos!$U60)*Datos!$AA60*$F60)</f>
        <v/>
      </c>
      <c r="R60" s="145" t="str">
        <f>IF($F60="","",($I60/Datos!$U60)*Datos!$AB60*$F60)</f>
        <v/>
      </c>
      <c r="S60" s="143" t="str">
        <f>IF($G60="","",($G60/Datos!$U60)*Datos!$AF60)</f>
        <v/>
      </c>
      <c r="T60" s="144" t="str">
        <f>IF($G60="","",($I60/Datos!$U60)*Datos!$AF60*$H60)</f>
        <v/>
      </c>
      <c r="U60" s="144" t="str">
        <f>IF($G60="","",TAN(Datos!$AG60*(PI()/180))*$H60)</f>
        <v/>
      </c>
      <c r="V60" s="144" t="str">
        <f>IF($G60="","",TAN(Datos!$AH60*(PI()/180))*$H60)</f>
        <v/>
      </c>
      <c r="W60" s="144" t="str" cm="1">
        <f t="array" ref="W60">_xlfn.IFS($G60="","",AND($G60&lt;&gt;"",Datos!$F60="Recta"),$X60,$G60&lt;&gt;"",TAN($K60*(PI()/180))*$H60)</f>
        <v/>
      </c>
      <c r="X60" s="145" t="str">
        <f t="shared" si="0"/>
        <v/>
      </c>
      <c r="Y60" s="143" t="str">
        <f>IF($F60="","",-(Datos!$AF60/2)+($F60/Datos!$U60)*Datos!$AF60)</f>
        <v/>
      </c>
      <c r="Z60" s="144" t="str">
        <f>IF($F60="","",(Datos!$AF60/2)+($F60/Datos!$U60)*Datos!$AF60)</f>
        <v/>
      </c>
      <c r="AA60" s="144" t="str">
        <f>IF($F60="","",$I60*($F60/Datos!$U60)*Datos!$AF60)</f>
        <v/>
      </c>
      <c r="AB60" s="144" t="str">
        <f>IF($F60="","",TAN(Datos!$AG60*(PI()/180))*$F60)</f>
        <v/>
      </c>
      <c r="AC60" s="144" t="str">
        <f>IF($F60="","",TAN(Datos!$AH60*(PI()/180))*$F60)</f>
        <v/>
      </c>
      <c r="AD60" s="144" t="str" cm="1">
        <f t="array" ref="AD60">_xlfn.IFS($G60="","",AND($G60&lt;&gt;"",Datos!$F60="Recta"),$AE60,$G60&lt;&gt;"",TAN($L60*(PI()/180))*$F60)</f>
        <v/>
      </c>
      <c r="AE60" s="145" t="str">
        <f t="shared" si="1"/>
        <v/>
      </c>
      <c r="AG60" s="143" t="str" cm="1">
        <f t="array" ref="AG60">_xlfn.IFS($D60="","",$D60="AF 4.0 IP",Maestro!$Y$6,$D60="AF 4.1 IP",Maestro!$Y$7,$D60="AF 4.2 IP",Maestro!$Y$8,$D60="AF 4.0 EP",Maestro!$Y$13,$D60="AF 4.1. IP",Maestro!$Y$14,$D60="AF 4.2 IP",Maestro!$Y$15)</f>
        <v/>
      </c>
      <c r="AH60" s="144" t="str" cm="1">
        <f t="array" ref="AH60">_xlfn.IFS($D60="","",$D60="AF 4.0 IP",Maestro!$Z$6,$D60="AF 4.1 IP",Maestro!$Z$7,$D60="AF 4.2 IP",Maestro!$Z$8,$D60="AF 4.0 EP",Maestro!$Z$13,$D60="AF 4.1. IP",Maestro!$Z$14,$D60="AF 4.2 IP",Maestro!$Z$15)</f>
        <v/>
      </c>
      <c r="AI60" s="144" t="str" cm="1">
        <f t="array" ref="AI60">_xlfn.IFS(Datos!$V60="","",($AH60-Datos!$V60)&lt;0,0,($AH60-Datos!$V60)&gt;=0,($AH60-Datos!$V60))</f>
        <v/>
      </c>
      <c r="AJ60" s="144" t="str" cm="1">
        <f t="array" ref="AJ60">_xlfn.IFS($D60="","",AND($D60&lt;&gt;"",OR(AND($C60="Ibérico",$AH60&lt;=3.32),AND($C60="Estándar",$AH60&lt;=3.25))),0.4,AND($D60="AF 4.0 IP",$AH60&gt;3.32,$AH60&lt;4.325),((7.34-$AH60)/10.05),AND($D60="AF 4.1 IP",$AH60&gt;3.32,$AH60&lt;4.445),((7.82-$AH60)/11.25),AND($D60="AF 4.2 IP",$AH60&gt;3.32,$AH60&lt;4.545),((8.22-$AH60)/12.25),AND($D60="AF 4.0 EP",$AH60&gt;3.25,$AH60&lt;4.325),((7.55-$AH60)/10.75),AND($D60="AF 4.1 EP",$AH60&gt;3.25,$AH60&lt;4.445),((8.03-$AH60)/11.95),AND($D60="AF 4.2 EP",$AH60&gt;3.25,$AH60&lt;4.545),((8.43-$AH60)/12.95),AND($AH60&gt;=4.325,OR($D60="AF 4.0 IP",$D60="AF 4.0 EP")),0.3,AND($AH60&gt;=4.445,OR($D60="AF 4.1 IP",$D60="AF 4.1 EP")),0.3,AND($AH60&gt;=4.545,OR($D60="AF 4.2 IP",$D60="AF 4.2 EP")),0.3)</f>
        <v/>
      </c>
      <c r="AK60" s="144" t="str" cm="1">
        <f t="array" ref="AK60">_xlfn.IFS($D60="","",AND($D60&lt;&gt;"",OR(AND($C60="Ibérico",$AH60&lt;=3.32),AND($C60="Estándar",$AH60&lt;=3.25))),0,AND($D60="AF 4.0 IP",$AH60&gt;3.32,$AH60&lt;4.325),(($AH60-3.32)/1.005),AND($D60="AF 4.1 IP",$AH60&gt;3.32,$AH60&lt;4.445),(($AH60-3.32)/1.125),AND($D60="AF 4.2 IP",$AH60&gt;3.32,$AH60&lt;4.545),(($AH60-3.32)/1.225),AND($D60="AF 4.0 EP",$AH60&gt;3.25,$AH60&lt;4.325),(($AH60-3.25)/1.075),AND($D60="AF 4.1 EP",$AH60&gt;3.25,$AH60&lt;4.445),(($AH60-3.25)/1.195),AND($D60="AF 4.2 EP",$AH60&gt;3.25,$AH60&lt;4.545),(($AH60-3.25)/1.295),AND($AH60&gt;=4.325,OR($D60="AF 4.0 IP",$D60="AF 4.0 EP")),1,AND($AH60&gt;=4.445,OR($D60="AF 4.1 IP",$D60="AF 4.1 EP")),1,AND($AH60&gt;=4.545,OR($D60="AF 4.2 IP",$D60="AF 4.2 EP")),1)</f>
        <v/>
      </c>
      <c r="AL60" s="144" t="str" cm="1">
        <f t="array" ref="AL60">_xlfn.IFS($C60="","",AND(Datos!$P60="Balasto OK",$AJ60=0.4),0.1,AND(Datos!$P60="Balasto OK",$AJ60=0.3),0.08,AND(Datos!$P60="Balasto NOK",$AJ60=0.4),0.2,AND(Datos!$P60="Balasto NOK",$AJ60=0.3),0.15,AND(Datos!$P60="Placa",$AJ60=0.4),1,AND(Datos!$P60="Placa",$AJ60=0.3),0.08)</f>
        <v/>
      </c>
      <c r="AM60" s="145" t="str" cm="1">
        <f t="array" ref="AM60">_xlfn.IFS($C60="","",AND(Datos!$P60="Balasto OK",$AJ60=0.4),0.6,AND(Datos!$P60="Balasto OK",$AJ60=0.3),0.45,AND(Datos!$P60="Balasto NOK",$AJ60=0.4),1,AND(Datos!$P60="Balasto NOK",$AJ60=0.3),0.75,AND(Datos!$P60="Placa",$AJ60=0.4),0.6,AND(Datos!$P60="Placa",$AJ60=0.3),0.45)</f>
        <v/>
      </c>
      <c r="AN60" s="143" t="str" cm="1">
        <f t="array" ref="AN60">_xlfn.IFS($C60="","",AND($C60="Ibérico",Interno!$AM60="11"),((3.75/Datos!$K60)+0.015),AND($C60="Ibérico",Interno!$AM60="12"),((50/Datos!$K60)-0.17),AND($C60="Ibérico",Interno!$AM60="110"),0.015,AND($C60="Estándar",Interno!$AM60="21"),((3.75/Datos!$K60)+0.015),AND($C60="Estándar",Interno!$AM60="22"),((50/Datos!$K60)-0.17),AND($C60="Estándar",Interno!$AM60="210"),0.015)</f>
        <v/>
      </c>
      <c r="AO60" s="145" t="str" cm="1">
        <f t="array" ref="AO60">_xlfn.IFS($C60="","",AND($C60="Ibérico",Interno!$AM60="11"),((3.75/Datos!$K60)+0.015),AND($C60="Ibérico",Interno!$AM60="12"),((60/Datos!$K60)-0.21),AND($C60="Ibérico",Interno!$AM60="110"),0.015,AND($C60="Estándar",Interno!$AM60="21"),((3.75/Datos!$K60)+0.015),AND($C60="Estándar",Interno!$AM60="22"),((60/Datos!$K60)-0.21),AND($C60="Estándar",Interno!$AM60="210"),0.015)</f>
        <v/>
      </c>
      <c r="AP60" s="143" t="str">
        <f>IF($AI60="","",($AJ60/Datos!$U60)*Datos!$AA60*$AI60)</f>
        <v/>
      </c>
      <c r="AQ60" s="145" t="str">
        <f>IF($AI60="","",($AJ60/Datos!$U60)*Datos!$AB60*$AI60)</f>
        <v/>
      </c>
      <c r="AR60" s="143" t="str">
        <f>IF($AH60="","",($AH60/Datos!$U60)*Datos!$AF60)</f>
        <v/>
      </c>
      <c r="AS60" s="144" t="str">
        <f>IF($AH60="","",($AJ60/Datos!$U60)*Datos!$AF60*$AI60)</f>
        <v/>
      </c>
      <c r="AT60" s="144" t="str">
        <f>IF($AH60="","",TAN(Datos!$AG60*(PI()/180))*$AI60)</f>
        <v/>
      </c>
      <c r="AU60" s="144" t="str">
        <f>IF($AH60="","",TAN(Datos!$AH60*(PI()/180))*$AI60)</f>
        <v/>
      </c>
      <c r="AV60" s="144" t="str" cm="1">
        <f t="array" ref="AV60">_xlfn.IFS($AH60="","",AND($G60&lt;&gt;"",Datos!$F60="Recta"),$AW60,$G60&lt;&gt;"",TAN($AL60*(PI()/180))*$AI60)</f>
        <v/>
      </c>
      <c r="AW60" s="145" t="str">
        <f t="shared" si="2"/>
        <v/>
      </c>
      <c r="AY60" s="143" t="str" cm="1">
        <f t="array" ref="AY60">_xlfn.IFS($D60="","",$D60="AF 4.0 IP",Maestro!$AA$6,$D60="AF 4.1 IP",Maestro!$AA$7,$D60="AF 4.2 IP",Maestro!$AA$8,$D60="AF 4.0 EP",Maestro!$AA$13,$D60="AF 4.1. IP",Maestro!$AA$14,$D60="AF 4.2 IP",Maestro!$AA$15)</f>
        <v/>
      </c>
      <c r="AZ60" s="144" t="str" cm="1">
        <f t="array" ref="AZ60">_xlfn.IFS($D60="","",$D60="AF 4.0 IP",Maestro!$AB$6,$D60="AF 4.1 IP",Maestro!$AB$7,$D60="AF 4.2 IP",Maestro!$AB$8,$D60="AF 4.0 EP",Maestro!$AB$13,$D60="AF 4.1. IP",Maestro!$AB$14,$D60="AF 4.2 IP",Maestro!$AB$15)</f>
        <v/>
      </c>
      <c r="BA60" s="144" t="str" cm="1">
        <f t="array" ref="BA60">_xlfn.IFS(Datos!$V60="","",($AZ60-Datos!$V60)&lt;0,0,($AZ60-Datos!$V60)&gt;=0,($AZ60-Datos!$V60))</f>
        <v/>
      </c>
      <c r="BB60" s="144" t="str" cm="1">
        <f t="array" ref="BB60">_xlfn.IFS($D60="","",AND($D60&lt;&gt;"",OR(AND($C60="Ibérico",$AZ60&lt;=3.32),AND($C60="Estándar",$AZ60&lt;=3.25))),0.4,AND($D60="AF 4.0 IP",$AZ60&gt;3.32,$AZ60&lt;4.325),((7.34-$AZ60)/10.05),AND($D60="AF 4.1 IP",$AZ60&gt;3.32,$AZ60&lt;4.445),((7.82-$AZ60)/11.25),AND($D60="AF 4.2 IP",$AZ60&gt;3.32,$AZ60&lt;4.545),((8.22-$AZ60)/12.25),AND($D60="AF 4.0 EP",$AZ60&gt;3.25,$AZ60&lt;4.325),((7.55-$AZ60)/10.75),AND($D60="AF 4.1 EP",$AZ60&gt;3.25,$AZ60&lt;4.445),((8.03-$AZ60)/11.95),AND($D60="AF 4.2 EP",$AZ60&gt;3.25,$AZ60&lt;4.545),((8.43-$AZ60)/12.95),AND($AZ60&gt;=4.325,OR($D60="AF 4.0 IP",$D60="AF 4.0 EP")),0.3,AND($AZ60&gt;=4.445,OR($D60="AF 4.1 IP",$D60="AF 4.1 EP")),0.3,AND($AZ60&gt;=4.545,OR($D60="AF 4.2 IP",$D60="AF 4.2 EP")),0.3)</f>
        <v/>
      </c>
      <c r="BC60" s="144" t="str" cm="1">
        <f t="array" ref="BC60">_xlfn.IFS($D60="","",AND($D60&lt;&gt;"",OR(AND($C60="Ibérico",$AZ60&lt;=3.32),AND($C60="Estándar",$AZ60&lt;=3.25))),0,AND($D60="AF 4.0 IP",$AZ60&gt;3.32,$AZ60&lt;4.325),(($AZ60-3.32)/1.005),AND($D60="AF 4.1 IP",$AZ60&gt;3.32,$AZ60&lt;4.445),(($AZ60-3.32)/1.125),AND($D60="AF 4.2 IP",$AZ60&gt;3.32,$AZ60&lt;4.545),(($AZ60-3.32)/1.225),AND($D60="AF 4.0 EP",$AZ60&gt;3.25,$AZ60&lt;4.325),(($AZ60-3.25)/1.075),AND($D60="AF 4.1 EP",$AZ60&gt;3.25,$AZ60&lt;4.445),(($AZ60-3.25)/1.195),AND($D60="AF 4.2 EP",$AZ60&gt;3.25,$AZ60&lt;4.545),(($AZ60-3.25)/1.295),AND($AZ60&gt;=4.325,OR($D60="AF 4.0 IP",$D60="AF 4.0 EP")),1,AND($AZ60&gt;=4.445,OR($D60="AF 4.1 IP",$D60="AF 4.1 EP")),1,AND($AZ60&gt;=4.545,OR($D60="AF 4.2 IP",$D60="AF 4.2 EP")),1)</f>
        <v/>
      </c>
      <c r="BD60" s="144" t="str" cm="1">
        <f t="array" ref="BD60">_xlfn.IFS($C60="","",AND(Datos!$P60="Balasto OK",$BB60=0.4),0.1,AND(Datos!$P60="Balasto OK",$BB60=0.3),0.08,AND(Datos!$P60="Balasto NOK",$BB60=0.4),0.2,AND(Datos!$P60="Balasto NOK",$BB60=0.3),0.15,AND(Datos!$P60="Placa",$BB60=0.4),1,AND(Datos!$P60="Placa",$BB60=0.3),0.08)</f>
        <v/>
      </c>
      <c r="BE60" s="145" t="str" cm="1">
        <f t="array" ref="BE60">_xlfn.IFS($C60="","",AND(Datos!$P60="Balasto OK",$BB60=0.4),0.6,AND(Datos!$P60="Balasto OK",$BB60=0.3),0.45,AND(Datos!$P60="Balasto NOK",$BB60=0.4),1,AND(Datos!$P60="Balasto NOK",$BB60=0.3),0.75,AND(Datos!$P60="Placa",$BB60=0.4),0.6,AND(Datos!$P60="Placa",$BB60=0.3),0.45)</f>
        <v/>
      </c>
      <c r="BF60" s="143" t="str" cm="1">
        <f t="array" ref="BF60">_xlfn.IFS($C60="","",AND($C60="Ibérico",Interno!$AM60="11"),((3.75/Datos!$K60)+0.015),AND($C60="Ibérico",Interno!$AM60="12"),((50/Datos!$K60)-0.17),AND($C60="Ibérico",Interno!$AM60="110"),0.015,AND($C60="Estándar",Interno!$AM60="21"),((3.75/Datos!$K60)+0.015),AND($C60="Estándar",Interno!$AM60="22"),((50/Datos!$K60)-0.17),AND($C60="Estándar",Interno!$AM60="210"),0.015)</f>
        <v/>
      </c>
      <c r="BG60" s="145" t="str" cm="1">
        <f t="array" ref="BG60">_xlfn.IFS($C60="","",AND($C60="Ibérico",Interno!$AM60="11"),((3.75/Datos!$K60)+0.015),AND($C60="Ibérico",Interno!$AM60="12"),((60/Datos!$K60)-0.21),AND($C60="Ibérico",Interno!$AM60="110"),0.015,AND($C60="Estándar",Interno!$AM60="21"),((3.75/Datos!$K60)+0.015),AND($C60="Estándar",Interno!$AM60="22"),((60/Datos!$K60)-0.21),AND($C60="Estándar",Interno!$AM60="210"),0.015)</f>
        <v/>
      </c>
      <c r="BH60" s="143" t="str">
        <f>IF($BA60="","",($BB60/Datos!$U60)*Datos!$AA60*$BA60)</f>
        <v/>
      </c>
      <c r="BI60" s="145" t="str">
        <f>IF($BA60="","",($BB60/Datos!$U60)*Datos!$AB60*$BA60)</f>
        <v/>
      </c>
      <c r="BJ60" s="143" t="str">
        <f>IF($AZ60="","",($AZ60/Datos!$U60)*Datos!$AF60)</f>
        <v/>
      </c>
      <c r="BK60" s="144" t="str">
        <f>IF($AZ60="","",($BB60/Datos!$U60)*Datos!$AF60*$BA60)</f>
        <v/>
      </c>
      <c r="BL60" s="144" t="str">
        <f>IF($AZ60="","",TAN(Datos!$AG60*(PI()/180))*$BA60)</f>
        <v/>
      </c>
      <c r="BM60" s="144" t="str">
        <f>IF($AZ60="","",TAN(Datos!$AH60*(PI()/180))*$BA60)</f>
        <v/>
      </c>
      <c r="BN60" s="144" t="str" cm="1">
        <f t="array" ref="BN60">_xlfn.IFS($AZ60="","",AND($G60&lt;&gt;"",Datos!$F60="Recta"),$BO60,$G60&lt;&gt;"",TAN($BD60*(PI()/180))*$BA60)</f>
        <v/>
      </c>
      <c r="BO60" s="145" t="str">
        <f t="shared" si="3"/>
        <v/>
      </c>
      <c r="BQ60" s="143" t="str" cm="1">
        <f t="array" ref="BQ60">_xlfn.IFS($D60="","",$D60="AF 4.0 IP",Maestro!$AC$6,$D60="AF 4.1 IP",Maestro!$AC$7,$D60="AF 4.2 IP",Maestro!$AC$8,$D60="AF 4.0 EP",Maestro!$AC$13,$D60="AF 4.1. IP",Maestro!$AC$14,$D60="AF 4.2 IP",Maestro!$AC$15)</f>
        <v/>
      </c>
      <c r="BR60" s="144" t="str" cm="1">
        <f t="array" ref="BR60">_xlfn.IFS($D60="","",$D60="AF 4.0 IP",Maestro!$AD$6,$D60="AF 4.1 IP",Maestro!$AD$7,$D60="AF 4.2 IP",Maestro!$AD$8,$D60="AF 4.0 EP",Maestro!$AD$13,$D60="AF 4.1. IP",Maestro!$AD$14,$D60="AF 4.2 IP",Maestro!$AD$15)</f>
        <v/>
      </c>
      <c r="BS60" s="144" t="str" cm="1">
        <f t="array" ref="BS60">_xlfn.IFS($D60="","",AND($D60&lt;&gt;"",OR(AND($C60="Ibérico",$BR60&lt;=3.32),AND($C60="Estándar",$BR60&lt;=3.25))),0.4,AND($D60="AF 4.0 IP",$BR60&gt;3.32,$BR60&lt;4.325),((7.34-$BR60)/10.05),AND($D60="AF 4.1 IP",$BR60&gt;3.32,$BR60&lt;4.445),((7.82-$BR60)/11.25),AND($D60="AF 4.2 IP",$BR60&gt;3.32,$BR60&lt;4.545),((8.22-$BR60)/12.25),AND($D60="AF 4.0 EP",$BR60&gt;3.25,$BR60&lt;4.325),((7.55-$BR60)/10.75),AND($D60="AF 4.1 EP",$BR60&gt;3.25,$BR60&lt;4.445),((8.03-$BR60)/11.95),AND($D60="AF 4.2 EP",$BR60&gt;3.25,$BR60&lt;4.545),((8.43-$BR60)/12.95),AND($BR60&gt;=4.325,OR($D60="AF 4.0 IP",$D60="AF 4.0 EP")),0.3,AND($BR60&gt;=4.445,OR($D60="AF 4.1 IP",$D60="AF 4.1 EP")),0.3,AND($BR60&gt;=4.545,OR($D60="AF 4.2 IP",$D60="AF 4.2 EP")),0.3)</f>
        <v/>
      </c>
      <c r="BT60" s="145" t="str" cm="1">
        <f t="array" ref="BT60">_xlfn.IFS($D60="","",AND($D60&lt;&gt;"",OR(AND($C60="Ibérico",$BR60&lt;=3.32),AND($C60="Estándar",$BR60&lt;=3.25))),0,AND($D60="AF 4.0 IP",$BR60&gt;3.32,$BR60&lt;4.325),(($BR60-3.32)/1.005),AND($D60="AF 4.1 IP",$BR60&gt;3.32,$BR60&lt;4.445),(($BR60-3.32)/1.125),AND($D60="AF 4.2 IP",$BR60&gt;3.32,$BR60&lt;4.545),(($BR60-3.32)/1.225),AND($D60="AF 4.0 EP",$BR60&gt;3.25,$BR60&lt;4.325),(($BR60-3.25)/1.075),AND($D60="AF 4.1 EP",$BR60&gt;3.25,$BR60&lt;4.445),(($BR60-3.25)/1.195),AND($D60="AF 4.2 EP",$BR60&gt;3.25,$BR60&lt;4.545),(($BR60-3.25)/1.295),AND($BR60&gt;=4.325,OR($D60="AF 4.0 IP",$D60="AF 4.0 EP")),1,AND($BR60&gt;=4.445,OR($D60="AF 4.1 IP",$D60="AF 4.1 EP")),1,AND($BR60&gt;=4.545,OR($D60="AF 4.2 IP",$D60="AF 4.2 EP")),1)</f>
        <v/>
      </c>
      <c r="BU60" s="143" t="str" cm="1">
        <f t="array" ref="BU60">_xlfn.IFS($C60="","",AND($C60="Ibérico",Interno!$AM60="11"),((3.75/Datos!$K60)+0.015),AND($C60="Ibérico",Interno!$AM60="12"),((50/Datos!$K60)-0.17),AND($C60="Ibérico",Interno!$AM60="110"),0.015,AND($C60="Estándar",Interno!$AM60="21"),((3.75/Datos!$K60)+0.015),AND($C60="Estándar",Interno!$AM60="22"),((50/Datos!$K60)-0.17),AND($C60="Estándar",Interno!$AM60="210"),0.015)</f>
        <v/>
      </c>
      <c r="BV60" s="145" t="str" cm="1">
        <f t="array" ref="BV60">_xlfn.IFS($C60="","",AND($C60="Ibérico",Interno!$AM60="11"),((3.75/Datos!$K60)+0.015),AND($C60="Ibérico",Interno!$AM60="12"),((60/Datos!$K60)-0.21),AND($C60="Ibérico",Interno!$AM60="110"),0.015,AND($C60="Estándar",Interno!$AM60="21"),((3.75/Datos!$K60)+0.015),AND($C60="Estándar",Interno!$AM60="22"),((60/Datos!$K60)-0.21),AND($C60="Estándar",Interno!$AM60="210"),0.015)</f>
        <v/>
      </c>
      <c r="BW60" s="146" t="str">
        <f>IF($BR60="","",($BR60/Datos!$U60)*Datos!$AF60)</f>
        <v/>
      </c>
    </row>
    <row r="61" spans="2:75" x14ac:dyDescent="0.35">
      <c r="B61" s="143" t="str">
        <f>IF(Datos!$B61="","",Datos!$B61)</f>
        <v/>
      </c>
      <c r="C61" s="144" t="str">
        <f>IF(Datos!$E61="","",Datos!$E61)</f>
        <v/>
      </c>
      <c r="D61" s="145" t="str">
        <f>IF(Datos!$J61="","",Datos!$J61)</f>
        <v/>
      </c>
      <c r="F61" s="143" t="str" cm="1">
        <f t="array" ref="F61">_xlfn.IFS($D61="","",$D61="AF 4.0 IP",Maestro!$W$6,$D61="AF 4.1 IP",Maestro!$W$7,$D61="AF 4.2 IP",Maestro!$W$8,$D61="AF 4.0 EP",Maestro!$W$13,$D61="AF 4.1. IP",Maestro!$W$14,$D61="AF 4.2 IP",Maestro!$W$15)</f>
        <v/>
      </c>
      <c r="G61" s="144" t="str" cm="1">
        <f t="array" ref="G61">_xlfn.IFS($D61="","",$D61="AF 4.0 IP",Maestro!$X$6,$D61="AF 4.1 IP",Maestro!$X$7,$D61="AF 4.2 IP",Maestro!$X$8,$D61="AF 4.0 EP",Maestro!$X$13,$D61="AF 4.1. IP",Maestro!$X$14,$D61="AF 4.2 IP",Maestro!$X$15)</f>
        <v/>
      </c>
      <c r="H61" s="144" t="str" cm="1">
        <f t="array" ref="H61">_xlfn.IFS(Datos!$V61="","",($G61-Datos!$V61)&lt;0,0,($G61-Datos!$V61)&gt;=0,($G61-Datos!$V61))</f>
        <v/>
      </c>
      <c r="I61" s="144" t="str" cm="1">
        <f t="array" ref="I61">_xlfn.IFS($D61="","",AND($D61&lt;&gt;"",OR(AND($C61="Ibérico",$G61&lt;=3.32),AND($C61="Estándar",$G61&lt;=3.25))),0.4,AND($D61="AF 4.0 IP",$G61&gt;3.32,$G61&lt;4.325),((7.34-$G61)/10.05),AND($D61="AF 4.1 IP",$G61&gt;3.32,$G61&lt;4.445),((7.82-$G61)/11.25),AND($D61="AF 4.2 IP",$G61&gt;3.32,$G61&lt;4.545),((8.22-$G61)/12.25),AND($D61="AF 4.0 EP",$G61&gt;3.25,$G61&lt;4.325),((7.55-$G61)/10.75),AND($D61="AF 4.1 EP",$G61&gt;3.25,$G61&lt;4.445),((8.03-$G61)/11.95),AND($D61="AF 4.2 EP",$G61&gt;3.25,$G61&lt;4.545),((8.43-$G61)/12.95),AND($G61&gt;=4.325,OR($D61="AF 4.0 IP",$D61="AF 4.0 EP")),0.3,AND($G61&gt;=4.445,OR($D61="AF 4.1 IP",$D61="AF 4.1 EP")),0.3,AND($G61&gt;=4.545,OR($D61="AF 4.2 IP",$D61="AF 4.2 EP")),0.3)</f>
        <v/>
      </c>
      <c r="J61" s="144" t="str" cm="1">
        <f t="array" ref="J61">_xlfn.IFS($D61="","",AND($D61&lt;&gt;"",OR(AND($C61="Ibérico",$G61&lt;=3.32),AND($C61="Estándar",$G61&lt;=3.25))),0,AND($D61="AF 4.0 IP",$G61&gt;3.32,$G61&lt;4.325),(($G61-3.32)/1.005),AND($D61="AF 4.1 IP",$G61&gt;3.32,$G61&lt;4.445),(($G61-3.32)/1.125),AND($D61="AF 4.2 IP",$G61&gt;3.32,$G61&lt;4.545),(($G61-3.32)/1.225),AND($D61="AF 4.0 EP",$G61&gt;3.25,$G61&lt;4.325),(($G61-3.25)/1.075),AND($D61="AF 4.1 EP",$G61&gt;3.25,$G61&lt;4.445),(($G61-3.25)/1.195),AND($D61="AF 4.2 EP",$G61&gt;3.25,$G61&lt;4.545),(($G61-3.25)/1.295),AND($G61&gt;=4.325,OR($D61="AF 4.0 IP",$D61="AF 4.0 EP")),1,AND($G61&gt;=4.445,OR($D61="AF 4.1 IP",$D61="AF 4.1 EP")),1,AND($G61&gt;=4.545,OR($D61="AF 4.2 IP",$D61="AF 4.2 EP")),1)</f>
        <v/>
      </c>
      <c r="K61" s="144" t="str" cm="1">
        <f t="array" ref="K61">_xlfn.IFS($C61="","",AND(Datos!$P61="Balasto OK",$I61=0.4),0.1,AND(Datos!$P61="Balasto OK",$I61=0.3),0.08,AND(Datos!$P61="Balasto NOK",$I61=0.4),0.2,AND(Datos!$P61="Balasto NOK",$I61=0.3),0.15,AND(Datos!$P61="Placa",$I61=0.4),1,AND(Datos!$P61="Placa",$I61=0.3),0.08)</f>
        <v/>
      </c>
      <c r="L61" s="145" t="str" cm="1">
        <f t="array" ref="L61">_xlfn.IFS($C61="","",AND(Datos!$P61="Balasto OK",$I61=0.4),0.6,AND(Datos!$P61="Balasto OK",$I61=0.3),0.45,AND(Datos!$P61="Balasto NOK",$I61=0.4),1,AND(Datos!$P61="Balasto NOK",$I61=0.3),0.75,AND(Datos!$P61="Placa",$I61=0.4),0.6,AND(Datos!$P61="Placa",$I61=0.3),0.45)</f>
        <v/>
      </c>
      <c r="M61" s="143" t="str" cm="1">
        <f t="array" ref="M61">_xlfn.IFS($C61="","",AND($C61="Ibérico",Interno!$AM61="11"),((3.75/Datos!$K61)+(16.25*$J61/Datos!$K61)+0.015),AND($C61="Ibérico",Interno!$AM61="12"),((50/Datos!$K61)+(0.065*$J61)-0.17),AND($C61="Ibérico",Interno!$AM61="110"),0.015,AND($C61="Estándar",Interno!$AM61="21"),((3.75/Datos!$K61)+(16.25*$J61/Datos!$K61)+0.015),AND($C61="Estándar",Interno!$AM61="22"),((50/Datos!$K61)+(0.065*$J61)-0.17),AND($C61="Estándar",Interno!$AM61="210"),0.015)</f>
        <v/>
      </c>
      <c r="N61" s="145" t="str" cm="1">
        <f t="array" ref="N61">_xlfn.IFS($C61="","",AND($C61="Ibérico",Interno!$AM61="11"),((3.75/Datos!$K61)+(16.25*$J61/Datos!$K61)+0.015),AND($C61="Ibérico",Interno!$AM61="12"),((60/Datos!$K61)+($J61*(0.105-(10/Datos!$K61)))-0.21),AND($C61="Ibérico",Interno!$AM61="110"),0.015,AND($C61="Estándar",Interno!$AM61="21"),((3.75/Datos!$K61)+(16.25*$J61/Datos!$K61)+0.015),AND($C61="Estándar",Interno!$AM61="22"),((60/Datos!$K61)+($J61*(0.105-(10/Datos!$K61)))-0.21),AND($C61="Estándar",Interno!$AM61="210"),0.015)</f>
        <v/>
      </c>
      <c r="O61" s="143" t="str">
        <f>IF($H61="","",($I61/Datos!$U61)*Datos!$AA61*$H61)</f>
        <v/>
      </c>
      <c r="P61" s="145" t="str">
        <f>IF($H61="","",($I61/Datos!$U61)*Datos!$AB61*$H61)</f>
        <v/>
      </c>
      <c r="Q61" s="143" t="str">
        <f>IF($F61="","",($I61/Datos!$U61)*Datos!$AA61*$F61)</f>
        <v/>
      </c>
      <c r="R61" s="145" t="str">
        <f>IF($F61="","",($I61/Datos!$U61)*Datos!$AB61*$F61)</f>
        <v/>
      </c>
      <c r="S61" s="143" t="str">
        <f>IF($G61="","",($G61/Datos!$U61)*Datos!$AF61)</f>
        <v/>
      </c>
      <c r="T61" s="144" t="str">
        <f>IF($G61="","",($I61/Datos!$U61)*Datos!$AF61*$H61)</f>
        <v/>
      </c>
      <c r="U61" s="144" t="str">
        <f>IF($G61="","",TAN(Datos!$AG61*(PI()/180))*$H61)</f>
        <v/>
      </c>
      <c r="V61" s="144" t="str">
        <f>IF($G61="","",TAN(Datos!$AH61*(PI()/180))*$H61)</f>
        <v/>
      </c>
      <c r="W61" s="144" t="str" cm="1">
        <f t="array" ref="W61">_xlfn.IFS($G61="","",AND($G61&lt;&gt;"",Datos!$F61="Recta"),$X61,$G61&lt;&gt;"",TAN($K61*(PI()/180))*$H61)</f>
        <v/>
      </c>
      <c r="X61" s="145" t="str">
        <f t="shared" si="0"/>
        <v/>
      </c>
      <c r="Y61" s="143" t="str">
        <f>IF($F61="","",-(Datos!$AF61/2)+($F61/Datos!$U61)*Datos!$AF61)</f>
        <v/>
      </c>
      <c r="Z61" s="144" t="str">
        <f>IF($F61="","",(Datos!$AF61/2)+($F61/Datos!$U61)*Datos!$AF61)</f>
        <v/>
      </c>
      <c r="AA61" s="144" t="str">
        <f>IF($F61="","",$I61*($F61/Datos!$U61)*Datos!$AF61)</f>
        <v/>
      </c>
      <c r="AB61" s="144" t="str">
        <f>IF($F61="","",TAN(Datos!$AG61*(PI()/180))*$F61)</f>
        <v/>
      </c>
      <c r="AC61" s="144" t="str">
        <f>IF($F61="","",TAN(Datos!$AH61*(PI()/180))*$F61)</f>
        <v/>
      </c>
      <c r="AD61" s="144" t="str" cm="1">
        <f t="array" ref="AD61">_xlfn.IFS($G61="","",AND($G61&lt;&gt;"",Datos!$F61="Recta"),$AE61,$G61&lt;&gt;"",TAN($L61*(PI()/180))*$F61)</f>
        <v/>
      </c>
      <c r="AE61" s="145" t="str">
        <f t="shared" si="1"/>
        <v/>
      </c>
      <c r="AG61" s="143" t="str" cm="1">
        <f t="array" ref="AG61">_xlfn.IFS($D61="","",$D61="AF 4.0 IP",Maestro!$Y$6,$D61="AF 4.1 IP",Maestro!$Y$7,$D61="AF 4.2 IP",Maestro!$Y$8,$D61="AF 4.0 EP",Maestro!$Y$13,$D61="AF 4.1. IP",Maestro!$Y$14,$D61="AF 4.2 IP",Maestro!$Y$15)</f>
        <v/>
      </c>
      <c r="AH61" s="144" t="str" cm="1">
        <f t="array" ref="AH61">_xlfn.IFS($D61="","",$D61="AF 4.0 IP",Maestro!$Z$6,$D61="AF 4.1 IP",Maestro!$Z$7,$D61="AF 4.2 IP",Maestro!$Z$8,$D61="AF 4.0 EP",Maestro!$Z$13,$D61="AF 4.1. IP",Maestro!$Z$14,$D61="AF 4.2 IP",Maestro!$Z$15)</f>
        <v/>
      </c>
      <c r="AI61" s="144" t="str" cm="1">
        <f t="array" ref="AI61">_xlfn.IFS(Datos!$V61="","",($AH61-Datos!$V61)&lt;0,0,($AH61-Datos!$V61)&gt;=0,($AH61-Datos!$V61))</f>
        <v/>
      </c>
      <c r="AJ61" s="144" t="str" cm="1">
        <f t="array" ref="AJ61">_xlfn.IFS($D61="","",AND($D61&lt;&gt;"",OR(AND($C61="Ibérico",$AH61&lt;=3.32),AND($C61="Estándar",$AH61&lt;=3.25))),0.4,AND($D61="AF 4.0 IP",$AH61&gt;3.32,$AH61&lt;4.325),((7.34-$AH61)/10.05),AND($D61="AF 4.1 IP",$AH61&gt;3.32,$AH61&lt;4.445),((7.82-$AH61)/11.25),AND($D61="AF 4.2 IP",$AH61&gt;3.32,$AH61&lt;4.545),((8.22-$AH61)/12.25),AND($D61="AF 4.0 EP",$AH61&gt;3.25,$AH61&lt;4.325),((7.55-$AH61)/10.75),AND($D61="AF 4.1 EP",$AH61&gt;3.25,$AH61&lt;4.445),((8.03-$AH61)/11.95),AND($D61="AF 4.2 EP",$AH61&gt;3.25,$AH61&lt;4.545),((8.43-$AH61)/12.95),AND($AH61&gt;=4.325,OR($D61="AF 4.0 IP",$D61="AF 4.0 EP")),0.3,AND($AH61&gt;=4.445,OR($D61="AF 4.1 IP",$D61="AF 4.1 EP")),0.3,AND($AH61&gt;=4.545,OR($D61="AF 4.2 IP",$D61="AF 4.2 EP")),0.3)</f>
        <v/>
      </c>
      <c r="AK61" s="144" t="str" cm="1">
        <f t="array" ref="AK61">_xlfn.IFS($D61="","",AND($D61&lt;&gt;"",OR(AND($C61="Ibérico",$AH61&lt;=3.32),AND($C61="Estándar",$AH61&lt;=3.25))),0,AND($D61="AF 4.0 IP",$AH61&gt;3.32,$AH61&lt;4.325),(($AH61-3.32)/1.005),AND($D61="AF 4.1 IP",$AH61&gt;3.32,$AH61&lt;4.445),(($AH61-3.32)/1.125),AND($D61="AF 4.2 IP",$AH61&gt;3.32,$AH61&lt;4.545),(($AH61-3.32)/1.225),AND($D61="AF 4.0 EP",$AH61&gt;3.25,$AH61&lt;4.325),(($AH61-3.25)/1.075),AND($D61="AF 4.1 EP",$AH61&gt;3.25,$AH61&lt;4.445),(($AH61-3.25)/1.195),AND($D61="AF 4.2 EP",$AH61&gt;3.25,$AH61&lt;4.545),(($AH61-3.25)/1.295),AND($AH61&gt;=4.325,OR($D61="AF 4.0 IP",$D61="AF 4.0 EP")),1,AND($AH61&gt;=4.445,OR($D61="AF 4.1 IP",$D61="AF 4.1 EP")),1,AND($AH61&gt;=4.545,OR($D61="AF 4.2 IP",$D61="AF 4.2 EP")),1)</f>
        <v/>
      </c>
      <c r="AL61" s="144" t="str" cm="1">
        <f t="array" ref="AL61">_xlfn.IFS($C61="","",AND(Datos!$P61="Balasto OK",$AJ61=0.4),0.1,AND(Datos!$P61="Balasto OK",$AJ61=0.3),0.08,AND(Datos!$P61="Balasto NOK",$AJ61=0.4),0.2,AND(Datos!$P61="Balasto NOK",$AJ61=0.3),0.15,AND(Datos!$P61="Placa",$AJ61=0.4),1,AND(Datos!$P61="Placa",$AJ61=0.3),0.08)</f>
        <v/>
      </c>
      <c r="AM61" s="145" t="str" cm="1">
        <f t="array" ref="AM61">_xlfn.IFS($C61="","",AND(Datos!$P61="Balasto OK",$AJ61=0.4),0.6,AND(Datos!$P61="Balasto OK",$AJ61=0.3),0.45,AND(Datos!$P61="Balasto NOK",$AJ61=0.4),1,AND(Datos!$P61="Balasto NOK",$AJ61=0.3),0.75,AND(Datos!$P61="Placa",$AJ61=0.4),0.6,AND(Datos!$P61="Placa",$AJ61=0.3),0.45)</f>
        <v/>
      </c>
      <c r="AN61" s="143" t="str" cm="1">
        <f t="array" ref="AN61">_xlfn.IFS($C61="","",AND($C61="Ibérico",Interno!$AM61="11"),((3.75/Datos!$K61)+0.015),AND($C61="Ibérico",Interno!$AM61="12"),((50/Datos!$K61)-0.17),AND($C61="Ibérico",Interno!$AM61="110"),0.015,AND($C61="Estándar",Interno!$AM61="21"),((3.75/Datos!$K61)+0.015),AND($C61="Estándar",Interno!$AM61="22"),((50/Datos!$K61)-0.17),AND($C61="Estándar",Interno!$AM61="210"),0.015)</f>
        <v/>
      </c>
      <c r="AO61" s="145" t="str" cm="1">
        <f t="array" ref="AO61">_xlfn.IFS($C61="","",AND($C61="Ibérico",Interno!$AM61="11"),((3.75/Datos!$K61)+0.015),AND($C61="Ibérico",Interno!$AM61="12"),((60/Datos!$K61)-0.21),AND($C61="Ibérico",Interno!$AM61="110"),0.015,AND($C61="Estándar",Interno!$AM61="21"),((3.75/Datos!$K61)+0.015),AND($C61="Estándar",Interno!$AM61="22"),((60/Datos!$K61)-0.21),AND($C61="Estándar",Interno!$AM61="210"),0.015)</f>
        <v/>
      </c>
      <c r="AP61" s="143" t="str">
        <f>IF($AI61="","",($AJ61/Datos!$U61)*Datos!$AA61*$AI61)</f>
        <v/>
      </c>
      <c r="AQ61" s="145" t="str">
        <f>IF($AI61="","",($AJ61/Datos!$U61)*Datos!$AB61*$AI61)</f>
        <v/>
      </c>
      <c r="AR61" s="143" t="str">
        <f>IF($AH61="","",($AH61/Datos!$U61)*Datos!$AF61)</f>
        <v/>
      </c>
      <c r="AS61" s="144" t="str">
        <f>IF($AH61="","",($AJ61/Datos!$U61)*Datos!$AF61*$AI61)</f>
        <v/>
      </c>
      <c r="AT61" s="144" t="str">
        <f>IF($AH61="","",TAN(Datos!$AG61*(PI()/180))*$AI61)</f>
        <v/>
      </c>
      <c r="AU61" s="144" t="str">
        <f>IF($AH61="","",TAN(Datos!$AH61*(PI()/180))*$AI61)</f>
        <v/>
      </c>
      <c r="AV61" s="144" t="str" cm="1">
        <f t="array" ref="AV61">_xlfn.IFS($AH61="","",AND($G61&lt;&gt;"",Datos!$F61="Recta"),$AW61,$G61&lt;&gt;"",TAN($AL61*(PI()/180))*$AI61)</f>
        <v/>
      </c>
      <c r="AW61" s="145" t="str">
        <f t="shared" si="2"/>
        <v/>
      </c>
      <c r="AY61" s="143" t="str" cm="1">
        <f t="array" ref="AY61">_xlfn.IFS($D61="","",$D61="AF 4.0 IP",Maestro!$AA$6,$D61="AF 4.1 IP",Maestro!$AA$7,$D61="AF 4.2 IP",Maestro!$AA$8,$D61="AF 4.0 EP",Maestro!$AA$13,$D61="AF 4.1. IP",Maestro!$AA$14,$D61="AF 4.2 IP",Maestro!$AA$15)</f>
        <v/>
      </c>
      <c r="AZ61" s="144" t="str" cm="1">
        <f t="array" ref="AZ61">_xlfn.IFS($D61="","",$D61="AF 4.0 IP",Maestro!$AB$6,$D61="AF 4.1 IP",Maestro!$AB$7,$D61="AF 4.2 IP",Maestro!$AB$8,$D61="AF 4.0 EP",Maestro!$AB$13,$D61="AF 4.1. IP",Maestro!$AB$14,$D61="AF 4.2 IP",Maestro!$AB$15)</f>
        <v/>
      </c>
      <c r="BA61" s="144" t="str" cm="1">
        <f t="array" ref="BA61">_xlfn.IFS(Datos!$V61="","",($AZ61-Datos!$V61)&lt;0,0,($AZ61-Datos!$V61)&gt;=0,($AZ61-Datos!$V61))</f>
        <v/>
      </c>
      <c r="BB61" s="144" t="str" cm="1">
        <f t="array" ref="BB61">_xlfn.IFS($D61="","",AND($D61&lt;&gt;"",OR(AND($C61="Ibérico",$AZ61&lt;=3.32),AND($C61="Estándar",$AZ61&lt;=3.25))),0.4,AND($D61="AF 4.0 IP",$AZ61&gt;3.32,$AZ61&lt;4.325),((7.34-$AZ61)/10.05),AND($D61="AF 4.1 IP",$AZ61&gt;3.32,$AZ61&lt;4.445),((7.82-$AZ61)/11.25),AND($D61="AF 4.2 IP",$AZ61&gt;3.32,$AZ61&lt;4.545),((8.22-$AZ61)/12.25),AND($D61="AF 4.0 EP",$AZ61&gt;3.25,$AZ61&lt;4.325),((7.55-$AZ61)/10.75),AND($D61="AF 4.1 EP",$AZ61&gt;3.25,$AZ61&lt;4.445),((8.03-$AZ61)/11.95),AND($D61="AF 4.2 EP",$AZ61&gt;3.25,$AZ61&lt;4.545),((8.43-$AZ61)/12.95),AND($AZ61&gt;=4.325,OR($D61="AF 4.0 IP",$D61="AF 4.0 EP")),0.3,AND($AZ61&gt;=4.445,OR($D61="AF 4.1 IP",$D61="AF 4.1 EP")),0.3,AND($AZ61&gt;=4.545,OR($D61="AF 4.2 IP",$D61="AF 4.2 EP")),0.3)</f>
        <v/>
      </c>
      <c r="BC61" s="144" t="str" cm="1">
        <f t="array" ref="BC61">_xlfn.IFS($D61="","",AND($D61&lt;&gt;"",OR(AND($C61="Ibérico",$AZ61&lt;=3.32),AND($C61="Estándar",$AZ61&lt;=3.25))),0,AND($D61="AF 4.0 IP",$AZ61&gt;3.32,$AZ61&lt;4.325),(($AZ61-3.32)/1.005),AND($D61="AF 4.1 IP",$AZ61&gt;3.32,$AZ61&lt;4.445),(($AZ61-3.32)/1.125),AND($D61="AF 4.2 IP",$AZ61&gt;3.32,$AZ61&lt;4.545),(($AZ61-3.32)/1.225),AND($D61="AF 4.0 EP",$AZ61&gt;3.25,$AZ61&lt;4.325),(($AZ61-3.25)/1.075),AND($D61="AF 4.1 EP",$AZ61&gt;3.25,$AZ61&lt;4.445),(($AZ61-3.25)/1.195),AND($D61="AF 4.2 EP",$AZ61&gt;3.25,$AZ61&lt;4.545),(($AZ61-3.25)/1.295),AND($AZ61&gt;=4.325,OR($D61="AF 4.0 IP",$D61="AF 4.0 EP")),1,AND($AZ61&gt;=4.445,OR($D61="AF 4.1 IP",$D61="AF 4.1 EP")),1,AND($AZ61&gt;=4.545,OR($D61="AF 4.2 IP",$D61="AF 4.2 EP")),1)</f>
        <v/>
      </c>
      <c r="BD61" s="144" t="str" cm="1">
        <f t="array" ref="BD61">_xlfn.IFS($C61="","",AND(Datos!$P61="Balasto OK",$BB61=0.4),0.1,AND(Datos!$P61="Balasto OK",$BB61=0.3),0.08,AND(Datos!$P61="Balasto NOK",$BB61=0.4),0.2,AND(Datos!$P61="Balasto NOK",$BB61=0.3),0.15,AND(Datos!$P61="Placa",$BB61=0.4),1,AND(Datos!$P61="Placa",$BB61=0.3),0.08)</f>
        <v/>
      </c>
      <c r="BE61" s="145" t="str" cm="1">
        <f t="array" ref="BE61">_xlfn.IFS($C61="","",AND(Datos!$P61="Balasto OK",$BB61=0.4),0.6,AND(Datos!$P61="Balasto OK",$BB61=0.3),0.45,AND(Datos!$P61="Balasto NOK",$BB61=0.4),1,AND(Datos!$P61="Balasto NOK",$BB61=0.3),0.75,AND(Datos!$P61="Placa",$BB61=0.4),0.6,AND(Datos!$P61="Placa",$BB61=0.3),0.45)</f>
        <v/>
      </c>
      <c r="BF61" s="143" t="str" cm="1">
        <f t="array" ref="BF61">_xlfn.IFS($C61="","",AND($C61="Ibérico",Interno!$AM61="11"),((3.75/Datos!$K61)+0.015),AND($C61="Ibérico",Interno!$AM61="12"),((50/Datos!$K61)-0.17),AND($C61="Ibérico",Interno!$AM61="110"),0.015,AND($C61="Estándar",Interno!$AM61="21"),((3.75/Datos!$K61)+0.015),AND($C61="Estándar",Interno!$AM61="22"),((50/Datos!$K61)-0.17),AND($C61="Estándar",Interno!$AM61="210"),0.015)</f>
        <v/>
      </c>
      <c r="BG61" s="145" t="str" cm="1">
        <f t="array" ref="BG61">_xlfn.IFS($C61="","",AND($C61="Ibérico",Interno!$AM61="11"),((3.75/Datos!$K61)+0.015),AND($C61="Ibérico",Interno!$AM61="12"),((60/Datos!$K61)-0.21),AND($C61="Ibérico",Interno!$AM61="110"),0.015,AND($C61="Estándar",Interno!$AM61="21"),((3.75/Datos!$K61)+0.015),AND($C61="Estándar",Interno!$AM61="22"),((60/Datos!$K61)-0.21),AND($C61="Estándar",Interno!$AM61="210"),0.015)</f>
        <v/>
      </c>
      <c r="BH61" s="143" t="str">
        <f>IF($BA61="","",($BB61/Datos!$U61)*Datos!$AA61*$BA61)</f>
        <v/>
      </c>
      <c r="BI61" s="145" t="str">
        <f>IF($BA61="","",($BB61/Datos!$U61)*Datos!$AB61*$BA61)</f>
        <v/>
      </c>
      <c r="BJ61" s="143" t="str">
        <f>IF($AZ61="","",($AZ61/Datos!$U61)*Datos!$AF61)</f>
        <v/>
      </c>
      <c r="BK61" s="144" t="str">
        <f>IF($AZ61="","",($BB61/Datos!$U61)*Datos!$AF61*$BA61)</f>
        <v/>
      </c>
      <c r="BL61" s="144" t="str">
        <f>IF($AZ61="","",TAN(Datos!$AG61*(PI()/180))*$BA61)</f>
        <v/>
      </c>
      <c r="BM61" s="144" t="str">
        <f>IF($AZ61="","",TAN(Datos!$AH61*(PI()/180))*$BA61)</f>
        <v/>
      </c>
      <c r="BN61" s="144" t="str" cm="1">
        <f t="array" ref="BN61">_xlfn.IFS($AZ61="","",AND($G61&lt;&gt;"",Datos!$F61="Recta"),$BO61,$G61&lt;&gt;"",TAN($BD61*(PI()/180))*$BA61)</f>
        <v/>
      </c>
      <c r="BO61" s="145" t="str">
        <f t="shared" si="3"/>
        <v/>
      </c>
      <c r="BQ61" s="143" t="str" cm="1">
        <f t="array" ref="BQ61">_xlfn.IFS($D61="","",$D61="AF 4.0 IP",Maestro!$AC$6,$D61="AF 4.1 IP",Maestro!$AC$7,$D61="AF 4.2 IP",Maestro!$AC$8,$D61="AF 4.0 EP",Maestro!$AC$13,$D61="AF 4.1. IP",Maestro!$AC$14,$D61="AF 4.2 IP",Maestro!$AC$15)</f>
        <v/>
      </c>
      <c r="BR61" s="144" t="str" cm="1">
        <f t="array" ref="BR61">_xlfn.IFS($D61="","",$D61="AF 4.0 IP",Maestro!$AD$6,$D61="AF 4.1 IP",Maestro!$AD$7,$D61="AF 4.2 IP",Maestro!$AD$8,$D61="AF 4.0 EP",Maestro!$AD$13,$D61="AF 4.1. IP",Maestro!$AD$14,$D61="AF 4.2 IP",Maestro!$AD$15)</f>
        <v/>
      </c>
      <c r="BS61" s="144" t="str" cm="1">
        <f t="array" ref="BS61">_xlfn.IFS($D61="","",AND($D61&lt;&gt;"",OR(AND($C61="Ibérico",$BR61&lt;=3.32),AND($C61="Estándar",$BR61&lt;=3.25))),0.4,AND($D61="AF 4.0 IP",$BR61&gt;3.32,$BR61&lt;4.325),((7.34-$BR61)/10.05),AND($D61="AF 4.1 IP",$BR61&gt;3.32,$BR61&lt;4.445),((7.82-$BR61)/11.25),AND($D61="AF 4.2 IP",$BR61&gt;3.32,$BR61&lt;4.545),((8.22-$BR61)/12.25),AND($D61="AF 4.0 EP",$BR61&gt;3.25,$BR61&lt;4.325),((7.55-$BR61)/10.75),AND($D61="AF 4.1 EP",$BR61&gt;3.25,$BR61&lt;4.445),((8.03-$BR61)/11.95),AND($D61="AF 4.2 EP",$BR61&gt;3.25,$BR61&lt;4.545),((8.43-$BR61)/12.95),AND($BR61&gt;=4.325,OR($D61="AF 4.0 IP",$D61="AF 4.0 EP")),0.3,AND($BR61&gt;=4.445,OR($D61="AF 4.1 IP",$D61="AF 4.1 EP")),0.3,AND($BR61&gt;=4.545,OR($D61="AF 4.2 IP",$D61="AF 4.2 EP")),0.3)</f>
        <v/>
      </c>
      <c r="BT61" s="145" t="str" cm="1">
        <f t="array" ref="BT61">_xlfn.IFS($D61="","",AND($D61&lt;&gt;"",OR(AND($C61="Ibérico",$BR61&lt;=3.32),AND($C61="Estándar",$BR61&lt;=3.25))),0,AND($D61="AF 4.0 IP",$BR61&gt;3.32,$BR61&lt;4.325),(($BR61-3.32)/1.005),AND($D61="AF 4.1 IP",$BR61&gt;3.32,$BR61&lt;4.445),(($BR61-3.32)/1.125),AND($D61="AF 4.2 IP",$BR61&gt;3.32,$BR61&lt;4.545),(($BR61-3.32)/1.225),AND($D61="AF 4.0 EP",$BR61&gt;3.25,$BR61&lt;4.325),(($BR61-3.25)/1.075),AND($D61="AF 4.1 EP",$BR61&gt;3.25,$BR61&lt;4.445),(($BR61-3.25)/1.195),AND($D61="AF 4.2 EP",$BR61&gt;3.25,$BR61&lt;4.545),(($BR61-3.25)/1.295),AND($BR61&gt;=4.325,OR($D61="AF 4.0 IP",$D61="AF 4.0 EP")),1,AND($BR61&gt;=4.445,OR($D61="AF 4.1 IP",$D61="AF 4.1 EP")),1,AND($BR61&gt;=4.545,OR($D61="AF 4.2 IP",$D61="AF 4.2 EP")),1)</f>
        <v/>
      </c>
      <c r="BU61" s="143" t="str" cm="1">
        <f t="array" ref="BU61">_xlfn.IFS($C61="","",AND($C61="Ibérico",Interno!$AM61="11"),((3.75/Datos!$K61)+0.015),AND($C61="Ibérico",Interno!$AM61="12"),((50/Datos!$K61)-0.17),AND($C61="Ibérico",Interno!$AM61="110"),0.015,AND($C61="Estándar",Interno!$AM61="21"),((3.75/Datos!$K61)+0.015),AND($C61="Estándar",Interno!$AM61="22"),((50/Datos!$K61)-0.17),AND($C61="Estándar",Interno!$AM61="210"),0.015)</f>
        <v/>
      </c>
      <c r="BV61" s="145" t="str" cm="1">
        <f t="array" ref="BV61">_xlfn.IFS($C61="","",AND($C61="Ibérico",Interno!$AM61="11"),((3.75/Datos!$K61)+0.015),AND($C61="Ibérico",Interno!$AM61="12"),((60/Datos!$K61)-0.21),AND($C61="Ibérico",Interno!$AM61="110"),0.015,AND($C61="Estándar",Interno!$AM61="21"),((3.75/Datos!$K61)+0.015),AND($C61="Estándar",Interno!$AM61="22"),((60/Datos!$K61)-0.21),AND($C61="Estándar",Interno!$AM61="210"),0.015)</f>
        <v/>
      </c>
      <c r="BW61" s="146" t="str">
        <f>IF($BR61="","",($BR61/Datos!$U61)*Datos!$AF61)</f>
        <v/>
      </c>
    </row>
    <row r="62" spans="2:75" x14ac:dyDescent="0.35">
      <c r="B62" s="143" t="str">
        <f>IF(Datos!$B62="","",Datos!$B62)</f>
        <v/>
      </c>
      <c r="C62" s="144" t="str">
        <f>IF(Datos!$E62="","",Datos!$E62)</f>
        <v/>
      </c>
      <c r="D62" s="145" t="str">
        <f>IF(Datos!$J62="","",Datos!$J62)</f>
        <v/>
      </c>
      <c r="F62" s="143" t="str" cm="1">
        <f t="array" ref="F62">_xlfn.IFS($D62="","",$D62="AF 4.0 IP",Maestro!$W$6,$D62="AF 4.1 IP",Maestro!$W$7,$D62="AF 4.2 IP",Maestro!$W$8,$D62="AF 4.0 EP",Maestro!$W$13,$D62="AF 4.1. IP",Maestro!$W$14,$D62="AF 4.2 IP",Maestro!$W$15)</f>
        <v/>
      </c>
      <c r="G62" s="144" t="str" cm="1">
        <f t="array" ref="G62">_xlfn.IFS($D62="","",$D62="AF 4.0 IP",Maestro!$X$6,$D62="AF 4.1 IP",Maestro!$X$7,$D62="AF 4.2 IP",Maestro!$X$8,$D62="AF 4.0 EP",Maestro!$X$13,$D62="AF 4.1. IP",Maestro!$X$14,$D62="AF 4.2 IP",Maestro!$X$15)</f>
        <v/>
      </c>
      <c r="H62" s="144" t="str" cm="1">
        <f t="array" ref="H62">_xlfn.IFS(Datos!$V62="","",($G62-Datos!$V62)&lt;0,0,($G62-Datos!$V62)&gt;=0,($G62-Datos!$V62))</f>
        <v/>
      </c>
      <c r="I62" s="144" t="str" cm="1">
        <f t="array" ref="I62">_xlfn.IFS($D62="","",AND($D62&lt;&gt;"",OR(AND($C62="Ibérico",$G62&lt;=3.32),AND($C62="Estándar",$G62&lt;=3.25))),0.4,AND($D62="AF 4.0 IP",$G62&gt;3.32,$G62&lt;4.325),((7.34-$G62)/10.05),AND($D62="AF 4.1 IP",$G62&gt;3.32,$G62&lt;4.445),((7.82-$G62)/11.25),AND($D62="AF 4.2 IP",$G62&gt;3.32,$G62&lt;4.545),((8.22-$G62)/12.25),AND($D62="AF 4.0 EP",$G62&gt;3.25,$G62&lt;4.325),((7.55-$G62)/10.75),AND($D62="AF 4.1 EP",$G62&gt;3.25,$G62&lt;4.445),((8.03-$G62)/11.95),AND($D62="AF 4.2 EP",$G62&gt;3.25,$G62&lt;4.545),((8.43-$G62)/12.95),AND($G62&gt;=4.325,OR($D62="AF 4.0 IP",$D62="AF 4.0 EP")),0.3,AND($G62&gt;=4.445,OR($D62="AF 4.1 IP",$D62="AF 4.1 EP")),0.3,AND($G62&gt;=4.545,OR($D62="AF 4.2 IP",$D62="AF 4.2 EP")),0.3)</f>
        <v/>
      </c>
      <c r="J62" s="144" t="str" cm="1">
        <f t="array" ref="J62">_xlfn.IFS($D62="","",AND($D62&lt;&gt;"",OR(AND($C62="Ibérico",$G62&lt;=3.32),AND($C62="Estándar",$G62&lt;=3.25))),0,AND($D62="AF 4.0 IP",$G62&gt;3.32,$G62&lt;4.325),(($G62-3.32)/1.005),AND($D62="AF 4.1 IP",$G62&gt;3.32,$G62&lt;4.445),(($G62-3.32)/1.125),AND($D62="AF 4.2 IP",$G62&gt;3.32,$G62&lt;4.545),(($G62-3.32)/1.225),AND($D62="AF 4.0 EP",$G62&gt;3.25,$G62&lt;4.325),(($G62-3.25)/1.075),AND($D62="AF 4.1 EP",$G62&gt;3.25,$G62&lt;4.445),(($G62-3.25)/1.195),AND($D62="AF 4.2 EP",$G62&gt;3.25,$G62&lt;4.545),(($G62-3.25)/1.295),AND($G62&gt;=4.325,OR($D62="AF 4.0 IP",$D62="AF 4.0 EP")),1,AND($G62&gt;=4.445,OR($D62="AF 4.1 IP",$D62="AF 4.1 EP")),1,AND($G62&gt;=4.545,OR($D62="AF 4.2 IP",$D62="AF 4.2 EP")),1)</f>
        <v/>
      </c>
      <c r="K62" s="144" t="str" cm="1">
        <f t="array" ref="K62">_xlfn.IFS($C62="","",AND(Datos!$P62="Balasto OK",$I62=0.4),0.1,AND(Datos!$P62="Balasto OK",$I62=0.3),0.08,AND(Datos!$P62="Balasto NOK",$I62=0.4),0.2,AND(Datos!$P62="Balasto NOK",$I62=0.3),0.15,AND(Datos!$P62="Placa",$I62=0.4),1,AND(Datos!$P62="Placa",$I62=0.3),0.08)</f>
        <v/>
      </c>
      <c r="L62" s="145" t="str" cm="1">
        <f t="array" ref="L62">_xlfn.IFS($C62="","",AND(Datos!$P62="Balasto OK",$I62=0.4),0.6,AND(Datos!$P62="Balasto OK",$I62=0.3),0.45,AND(Datos!$P62="Balasto NOK",$I62=0.4),1,AND(Datos!$P62="Balasto NOK",$I62=0.3),0.75,AND(Datos!$P62="Placa",$I62=0.4),0.6,AND(Datos!$P62="Placa",$I62=0.3),0.45)</f>
        <v/>
      </c>
      <c r="M62" s="143" t="str" cm="1">
        <f t="array" ref="M62">_xlfn.IFS($C62="","",AND($C62="Ibérico",Interno!$AM62="11"),((3.75/Datos!$K62)+(16.25*$J62/Datos!$K62)+0.015),AND($C62="Ibérico",Interno!$AM62="12"),((50/Datos!$K62)+(0.065*$J62)-0.17),AND($C62="Ibérico",Interno!$AM62="110"),0.015,AND($C62="Estándar",Interno!$AM62="21"),((3.75/Datos!$K62)+(16.25*$J62/Datos!$K62)+0.015),AND($C62="Estándar",Interno!$AM62="22"),((50/Datos!$K62)+(0.065*$J62)-0.17),AND($C62="Estándar",Interno!$AM62="210"),0.015)</f>
        <v/>
      </c>
      <c r="N62" s="145" t="str" cm="1">
        <f t="array" ref="N62">_xlfn.IFS($C62="","",AND($C62="Ibérico",Interno!$AM62="11"),((3.75/Datos!$K62)+(16.25*$J62/Datos!$K62)+0.015),AND($C62="Ibérico",Interno!$AM62="12"),((60/Datos!$K62)+($J62*(0.105-(10/Datos!$K62)))-0.21),AND($C62="Ibérico",Interno!$AM62="110"),0.015,AND($C62="Estándar",Interno!$AM62="21"),((3.75/Datos!$K62)+(16.25*$J62/Datos!$K62)+0.015),AND($C62="Estándar",Interno!$AM62="22"),((60/Datos!$K62)+($J62*(0.105-(10/Datos!$K62)))-0.21),AND($C62="Estándar",Interno!$AM62="210"),0.015)</f>
        <v/>
      </c>
      <c r="O62" s="143" t="str">
        <f>IF($H62="","",($I62/Datos!$U62)*Datos!$AA62*$H62)</f>
        <v/>
      </c>
      <c r="P62" s="145" t="str">
        <f>IF($H62="","",($I62/Datos!$U62)*Datos!$AB62*$H62)</f>
        <v/>
      </c>
      <c r="Q62" s="143" t="str">
        <f>IF($F62="","",($I62/Datos!$U62)*Datos!$AA62*$F62)</f>
        <v/>
      </c>
      <c r="R62" s="145" t="str">
        <f>IF($F62="","",($I62/Datos!$U62)*Datos!$AB62*$F62)</f>
        <v/>
      </c>
      <c r="S62" s="143" t="str">
        <f>IF($G62="","",($G62/Datos!$U62)*Datos!$AF62)</f>
        <v/>
      </c>
      <c r="T62" s="144" t="str">
        <f>IF($G62="","",($I62/Datos!$U62)*Datos!$AF62*$H62)</f>
        <v/>
      </c>
      <c r="U62" s="144" t="str">
        <f>IF($G62="","",TAN(Datos!$AG62*(PI()/180))*$H62)</f>
        <v/>
      </c>
      <c r="V62" s="144" t="str">
        <f>IF($G62="","",TAN(Datos!$AH62*(PI()/180))*$H62)</f>
        <v/>
      </c>
      <c r="W62" s="144" t="str" cm="1">
        <f t="array" ref="W62">_xlfn.IFS($G62="","",AND($G62&lt;&gt;"",Datos!$F62="Recta"),$X62,$G62&lt;&gt;"",TAN($K62*(PI()/180))*$H62)</f>
        <v/>
      </c>
      <c r="X62" s="145" t="str">
        <f t="shared" si="0"/>
        <v/>
      </c>
      <c r="Y62" s="143" t="str">
        <f>IF($F62="","",-(Datos!$AF62/2)+($F62/Datos!$U62)*Datos!$AF62)</f>
        <v/>
      </c>
      <c r="Z62" s="144" t="str">
        <f>IF($F62="","",(Datos!$AF62/2)+($F62/Datos!$U62)*Datos!$AF62)</f>
        <v/>
      </c>
      <c r="AA62" s="144" t="str">
        <f>IF($F62="","",$I62*($F62/Datos!$U62)*Datos!$AF62)</f>
        <v/>
      </c>
      <c r="AB62" s="144" t="str">
        <f>IF($F62="","",TAN(Datos!$AG62*(PI()/180))*$F62)</f>
        <v/>
      </c>
      <c r="AC62" s="144" t="str">
        <f>IF($F62="","",TAN(Datos!$AH62*(PI()/180))*$F62)</f>
        <v/>
      </c>
      <c r="AD62" s="144" t="str" cm="1">
        <f t="array" ref="AD62">_xlfn.IFS($G62="","",AND($G62&lt;&gt;"",Datos!$F62="Recta"),$AE62,$G62&lt;&gt;"",TAN($L62*(PI()/180))*$F62)</f>
        <v/>
      </c>
      <c r="AE62" s="145" t="str">
        <f t="shared" si="1"/>
        <v/>
      </c>
      <c r="AG62" s="143" t="str" cm="1">
        <f t="array" ref="AG62">_xlfn.IFS($D62="","",$D62="AF 4.0 IP",Maestro!$Y$6,$D62="AF 4.1 IP",Maestro!$Y$7,$D62="AF 4.2 IP",Maestro!$Y$8,$D62="AF 4.0 EP",Maestro!$Y$13,$D62="AF 4.1. IP",Maestro!$Y$14,$D62="AF 4.2 IP",Maestro!$Y$15)</f>
        <v/>
      </c>
      <c r="AH62" s="144" t="str" cm="1">
        <f t="array" ref="AH62">_xlfn.IFS($D62="","",$D62="AF 4.0 IP",Maestro!$Z$6,$D62="AF 4.1 IP",Maestro!$Z$7,$D62="AF 4.2 IP",Maestro!$Z$8,$D62="AF 4.0 EP",Maestro!$Z$13,$D62="AF 4.1. IP",Maestro!$Z$14,$D62="AF 4.2 IP",Maestro!$Z$15)</f>
        <v/>
      </c>
      <c r="AI62" s="144" t="str" cm="1">
        <f t="array" ref="AI62">_xlfn.IFS(Datos!$V62="","",($AH62-Datos!$V62)&lt;0,0,($AH62-Datos!$V62)&gt;=0,($AH62-Datos!$V62))</f>
        <v/>
      </c>
      <c r="AJ62" s="144" t="str" cm="1">
        <f t="array" ref="AJ62">_xlfn.IFS($D62="","",AND($D62&lt;&gt;"",OR(AND($C62="Ibérico",$AH62&lt;=3.32),AND($C62="Estándar",$AH62&lt;=3.25))),0.4,AND($D62="AF 4.0 IP",$AH62&gt;3.32,$AH62&lt;4.325),((7.34-$AH62)/10.05),AND($D62="AF 4.1 IP",$AH62&gt;3.32,$AH62&lt;4.445),((7.82-$AH62)/11.25),AND($D62="AF 4.2 IP",$AH62&gt;3.32,$AH62&lt;4.545),((8.22-$AH62)/12.25),AND($D62="AF 4.0 EP",$AH62&gt;3.25,$AH62&lt;4.325),((7.55-$AH62)/10.75),AND($D62="AF 4.1 EP",$AH62&gt;3.25,$AH62&lt;4.445),((8.03-$AH62)/11.95),AND($D62="AF 4.2 EP",$AH62&gt;3.25,$AH62&lt;4.545),((8.43-$AH62)/12.95),AND($AH62&gt;=4.325,OR($D62="AF 4.0 IP",$D62="AF 4.0 EP")),0.3,AND($AH62&gt;=4.445,OR($D62="AF 4.1 IP",$D62="AF 4.1 EP")),0.3,AND($AH62&gt;=4.545,OR($D62="AF 4.2 IP",$D62="AF 4.2 EP")),0.3)</f>
        <v/>
      </c>
      <c r="AK62" s="144" t="str" cm="1">
        <f t="array" ref="AK62">_xlfn.IFS($D62="","",AND($D62&lt;&gt;"",OR(AND($C62="Ibérico",$AH62&lt;=3.32),AND($C62="Estándar",$AH62&lt;=3.25))),0,AND($D62="AF 4.0 IP",$AH62&gt;3.32,$AH62&lt;4.325),(($AH62-3.32)/1.005),AND($D62="AF 4.1 IP",$AH62&gt;3.32,$AH62&lt;4.445),(($AH62-3.32)/1.125),AND($D62="AF 4.2 IP",$AH62&gt;3.32,$AH62&lt;4.545),(($AH62-3.32)/1.225),AND($D62="AF 4.0 EP",$AH62&gt;3.25,$AH62&lt;4.325),(($AH62-3.25)/1.075),AND($D62="AF 4.1 EP",$AH62&gt;3.25,$AH62&lt;4.445),(($AH62-3.25)/1.195),AND($D62="AF 4.2 EP",$AH62&gt;3.25,$AH62&lt;4.545),(($AH62-3.25)/1.295),AND($AH62&gt;=4.325,OR($D62="AF 4.0 IP",$D62="AF 4.0 EP")),1,AND($AH62&gt;=4.445,OR($D62="AF 4.1 IP",$D62="AF 4.1 EP")),1,AND($AH62&gt;=4.545,OR($D62="AF 4.2 IP",$D62="AF 4.2 EP")),1)</f>
        <v/>
      </c>
      <c r="AL62" s="144" t="str" cm="1">
        <f t="array" ref="AL62">_xlfn.IFS($C62="","",AND(Datos!$P62="Balasto OK",$AJ62=0.4),0.1,AND(Datos!$P62="Balasto OK",$AJ62=0.3),0.08,AND(Datos!$P62="Balasto NOK",$AJ62=0.4),0.2,AND(Datos!$P62="Balasto NOK",$AJ62=0.3),0.15,AND(Datos!$P62="Placa",$AJ62=0.4),1,AND(Datos!$P62="Placa",$AJ62=0.3),0.08)</f>
        <v/>
      </c>
      <c r="AM62" s="145" t="str" cm="1">
        <f t="array" ref="AM62">_xlfn.IFS($C62="","",AND(Datos!$P62="Balasto OK",$AJ62=0.4),0.6,AND(Datos!$P62="Balasto OK",$AJ62=0.3),0.45,AND(Datos!$P62="Balasto NOK",$AJ62=0.4),1,AND(Datos!$P62="Balasto NOK",$AJ62=0.3),0.75,AND(Datos!$P62="Placa",$AJ62=0.4),0.6,AND(Datos!$P62="Placa",$AJ62=0.3),0.45)</f>
        <v/>
      </c>
      <c r="AN62" s="143" t="str" cm="1">
        <f t="array" ref="AN62">_xlfn.IFS($C62="","",AND($C62="Ibérico",Interno!$AM62="11"),((3.75/Datos!$K62)+0.015),AND($C62="Ibérico",Interno!$AM62="12"),((50/Datos!$K62)-0.17),AND($C62="Ibérico",Interno!$AM62="110"),0.015,AND($C62="Estándar",Interno!$AM62="21"),((3.75/Datos!$K62)+0.015),AND($C62="Estándar",Interno!$AM62="22"),((50/Datos!$K62)-0.17),AND($C62="Estándar",Interno!$AM62="210"),0.015)</f>
        <v/>
      </c>
      <c r="AO62" s="145" t="str" cm="1">
        <f t="array" ref="AO62">_xlfn.IFS($C62="","",AND($C62="Ibérico",Interno!$AM62="11"),((3.75/Datos!$K62)+0.015),AND($C62="Ibérico",Interno!$AM62="12"),((60/Datos!$K62)-0.21),AND($C62="Ibérico",Interno!$AM62="110"),0.015,AND($C62="Estándar",Interno!$AM62="21"),((3.75/Datos!$K62)+0.015),AND($C62="Estándar",Interno!$AM62="22"),((60/Datos!$K62)-0.21),AND($C62="Estándar",Interno!$AM62="210"),0.015)</f>
        <v/>
      </c>
      <c r="AP62" s="143" t="str">
        <f>IF($AI62="","",($AJ62/Datos!$U62)*Datos!$AA62*$AI62)</f>
        <v/>
      </c>
      <c r="AQ62" s="145" t="str">
        <f>IF($AI62="","",($AJ62/Datos!$U62)*Datos!$AB62*$AI62)</f>
        <v/>
      </c>
      <c r="AR62" s="143" t="str">
        <f>IF($AH62="","",($AH62/Datos!$U62)*Datos!$AF62)</f>
        <v/>
      </c>
      <c r="AS62" s="144" t="str">
        <f>IF($AH62="","",($AJ62/Datos!$U62)*Datos!$AF62*$AI62)</f>
        <v/>
      </c>
      <c r="AT62" s="144" t="str">
        <f>IF($AH62="","",TAN(Datos!$AG62*(PI()/180))*$AI62)</f>
        <v/>
      </c>
      <c r="AU62" s="144" t="str">
        <f>IF($AH62="","",TAN(Datos!$AH62*(PI()/180))*$AI62)</f>
        <v/>
      </c>
      <c r="AV62" s="144" t="str" cm="1">
        <f t="array" ref="AV62">_xlfn.IFS($AH62="","",AND($G62&lt;&gt;"",Datos!$F62="Recta"),$AW62,$G62&lt;&gt;"",TAN($AL62*(PI()/180))*$AI62)</f>
        <v/>
      </c>
      <c r="AW62" s="145" t="str">
        <f t="shared" si="2"/>
        <v/>
      </c>
      <c r="AY62" s="143" t="str" cm="1">
        <f t="array" ref="AY62">_xlfn.IFS($D62="","",$D62="AF 4.0 IP",Maestro!$AA$6,$D62="AF 4.1 IP",Maestro!$AA$7,$D62="AF 4.2 IP",Maestro!$AA$8,$D62="AF 4.0 EP",Maestro!$AA$13,$D62="AF 4.1. IP",Maestro!$AA$14,$D62="AF 4.2 IP",Maestro!$AA$15)</f>
        <v/>
      </c>
      <c r="AZ62" s="144" t="str" cm="1">
        <f t="array" ref="AZ62">_xlfn.IFS($D62="","",$D62="AF 4.0 IP",Maestro!$AB$6,$D62="AF 4.1 IP",Maestro!$AB$7,$D62="AF 4.2 IP",Maestro!$AB$8,$D62="AF 4.0 EP",Maestro!$AB$13,$D62="AF 4.1. IP",Maestro!$AB$14,$D62="AF 4.2 IP",Maestro!$AB$15)</f>
        <v/>
      </c>
      <c r="BA62" s="144" t="str" cm="1">
        <f t="array" ref="BA62">_xlfn.IFS(Datos!$V62="","",($AZ62-Datos!$V62)&lt;0,0,($AZ62-Datos!$V62)&gt;=0,($AZ62-Datos!$V62))</f>
        <v/>
      </c>
      <c r="BB62" s="144" t="str" cm="1">
        <f t="array" ref="BB62">_xlfn.IFS($D62="","",AND($D62&lt;&gt;"",OR(AND($C62="Ibérico",$AZ62&lt;=3.32),AND($C62="Estándar",$AZ62&lt;=3.25))),0.4,AND($D62="AF 4.0 IP",$AZ62&gt;3.32,$AZ62&lt;4.325),((7.34-$AZ62)/10.05),AND($D62="AF 4.1 IP",$AZ62&gt;3.32,$AZ62&lt;4.445),((7.82-$AZ62)/11.25),AND($D62="AF 4.2 IP",$AZ62&gt;3.32,$AZ62&lt;4.545),((8.22-$AZ62)/12.25),AND($D62="AF 4.0 EP",$AZ62&gt;3.25,$AZ62&lt;4.325),((7.55-$AZ62)/10.75),AND($D62="AF 4.1 EP",$AZ62&gt;3.25,$AZ62&lt;4.445),((8.03-$AZ62)/11.95),AND($D62="AF 4.2 EP",$AZ62&gt;3.25,$AZ62&lt;4.545),((8.43-$AZ62)/12.95),AND($AZ62&gt;=4.325,OR($D62="AF 4.0 IP",$D62="AF 4.0 EP")),0.3,AND($AZ62&gt;=4.445,OR($D62="AF 4.1 IP",$D62="AF 4.1 EP")),0.3,AND($AZ62&gt;=4.545,OR($D62="AF 4.2 IP",$D62="AF 4.2 EP")),0.3)</f>
        <v/>
      </c>
      <c r="BC62" s="144" t="str" cm="1">
        <f t="array" ref="BC62">_xlfn.IFS($D62="","",AND($D62&lt;&gt;"",OR(AND($C62="Ibérico",$AZ62&lt;=3.32),AND($C62="Estándar",$AZ62&lt;=3.25))),0,AND($D62="AF 4.0 IP",$AZ62&gt;3.32,$AZ62&lt;4.325),(($AZ62-3.32)/1.005),AND($D62="AF 4.1 IP",$AZ62&gt;3.32,$AZ62&lt;4.445),(($AZ62-3.32)/1.125),AND($D62="AF 4.2 IP",$AZ62&gt;3.32,$AZ62&lt;4.545),(($AZ62-3.32)/1.225),AND($D62="AF 4.0 EP",$AZ62&gt;3.25,$AZ62&lt;4.325),(($AZ62-3.25)/1.075),AND($D62="AF 4.1 EP",$AZ62&gt;3.25,$AZ62&lt;4.445),(($AZ62-3.25)/1.195),AND($D62="AF 4.2 EP",$AZ62&gt;3.25,$AZ62&lt;4.545),(($AZ62-3.25)/1.295),AND($AZ62&gt;=4.325,OR($D62="AF 4.0 IP",$D62="AF 4.0 EP")),1,AND($AZ62&gt;=4.445,OR($D62="AF 4.1 IP",$D62="AF 4.1 EP")),1,AND($AZ62&gt;=4.545,OR($D62="AF 4.2 IP",$D62="AF 4.2 EP")),1)</f>
        <v/>
      </c>
      <c r="BD62" s="144" t="str" cm="1">
        <f t="array" ref="BD62">_xlfn.IFS($C62="","",AND(Datos!$P62="Balasto OK",$BB62=0.4),0.1,AND(Datos!$P62="Balasto OK",$BB62=0.3),0.08,AND(Datos!$P62="Balasto NOK",$BB62=0.4),0.2,AND(Datos!$P62="Balasto NOK",$BB62=0.3),0.15,AND(Datos!$P62="Placa",$BB62=0.4),1,AND(Datos!$P62="Placa",$BB62=0.3),0.08)</f>
        <v/>
      </c>
      <c r="BE62" s="145" t="str" cm="1">
        <f t="array" ref="BE62">_xlfn.IFS($C62="","",AND(Datos!$P62="Balasto OK",$BB62=0.4),0.6,AND(Datos!$P62="Balasto OK",$BB62=0.3),0.45,AND(Datos!$P62="Balasto NOK",$BB62=0.4),1,AND(Datos!$P62="Balasto NOK",$BB62=0.3),0.75,AND(Datos!$P62="Placa",$BB62=0.4),0.6,AND(Datos!$P62="Placa",$BB62=0.3),0.45)</f>
        <v/>
      </c>
      <c r="BF62" s="143" t="str" cm="1">
        <f t="array" ref="BF62">_xlfn.IFS($C62="","",AND($C62="Ibérico",Interno!$AM62="11"),((3.75/Datos!$K62)+0.015),AND($C62="Ibérico",Interno!$AM62="12"),((50/Datos!$K62)-0.17),AND($C62="Ibérico",Interno!$AM62="110"),0.015,AND($C62="Estándar",Interno!$AM62="21"),((3.75/Datos!$K62)+0.015),AND($C62="Estándar",Interno!$AM62="22"),((50/Datos!$K62)-0.17),AND($C62="Estándar",Interno!$AM62="210"),0.015)</f>
        <v/>
      </c>
      <c r="BG62" s="145" t="str" cm="1">
        <f t="array" ref="BG62">_xlfn.IFS($C62="","",AND($C62="Ibérico",Interno!$AM62="11"),((3.75/Datos!$K62)+0.015),AND($C62="Ibérico",Interno!$AM62="12"),((60/Datos!$K62)-0.21),AND($C62="Ibérico",Interno!$AM62="110"),0.015,AND($C62="Estándar",Interno!$AM62="21"),((3.75/Datos!$K62)+0.015),AND($C62="Estándar",Interno!$AM62="22"),((60/Datos!$K62)-0.21),AND($C62="Estándar",Interno!$AM62="210"),0.015)</f>
        <v/>
      </c>
      <c r="BH62" s="143" t="str">
        <f>IF($BA62="","",($BB62/Datos!$U62)*Datos!$AA62*$BA62)</f>
        <v/>
      </c>
      <c r="BI62" s="145" t="str">
        <f>IF($BA62="","",($BB62/Datos!$U62)*Datos!$AB62*$BA62)</f>
        <v/>
      </c>
      <c r="BJ62" s="143" t="str">
        <f>IF($AZ62="","",($AZ62/Datos!$U62)*Datos!$AF62)</f>
        <v/>
      </c>
      <c r="BK62" s="144" t="str">
        <f>IF($AZ62="","",($BB62/Datos!$U62)*Datos!$AF62*$BA62)</f>
        <v/>
      </c>
      <c r="BL62" s="144" t="str">
        <f>IF($AZ62="","",TAN(Datos!$AG62*(PI()/180))*$BA62)</f>
        <v/>
      </c>
      <c r="BM62" s="144" t="str">
        <f>IF($AZ62="","",TAN(Datos!$AH62*(PI()/180))*$BA62)</f>
        <v/>
      </c>
      <c r="BN62" s="144" t="str" cm="1">
        <f t="array" ref="BN62">_xlfn.IFS($AZ62="","",AND($G62&lt;&gt;"",Datos!$F62="Recta"),$BO62,$G62&lt;&gt;"",TAN($BD62*(PI()/180))*$BA62)</f>
        <v/>
      </c>
      <c r="BO62" s="145" t="str">
        <f t="shared" si="3"/>
        <v/>
      </c>
      <c r="BQ62" s="143" t="str" cm="1">
        <f t="array" ref="BQ62">_xlfn.IFS($D62="","",$D62="AF 4.0 IP",Maestro!$AC$6,$D62="AF 4.1 IP",Maestro!$AC$7,$D62="AF 4.2 IP",Maestro!$AC$8,$D62="AF 4.0 EP",Maestro!$AC$13,$D62="AF 4.1. IP",Maestro!$AC$14,$D62="AF 4.2 IP",Maestro!$AC$15)</f>
        <v/>
      </c>
      <c r="BR62" s="144" t="str" cm="1">
        <f t="array" ref="BR62">_xlfn.IFS($D62="","",$D62="AF 4.0 IP",Maestro!$AD$6,$D62="AF 4.1 IP",Maestro!$AD$7,$D62="AF 4.2 IP",Maestro!$AD$8,$D62="AF 4.0 EP",Maestro!$AD$13,$D62="AF 4.1. IP",Maestro!$AD$14,$D62="AF 4.2 IP",Maestro!$AD$15)</f>
        <v/>
      </c>
      <c r="BS62" s="144" t="str" cm="1">
        <f t="array" ref="BS62">_xlfn.IFS($D62="","",AND($D62&lt;&gt;"",OR(AND($C62="Ibérico",$BR62&lt;=3.32),AND($C62="Estándar",$BR62&lt;=3.25))),0.4,AND($D62="AF 4.0 IP",$BR62&gt;3.32,$BR62&lt;4.325),((7.34-$BR62)/10.05),AND($D62="AF 4.1 IP",$BR62&gt;3.32,$BR62&lt;4.445),((7.82-$BR62)/11.25),AND($D62="AF 4.2 IP",$BR62&gt;3.32,$BR62&lt;4.545),((8.22-$BR62)/12.25),AND($D62="AF 4.0 EP",$BR62&gt;3.25,$BR62&lt;4.325),((7.55-$BR62)/10.75),AND($D62="AF 4.1 EP",$BR62&gt;3.25,$BR62&lt;4.445),((8.03-$BR62)/11.95),AND($D62="AF 4.2 EP",$BR62&gt;3.25,$BR62&lt;4.545),((8.43-$BR62)/12.95),AND($BR62&gt;=4.325,OR($D62="AF 4.0 IP",$D62="AF 4.0 EP")),0.3,AND($BR62&gt;=4.445,OR($D62="AF 4.1 IP",$D62="AF 4.1 EP")),0.3,AND($BR62&gt;=4.545,OR($D62="AF 4.2 IP",$D62="AF 4.2 EP")),0.3)</f>
        <v/>
      </c>
      <c r="BT62" s="145" t="str" cm="1">
        <f t="array" ref="BT62">_xlfn.IFS($D62="","",AND($D62&lt;&gt;"",OR(AND($C62="Ibérico",$BR62&lt;=3.32),AND($C62="Estándar",$BR62&lt;=3.25))),0,AND($D62="AF 4.0 IP",$BR62&gt;3.32,$BR62&lt;4.325),(($BR62-3.32)/1.005),AND($D62="AF 4.1 IP",$BR62&gt;3.32,$BR62&lt;4.445),(($BR62-3.32)/1.125),AND($D62="AF 4.2 IP",$BR62&gt;3.32,$BR62&lt;4.545),(($BR62-3.32)/1.225),AND($D62="AF 4.0 EP",$BR62&gt;3.25,$BR62&lt;4.325),(($BR62-3.25)/1.075),AND($D62="AF 4.1 EP",$BR62&gt;3.25,$BR62&lt;4.445),(($BR62-3.25)/1.195),AND($D62="AF 4.2 EP",$BR62&gt;3.25,$BR62&lt;4.545),(($BR62-3.25)/1.295),AND($BR62&gt;=4.325,OR($D62="AF 4.0 IP",$D62="AF 4.0 EP")),1,AND($BR62&gt;=4.445,OR($D62="AF 4.1 IP",$D62="AF 4.1 EP")),1,AND($BR62&gt;=4.545,OR($D62="AF 4.2 IP",$D62="AF 4.2 EP")),1)</f>
        <v/>
      </c>
      <c r="BU62" s="143" t="str" cm="1">
        <f t="array" ref="BU62">_xlfn.IFS($C62="","",AND($C62="Ibérico",Interno!$AM62="11"),((3.75/Datos!$K62)+0.015),AND($C62="Ibérico",Interno!$AM62="12"),((50/Datos!$K62)-0.17),AND($C62="Ibérico",Interno!$AM62="110"),0.015,AND($C62="Estándar",Interno!$AM62="21"),((3.75/Datos!$K62)+0.015),AND($C62="Estándar",Interno!$AM62="22"),((50/Datos!$K62)-0.17),AND($C62="Estándar",Interno!$AM62="210"),0.015)</f>
        <v/>
      </c>
      <c r="BV62" s="145" t="str" cm="1">
        <f t="array" ref="BV62">_xlfn.IFS($C62="","",AND($C62="Ibérico",Interno!$AM62="11"),((3.75/Datos!$K62)+0.015),AND($C62="Ibérico",Interno!$AM62="12"),((60/Datos!$K62)-0.21),AND($C62="Ibérico",Interno!$AM62="110"),0.015,AND($C62="Estándar",Interno!$AM62="21"),((3.75/Datos!$K62)+0.015),AND($C62="Estándar",Interno!$AM62="22"),((60/Datos!$K62)-0.21),AND($C62="Estándar",Interno!$AM62="210"),0.015)</f>
        <v/>
      </c>
      <c r="BW62" s="146" t="str">
        <f>IF($BR62="","",($BR62/Datos!$U62)*Datos!$AF62)</f>
        <v/>
      </c>
    </row>
    <row r="63" spans="2:75" x14ac:dyDescent="0.35">
      <c r="B63" s="143" t="str">
        <f>IF(Datos!$B63="","",Datos!$B63)</f>
        <v/>
      </c>
      <c r="C63" s="144" t="str">
        <f>IF(Datos!$E63="","",Datos!$E63)</f>
        <v/>
      </c>
      <c r="D63" s="145" t="str">
        <f>IF(Datos!$J63="","",Datos!$J63)</f>
        <v/>
      </c>
      <c r="F63" s="143" t="str" cm="1">
        <f t="array" ref="F63">_xlfn.IFS($D63="","",$D63="AF 4.0 IP",Maestro!$W$6,$D63="AF 4.1 IP",Maestro!$W$7,$D63="AF 4.2 IP",Maestro!$W$8,$D63="AF 4.0 EP",Maestro!$W$13,$D63="AF 4.1. IP",Maestro!$W$14,$D63="AF 4.2 IP",Maestro!$W$15)</f>
        <v/>
      </c>
      <c r="G63" s="144" t="str" cm="1">
        <f t="array" ref="G63">_xlfn.IFS($D63="","",$D63="AF 4.0 IP",Maestro!$X$6,$D63="AF 4.1 IP",Maestro!$X$7,$D63="AF 4.2 IP",Maestro!$X$8,$D63="AF 4.0 EP",Maestro!$X$13,$D63="AF 4.1. IP",Maestro!$X$14,$D63="AF 4.2 IP",Maestro!$X$15)</f>
        <v/>
      </c>
      <c r="H63" s="144" t="str" cm="1">
        <f t="array" ref="H63">_xlfn.IFS(Datos!$V63="","",($G63-Datos!$V63)&lt;0,0,($G63-Datos!$V63)&gt;=0,($G63-Datos!$V63))</f>
        <v/>
      </c>
      <c r="I63" s="144" t="str" cm="1">
        <f t="array" ref="I63">_xlfn.IFS($D63="","",AND($D63&lt;&gt;"",OR(AND($C63="Ibérico",$G63&lt;=3.32),AND($C63="Estándar",$G63&lt;=3.25))),0.4,AND($D63="AF 4.0 IP",$G63&gt;3.32,$G63&lt;4.325),((7.34-$G63)/10.05),AND($D63="AF 4.1 IP",$G63&gt;3.32,$G63&lt;4.445),((7.82-$G63)/11.25),AND($D63="AF 4.2 IP",$G63&gt;3.32,$G63&lt;4.545),((8.22-$G63)/12.25),AND($D63="AF 4.0 EP",$G63&gt;3.25,$G63&lt;4.325),((7.55-$G63)/10.75),AND($D63="AF 4.1 EP",$G63&gt;3.25,$G63&lt;4.445),((8.03-$G63)/11.95),AND($D63="AF 4.2 EP",$G63&gt;3.25,$G63&lt;4.545),((8.43-$G63)/12.95),AND($G63&gt;=4.325,OR($D63="AF 4.0 IP",$D63="AF 4.0 EP")),0.3,AND($G63&gt;=4.445,OR($D63="AF 4.1 IP",$D63="AF 4.1 EP")),0.3,AND($G63&gt;=4.545,OR($D63="AF 4.2 IP",$D63="AF 4.2 EP")),0.3)</f>
        <v/>
      </c>
      <c r="J63" s="144" t="str" cm="1">
        <f t="array" ref="J63">_xlfn.IFS($D63="","",AND($D63&lt;&gt;"",OR(AND($C63="Ibérico",$G63&lt;=3.32),AND($C63="Estándar",$G63&lt;=3.25))),0,AND($D63="AF 4.0 IP",$G63&gt;3.32,$G63&lt;4.325),(($G63-3.32)/1.005),AND($D63="AF 4.1 IP",$G63&gt;3.32,$G63&lt;4.445),(($G63-3.32)/1.125),AND($D63="AF 4.2 IP",$G63&gt;3.32,$G63&lt;4.545),(($G63-3.32)/1.225),AND($D63="AF 4.0 EP",$G63&gt;3.25,$G63&lt;4.325),(($G63-3.25)/1.075),AND($D63="AF 4.1 EP",$G63&gt;3.25,$G63&lt;4.445),(($G63-3.25)/1.195),AND($D63="AF 4.2 EP",$G63&gt;3.25,$G63&lt;4.545),(($G63-3.25)/1.295),AND($G63&gt;=4.325,OR($D63="AF 4.0 IP",$D63="AF 4.0 EP")),1,AND($G63&gt;=4.445,OR($D63="AF 4.1 IP",$D63="AF 4.1 EP")),1,AND($G63&gt;=4.545,OR($D63="AF 4.2 IP",$D63="AF 4.2 EP")),1)</f>
        <v/>
      </c>
      <c r="K63" s="144" t="str" cm="1">
        <f t="array" ref="K63">_xlfn.IFS($C63="","",AND(Datos!$P63="Balasto OK",$I63=0.4),0.1,AND(Datos!$P63="Balasto OK",$I63=0.3),0.08,AND(Datos!$P63="Balasto NOK",$I63=0.4),0.2,AND(Datos!$P63="Balasto NOK",$I63=0.3),0.15,AND(Datos!$P63="Placa",$I63=0.4),1,AND(Datos!$P63="Placa",$I63=0.3),0.08)</f>
        <v/>
      </c>
      <c r="L63" s="145" t="str" cm="1">
        <f t="array" ref="L63">_xlfn.IFS($C63="","",AND(Datos!$P63="Balasto OK",$I63=0.4),0.6,AND(Datos!$P63="Balasto OK",$I63=0.3),0.45,AND(Datos!$P63="Balasto NOK",$I63=0.4),1,AND(Datos!$P63="Balasto NOK",$I63=0.3),0.75,AND(Datos!$P63="Placa",$I63=0.4),0.6,AND(Datos!$P63="Placa",$I63=0.3),0.45)</f>
        <v/>
      </c>
      <c r="M63" s="143" t="str" cm="1">
        <f t="array" ref="M63">_xlfn.IFS($C63="","",AND($C63="Ibérico",Interno!$AM63="11"),((3.75/Datos!$K63)+(16.25*$J63/Datos!$K63)+0.015),AND($C63="Ibérico",Interno!$AM63="12"),((50/Datos!$K63)+(0.065*$J63)-0.17),AND($C63="Ibérico",Interno!$AM63="110"),0.015,AND($C63="Estándar",Interno!$AM63="21"),((3.75/Datos!$K63)+(16.25*$J63/Datos!$K63)+0.015),AND($C63="Estándar",Interno!$AM63="22"),((50/Datos!$K63)+(0.065*$J63)-0.17),AND($C63="Estándar",Interno!$AM63="210"),0.015)</f>
        <v/>
      </c>
      <c r="N63" s="145" t="str" cm="1">
        <f t="array" ref="N63">_xlfn.IFS($C63="","",AND($C63="Ibérico",Interno!$AM63="11"),((3.75/Datos!$K63)+(16.25*$J63/Datos!$K63)+0.015),AND($C63="Ibérico",Interno!$AM63="12"),((60/Datos!$K63)+($J63*(0.105-(10/Datos!$K63)))-0.21),AND($C63="Ibérico",Interno!$AM63="110"),0.015,AND($C63="Estándar",Interno!$AM63="21"),((3.75/Datos!$K63)+(16.25*$J63/Datos!$K63)+0.015),AND($C63="Estándar",Interno!$AM63="22"),((60/Datos!$K63)+($J63*(0.105-(10/Datos!$K63)))-0.21),AND($C63="Estándar",Interno!$AM63="210"),0.015)</f>
        <v/>
      </c>
      <c r="O63" s="143" t="str">
        <f>IF($H63="","",($I63/Datos!$U63)*Datos!$AA63*$H63)</f>
        <v/>
      </c>
      <c r="P63" s="145" t="str">
        <f>IF($H63="","",($I63/Datos!$U63)*Datos!$AB63*$H63)</f>
        <v/>
      </c>
      <c r="Q63" s="143" t="str">
        <f>IF($F63="","",($I63/Datos!$U63)*Datos!$AA63*$F63)</f>
        <v/>
      </c>
      <c r="R63" s="145" t="str">
        <f>IF($F63="","",($I63/Datos!$U63)*Datos!$AB63*$F63)</f>
        <v/>
      </c>
      <c r="S63" s="143" t="str">
        <f>IF($G63="","",($G63/Datos!$U63)*Datos!$AF63)</f>
        <v/>
      </c>
      <c r="T63" s="144" t="str">
        <f>IF($G63="","",($I63/Datos!$U63)*Datos!$AF63*$H63)</f>
        <v/>
      </c>
      <c r="U63" s="144" t="str">
        <f>IF($G63="","",TAN(Datos!$AG63*(PI()/180))*$H63)</f>
        <v/>
      </c>
      <c r="V63" s="144" t="str">
        <f>IF($G63="","",TAN(Datos!$AH63*(PI()/180))*$H63)</f>
        <v/>
      </c>
      <c r="W63" s="144" t="str" cm="1">
        <f t="array" ref="W63">_xlfn.IFS($G63="","",AND($G63&lt;&gt;"",Datos!$F63="Recta"),$X63,$G63&lt;&gt;"",TAN($K63*(PI()/180))*$H63)</f>
        <v/>
      </c>
      <c r="X63" s="145" t="str">
        <f t="shared" si="0"/>
        <v/>
      </c>
      <c r="Y63" s="143" t="str">
        <f>IF($F63="","",-(Datos!$AF63/2)+($F63/Datos!$U63)*Datos!$AF63)</f>
        <v/>
      </c>
      <c r="Z63" s="144" t="str">
        <f>IF($F63="","",(Datos!$AF63/2)+($F63/Datos!$U63)*Datos!$AF63)</f>
        <v/>
      </c>
      <c r="AA63" s="144" t="str">
        <f>IF($F63="","",$I63*($F63/Datos!$U63)*Datos!$AF63)</f>
        <v/>
      </c>
      <c r="AB63" s="144" t="str">
        <f>IF($F63="","",TAN(Datos!$AG63*(PI()/180))*$F63)</f>
        <v/>
      </c>
      <c r="AC63" s="144" t="str">
        <f>IF($F63="","",TAN(Datos!$AH63*(PI()/180))*$F63)</f>
        <v/>
      </c>
      <c r="AD63" s="144" t="str" cm="1">
        <f t="array" ref="AD63">_xlfn.IFS($G63="","",AND($G63&lt;&gt;"",Datos!$F63="Recta"),$AE63,$G63&lt;&gt;"",TAN($L63*(PI()/180))*$F63)</f>
        <v/>
      </c>
      <c r="AE63" s="145" t="str">
        <f t="shared" si="1"/>
        <v/>
      </c>
      <c r="AG63" s="143" t="str" cm="1">
        <f t="array" ref="AG63">_xlfn.IFS($D63="","",$D63="AF 4.0 IP",Maestro!$Y$6,$D63="AF 4.1 IP",Maestro!$Y$7,$D63="AF 4.2 IP",Maestro!$Y$8,$D63="AF 4.0 EP",Maestro!$Y$13,$D63="AF 4.1. IP",Maestro!$Y$14,$D63="AF 4.2 IP",Maestro!$Y$15)</f>
        <v/>
      </c>
      <c r="AH63" s="144" t="str" cm="1">
        <f t="array" ref="AH63">_xlfn.IFS($D63="","",$D63="AF 4.0 IP",Maestro!$Z$6,$D63="AF 4.1 IP",Maestro!$Z$7,$D63="AF 4.2 IP",Maestro!$Z$8,$D63="AF 4.0 EP",Maestro!$Z$13,$D63="AF 4.1. IP",Maestro!$Z$14,$D63="AF 4.2 IP",Maestro!$Z$15)</f>
        <v/>
      </c>
      <c r="AI63" s="144" t="str" cm="1">
        <f t="array" ref="AI63">_xlfn.IFS(Datos!$V63="","",($AH63-Datos!$V63)&lt;0,0,($AH63-Datos!$V63)&gt;=0,($AH63-Datos!$V63))</f>
        <v/>
      </c>
      <c r="AJ63" s="144" t="str" cm="1">
        <f t="array" ref="AJ63">_xlfn.IFS($D63="","",AND($D63&lt;&gt;"",OR(AND($C63="Ibérico",$AH63&lt;=3.32),AND($C63="Estándar",$AH63&lt;=3.25))),0.4,AND($D63="AF 4.0 IP",$AH63&gt;3.32,$AH63&lt;4.325),((7.34-$AH63)/10.05),AND($D63="AF 4.1 IP",$AH63&gt;3.32,$AH63&lt;4.445),((7.82-$AH63)/11.25),AND($D63="AF 4.2 IP",$AH63&gt;3.32,$AH63&lt;4.545),((8.22-$AH63)/12.25),AND($D63="AF 4.0 EP",$AH63&gt;3.25,$AH63&lt;4.325),((7.55-$AH63)/10.75),AND($D63="AF 4.1 EP",$AH63&gt;3.25,$AH63&lt;4.445),((8.03-$AH63)/11.95),AND($D63="AF 4.2 EP",$AH63&gt;3.25,$AH63&lt;4.545),((8.43-$AH63)/12.95),AND($AH63&gt;=4.325,OR($D63="AF 4.0 IP",$D63="AF 4.0 EP")),0.3,AND($AH63&gt;=4.445,OR($D63="AF 4.1 IP",$D63="AF 4.1 EP")),0.3,AND($AH63&gt;=4.545,OR($D63="AF 4.2 IP",$D63="AF 4.2 EP")),0.3)</f>
        <v/>
      </c>
      <c r="AK63" s="144" t="str" cm="1">
        <f t="array" ref="AK63">_xlfn.IFS($D63="","",AND($D63&lt;&gt;"",OR(AND($C63="Ibérico",$AH63&lt;=3.32),AND($C63="Estándar",$AH63&lt;=3.25))),0,AND($D63="AF 4.0 IP",$AH63&gt;3.32,$AH63&lt;4.325),(($AH63-3.32)/1.005),AND($D63="AF 4.1 IP",$AH63&gt;3.32,$AH63&lt;4.445),(($AH63-3.32)/1.125),AND($D63="AF 4.2 IP",$AH63&gt;3.32,$AH63&lt;4.545),(($AH63-3.32)/1.225),AND($D63="AF 4.0 EP",$AH63&gt;3.25,$AH63&lt;4.325),(($AH63-3.25)/1.075),AND($D63="AF 4.1 EP",$AH63&gt;3.25,$AH63&lt;4.445),(($AH63-3.25)/1.195),AND($D63="AF 4.2 EP",$AH63&gt;3.25,$AH63&lt;4.545),(($AH63-3.25)/1.295),AND($AH63&gt;=4.325,OR($D63="AF 4.0 IP",$D63="AF 4.0 EP")),1,AND($AH63&gt;=4.445,OR($D63="AF 4.1 IP",$D63="AF 4.1 EP")),1,AND($AH63&gt;=4.545,OR($D63="AF 4.2 IP",$D63="AF 4.2 EP")),1)</f>
        <v/>
      </c>
      <c r="AL63" s="144" t="str" cm="1">
        <f t="array" ref="AL63">_xlfn.IFS($C63="","",AND(Datos!$P63="Balasto OK",$AJ63=0.4),0.1,AND(Datos!$P63="Balasto OK",$AJ63=0.3),0.08,AND(Datos!$P63="Balasto NOK",$AJ63=0.4),0.2,AND(Datos!$P63="Balasto NOK",$AJ63=0.3),0.15,AND(Datos!$P63="Placa",$AJ63=0.4),1,AND(Datos!$P63="Placa",$AJ63=0.3),0.08)</f>
        <v/>
      </c>
      <c r="AM63" s="145" t="str" cm="1">
        <f t="array" ref="AM63">_xlfn.IFS($C63="","",AND(Datos!$P63="Balasto OK",$AJ63=0.4),0.6,AND(Datos!$P63="Balasto OK",$AJ63=0.3),0.45,AND(Datos!$P63="Balasto NOK",$AJ63=0.4),1,AND(Datos!$P63="Balasto NOK",$AJ63=0.3),0.75,AND(Datos!$P63="Placa",$AJ63=0.4),0.6,AND(Datos!$P63="Placa",$AJ63=0.3),0.45)</f>
        <v/>
      </c>
      <c r="AN63" s="143" t="str" cm="1">
        <f t="array" ref="AN63">_xlfn.IFS($C63="","",AND($C63="Ibérico",Interno!$AM63="11"),((3.75/Datos!$K63)+0.015),AND($C63="Ibérico",Interno!$AM63="12"),((50/Datos!$K63)-0.17),AND($C63="Ibérico",Interno!$AM63="110"),0.015,AND($C63="Estándar",Interno!$AM63="21"),((3.75/Datos!$K63)+0.015),AND($C63="Estándar",Interno!$AM63="22"),((50/Datos!$K63)-0.17),AND($C63="Estándar",Interno!$AM63="210"),0.015)</f>
        <v/>
      </c>
      <c r="AO63" s="145" t="str" cm="1">
        <f t="array" ref="AO63">_xlfn.IFS($C63="","",AND($C63="Ibérico",Interno!$AM63="11"),((3.75/Datos!$K63)+0.015),AND($C63="Ibérico",Interno!$AM63="12"),((60/Datos!$K63)-0.21),AND($C63="Ibérico",Interno!$AM63="110"),0.015,AND($C63="Estándar",Interno!$AM63="21"),((3.75/Datos!$K63)+0.015),AND($C63="Estándar",Interno!$AM63="22"),((60/Datos!$K63)-0.21),AND($C63="Estándar",Interno!$AM63="210"),0.015)</f>
        <v/>
      </c>
      <c r="AP63" s="143" t="str">
        <f>IF($AI63="","",($AJ63/Datos!$U63)*Datos!$AA63*$AI63)</f>
        <v/>
      </c>
      <c r="AQ63" s="145" t="str">
        <f>IF($AI63="","",($AJ63/Datos!$U63)*Datos!$AB63*$AI63)</f>
        <v/>
      </c>
      <c r="AR63" s="143" t="str">
        <f>IF($AH63="","",($AH63/Datos!$U63)*Datos!$AF63)</f>
        <v/>
      </c>
      <c r="AS63" s="144" t="str">
        <f>IF($AH63="","",($AJ63/Datos!$U63)*Datos!$AF63*$AI63)</f>
        <v/>
      </c>
      <c r="AT63" s="144" t="str">
        <f>IF($AH63="","",TAN(Datos!$AG63*(PI()/180))*$AI63)</f>
        <v/>
      </c>
      <c r="AU63" s="144" t="str">
        <f>IF($AH63="","",TAN(Datos!$AH63*(PI()/180))*$AI63)</f>
        <v/>
      </c>
      <c r="AV63" s="144" t="str" cm="1">
        <f t="array" ref="AV63">_xlfn.IFS($AH63="","",AND($G63&lt;&gt;"",Datos!$F63="Recta"),$AW63,$G63&lt;&gt;"",TAN($AL63*(PI()/180))*$AI63)</f>
        <v/>
      </c>
      <c r="AW63" s="145" t="str">
        <f t="shared" si="2"/>
        <v/>
      </c>
      <c r="AY63" s="143" t="str" cm="1">
        <f t="array" ref="AY63">_xlfn.IFS($D63="","",$D63="AF 4.0 IP",Maestro!$AA$6,$D63="AF 4.1 IP",Maestro!$AA$7,$D63="AF 4.2 IP",Maestro!$AA$8,$D63="AF 4.0 EP",Maestro!$AA$13,$D63="AF 4.1. IP",Maestro!$AA$14,$D63="AF 4.2 IP",Maestro!$AA$15)</f>
        <v/>
      </c>
      <c r="AZ63" s="144" t="str" cm="1">
        <f t="array" ref="AZ63">_xlfn.IFS($D63="","",$D63="AF 4.0 IP",Maestro!$AB$6,$D63="AF 4.1 IP",Maestro!$AB$7,$D63="AF 4.2 IP",Maestro!$AB$8,$D63="AF 4.0 EP",Maestro!$AB$13,$D63="AF 4.1. IP",Maestro!$AB$14,$D63="AF 4.2 IP",Maestro!$AB$15)</f>
        <v/>
      </c>
      <c r="BA63" s="144" t="str" cm="1">
        <f t="array" ref="BA63">_xlfn.IFS(Datos!$V63="","",($AZ63-Datos!$V63)&lt;0,0,($AZ63-Datos!$V63)&gt;=0,($AZ63-Datos!$V63))</f>
        <v/>
      </c>
      <c r="BB63" s="144" t="str" cm="1">
        <f t="array" ref="BB63">_xlfn.IFS($D63="","",AND($D63&lt;&gt;"",OR(AND($C63="Ibérico",$AZ63&lt;=3.32),AND($C63="Estándar",$AZ63&lt;=3.25))),0.4,AND($D63="AF 4.0 IP",$AZ63&gt;3.32,$AZ63&lt;4.325),((7.34-$AZ63)/10.05),AND($D63="AF 4.1 IP",$AZ63&gt;3.32,$AZ63&lt;4.445),((7.82-$AZ63)/11.25),AND($D63="AF 4.2 IP",$AZ63&gt;3.32,$AZ63&lt;4.545),((8.22-$AZ63)/12.25),AND($D63="AF 4.0 EP",$AZ63&gt;3.25,$AZ63&lt;4.325),((7.55-$AZ63)/10.75),AND($D63="AF 4.1 EP",$AZ63&gt;3.25,$AZ63&lt;4.445),((8.03-$AZ63)/11.95),AND($D63="AF 4.2 EP",$AZ63&gt;3.25,$AZ63&lt;4.545),((8.43-$AZ63)/12.95),AND($AZ63&gt;=4.325,OR($D63="AF 4.0 IP",$D63="AF 4.0 EP")),0.3,AND($AZ63&gt;=4.445,OR($D63="AF 4.1 IP",$D63="AF 4.1 EP")),0.3,AND($AZ63&gt;=4.545,OR($D63="AF 4.2 IP",$D63="AF 4.2 EP")),0.3)</f>
        <v/>
      </c>
      <c r="BC63" s="144" t="str" cm="1">
        <f t="array" ref="BC63">_xlfn.IFS($D63="","",AND($D63&lt;&gt;"",OR(AND($C63="Ibérico",$AZ63&lt;=3.32),AND($C63="Estándar",$AZ63&lt;=3.25))),0,AND($D63="AF 4.0 IP",$AZ63&gt;3.32,$AZ63&lt;4.325),(($AZ63-3.32)/1.005),AND($D63="AF 4.1 IP",$AZ63&gt;3.32,$AZ63&lt;4.445),(($AZ63-3.32)/1.125),AND($D63="AF 4.2 IP",$AZ63&gt;3.32,$AZ63&lt;4.545),(($AZ63-3.32)/1.225),AND($D63="AF 4.0 EP",$AZ63&gt;3.25,$AZ63&lt;4.325),(($AZ63-3.25)/1.075),AND($D63="AF 4.1 EP",$AZ63&gt;3.25,$AZ63&lt;4.445),(($AZ63-3.25)/1.195),AND($D63="AF 4.2 EP",$AZ63&gt;3.25,$AZ63&lt;4.545),(($AZ63-3.25)/1.295),AND($AZ63&gt;=4.325,OR($D63="AF 4.0 IP",$D63="AF 4.0 EP")),1,AND($AZ63&gt;=4.445,OR($D63="AF 4.1 IP",$D63="AF 4.1 EP")),1,AND($AZ63&gt;=4.545,OR($D63="AF 4.2 IP",$D63="AF 4.2 EP")),1)</f>
        <v/>
      </c>
      <c r="BD63" s="144" t="str" cm="1">
        <f t="array" ref="BD63">_xlfn.IFS($C63="","",AND(Datos!$P63="Balasto OK",$BB63=0.4),0.1,AND(Datos!$P63="Balasto OK",$BB63=0.3),0.08,AND(Datos!$P63="Balasto NOK",$BB63=0.4),0.2,AND(Datos!$P63="Balasto NOK",$BB63=0.3),0.15,AND(Datos!$P63="Placa",$BB63=0.4),1,AND(Datos!$P63="Placa",$BB63=0.3),0.08)</f>
        <v/>
      </c>
      <c r="BE63" s="145" t="str" cm="1">
        <f t="array" ref="BE63">_xlfn.IFS($C63="","",AND(Datos!$P63="Balasto OK",$BB63=0.4),0.6,AND(Datos!$P63="Balasto OK",$BB63=0.3),0.45,AND(Datos!$P63="Balasto NOK",$BB63=0.4),1,AND(Datos!$P63="Balasto NOK",$BB63=0.3),0.75,AND(Datos!$P63="Placa",$BB63=0.4),0.6,AND(Datos!$P63="Placa",$BB63=0.3),0.45)</f>
        <v/>
      </c>
      <c r="BF63" s="143" t="str" cm="1">
        <f t="array" ref="BF63">_xlfn.IFS($C63="","",AND($C63="Ibérico",Interno!$AM63="11"),((3.75/Datos!$K63)+0.015),AND($C63="Ibérico",Interno!$AM63="12"),((50/Datos!$K63)-0.17),AND($C63="Ibérico",Interno!$AM63="110"),0.015,AND($C63="Estándar",Interno!$AM63="21"),((3.75/Datos!$K63)+0.015),AND($C63="Estándar",Interno!$AM63="22"),((50/Datos!$K63)-0.17),AND($C63="Estándar",Interno!$AM63="210"),0.015)</f>
        <v/>
      </c>
      <c r="BG63" s="145" t="str" cm="1">
        <f t="array" ref="BG63">_xlfn.IFS($C63="","",AND($C63="Ibérico",Interno!$AM63="11"),((3.75/Datos!$K63)+0.015),AND($C63="Ibérico",Interno!$AM63="12"),((60/Datos!$K63)-0.21),AND($C63="Ibérico",Interno!$AM63="110"),0.015,AND($C63="Estándar",Interno!$AM63="21"),((3.75/Datos!$K63)+0.015),AND($C63="Estándar",Interno!$AM63="22"),((60/Datos!$K63)-0.21),AND($C63="Estándar",Interno!$AM63="210"),0.015)</f>
        <v/>
      </c>
      <c r="BH63" s="143" t="str">
        <f>IF($BA63="","",($BB63/Datos!$U63)*Datos!$AA63*$BA63)</f>
        <v/>
      </c>
      <c r="BI63" s="145" t="str">
        <f>IF($BA63="","",($BB63/Datos!$U63)*Datos!$AB63*$BA63)</f>
        <v/>
      </c>
      <c r="BJ63" s="143" t="str">
        <f>IF($AZ63="","",($AZ63/Datos!$U63)*Datos!$AF63)</f>
        <v/>
      </c>
      <c r="BK63" s="144" t="str">
        <f>IF($AZ63="","",($BB63/Datos!$U63)*Datos!$AF63*$BA63)</f>
        <v/>
      </c>
      <c r="BL63" s="144" t="str">
        <f>IF($AZ63="","",TAN(Datos!$AG63*(PI()/180))*$BA63)</f>
        <v/>
      </c>
      <c r="BM63" s="144" t="str">
        <f>IF($AZ63="","",TAN(Datos!$AH63*(PI()/180))*$BA63)</f>
        <v/>
      </c>
      <c r="BN63" s="144" t="str" cm="1">
        <f t="array" ref="BN63">_xlfn.IFS($AZ63="","",AND($G63&lt;&gt;"",Datos!$F63="Recta"),$BO63,$G63&lt;&gt;"",TAN($BD63*(PI()/180))*$BA63)</f>
        <v/>
      </c>
      <c r="BO63" s="145" t="str">
        <f t="shared" si="3"/>
        <v/>
      </c>
      <c r="BQ63" s="143" t="str" cm="1">
        <f t="array" ref="BQ63">_xlfn.IFS($D63="","",$D63="AF 4.0 IP",Maestro!$AC$6,$D63="AF 4.1 IP",Maestro!$AC$7,$D63="AF 4.2 IP",Maestro!$AC$8,$D63="AF 4.0 EP",Maestro!$AC$13,$D63="AF 4.1. IP",Maestro!$AC$14,$D63="AF 4.2 IP",Maestro!$AC$15)</f>
        <v/>
      </c>
      <c r="BR63" s="144" t="str" cm="1">
        <f t="array" ref="BR63">_xlfn.IFS($D63="","",$D63="AF 4.0 IP",Maestro!$AD$6,$D63="AF 4.1 IP",Maestro!$AD$7,$D63="AF 4.2 IP",Maestro!$AD$8,$D63="AF 4.0 EP",Maestro!$AD$13,$D63="AF 4.1. IP",Maestro!$AD$14,$D63="AF 4.2 IP",Maestro!$AD$15)</f>
        <v/>
      </c>
      <c r="BS63" s="144" t="str" cm="1">
        <f t="array" ref="BS63">_xlfn.IFS($D63="","",AND($D63&lt;&gt;"",OR(AND($C63="Ibérico",$BR63&lt;=3.32),AND($C63="Estándar",$BR63&lt;=3.25))),0.4,AND($D63="AF 4.0 IP",$BR63&gt;3.32,$BR63&lt;4.325),((7.34-$BR63)/10.05),AND($D63="AF 4.1 IP",$BR63&gt;3.32,$BR63&lt;4.445),((7.82-$BR63)/11.25),AND($D63="AF 4.2 IP",$BR63&gt;3.32,$BR63&lt;4.545),((8.22-$BR63)/12.25),AND($D63="AF 4.0 EP",$BR63&gt;3.25,$BR63&lt;4.325),((7.55-$BR63)/10.75),AND($D63="AF 4.1 EP",$BR63&gt;3.25,$BR63&lt;4.445),((8.03-$BR63)/11.95),AND($D63="AF 4.2 EP",$BR63&gt;3.25,$BR63&lt;4.545),((8.43-$BR63)/12.95),AND($BR63&gt;=4.325,OR($D63="AF 4.0 IP",$D63="AF 4.0 EP")),0.3,AND($BR63&gt;=4.445,OR($D63="AF 4.1 IP",$D63="AF 4.1 EP")),0.3,AND($BR63&gt;=4.545,OR($D63="AF 4.2 IP",$D63="AF 4.2 EP")),0.3)</f>
        <v/>
      </c>
      <c r="BT63" s="145" t="str" cm="1">
        <f t="array" ref="BT63">_xlfn.IFS($D63="","",AND($D63&lt;&gt;"",OR(AND($C63="Ibérico",$BR63&lt;=3.32),AND($C63="Estándar",$BR63&lt;=3.25))),0,AND($D63="AF 4.0 IP",$BR63&gt;3.32,$BR63&lt;4.325),(($BR63-3.32)/1.005),AND($D63="AF 4.1 IP",$BR63&gt;3.32,$BR63&lt;4.445),(($BR63-3.32)/1.125),AND($D63="AF 4.2 IP",$BR63&gt;3.32,$BR63&lt;4.545),(($BR63-3.32)/1.225),AND($D63="AF 4.0 EP",$BR63&gt;3.25,$BR63&lt;4.325),(($BR63-3.25)/1.075),AND($D63="AF 4.1 EP",$BR63&gt;3.25,$BR63&lt;4.445),(($BR63-3.25)/1.195),AND($D63="AF 4.2 EP",$BR63&gt;3.25,$BR63&lt;4.545),(($BR63-3.25)/1.295),AND($BR63&gt;=4.325,OR($D63="AF 4.0 IP",$D63="AF 4.0 EP")),1,AND($BR63&gt;=4.445,OR($D63="AF 4.1 IP",$D63="AF 4.1 EP")),1,AND($BR63&gt;=4.545,OR($D63="AF 4.2 IP",$D63="AF 4.2 EP")),1)</f>
        <v/>
      </c>
      <c r="BU63" s="143" t="str" cm="1">
        <f t="array" ref="BU63">_xlfn.IFS($C63="","",AND($C63="Ibérico",Interno!$AM63="11"),((3.75/Datos!$K63)+0.015),AND($C63="Ibérico",Interno!$AM63="12"),((50/Datos!$K63)-0.17),AND($C63="Ibérico",Interno!$AM63="110"),0.015,AND($C63="Estándar",Interno!$AM63="21"),((3.75/Datos!$K63)+0.015),AND($C63="Estándar",Interno!$AM63="22"),((50/Datos!$K63)-0.17),AND($C63="Estándar",Interno!$AM63="210"),0.015)</f>
        <v/>
      </c>
      <c r="BV63" s="145" t="str" cm="1">
        <f t="array" ref="BV63">_xlfn.IFS($C63="","",AND($C63="Ibérico",Interno!$AM63="11"),((3.75/Datos!$K63)+0.015),AND($C63="Ibérico",Interno!$AM63="12"),((60/Datos!$K63)-0.21),AND($C63="Ibérico",Interno!$AM63="110"),0.015,AND($C63="Estándar",Interno!$AM63="21"),((3.75/Datos!$K63)+0.015),AND($C63="Estándar",Interno!$AM63="22"),((60/Datos!$K63)-0.21),AND($C63="Estándar",Interno!$AM63="210"),0.015)</f>
        <v/>
      </c>
      <c r="BW63" s="146" t="str">
        <f>IF($BR63="","",($BR63/Datos!$U63)*Datos!$AF63)</f>
        <v/>
      </c>
    </row>
    <row r="64" spans="2:75" x14ac:dyDescent="0.35">
      <c r="B64" s="143" t="str">
        <f>IF(Datos!$B64="","",Datos!$B64)</f>
        <v/>
      </c>
      <c r="C64" s="144" t="str">
        <f>IF(Datos!$E64="","",Datos!$E64)</f>
        <v/>
      </c>
      <c r="D64" s="145" t="str">
        <f>IF(Datos!$J64="","",Datos!$J64)</f>
        <v/>
      </c>
      <c r="F64" s="143" t="str" cm="1">
        <f t="array" ref="F64">_xlfn.IFS($D64="","",$D64="AF 4.0 IP",Maestro!$W$6,$D64="AF 4.1 IP",Maestro!$W$7,$D64="AF 4.2 IP",Maestro!$W$8,$D64="AF 4.0 EP",Maestro!$W$13,$D64="AF 4.1. IP",Maestro!$W$14,$D64="AF 4.2 IP",Maestro!$W$15)</f>
        <v/>
      </c>
      <c r="G64" s="144" t="str" cm="1">
        <f t="array" ref="G64">_xlfn.IFS($D64="","",$D64="AF 4.0 IP",Maestro!$X$6,$D64="AF 4.1 IP",Maestro!$X$7,$D64="AF 4.2 IP",Maestro!$X$8,$D64="AF 4.0 EP",Maestro!$X$13,$D64="AF 4.1. IP",Maestro!$X$14,$D64="AF 4.2 IP",Maestro!$X$15)</f>
        <v/>
      </c>
      <c r="H64" s="144" t="str" cm="1">
        <f t="array" ref="H64">_xlfn.IFS(Datos!$V64="","",($G64-Datos!$V64)&lt;0,0,($G64-Datos!$V64)&gt;=0,($G64-Datos!$V64))</f>
        <v/>
      </c>
      <c r="I64" s="144" t="str" cm="1">
        <f t="array" ref="I64">_xlfn.IFS($D64="","",AND($D64&lt;&gt;"",OR(AND($C64="Ibérico",$G64&lt;=3.32),AND($C64="Estándar",$G64&lt;=3.25))),0.4,AND($D64="AF 4.0 IP",$G64&gt;3.32,$G64&lt;4.325),((7.34-$G64)/10.05),AND($D64="AF 4.1 IP",$G64&gt;3.32,$G64&lt;4.445),((7.82-$G64)/11.25),AND($D64="AF 4.2 IP",$G64&gt;3.32,$G64&lt;4.545),((8.22-$G64)/12.25),AND($D64="AF 4.0 EP",$G64&gt;3.25,$G64&lt;4.325),((7.55-$G64)/10.75),AND($D64="AF 4.1 EP",$G64&gt;3.25,$G64&lt;4.445),((8.03-$G64)/11.95),AND($D64="AF 4.2 EP",$G64&gt;3.25,$G64&lt;4.545),((8.43-$G64)/12.95),AND($G64&gt;=4.325,OR($D64="AF 4.0 IP",$D64="AF 4.0 EP")),0.3,AND($G64&gt;=4.445,OR($D64="AF 4.1 IP",$D64="AF 4.1 EP")),0.3,AND($G64&gt;=4.545,OR($D64="AF 4.2 IP",$D64="AF 4.2 EP")),0.3)</f>
        <v/>
      </c>
      <c r="J64" s="144" t="str" cm="1">
        <f t="array" ref="J64">_xlfn.IFS($D64="","",AND($D64&lt;&gt;"",OR(AND($C64="Ibérico",$G64&lt;=3.32),AND($C64="Estándar",$G64&lt;=3.25))),0,AND($D64="AF 4.0 IP",$G64&gt;3.32,$G64&lt;4.325),(($G64-3.32)/1.005),AND($D64="AF 4.1 IP",$G64&gt;3.32,$G64&lt;4.445),(($G64-3.32)/1.125),AND($D64="AF 4.2 IP",$G64&gt;3.32,$G64&lt;4.545),(($G64-3.32)/1.225),AND($D64="AF 4.0 EP",$G64&gt;3.25,$G64&lt;4.325),(($G64-3.25)/1.075),AND($D64="AF 4.1 EP",$G64&gt;3.25,$G64&lt;4.445),(($G64-3.25)/1.195),AND($D64="AF 4.2 EP",$G64&gt;3.25,$G64&lt;4.545),(($G64-3.25)/1.295),AND($G64&gt;=4.325,OR($D64="AF 4.0 IP",$D64="AF 4.0 EP")),1,AND($G64&gt;=4.445,OR($D64="AF 4.1 IP",$D64="AF 4.1 EP")),1,AND($G64&gt;=4.545,OR($D64="AF 4.2 IP",$D64="AF 4.2 EP")),1)</f>
        <v/>
      </c>
      <c r="K64" s="144" t="str" cm="1">
        <f t="array" ref="K64">_xlfn.IFS($C64="","",AND(Datos!$P64="Balasto OK",$I64=0.4),0.1,AND(Datos!$P64="Balasto OK",$I64=0.3),0.08,AND(Datos!$P64="Balasto NOK",$I64=0.4),0.2,AND(Datos!$P64="Balasto NOK",$I64=0.3),0.15,AND(Datos!$P64="Placa",$I64=0.4),1,AND(Datos!$P64="Placa",$I64=0.3),0.08)</f>
        <v/>
      </c>
      <c r="L64" s="145" t="str" cm="1">
        <f t="array" ref="L64">_xlfn.IFS($C64="","",AND(Datos!$P64="Balasto OK",$I64=0.4),0.6,AND(Datos!$P64="Balasto OK",$I64=0.3),0.45,AND(Datos!$P64="Balasto NOK",$I64=0.4),1,AND(Datos!$P64="Balasto NOK",$I64=0.3),0.75,AND(Datos!$P64="Placa",$I64=0.4),0.6,AND(Datos!$P64="Placa",$I64=0.3),0.45)</f>
        <v/>
      </c>
      <c r="M64" s="143" t="str" cm="1">
        <f t="array" ref="M64">_xlfn.IFS($C64="","",AND($C64="Ibérico",Interno!$AM64="11"),((3.75/Datos!$K64)+(16.25*$J64/Datos!$K64)+0.015),AND($C64="Ibérico",Interno!$AM64="12"),((50/Datos!$K64)+(0.065*$J64)-0.17),AND($C64="Ibérico",Interno!$AM64="110"),0.015,AND($C64="Estándar",Interno!$AM64="21"),((3.75/Datos!$K64)+(16.25*$J64/Datos!$K64)+0.015),AND($C64="Estándar",Interno!$AM64="22"),((50/Datos!$K64)+(0.065*$J64)-0.17),AND($C64="Estándar",Interno!$AM64="210"),0.015)</f>
        <v/>
      </c>
      <c r="N64" s="145" t="str" cm="1">
        <f t="array" ref="N64">_xlfn.IFS($C64="","",AND($C64="Ibérico",Interno!$AM64="11"),((3.75/Datos!$K64)+(16.25*$J64/Datos!$K64)+0.015),AND($C64="Ibérico",Interno!$AM64="12"),((60/Datos!$K64)+($J64*(0.105-(10/Datos!$K64)))-0.21),AND($C64="Ibérico",Interno!$AM64="110"),0.015,AND($C64="Estándar",Interno!$AM64="21"),((3.75/Datos!$K64)+(16.25*$J64/Datos!$K64)+0.015),AND($C64="Estándar",Interno!$AM64="22"),((60/Datos!$K64)+($J64*(0.105-(10/Datos!$K64)))-0.21),AND($C64="Estándar",Interno!$AM64="210"),0.015)</f>
        <v/>
      </c>
      <c r="O64" s="143" t="str">
        <f>IF($H64="","",($I64/Datos!$U64)*Datos!$AA64*$H64)</f>
        <v/>
      </c>
      <c r="P64" s="145" t="str">
        <f>IF($H64="","",($I64/Datos!$U64)*Datos!$AB64*$H64)</f>
        <v/>
      </c>
      <c r="Q64" s="143" t="str">
        <f>IF($F64="","",($I64/Datos!$U64)*Datos!$AA64*$F64)</f>
        <v/>
      </c>
      <c r="R64" s="145" t="str">
        <f>IF($F64="","",($I64/Datos!$U64)*Datos!$AB64*$F64)</f>
        <v/>
      </c>
      <c r="S64" s="143" t="str">
        <f>IF($G64="","",($G64/Datos!$U64)*Datos!$AF64)</f>
        <v/>
      </c>
      <c r="T64" s="144" t="str">
        <f>IF($G64="","",($I64/Datos!$U64)*Datos!$AF64*$H64)</f>
        <v/>
      </c>
      <c r="U64" s="144" t="str">
        <f>IF($G64="","",TAN(Datos!$AG64*(PI()/180))*$H64)</f>
        <v/>
      </c>
      <c r="V64" s="144" t="str">
        <f>IF($G64="","",TAN(Datos!$AH64*(PI()/180))*$H64)</f>
        <v/>
      </c>
      <c r="W64" s="144" t="str" cm="1">
        <f t="array" ref="W64">_xlfn.IFS($G64="","",AND($G64&lt;&gt;"",Datos!$F64="Recta"),$X64,$G64&lt;&gt;"",TAN($K64*(PI()/180))*$H64)</f>
        <v/>
      </c>
      <c r="X64" s="145" t="str">
        <f t="shared" si="0"/>
        <v/>
      </c>
      <c r="Y64" s="143" t="str">
        <f>IF($F64="","",-(Datos!$AF64/2)+($F64/Datos!$U64)*Datos!$AF64)</f>
        <v/>
      </c>
      <c r="Z64" s="144" t="str">
        <f>IF($F64="","",(Datos!$AF64/2)+($F64/Datos!$U64)*Datos!$AF64)</f>
        <v/>
      </c>
      <c r="AA64" s="144" t="str">
        <f>IF($F64="","",$I64*($F64/Datos!$U64)*Datos!$AF64)</f>
        <v/>
      </c>
      <c r="AB64" s="144" t="str">
        <f>IF($F64="","",TAN(Datos!$AG64*(PI()/180))*$F64)</f>
        <v/>
      </c>
      <c r="AC64" s="144" t="str">
        <f>IF($F64="","",TAN(Datos!$AH64*(PI()/180))*$F64)</f>
        <v/>
      </c>
      <c r="AD64" s="144" t="str" cm="1">
        <f t="array" ref="AD64">_xlfn.IFS($G64="","",AND($G64&lt;&gt;"",Datos!$F64="Recta"),$AE64,$G64&lt;&gt;"",TAN($L64*(PI()/180))*$F64)</f>
        <v/>
      </c>
      <c r="AE64" s="145" t="str">
        <f t="shared" si="1"/>
        <v/>
      </c>
      <c r="AG64" s="143" t="str" cm="1">
        <f t="array" ref="AG64">_xlfn.IFS($D64="","",$D64="AF 4.0 IP",Maestro!$Y$6,$D64="AF 4.1 IP",Maestro!$Y$7,$D64="AF 4.2 IP",Maestro!$Y$8,$D64="AF 4.0 EP",Maestro!$Y$13,$D64="AF 4.1. IP",Maestro!$Y$14,$D64="AF 4.2 IP",Maestro!$Y$15)</f>
        <v/>
      </c>
      <c r="AH64" s="144" t="str" cm="1">
        <f t="array" ref="AH64">_xlfn.IFS($D64="","",$D64="AF 4.0 IP",Maestro!$Z$6,$D64="AF 4.1 IP",Maestro!$Z$7,$D64="AF 4.2 IP",Maestro!$Z$8,$D64="AF 4.0 EP",Maestro!$Z$13,$D64="AF 4.1. IP",Maestro!$Z$14,$D64="AF 4.2 IP",Maestro!$Z$15)</f>
        <v/>
      </c>
      <c r="AI64" s="144" t="str" cm="1">
        <f t="array" ref="AI64">_xlfn.IFS(Datos!$V64="","",($AH64-Datos!$V64)&lt;0,0,($AH64-Datos!$V64)&gt;=0,($AH64-Datos!$V64))</f>
        <v/>
      </c>
      <c r="AJ64" s="144" t="str" cm="1">
        <f t="array" ref="AJ64">_xlfn.IFS($D64="","",AND($D64&lt;&gt;"",OR(AND($C64="Ibérico",$AH64&lt;=3.32),AND($C64="Estándar",$AH64&lt;=3.25))),0.4,AND($D64="AF 4.0 IP",$AH64&gt;3.32,$AH64&lt;4.325),((7.34-$AH64)/10.05),AND($D64="AF 4.1 IP",$AH64&gt;3.32,$AH64&lt;4.445),((7.82-$AH64)/11.25),AND($D64="AF 4.2 IP",$AH64&gt;3.32,$AH64&lt;4.545),((8.22-$AH64)/12.25),AND($D64="AF 4.0 EP",$AH64&gt;3.25,$AH64&lt;4.325),((7.55-$AH64)/10.75),AND($D64="AF 4.1 EP",$AH64&gt;3.25,$AH64&lt;4.445),((8.03-$AH64)/11.95),AND($D64="AF 4.2 EP",$AH64&gt;3.25,$AH64&lt;4.545),((8.43-$AH64)/12.95),AND($AH64&gt;=4.325,OR($D64="AF 4.0 IP",$D64="AF 4.0 EP")),0.3,AND($AH64&gt;=4.445,OR($D64="AF 4.1 IP",$D64="AF 4.1 EP")),0.3,AND($AH64&gt;=4.545,OR($D64="AF 4.2 IP",$D64="AF 4.2 EP")),0.3)</f>
        <v/>
      </c>
      <c r="AK64" s="144" t="str" cm="1">
        <f t="array" ref="AK64">_xlfn.IFS($D64="","",AND($D64&lt;&gt;"",OR(AND($C64="Ibérico",$AH64&lt;=3.32),AND($C64="Estándar",$AH64&lt;=3.25))),0,AND($D64="AF 4.0 IP",$AH64&gt;3.32,$AH64&lt;4.325),(($AH64-3.32)/1.005),AND($D64="AF 4.1 IP",$AH64&gt;3.32,$AH64&lt;4.445),(($AH64-3.32)/1.125),AND($D64="AF 4.2 IP",$AH64&gt;3.32,$AH64&lt;4.545),(($AH64-3.32)/1.225),AND($D64="AF 4.0 EP",$AH64&gt;3.25,$AH64&lt;4.325),(($AH64-3.25)/1.075),AND($D64="AF 4.1 EP",$AH64&gt;3.25,$AH64&lt;4.445),(($AH64-3.25)/1.195),AND($D64="AF 4.2 EP",$AH64&gt;3.25,$AH64&lt;4.545),(($AH64-3.25)/1.295),AND($AH64&gt;=4.325,OR($D64="AF 4.0 IP",$D64="AF 4.0 EP")),1,AND($AH64&gt;=4.445,OR($D64="AF 4.1 IP",$D64="AF 4.1 EP")),1,AND($AH64&gt;=4.545,OR($D64="AF 4.2 IP",$D64="AF 4.2 EP")),1)</f>
        <v/>
      </c>
      <c r="AL64" s="144" t="str" cm="1">
        <f t="array" ref="AL64">_xlfn.IFS($C64="","",AND(Datos!$P64="Balasto OK",$AJ64=0.4),0.1,AND(Datos!$P64="Balasto OK",$AJ64=0.3),0.08,AND(Datos!$P64="Balasto NOK",$AJ64=0.4),0.2,AND(Datos!$P64="Balasto NOK",$AJ64=0.3),0.15,AND(Datos!$P64="Placa",$AJ64=0.4),1,AND(Datos!$P64="Placa",$AJ64=0.3),0.08)</f>
        <v/>
      </c>
      <c r="AM64" s="145" t="str" cm="1">
        <f t="array" ref="AM64">_xlfn.IFS($C64="","",AND(Datos!$P64="Balasto OK",$AJ64=0.4),0.6,AND(Datos!$P64="Balasto OK",$AJ64=0.3),0.45,AND(Datos!$P64="Balasto NOK",$AJ64=0.4),1,AND(Datos!$P64="Balasto NOK",$AJ64=0.3),0.75,AND(Datos!$P64="Placa",$AJ64=0.4),0.6,AND(Datos!$P64="Placa",$AJ64=0.3),0.45)</f>
        <v/>
      </c>
      <c r="AN64" s="143" t="str" cm="1">
        <f t="array" ref="AN64">_xlfn.IFS($C64="","",AND($C64="Ibérico",Interno!$AM64="11"),((3.75/Datos!$K64)+0.015),AND($C64="Ibérico",Interno!$AM64="12"),((50/Datos!$K64)-0.17),AND($C64="Ibérico",Interno!$AM64="110"),0.015,AND($C64="Estándar",Interno!$AM64="21"),((3.75/Datos!$K64)+0.015),AND($C64="Estándar",Interno!$AM64="22"),((50/Datos!$K64)-0.17),AND($C64="Estándar",Interno!$AM64="210"),0.015)</f>
        <v/>
      </c>
      <c r="AO64" s="145" t="str" cm="1">
        <f t="array" ref="AO64">_xlfn.IFS($C64="","",AND($C64="Ibérico",Interno!$AM64="11"),((3.75/Datos!$K64)+0.015),AND($C64="Ibérico",Interno!$AM64="12"),((60/Datos!$K64)-0.21),AND($C64="Ibérico",Interno!$AM64="110"),0.015,AND($C64="Estándar",Interno!$AM64="21"),((3.75/Datos!$K64)+0.015),AND($C64="Estándar",Interno!$AM64="22"),((60/Datos!$K64)-0.21),AND($C64="Estándar",Interno!$AM64="210"),0.015)</f>
        <v/>
      </c>
      <c r="AP64" s="143" t="str">
        <f>IF($AI64="","",($AJ64/Datos!$U64)*Datos!$AA64*$AI64)</f>
        <v/>
      </c>
      <c r="AQ64" s="145" t="str">
        <f>IF($AI64="","",($AJ64/Datos!$U64)*Datos!$AB64*$AI64)</f>
        <v/>
      </c>
      <c r="AR64" s="143" t="str">
        <f>IF($AH64="","",($AH64/Datos!$U64)*Datos!$AF64)</f>
        <v/>
      </c>
      <c r="AS64" s="144" t="str">
        <f>IF($AH64="","",($AJ64/Datos!$U64)*Datos!$AF64*$AI64)</f>
        <v/>
      </c>
      <c r="AT64" s="144" t="str">
        <f>IF($AH64="","",TAN(Datos!$AG64*(PI()/180))*$AI64)</f>
        <v/>
      </c>
      <c r="AU64" s="144" t="str">
        <f>IF($AH64="","",TAN(Datos!$AH64*(PI()/180))*$AI64)</f>
        <v/>
      </c>
      <c r="AV64" s="144" t="str" cm="1">
        <f t="array" ref="AV64">_xlfn.IFS($AH64="","",AND($G64&lt;&gt;"",Datos!$F64="Recta"),$AW64,$G64&lt;&gt;"",TAN($AL64*(PI()/180))*$AI64)</f>
        <v/>
      </c>
      <c r="AW64" s="145" t="str">
        <f t="shared" si="2"/>
        <v/>
      </c>
      <c r="AY64" s="143" t="str" cm="1">
        <f t="array" ref="AY64">_xlfn.IFS($D64="","",$D64="AF 4.0 IP",Maestro!$AA$6,$D64="AF 4.1 IP",Maestro!$AA$7,$D64="AF 4.2 IP",Maestro!$AA$8,$D64="AF 4.0 EP",Maestro!$AA$13,$D64="AF 4.1. IP",Maestro!$AA$14,$D64="AF 4.2 IP",Maestro!$AA$15)</f>
        <v/>
      </c>
      <c r="AZ64" s="144" t="str" cm="1">
        <f t="array" ref="AZ64">_xlfn.IFS($D64="","",$D64="AF 4.0 IP",Maestro!$AB$6,$D64="AF 4.1 IP",Maestro!$AB$7,$D64="AF 4.2 IP",Maestro!$AB$8,$D64="AF 4.0 EP",Maestro!$AB$13,$D64="AF 4.1. IP",Maestro!$AB$14,$D64="AF 4.2 IP",Maestro!$AB$15)</f>
        <v/>
      </c>
      <c r="BA64" s="144" t="str" cm="1">
        <f t="array" ref="BA64">_xlfn.IFS(Datos!$V64="","",($AZ64-Datos!$V64)&lt;0,0,($AZ64-Datos!$V64)&gt;=0,($AZ64-Datos!$V64))</f>
        <v/>
      </c>
      <c r="BB64" s="144" t="str" cm="1">
        <f t="array" ref="BB64">_xlfn.IFS($D64="","",AND($D64&lt;&gt;"",OR(AND($C64="Ibérico",$AZ64&lt;=3.32),AND($C64="Estándar",$AZ64&lt;=3.25))),0.4,AND($D64="AF 4.0 IP",$AZ64&gt;3.32,$AZ64&lt;4.325),((7.34-$AZ64)/10.05),AND($D64="AF 4.1 IP",$AZ64&gt;3.32,$AZ64&lt;4.445),((7.82-$AZ64)/11.25),AND($D64="AF 4.2 IP",$AZ64&gt;3.32,$AZ64&lt;4.545),((8.22-$AZ64)/12.25),AND($D64="AF 4.0 EP",$AZ64&gt;3.25,$AZ64&lt;4.325),((7.55-$AZ64)/10.75),AND($D64="AF 4.1 EP",$AZ64&gt;3.25,$AZ64&lt;4.445),((8.03-$AZ64)/11.95),AND($D64="AF 4.2 EP",$AZ64&gt;3.25,$AZ64&lt;4.545),((8.43-$AZ64)/12.95),AND($AZ64&gt;=4.325,OR($D64="AF 4.0 IP",$D64="AF 4.0 EP")),0.3,AND($AZ64&gt;=4.445,OR($D64="AF 4.1 IP",$D64="AF 4.1 EP")),0.3,AND($AZ64&gt;=4.545,OR($D64="AF 4.2 IP",$D64="AF 4.2 EP")),0.3)</f>
        <v/>
      </c>
      <c r="BC64" s="144" t="str" cm="1">
        <f t="array" ref="BC64">_xlfn.IFS($D64="","",AND($D64&lt;&gt;"",OR(AND($C64="Ibérico",$AZ64&lt;=3.32),AND($C64="Estándar",$AZ64&lt;=3.25))),0,AND($D64="AF 4.0 IP",$AZ64&gt;3.32,$AZ64&lt;4.325),(($AZ64-3.32)/1.005),AND($D64="AF 4.1 IP",$AZ64&gt;3.32,$AZ64&lt;4.445),(($AZ64-3.32)/1.125),AND($D64="AF 4.2 IP",$AZ64&gt;3.32,$AZ64&lt;4.545),(($AZ64-3.32)/1.225),AND($D64="AF 4.0 EP",$AZ64&gt;3.25,$AZ64&lt;4.325),(($AZ64-3.25)/1.075),AND($D64="AF 4.1 EP",$AZ64&gt;3.25,$AZ64&lt;4.445),(($AZ64-3.25)/1.195),AND($D64="AF 4.2 EP",$AZ64&gt;3.25,$AZ64&lt;4.545),(($AZ64-3.25)/1.295),AND($AZ64&gt;=4.325,OR($D64="AF 4.0 IP",$D64="AF 4.0 EP")),1,AND($AZ64&gt;=4.445,OR($D64="AF 4.1 IP",$D64="AF 4.1 EP")),1,AND($AZ64&gt;=4.545,OR($D64="AF 4.2 IP",$D64="AF 4.2 EP")),1)</f>
        <v/>
      </c>
      <c r="BD64" s="144" t="str" cm="1">
        <f t="array" ref="BD64">_xlfn.IFS($C64="","",AND(Datos!$P64="Balasto OK",$BB64=0.4),0.1,AND(Datos!$P64="Balasto OK",$BB64=0.3),0.08,AND(Datos!$P64="Balasto NOK",$BB64=0.4),0.2,AND(Datos!$P64="Balasto NOK",$BB64=0.3),0.15,AND(Datos!$P64="Placa",$BB64=0.4),1,AND(Datos!$P64="Placa",$BB64=0.3),0.08)</f>
        <v/>
      </c>
      <c r="BE64" s="145" t="str" cm="1">
        <f t="array" ref="BE64">_xlfn.IFS($C64="","",AND(Datos!$P64="Balasto OK",$BB64=0.4),0.6,AND(Datos!$P64="Balasto OK",$BB64=0.3),0.45,AND(Datos!$P64="Balasto NOK",$BB64=0.4),1,AND(Datos!$P64="Balasto NOK",$BB64=0.3),0.75,AND(Datos!$P64="Placa",$BB64=0.4),0.6,AND(Datos!$P64="Placa",$BB64=0.3),0.45)</f>
        <v/>
      </c>
      <c r="BF64" s="143" t="str" cm="1">
        <f t="array" ref="BF64">_xlfn.IFS($C64="","",AND($C64="Ibérico",Interno!$AM64="11"),((3.75/Datos!$K64)+0.015),AND($C64="Ibérico",Interno!$AM64="12"),((50/Datos!$K64)-0.17),AND($C64="Ibérico",Interno!$AM64="110"),0.015,AND($C64="Estándar",Interno!$AM64="21"),((3.75/Datos!$K64)+0.015),AND($C64="Estándar",Interno!$AM64="22"),((50/Datos!$K64)-0.17),AND($C64="Estándar",Interno!$AM64="210"),0.015)</f>
        <v/>
      </c>
      <c r="BG64" s="145" t="str" cm="1">
        <f t="array" ref="BG64">_xlfn.IFS($C64="","",AND($C64="Ibérico",Interno!$AM64="11"),((3.75/Datos!$K64)+0.015),AND($C64="Ibérico",Interno!$AM64="12"),((60/Datos!$K64)-0.21),AND($C64="Ibérico",Interno!$AM64="110"),0.015,AND($C64="Estándar",Interno!$AM64="21"),((3.75/Datos!$K64)+0.015),AND($C64="Estándar",Interno!$AM64="22"),((60/Datos!$K64)-0.21),AND($C64="Estándar",Interno!$AM64="210"),0.015)</f>
        <v/>
      </c>
      <c r="BH64" s="143" t="str">
        <f>IF($BA64="","",($BB64/Datos!$U64)*Datos!$AA64*$BA64)</f>
        <v/>
      </c>
      <c r="BI64" s="145" t="str">
        <f>IF($BA64="","",($BB64/Datos!$U64)*Datos!$AB64*$BA64)</f>
        <v/>
      </c>
      <c r="BJ64" s="143" t="str">
        <f>IF($AZ64="","",($AZ64/Datos!$U64)*Datos!$AF64)</f>
        <v/>
      </c>
      <c r="BK64" s="144" t="str">
        <f>IF($AZ64="","",($BB64/Datos!$U64)*Datos!$AF64*$BA64)</f>
        <v/>
      </c>
      <c r="BL64" s="144" t="str">
        <f>IF($AZ64="","",TAN(Datos!$AG64*(PI()/180))*$BA64)</f>
        <v/>
      </c>
      <c r="BM64" s="144" t="str">
        <f>IF($AZ64="","",TAN(Datos!$AH64*(PI()/180))*$BA64)</f>
        <v/>
      </c>
      <c r="BN64" s="144" t="str" cm="1">
        <f t="array" ref="BN64">_xlfn.IFS($AZ64="","",AND($G64&lt;&gt;"",Datos!$F64="Recta"),$BO64,$G64&lt;&gt;"",TAN($BD64*(PI()/180))*$BA64)</f>
        <v/>
      </c>
      <c r="BO64" s="145" t="str">
        <f t="shared" si="3"/>
        <v/>
      </c>
      <c r="BQ64" s="143" t="str" cm="1">
        <f t="array" ref="BQ64">_xlfn.IFS($D64="","",$D64="AF 4.0 IP",Maestro!$AC$6,$D64="AF 4.1 IP",Maestro!$AC$7,$D64="AF 4.2 IP",Maestro!$AC$8,$D64="AF 4.0 EP",Maestro!$AC$13,$D64="AF 4.1. IP",Maestro!$AC$14,$D64="AF 4.2 IP",Maestro!$AC$15)</f>
        <v/>
      </c>
      <c r="BR64" s="144" t="str" cm="1">
        <f t="array" ref="BR64">_xlfn.IFS($D64="","",$D64="AF 4.0 IP",Maestro!$AD$6,$D64="AF 4.1 IP",Maestro!$AD$7,$D64="AF 4.2 IP",Maestro!$AD$8,$D64="AF 4.0 EP",Maestro!$AD$13,$D64="AF 4.1. IP",Maestro!$AD$14,$D64="AF 4.2 IP",Maestro!$AD$15)</f>
        <v/>
      </c>
      <c r="BS64" s="144" t="str" cm="1">
        <f t="array" ref="BS64">_xlfn.IFS($D64="","",AND($D64&lt;&gt;"",OR(AND($C64="Ibérico",$BR64&lt;=3.32),AND($C64="Estándar",$BR64&lt;=3.25))),0.4,AND($D64="AF 4.0 IP",$BR64&gt;3.32,$BR64&lt;4.325),((7.34-$BR64)/10.05),AND($D64="AF 4.1 IP",$BR64&gt;3.32,$BR64&lt;4.445),((7.82-$BR64)/11.25),AND($D64="AF 4.2 IP",$BR64&gt;3.32,$BR64&lt;4.545),((8.22-$BR64)/12.25),AND($D64="AF 4.0 EP",$BR64&gt;3.25,$BR64&lt;4.325),((7.55-$BR64)/10.75),AND($D64="AF 4.1 EP",$BR64&gt;3.25,$BR64&lt;4.445),((8.03-$BR64)/11.95),AND($D64="AF 4.2 EP",$BR64&gt;3.25,$BR64&lt;4.545),((8.43-$BR64)/12.95),AND($BR64&gt;=4.325,OR($D64="AF 4.0 IP",$D64="AF 4.0 EP")),0.3,AND($BR64&gt;=4.445,OR($D64="AF 4.1 IP",$D64="AF 4.1 EP")),0.3,AND($BR64&gt;=4.545,OR($D64="AF 4.2 IP",$D64="AF 4.2 EP")),0.3)</f>
        <v/>
      </c>
      <c r="BT64" s="145" t="str" cm="1">
        <f t="array" ref="BT64">_xlfn.IFS($D64="","",AND($D64&lt;&gt;"",OR(AND($C64="Ibérico",$BR64&lt;=3.32),AND($C64="Estándar",$BR64&lt;=3.25))),0,AND($D64="AF 4.0 IP",$BR64&gt;3.32,$BR64&lt;4.325),(($BR64-3.32)/1.005),AND($D64="AF 4.1 IP",$BR64&gt;3.32,$BR64&lt;4.445),(($BR64-3.32)/1.125),AND($D64="AF 4.2 IP",$BR64&gt;3.32,$BR64&lt;4.545),(($BR64-3.32)/1.225),AND($D64="AF 4.0 EP",$BR64&gt;3.25,$BR64&lt;4.325),(($BR64-3.25)/1.075),AND($D64="AF 4.1 EP",$BR64&gt;3.25,$BR64&lt;4.445),(($BR64-3.25)/1.195),AND($D64="AF 4.2 EP",$BR64&gt;3.25,$BR64&lt;4.545),(($BR64-3.25)/1.295),AND($BR64&gt;=4.325,OR($D64="AF 4.0 IP",$D64="AF 4.0 EP")),1,AND($BR64&gt;=4.445,OR($D64="AF 4.1 IP",$D64="AF 4.1 EP")),1,AND($BR64&gt;=4.545,OR($D64="AF 4.2 IP",$D64="AF 4.2 EP")),1)</f>
        <v/>
      </c>
      <c r="BU64" s="143" t="str" cm="1">
        <f t="array" ref="BU64">_xlfn.IFS($C64="","",AND($C64="Ibérico",Interno!$AM64="11"),((3.75/Datos!$K64)+0.015),AND($C64="Ibérico",Interno!$AM64="12"),((50/Datos!$K64)-0.17),AND($C64="Ibérico",Interno!$AM64="110"),0.015,AND($C64="Estándar",Interno!$AM64="21"),((3.75/Datos!$K64)+0.015),AND($C64="Estándar",Interno!$AM64="22"),((50/Datos!$K64)-0.17),AND($C64="Estándar",Interno!$AM64="210"),0.015)</f>
        <v/>
      </c>
      <c r="BV64" s="145" t="str" cm="1">
        <f t="array" ref="BV64">_xlfn.IFS($C64="","",AND($C64="Ibérico",Interno!$AM64="11"),((3.75/Datos!$K64)+0.015),AND($C64="Ibérico",Interno!$AM64="12"),((60/Datos!$K64)-0.21),AND($C64="Ibérico",Interno!$AM64="110"),0.015,AND($C64="Estándar",Interno!$AM64="21"),((3.75/Datos!$K64)+0.015),AND($C64="Estándar",Interno!$AM64="22"),((60/Datos!$K64)-0.21),AND($C64="Estándar",Interno!$AM64="210"),0.015)</f>
        <v/>
      </c>
      <c r="BW64" s="146" t="str">
        <f>IF($BR64="","",($BR64/Datos!$U64)*Datos!$AF64)</f>
        <v/>
      </c>
    </row>
    <row r="65" spans="2:75" x14ac:dyDescent="0.35">
      <c r="B65" s="143" t="str">
        <f>IF(Datos!$B65="","",Datos!$B65)</f>
        <v/>
      </c>
      <c r="C65" s="144" t="str">
        <f>IF(Datos!$E65="","",Datos!$E65)</f>
        <v/>
      </c>
      <c r="D65" s="145" t="str">
        <f>IF(Datos!$J65="","",Datos!$J65)</f>
        <v/>
      </c>
      <c r="F65" s="143" t="str" cm="1">
        <f t="array" ref="F65">_xlfn.IFS($D65="","",$D65="AF 4.0 IP",Maestro!$W$6,$D65="AF 4.1 IP",Maestro!$W$7,$D65="AF 4.2 IP",Maestro!$W$8,$D65="AF 4.0 EP",Maestro!$W$13,$D65="AF 4.1. IP",Maestro!$W$14,$D65="AF 4.2 IP",Maestro!$W$15)</f>
        <v/>
      </c>
      <c r="G65" s="144" t="str" cm="1">
        <f t="array" ref="G65">_xlfn.IFS($D65="","",$D65="AF 4.0 IP",Maestro!$X$6,$D65="AF 4.1 IP",Maestro!$X$7,$D65="AF 4.2 IP",Maestro!$X$8,$D65="AF 4.0 EP",Maestro!$X$13,$D65="AF 4.1. IP",Maestro!$X$14,$D65="AF 4.2 IP",Maestro!$X$15)</f>
        <v/>
      </c>
      <c r="H65" s="144" t="str" cm="1">
        <f t="array" ref="H65">_xlfn.IFS(Datos!$V65="","",($G65-Datos!$V65)&lt;0,0,($G65-Datos!$V65)&gt;=0,($G65-Datos!$V65))</f>
        <v/>
      </c>
      <c r="I65" s="144" t="str" cm="1">
        <f t="array" ref="I65">_xlfn.IFS($D65="","",AND($D65&lt;&gt;"",OR(AND($C65="Ibérico",$G65&lt;=3.32),AND($C65="Estándar",$G65&lt;=3.25))),0.4,AND($D65="AF 4.0 IP",$G65&gt;3.32,$G65&lt;4.325),((7.34-$G65)/10.05),AND($D65="AF 4.1 IP",$G65&gt;3.32,$G65&lt;4.445),((7.82-$G65)/11.25),AND($D65="AF 4.2 IP",$G65&gt;3.32,$G65&lt;4.545),((8.22-$G65)/12.25),AND($D65="AF 4.0 EP",$G65&gt;3.25,$G65&lt;4.325),((7.55-$G65)/10.75),AND($D65="AF 4.1 EP",$G65&gt;3.25,$G65&lt;4.445),((8.03-$G65)/11.95),AND($D65="AF 4.2 EP",$G65&gt;3.25,$G65&lt;4.545),((8.43-$G65)/12.95),AND($G65&gt;=4.325,OR($D65="AF 4.0 IP",$D65="AF 4.0 EP")),0.3,AND($G65&gt;=4.445,OR($D65="AF 4.1 IP",$D65="AF 4.1 EP")),0.3,AND($G65&gt;=4.545,OR($D65="AF 4.2 IP",$D65="AF 4.2 EP")),0.3)</f>
        <v/>
      </c>
      <c r="J65" s="144" t="str" cm="1">
        <f t="array" ref="J65">_xlfn.IFS($D65="","",AND($D65&lt;&gt;"",OR(AND($C65="Ibérico",$G65&lt;=3.32),AND($C65="Estándar",$G65&lt;=3.25))),0,AND($D65="AF 4.0 IP",$G65&gt;3.32,$G65&lt;4.325),(($G65-3.32)/1.005),AND($D65="AF 4.1 IP",$G65&gt;3.32,$G65&lt;4.445),(($G65-3.32)/1.125),AND($D65="AF 4.2 IP",$G65&gt;3.32,$G65&lt;4.545),(($G65-3.32)/1.225),AND($D65="AF 4.0 EP",$G65&gt;3.25,$G65&lt;4.325),(($G65-3.25)/1.075),AND($D65="AF 4.1 EP",$G65&gt;3.25,$G65&lt;4.445),(($G65-3.25)/1.195),AND($D65="AF 4.2 EP",$G65&gt;3.25,$G65&lt;4.545),(($G65-3.25)/1.295),AND($G65&gt;=4.325,OR($D65="AF 4.0 IP",$D65="AF 4.0 EP")),1,AND($G65&gt;=4.445,OR($D65="AF 4.1 IP",$D65="AF 4.1 EP")),1,AND($G65&gt;=4.545,OR($D65="AF 4.2 IP",$D65="AF 4.2 EP")),1)</f>
        <v/>
      </c>
      <c r="K65" s="144" t="str" cm="1">
        <f t="array" ref="K65">_xlfn.IFS($C65="","",AND(Datos!$P65="Balasto OK",$I65=0.4),0.1,AND(Datos!$P65="Balasto OK",$I65=0.3),0.08,AND(Datos!$P65="Balasto NOK",$I65=0.4),0.2,AND(Datos!$P65="Balasto NOK",$I65=0.3),0.15,AND(Datos!$P65="Placa",$I65=0.4),1,AND(Datos!$P65="Placa",$I65=0.3),0.08)</f>
        <v/>
      </c>
      <c r="L65" s="145" t="str" cm="1">
        <f t="array" ref="L65">_xlfn.IFS($C65="","",AND(Datos!$P65="Balasto OK",$I65=0.4),0.6,AND(Datos!$P65="Balasto OK",$I65=0.3),0.45,AND(Datos!$P65="Balasto NOK",$I65=0.4),1,AND(Datos!$P65="Balasto NOK",$I65=0.3),0.75,AND(Datos!$P65="Placa",$I65=0.4),0.6,AND(Datos!$P65="Placa",$I65=0.3),0.45)</f>
        <v/>
      </c>
      <c r="M65" s="143" t="str" cm="1">
        <f t="array" ref="M65">_xlfn.IFS($C65="","",AND($C65="Ibérico",Interno!$AM65="11"),((3.75/Datos!$K65)+(16.25*$J65/Datos!$K65)+0.015),AND($C65="Ibérico",Interno!$AM65="12"),((50/Datos!$K65)+(0.065*$J65)-0.17),AND($C65="Ibérico",Interno!$AM65="110"),0.015,AND($C65="Estándar",Interno!$AM65="21"),((3.75/Datos!$K65)+(16.25*$J65/Datos!$K65)+0.015),AND($C65="Estándar",Interno!$AM65="22"),((50/Datos!$K65)+(0.065*$J65)-0.17),AND($C65="Estándar",Interno!$AM65="210"),0.015)</f>
        <v/>
      </c>
      <c r="N65" s="145" t="str" cm="1">
        <f t="array" ref="N65">_xlfn.IFS($C65="","",AND($C65="Ibérico",Interno!$AM65="11"),((3.75/Datos!$K65)+(16.25*$J65/Datos!$K65)+0.015),AND($C65="Ibérico",Interno!$AM65="12"),((60/Datos!$K65)+($J65*(0.105-(10/Datos!$K65)))-0.21),AND($C65="Ibérico",Interno!$AM65="110"),0.015,AND($C65="Estándar",Interno!$AM65="21"),((3.75/Datos!$K65)+(16.25*$J65/Datos!$K65)+0.015),AND($C65="Estándar",Interno!$AM65="22"),((60/Datos!$K65)+($J65*(0.105-(10/Datos!$K65)))-0.21),AND($C65="Estándar",Interno!$AM65="210"),0.015)</f>
        <v/>
      </c>
      <c r="O65" s="143" t="str">
        <f>IF($H65="","",($I65/Datos!$U65)*Datos!$AA65*$H65)</f>
        <v/>
      </c>
      <c r="P65" s="145" t="str">
        <f>IF($H65="","",($I65/Datos!$U65)*Datos!$AB65*$H65)</f>
        <v/>
      </c>
      <c r="Q65" s="143" t="str">
        <f>IF($F65="","",($I65/Datos!$U65)*Datos!$AA65*$F65)</f>
        <v/>
      </c>
      <c r="R65" s="145" t="str">
        <f>IF($F65="","",($I65/Datos!$U65)*Datos!$AB65*$F65)</f>
        <v/>
      </c>
      <c r="S65" s="143" t="str">
        <f>IF($G65="","",($G65/Datos!$U65)*Datos!$AF65)</f>
        <v/>
      </c>
      <c r="T65" s="144" t="str">
        <f>IF($G65="","",($I65/Datos!$U65)*Datos!$AF65*$H65)</f>
        <v/>
      </c>
      <c r="U65" s="144" t="str">
        <f>IF($G65="","",TAN(Datos!$AG65*(PI()/180))*$H65)</f>
        <v/>
      </c>
      <c r="V65" s="144" t="str">
        <f>IF($G65="","",TAN(Datos!$AH65*(PI()/180))*$H65)</f>
        <v/>
      </c>
      <c r="W65" s="144" t="str" cm="1">
        <f t="array" ref="W65">_xlfn.IFS($G65="","",AND($G65&lt;&gt;"",Datos!$F65="Recta"),$X65,$G65&lt;&gt;"",TAN($K65*(PI()/180))*$H65)</f>
        <v/>
      </c>
      <c r="X65" s="145" t="str">
        <f t="shared" si="0"/>
        <v/>
      </c>
      <c r="Y65" s="143" t="str">
        <f>IF($F65="","",-(Datos!$AF65/2)+($F65/Datos!$U65)*Datos!$AF65)</f>
        <v/>
      </c>
      <c r="Z65" s="144" t="str">
        <f>IF($F65="","",(Datos!$AF65/2)+($F65/Datos!$U65)*Datos!$AF65)</f>
        <v/>
      </c>
      <c r="AA65" s="144" t="str">
        <f>IF($F65="","",$I65*($F65/Datos!$U65)*Datos!$AF65)</f>
        <v/>
      </c>
      <c r="AB65" s="144" t="str">
        <f>IF($F65="","",TAN(Datos!$AG65*(PI()/180))*$F65)</f>
        <v/>
      </c>
      <c r="AC65" s="144" t="str">
        <f>IF($F65="","",TAN(Datos!$AH65*(PI()/180))*$F65)</f>
        <v/>
      </c>
      <c r="AD65" s="144" t="str" cm="1">
        <f t="array" ref="AD65">_xlfn.IFS($G65="","",AND($G65&lt;&gt;"",Datos!$F65="Recta"),$AE65,$G65&lt;&gt;"",TAN($L65*(PI()/180))*$F65)</f>
        <v/>
      </c>
      <c r="AE65" s="145" t="str">
        <f t="shared" si="1"/>
        <v/>
      </c>
      <c r="AG65" s="143" t="str" cm="1">
        <f t="array" ref="AG65">_xlfn.IFS($D65="","",$D65="AF 4.0 IP",Maestro!$Y$6,$D65="AF 4.1 IP",Maestro!$Y$7,$D65="AF 4.2 IP",Maestro!$Y$8,$D65="AF 4.0 EP",Maestro!$Y$13,$D65="AF 4.1. IP",Maestro!$Y$14,$D65="AF 4.2 IP",Maestro!$Y$15)</f>
        <v/>
      </c>
      <c r="AH65" s="144" t="str" cm="1">
        <f t="array" ref="AH65">_xlfn.IFS($D65="","",$D65="AF 4.0 IP",Maestro!$Z$6,$D65="AF 4.1 IP",Maestro!$Z$7,$D65="AF 4.2 IP",Maestro!$Z$8,$D65="AF 4.0 EP",Maestro!$Z$13,$D65="AF 4.1. IP",Maestro!$Z$14,$D65="AF 4.2 IP",Maestro!$Z$15)</f>
        <v/>
      </c>
      <c r="AI65" s="144" t="str" cm="1">
        <f t="array" ref="AI65">_xlfn.IFS(Datos!$V65="","",($AH65-Datos!$V65)&lt;0,0,($AH65-Datos!$V65)&gt;=0,($AH65-Datos!$V65))</f>
        <v/>
      </c>
      <c r="AJ65" s="144" t="str" cm="1">
        <f t="array" ref="AJ65">_xlfn.IFS($D65="","",AND($D65&lt;&gt;"",OR(AND($C65="Ibérico",$AH65&lt;=3.32),AND($C65="Estándar",$AH65&lt;=3.25))),0.4,AND($D65="AF 4.0 IP",$AH65&gt;3.32,$AH65&lt;4.325),((7.34-$AH65)/10.05),AND($D65="AF 4.1 IP",$AH65&gt;3.32,$AH65&lt;4.445),((7.82-$AH65)/11.25),AND($D65="AF 4.2 IP",$AH65&gt;3.32,$AH65&lt;4.545),((8.22-$AH65)/12.25),AND($D65="AF 4.0 EP",$AH65&gt;3.25,$AH65&lt;4.325),((7.55-$AH65)/10.75),AND($D65="AF 4.1 EP",$AH65&gt;3.25,$AH65&lt;4.445),((8.03-$AH65)/11.95),AND($D65="AF 4.2 EP",$AH65&gt;3.25,$AH65&lt;4.545),((8.43-$AH65)/12.95),AND($AH65&gt;=4.325,OR($D65="AF 4.0 IP",$D65="AF 4.0 EP")),0.3,AND($AH65&gt;=4.445,OR($D65="AF 4.1 IP",$D65="AF 4.1 EP")),0.3,AND($AH65&gt;=4.545,OR($D65="AF 4.2 IP",$D65="AF 4.2 EP")),0.3)</f>
        <v/>
      </c>
      <c r="AK65" s="144" t="str" cm="1">
        <f t="array" ref="AK65">_xlfn.IFS($D65="","",AND($D65&lt;&gt;"",OR(AND($C65="Ibérico",$AH65&lt;=3.32),AND($C65="Estándar",$AH65&lt;=3.25))),0,AND($D65="AF 4.0 IP",$AH65&gt;3.32,$AH65&lt;4.325),(($AH65-3.32)/1.005),AND($D65="AF 4.1 IP",$AH65&gt;3.32,$AH65&lt;4.445),(($AH65-3.32)/1.125),AND($D65="AF 4.2 IP",$AH65&gt;3.32,$AH65&lt;4.545),(($AH65-3.32)/1.225),AND($D65="AF 4.0 EP",$AH65&gt;3.25,$AH65&lt;4.325),(($AH65-3.25)/1.075),AND($D65="AF 4.1 EP",$AH65&gt;3.25,$AH65&lt;4.445),(($AH65-3.25)/1.195),AND($D65="AF 4.2 EP",$AH65&gt;3.25,$AH65&lt;4.545),(($AH65-3.25)/1.295),AND($AH65&gt;=4.325,OR($D65="AF 4.0 IP",$D65="AF 4.0 EP")),1,AND($AH65&gt;=4.445,OR($D65="AF 4.1 IP",$D65="AF 4.1 EP")),1,AND($AH65&gt;=4.545,OR($D65="AF 4.2 IP",$D65="AF 4.2 EP")),1)</f>
        <v/>
      </c>
      <c r="AL65" s="144" t="str" cm="1">
        <f t="array" ref="AL65">_xlfn.IFS($C65="","",AND(Datos!$P65="Balasto OK",$AJ65=0.4),0.1,AND(Datos!$P65="Balasto OK",$AJ65=0.3),0.08,AND(Datos!$P65="Balasto NOK",$AJ65=0.4),0.2,AND(Datos!$P65="Balasto NOK",$AJ65=0.3),0.15,AND(Datos!$P65="Placa",$AJ65=0.4),1,AND(Datos!$P65="Placa",$AJ65=0.3),0.08)</f>
        <v/>
      </c>
      <c r="AM65" s="145" t="str" cm="1">
        <f t="array" ref="AM65">_xlfn.IFS($C65="","",AND(Datos!$P65="Balasto OK",$AJ65=0.4),0.6,AND(Datos!$P65="Balasto OK",$AJ65=0.3),0.45,AND(Datos!$P65="Balasto NOK",$AJ65=0.4),1,AND(Datos!$P65="Balasto NOK",$AJ65=0.3),0.75,AND(Datos!$P65="Placa",$AJ65=0.4),0.6,AND(Datos!$P65="Placa",$AJ65=0.3),0.45)</f>
        <v/>
      </c>
      <c r="AN65" s="143" t="str" cm="1">
        <f t="array" ref="AN65">_xlfn.IFS($C65="","",AND($C65="Ibérico",Interno!$AM65="11"),((3.75/Datos!$K65)+0.015),AND($C65="Ibérico",Interno!$AM65="12"),((50/Datos!$K65)-0.17),AND($C65="Ibérico",Interno!$AM65="110"),0.015,AND($C65="Estándar",Interno!$AM65="21"),((3.75/Datos!$K65)+0.015),AND($C65="Estándar",Interno!$AM65="22"),((50/Datos!$K65)-0.17),AND($C65="Estándar",Interno!$AM65="210"),0.015)</f>
        <v/>
      </c>
      <c r="AO65" s="145" t="str" cm="1">
        <f t="array" ref="AO65">_xlfn.IFS($C65="","",AND($C65="Ibérico",Interno!$AM65="11"),((3.75/Datos!$K65)+0.015),AND($C65="Ibérico",Interno!$AM65="12"),((60/Datos!$K65)-0.21),AND($C65="Ibérico",Interno!$AM65="110"),0.015,AND($C65="Estándar",Interno!$AM65="21"),((3.75/Datos!$K65)+0.015),AND($C65="Estándar",Interno!$AM65="22"),((60/Datos!$K65)-0.21),AND($C65="Estándar",Interno!$AM65="210"),0.015)</f>
        <v/>
      </c>
      <c r="AP65" s="143" t="str">
        <f>IF($AI65="","",($AJ65/Datos!$U65)*Datos!$AA65*$AI65)</f>
        <v/>
      </c>
      <c r="AQ65" s="145" t="str">
        <f>IF($AI65="","",($AJ65/Datos!$U65)*Datos!$AB65*$AI65)</f>
        <v/>
      </c>
      <c r="AR65" s="143" t="str">
        <f>IF($AH65="","",($AH65/Datos!$U65)*Datos!$AF65)</f>
        <v/>
      </c>
      <c r="AS65" s="144" t="str">
        <f>IF($AH65="","",($AJ65/Datos!$U65)*Datos!$AF65*$AI65)</f>
        <v/>
      </c>
      <c r="AT65" s="144" t="str">
        <f>IF($AH65="","",TAN(Datos!$AG65*(PI()/180))*$AI65)</f>
        <v/>
      </c>
      <c r="AU65" s="144" t="str">
        <f>IF($AH65="","",TAN(Datos!$AH65*(PI()/180))*$AI65)</f>
        <v/>
      </c>
      <c r="AV65" s="144" t="str" cm="1">
        <f t="array" ref="AV65">_xlfn.IFS($AH65="","",AND($G65&lt;&gt;"",Datos!$F65="Recta"),$AW65,$G65&lt;&gt;"",TAN($AL65*(PI()/180))*$AI65)</f>
        <v/>
      </c>
      <c r="AW65" s="145" t="str">
        <f t="shared" si="2"/>
        <v/>
      </c>
      <c r="AY65" s="143" t="str" cm="1">
        <f t="array" ref="AY65">_xlfn.IFS($D65="","",$D65="AF 4.0 IP",Maestro!$AA$6,$D65="AF 4.1 IP",Maestro!$AA$7,$D65="AF 4.2 IP",Maestro!$AA$8,$D65="AF 4.0 EP",Maestro!$AA$13,$D65="AF 4.1. IP",Maestro!$AA$14,$D65="AF 4.2 IP",Maestro!$AA$15)</f>
        <v/>
      </c>
      <c r="AZ65" s="144" t="str" cm="1">
        <f t="array" ref="AZ65">_xlfn.IFS($D65="","",$D65="AF 4.0 IP",Maestro!$AB$6,$D65="AF 4.1 IP",Maestro!$AB$7,$D65="AF 4.2 IP",Maestro!$AB$8,$D65="AF 4.0 EP",Maestro!$AB$13,$D65="AF 4.1. IP",Maestro!$AB$14,$D65="AF 4.2 IP",Maestro!$AB$15)</f>
        <v/>
      </c>
      <c r="BA65" s="144" t="str" cm="1">
        <f t="array" ref="BA65">_xlfn.IFS(Datos!$V65="","",($AZ65-Datos!$V65)&lt;0,0,($AZ65-Datos!$V65)&gt;=0,($AZ65-Datos!$V65))</f>
        <v/>
      </c>
      <c r="BB65" s="144" t="str" cm="1">
        <f t="array" ref="BB65">_xlfn.IFS($D65="","",AND($D65&lt;&gt;"",OR(AND($C65="Ibérico",$AZ65&lt;=3.32),AND($C65="Estándar",$AZ65&lt;=3.25))),0.4,AND($D65="AF 4.0 IP",$AZ65&gt;3.32,$AZ65&lt;4.325),((7.34-$AZ65)/10.05),AND($D65="AF 4.1 IP",$AZ65&gt;3.32,$AZ65&lt;4.445),((7.82-$AZ65)/11.25),AND($D65="AF 4.2 IP",$AZ65&gt;3.32,$AZ65&lt;4.545),((8.22-$AZ65)/12.25),AND($D65="AF 4.0 EP",$AZ65&gt;3.25,$AZ65&lt;4.325),((7.55-$AZ65)/10.75),AND($D65="AF 4.1 EP",$AZ65&gt;3.25,$AZ65&lt;4.445),((8.03-$AZ65)/11.95),AND($D65="AF 4.2 EP",$AZ65&gt;3.25,$AZ65&lt;4.545),((8.43-$AZ65)/12.95),AND($AZ65&gt;=4.325,OR($D65="AF 4.0 IP",$D65="AF 4.0 EP")),0.3,AND($AZ65&gt;=4.445,OR($D65="AF 4.1 IP",$D65="AF 4.1 EP")),0.3,AND($AZ65&gt;=4.545,OR($D65="AF 4.2 IP",$D65="AF 4.2 EP")),0.3)</f>
        <v/>
      </c>
      <c r="BC65" s="144" t="str" cm="1">
        <f t="array" ref="BC65">_xlfn.IFS($D65="","",AND($D65&lt;&gt;"",OR(AND($C65="Ibérico",$AZ65&lt;=3.32),AND($C65="Estándar",$AZ65&lt;=3.25))),0,AND($D65="AF 4.0 IP",$AZ65&gt;3.32,$AZ65&lt;4.325),(($AZ65-3.32)/1.005),AND($D65="AF 4.1 IP",$AZ65&gt;3.32,$AZ65&lt;4.445),(($AZ65-3.32)/1.125),AND($D65="AF 4.2 IP",$AZ65&gt;3.32,$AZ65&lt;4.545),(($AZ65-3.32)/1.225),AND($D65="AF 4.0 EP",$AZ65&gt;3.25,$AZ65&lt;4.325),(($AZ65-3.25)/1.075),AND($D65="AF 4.1 EP",$AZ65&gt;3.25,$AZ65&lt;4.445),(($AZ65-3.25)/1.195),AND($D65="AF 4.2 EP",$AZ65&gt;3.25,$AZ65&lt;4.545),(($AZ65-3.25)/1.295),AND($AZ65&gt;=4.325,OR($D65="AF 4.0 IP",$D65="AF 4.0 EP")),1,AND($AZ65&gt;=4.445,OR($D65="AF 4.1 IP",$D65="AF 4.1 EP")),1,AND($AZ65&gt;=4.545,OR($D65="AF 4.2 IP",$D65="AF 4.2 EP")),1)</f>
        <v/>
      </c>
      <c r="BD65" s="144" t="str" cm="1">
        <f t="array" ref="BD65">_xlfn.IFS($C65="","",AND(Datos!$P65="Balasto OK",$BB65=0.4),0.1,AND(Datos!$P65="Balasto OK",$BB65=0.3),0.08,AND(Datos!$P65="Balasto NOK",$BB65=0.4),0.2,AND(Datos!$P65="Balasto NOK",$BB65=0.3),0.15,AND(Datos!$P65="Placa",$BB65=0.4),1,AND(Datos!$P65="Placa",$BB65=0.3),0.08)</f>
        <v/>
      </c>
      <c r="BE65" s="145" t="str" cm="1">
        <f t="array" ref="BE65">_xlfn.IFS($C65="","",AND(Datos!$P65="Balasto OK",$BB65=0.4),0.6,AND(Datos!$P65="Balasto OK",$BB65=0.3),0.45,AND(Datos!$P65="Balasto NOK",$BB65=0.4),1,AND(Datos!$P65="Balasto NOK",$BB65=0.3),0.75,AND(Datos!$P65="Placa",$BB65=0.4),0.6,AND(Datos!$P65="Placa",$BB65=0.3),0.45)</f>
        <v/>
      </c>
      <c r="BF65" s="143" t="str" cm="1">
        <f t="array" ref="BF65">_xlfn.IFS($C65="","",AND($C65="Ibérico",Interno!$AM65="11"),((3.75/Datos!$K65)+0.015),AND($C65="Ibérico",Interno!$AM65="12"),((50/Datos!$K65)-0.17),AND($C65="Ibérico",Interno!$AM65="110"),0.015,AND($C65="Estándar",Interno!$AM65="21"),((3.75/Datos!$K65)+0.015),AND($C65="Estándar",Interno!$AM65="22"),((50/Datos!$K65)-0.17),AND($C65="Estándar",Interno!$AM65="210"),0.015)</f>
        <v/>
      </c>
      <c r="BG65" s="145" t="str" cm="1">
        <f t="array" ref="BG65">_xlfn.IFS($C65="","",AND($C65="Ibérico",Interno!$AM65="11"),((3.75/Datos!$K65)+0.015),AND($C65="Ibérico",Interno!$AM65="12"),((60/Datos!$K65)-0.21),AND($C65="Ibérico",Interno!$AM65="110"),0.015,AND($C65="Estándar",Interno!$AM65="21"),((3.75/Datos!$K65)+0.015),AND($C65="Estándar",Interno!$AM65="22"),((60/Datos!$K65)-0.21),AND($C65="Estándar",Interno!$AM65="210"),0.015)</f>
        <v/>
      </c>
      <c r="BH65" s="143" t="str">
        <f>IF($BA65="","",($BB65/Datos!$U65)*Datos!$AA65*$BA65)</f>
        <v/>
      </c>
      <c r="BI65" s="145" t="str">
        <f>IF($BA65="","",($BB65/Datos!$U65)*Datos!$AB65*$BA65)</f>
        <v/>
      </c>
      <c r="BJ65" s="143" t="str">
        <f>IF($AZ65="","",($AZ65/Datos!$U65)*Datos!$AF65)</f>
        <v/>
      </c>
      <c r="BK65" s="144" t="str">
        <f>IF($AZ65="","",($BB65/Datos!$U65)*Datos!$AF65*$BA65)</f>
        <v/>
      </c>
      <c r="BL65" s="144" t="str">
        <f>IF($AZ65="","",TAN(Datos!$AG65*(PI()/180))*$BA65)</f>
        <v/>
      </c>
      <c r="BM65" s="144" t="str">
        <f>IF($AZ65="","",TAN(Datos!$AH65*(PI()/180))*$BA65)</f>
        <v/>
      </c>
      <c r="BN65" s="144" t="str" cm="1">
        <f t="array" ref="BN65">_xlfn.IFS($AZ65="","",AND($G65&lt;&gt;"",Datos!$F65="Recta"),$BO65,$G65&lt;&gt;"",TAN($BD65*(PI()/180))*$BA65)</f>
        <v/>
      </c>
      <c r="BO65" s="145" t="str">
        <f t="shared" si="3"/>
        <v/>
      </c>
      <c r="BQ65" s="143" t="str" cm="1">
        <f t="array" ref="BQ65">_xlfn.IFS($D65="","",$D65="AF 4.0 IP",Maestro!$AC$6,$D65="AF 4.1 IP",Maestro!$AC$7,$D65="AF 4.2 IP",Maestro!$AC$8,$D65="AF 4.0 EP",Maestro!$AC$13,$D65="AF 4.1. IP",Maestro!$AC$14,$D65="AF 4.2 IP",Maestro!$AC$15)</f>
        <v/>
      </c>
      <c r="BR65" s="144" t="str" cm="1">
        <f t="array" ref="BR65">_xlfn.IFS($D65="","",$D65="AF 4.0 IP",Maestro!$AD$6,$D65="AF 4.1 IP",Maestro!$AD$7,$D65="AF 4.2 IP",Maestro!$AD$8,$D65="AF 4.0 EP",Maestro!$AD$13,$D65="AF 4.1. IP",Maestro!$AD$14,$D65="AF 4.2 IP",Maestro!$AD$15)</f>
        <v/>
      </c>
      <c r="BS65" s="144" t="str" cm="1">
        <f t="array" ref="BS65">_xlfn.IFS($D65="","",AND($D65&lt;&gt;"",OR(AND($C65="Ibérico",$BR65&lt;=3.32),AND($C65="Estándar",$BR65&lt;=3.25))),0.4,AND($D65="AF 4.0 IP",$BR65&gt;3.32,$BR65&lt;4.325),((7.34-$BR65)/10.05),AND($D65="AF 4.1 IP",$BR65&gt;3.32,$BR65&lt;4.445),((7.82-$BR65)/11.25),AND($D65="AF 4.2 IP",$BR65&gt;3.32,$BR65&lt;4.545),((8.22-$BR65)/12.25),AND($D65="AF 4.0 EP",$BR65&gt;3.25,$BR65&lt;4.325),((7.55-$BR65)/10.75),AND($D65="AF 4.1 EP",$BR65&gt;3.25,$BR65&lt;4.445),((8.03-$BR65)/11.95),AND($D65="AF 4.2 EP",$BR65&gt;3.25,$BR65&lt;4.545),((8.43-$BR65)/12.95),AND($BR65&gt;=4.325,OR($D65="AF 4.0 IP",$D65="AF 4.0 EP")),0.3,AND($BR65&gt;=4.445,OR($D65="AF 4.1 IP",$D65="AF 4.1 EP")),0.3,AND($BR65&gt;=4.545,OR($D65="AF 4.2 IP",$D65="AF 4.2 EP")),0.3)</f>
        <v/>
      </c>
      <c r="BT65" s="145" t="str" cm="1">
        <f t="array" ref="BT65">_xlfn.IFS($D65="","",AND($D65&lt;&gt;"",OR(AND($C65="Ibérico",$BR65&lt;=3.32),AND($C65="Estándar",$BR65&lt;=3.25))),0,AND($D65="AF 4.0 IP",$BR65&gt;3.32,$BR65&lt;4.325),(($BR65-3.32)/1.005),AND($D65="AF 4.1 IP",$BR65&gt;3.32,$BR65&lt;4.445),(($BR65-3.32)/1.125),AND($D65="AF 4.2 IP",$BR65&gt;3.32,$BR65&lt;4.545),(($BR65-3.32)/1.225),AND($D65="AF 4.0 EP",$BR65&gt;3.25,$BR65&lt;4.325),(($BR65-3.25)/1.075),AND($D65="AF 4.1 EP",$BR65&gt;3.25,$BR65&lt;4.445),(($BR65-3.25)/1.195),AND($D65="AF 4.2 EP",$BR65&gt;3.25,$BR65&lt;4.545),(($BR65-3.25)/1.295),AND($BR65&gt;=4.325,OR($D65="AF 4.0 IP",$D65="AF 4.0 EP")),1,AND($BR65&gt;=4.445,OR($D65="AF 4.1 IP",$D65="AF 4.1 EP")),1,AND($BR65&gt;=4.545,OR($D65="AF 4.2 IP",$D65="AF 4.2 EP")),1)</f>
        <v/>
      </c>
      <c r="BU65" s="143" t="str" cm="1">
        <f t="array" ref="BU65">_xlfn.IFS($C65="","",AND($C65="Ibérico",Interno!$AM65="11"),((3.75/Datos!$K65)+0.015),AND($C65="Ibérico",Interno!$AM65="12"),((50/Datos!$K65)-0.17),AND($C65="Ibérico",Interno!$AM65="110"),0.015,AND($C65="Estándar",Interno!$AM65="21"),((3.75/Datos!$K65)+0.015),AND($C65="Estándar",Interno!$AM65="22"),((50/Datos!$K65)-0.17),AND($C65="Estándar",Interno!$AM65="210"),0.015)</f>
        <v/>
      </c>
      <c r="BV65" s="145" t="str" cm="1">
        <f t="array" ref="BV65">_xlfn.IFS($C65="","",AND($C65="Ibérico",Interno!$AM65="11"),((3.75/Datos!$K65)+0.015),AND($C65="Ibérico",Interno!$AM65="12"),((60/Datos!$K65)-0.21),AND($C65="Ibérico",Interno!$AM65="110"),0.015,AND($C65="Estándar",Interno!$AM65="21"),((3.75/Datos!$K65)+0.015),AND($C65="Estándar",Interno!$AM65="22"),((60/Datos!$K65)-0.21),AND($C65="Estándar",Interno!$AM65="210"),0.015)</f>
        <v/>
      </c>
      <c r="BW65" s="146" t="str">
        <f>IF($BR65="","",($BR65/Datos!$U65)*Datos!$AF65)</f>
        <v/>
      </c>
    </row>
    <row r="66" spans="2:75" x14ac:dyDescent="0.35">
      <c r="B66" s="143" t="str">
        <f>IF(Datos!$B66="","",Datos!$B66)</f>
        <v/>
      </c>
      <c r="C66" s="144" t="str">
        <f>IF(Datos!$E66="","",Datos!$E66)</f>
        <v/>
      </c>
      <c r="D66" s="145" t="str">
        <f>IF(Datos!$J66="","",Datos!$J66)</f>
        <v/>
      </c>
      <c r="F66" s="143" t="str" cm="1">
        <f t="array" ref="F66">_xlfn.IFS($D66="","",$D66="AF 4.0 IP",Maestro!$W$6,$D66="AF 4.1 IP",Maestro!$W$7,$D66="AF 4.2 IP",Maestro!$W$8,$D66="AF 4.0 EP",Maestro!$W$13,$D66="AF 4.1. IP",Maestro!$W$14,$D66="AF 4.2 IP",Maestro!$W$15)</f>
        <v/>
      </c>
      <c r="G66" s="144" t="str" cm="1">
        <f t="array" ref="G66">_xlfn.IFS($D66="","",$D66="AF 4.0 IP",Maestro!$X$6,$D66="AF 4.1 IP",Maestro!$X$7,$D66="AF 4.2 IP",Maestro!$X$8,$D66="AF 4.0 EP",Maestro!$X$13,$D66="AF 4.1. IP",Maestro!$X$14,$D66="AF 4.2 IP",Maestro!$X$15)</f>
        <v/>
      </c>
      <c r="H66" s="144" t="str" cm="1">
        <f t="array" ref="H66">_xlfn.IFS(Datos!$V66="","",($G66-Datos!$V66)&lt;0,0,($G66-Datos!$V66)&gt;=0,($G66-Datos!$V66))</f>
        <v/>
      </c>
      <c r="I66" s="144" t="str" cm="1">
        <f t="array" ref="I66">_xlfn.IFS($D66="","",AND($D66&lt;&gt;"",OR(AND($C66="Ibérico",$G66&lt;=3.32),AND($C66="Estándar",$G66&lt;=3.25))),0.4,AND($D66="AF 4.0 IP",$G66&gt;3.32,$G66&lt;4.325),((7.34-$G66)/10.05),AND($D66="AF 4.1 IP",$G66&gt;3.32,$G66&lt;4.445),((7.82-$G66)/11.25),AND($D66="AF 4.2 IP",$G66&gt;3.32,$G66&lt;4.545),((8.22-$G66)/12.25),AND($D66="AF 4.0 EP",$G66&gt;3.25,$G66&lt;4.325),((7.55-$G66)/10.75),AND($D66="AF 4.1 EP",$G66&gt;3.25,$G66&lt;4.445),((8.03-$G66)/11.95),AND($D66="AF 4.2 EP",$G66&gt;3.25,$G66&lt;4.545),((8.43-$G66)/12.95),AND($G66&gt;=4.325,OR($D66="AF 4.0 IP",$D66="AF 4.0 EP")),0.3,AND($G66&gt;=4.445,OR($D66="AF 4.1 IP",$D66="AF 4.1 EP")),0.3,AND($G66&gt;=4.545,OR($D66="AF 4.2 IP",$D66="AF 4.2 EP")),0.3)</f>
        <v/>
      </c>
      <c r="J66" s="144" t="str" cm="1">
        <f t="array" ref="J66">_xlfn.IFS($D66="","",AND($D66&lt;&gt;"",OR(AND($C66="Ibérico",$G66&lt;=3.32),AND($C66="Estándar",$G66&lt;=3.25))),0,AND($D66="AF 4.0 IP",$G66&gt;3.32,$G66&lt;4.325),(($G66-3.32)/1.005),AND($D66="AF 4.1 IP",$G66&gt;3.32,$G66&lt;4.445),(($G66-3.32)/1.125),AND($D66="AF 4.2 IP",$G66&gt;3.32,$G66&lt;4.545),(($G66-3.32)/1.225),AND($D66="AF 4.0 EP",$G66&gt;3.25,$G66&lt;4.325),(($G66-3.25)/1.075),AND($D66="AF 4.1 EP",$G66&gt;3.25,$G66&lt;4.445),(($G66-3.25)/1.195),AND($D66="AF 4.2 EP",$G66&gt;3.25,$G66&lt;4.545),(($G66-3.25)/1.295),AND($G66&gt;=4.325,OR($D66="AF 4.0 IP",$D66="AF 4.0 EP")),1,AND($G66&gt;=4.445,OR($D66="AF 4.1 IP",$D66="AF 4.1 EP")),1,AND($G66&gt;=4.545,OR($D66="AF 4.2 IP",$D66="AF 4.2 EP")),1)</f>
        <v/>
      </c>
      <c r="K66" s="144" t="str" cm="1">
        <f t="array" ref="K66">_xlfn.IFS($C66="","",AND(Datos!$P66="Balasto OK",$I66=0.4),0.1,AND(Datos!$P66="Balasto OK",$I66=0.3),0.08,AND(Datos!$P66="Balasto NOK",$I66=0.4),0.2,AND(Datos!$P66="Balasto NOK",$I66=0.3),0.15,AND(Datos!$P66="Placa",$I66=0.4),1,AND(Datos!$P66="Placa",$I66=0.3),0.08)</f>
        <v/>
      </c>
      <c r="L66" s="145" t="str" cm="1">
        <f t="array" ref="L66">_xlfn.IFS($C66="","",AND(Datos!$P66="Balasto OK",$I66=0.4),0.6,AND(Datos!$P66="Balasto OK",$I66=0.3),0.45,AND(Datos!$P66="Balasto NOK",$I66=0.4),1,AND(Datos!$P66="Balasto NOK",$I66=0.3),0.75,AND(Datos!$P66="Placa",$I66=0.4),0.6,AND(Datos!$P66="Placa",$I66=0.3),0.45)</f>
        <v/>
      </c>
      <c r="M66" s="143" t="str" cm="1">
        <f t="array" ref="M66">_xlfn.IFS($C66="","",AND($C66="Ibérico",Interno!$AM66="11"),((3.75/Datos!$K66)+(16.25*$J66/Datos!$K66)+0.015),AND($C66="Ibérico",Interno!$AM66="12"),((50/Datos!$K66)+(0.065*$J66)-0.17),AND($C66="Ibérico",Interno!$AM66="110"),0.015,AND($C66="Estándar",Interno!$AM66="21"),((3.75/Datos!$K66)+(16.25*$J66/Datos!$K66)+0.015),AND($C66="Estándar",Interno!$AM66="22"),((50/Datos!$K66)+(0.065*$J66)-0.17),AND($C66="Estándar",Interno!$AM66="210"),0.015)</f>
        <v/>
      </c>
      <c r="N66" s="145" t="str" cm="1">
        <f t="array" ref="N66">_xlfn.IFS($C66="","",AND($C66="Ibérico",Interno!$AM66="11"),((3.75/Datos!$K66)+(16.25*$J66/Datos!$K66)+0.015),AND($C66="Ibérico",Interno!$AM66="12"),((60/Datos!$K66)+($J66*(0.105-(10/Datos!$K66)))-0.21),AND($C66="Ibérico",Interno!$AM66="110"),0.015,AND($C66="Estándar",Interno!$AM66="21"),((3.75/Datos!$K66)+(16.25*$J66/Datos!$K66)+0.015),AND($C66="Estándar",Interno!$AM66="22"),((60/Datos!$K66)+($J66*(0.105-(10/Datos!$K66)))-0.21),AND($C66="Estándar",Interno!$AM66="210"),0.015)</f>
        <v/>
      </c>
      <c r="O66" s="143" t="str">
        <f>IF($H66="","",($I66/Datos!$U66)*Datos!$AA66*$H66)</f>
        <v/>
      </c>
      <c r="P66" s="145" t="str">
        <f>IF($H66="","",($I66/Datos!$U66)*Datos!$AB66*$H66)</f>
        <v/>
      </c>
      <c r="Q66" s="143" t="str">
        <f>IF($F66="","",($I66/Datos!$U66)*Datos!$AA66*$F66)</f>
        <v/>
      </c>
      <c r="R66" s="145" t="str">
        <f>IF($F66="","",($I66/Datos!$U66)*Datos!$AB66*$F66)</f>
        <v/>
      </c>
      <c r="S66" s="143" t="str">
        <f>IF($G66="","",($G66/Datos!$U66)*Datos!$AF66)</f>
        <v/>
      </c>
      <c r="T66" s="144" t="str">
        <f>IF($G66="","",($I66/Datos!$U66)*Datos!$AF66*$H66)</f>
        <v/>
      </c>
      <c r="U66" s="144" t="str">
        <f>IF($G66="","",TAN(Datos!$AG66*(PI()/180))*$H66)</f>
        <v/>
      </c>
      <c r="V66" s="144" t="str">
        <f>IF($G66="","",TAN(Datos!$AH66*(PI()/180))*$H66)</f>
        <v/>
      </c>
      <c r="W66" s="144" t="str" cm="1">
        <f t="array" ref="W66">_xlfn.IFS($G66="","",AND($G66&lt;&gt;"",Datos!$F66="Recta"),$X66,$G66&lt;&gt;"",TAN($K66*(PI()/180))*$H66)</f>
        <v/>
      </c>
      <c r="X66" s="145" t="str">
        <f t="shared" si="0"/>
        <v/>
      </c>
      <c r="Y66" s="143" t="str">
        <f>IF($F66="","",-(Datos!$AF66/2)+($F66/Datos!$U66)*Datos!$AF66)</f>
        <v/>
      </c>
      <c r="Z66" s="144" t="str">
        <f>IF($F66="","",(Datos!$AF66/2)+($F66/Datos!$U66)*Datos!$AF66)</f>
        <v/>
      </c>
      <c r="AA66" s="144" t="str">
        <f>IF($F66="","",$I66*($F66/Datos!$U66)*Datos!$AF66)</f>
        <v/>
      </c>
      <c r="AB66" s="144" t="str">
        <f>IF($F66="","",TAN(Datos!$AG66*(PI()/180))*$F66)</f>
        <v/>
      </c>
      <c r="AC66" s="144" t="str">
        <f>IF($F66="","",TAN(Datos!$AH66*(PI()/180))*$F66)</f>
        <v/>
      </c>
      <c r="AD66" s="144" t="str" cm="1">
        <f t="array" ref="AD66">_xlfn.IFS($G66="","",AND($G66&lt;&gt;"",Datos!$F66="Recta"),$AE66,$G66&lt;&gt;"",TAN($L66*(PI()/180))*$F66)</f>
        <v/>
      </c>
      <c r="AE66" s="145" t="str">
        <f t="shared" si="1"/>
        <v/>
      </c>
      <c r="AG66" s="143" t="str" cm="1">
        <f t="array" ref="AG66">_xlfn.IFS($D66="","",$D66="AF 4.0 IP",Maestro!$Y$6,$D66="AF 4.1 IP",Maestro!$Y$7,$D66="AF 4.2 IP",Maestro!$Y$8,$D66="AF 4.0 EP",Maestro!$Y$13,$D66="AF 4.1. IP",Maestro!$Y$14,$D66="AF 4.2 IP",Maestro!$Y$15)</f>
        <v/>
      </c>
      <c r="AH66" s="144" t="str" cm="1">
        <f t="array" ref="AH66">_xlfn.IFS($D66="","",$D66="AF 4.0 IP",Maestro!$Z$6,$D66="AF 4.1 IP",Maestro!$Z$7,$D66="AF 4.2 IP",Maestro!$Z$8,$D66="AF 4.0 EP",Maestro!$Z$13,$D66="AF 4.1. IP",Maestro!$Z$14,$D66="AF 4.2 IP",Maestro!$Z$15)</f>
        <v/>
      </c>
      <c r="AI66" s="144" t="str" cm="1">
        <f t="array" ref="AI66">_xlfn.IFS(Datos!$V66="","",($AH66-Datos!$V66)&lt;0,0,($AH66-Datos!$V66)&gt;=0,($AH66-Datos!$V66))</f>
        <v/>
      </c>
      <c r="AJ66" s="144" t="str" cm="1">
        <f t="array" ref="AJ66">_xlfn.IFS($D66="","",AND($D66&lt;&gt;"",OR(AND($C66="Ibérico",$AH66&lt;=3.32),AND($C66="Estándar",$AH66&lt;=3.25))),0.4,AND($D66="AF 4.0 IP",$AH66&gt;3.32,$AH66&lt;4.325),((7.34-$AH66)/10.05),AND($D66="AF 4.1 IP",$AH66&gt;3.32,$AH66&lt;4.445),((7.82-$AH66)/11.25),AND($D66="AF 4.2 IP",$AH66&gt;3.32,$AH66&lt;4.545),((8.22-$AH66)/12.25),AND($D66="AF 4.0 EP",$AH66&gt;3.25,$AH66&lt;4.325),((7.55-$AH66)/10.75),AND($D66="AF 4.1 EP",$AH66&gt;3.25,$AH66&lt;4.445),((8.03-$AH66)/11.95),AND($D66="AF 4.2 EP",$AH66&gt;3.25,$AH66&lt;4.545),((8.43-$AH66)/12.95),AND($AH66&gt;=4.325,OR($D66="AF 4.0 IP",$D66="AF 4.0 EP")),0.3,AND($AH66&gt;=4.445,OR($D66="AF 4.1 IP",$D66="AF 4.1 EP")),0.3,AND($AH66&gt;=4.545,OR($D66="AF 4.2 IP",$D66="AF 4.2 EP")),0.3)</f>
        <v/>
      </c>
      <c r="AK66" s="144" t="str" cm="1">
        <f t="array" ref="AK66">_xlfn.IFS($D66="","",AND($D66&lt;&gt;"",OR(AND($C66="Ibérico",$AH66&lt;=3.32),AND($C66="Estándar",$AH66&lt;=3.25))),0,AND($D66="AF 4.0 IP",$AH66&gt;3.32,$AH66&lt;4.325),(($AH66-3.32)/1.005),AND($D66="AF 4.1 IP",$AH66&gt;3.32,$AH66&lt;4.445),(($AH66-3.32)/1.125),AND($D66="AF 4.2 IP",$AH66&gt;3.32,$AH66&lt;4.545),(($AH66-3.32)/1.225),AND($D66="AF 4.0 EP",$AH66&gt;3.25,$AH66&lt;4.325),(($AH66-3.25)/1.075),AND($D66="AF 4.1 EP",$AH66&gt;3.25,$AH66&lt;4.445),(($AH66-3.25)/1.195),AND($D66="AF 4.2 EP",$AH66&gt;3.25,$AH66&lt;4.545),(($AH66-3.25)/1.295),AND($AH66&gt;=4.325,OR($D66="AF 4.0 IP",$D66="AF 4.0 EP")),1,AND($AH66&gt;=4.445,OR($D66="AF 4.1 IP",$D66="AF 4.1 EP")),1,AND($AH66&gt;=4.545,OR($D66="AF 4.2 IP",$D66="AF 4.2 EP")),1)</f>
        <v/>
      </c>
      <c r="AL66" s="144" t="str" cm="1">
        <f t="array" ref="AL66">_xlfn.IFS($C66="","",AND(Datos!$P66="Balasto OK",$AJ66=0.4),0.1,AND(Datos!$P66="Balasto OK",$AJ66=0.3),0.08,AND(Datos!$P66="Balasto NOK",$AJ66=0.4),0.2,AND(Datos!$P66="Balasto NOK",$AJ66=0.3),0.15,AND(Datos!$P66="Placa",$AJ66=0.4),1,AND(Datos!$P66="Placa",$AJ66=0.3),0.08)</f>
        <v/>
      </c>
      <c r="AM66" s="145" t="str" cm="1">
        <f t="array" ref="AM66">_xlfn.IFS($C66="","",AND(Datos!$P66="Balasto OK",$AJ66=0.4),0.6,AND(Datos!$P66="Balasto OK",$AJ66=0.3),0.45,AND(Datos!$P66="Balasto NOK",$AJ66=0.4),1,AND(Datos!$P66="Balasto NOK",$AJ66=0.3),0.75,AND(Datos!$P66="Placa",$AJ66=0.4),0.6,AND(Datos!$P66="Placa",$AJ66=0.3),0.45)</f>
        <v/>
      </c>
      <c r="AN66" s="143" t="str" cm="1">
        <f t="array" ref="AN66">_xlfn.IFS($C66="","",AND($C66="Ibérico",Interno!$AM66="11"),((3.75/Datos!$K66)+0.015),AND($C66="Ibérico",Interno!$AM66="12"),((50/Datos!$K66)-0.17),AND($C66="Ibérico",Interno!$AM66="110"),0.015,AND($C66="Estándar",Interno!$AM66="21"),((3.75/Datos!$K66)+0.015),AND($C66="Estándar",Interno!$AM66="22"),((50/Datos!$K66)-0.17),AND($C66="Estándar",Interno!$AM66="210"),0.015)</f>
        <v/>
      </c>
      <c r="AO66" s="145" t="str" cm="1">
        <f t="array" ref="AO66">_xlfn.IFS($C66="","",AND($C66="Ibérico",Interno!$AM66="11"),((3.75/Datos!$K66)+0.015),AND($C66="Ibérico",Interno!$AM66="12"),((60/Datos!$K66)-0.21),AND($C66="Ibérico",Interno!$AM66="110"),0.015,AND($C66="Estándar",Interno!$AM66="21"),((3.75/Datos!$K66)+0.015),AND($C66="Estándar",Interno!$AM66="22"),((60/Datos!$K66)-0.21),AND($C66="Estándar",Interno!$AM66="210"),0.015)</f>
        <v/>
      </c>
      <c r="AP66" s="143" t="str">
        <f>IF($AI66="","",($AJ66/Datos!$U66)*Datos!$AA66*$AI66)</f>
        <v/>
      </c>
      <c r="AQ66" s="145" t="str">
        <f>IF($AI66="","",($AJ66/Datos!$U66)*Datos!$AB66*$AI66)</f>
        <v/>
      </c>
      <c r="AR66" s="143" t="str">
        <f>IF($AH66="","",($AH66/Datos!$U66)*Datos!$AF66)</f>
        <v/>
      </c>
      <c r="AS66" s="144" t="str">
        <f>IF($AH66="","",($AJ66/Datos!$U66)*Datos!$AF66*$AI66)</f>
        <v/>
      </c>
      <c r="AT66" s="144" t="str">
        <f>IF($AH66="","",TAN(Datos!$AG66*(PI()/180))*$AI66)</f>
        <v/>
      </c>
      <c r="AU66" s="144" t="str">
        <f>IF($AH66="","",TAN(Datos!$AH66*(PI()/180))*$AI66)</f>
        <v/>
      </c>
      <c r="AV66" s="144" t="str" cm="1">
        <f t="array" ref="AV66">_xlfn.IFS($AH66="","",AND($G66&lt;&gt;"",Datos!$F66="Recta"),$AW66,$G66&lt;&gt;"",TAN($AL66*(PI()/180))*$AI66)</f>
        <v/>
      </c>
      <c r="AW66" s="145" t="str">
        <f t="shared" si="2"/>
        <v/>
      </c>
      <c r="AY66" s="143" t="str" cm="1">
        <f t="array" ref="AY66">_xlfn.IFS($D66="","",$D66="AF 4.0 IP",Maestro!$AA$6,$D66="AF 4.1 IP",Maestro!$AA$7,$D66="AF 4.2 IP",Maestro!$AA$8,$D66="AF 4.0 EP",Maestro!$AA$13,$D66="AF 4.1. IP",Maestro!$AA$14,$D66="AF 4.2 IP",Maestro!$AA$15)</f>
        <v/>
      </c>
      <c r="AZ66" s="144" t="str" cm="1">
        <f t="array" ref="AZ66">_xlfn.IFS($D66="","",$D66="AF 4.0 IP",Maestro!$AB$6,$D66="AF 4.1 IP",Maestro!$AB$7,$D66="AF 4.2 IP",Maestro!$AB$8,$D66="AF 4.0 EP",Maestro!$AB$13,$D66="AF 4.1. IP",Maestro!$AB$14,$D66="AF 4.2 IP",Maestro!$AB$15)</f>
        <v/>
      </c>
      <c r="BA66" s="144" t="str" cm="1">
        <f t="array" ref="BA66">_xlfn.IFS(Datos!$V66="","",($AZ66-Datos!$V66)&lt;0,0,($AZ66-Datos!$V66)&gt;=0,($AZ66-Datos!$V66))</f>
        <v/>
      </c>
      <c r="BB66" s="144" t="str" cm="1">
        <f t="array" ref="BB66">_xlfn.IFS($D66="","",AND($D66&lt;&gt;"",OR(AND($C66="Ibérico",$AZ66&lt;=3.32),AND($C66="Estándar",$AZ66&lt;=3.25))),0.4,AND($D66="AF 4.0 IP",$AZ66&gt;3.32,$AZ66&lt;4.325),((7.34-$AZ66)/10.05),AND($D66="AF 4.1 IP",$AZ66&gt;3.32,$AZ66&lt;4.445),((7.82-$AZ66)/11.25),AND($D66="AF 4.2 IP",$AZ66&gt;3.32,$AZ66&lt;4.545),((8.22-$AZ66)/12.25),AND($D66="AF 4.0 EP",$AZ66&gt;3.25,$AZ66&lt;4.325),((7.55-$AZ66)/10.75),AND($D66="AF 4.1 EP",$AZ66&gt;3.25,$AZ66&lt;4.445),((8.03-$AZ66)/11.95),AND($D66="AF 4.2 EP",$AZ66&gt;3.25,$AZ66&lt;4.545),((8.43-$AZ66)/12.95),AND($AZ66&gt;=4.325,OR($D66="AF 4.0 IP",$D66="AF 4.0 EP")),0.3,AND($AZ66&gt;=4.445,OR($D66="AF 4.1 IP",$D66="AF 4.1 EP")),0.3,AND($AZ66&gt;=4.545,OR($D66="AF 4.2 IP",$D66="AF 4.2 EP")),0.3)</f>
        <v/>
      </c>
      <c r="BC66" s="144" t="str" cm="1">
        <f t="array" ref="BC66">_xlfn.IFS($D66="","",AND($D66&lt;&gt;"",OR(AND($C66="Ibérico",$AZ66&lt;=3.32),AND($C66="Estándar",$AZ66&lt;=3.25))),0,AND($D66="AF 4.0 IP",$AZ66&gt;3.32,$AZ66&lt;4.325),(($AZ66-3.32)/1.005),AND($D66="AF 4.1 IP",$AZ66&gt;3.32,$AZ66&lt;4.445),(($AZ66-3.32)/1.125),AND($D66="AF 4.2 IP",$AZ66&gt;3.32,$AZ66&lt;4.545),(($AZ66-3.32)/1.225),AND($D66="AF 4.0 EP",$AZ66&gt;3.25,$AZ66&lt;4.325),(($AZ66-3.25)/1.075),AND($D66="AF 4.1 EP",$AZ66&gt;3.25,$AZ66&lt;4.445),(($AZ66-3.25)/1.195),AND($D66="AF 4.2 EP",$AZ66&gt;3.25,$AZ66&lt;4.545),(($AZ66-3.25)/1.295),AND($AZ66&gt;=4.325,OR($D66="AF 4.0 IP",$D66="AF 4.0 EP")),1,AND($AZ66&gt;=4.445,OR($D66="AF 4.1 IP",$D66="AF 4.1 EP")),1,AND($AZ66&gt;=4.545,OR($D66="AF 4.2 IP",$D66="AF 4.2 EP")),1)</f>
        <v/>
      </c>
      <c r="BD66" s="144" t="str" cm="1">
        <f t="array" ref="BD66">_xlfn.IFS($C66="","",AND(Datos!$P66="Balasto OK",$BB66=0.4),0.1,AND(Datos!$P66="Balasto OK",$BB66=0.3),0.08,AND(Datos!$P66="Balasto NOK",$BB66=0.4),0.2,AND(Datos!$P66="Balasto NOK",$BB66=0.3),0.15,AND(Datos!$P66="Placa",$BB66=0.4),1,AND(Datos!$P66="Placa",$BB66=0.3),0.08)</f>
        <v/>
      </c>
      <c r="BE66" s="145" t="str" cm="1">
        <f t="array" ref="BE66">_xlfn.IFS($C66="","",AND(Datos!$P66="Balasto OK",$BB66=0.4),0.6,AND(Datos!$P66="Balasto OK",$BB66=0.3),0.45,AND(Datos!$P66="Balasto NOK",$BB66=0.4),1,AND(Datos!$P66="Balasto NOK",$BB66=0.3),0.75,AND(Datos!$P66="Placa",$BB66=0.4),0.6,AND(Datos!$P66="Placa",$BB66=0.3),0.45)</f>
        <v/>
      </c>
      <c r="BF66" s="143" t="str" cm="1">
        <f t="array" ref="BF66">_xlfn.IFS($C66="","",AND($C66="Ibérico",Interno!$AM66="11"),((3.75/Datos!$K66)+0.015),AND($C66="Ibérico",Interno!$AM66="12"),((50/Datos!$K66)-0.17),AND($C66="Ibérico",Interno!$AM66="110"),0.015,AND($C66="Estándar",Interno!$AM66="21"),((3.75/Datos!$K66)+0.015),AND($C66="Estándar",Interno!$AM66="22"),((50/Datos!$K66)-0.17),AND($C66="Estándar",Interno!$AM66="210"),0.015)</f>
        <v/>
      </c>
      <c r="BG66" s="145" t="str" cm="1">
        <f t="array" ref="BG66">_xlfn.IFS($C66="","",AND($C66="Ibérico",Interno!$AM66="11"),((3.75/Datos!$K66)+0.015),AND($C66="Ibérico",Interno!$AM66="12"),((60/Datos!$K66)-0.21),AND($C66="Ibérico",Interno!$AM66="110"),0.015,AND($C66="Estándar",Interno!$AM66="21"),((3.75/Datos!$K66)+0.015),AND($C66="Estándar",Interno!$AM66="22"),((60/Datos!$K66)-0.21),AND($C66="Estándar",Interno!$AM66="210"),0.015)</f>
        <v/>
      </c>
      <c r="BH66" s="143" t="str">
        <f>IF($BA66="","",($BB66/Datos!$U66)*Datos!$AA66*$BA66)</f>
        <v/>
      </c>
      <c r="BI66" s="145" t="str">
        <f>IF($BA66="","",($BB66/Datos!$U66)*Datos!$AB66*$BA66)</f>
        <v/>
      </c>
      <c r="BJ66" s="143" t="str">
        <f>IF($AZ66="","",($AZ66/Datos!$U66)*Datos!$AF66)</f>
        <v/>
      </c>
      <c r="BK66" s="144" t="str">
        <f>IF($AZ66="","",($BB66/Datos!$U66)*Datos!$AF66*$BA66)</f>
        <v/>
      </c>
      <c r="BL66" s="144" t="str">
        <f>IF($AZ66="","",TAN(Datos!$AG66*(PI()/180))*$BA66)</f>
        <v/>
      </c>
      <c r="BM66" s="144" t="str">
        <f>IF($AZ66="","",TAN(Datos!$AH66*(PI()/180))*$BA66)</f>
        <v/>
      </c>
      <c r="BN66" s="144" t="str" cm="1">
        <f t="array" ref="BN66">_xlfn.IFS($AZ66="","",AND($G66&lt;&gt;"",Datos!$F66="Recta"),$BO66,$G66&lt;&gt;"",TAN($BD66*(PI()/180))*$BA66)</f>
        <v/>
      </c>
      <c r="BO66" s="145" t="str">
        <f t="shared" si="3"/>
        <v/>
      </c>
      <c r="BQ66" s="143" t="str" cm="1">
        <f t="array" ref="BQ66">_xlfn.IFS($D66="","",$D66="AF 4.0 IP",Maestro!$AC$6,$D66="AF 4.1 IP",Maestro!$AC$7,$D66="AF 4.2 IP",Maestro!$AC$8,$D66="AF 4.0 EP",Maestro!$AC$13,$D66="AF 4.1. IP",Maestro!$AC$14,$D66="AF 4.2 IP",Maestro!$AC$15)</f>
        <v/>
      </c>
      <c r="BR66" s="144" t="str" cm="1">
        <f t="array" ref="BR66">_xlfn.IFS($D66="","",$D66="AF 4.0 IP",Maestro!$AD$6,$D66="AF 4.1 IP",Maestro!$AD$7,$D66="AF 4.2 IP",Maestro!$AD$8,$D66="AF 4.0 EP",Maestro!$AD$13,$D66="AF 4.1. IP",Maestro!$AD$14,$D66="AF 4.2 IP",Maestro!$AD$15)</f>
        <v/>
      </c>
      <c r="BS66" s="144" t="str" cm="1">
        <f t="array" ref="BS66">_xlfn.IFS($D66="","",AND($D66&lt;&gt;"",OR(AND($C66="Ibérico",$BR66&lt;=3.32),AND($C66="Estándar",$BR66&lt;=3.25))),0.4,AND($D66="AF 4.0 IP",$BR66&gt;3.32,$BR66&lt;4.325),((7.34-$BR66)/10.05),AND($D66="AF 4.1 IP",$BR66&gt;3.32,$BR66&lt;4.445),((7.82-$BR66)/11.25),AND($D66="AF 4.2 IP",$BR66&gt;3.32,$BR66&lt;4.545),((8.22-$BR66)/12.25),AND($D66="AF 4.0 EP",$BR66&gt;3.25,$BR66&lt;4.325),((7.55-$BR66)/10.75),AND($D66="AF 4.1 EP",$BR66&gt;3.25,$BR66&lt;4.445),((8.03-$BR66)/11.95),AND($D66="AF 4.2 EP",$BR66&gt;3.25,$BR66&lt;4.545),((8.43-$BR66)/12.95),AND($BR66&gt;=4.325,OR($D66="AF 4.0 IP",$D66="AF 4.0 EP")),0.3,AND($BR66&gt;=4.445,OR($D66="AF 4.1 IP",$D66="AF 4.1 EP")),0.3,AND($BR66&gt;=4.545,OR($D66="AF 4.2 IP",$D66="AF 4.2 EP")),0.3)</f>
        <v/>
      </c>
      <c r="BT66" s="145" t="str" cm="1">
        <f t="array" ref="BT66">_xlfn.IFS($D66="","",AND($D66&lt;&gt;"",OR(AND($C66="Ibérico",$BR66&lt;=3.32),AND($C66="Estándar",$BR66&lt;=3.25))),0,AND($D66="AF 4.0 IP",$BR66&gt;3.32,$BR66&lt;4.325),(($BR66-3.32)/1.005),AND($D66="AF 4.1 IP",$BR66&gt;3.32,$BR66&lt;4.445),(($BR66-3.32)/1.125),AND($D66="AF 4.2 IP",$BR66&gt;3.32,$BR66&lt;4.545),(($BR66-3.32)/1.225),AND($D66="AF 4.0 EP",$BR66&gt;3.25,$BR66&lt;4.325),(($BR66-3.25)/1.075),AND($D66="AF 4.1 EP",$BR66&gt;3.25,$BR66&lt;4.445),(($BR66-3.25)/1.195),AND($D66="AF 4.2 EP",$BR66&gt;3.25,$BR66&lt;4.545),(($BR66-3.25)/1.295),AND($BR66&gt;=4.325,OR($D66="AF 4.0 IP",$D66="AF 4.0 EP")),1,AND($BR66&gt;=4.445,OR($D66="AF 4.1 IP",$D66="AF 4.1 EP")),1,AND($BR66&gt;=4.545,OR($D66="AF 4.2 IP",$D66="AF 4.2 EP")),1)</f>
        <v/>
      </c>
      <c r="BU66" s="143" t="str" cm="1">
        <f t="array" ref="BU66">_xlfn.IFS($C66="","",AND($C66="Ibérico",Interno!$AM66="11"),((3.75/Datos!$K66)+0.015),AND($C66="Ibérico",Interno!$AM66="12"),((50/Datos!$K66)-0.17),AND($C66="Ibérico",Interno!$AM66="110"),0.015,AND($C66="Estándar",Interno!$AM66="21"),((3.75/Datos!$K66)+0.015),AND($C66="Estándar",Interno!$AM66="22"),((50/Datos!$K66)-0.17),AND($C66="Estándar",Interno!$AM66="210"),0.015)</f>
        <v/>
      </c>
      <c r="BV66" s="145" t="str" cm="1">
        <f t="array" ref="BV66">_xlfn.IFS($C66="","",AND($C66="Ibérico",Interno!$AM66="11"),((3.75/Datos!$K66)+0.015),AND($C66="Ibérico",Interno!$AM66="12"),((60/Datos!$K66)-0.21),AND($C66="Ibérico",Interno!$AM66="110"),0.015,AND($C66="Estándar",Interno!$AM66="21"),((3.75/Datos!$K66)+0.015),AND($C66="Estándar",Interno!$AM66="22"),((60/Datos!$K66)-0.21),AND($C66="Estándar",Interno!$AM66="210"),0.015)</f>
        <v/>
      </c>
      <c r="BW66" s="146" t="str">
        <f>IF($BR66="","",($BR66/Datos!$U66)*Datos!$AF66)</f>
        <v/>
      </c>
    </row>
    <row r="67" spans="2:75" x14ac:dyDescent="0.35">
      <c r="B67" s="143" t="str">
        <f>IF(Datos!$B67="","",Datos!$B67)</f>
        <v/>
      </c>
      <c r="C67" s="144" t="str">
        <f>IF(Datos!$E67="","",Datos!$E67)</f>
        <v/>
      </c>
      <c r="D67" s="145" t="str">
        <f>IF(Datos!$J67="","",Datos!$J67)</f>
        <v/>
      </c>
      <c r="F67" s="143" t="str" cm="1">
        <f t="array" ref="F67">_xlfn.IFS($D67="","",$D67="AF 4.0 IP",Maestro!$W$6,$D67="AF 4.1 IP",Maestro!$W$7,$D67="AF 4.2 IP",Maestro!$W$8,$D67="AF 4.0 EP",Maestro!$W$13,$D67="AF 4.1. IP",Maestro!$W$14,$D67="AF 4.2 IP",Maestro!$W$15)</f>
        <v/>
      </c>
      <c r="G67" s="144" t="str" cm="1">
        <f t="array" ref="G67">_xlfn.IFS($D67="","",$D67="AF 4.0 IP",Maestro!$X$6,$D67="AF 4.1 IP",Maestro!$X$7,$D67="AF 4.2 IP",Maestro!$X$8,$D67="AF 4.0 EP",Maestro!$X$13,$D67="AF 4.1. IP",Maestro!$X$14,$D67="AF 4.2 IP",Maestro!$X$15)</f>
        <v/>
      </c>
      <c r="H67" s="144" t="str" cm="1">
        <f t="array" ref="H67">_xlfn.IFS(Datos!$V67="","",($G67-Datos!$V67)&lt;0,0,($G67-Datos!$V67)&gt;=0,($G67-Datos!$V67))</f>
        <v/>
      </c>
      <c r="I67" s="144" t="str" cm="1">
        <f t="array" ref="I67">_xlfn.IFS($D67="","",AND($D67&lt;&gt;"",OR(AND($C67="Ibérico",$G67&lt;=3.32),AND($C67="Estándar",$G67&lt;=3.25))),0.4,AND($D67="AF 4.0 IP",$G67&gt;3.32,$G67&lt;4.325),((7.34-$G67)/10.05),AND($D67="AF 4.1 IP",$G67&gt;3.32,$G67&lt;4.445),((7.82-$G67)/11.25),AND($D67="AF 4.2 IP",$G67&gt;3.32,$G67&lt;4.545),((8.22-$G67)/12.25),AND($D67="AF 4.0 EP",$G67&gt;3.25,$G67&lt;4.325),((7.55-$G67)/10.75),AND($D67="AF 4.1 EP",$G67&gt;3.25,$G67&lt;4.445),((8.03-$G67)/11.95),AND($D67="AF 4.2 EP",$G67&gt;3.25,$G67&lt;4.545),((8.43-$G67)/12.95),AND($G67&gt;=4.325,OR($D67="AF 4.0 IP",$D67="AF 4.0 EP")),0.3,AND($G67&gt;=4.445,OR($D67="AF 4.1 IP",$D67="AF 4.1 EP")),0.3,AND($G67&gt;=4.545,OR($D67="AF 4.2 IP",$D67="AF 4.2 EP")),0.3)</f>
        <v/>
      </c>
      <c r="J67" s="144" t="str" cm="1">
        <f t="array" ref="J67">_xlfn.IFS($D67="","",AND($D67&lt;&gt;"",OR(AND($C67="Ibérico",$G67&lt;=3.32),AND($C67="Estándar",$G67&lt;=3.25))),0,AND($D67="AF 4.0 IP",$G67&gt;3.32,$G67&lt;4.325),(($G67-3.32)/1.005),AND($D67="AF 4.1 IP",$G67&gt;3.32,$G67&lt;4.445),(($G67-3.32)/1.125),AND($D67="AF 4.2 IP",$G67&gt;3.32,$G67&lt;4.545),(($G67-3.32)/1.225),AND($D67="AF 4.0 EP",$G67&gt;3.25,$G67&lt;4.325),(($G67-3.25)/1.075),AND($D67="AF 4.1 EP",$G67&gt;3.25,$G67&lt;4.445),(($G67-3.25)/1.195),AND($D67="AF 4.2 EP",$G67&gt;3.25,$G67&lt;4.545),(($G67-3.25)/1.295),AND($G67&gt;=4.325,OR($D67="AF 4.0 IP",$D67="AF 4.0 EP")),1,AND($G67&gt;=4.445,OR($D67="AF 4.1 IP",$D67="AF 4.1 EP")),1,AND($G67&gt;=4.545,OR($D67="AF 4.2 IP",$D67="AF 4.2 EP")),1)</f>
        <v/>
      </c>
      <c r="K67" s="144" t="str" cm="1">
        <f t="array" ref="K67">_xlfn.IFS($C67="","",AND(Datos!$P67="Balasto OK",$I67=0.4),0.1,AND(Datos!$P67="Balasto OK",$I67=0.3),0.08,AND(Datos!$P67="Balasto NOK",$I67=0.4),0.2,AND(Datos!$P67="Balasto NOK",$I67=0.3),0.15,AND(Datos!$P67="Placa",$I67=0.4),1,AND(Datos!$P67="Placa",$I67=0.3),0.08)</f>
        <v/>
      </c>
      <c r="L67" s="145" t="str" cm="1">
        <f t="array" ref="L67">_xlfn.IFS($C67="","",AND(Datos!$P67="Balasto OK",$I67=0.4),0.6,AND(Datos!$P67="Balasto OK",$I67=0.3),0.45,AND(Datos!$P67="Balasto NOK",$I67=0.4),1,AND(Datos!$P67="Balasto NOK",$I67=0.3),0.75,AND(Datos!$P67="Placa",$I67=0.4),0.6,AND(Datos!$P67="Placa",$I67=0.3),0.45)</f>
        <v/>
      </c>
      <c r="M67" s="143" t="str" cm="1">
        <f t="array" ref="M67">_xlfn.IFS($C67="","",AND($C67="Ibérico",Interno!$AM67="11"),((3.75/Datos!$K67)+(16.25*$J67/Datos!$K67)+0.015),AND($C67="Ibérico",Interno!$AM67="12"),((50/Datos!$K67)+(0.065*$J67)-0.17),AND($C67="Ibérico",Interno!$AM67="110"),0.015,AND($C67="Estándar",Interno!$AM67="21"),((3.75/Datos!$K67)+(16.25*$J67/Datos!$K67)+0.015),AND($C67="Estándar",Interno!$AM67="22"),((50/Datos!$K67)+(0.065*$J67)-0.17),AND($C67="Estándar",Interno!$AM67="210"),0.015)</f>
        <v/>
      </c>
      <c r="N67" s="145" t="str" cm="1">
        <f t="array" ref="N67">_xlfn.IFS($C67="","",AND($C67="Ibérico",Interno!$AM67="11"),((3.75/Datos!$K67)+(16.25*$J67/Datos!$K67)+0.015),AND($C67="Ibérico",Interno!$AM67="12"),((60/Datos!$K67)+($J67*(0.105-(10/Datos!$K67)))-0.21),AND($C67="Ibérico",Interno!$AM67="110"),0.015,AND($C67="Estándar",Interno!$AM67="21"),((3.75/Datos!$K67)+(16.25*$J67/Datos!$K67)+0.015),AND($C67="Estándar",Interno!$AM67="22"),((60/Datos!$K67)+($J67*(0.105-(10/Datos!$K67)))-0.21),AND($C67="Estándar",Interno!$AM67="210"),0.015)</f>
        <v/>
      </c>
      <c r="O67" s="143" t="str">
        <f>IF($H67="","",($I67/Datos!$U67)*Datos!$AA67*$H67)</f>
        <v/>
      </c>
      <c r="P67" s="145" t="str">
        <f>IF($H67="","",($I67/Datos!$U67)*Datos!$AB67*$H67)</f>
        <v/>
      </c>
      <c r="Q67" s="143" t="str">
        <f>IF($F67="","",($I67/Datos!$U67)*Datos!$AA67*$F67)</f>
        <v/>
      </c>
      <c r="R67" s="145" t="str">
        <f>IF($F67="","",($I67/Datos!$U67)*Datos!$AB67*$F67)</f>
        <v/>
      </c>
      <c r="S67" s="143" t="str">
        <f>IF($G67="","",($G67/Datos!$U67)*Datos!$AF67)</f>
        <v/>
      </c>
      <c r="T67" s="144" t="str">
        <f>IF($G67="","",($I67/Datos!$U67)*Datos!$AF67*$H67)</f>
        <v/>
      </c>
      <c r="U67" s="144" t="str">
        <f>IF($G67="","",TAN(Datos!$AG67*(PI()/180))*$H67)</f>
        <v/>
      </c>
      <c r="V67" s="144" t="str">
        <f>IF($G67="","",TAN(Datos!$AH67*(PI()/180))*$H67)</f>
        <v/>
      </c>
      <c r="W67" s="144" t="str" cm="1">
        <f t="array" ref="W67">_xlfn.IFS($G67="","",AND($G67&lt;&gt;"",Datos!$F67="Recta"),$X67,$G67&lt;&gt;"",TAN($K67*(PI()/180))*$H67)</f>
        <v/>
      </c>
      <c r="X67" s="145" t="str">
        <f t="shared" si="0"/>
        <v/>
      </c>
      <c r="Y67" s="143" t="str">
        <f>IF($F67="","",-(Datos!$AF67/2)+($F67/Datos!$U67)*Datos!$AF67)</f>
        <v/>
      </c>
      <c r="Z67" s="144" t="str">
        <f>IF($F67="","",(Datos!$AF67/2)+($F67/Datos!$U67)*Datos!$AF67)</f>
        <v/>
      </c>
      <c r="AA67" s="144" t="str">
        <f>IF($F67="","",$I67*($F67/Datos!$U67)*Datos!$AF67)</f>
        <v/>
      </c>
      <c r="AB67" s="144" t="str">
        <f>IF($F67="","",TAN(Datos!$AG67*(PI()/180))*$F67)</f>
        <v/>
      </c>
      <c r="AC67" s="144" t="str">
        <f>IF($F67="","",TAN(Datos!$AH67*(PI()/180))*$F67)</f>
        <v/>
      </c>
      <c r="AD67" s="144" t="str" cm="1">
        <f t="array" ref="AD67">_xlfn.IFS($G67="","",AND($G67&lt;&gt;"",Datos!$F67="Recta"),$AE67,$G67&lt;&gt;"",TAN($L67*(PI()/180))*$F67)</f>
        <v/>
      </c>
      <c r="AE67" s="145" t="str">
        <f t="shared" si="1"/>
        <v/>
      </c>
      <c r="AG67" s="143" t="str" cm="1">
        <f t="array" ref="AG67">_xlfn.IFS($D67="","",$D67="AF 4.0 IP",Maestro!$Y$6,$D67="AF 4.1 IP",Maestro!$Y$7,$D67="AF 4.2 IP",Maestro!$Y$8,$D67="AF 4.0 EP",Maestro!$Y$13,$D67="AF 4.1. IP",Maestro!$Y$14,$D67="AF 4.2 IP",Maestro!$Y$15)</f>
        <v/>
      </c>
      <c r="AH67" s="144" t="str" cm="1">
        <f t="array" ref="AH67">_xlfn.IFS($D67="","",$D67="AF 4.0 IP",Maestro!$Z$6,$D67="AF 4.1 IP",Maestro!$Z$7,$D67="AF 4.2 IP",Maestro!$Z$8,$D67="AF 4.0 EP",Maestro!$Z$13,$D67="AF 4.1. IP",Maestro!$Z$14,$D67="AF 4.2 IP",Maestro!$Z$15)</f>
        <v/>
      </c>
      <c r="AI67" s="144" t="str" cm="1">
        <f t="array" ref="AI67">_xlfn.IFS(Datos!$V67="","",($AH67-Datos!$V67)&lt;0,0,($AH67-Datos!$V67)&gt;=0,($AH67-Datos!$V67))</f>
        <v/>
      </c>
      <c r="AJ67" s="144" t="str" cm="1">
        <f t="array" ref="AJ67">_xlfn.IFS($D67="","",AND($D67&lt;&gt;"",OR(AND($C67="Ibérico",$AH67&lt;=3.32),AND($C67="Estándar",$AH67&lt;=3.25))),0.4,AND($D67="AF 4.0 IP",$AH67&gt;3.32,$AH67&lt;4.325),((7.34-$AH67)/10.05),AND($D67="AF 4.1 IP",$AH67&gt;3.32,$AH67&lt;4.445),((7.82-$AH67)/11.25),AND($D67="AF 4.2 IP",$AH67&gt;3.32,$AH67&lt;4.545),((8.22-$AH67)/12.25),AND($D67="AF 4.0 EP",$AH67&gt;3.25,$AH67&lt;4.325),((7.55-$AH67)/10.75),AND($D67="AF 4.1 EP",$AH67&gt;3.25,$AH67&lt;4.445),((8.03-$AH67)/11.95),AND($D67="AF 4.2 EP",$AH67&gt;3.25,$AH67&lt;4.545),((8.43-$AH67)/12.95),AND($AH67&gt;=4.325,OR($D67="AF 4.0 IP",$D67="AF 4.0 EP")),0.3,AND($AH67&gt;=4.445,OR($D67="AF 4.1 IP",$D67="AF 4.1 EP")),0.3,AND($AH67&gt;=4.545,OR($D67="AF 4.2 IP",$D67="AF 4.2 EP")),0.3)</f>
        <v/>
      </c>
      <c r="AK67" s="144" t="str" cm="1">
        <f t="array" ref="AK67">_xlfn.IFS($D67="","",AND($D67&lt;&gt;"",OR(AND($C67="Ibérico",$AH67&lt;=3.32),AND($C67="Estándar",$AH67&lt;=3.25))),0,AND($D67="AF 4.0 IP",$AH67&gt;3.32,$AH67&lt;4.325),(($AH67-3.32)/1.005),AND($D67="AF 4.1 IP",$AH67&gt;3.32,$AH67&lt;4.445),(($AH67-3.32)/1.125),AND($D67="AF 4.2 IP",$AH67&gt;3.32,$AH67&lt;4.545),(($AH67-3.32)/1.225),AND($D67="AF 4.0 EP",$AH67&gt;3.25,$AH67&lt;4.325),(($AH67-3.25)/1.075),AND($D67="AF 4.1 EP",$AH67&gt;3.25,$AH67&lt;4.445),(($AH67-3.25)/1.195),AND($D67="AF 4.2 EP",$AH67&gt;3.25,$AH67&lt;4.545),(($AH67-3.25)/1.295),AND($AH67&gt;=4.325,OR($D67="AF 4.0 IP",$D67="AF 4.0 EP")),1,AND($AH67&gt;=4.445,OR($D67="AF 4.1 IP",$D67="AF 4.1 EP")),1,AND($AH67&gt;=4.545,OR($D67="AF 4.2 IP",$D67="AF 4.2 EP")),1)</f>
        <v/>
      </c>
      <c r="AL67" s="144" t="str" cm="1">
        <f t="array" ref="AL67">_xlfn.IFS($C67="","",AND(Datos!$P67="Balasto OK",$AJ67=0.4),0.1,AND(Datos!$P67="Balasto OK",$AJ67=0.3),0.08,AND(Datos!$P67="Balasto NOK",$AJ67=0.4),0.2,AND(Datos!$P67="Balasto NOK",$AJ67=0.3),0.15,AND(Datos!$P67="Placa",$AJ67=0.4),1,AND(Datos!$P67="Placa",$AJ67=0.3),0.08)</f>
        <v/>
      </c>
      <c r="AM67" s="145" t="str" cm="1">
        <f t="array" ref="AM67">_xlfn.IFS($C67="","",AND(Datos!$P67="Balasto OK",$AJ67=0.4),0.6,AND(Datos!$P67="Balasto OK",$AJ67=0.3),0.45,AND(Datos!$P67="Balasto NOK",$AJ67=0.4),1,AND(Datos!$P67="Balasto NOK",$AJ67=0.3),0.75,AND(Datos!$P67="Placa",$AJ67=0.4),0.6,AND(Datos!$P67="Placa",$AJ67=0.3),0.45)</f>
        <v/>
      </c>
      <c r="AN67" s="143" t="str" cm="1">
        <f t="array" ref="AN67">_xlfn.IFS($C67="","",AND($C67="Ibérico",Interno!$AM67="11"),((3.75/Datos!$K67)+0.015),AND($C67="Ibérico",Interno!$AM67="12"),((50/Datos!$K67)-0.17),AND($C67="Ibérico",Interno!$AM67="110"),0.015,AND($C67="Estándar",Interno!$AM67="21"),((3.75/Datos!$K67)+0.015),AND($C67="Estándar",Interno!$AM67="22"),((50/Datos!$K67)-0.17),AND($C67="Estándar",Interno!$AM67="210"),0.015)</f>
        <v/>
      </c>
      <c r="AO67" s="145" t="str" cm="1">
        <f t="array" ref="AO67">_xlfn.IFS($C67="","",AND($C67="Ibérico",Interno!$AM67="11"),((3.75/Datos!$K67)+0.015),AND($C67="Ibérico",Interno!$AM67="12"),((60/Datos!$K67)-0.21),AND($C67="Ibérico",Interno!$AM67="110"),0.015,AND($C67="Estándar",Interno!$AM67="21"),((3.75/Datos!$K67)+0.015),AND($C67="Estándar",Interno!$AM67="22"),((60/Datos!$K67)-0.21),AND($C67="Estándar",Interno!$AM67="210"),0.015)</f>
        <v/>
      </c>
      <c r="AP67" s="143" t="str">
        <f>IF($AI67="","",($AJ67/Datos!$U67)*Datos!$AA67*$AI67)</f>
        <v/>
      </c>
      <c r="AQ67" s="145" t="str">
        <f>IF($AI67="","",($AJ67/Datos!$U67)*Datos!$AB67*$AI67)</f>
        <v/>
      </c>
      <c r="AR67" s="143" t="str">
        <f>IF($AH67="","",($AH67/Datos!$U67)*Datos!$AF67)</f>
        <v/>
      </c>
      <c r="AS67" s="144" t="str">
        <f>IF($AH67="","",($AJ67/Datos!$U67)*Datos!$AF67*$AI67)</f>
        <v/>
      </c>
      <c r="AT67" s="144" t="str">
        <f>IF($AH67="","",TAN(Datos!$AG67*(PI()/180))*$AI67)</f>
        <v/>
      </c>
      <c r="AU67" s="144" t="str">
        <f>IF($AH67="","",TAN(Datos!$AH67*(PI()/180))*$AI67)</f>
        <v/>
      </c>
      <c r="AV67" s="144" t="str" cm="1">
        <f t="array" ref="AV67">_xlfn.IFS($AH67="","",AND($G67&lt;&gt;"",Datos!$F67="Recta"),$AW67,$G67&lt;&gt;"",TAN($AL67*(PI()/180))*$AI67)</f>
        <v/>
      </c>
      <c r="AW67" s="145" t="str">
        <f t="shared" si="2"/>
        <v/>
      </c>
      <c r="AY67" s="143" t="str" cm="1">
        <f t="array" ref="AY67">_xlfn.IFS($D67="","",$D67="AF 4.0 IP",Maestro!$AA$6,$D67="AF 4.1 IP",Maestro!$AA$7,$D67="AF 4.2 IP",Maestro!$AA$8,$D67="AF 4.0 EP",Maestro!$AA$13,$D67="AF 4.1. IP",Maestro!$AA$14,$D67="AF 4.2 IP",Maestro!$AA$15)</f>
        <v/>
      </c>
      <c r="AZ67" s="144" t="str" cm="1">
        <f t="array" ref="AZ67">_xlfn.IFS($D67="","",$D67="AF 4.0 IP",Maestro!$AB$6,$D67="AF 4.1 IP",Maestro!$AB$7,$D67="AF 4.2 IP",Maestro!$AB$8,$D67="AF 4.0 EP",Maestro!$AB$13,$D67="AF 4.1. IP",Maestro!$AB$14,$D67="AF 4.2 IP",Maestro!$AB$15)</f>
        <v/>
      </c>
      <c r="BA67" s="144" t="str" cm="1">
        <f t="array" ref="BA67">_xlfn.IFS(Datos!$V67="","",($AZ67-Datos!$V67)&lt;0,0,($AZ67-Datos!$V67)&gt;=0,($AZ67-Datos!$V67))</f>
        <v/>
      </c>
      <c r="BB67" s="144" t="str" cm="1">
        <f t="array" ref="BB67">_xlfn.IFS($D67="","",AND($D67&lt;&gt;"",OR(AND($C67="Ibérico",$AZ67&lt;=3.32),AND($C67="Estándar",$AZ67&lt;=3.25))),0.4,AND($D67="AF 4.0 IP",$AZ67&gt;3.32,$AZ67&lt;4.325),((7.34-$AZ67)/10.05),AND($D67="AF 4.1 IP",$AZ67&gt;3.32,$AZ67&lt;4.445),((7.82-$AZ67)/11.25),AND($D67="AF 4.2 IP",$AZ67&gt;3.32,$AZ67&lt;4.545),((8.22-$AZ67)/12.25),AND($D67="AF 4.0 EP",$AZ67&gt;3.25,$AZ67&lt;4.325),((7.55-$AZ67)/10.75),AND($D67="AF 4.1 EP",$AZ67&gt;3.25,$AZ67&lt;4.445),((8.03-$AZ67)/11.95),AND($D67="AF 4.2 EP",$AZ67&gt;3.25,$AZ67&lt;4.545),((8.43-$AZ67)/12.95),AND($AZ67&gt;=4.325,OR($D67="AF 4.0 IP",$D67="AF 4.0 EP")),0.3,AND($AZ67&gt;=4.445,OR($D67="AF 4.1 IP",$D67="AF 4.1 EP")),0.3,AND($AZ67&gt;=4.545,OR($D67="AF 4.2 IP",$D67="AF 4.2 EP")),0.3)</f>
        <v/>
      </c>
      <c r="BC67" s="144" t="str" cm="1">
        <f t="array" ref="BC67">_xlfn.IFS($D67="","",AND($D67&lt;&gt;"",OR(AND($C67="Ibérico",$AZ67&lt;=3.32),AND($C67="Estándar",$AZ67&lt;=3.25))),0,AND($D67="AF 4.0 IP",$AZ67&gt;3.32,$AZ67&lt;4.325),(($AZ67-3.32)/1.005),AND($D67="AF 4.1 IP",$AZ67&gt;3.32,$AZ67&lt;4.445),(($AZ67-3.32)/1.125),AND($D67="AF 4.2 IP",$AZ67&gt;3.32,$AZ67&lt;4.545),(($AZ67-3.32)/1.225),AND($D67="AF 4.0 EP",$AZ67&gt;3.25,$AZ67&lt;4.325),(($AZ67-3.25)/1.075),AND($D67="AF 4.1 EP",$AZ67&gt;3.25,$AZ67&lt;4.445),(($AZ67-3.25)/1.195),AND($D67="AF 4.2 EP",$AZ67&gt;3.25,$AZ67&lt;4.545),(($AZ67-3.25)/1.295),AND($AZ67&gt;=4.325,OR($D67="AF 4.0 IP",$D67="AF 4.0 EP")),1,AND($AZ67&gt;=4.445,OR($D67="AF 4.1 IP",$D67="AF 4.1 EP")),1,AND($AZ67&gt;=4.545,OR($D67="AF 4.2 IP",$D67="AF 4.2 EP")),1)</f>
        <v/>
      </c>
      <c r="BD67" s="144" t="str" cm="1">
        <f t="array" ref="BD67">_xlfn.IFS($C67="","",AND(Datos!$P67="Balasto OK",$BB67=0.4),0.1,AND(Datos!$P67="Balasto OK",$BB67=0.3),0.08,AND(Datos!$P67="Balasto NOK",$BB67=0.4),0.2,AND(Datos!$P67="Balasto NOK",$BB67=0.3),0.15,AND(Datos!$P67="Placa",$BB67=0.4),1,AND(Datos!$P67="Placa",$BB67=0.3),0.08)</f>
        <v/>
      </c>
      <c r="BE67" s="145" t="str" cm="1">
        <f t="array" ref="BE67">_xlfn.IFS($C67="","",AND(Datos!$P67="Balasto OK",$BB67=0.4),0.6,AND(Datos!$P67="Balasto OK",$BB67=0.3),0.45,AND(Datos!$P67="Balasto NOK",$BB67=0.4),1,AND(Datos!$P67="Balasto NOK",$BB67=0.3),0.75,AND(Datos!$P67="Placa",$BB67=0.4),0.6,AND(Datos!$P67="Placa",$BB67=0.3),0.45)</f>
        <v/>
      </c>
      <c r="BF67" s="143" t="str" cm="1">
        <f t="array" ref="BF67">_xlfn.IFS($C67="","",AND($C67="Ibérico",Interno!$AM67="11"),((3.75/Datos!$K67)+0.015),AND($C67="Ibérico",Interno!$AM67="12"),((50/Datos!$K67)-0.17),AND($C67="Ibérico",Interno!$AM67="110"),0.015,AND($C67="Estándar",Interno!$AM67="21"),((3.75/Datos!$K67)+0.015),AND($C67="Estándar",Interno!$AM67="22"),((50/Datos!$K67)-0.17),AND($C67="Estándar",Interno!$AM67="210"),0.015)</f>
        <v/>
      </c>
      <c r="BG67" s="145" t="str" cm="1">
        <f t="array" ref="BG67">_xlfn.IFS($C67="","",AND($C67="Ibérico",Interno!$AM67="11"),((3.75/Datos!$K67)+0.015),AND($C67="Ibérico",Interno!$AM67="12"),((60/Datos!$K67)-0.21),AND($C67="Ibérico",Interno!$AM67="110"),0.015,AND($C67="Estándar",Interno!$AM67="21"),((3.75/Datos!$K67)+0.015),AND($C67="Estándar",Interno!$AM67="22"),((60/Datos!$K67)-0.21),AND($C67="Estándar",Interno!$AM67="210"),0.015)</f>
        <v/>
      </c>
      <c r="BH67" s="143" t="str">
        <f>IF($BA67="","",($BB67/Datos!$U67)*Datos!$AA67*$BA67)</f>
        <v/>
      </c>
      <c r="BI67" s="145" t="str">
        <f>IF($BA67="","",($BB67/Datos!$U67)*Datos!$AB67*$BA67)</f>
        <v/>
      </c>
      <c r="BJ67" s="143" t="str">
        <f>IF($AZ67="","",($AZ67/Datos!$U67)*Datos!$AF67)</f>
        <v/>
      </c>
      <c r="BK67" s="144" t="str">
        <f>IF($AZ67="","",($BB67/Datos!$U67)*Datos!$AF67*$BA67)</f>
        <v/>
      </c>
      <c r="BL67" s="144" t="str">
        <f>IF($AZ67="","",TAN(Datos!$AG67*(PI()/180))*$BA67)</f>
        <v/>
      </c>
      <c r="BM67" s="144" t="str">
        <f>IF($AZ67="","",TAN(Datos!$AH67*(PI()/180))*$BA67)</f>
        <v/>
      </c>
      <c r="BN67" s="144" t="str" cm="1">
        <f t="array" ref="BN67">_xlfn.IFS($AZ67="","",AND($G67&lt;&gt;"",Datos!$F67="Recta"),$BO67,$G67&lt;&gt;"",TAN($BD67*(PI()/180))*$BA67)</f>
        <v/>
      </c>
      <c r="BO67" s="145" t="str">
        <f t="shared" si="3"/>
        <v/>
      </c>
      <c r="BQ67" s="143" t="str" cm="1">
        <f t="array" ref="BQ67">_xlfn.IFS($D67="","",$D67="AF 4.0 IP",Maestro!$AC$6,$D67="AF 4.1 IP",Maestro!$AC$7,$D67="AF 4.2 IP",Maestro!$AC$8,$D67="AF 4.0 EP",Maestro!$AC$13,$D67="AF 4.1. IP",Maestro!$AC$14,$D67="AF 4.2 IP",Maestro!$AC$15)</f>
        <v/>
      </c>
      <c r="BR67" s="144" t="str" cm="1">
        <f t="array" ref="BR67">_xlfn.IFS($D67="","",$D67="AF 4.0 IP",Maestro!$AD$6,$D67="AF 4.1 IP",Maestro!$AD$7,$D67="AF 4.2 IP",Maestro!$AD$8,$D67="AF 4.0 EP",Maestro!$AD$13,$D67="AF 4.1. IP",Maestro!$AD$14,$D67="AF 4.2 IP",Maestro!$AD$15)</f>
        <v/>
      </c>
      <c r="BS67" s="144" t="str" cm="1">
        <f t="array" ref="BS67">_xlfn.IFS($D67="","",AND($D67&lt;&gt;"",OR(AND($C67="Ibérico",$BR67&lt;=3.32),AND($C67="Estándar",$BR67&lt;=3.25))),0.4,AND($D67="AF 4.0 IP",$BR67&gt;3.32,$BR67&lt;4.325),((7.34-$BR67)/10.05),AND($D67="AF 4.1 IP",$BR67&gt;3.32,$BR67&lt;4.445),((7.82-$BR67)/11.25),AND($D67="AF 4.2 IP",$BR67&gt;3.32,$BR67&lt;4.545),((8.22-$BR67)/12.25),AND($D67="AF 4.0 EP",$BR67&gt;3.25,$BR67&lt;4.325),((7.55-$BR67)/10.75),AND($D67="AF 4.1 EP",$BR67&gt;3.25,$BR67&lt;4.445),((8.03-$BR67)/11.95),AND($D67="AF 4.2 EP",$BR67&gt;3.25,$BR67&lt;4.545),((8.43-$BR67)/12.95),AND($BR67&gt;=4.325,OR($D67="AF 4.0 IP",$D67="AF 4.0 EP")),0.3,AND($BR67&gt;=4.445,OR($D67="AF 4.1 IP",$D67="AF 4.1 EP")),0.3,AND($BR67&gt;=4.545,OR($D67="AF 4.2 IP",$D67="AF 4.2 EP")),0.3)</f>
        <v/>
      </c>
      <c r="BT67" s="145" t="str" cm="1">
        <f t="array" ref="BT67">_xlfn.IFS($D67="","",AND($D67&lt;&gt;"",OR(AND($C67="Ibérico",$BR67&lt;=3.32),AND($C67="Estándar",$BR67&lt;=3.25))),0,AND($D67="AF 4.0 IP",$BR67&gt;3.32,$BR67&lt;4.325),(($BR67-3.32)/1.005),AND($D67="AF 4.1 IP",$BR67&gt;3.32,$BR67&lt;4.445),(($BR67-3.32)/1.125),AND($D67="AF 4.2 IP",$BR67&gt;3.32,$BR67&lt;4.545),(($BR67-3.32)/1.225),AND($D67="AF 4.0 EP",$BR67&gt;3.25,$BR67&lt;4.325),(($BR67-3.25)/1.075),AND($D67="AF 4.1 EP",$BR67&gt;3.25,$BR67&lt;4.445),(($BR67-3.25)/1.195),AND($D67="AF 4.2 EP",$BR67&gt;3.25,$BR67&lt;4.545),(($BR67-3.25)/1.295),AND($BR67&gt;=4.325,OR($D67="AF 4.0 IP",$D67="AF 4.0 EP")),1,AND($BR67&gt;=4.445,OR($D67="AF 4.1 IP",$D67="AF 4.1 EP")),1,AND($BR67&gt;=4.545,OR($D67="AF 4.2 IP",$D67="AF 4.2 EP")),1)</f>
        <v/>
      </c>
      <c r="BU67" s="143" t="str" cm="1">
        <f t="array" ref="BU67">_xlfn.IFS($C67="","",AND($C67="Ibérico",Interno!$AM67="11"),((3.75/Datos!$K67)+0.015),AND($C67="Ibérico",Interno!$AM67="12"),((50/Datos!$K67)-0.17),AND($C67="Ibérico",Interno!$AM67="110"),0.015,AND($C67="Estándar",Interno!$AM67="21"),((3.75/Datos!$K67)+0.015),AND($C67="Estándar",Interno!$AM67="22"),((50/Datos!$K67)-0.17),AND($C67="Estándar",Interno!$AM67="210"),0.015)</f>
        <v/>
      </c>
      <c r="BV67" s="145" t="str" cm="1">
        <f t="array" ref="BV67">_xlfn.IFS($C67="","",AND($C67="Ibérico",Interno!$AM67="11"),((3.75/Datos!$K67)+0.015),AND($C67="Ibérico",Interno!$AM67="12"),((60/Datos!$K67)-0.21),AND($C67="Ibérico",Interno!$AM67="110"),0.015,AND($C67="Estándar",Interno!$AM67="21"),((3.75/Datos!$K67)+0.015),AND($C67="Estándar",Interno!$AM67="22"),((60/Datos!$K67)-0.21),AND($C67="Estándar",Interno!$AM67="210"),0.015)</f>
        <v/>
      </c>
      <c r="BW67" s="146" t="str">
        <f>IF($BR67="","",($BR67/Datos!$U67)*Datos!$AF67)</f>
        <v/>
      </c>
    </row>
    <row r="68" spans="2:75" x14ac:dyDescent="0.35">
      <c r="B68" s="143" t="str">
        <f>IF(Datos!$B68="","",Datos!$B68)</f>
        <v/>
      </c>
      <c r="C68" s="144" t="str">
        <f>IF(Datos!$E68="","",Datos!$E68)</f>
        <v/>
      </c>
      <c r="D68" s="145" t="str">
        <f>IF(Datos!$J68="","",Datos!$J68)</f>
        <v/>
      </c>
      <c r="F68" s="143" t="str" cm="1">
        <f t="array" ref="F68">_xlfn.IFS($D68="","",$D68="AF 4.0 IP",Maestro!$W$6,$D68="AF 4.1 IP",Maestro!$W$7,$D68="AF 4.2 IP",Maestro!$W$8,$D68="AF 4.0 EP",Maestro!$W$13,$D68="AF 4.1. IP",Maestro!$W$14,$D68="AF 4.2 IP",Maestro!$W$15)</f>
        <v/>
      </c>
      <c r="G68" s="144" t="str" cm="1">
        <f t="array" ref="G68">_xlfn.IFS($D68="","",$D68="AF 4.0 IP",Maestro!$X$6,$D68="AF 4.1 IP",Maestro!$X$7,$D68="AF 4.2 IP",Maestro!$X$8,$D68="AF 4.0 EP",Maestro!$X$13,$D68="AF 4.1. IP",Maestro!$X$14,$D68="AF 4.2 IP",Maestro!$X$15)</f>
        <v/>
      </c>
      <c r="H68" s="144" t="str" cm="1">
        <f t="array" ref="H68">_xlfn.IFS(Datos!$V68="","",($G68-Datos!$V68)&lt;0,0,($G68-Datos!$V68)&gt;=0,($G68-Datos!$V68))</f>
        <v/>
      </c>
      <c r="I68" s="144" t="str" cm="1">
        <f t="array" ref="I68">_xlfn.IFS($D68="","",AND($D68&lt;&gt;"",OR(AND($C68="Ibérico",$G68&lt;=3.32),AND($C68="Estándar",$G68&lt;=3.25))),0.4,AND($D68="AF 4.0 IP",$G68&gt;3.32,$G68&lt;4.325),((7.34-$G68)/10.05),AND($D68="AF 4.1 IP",$G68&gt;3.32,$G68&lt;4.445),((7.82-$G68)/11.25),AND($D68="AF 4.2 IP",$G68&gt;3.32,$G68&lt;4.545),((8.22-$G68)/12.25),AND($D68="AF 4.0 EP",$G68&gt;3.25,$G68&lt;4.325),((7.55-$G68)/10.75),AND($D68="AF 4.1 EP",$G68&gt;3.25,$G68&lt;4.445),((8.03-$G68)/11.95),AND($D68="AF 4.2 EP",$G68&gt;3.25,$G68&lt;4.545),((8.43-$G68)/12.95),AND($G68&gt;=4.325,OR($D68="AF 4.0 IP",$D68="AF 4.0 EP")),0.3,AND($G68&gt;=4.445,OR($D68="AF 4.1 IP",$D68="AF 4.1 EP")),0.3,AND($G68&gt;=4.545,OR($D68="AF 4.2 IP",$D68="AF 4.2 EP")),0.3)</f>
        <v/>
      </c>
      <c r="J68" s="144" t="str" cm="1">
        <f t="array" ref="J68">_xlfn.IFS($D68="","",AND($D68&lt;&gt;"",OR(AND($C68="Ibérico",$G68&lt;=3.32),AND($C68="Estándar",$G68&lt;=3.25))),0,AND($D68="AF 4.0 IP",$G68&gt;3.32,$G68&lt;4.325),(($G68-3.32)/1.005),AND($D68="AF 4.1 IP",$G68&gt;3.32,$G68&lt;4.445),(($G68-3.32)/1.125),AND($D68="AF 4.2 IP",$G68&gt;3.32,$G68&lt;4.545),(($G68-3.32)/1.225),AND($D68="AF 4.0 EP",$G68&gt;3.25,$G68&lt;4.325),(($G68-3.25)/1.075),AND($D68="AF 4.1 EP",$G68&gt;3.25,$G68&lt;4.445),(($G68-3.25)/1.195),AND($D68="AF 4.2 EP",$G68&gt;3.25,$G68&lt;4.545),(($G68-3.25)/1.295),AND($G68&gt;=4.325,OR($D68="AF 4.0 IP",$D68="AF 4.0 EP")),1,AND($G68&gt;=4.445,OR($D68="AF 4.1 IP",$D68="AF 4.1 EP")),1,AND($G68&gt;=4.545,OR($D68="AF 4.2 IP",$D68="AF 4.2 EP")),1)</f>
        <v/>
      </c>
      <c r="K68" s="144" t="str" cm="1">
        <f t="array" ref="K68">_xlfn.IFS($C68="","",AND(Datos!$P68="Balasto OK",$I68=0.4),0.1,AND(Datos!$P68="Balasto OK",$I68=0.3),0.08,AND(Datos!$P68="Balasto NOK",$I68=0.4),0.2,AND(Datos!$P68="Balasto NOK",$I68=0.3),0.15,AND(Datos!$P68="Placa",$I68=0.4),1,AND(Datos!$P68="Placa",$I68=0.3),0.08)</f>
        <v/>
      </c>
      <c r="L68" s="145" t="str" cm="1">
        <f t="array" ref="L68">_xlfn.IFS($C68="","",AND(Datos!$P68="Balasto OK",$I68=0.4),0.6,AND(Datos!$P68="Balasto OK",$I68=0.3),0.45,AND(Datos!$P68="Balasto NOK",$I68=0.4),1,AND(Datos!$P68="Balasto NOK",$I68=0.3),0.75,AND(Datos!$P68="Placa",$I68=0.4),0.6,AND(Datos!$P68="Placa",$I68=0.3),0.45)</f>
        <v/>
      </c>
      <c r="M68" s="143" t="str" cm="1">
        <f t="array" ref="M68">_xlfn.IFS($C68="","",AND($C68="Ibérico",Interno!$AM68="11"),((3.75/Datos!$K68)+(16.25*$J68/Datos!$K68)+0.015),AND($C68="Ibérico",Interno!$AM68="12"),((50/Datos!$K68)+(0.065*$J68)-0.17),AND($C68="Ibérico",Interno!$AM68="110"),0.015,AND($C68="Estándar",Interno!$AM68="21"),((3.75/Datos!$K68)+(16.25*$J68/Datos!$K68)+0.015),AND($C68="Estándar",Interno!$AM68="22"),((50/Datos!$K68)+(0.065*$J68)-0.17),AND($C68="Estándar",Interno!$AM68="210"),0.015)</f>
        <v/>
      </c>
      <c r="N68" s="145" t="str" cm="1">
        <f t="array" ref="N68">_xlfn.IFS($C68="","",AND($C68="Ibérico",Interno!$AM68="11"),((3.75/Datos!$K68)+(16.25*$J68/Datos!$K68)+0.015),AND($C68="Ibérico",Interno!$AM68="12"),((60/Datos!$K68)+($J68*(0.105-(10/Datos!$K68)))-0.21),AND($C68="Ibérico",Interno!$AM68="110"),0.015,AND($C68="Estándar",Interno!$AM68="21"),((3.75/Datos!$K68)+(16.25*$J68/Datos!$K68)+0.015),AND($C68="Estándar",Interno!$AM68="22"),((60/Datos!$K68)+($J68*(0.105-(10/Datos!$K68)))-0.21),AND($C68="Estándar",Interno!$AM68="210"),0.015)</f>
        <v/>
      </c>
      <c r="O68" s="143" t="str">
        <f>IF($H68="","",($I68/Datos!$U68)*Datos!$AA68*$H68)</f>
        <v/>
      </c>
      <c r="P68" s="145" t="str">
        <f>IF($H68="","",($I68/Datos!$U68)*Datos!$AB68*$H68)</f>
        <v/>
      </c>
      <c r="Q68" s="143" t="str">
        <f>IF($F68="","",($I68/Datos!$U68)*Datos!$AA68*$F68)</f>
        <v/>
      </c>
      <c r="R68" s="145" t="str">
        <f>IF($F68="","",($I68/Datos!$U68)*Datos!$AB68*$F68)</f>
        <v/>
      </c>
      <c r="S68" s="143" t="str">
        <f>IF($G68="","",($G68/Datos!$U68)*Datos!$AF68)</f>
        <v/>
      </c>
      <c r="T68" s="144" t="str">
        <f>IF($G68="","",($I68/Datos!$U68)*Datos!$AF68*$H68)</f>
        <v/>
      </c>
      <c r="U68" s="144" t="str">
        <f>IF($G68="","",TAN(Datos!$AG68*(PI()/180))*$H68)</f>
        <v/>
      </c>
      <c r="V68" s="144" t="str">
        <f>IF($G68="","",TAN(Datos!$AH68*(PI()/180))*$H68)</f>
        <v/>
      </c>
      <c r="W68" s="144" t="str" cm="1">
        <f t="array" ref="W68">_xlfn.IFS($G68="","",AND($G68&lt;&gt;"",Datos!$F68="Recta"),$X68,$G68&lt;&gt;"",TAN($K68*(PI()/180))*$H68)</f>
        <v/>
      </c>
      <c r="X68" s="145" t="str">
        <f t="shared" si="0"/>
        <v/>
      </c>
      <c r="Y68" s="143" t="str">
        <f>IF($F68="","",-(Datos!$AF68/2)+($F68/Datos!$U68)*Datos!$AF68)</f>
        <v/>
      </c>
      <c r="Z68" s="144" t="str">
        <f>IF($F68="","",(Datos!$AF68/2)+($F68/Datos!$U68)*Datos!$AF68)</f>
        <v/>
      </c>
      <c r="AA68" s="144" t="str">
        <f>IF($F68="","",$I68*($F68/Datos!$U68)*Datos!$AF68)</f>
        <v/>
      </c>
      <c r="AB68" s="144" t="str">
        <f>IF($F68="","",TAN(Datos!$AG68*(PI()/180))*$F68)</f>
        <v/>
      </c>
      <c r="AC68" s="144" t="str">
        <f>IF($F68="","",TAN(Datos!$AH68*(PI()/180))*$F68)</f>
        <v/>
      </c>
      <c r="AD68" s="144" t="str" cm="1">
        <f t="array" ref="AD68">_xlfn.IFS($G68="","",AND($G68&lt;&gt;"",Datos!$F68="Recta"),$AE68,$G68&lt;&gt;"",TAN($L68*(PI()/180))*$F68)</f>
        <v/>
      </c>
      <c r="AE68" s="145" t="str">
        <f t="shared" si="1"/>
        <v/>
      </c>
      <c r="AG68" s="143" t="str" cm="1">
        <f t="array" ref="AG68">_xlfn.IFS($D68="","",$D68="AF 4.0 IP",Maestro!$Y$6,$D68="AF 4.1 IP",Maestro!$Y$7,$D68="AF 4.2 IP",Maestro!$Y$8,$D68="AF 4.0 EP",Maestro!$Y$13,$D68="AF 4.1. IP",Maestro!$Y$14,$D68="AF 4.2 IP",Maestro!$Y$15)</f>
        <v/>
      </c>
      <c r="AH68" s="144" t="str" cm="1">
        <f t="array" ref="AH68">_xlfn.IFS($D68="","",$D68="AF 4.0 IP",Maestro!$Z$6,$D68="AF 4.1 IP",Maestro!$Z$7,$D68="AF 4.2 IP",Maestro!$Z$8,$D68="AF 4.0 EP",Maestro!$Z$13,$D68="AF 4.1. IP",Maestro!$Z$14,$D68="AF 4.2 IP",Maestro!$Z$15)</f>
        <v/>
      </c>
      <c r="AI68" s="144" t="str" cm="1">
        <f t="array" ref="AI68">_xlfn.IFS(Datos!$V68="","",($AH68-Datos!$V68)&lt;0,0,($AH68-Datos!$V68)&gt;=0,($AH68-Datos!$V68))</f>
        <v/>
      </c>
      <c r="AJ68" s="144" t="str" cm="1">
        <f t="array" ref="AJ68">_xlfn.IFS($D68="","",AND($D68&lt;&gt;"",OR(AND($C68="Ibérico",$AH68&lt;=3.32),AND($C68="Estándar",$AH68&lt;=3.25))),0.4,AND($D68="AF 4.0 IP",$AH68&gt;3.32,$AH68&lt;4.325),((7.34-$AH68)/10.05),AND($D68="AF 4.1 IP",$AH68&gt;3.32,$AH68&lt;4.445),((7.82-$AH68)/11.25),AND($D68="AF 4.2 IP",$AH68&gt;3.32,$AH68&lt;4.545),((8.22-$AH68)/12.25),AND($D68="AF 4.0 EP",$AH68&gt;3.25,$AH68&lt;4.325),((7.55-$AH68)/10.75),AND($D68="AF 4.1 EP",$AH68&gt;3.25,$AH68&lt;4.445),((8.03-$AH68)/11.95),AND($D68="AF 4.2 EP",$AH68&gt;3.25,$AH68&lt;4.545),((8.43-$AH68)/12.95),AND($AH68&gt;=4.325,OR($D68="AF 4.0 IP",$D68="AF 4.0 EP")),0.3,AND($AH68&gt;=4.445,OR($D68="AF 4.1 IP",$D68="AF 4.1 EP")),0.3,AND($AH68&gt;=4.545,OR($D68="AF 4.2 IP",$D68="AF 4.2 EP")),0.3)</f>
        <v/>
      </c>
      <c r="AK68" s="144" t="str" cm="1">
        <f t="array" ref="AK68">_xlfn.IFS($D68="","",AND($D68&lt;&gt;"",OR(AND($C68="Ibérico",$AH68&lt;=3.32),AND($C68="Estándar",$AH68&lt;=3.25))),0,AND($D68="AF 4.0 IP",$AH68&gt;3.32,$AH68&lt;4.325),(($AH68-3.32)/1.005),AND($D68="AF 4.1 IP",$AH68&gt;3.32,$AH68&lt;4.445),(($AH68-3.32)/1.125),AND($D68="AF 4.2 IP",$AH68&gt;3.32,$AH68&lt;4.545),(($AH68-3.32)/1.225),AND($D68="AF 4.0 EP",$AH68&gt;3.25,$AH68&lt;4.325),(($AH68-3.25)/1.075),AND($D68="AF 4.1 EP",$AH68&gt;3.25,$AH68&lt;4.445),(($AH68-3.25)/1.195),AND($D68="AF 4.2 EP",$AH68&gt;3.25,$AH68&lt;4.545),(($AH68-3.25)/1.295),AND($AH68&gt;=4.325,OR($D68="AF 4.0 IP",$D68="AF 4.0 EP")),1,AND($AH68&gt;=4.445,OR($D68="AF 4.1 IP",$D68="AF 4.1 EP")),1,AND($AH68&gt;=4.545,OR($D68="AF 4.2 IP",$D68="AF 4.2 EP")),1)</f>
        <v/>
      </c>
      <c r="AL68" s="144" t="str" cm="1">
        <f t="array" ref="AL68">_xlfn.IFS($C68="","",AND(Datos!$P68="Balasto OK",$AJ68=0.4),0.1,AND(Datos!$P68="Balasto OK",$AJ68=0.3),0.08,AND(Datos!$P68="Balasto NOK",$AJ68=0.4),0.2,AND(Datos!$P68="Balasto NOK",$AJ68=0.3),0.15,AND(Datos!$P68="Placa",$AJ68=0.4),1,AND(Datos!$P68="Placa",$AJ68=0.3),0.08)</f>
        <v/>
      </c>
      <c r="AM68" s="145" t="str" cm="1">
        <f t="array" ref="AM68">_xlfn.IFS($C68="","",AND(Datos!$P68="Balasto OK",$AJ68=0.4),0.6,AND(Datos!$P68="Balasto OK",$AJ68=0.3),0.45,AND(Datos!$P68="Balasto NOK",$AJ68=0.4),1,AND(Datos!$P68="Balasto NOK",$AJ68=0.3),0.75,AND(Datos!$P68="Placa",$AJ68=0.4),0.6,AND(Datos!$P68="Placa",$AJ68=0.3),0.45)</f>
        <v/>
      </c>
      <c r="AN68" s="143" t="str" cm="1">
        <f t="array" ref="AN68">_xlfn.IFS($C68="","",AND($C68="Ibérico",Interno!$AM68="11"),((3.75/Datos!$K68)+0.015),AND($C68="Ibérico",Interno!$AM68="12"),((50/Datos!$K68)-0.17),AND($C68="Ibérico",Interno!$AM68="110"),0.015,AND($C68="Estándar",Interno!$AM68="21"),((3.75/Datos!$K68)+0.015),AND($C68="Estándar",Interno!$AM68="22"),((50/Datos!$K68)-0.17),AND($C68="Estándar",Interno!$AM68="210"),0.015)</f>
        <v/>
      </c>
      <c r="AO68" s="145" t="str" cm="1">
        <f t="array" ref="AO68">_xlfn.IFS($C68="","",AND($C68="Ibérico",Interno!$AM68="11"),((3.75/Datos!$K68)+0.015),AND($C68="Ibérico",Interno!$AM68="12"),((60/Datos!$K68)-0.21),AND($C68="Ibérico",Interno!$AM68="110"),0.015,AND($C68="Estándar",Interno!$AM68="21"),((3.75/Datos!$K68)+0.015),AND($C68="Estándar",Interno!$AM68="22"),((60/Datos!$K68)-0.21),AND($C68="Estándar",Interno!$AM68="210"),0.015)</f>
        <v/>
      </c>
      <c r="AP68" s="143" t="str">
        <f>IF($AI68="","",($AJ68/Datos!$U68)*Datos!$AA68*$AI68)</f>
        <v/>
      </c>
      <c r="AQ68" s="145" t="str">
        <f>IF($AI68="","",($AJ68/Datos!$U68)*Datos!$AB68*$AI68)</f>
        <v/>
      </c>
      <c r="AR68" s="143" t="str">
        <f>IF($AH68="","",($AH68/Datos!$U68)*Datos!$AF68)</f>
        <v/>
      </c>
      <c r="AS68" s="144" t="str">
        <f>IF($AH68="","",($AJ68/Datos!$U68)*Datos!$AF68*$AI68)</f>
        <v/>
      </c>
      <c r="AT68" s="144" t="str">
        <f>IF($AH68="","",TAN(Datos!$AG68*(PI()/180))*$AI68)</f>
        <v/>
      </c>
      <c r="AU68" s="144" t="str">
        <f>IF($AH68="","",TAN(Datos!$AH68*(PI()/180))*$AI68)</f>
        <v/>
      </c>
      <c r="AV68" s="144" t="str" cm="1">
        <f t="array" ref="AV68">_xlfn.IFS($AH68="","",AND($G68&lt;&gt;"",Datos!$F68="Recta"),$AW68,$G68&lt;&gt;"",TAN($AL68*(PI()/180))*$AI68)</f>
        <v/>
      </c>
      <c r="AW68" s="145" t="str">
        <f t="shared" si="2"/>
        <v/>
      </c>
      <c r="AY68" s="143" t="str" cm="1">
        <f t="array" ref="AY68">_xlfn.IFS($D68="","",$D68="AF 4.0 IP",Maestro!$AA$6,$D68="AF 4.1 IP",Maestro!$AA$7,$D68="AF 4.2 IP",Maestro!$AA$8,$D68="AF 4.0 EP",Maestro!$AA$13,$D68="AF 4.1. IP",Maestro!$AA$14,$D68="AF 4.2 IP",Maestro!$AA$15)</f>
        <v/>
      </c>
      <c r="AZ68" s="144" t="str" cm="1">
        <f t="array" ref="AZ68">_xlfn.IFS($D68="","",$D68="AF 4.0 IP",Maestro!$AB$6,$D68="AF 4.1 IP",Maestro!$AB$7,$D68="AF 4.2 IP",Maestro!$AB$8,$D68="AF 4.0 EP",Maestro!$AB$13,$D68="AF 4.1. IP",Maestro!$AB$14,$D68="AF 4.2 IP",Maestro!$AB$15)</f>
        <v/>
      </c>
      <c r="BA68" s="144" t="str" cm="1">
        <f t="array" ref="BA68">_xlfn.IFS(Datos!$V68="","",($AZ68-Datos!$V68)&lt;0,0,($AZ68-Datos!$V68)&gt;=0,($AZ68-Datos!$V68))</f>
        <v/>
      </c>
      <c r="BB68" s="144" t="str" cm="1">
        <f t="array" ref="BB68">_xlfn.IFS($D68="","",AND($D68&lt;&gt;"",OR(AND($C68="Ibérico",$AZ68&lt;=3.32),AND($C68="Estándar",$AZ68&lt;=3.25))),0.4,AND($D68="AF 4.0 IP",$AZ68&gt;3.32,$AZ68&lt;4.325),((7.34-$AZ68)/10.05),AND($D68="AF 4.1 IP",$AZ68&gt;3.32,$AZ68&lt;4.445),((7.82-$AZ68)/11.25),AND($D68="AF 4.2 IP",$AZ68&gt;3.32,$AZ68&lt;4.545),((8.22-$AZ68)/12.25),AND($D68="AF 4.0 EP",$AZ68&gt;3.25,$AZ68&lt;4.325),((7.55-$AZ68)/10.75),AND($D68="AF 4.1 EP",$AZ68&gt;3.25,$AZ68&lt;4.445),((8.03-$AZ68)/11.95),AND($D68="AF 4.2 EP",$AZ68&gt;3.25,$AZ68&lt;4.545),((8.43-$AZ68)/12.95),AND($AZ68&gt;=4.325,OR($D68="AF 4.0 IP",$D68="AF 4.0 EP")),0.3,AND($AZ68&gt;=4.445,OR($D68="AF 4.1 IP",$D68="AF 4.1 EP")),0.3,AND($AZ68&gt;=4.545,OR($D68="AF 4.2 IP",$D68="AF 4.2 EP")),0.3)</f>
        <v/>
      </c>
      <c r="BC68" s="144" t="str" cm="1">
        <f t="array" ref="BC68">_xlfn.IFS($D68="","",AND($D68&lt;&gt;"",OR(AND($C68="Ibérico",$AZ68&lt;=3.32),AND($C68="Estándar",$AZ68&lt;=3.25))),0,AND($D68="AF 4.0 IP",$AZ68&gt;3.32,$AZ68&lt;4.325),(($AZ68-3.32)/1.005),AND($D68="AF 4.1 IP",$AZ68&gt;3.32,$AZ68&lt;4.445),(($AZ68-3.32)/1.125),AND($D68="AF 4.2 IP",$AZ68&gt;3.32,$AZ68&lt;4.545),(($AZ68-3.32)/1.225),AND($D68="AF 4.0 EP",$AZ68&gt;3.25,$AZ68&lt;4.325),(($AZ68-3.25)/1.075),AND($D68="AF 4.1 EP",$AZ68&gt;3.25,$AZ68&lt;4.445),(($AZ68-3.25)/1.195),AND($D68="AF 4.2 EP",$AZ68&gt;3.25,$AZ68&lt;4.545),(($AZ68-3.25)/1.295),AND($AZ68&gt;=4.325,OR($D68="AF 4.0 IP",$D68="AF 4.0 EP")),1,AND($AZ68&gt;=4.445,OR($D68="AF 4.1 IP",$D68="AF 4.1 EP")),1,AND($AZ68&gt;=4.545,OR($D68="AF 4.2 IP",$D68="AF 4.2 EP")),1)</f>
        <v/>
      </c>
      <c r="BD68" s="144" t="str" cm="1">
        <f t="array" ref="BD68">_xlfn.IFS($C68="","",AND(Datos!$P68="Balasto OK",$BB68=0.4),0.1,AND(Datos!$P68="Balasto OK",$BB68=0.3),0.08,AND(Datos!$P68="Balasto NOK",$BB68=0.4),0.2,AND(Datos!$P68="Balasto NOK",$BB68=0.3),0.15,AND(Datos!$P68="Placa",$BB68=0.4),1,AND(Datos!$P68="Placa",$BB68=0.3),0.08)</f>
        <v/>
      </c>
      <c r="BE68" s="145" t="str" cm="1">
        <f t="array" ref="BE68">_xlfn.IFS($C68="","",AND(Datos!$P68="Balasto OK",$BB68=0.4),0.6,AND(Datos!$P68="Balasto OK",$BB68=0.3),0.45,AND(Datos!$P68="Balasto NOK",$BB68=0.4),1,AND(Datos!$P68="Balasto NOK",$BB68=0.3),0.75,AND(Datos!$P68="Placa",$BB68=0.4),0.6,AND(Datos!$P68="Placa",$BB68=0.3),0.45)</f>
        <v/>
      </c>
      <c r="BF68" s="143" t="str" cm="1">
        <f t="array" ref="BF68">_xlfn.IFS($C68="","",AND($C68="Ibérico",Interno!$AM68="11"),((3.75/Datos!$K68)+0.015),AND($C68="Ibérico",Interno!$AM68="12"),((50/Datos!$K68)-0.17),AND($C68="Ibérico",Interno!$AM68="110"),0.015,AND($C68="Estándar",Interno!$AM68="21"),((3.75/Datos!$K68)+0.015),AND($C68="Estándar",Interno!$AM68="22"),((50/Datos!$K68)-0.17),AND($C68="Estándar",Interno!$AM68="210"),0.015)</f>
        <v/>
      </c>
      <c r="BG68" s="145" t="str" cm="1">
        <f t="array" ref="BG68">_xlfn.IFS($C68="","",AND($C68="Ibérico",Interno!$AM68="11"),((3.75/Datos!$K68)+0.015),AND($C68="Ibérico",Interno!$AM68="12"),((60/Datos!$K68)-0.21),AND($C68="Ibérico",Interno!$AM68="110"),0.015,AND($C68="Estándar",Interno!$AM68="21"),((3.75/Datos!$K68)+0.015),AND($C68="Estándar",Interno!$AM68="22"),((60/Datos!$K68)-0.21),AND($C68="Estándar",Interno!$AM68="210"),0.015)</f>
        <v/>
      </c>
      <c r="BH68" s="143" t="str">
        <f>IF($BA68="","",($BB68/Datos!$U68)*Datos!$AA68*$BA68)</f>
        <v/>
      </c>
      <c r="BI68" s="145" t="str">
        <f>IF($BA68="","",($BB68/Datos!$U68)*Datos!$AB68*$BA68)</f>
        <v/>
      </c>
      <c r="BJ68" s="143" t="str">
        <f>IF($AZ68="","",($AZ68/Datos!$U68)*Datos!$AF68)</f>
        <v/>
      </c>
      <c r="BK68" s="144" t="str">
        <f>IF($AZ68="","",($BB68/Datos!$U68)*Datos!$AF68*$BA68)</f>
        <v/>
      </c>
      <c r="BL68" s="144" t="str">
        <f>IF($AZ68="","",TAN(Datos!$AG68*(PI()/180))*$BA68)</f>
        <v/>
      </c>
      <c r="BM68" s="144" t="str">
        <f>IF($AZ68="","",TAN(Datos!$AH68*(PI()/180))*$BA68)</f>
        <v/>
      </c>
      <c r="BN68" s="144" t="str" cm="1">
        <f t="array" ref="BN68">_xlfn.IFS($AZ68="","",AND($G68&lt;&gt;"",Datos!$F68="Recta"),$BO68,$G68&lt;&gt;"",TAN($BD68*(PI()/180))*$BA68)</f>
        <v/>
      </c>
      <c r="BO68" s="145" t="str">
        <f t="shared" si="3"/>
        <v/>
      </c>
      <c r="BQ68" s="143" t="str" cm="1">
        <f t="array" ref="BQ68">_xlfn.IFS($D68="","",$D68="AF 4.0 IP",Maestro!$AC$6,$D68="AF 4.1 IP",Maestro!$AC$7,$D68="AF 4.2 IP",Maestro!$AC$8,$D68="AF 4.0 EP",Maestro!$AC$13,$D68="AF 4.1. IP",Maestro!$AC$14,$D68="AF 4.2 IP",Maestro!$AC$15)</f>
        <v/>
      </c>
      <c r="BR68" s="144" t="str" cm="1">
        <f t="array" ref="BR68">_xlfn.IFS($D68="","",$D68="AF 4.0 IP",Maestro!$AD$6,$D68="AF 4.1 IP",Maestro!$AD$7,$D68="AF 4.2 IP",Maestro!$AD$8,$D68="AF 4.0 EP",Maestro!$AD$13,$D68="AF 4.1. IP",Maestro!$AD$14,$D68="AF 4.2 IP",Maestro!$AD$15)</f>
        <v/>
      </c>
      <c r="BS68" s="144" t="str" cm="1">
        <f t="array" ref="BS68">_xlfn.IFS($D68="","",AND($D68&lt;&gt;"",OR(AND($C68="Ibérico",$BR68&lt;=3.32),AND($C68="Estándar",$BR68&lt;=3.25))),0.4,AND($D68="AF 4.0 IP",$BR68&gt;3.32,$BR68&lt;4.325),((7.34-$BR68)/10.05),AND($D68="AF 4.1 IP",$BR68&gt;3.32,$BR68&lt;4.445),((7.82-$BR68)/11.25),AND($D68="AF 4.2 IP",$BR68&gt;3.32,$BR68&lt;4.545),((8.22-$BR68)/12.25),AND($D68="AF 4.0 EP",$BR68&gt;3.25,$BR68&lt;4.325),((7.55-$BR68)/10.75),AND($D68="AF 4.1 EP",$BR68&gt;3.25,$BR68&lt;4.445),((8.03-$BR68)/11.95),AND($D68="AF 4.2 EP",$BR68&gt;3.25,$BR68&lt;4.545),((8.43-$BR68)/12.95),AND($BR68&gt;=4.325,OR($D68="AF 4.0 IP",$D68="AF 4.0 EP")),0.3,AND($BR68&gt;=4.445,OR($D68="AF 4.1 IP",$D68="AF 4.1 EP")),0.3,AND($BR68&gt;=4.545,OR($D68="AF 4.2 IP",$D68="AF 4.2 EP")),0.3)</f>
        <v/>
      </c>
      <c r="BT68" s="145" t="str" cm="1">
        <f t="array" ref="BT68">_xlfn.IFS($D68="","",AND($D68&lt;&gt;"",OR(AND($C68="Ibérico",$BR68&lt;=3.32),AND($C68="Estándar",$BR68&lt;=3.25))),0,AND($D68="AF 4.0 IP",$BR68&gt;3.32,$BR68&lt;4.325),(($BR68-3.32)/1.005),AND($D68="AF 4.1 IP",$BR68&gt;3.32,$BR68&lt;4.445),(($BR68-3.32)/1.125),AND($D68="AF 4.2 IP",$BR68&gt;3.32,$BR68&lt;4.545),(($BR68-3.32)/1.225),AND($D68="AF 4.0 EP",$BR68&gt;3.25,$BR68&lt;4.325),(($BR68-3.25)/1.075),AND($D68="AF 4.1 EP",$BR68&gt;3.25,$BR68&lt;4.445),(($BR68-3.25)/1.195),AND($D68="AF 4.2 EP",$BR68&gt;3.25,$BR68&lt;4.545),(($BR68-3.25)/1.295),AND($BR68&gt;=4.325,OR($D68="AF 4.0 IP",$D68="AF 4.0 EP")),1,AND($BR68&gt;=4.445,OR($D68="AF 4.1 IP",$D68="AF 4.1 EP")),1,AND($BR68&gt;=4.545,OR($D68="AF 4.2 IP",$D68="AF 4.2 EP")),1)</f>
        <v/>
      </c>
      <c r="BU68" s="143" t="str" cm="1">
        <f t="array" ref="BU68">_xlfn.IFS($C68="","",AND($C68="Ibérico",Interno!$AM68="11"),((3.75/Datos!$K68)+0.015),AND($C68="Ibérico",Interno!$AM68="12"),((50/Datos!$K68)-0.17),AND($C68="Ibérico",Interno!$AM68="110"),0.015,AND($C68="Estándar",Interno!$AM68="21"),((3.75/Datos!$K68)+0.015),AND($C68="Estándar",Interno!$AM68="22"),((50/Datos!$K68)-0.17),AND($C68="Estándar",Interno!$AM68="210"),0.015)</f>
        <v/>
      </c>
      <c r="BV68" s="145" t="str" cm="1">
        <f t="array" ref="BV68">_xlfn.IFS($C68="","",AND($C68="Ibérico",Interno!$AM68="11"),((3.75/Datos!$K68)+0.015),AND($C68="Ibérico",Interno!$AM68="12"),((60/Datos!$K68)-0.21),AND($C68="Ibérico",Interno!$AM68="110"),0.015,AND($C68="Estándar",Interno!$AM68="21"),((3.75/Datos!$K68)+0.015),AND($C68="Estándar",Interno!$AM68="22"),((60/Datos!$K68)-0.21),AND($C68="Estándar",Interno!$AM68="210"),0.015)</f>
        <v/>
      </c>
      <c r="BW68" s="146" t="str">
        <f>IF($BR68="","",($BR68/Datos!$U68)*Datos!$AF68)</f>
        <v/>
      </c>
    </row>
    <row r="69" spans="2:75" x14ac:dyDescent="0.35">
      <c r="B69" s="143" t="str">
        <f>IF(Datos!$B69="","",Datos!$B69)</f>
        <v/>
      </c>
      <c r="C69" s="144" t="str">
        <f>IF(Datos!$E69="","",Datos!$E69)</f>
        <v/>
      </c>
      <c r="D69" s="145" t="str">
        <f>IF(Datos!$J69="","",Datos!$J69)</f>
        <v/>
      </c>
      <c r="F69" s="143" t="str" cm="1">
        <f t="array" ref="F69">_xlfn.IFS($D69="","",$D69="AF 4.0 IP",Maestro!$W$6,$D69="AF 4.1 IP",Maestro!$W$7,$D69="AF 4.2 IP",Maestro!$W$8,$D69="AF 4.0 EP",Maestro!$W$13,$D69="AF 4.1. IP",Maestro!$W$14,$D69="AF 4.2 IP",Maestro!$W$15)</f>
        <v/>
      </c>
      <c r="G69" s="144" t="str" cm="1">
        <f t="array" ref="G69">_xlfn.IFS($D69="","",$D69="AF 4.0 IP",Maestro!$X$6,$D69="AF 4.1 IP",Maestro!$X$7,$D69="AF 4.2 IP",Maestro!$X$8,$D69="AF 4.0 EP",Maestro!$X$13,$D69="AF 4.1. IP",Maestro!$X$14,$D69="AF 4.2 IP",Maestro!$X$15)</f>
        <v/>
      </c>
      <c r="H69" s="144" t="str" cm="1">
        <f t="array" ref="H69">_xlfn.IFS(Datos!$V69="","",($G69-Datos!$V69)&lt;0,0,($G69-Datos!$V69)&gt;=0,($G69-Datos!$V69))</f>
        <v/>
      </c>
      <c r="I69" s="144" t="str" cm="1">
        <f t="array" ref="I69">_xlfn.IFS($D69="","",AND($D69&lt;&gt;"",OR(AND($C69="Ibérico",$G69&lt;=3.32),AND($C69="Estándar",$G69&lt;=3.25))),0.4,AND($D69="AF 4.0 IP",$G69&gt;3.32,$G69&lt;4.325),((7.34-$G69)/10.05),AND($D69="AF 4.1 IP",$G69&gt;3.32,$G69&lt;4.445),((7.82-$G69)/11.25),AND($D69="AF 4.2 IP",$G69&gt;3.32,$G69&lt;4.545),((8.22-$G69)/12.25),AND($D69="AF 4.0 EP",$G69&gt;3.25,$G69&lt;4.325),((7.55-$G69)/10.75),AND($D69="AF 4.1 EP",$G69&gt;3.25,$G69&lt;4.445),((8.03-$G69)/11.95),AND($D69="AF 4.2 EP",$G69&gt;3.25,$G69&lt;4.545),((8.43-$G69)/12.95),AND($G69&gt;=4.325,OR($D69="AF 4.0 IP",$D69="AF 4.0 EP")),0.3,AND($G69&gt;=4.445,OR($D69="AF 4.1 IP",$D69="AF 4.1 EP")),0.3,AND($G69&gt;=4.545,OR($D69="AF 4.2 IP",$D69="AF 4.2 EP")),0.3)</f>
        <v/>
      </c>
      <c r="J69" s="144" t="str" cm="1">
        <f t="array" ref="J69">_xlfn.IFS($D69="","",AND($D69&lt;&gt;"",OR(AND($C69="Ibérico",$G69&lt;=3.32),AND($C69="Estándar",$G69&lt;=3.25))),0,AND($D69="AF 4.0 IP",$G69&gt;3.32,$G69&lt;4.325),(($G69-3.32)/1.005),AND($D69="AF 4.1 IP",$G69&gt;3.32,$G69&lt;4.445),(($G69-3.32)/1.125),AND($D69="AF 4.2 IP",$G69&gt;3.32,$G69&lt;4.545),(($G69-3.32)/1.225),AND($D69="AF 4.0 EP",$G69&gt;3.25,$G69&lt;4.325),(($G69-3.25)/1.075),AND($D69="AF 4.1 EP",$G69&gt;3.25,$G69&lt;4.445),(($G69-3.25)/1.195),AND($D69="AF 4.2 EP",$G69&gt;3.25,$G69&lt;4.545),(($G69-3.25)/1.295),AND($G69&gt;=4.325,OR($D69="AF 4.0 IP",$D69="AF 4.0 EP")),1,AND($G69&gt;=4.445,OR($D69="AF 4.1 IP",$D69="AF 4.1 EP")),1,AND($G69&gt;=4.545,OR($D69="AF 4.2 IP",$D69="AF 4.2 EP")),1)</f>
        <v/>
      </c>
      <c r="K69" s="144" t="str" cm="1">
        <f t="array" ref="K69">_xlfn.IFS($C69="","",AND(Datos!$P69="Balasto OK",$I69=0.4),0.1,AND(Datos!$P69="Balasto OK",$I69=0.3),0.08,AND(Datos!$P69="Balasto NOK",$I69=0.4),0.2,AND(Datos!$P69="Balasto NOK",$I69=0.3),0.15,AND(Datos!$P69="Placa",$I69=0.4),1,AND(Datos!$P69="Placa",$I69=0.3),0.08)</f>
        <v/>
      </c>
      <c r="L69" s="145" t="str" cm="1">
        <f t="array" ref="L69">_xlfn.IFS($C69="","",AND(Datos!$P69="Balasto OK",$I69=0.4),0.6,AND(Datos!$P69="Balasto OK",$I69=0.3),0.45,AND(Datos!$P69="Balasto NOK",$I69=0.4),1,AND(Datos!$P69="Balasto NOK",$I69=0.3),0.75,AND(Datos!$P69="Placa",$I69=0.4),0.6,AND(Datos!$P69="Placa",$I69=0.3),0.45)</f>
        <v/>
      </c>
      <c r="M69" s="143" t="str" cm="1">
        <f t="array" ref="M69">_xlfn.IFS($C69="","",AND($C69="Ibérico",Interno!$AM69="11"),((3.75/Datos!$K69)+(16.25*$J69/Datos!$K69)+0.015),AND($C69="Ibérico",Interno!$AM69="12"),((50/Datos!$K69)+(0.065*$J69)-0.17),AND($C69="Ibérico",Interno!$AM69="110"),0.015,AND($C69="Estándar",Interno!$AM69="21"),((3.75/Datos!$K69)+(16.25*$J69/Datos!$K69)+0.015),AND($C69="Estándar",Interno!$AM69="22"),((50/Datos!$K69)+(0.065*$J69)-0.17),AND($C69="Estándar",Interno!$AM69="210"),0.015)</f>
        <v/>
      </c>
      <c r="N69" s="145" t="str" cm="1">
        <f t="array" ref="N69">_xlfn.IFS($C69="","",AND($C69="Ibérico",Interno!$AM69="11"),((3.75/Datos!$K69)+(16.25*$J69/Datos!$K69)+0.015),AND($C69="Ibérico",Interno!$AM69="12"),((60/Datos!$K69)+($J69*(0.105-(10/Datos!$K69)))-0.21),AND($C69="Ibérico",Interno!$AM69="110"),0.015,AND($C69="Estándar",Interno!$AM69="21"),((3.75/Datos!$K69)+(16.25*$J69/Datos!$K69)+0.015),AND($C69="Estándar",Interno!$AM69="22"),((60/Datos!$K69)+($J69*(0.105-(10/Datos!$K69)))-0.21),AND($C69="Estándar",Interno!$AM69="210"),0.015)</f>
        <v/>
      </c>
      <c r="O69" s="143" t="str">
        <f>IF($H69="","",($I69/Datos!$U69)*Datos!$AA69*$H69)</f>
        <v/>
      </c>
      <c r="P69" s="145" t="str">
        <f>IF($H69="","",($I69/Datos!$U69)*Datos!$AB69*$H69)</f>
        <v/>
      </c>
      <c r="Q69" s="143" t="str">
        <f>IF($F69="","",($I69/Datos!$U69)*Datos!$AA69*$F69)</f>
        <v/>
      </c>
      <c r="R69" s="145" t="str">
        <f>IF($F69="","",($I69/Datos!$U69)*Datos!$AB69*$F69)</f>
        <v/>
      </c>
      <c r="S69" s="143" t="str">
        <f>IF($G69="","",($G69/Datos!$U69)*Datos!$AF69)</f>
        <v/>
      </c>
      <c r="T69" s="144" t="str">
        <f>IF($G69="","",($I69/Datos!$U69)*Datos!$AF69*$H69)</f>
        <v/>
      </c>
      <c r="U69" s="144" t="str">
        <f>IF($G69="","",TAN(Datos!$AG69*(PI()/180))*$H69)</f>
        <v/>
      </c>
      <c r="V69" s="144" t="str">
        <f>IF($G69="","",TAN(Datos!$AH69*(PI()/180))*$H69)</f>
        <v/>
      </c>
      <c r="W69" s="144" t="str" cm="1">
        <f t="array" ref="W69">_xlfn.IFS($G69="","",AND($G69&lt;&gt;"",Datos!$F69="Recta"),$X69,$G69&lt;&gt;"",TAN($K69*(PI()/180))*$H69)</f>
        <v/>
      </c>
      <c r="X69" s="145" t="str">
        <f t="shared" si="0"/>
        <v/>
      </c>
      <c r="Y69" s="143" t="str">
        <f>IF($F69="","",-(Datos!$AF69/2)+($F69/Datos!$U69)*Datos!$AF69)</f>
        <v/>
      </c>
      <c r="Z69" s="144" t="str">
        <f>IF($F69="","",(Datos!$AF69/2)+($F69/Datos!$U69)*Datos!$AF69)</f>
        <v/>
      </c>
      <c r="AA69" s="144" t="str">
        <f>IF($F69="","",$I69*($F69/Datos!$U69)*Datos!$AF69)</f>
        <v/>
      </c>
      <c r="AB69" s="144" t="str">
        <f>IF($F69="","",TAN(Datos!$AG69*(PI()/180))*$F69)</f>
        <v/>
      </c>
      <c r="AC69" s="144" t="str">
        <f>IF($F69="","",TAN(Datos!$AH69*(PI()/180))*$F69)</f>
        <v/>
      </c>
      <c r="AD69" s="144" t="str" cm="1">
        <f t="array" ref="AD69">_xlfn.IFS($G69="","",AND($G69&lt;&gt;"",Datos!$F69="Recta"),$AE69,$G69&lt;&gt;"",TAN($L69*(PI()/180))*$F69)</f>
        <v/>
      </c>
      <c r="AE69" s="145" t="str">
        <f t="shared" si="1"/>
        <v/>
      </c>
      <c r="AG69" s="143" t="str" cm="1">
        <f t="array" ref="AG69">_xlfn.IFS($D69="","",$D69="AF 4.0 IP",Maestro!$Y$6,$D69="AF 4.1 IP",Maestro!$Y$7,$D69="AF 4.2 IP",Maestro!$Y$8,$D69="AF 4.0 EP",Maestro!$Y$13,$D69="AF 4.1. IP",Maestro!$Y$14,$D69="AF 4.2 IP",Maestro!$Y$15)</f>
        <v/>
      </c>
      <c r="AH69" s="144" t="str" cm="1">
        <f t="array" ref="AH69">_xlfn.IFS($D69="","",$D69="AF 4.0 IP",Maestro!$Z$6,$D69="AF 4.1 IP",Maestro!$Z$7,$D69="AF 4.2 IP",Maestro!$Z$8,$D69="AF 4.0 EP",Maestro!$Z$13,$D69="AF 4.1. IP",Maestro!$Z$14,$D69="AF 4.2 IP",Maestro!$Z$15)</f>
        <v/>
      </c>
      <c r="AI69" s="144" t="str" cm="1">
        <f t="array" ref="AI69">_xlfn.IFS(Datos!$V69="","",($AH69-Datos!$V69)&lt;0,0,($AH69-Datos!$V69)&gt;=0,($AH69-Datos!$V69))</f>
        <v/>
      </c>
      <c r="AJ69" s="144" t="str" cm="1">
        <f t="array" ref="AJ69">_xlfn.IFS($D69="","",AND($D69&lt;&gt;"",OR(AND($C69="Ibérico",$AH69&lt;=3.32),AND($C69="Estándar",$AH69&lt;=3.25))),0.4,AND($D69="AF 4.0 IP",$AH69&gt;3.32,$AH69&lt;4.325),((7.34-$AH69)/10.05),AND($D69="AF 4.1 IP",$AH69&gt;3.32,$AH69&lt;4.445),((7.82-$AH69)/11.25),AND($D69="AF 4.2 IP",$AH69&gt;3.32,$AH69&lt;4.545),((8.22-$AH69)/12.25),AND($D69="AF 4.0 EP",$AH69&gt;3.25,$AH69&lt;4.325),((7.55-$AH69)/10.75),AND($D69="AF 4.1 EP",$AH69&gt;3.25,$AH69&lt;4.445),((8.03-$AH69)/11.95),AND($D69="AF 4.2 EP",$AH69&gt;3.25,$AH69&lt;4.545),((8.43-$AH69)/12.95),AND($AH69&gt;=4.325,OR($D69="AF 4.0 IP",$D69="AF 4.0 EP")),0.3,AND($AH69&gt;=4.445,OR($D69="AF 4.1 IP",$D69="AF 4.1 EP")),0.3,AND($AH69&gt;=4.545,OR($D69="AF 4.2 IP",$D69="AF 4.2 EP")),0.3)</f>
        <v/>
      </c>
      <c r="AK69" s="144" t="str" cm="1">
        <f t="array" ref="AK69">_xlfn.IFS($D69="","",AND($D69&lt;&gt;"",OR(AND($C69="Ibérico",$AH69&lt;=3.32),AND($C69="Estándar",$AH69&lt;=3.25))),0,AND($D69="AF 4.0 IP",$AH69&gt;3.32,$AH69&lt;4.325),(($AH69-3.32)/1.005),AND($D69="AF 4.1 IP",$AH69&gt;3.32,$AH69&lt;4.445),(($AH69-3.32)/1.125),AND($D69="AF 4.2 IP",$AH69&gt;3.32,$AH69&lt;4.545),(($AH69-3.32)/1.225),AND($D69="AF 4.0 EP",$AH69&gt;3.25,$AH69&lt;4.325),(($AH69-3.25)/1.075),AND($D69="AF 4.1 EP",$AH69&gt;3.25,$AH69&lt;4.445),(($AH69-3.25)/1.195),AND($D69="AF 4.2 EP",$AH69&gt;3.25,$AH69&lt;4.545),(($AH69-3.25)/1.295),AND($AH69&gt;=4.325,OR($D69="AF 4.0 IP",$D69="AF 4.0 EP")),1,AND($AH69&gt;=4.445,OR($D69="AF 4.1 IP",$D69="AF 4.1 EP")),1,AND($AH69&gt;=4.545,OR($D69="AF 4.2 IP",$D69="AF 4.2 EP")),1)</f>
        <v/>
      </c>
      <c r="AL69" s="144" t="str" cm="1">
        <f t="array" ref="AL69">_xlfn.IFS($C69="","",AND(Datos!$P69="Balasto OK",$AJ69=0.4),0.1,AND(Datos!$P69="Balasto OK",$AJ69=0.3),0.08,AND(Datos!$P69="Balasto NOK",$AJ69=0.4),0.2,AND(Datos!$P69="Balasto NOK",$AJ69=0.3),0.15,AND(Datos!$P69="Placa",$AJ69=0.4),1,AND(Datos!$P69="Placa",$AJ69=0.3),0.08)</f>
        <v/>
      </c>
      <c r="AM69" s="145" t="str" cm="1">
        <f t="array" ref="AM69">_xlfn.IFS($C69="","",AND(Datos!$P69="Balasto OK",$AJ69=0.4),0.6,AND(Datos!$P69="Balasto OK",$AJ69=0.3),0.45,AND(Datos!$P69="Balasto NOK",$AJ69=0.4),1,AND(Datos!$P69="Balasto NOK",$AJ69=0.3),0.75,AND(Datos!$P69="Placa",$AJ69=0.4),0.6,AND(Datos!$P69="Placa",$AJ69=0.3),0.45)</f>
        <v/>
      </c>
      <c r="AN69" s="143" t="str" cm="1">
        <f t="array" ref="AN69">_xlfn.IFS($C69="","",AND($C69="Ibérico",Interno!$AM69="11"),((3.75/Datos!$K69)+0.015),AND($C69="Ibérico",Interno!$AM69="12"),((50/Datos!$K69)-0.17),AND($C69="Ibérico",Interno!$AM69="110"),0.015,AND($C69="Estándar",Interno!$AM69="21"),((3.75/Datos!$K69)+0.015),AND($C69="Estándar",Interno!$AM69="22"),((50/Datos!$K69)-0.17),AND($C69="Estándar",Interno!$AM69="210"),0.015)</f>
        <v/>
      </c>
      <c r="AO69" s="145" t="str" cm="1">
        <f t="array" ref="AO69">_xlfn.IFS($C69="","",AND($C69="Ibérico",Interno!$AM69="11"),((3.75/Datos!$K69)+0.015),AND($C69="Ibérico",Interno!$AM69="12"),((60/Datos!$K69)-0.21),AND($C69="Ibérico",Interno!$AM69="110"),0.015,AND($C69="Estándar",Interno!$AM69="21"),((3.75/Datos!$K69)+0.015),AND($C69="Estándar",Interno!$AM69="22"),((60/Datos!$K69)-0.21),AND($C69="Estándar",Interno!$AM69="210"),0.015)</f>
        <v/>
      </c>
      <c r="AP69" s="143" t="str">
        <f>IF($AI69="","",($AJ69/Datos!$U69)*Datos!$AA69*$AI69)</f>
        <v/>
      </c>
      <c r="AQ69" s="145" t="str">
        <f>IF($AI69="","",($AJ69/Datos!$U69)*Datos!$AB69*$AI69)</f>
        <v/>
      </c>
      <c r="AR69" s="143" t="str">
        <f>IF($AH69="","",($AH69/Datos!$U69)*Datos!$AF69)</f>
        <v/>
      </c>
      <c r="AS69" s="144" t="str">
        <f>IF($AH69="","",($AJ69/Datos!$U69)*Datos!$AF69*$AI69)</f>
        <v/>
      </c>
      <c r="AT69" s="144" t="str">
        <f>IF($AH69="","",TAN(Datos!$AG69*(PI()/180))*$AI69)</f>
        <v/>
      </c>
      <c r="AU69" s="144" t="str">
        <f>IF($AH69="","",TAN(Datos!$AH69*(PI()/180))*$AI69)</f>
        <v/>
      </c>
      <c r="AV69" s="144" t="str" cm="1">
        <f t="array" ref="AV69">_xlfn.IFS($AH69="","",AND($G69&lt;&gt;"",Datos!$F69="Recta"),$AW69,$G69&lt;&gt;"",TAN($AL69*(PI()/180))*$AI69)</f>
        <v/>
      </c>
      <c r="AW69" s="145" t="str">
        <f t="shared" si="2"/>
        <v/>
      </c>
      <c r="AY69" s="143" t="str" cm="1">
        <f t="array" ref="AY69">_xlfn.IFS($D69="","",$D69="AF 4.0 IP",Maestro!$AA$6,$D69="AF 4.1 IP",Maestro!$AA$7,$D69="AF 4.2 IP",Maestro!$AA$8,$D69="AF 4.0 EP",Maestro!$AA$13,$D69="AF 4.1. IP",Maestro!$AA$14,$D69="AF 4.2 IP",Maestro!$AA$15)</f>
        <v/>
      </c>
      <c r="AZ69" s="144" t="str" cm="1">
        <f t="array" ref="AZ69">_xlfn.IFS($D69="","",$D69="AF 4.0 IP",Maestro!$AB$6,$D69="AF 4.1 IP",Maestro!$AB$7,$D69="AF 4.2 IP",Maestro!$AB$8,$D69="AF 4.0 EP",Maestro!$AB$13,$D69="AF 4.1. IP",Maestro!$AB$14,$D69="AF 4.2 IP",Maestro!$AB$15)</f>
        <v/>
      </c>
      <c r="BA69" s="144" t="str" cm="1">
        <f t="array" ref="BA69">_xlfn.IFS(Datos!$V69="","",($AZ69-Datos!$V69)&lt;0,0,($AZ69-Datos!$V69)&gt;=0,($AZ69-Datos!$V69))</f>
        <v/>
      </c>
      <c r="BB69" s="144" t="str" cm="1">
        <f t="array" ref="BB69">_xlfn.IFS($D69="","",AND($D69&lt;&gt;"",OR(AND($C69="Ibérico",$AZ69&lt;=3.32),AND($C69="Estándar",$AZ69&lt;=3.25))),0.4,AND($D69="AF 4.0 IP",$AZ69&gt;3.32,$AZ69&lt;4.325),((7.34-$AZ69)/10.05),AND($D69="AF 4.1 IP",$AZ69&gt;3.32,$AZ69&lt;4.445),((7.82-$AZ69)/11.25),AND($D69="AF 4.2 IP",$AZ69&gt;3.32,$AZ69&lt;4.545),((8.22-$AZ69)/12.25),AND($D69="AF 4.0 EP",$AZ69&gt;3.25,$AZ69&lt;4.325),((7.55-$AZ69)/10.75),AND($D69="AF 4.1 EP",$AZ69&gt;3.25,$AZ69&lt;4.445),((8.03-$AZ69)/11.95),AND($D69="AF 4.2 EP",$AZ69&gt;3.25,$AZ69&lt;4.545),((8.43-$AZ69)/12.95),AND($AZ69&gt;=4.325,OR($D69="AF 4.0 IP",$D69="AF 4.0 EP")),0.3,AND($AZ69&gt;=4.445,OR($D69="AF 4.1 IP",$D69="AF 4.1 EP")),0.3,AND($AZ69&gt;=4.545,OR($D69="AF 4.2 IP",$D69="AF 4.2 EP")),0.3)</f>
        <v/>
      </c>
      <c r="BC69" s="144" t="str" cm="1">
        <f t="array" ref="BC69">_xlfn.IFS($D69="","",AND($D69&lt;&gt;"",OR(AND($C69="Ibérico",$AZ69&lt;=3.32),AND($C69="Estándar",$AZ69&lt;=3.25))),0,AND($D69="AF 4.0 IP",$AZ69&gt;3.32,$AZ69&lt;4.325),(($AZ69-3.32)/1.005),AND($D69="AF 4.1 IP",$AZ69&gt;3.32,$AZ69&lt;4.445),(($AZ69-3.32)/1.125),AND($D69="AF 4.2 IP",$AZ69&gt;3.32,$AZ69&lt;4.545),(($AZ69-3.32)/1.225),AND($D69="AF 4.0 EP",$AZ69&gt;3.25,$AZ69&lt;4.325),(($AZ69-3.25)/1.075),AND($D69="AF 4.1 EP",$AZ69&gt;3.25,$AZ69&lt;4.445),(($AZ69-3.25)/1.195),AND($D69="AF 4.2 EP",$AZ69&gt;3.25,$AZ69&lt;4.545),(($AZ69-3.25)/1.295),AND($AZ69&gt;=4.325,OR($D69="AF 4.0 IP",$D69="AF 4.0 EP")),1,AND($AZ69&gt;=4.445,OR($D69="AF 4.1 IP",$D69="AF 4.1 EP")),1,AND($AZ69&gt;=4.545,OR($D69="AF 4.2 IP",$D69="AF 4.2 EP")),1)</f>
        <v/>
      </c>
      <c r="BD69" s="144" t="str" cm="1">
        <f t="array" ref="BD69">_xlfn.IFS($C69="","",AND(Datos!$P69="Balasto OK",$BB69=0.4),0.1,AND(Datos!$P69="Balasto OK",$BB69=0.3),0.08,AND(Datos!$P69="Balasto NOK",$BB69=0.4),0.2,AND(Datos!$P69="Balasto NOK",$BB69=0.3),0.15,AND(Datos!$P69="Placa",$BB69=0.4),1,AND(Datos!$P69="Placa",$BB69=0.3),0.08)</f>
        <v/>
      </c>
      <c r="BE69" s="145" t="str" cm="1">
        <f t="array" ref="BE69">_xlfn.IFS($C69="","",AND(Datos!$P69="Balasto OK",$BB69=0.4),0.6,AND(Datos!$P69="Balasto OK",$BB69=0.3),0.45,AND(Datos!$P69="Balasto NOK",$BB69=0.4),1,AND(Datos!$P69="Balasto NOK",$BB69=0.3),0.75,AND(Datos!$P69="Placa",$BB69=0.4),0.6,AND(Datos!$P69="Placa",$BB69=0.3),0.45)</f>
        <v/>
      </c>
      <c r="BF69" s="143" t="str" cm="1">
        <f t="array" ref="BF69">_xlfn.IFS($C69="","",AND($C69="Ibérico",Interno!$AM69="11"),((3.75/Datos!$K69)+0.015),AND($C69="Ibérico",Interno!$AM69="12"),((50/Datos!$K69)-0.17),AND($C69="Ibérico",Interno!$AM69="110"),0.015,AND($C69="Estándar",Interno!$AM69="21"),((3.75/Datos!$K69)+0.015),AND($C69="Estándar",Interno!$AM69="22"),((50/Datos!$K69)-0.17),AND($C69="Estándar",Interno!$AM69="210"),0.015)</f>
        <v/>
      </c>
      <c r="BG69" s="145" t="str" cm="1">
        <f t="array" ref="BG69">_xlfn.IFS($C69="","",AND($C69="Ibérico",Interno!$AM69="11"),((3.75/Datos!$K69)+0.015),AND($C69="Ibérico",Interno!$AM69="12"),((60/Datos!$K69)-0.21),AND($C69="Ibérico",Interno!$AM69="110"),0.015,AND($C69="Estándar",Interno!$AM69="21"),((3.75/Datos!$K69)+0.015),AND($C69="Estándar",Interno!$AM69="22"),((60/Datos!$K69)-0.21),AND($C69="Estándar",Interno!$AM69="210"),0.015)</f>
        <v/>
      </c>
      <c r="BH69" s="143" t="str">
        <f>IF($BA69="","",($BB69/Datos!$U69)*Datos!$AA69*$BA69)</f>
        <v/>
      </c>
      <c r="BI69" s="145" t="str">
        <f>IF($BA69="","",($BB69/Datos!$U69)*Datos!$AB69*$BA69)</f>
        <v/>
      </c>
      <c r="BJ69" s="143" t="str">
        <f>IF($AZ69="","",($AZ69/Datos!$U69)*Datos!$AF69)</f>
        <v/>
      </c>
      <c r="BK69" s="144" t="str">
        <f>IF($AZ69="","",($BB69/Datos!$U69)*Datos!$AF69*$BA69)</f>
        <v/>
      </c>
      <c r="BL69" s="144" t="str">
        <f>IF($AZ69="","",TAN(Datos!$AG69*(PI()/180))*$BA69)</f>
        <v/>
      </c>
      <c r="BM69" s="144" t="str">
        <f>IF($AZ69="","",TAN(Datos!$AH69*(PI()/180))*$BA69)</f>
        <v/>
      </c>
      <c r="BN69" s="144" t="str" cm="1">
        <f t="array" ref="BN69">_xlfn.IFS($AZ69="","",AND($G69&lt;&gt;"",Datos!$F69="Recta"),$BO69,$G69&lt;&gt;"",TAN($BD69*(PI()/180))*$BA69)</f>
        <v/>
      </c>
      <c r="BO69" s="145" t="str">
        <f t="shared" si="3"/>
        <v/>
      </c>
      <c r="BQ69" s="143" t="str" cm="1">
        <f t="array" ref="BQ69">_xlfn.IFS($D69="","",$D69="AF 4.0 IP",Maestro!$AC$6,$D69="AF 4.1 IP",Maestro!$AC$7,$D69="AF 4.2 IP",Maestro!$AC$8,$D69="AF 4.0 EP",Maestro!$AC$13,$D69="AF 4.1. IP",Maestro!$AC$14,$D69="AF 4.2 IP",Maestro!$AC$15)</f>
        <v/>
      </c>
      <c r="BR69" s="144" t="str" cm="1">
        <f t="array" ref="BR69">_xlfn.IFS($D69="","",$D69="AF 4.0 IP",Maestro!$AD$6,$D69="AF 4.1 IP",Maestro!$AD$7,$D69="AF 4.2 IP",Maestro!$AD$8,$D69="AF 4.0 EP",Maestro!$AD$13,$D69="AF 4.1. IP",Maestro!$AD$14,$D69="AF 4.2 IP",Maestro!$AD$15)</f>
        <v/>
      </c>
      <c r="BS69" s="144" t="str" cm="1">
        <f t="array" ref="BS69">_xlfn.IFS($D69="","",AND($D69&lt;&gt;"",OR(AND($C69="Ibérico",$BR69&lt;=3.32),AND($C69="Estándar",$BR69&lt;=3.25))),0.4,AND($D69="AF 4.0 IP",$BR69&gt;3.32,$BR69&lt;4.325),((7.34-$BR69)/10.05),AND($D69="AF 4.1 IP",$BR69&gt;3.32,$BR69&lt;4.445),((7.82-$BR69)/11.25),AND($D69="AF 4.2 IP",$BR69&gt;3.32,$BR69&lt;4.545),((8.22-$BR69)/12.25),AND($D69="AF 4.0 EP",$BR69&gt;3.25,$BR69&lt;4.325),((7.55-$BR69)/10.75),AND($D69="AF 4.1 EP",$BR69&gt;3.25,$BR69&lt;4.445),((8.03-$BR69)/11.95),AND($D69="AF 4.2 EP",$BR69&gt;3.25,$BR69&lt;4.545),((8.43-$BR69)/12.95),AND($BR69&gt;=4.325,OR($D69="AF 4.0 IP",$D69="AF 4.0 EP")),0.3,AND($BR69&gt;=4.445,OR($D69="AF 4.1 IP",$D69="AF 4.1 EP")),0.3,AND($BR69&gt;=4.545,OR($D69="AF 4.2 IP",$D69="AF 4.2 EP")),0.3)</f>
        <v/>
      </c>
      <c r="BT69" s="145" t="str" cm="1">
        <f t="array" ref="BT69">_xlfn.IFS($D69="","",AND($D69&lt;&gt;"",OR(AND($C69="Ibérico",$BR69&lt;=3.32),AND($C69="Estándar",$BR69&lt;=3.25))),0,AND($D69="AF 4.0 IP",$BR69&gt;3.32,$BR69&lt;4.325),(($BR69-3.32)/1.005),AND($D69="AF 4.1 IP",$BR69&gt;3.32,$BR69&lt;4.445),(($BR69-3.32)/1.125),AND($D69="AF 4.2 IP",$BR69&gt;3.32,$BR69&lt;4.545),(($BR69-3.32)/1.225),AND($D69="AF 4.0 EP",$BR69&gt;3.25,$BR69&lt;4.325),(($BR69-3.25)/1.075),AND($D69="AF 4.1 EP",$BR69&gt;3.25,$BR69&lt;4.445),(($BR69-3.25)/1.195),AND($D69="AF 4.2 EP",$BR69&gt;3.25,$BR69&lt;4.545),(($BR69-3.25)/1.295),AND($BR69&gt;=4.325,OR($D69="AF 4.0 IP",$D69="AF 4.0 EP")),1,AND($BR69&gt;=4.445,OR($D69="AF 4.1 IP",$D69="AF 4.1 EP")),1,AND($BR69&gt;=4.545,OR($D69="AF 4.2 IP",$D69="AF 4.2 EP")),1)</f>
        <v/>
      </c>
      <c r="BU69" s="143" t="str" cm="1">
        <f t="array" ref="BU69">_xlfn.IFS($C69="","",AND($C69="Ibérico",Interno!$AM69="11"),((3.75/Datos!$K69)+0.015),AND($C69="Ibérico",Interno!$AM69="12"),((50/Datos!$K69)-0.17),AND($C69="Ibérico",Interno!$AM69="110"),0.015,AND($C69="Estándar",Interno!$AM69="21"),((3.75/Datos!$K69)+0.015),AND($C69="Estándar",Interno!$AM69="22"),((50/Datos!$K69)-0.17),AND($C69="Estándar",Interno!$AM69="210"),0.015)</f>
        <v/>
      </c>
      <c r="BV69" s="145" t="str" cm="1">
        <f t="array" ref="BV69">_xlfn.IFS($C69="","",AND($C69="Ibérico",Interno!$AM69="11"),((3.75/Datos!$K69)+0.015),AND($C69="Ibérico",Interno!$AM69="12"),((60/Datos!$K69)-0.21),AND($C69="Ibérico",Interno!$AM69="110"),0.015,AND($C69="Estándar",Interno!$AM69="21"),((3.75/Datos!$K69)+0.015),AND($C69="Estándar",Interno!$AM69="22"),((60/Datos!$K69)-0.21),AND($C69="Estándar",Interno!$AM69="210"),0.015)</f>
        <v/>
      </c>
      <c r="BW69" s="146" t="str">
        <f>IF($BR69="","",($BR69/Datos!$U69)*Datos!$AF69)</f>
        <v/>
      </c>
    </row>
    <row r="70" spans="2:75" x14ac:dyDescent="0.35">
      <c r="B70" s="143" t="str">
        <f>IF(Datos!$B70="","",Datos!$B70)</f>
        <v/>
      </c>
      <c r="C70" s="144" t="str">
        <f>IF(Datos!$E70="","",Datos!$E70)</f>
        <v/>
      </c>
      <c r="D70" s="145" t="str">
        <f>IF(Datos!$J70="","",Datos!$J70)</f>
        <v/>
      </c>
      <c r="F70" s="143" t="str" cm="1">
        <f t="array" ref="F70">_xlfn.IFS($D70="","",$D70="AF 4.0 IP",Maestro!$W$6,$D70="AF 4.1 IP",Maestro!$W$7,$D70="AF 4.2 IP",Maestro!$W$8,$D70="AF 4.0 EP",Maestro!$W$13,$D70="AF 4.1. IP",Maestro!$W$14,$D70="AF 4.2 IP",Maestro!$W$15)</f>
        <v/>
      </c>
      <c r="G70" s="144" t="str" cm="1">
        <f t="array" ref="G70">_xlfn.IFS($D70="","",$D70="AF 4.0 IP",Maestro!$X$6,$D70="AF 4.1 IP",Maestro!$X$7,$D70="AF 4.2 IP",Maestro!$X$8,$D70="AF 4.0 EP",Maestro!$X$13,$D70="AF 4.1. IP",Maestro!$X$14,$D70="AF 4.2 IP",Maestro!$X$15)</f>
        <v/>
      </c>
      <c r="H70" s="144" t="str" cm="1">
        <f t="array" ref="H70">_xlfn.IFS(Datos!$V70="","",($G70-Datos!$V70)&lt;0,0,($G70-Datos!$V70)&gt;=0,($G70-Datos!$V70))</f>
        <v/>
      </c>
      <c r="I70" s="144" t="str" cm="1">
        <f t="array" ref="I70">_xlfn.IFS($D70="","",AND($D70&lt;&gt;"",OR(AND($C70="Ibérico",$G70&lt;=3.32),AND($C70="Estándar",$G70&lt;=3.25))),0.4,AND($D70="AF 4.0 IP",$G70&gt;3.32,$G70&lt;4.325),((7.34-$G70)/10.05),AND($D70="AF 4.1 IP",$G70&gt;3.32,$G70&lt;4.445),((7.82-$G70)/11.25),AND($D70="AF 4.2 IP",$G70&gt;3.32,$G70&lt;4.545),((8.22-$G70)/12.25),AND($D70="AF 4.0 EP",$G70&gt;3.25,$G70&lt;4.325),((7.55-$G70)/10.75),AND($D70="AF 4.1 EP",$G70&gt;3.25,$G70&lt;4.445),((8.03-$G70)/11.95),AND($D70="AF 4.2 EP",$G70&gt;3.25,$G70&lt;4.545),((8.43-$G70)/12.95),AND($G70&gt;=4.325,OR($D70="AF 4.0 IP",$D70="AF 4.0 EP")),0.3,AND($G70&gt;=4.445,OR($D70="AF 4.1 IP",$D70="AF 4.1 EP")),0.3,AND($G70&gt;=4.545,OR($D70="AF 4.2 IP",$D70="AF 4.2 EP")),0.3)</f>
        <v/>
      </c>
      <c r="J70" s="144" t="str" cm="1">
        <f t="array" ref="J70">_xlfn.IFS($D70="","",AND($D70&lt;&gt;"",OR(AND($C70="Ibérico",$G70&lt;=3.32),AND($C70="Estándar",$G70&lt;=3.25))),0,AND($D70="AF 4.0 IP",$G70&gt;3.32,$G70&lt;4.325),(($G70-3.32)/1.005),AND($D70="AF 4.1 IP",$G70&gt;3.32,$G70&lt;4.445),(($G70-3.32)/1.125),AND($D70="AF 4.2 IP",$G70&gt;3.32,$G70&lt;4.545),(($G70-3.32)/1.225),AND($D70="AF 4.0 EP",$G70&gt;3.25,$G70&lt;4.325),(($G70-3.25)/1.075),AND($D70="AF 4.1 EP",$G70&gt;3.25,$G70&lt;4.445),(($G70-3.25)/1.195),AND($D70="AF 4.2 EP",$G70&gt;3.25,$G70&lt;4.545),(($G70-3.25)/1.295),AND($G70&gt;=4.325,OR($D70="AF 4.0 IP",$D70="AF 4.0 EP")),1,AND($G70&gt;=4.445,OR($D70="AF 4.1 IP",$D70="AF 4.1 EP")),1,AND($G70&gt;=4.545,OR($D70="AF 4.2 IP",$D70="AF 4.2 EP")),1)</f>
        <v/>
      </c>
      <c r="K70" s="144" t="str" cm="1">
        <f t="array" ref="K70">_xlfn.IFS($C70="","",AND(Datos!$P70="Balasto OK",$I70=0.4),0.1,AND(Datos!$P70="Balasto OK",$I70=0.3),0.08,AND(Datos!$P70="Balasto NOK",$I70=0.4),0.2,AND(Datos!$P70="Balasto NOK",$I70=0.3),0.15,AND(Datos!$P70="Placa",$I70=0.4),1,AND(Datos!$P70="Placa",$I70=0.3),0.08)</f>
        <v/>
      </c>
      <c r="L70" s="145" t="str" cm="1">
        <f t="array" ref="L70">_xlfn.IFS($C70="","",AND(Datos!$P70="Balasto OK",$I70=0.4),0.6,AND(Datos!$P70="Balasto OK",$I70=0.3),0.45,AND(Datos!$P70="Balasto NOK",$I70=0.4),1,AND(Datos!$P70="Balasto NOK",$I70=0.3),0.75,AND(Datos!$P70="Placa",$I70=0.4),0.6,AND(Datos!$P70="Placa",$I70=0.3),0.45)</f>
        <v/>
      </c>
      <c r="M70" s="143" t="str" cm="1">
        <f t="array" ref="M70">_xlfn.IFS($C70="","",AND($C70="Ibérico",Interno!$AM70="11"),((3.75/Datos!$K70)+(16.25*$J70/Datos!$K70)+0.015),AND($C70="Ibérico",Interno!$AM70="12"),((50/Datos!$K70)+(0.065*$J70)-0.17),AND($C70="Ibérico",Interno!$AM70="110"),0.015,AND($C70="Estándar",Interno!$AM70="21"),((3.75/Datos!$K70)+(16.25*$J70/Datos!$K70)+0.015),AND($C70="Estándar",Interno!$AM70="22"),((50/Datos!$K70)+(0.065*$J70)-0.17),AND($C70="Estándar",Interno!$AM70="210"),0.015)</f>
        <v/>
      </c>
      <c r="N70" s="145" t="str" cm="1">
        <f t="array" ref="N70">_xlfn.IFS($C70="","",AND($C70="Ibérico",Interno!$AM70="11"),((3.75/Datos!$K70)+(16.25*$J70/Datos!$K70)+0.015),AND($C70="Ibérico",Interno!$AM70="12"),((60/Datos!$K70)+($J70*(0.105-(10/Datos!$K70)))-0.21),AND($C70="Ibérico",Interno!$AM70="110"),0.015,AND($C70="Estándar",Interno!$AM70="21"),((3.75/Datos!$K70)+(16.25*$J70/Datos!$K70)+0.015),AND($C70="Estándar",Interno!$AM70="22"),((60/Datos!$K70)+($J70*(0.105-(10/Datos!$K70)))-0.21),AND($C70="Estándar",Interno!$AM70="210"),0.015)</f>
        <v/>
      </c>
      <c r="O70" s="143" t="str">
        <f>IF($H70="","",($I70/Datos!$U70)*Datos!$AA70*$H70)</f>
        <v/>
      </c>
      <c r="P70" s="145" t="str">
        <f>IF($H70="","",($I70/Datos!$U70)*Datos!$AB70*$H70)</f>
        <v/>
      </c>
      <c r="Q70" s="143" t="str">
        <f>IF($F70="","",($I70/Datos!$U70)*Datos!$AA70*$F70)</f>
        <v/>
      </c>
      <c r="R70" s="145" t="str">
        <f>IF($F70="","",($I70/Datos!$U70)*Datos!$AB70*$F70)</f>
        <v/>
      </c>
      <c r="S70" s="143" t="str">
        <f>IF($G70="","",($G70/Datos!$U70)*Datos!$AF70)</f>
        <v/>
      </c>
      <c r="T70" s="144" t="str">
        <f>IF($G70="","",($I70/Datos!$U70)*Datos!$AF70*$H70)</f>
        <v/>
      </c>
      <c r="U70" s="144" t="str">
        <f>IF($G70="","",TAN(Datos!$AG70*(PI()/180))*$H70)</f>
        <v/>
      </c>
      <c r="V70" s="144" t="str">
        <f>IF($G70="","",TAN(Datos!$AH70*(PI()/180))*$H70)</f>
        <v/>
      </c>
      <c r="W70" s="144" t="str" cm="1">
        <f t="array" ref="W70">_xlfn.IFS($G70="","",AND($G70&lt;&gt;"",Datos!$F70="Recta"),$X70,$G70&lt;&gt;"",TAN($K70*(PI()/180))*$H70)</f>
        <v/>
      </c>
      <c r="X70" s="145" t="str">
        <f t="shared" si="0"/>
        <v/>
      </c>
      <c r="Y70" s="143" t="str">
        <f>IF($F70="","",-(Datos!$AF70/2)+($F70/Datos!$U70)*Datos!$AF70)</f>
        <v/>
      </c>
      <c r="Z70" s="144" t="str">
        <f>IF($F70="","",(Datos!$AF70/2)+($F70/Datos!$U70)*Datos!$AF70)</f>
        <v/>
      </c>
      <c r="AA70" s="144" t="str">
        <f>IF($F70="","",$I70*($F70/Datos!$U70)*Datos!$AF70)</f>
        <v/>
      </c>
      <c r="AB70" s="144" t="str">
        <f>IF($F70="","",TAN(Datos!$AG70*(PI()/180))*$F70)</f>
        <v/>
      </c>
      <c r="AC70" s="144" t="str">
        <f>IF($F70="","",TAN(Datos!$AH70*(PI()/180))*$F70)</f>
        <v/>
      </c>
      <c r="AD70" s="144" t="str" cm="1">
        <f t="array" ref="AD70">_xlfn.IFS($G70="","",AND($G70&lt;&gt;"",Datos!$F70="Recta"),$AE70,$G70&lt;&gt;"",TAN($L70*(PI()/180))*$F70)</f>
        <v/>
      </c>
      <c r="AE70" s="145" t="str">
        <f t="shared" si="1"/>
        <v/>
      </c>
      <c r="AG70" s="143" t="str" cm="1">
        <f t="array" ref="AG70">_xlfn.IFS($D70="","",$D70="AF 4.0 IP",Maestro!$Y$6,$D70="AF 4.1 IP",Maestro!$Y$7,$D70="AF 4.2 IP",Maestro!$Y$8,$D70="AF 4.0 EP",Maestro!$Y$13,$D70="AF 4.1. IP",Maestro!$Y$14,$D70="AF 4.2 IP",Maestro!$Y$15)</f>
        <v/>
      </c>
      <c r="AH70" s="144" t="str" cm="1">
        <f t="array" ref="AH70">_xlfn.IFS($D70="","",$D70="AF 4.0 IP",Maestro!$Z$6,$D70="AF 4.1 IP",Maestro!$Z$7,$D70="AF 4.2 IP",Maestro!$Z$8,$D70="AF 4.0 EP",Maestro!$Z$13,$D70="AF 4.1. IP",Maestro!$Z$14,$D70="AF 4.2 IP",Maestro!$Z$15)</f>
        <v/>
      </c>
      <c r="AI70" s="144" t="str" cm="1">
        <f t="array" ref="AI70">_xlfn.IFS(Datos!$V70="","",($AH70-Datos!$V70)&lt;0,0,($AH70-Datos!$V70)&gt;=0,($AH70-Datos!$V70))</f>
        <v/>
      </c>
      <c r="AJ70" s="144" t="str" cm="1">
        <f t="array" ref="AJ70">_xlfn.IFS($D70="","",AND($D70&lt;&gt;"",OR(AND($C70="Ibérico",$AH70&lt;=3.32),AND($C70="Estándar",$AH70&lt;=3.25))),0.4,AND($D70="AF 4.0 IP",$AH70&gt;3.32,$AH70&lt;4.325),((7.34-$AH70)/10.05),AND($D70="AF 4.1 IP",$AH70&gt;3.32,$AH70&lt;4.445),((7.82-$AH70)/11.25),AND($D70="AF 4.2 IP",$AH70&gt;3.32,$AH70&lt;4.545),((8.22-$AH70)/12.25),AND($D70="AF 4.0 EP",$AH70&gt;3.25,$AH70&lt;4.325),((7.55-$AH70)/10.75),AND($D70="AF 4.1 EP",$AH70&gt;3.25,$AH70&lt;4.445),((8.03-$AH70)/11.95),AND($D70="AF 4.2 EP",$AH70&gt;3.25,$AH70&lt;4.545),((8.43-$AH70)/12.95),AND($AH70&gt;=4.325,OR($D70="AF 4.0 IP",$D70="AF 4.0 EP")),0.3,AND($AH70&gt;=4.445,OR($D70="AF 4.1 IP",$D70="AF 4.1 EP")),0.3,AND($AH70&gt;=4.545,OR($D70="AF 4.2 IP",$D70="AF 4.2 EP")),0.3)</f>
        <v/>
      </c>
      <c r="AK70" s="144" t="str" cm="1">
        <f t="array" ref="AK70">_xlfn.IFS($D70="","",AND($D70&lt;&gt;"",OR(AND($C70="Ibérico",$AH70&lt;=3.32),AND($C70="Estándar",$AH70&lt;=3.25))),0,AND($D70="AF 4.0 IP",$AH70&gt;3.32,$AH70&lt;4.325),(($AH70-3.32)/1.005),AND($D70="AF 4.1 IP",$AH70&gt;3.32,$AH70&lt;4.445),(($AH70-3.32)/1.125),AND($D70="AF 4.2 IP",$AH70&gt;3.32,$AH70&lt;4.545),(($AH70-3.32)/1.225),AND($D70="AF 4.0 EP",$AH70&gt;3.25,$AH70&lt;4.325),(($AH70-3.25)/1.075),AND($D70="AF 4.1 EP",$AH70&gt;3.25,$AH70&lt;4.445),(($AH70-3.25)/1.195),AND($D70="AF 4.2 EP",$AH70&gt;3.25,$AH70&lt;4.545),(($AH70-3.25)/1.295),AND($AH70&gt;=4.325,OR($D70="AF 4.0 IP",$D70="AF 4.0 EP")),1,AND($AH70&gt;=4.445,OR($D70="AF 4.1 IP",$D70="AF 4.1 EP")),1,AND($AH70&gt;=4.545,OR($D70="AF 4.2 IP",$D70="AF 4.2 EP")),1)</f>
        <v/>
      </c>
      <c r="AL70" s="144" t="str" cm="1">
        <f t="array" ref="AL70">_xlfn.IFS($C70="","",AND(Datos!$P70="Balasto OK",$AJ70=0.4),0.1,AND(Datos!$P70="Balasto OK",$AJ70=0.3),0.08,AND(Datos!$P70="Balasto NOK",$AJ70=0.4),0.2,AND(Datos!$P70="Balasto NOK",$AJ70=0.3),0.15,AND(Datos!$P70="Placa",$AJ70=0.4),1,AND(Datos!$P70="Placa",$AJ70=0.3),0.08)</f>
        <v/>
      </c>
      <c r="AM70" s="145" t="str" cm="1">
        <f t="array" ref="AM70">_xlfn.IFS($C70="","",AND(Datos!$P70="Balasto OK",$AJ70=0.4),0.6,AND(Datos!$P70="Balasto OK",$AJ70=0.3),0.45,AND(Datos!$P70="Balasto NOK",$AJ70=0.4),1,AND(Datos!$P70="Balasto NOK",$AJ70=0.3),0.75,AND(Datos!$P70="Placa",$AJ70=0.4),0.6,AND(Datos!$P70="Placa",$AJ70=0.3),0.45)</f>
        <v/>
      </c>
      <c r="AN70" s="143" t="str" cm="1">
        <f t="array" ref="AN70">_xlfn.IFS($C70="","",AND($C70="Ibérico",Interno!$AM70="11"),((3.75/Datos!$K70)+0.015),AND($C70="Ibérico",Interno!$AM70="12"),((50/Datos!$K70)-0.17),AND($C70="Ibérico",Interno!$AM70="110"),0.015,AND($C70="Estándar",Interno!$AM70="21"),((3.75/Datos!$K70)+0.015),AND($C70="Estándar",Interno!$AM70="22"),((50/Datos!$K70)-0.17),AND($C70="Estándar",Interno!$AM70="210"),0.015)</f>
        <v/>
      </c>
      <c r="AO70" s="145" t="str" cm="1">
        <f t="array" ref="AO70">_xlfn.IFS($C70="","",AND($C70="Ibérico",Interno!$AM70="11"),((3.75/Datos!$K70)+0.015),AND($C70="Ibérico",Interno!$AM70="12"),((60/Datos!$K70)-0.21),AND($C70="Ibérico",Interno!$AM70="110"),0.015,AND($C70="Estándar",Interno!$AM70="21"),((3.75/Datos!$K70)+0.015),AND($C70="Estándar",Interno!$AM70="22"),((60/Datos!$K70)-0.21),AND($C70="Estándar",Interno!$AM70="210"),0.015)</f>
        <v/>
      </c>
      <c r="AP70" s="143" t="str">
        <f>IF($AI70="","",($AJ70/Datos!$U70)*Datos!$AA70*$AI70)</f>
        <v/>
      </c>
      <c r="AQ70" s="145" t="str">
        <f>IF($AI70="","",($AJ70/Datos!$U70)*Datos!$AB70*$AI70)</f>
        <v/>
      </c>
      <c r="AR70" s="143" t="str">
        <f>IF($AH70="","",($AH70/Datos!$U70)*Datos!$AF70)</f>
        <v/>
      </c>
      <c r="AS70" s="144" t="str">
        <f>IF($AH70="","",($AJ70/Datos!$U70)*Datos!$AF70*$AI70)</f>
        <v/>
      </c>
      <c r="AT70" s="144" t="str">
        <f>IF($AH70="","",TAN(Datos!$AG70*(PI()/180))*$AI70)</f>
        <v/>
      </c>
      <c r="AU70" s="144" t="str">
        <f>IF($AH70="","",TAN(Datos!$AH70*(PI()/180))*$AI70)</f>
        <v/>
      </c>
      <c r="AV70" s="144" t="str" cm="1">
        <f t="array" ref="AV70">_xlfn.IFS($AH70="","",AND($G70&lt;&gt;"",Datos!$F70="Recta"),$AW70,$G70&lt;&gt;"",TAN($AL70*(PI()/180))*$AI70)</f>
        <v/>
      </c>
      <c r="AW70" s="145" t="str">
        <f t="shared" si="2"/>
        <v/>
      </c>
      <c r="AY70" s="143" t="str" cm="1">
        <f t="array" ref="AY70">_xlfn.IFS($D70="","",$D70="AF 4.0 IP",Maestro!$AA$6,$D70="AF 4.1 IP",Maestro!$AA$7,$D70="AF 4.2 IP",Maestro!$AA$8,$D70="AF 4.0 EP",Maestro!$AA$13,$D70="AF 4.1. IP",Maestro!$AA$14,$D70="AF 4.2 IP",Maestro!$AA$15)</f>
        <v/>
      </c>
      <c r="AZ70" s="144" t="str" cm="1">
        <f t="array" ref="AZ70">_xlfn.IFS($D70="","",$D70="AF 4.0 IP",Maestro!$AB$6,$D70="AF 4.1 IP",Maestro!$AB$7,$D70="AF 4.2 IP",Maestro!$AB$8,$D70="AF 4.0 EP",Maestro!$AB$13,$D70="AF 4.1. IP",Maestro!$AB$14,$D70="AF 4.2 IP",Maestro!$AB$15)</f>
        <v/>
      </c>
      <c r="BA70" s="144" t="str" cm="1">
        <f t="array" ref="BA70">_xlfn.IFS(Datos!$V70="","",($AZ70-Datos!$V70)&lt;0,0,($AZ70-Datos!$V70)&gt;=0,($AZ70-Datos!$V70))</f>
        <v/>
      </c>
      <c r="BB70" s="144" t="str" cm="1">
        <f t="array" ref="BB70">_xlfn.IFS($D70="","",AND($D70&lt;&gt;"",OR(AND($C70="Ibérico",$AZ70&lt;=3.32),AND($C70="Estándar",$AZ70&lt;=3.25))),0.4,AND($D70="AF 4.0 IP",$AZ70&gt;3.32,$AZ70&lt;4.325),((7.34-$AZ70)/10.05),AND($D70="AF 4.1 IP",$AZ70&gt;3.32,$AZ70&lt;4.445),((7.82-$AZ70)/11.25),AND($D70="AF 4.2 IP",$AZ70&gt;3.32,$AZ70&lt;4.545),((8.22-$AZ70)/12.25),AND($D70="AF 4.0 EP",$AZ70&gt;3.25,$AZ70&lt;4.325),((7.55-$AZ70)/10.75),AND($D70="AF 4.1 EP",$AZ70&gt;3.25,$AZ70&lt;4.445),((8.03-$AZ70)/11.95),AND($D70="AF 4.2 EP",$AZ70&gt;3.25,$AZ70&lt;4.545),((8.43-$AZ70)/12.95),AND($AZ70&gt;=4.325,OR($D70="AF 4.0 IP",$D70="AF 4.0 EP")),0.3,AND($AZ70&gt;=4.445,OR($D70="AF 4.1 IP",$D70="AF 4.1 EP")),0.3,AND($AZ70&gt;=4.545,OR($D70="AF 4.2 IP",$D70="AF 4.2 EP")),0.3)</f>
        <v/>
      </c>
      <c r="BC70" s="144" t="str" cm="1">
        <f t="array" ref="BC70">_xlfn.IFS($D70="","",AND($D70&lt;&gt;"",OR(AND($C70="Ibérico",$AZ70&lt;=3.32),AND($C70="Estándar",$AZ70&lt;=3.25))),0,AND($D70="AF 4.0 IP",$AZ70&gt;3.32,$AZ70&lt;4.325),(($AZ70-3.32)/1.005),AND($D70="AF 4.1 IP",$AZ70&gt;3.32,$AZ70&lt;4.445),(($AZ70-3.32)/1.125),AND($D70="AF 4.2 IP",$AZ70&gt;3.32,$AZ70&lt;4.545),(($AZ70-3.32)/1.225),AND($D70="AF 4.0 EP",$AZ70&gt;3.25,$AZ70&lt;4.325),(($AZ70-3.25)/1.075),AND($D70="AF 4.1 EP",$AZ70&gt;3.25,$AZ70&lt;4.445),(($AZ70-3.25)/1.195),AND($D70="AF 4.2 EP",$AZ70&gt;3.25,$AZ70&lt;4.545),(($AZ70-3.25)/1.295),AND($AZ70&gt;=4.325,OR($D70="AF 4.0 IP",$D70="AF 4.0 EP")),1,AND($AZ70&gt;=4.445,OR($D70="AF 4.1 IP",$D70="AF 4.1 EP")),1,AND($AZ70&gt;=4.545,OR($D70="AF 4.2 IP",$D70="AF 4.2 EP")),1)</f>
        <v/>
      </c>
      <c r="BD70" s="144" t="str" cm="1">
        <f t="array" ref="BD70">_xlfn.IFS($C70="","",AND(Datos!$P70="Balasto OK",$BB70=0.4),0.1,AND(Datos!$P70="Balasto OK",$BB70=0.3),0.08,AND(Datos!$P70="Balasto NOK",$BB70=0.4),0.2,AND(Datos!$P70="Balasto NOK",$BB70=0.3),0.15,AND(Datos!$P70="Placa",$BB70=0.4),1,AND(Datos!$P70="Placa",$BB70=0.3),0.08)</f>
        <v/>
      </c>
      <c r="BE70" s="145" t="str" cm="1">
        <f t="array" ref="BE70">_xlfn.IFS($C70="","",AND(Datos!$P70="Balasto OK",$BB70=0.4),0.6,AND(Datos!$P70="Balasto OK",$BB70=0.3),0.45,AND(Datos!$P70="Balasto NOK",$BB70=0.4),1,AND(Datos!$P70="Balasto NOK",$BB70=0.3),0.75,AND(Datos!$P70="Placa",$BB70=0.4),0.6,AND(Datos!$P70="Placa",$BB70=0.3),0.45)</f>
        <v/>
      </c>
      <c r="BF70" s="143" t="str" cm="1">
        <f t="array" ref="BF70">_xlfn.IFS($C70="","",AND($C70="Ibérico",Interno!$AM70="11"),((3.75/Datos!$K70)+0.015),AND($C70="Ibérico",Interno!$AM70="12"),((50/Datos!$K70)-0.17),AND($C70="Ibérico",Interno!$AM70="110"),0.015,AND($C70="Estándar",Interno!$AM70="21"),((3.75/Datos!$K70)+0.015),AND($C70="Estándar",Interno!$AM70="22"),((50/Datos!$K70)-0.17),AND($C70="Estándar",Interno!$AM70="210"),0.015)</f>
        <v/>
      </c>
      <c r="BG70" s="145" t="str" cm="1">
        <f t="array" ref="BG70">_xlfn.IFS($C70="","",AND($C70="Ibérico",Interno!$AM70="11"),((3.75/Datos!$K70)+0.015),AND($C70="Ibérico",Interno!$AM70="12"),((60/Datos!$K70)-0.21),AND($C70="Ibérico",Interno!$AM70="110"),0.015,AND($C70="Estándar",Interno!$AM70="21"),((3.75/Datos!$K70)+0.015),AND($C70="Estándar",Interno!$AM70="22"),((60/Datos!$K70)-0.21),AND($C70="Estándar",Interno!$AM70="210"),0.015)</f>
        <v/>
      </c>
      <c r="BH70" s="143" t="str">
        <f>IF($BA70="","",($BB70/Datos!$U70)*Datos!$AA70*$BA70)</f>
        <v/>
      </c>
      <c r="BI70" s="145" t="str">
        <f>IF($BA70="","",($BB70/Datos!$U70)*Datos!$AB70*$BA70)</f>
        <v/>
      </c>
      <c r="BJ70" s="143" t="str">
        <f>IF($AZ70="","",($AZ70/Datos!$U70)*Datos!$AF70)</f>
        <v/>
      </c>
      <c r="BK70" s="144" t="str">
        <f>IF($AZ70="","",($BB70/Datos!$U70)*Datos!$AF70*$BA70)</f>
        <v/>
      </c>
      <c r="BL70" s="144" t="str">
        <f>IF($AZ70="","",TAN(Datos!$AG70*(PI()/180))*$BA70)</f>
        <v/>
      </c>
      <c r="BM70" s="144" t="str">
        <f>IF($AZ70="","",TAN(Datos!$AH70*(PI()/180))*$BA70)</f>
        <v/>
      </c>
      <c r="BN70" s="144" t="str" cm="1">
        <f t="array" ref="BN70">_xlfn.IFS($AZ70="","",AND($G70&lt;&gt;"",Datos!$F70="Recta"),$BO70,$G70&lt;&gt;"",TAN($BD70*(PI()/180))*$BA70)</f>
        <v/>
      </c>
      <c r="BO70" s="145" t="str">
        <f t="shared" si="3"/>
        <v/>
      </c>
      <c r="BQ70" s="143" t="str" cm="1">
        <f t="array" ref="BQ70">_xlfn.IFS($D70="","",$D70="AF 4.0 IP",Maestro!$AC$6,$D70="AF 4.1 IP",Maestro!$AC$7,$D70="AF 4.2 IP",Maestro!$AC$8,$D70="AF 4.0 EP",Maestro!$AC$13,$D70="AF 4.1. IP",Maestro!$AC$14,$D70="AF 4.2 IP",Maestro!$AC$15)</f>
        <v/>
      </c>
      <c r="BR70" s="144" t="str" cm="1">
        <f t="array" ref="BR70">_xlfn.IFS($D70="","",$D70="AF 4.0 IP",Maestro!$AD$6,$D70="AF 4.1 IP",Maestro!$AD$7,$D70="AF 4.2 IP",Maestro!$AD$8,$D70="AF 4.0 EP",Maestro!$AD$13,$D70="AF 4.1. IP",Maestro!$AD$14,$D70="AF 4.2 IP",Maestro!$AD$15)</f>
        <v/>
      </c>
      <c r="BS70" s="144" t="str" cm="1">
        <f t="array" ref="BS70">_xlfn.IFS($D70="","",AND($D70&lt;&gt;"",OR(AND($C70="Ibérico",$BR70&lt;=3.32),AND($C70="Estándar",$BR70&lt;=3.25))),0.4,AND($D70="AF 4.0 IP",$BR70&gt;3.32,$BR70&lt;4.325),((7.34-$BR70)/10.05),AND($D70="AF 4.1 IP",$BR70&gt;3.32,$BR70&lt;4.445),((7.82-$BR70)/11.25),AND($D70="AF 4.2 IP",$BR70&gt;3.32,$BR70&lt;4.545),((8.22-$BR70)/12.25),AND($D70="AF 4.0 EP",$BR70&gt;3.25,$BR70&lt;4.325),((7.55-$BR70)/10.75),AND($D70="AF 4.1 EP",$BR70&gt;3.25,$BR70&lt;4.445),((8.03-$BR70)/11.95),AND($D70="AF 4.2 EP",$BR70&gt;3.25,$BR70&lt;4.545),((8.43-$BR70)/12.95),AND($BR70&gt;=4.325,OR($D70="AF 4.0 IP",$D70="AF 4.0 EP")),0.3,AND($BR70&gt;=4.445,OR($D70="AF 4.1 IP",$D70="AF 4.1 EP")),0.3,AND($BR70&gt;=4.545,OR($D70="AF 4.2 IP",$D70="AF 4.2 EP")),0.3)</f>
        <v/>
      </c>
      <c r="BT70" s="145" t="str" cm="1">
        <f t="array" ref="BT70">_xlfn.IFS($D70="","",AND($D70&lt;&gt;"",OR(AND($C70="Ibérico",$BR70&lt;=3.32),AND($C70="Estándar",$BR70&lt;=3.25))),0,AND($D70="AF 4.0 IP",$BR70&gt;3.32,$BR70&lt;4.325),(($BR70-3.32)/1.005),AND($D70="AF 4.1 IP",$BR70&gt;3.32,$BR70&lt;4.445),(($BR70-3.32)/1.125),AND($D70="AF 4.2 IP",$BR70&gt;3.32,$BR70&lt;4.545),(($BR70-3.32)/1.225),AND($D70="AF 4.0 EP",$BR70&gt;3.25,$BR70&lt;4.325),(($BR70-3.25)/1.075),AND($D70="AF 4.1 EP",$BR70&gt;3.25,$BR70&lt;4.445),(($BR70-3.25)/1.195),AND($D70="AF 4.2 EP",$BR70&gt;3.25,$BR70&lt;4.545),(($BR70-3.25)/1.295),AND($BR70&gt;=4.325,OR($D70="AF 4.0 IP",$D70="AF 4.0 EP")),1,AND($BR70&gt;=4.445,OR($D70="AF 4.1 IP",$D70="AF 4.1 EP")),1,AND($BR70&gt;=4.545,OR($D70="AF 4.2 IP",$D70="AF 4.2 EP")),1)</f>
        <v/>
      </c>
      <c r="BU70" s="143" t="str" cm="1">
        <f t="array" ref="BU70">_xlfn.IFS($C70="","",AND($C70="Ibérico",Interno!$AM70="11"),((3.75/Datos!$K70)+0.015),AND($C70="Ibérico",Interno!$AM70="12"),((50/Datos!$K70)-0.17),AND($C70="Ibérico",Interno!$AM70="110"),0.015,AND($C70="Estándar",Interno!$AM70="21"),((3.75/Datos!$K70)+0.015),AND($C70="Estándar",Interno!$AM70="22"),((50/Datos!$K70)-0.17),AND($C70="Estándar",Interno!$AM70="210"),0.015)</f>
        <v/>
      </c>
      <c r="BV70" s="145" t="str" cm="1">
        <f t="array" ref="BV70">_xlfn.IFS($C70="","",AND($C70="Ibérico",Interno!$AM70="11"),((3.75/Datos!$K70)+0.015),AND($C70="Ibérico",Interno!$AM70="12"),((60/Datos!$K70)-0.21),AND($C70="Ibérico",Interno!$AM70="110"),0.015,AND($C70="Estándar",Interno!$AM70="21"),((3.75/Datos!$K70)+0.015),AND($C70="Estándar",Interno!$AM70="22"),((60/Datos!$K70)-0.21),AND($C70="Estándar",Interno!$AM70="210"),0.015)</f>
        <v/>
      </c>
      <c r="BW70" s="146" t="str">
        <f>IF($BR70="","",($BR70/Datos!$U70)*Datos!$AF70)</f>
        <v/>
      </c>
    </row>
    <row r="71" spans="2:75" x14ac:dyDescent="0.35">
      <c r="B71" s="143" t="str">
        <f>IF(Datos!$B71="","",Datos!$B71)</f>
        <v/>
      </c>
      <c r="C71" s="144" t="str">
        <f>IF(Datos!$E71="","",Datos!$E71)</f>
        <v/>
      </c>
      <c r="D71" s="145" t="str">
        <f>IF(Datos!$J71="","",Datos!$J71)</f>
        <v/>
      </c>
      <c r="F71" s="143" t="str" cm="1">
        <f t="array" ref="F71">_xlfn.IFS($D71="","",$D71="AF 4.0 IP",Maestro!$W$6,$D71="AF 4.1 IP",Maestro!$W$7,$D71="AF 4.2 IP",Maestro!$W$8,$D71="AF 4.0 EP",Maestro!$W$13,$D71="AF 4.1. IP",Maestro!$W$14,$D71="AF 4.2 IP",Maestro!$W$15)</f>
        <v/>
      </c>
      <c r="G71" s="144" t="str" cm="1">
        <f t="array" ref="G71">_xlfn.IFS($D71="","",$D71="AF 4.0 IP",Maestro!$X$6,$D71="AF 4.1 IP",Maestro!$X$7,$D71="AF 4.2 IP",Maestro!$X$8,$D71="AF 4.0 EP",Maestro!$X$13,$D71="AF 4.1. IP",Maestro!$X$14,$D71="AF 4.2 IP",Maestro!$X$15)</f>
        <v/>
      </c>
      <c r="H71" s="144" t="str" cm="1">
        <f t="array" ref="H71">_xlfn.IFS(Datos!$V71="","",($G71-Datos!$V71)&lt;0,0,($G71-Datos!$V71)&gt;=0,($G71-Datos!$V71))</f>
        <v/>
      </c>
      <c r="I71" s="144" t="str" cm="1">
        <f t="array" ref="I71">_xlfn.IFS($D71="","",AND($D71&lt;&gt;"",OR(AND($C71="Ibérico",$G71&lt;=3.32),AND($C71="Estándar",$G71&lt;=3.25))),0.4,AND($D71="AF 4.0 IP",$G71&gt;3.32,$G71&lt;4.325),((7.34-$G71)/10.05),AND($D71="AF 4.1 IP",$G71&gt;3.32,$G71&lt;4.445),((7.82-$G71)/11.25),AND($D71="AF 4.2 IP",$G71&gt;3.32,$G71&lt;4.545),((8.22-$G71)/12.25),AND($D71="AF 4.0 EP",$G71&gt;3.25,$G71&lt;4.325),((7.55-$G71)/10.75),AND($D71="AF 4.1 EP",$G71&gt;3.25,$G71&lt;4.445),((8.03-$G71)/11.95),AND($D71="AF 4.2 EP",$G71&gt;3.25,$G71&lt;4.545),((8.43-$G71)/12.95),AND($G71&gt;=4.325,OR($D71="AF 4.0 IP",$D71="AF 4.0 EP")),0.3,AND($G71&gt;=4.445,OR($D71="AF 4.1 IP",$D71="AF 4.1 EP")),0.3,AND($G71&gt;=4.545,OR($D71="AF 4.2 IP",$D71="AF 4.2 EP")),0.3)</f>
        <v/>
      </c>
      <c r="J71" s="144" t="str" cm="1">
        <f t="array" ref="J71">_xlfn.IFS($D71="","",AND($D71&lt;&gt;"",OR(AND($C71="Ibérico",$G71&lt;=3.32),AND($C71="Estándar",$G71&lt;=3.25))),0,AND($D71="AF 4.0 IP",$G71&gt;3.32,$G71&lt;4.325),(($G71-3.32)/1.005),AND($D71="AF 4.1 IP",$G71&gt;3.32,$G71&lt;4.445),(($G71-3.32)/1.125),AND($D71="AF 4.2 IP",$G71&gt;3.32,$G71&lt;4.545),(($G71-3.32)/1.225),AND($D71="AF 4.0 EP",$G71&gt;3.25,$G71&lt;4.325),(($G71-3.25)/1.075),AND($D71="AF 4.1 EP",$G71&gt;3.25,$G71&lt;4.445),(($G71-3.25)/1.195),AND($D71="AF 4.2 EP",$G71&gt;3.25,$G71&lt;4.545),(($G71-3.25)/1.295),AND($G71&gt;=4.325,OR($D71="AF 4.0 IP",$D71="AF 4.0 EP")),1,AND($G71&gt;=4.445,OR($D71="AF 4.1 IP",$D71="AF 4.1 EP")),1,AND($G71&gt;=4.545,OR($D71="AF 4.2 IP",$D71="AF 4.2 EP")),1)</f>
        <v/>
      </c>
      <c r="K71" s="144" t="str" cm="1">
        <f t="array" ref="K71">_xlfn.IFS($C71="","",AND(Datos!$P71="Balasto OK",$I71=0.4),0.1,AND(Datos!$P71="Balasto OK",$I71=0.3),0.08,AND(Datos!$P71="Balasto NOK",$I71=0.4),0.2,AND(Datos!$P71="Balasto NOK",$I71=0.3),0.15,AND(Datos!$P71="Placa",$I71=0.4),1,AND(Datos!$P71="Placa",$I71=0.3),0.08)</f>
        <v/>
      </c>
      <c r="L71" s="145" t="str" cm="1">
        <f t="array" ref="L71">_xlfn.IFS($C71="","",AND(Datos!$P71="Balasto OK",$I71=0.4),0.6,AND(Datos!$P71="Balasto OK",$I71=0.3),0.45,AND(Datos!$P71="Balasto NOK",$I71=0.4),1,AND(Datos!$P71="Balasto NOK",$I71=0.3),0.75,AND(Datos!$P71="Placa",$I71=0.4),0.6,AND(Datos!$P71="Placa",$I71=0.3),0.45)</f>
        <v/>
      </c>
      <c r="M71" s="143" t="str" cm="1">
        <f t="array" ref="M71">_xlfn.IFS($C71="","",AND($C71="Ibérico",Interno!$AM71="11"),((3.75/Datos!$K71)+(16.25*$J71/Datos!$K71)+0.015),AND($C71="Ibérico",Interno!$AM71="12"),((50/Datos!$K71)+(0.065*$J71)-0.17),AND($C71="Ibérico",Interno!$AM71="110"),0.015,AND($C71="Estándar",Interno!$AM71="21"),((3.75/Datos!$K71)+(16.25*$J71/Datos!$K71)+0.015),AND($C71="Estándar",Interno!$AM71="22"),((50/Datos!$K71)+(0.065*$J71)-0.17),AND($C71="Estándar",Interno!$AM71="210"),0.015)</f>
        <v/>
      </c>
      <c r="N71" s="145" t="str" cm="1">
        <f t="array" ref="N71">_xlfn.IFS($C71="","",AND($C71="Ibérico",Interno!$AM71="11"),((3.75/Datos!$K71)+(16.25*$J71/Datos!$K71)+0.015),AND($C71="Ibérico",Interno!$AM71="12"),((60/Datos!$K71)+($J71*(0.105-(10/Datos!$K71)))-0.21),AND($C71="Ibérico",Interno!$AM71="110"),0.015,AND($C71="Estándar",Interno!$AM71="21"),((3.75/Datos!$K71)+(16.25*$J71/Datos!$K71)+0.015),AND($C71="Estándar",Interno!$AM71="22"),((60/Datos!$K71)+($J71*(0.105-(10/Datos!$K71)))-0.21),AND($C71="Estándar",Interno!$AM71="210"),0.015)</f>
        <v/>
      </c>
      <c r="O71" s="143" t="str">
        <f>IF($H71="","",($I71/Datos!$U71)*Datos!$AA71*$H71)</f>
        <v/>
      </c>
      <c r="P71" s="145" t="str">
        <f>IF($H71="","",($I71/Datos!$U71)*Datos!$AB71*$H71)</f>
        <v/>
      </c>
      <c r="Q71" s="143" t="str">
        <f>IF($F71="","",($I71/Datos!$U71)*Datos!$AA71*$F71)</f>
        <v/>
      </c>
      <c r="R71" s="145" t="str">
        <f>IF($F71="","",($I71/Datos!$U71)*Datos!$AB71*$F71)</f>
        <v/>
      </c>
      <c r="S71" s="143" t="str">
        <f>IF($G71="","",($G71/Datos!$U71)*Datos!$AF71)</f>
        <v/>
      </c>
      <c r="T71" s="144" t="str">
        <f>IF($G71="","",($I71/Datos!$U71)*Datos!$AF71*$H71)</f>
        <v/>
      </c>
      <c r="U71" s="144" t="str">
        <f>IF($G71="","",TAN(Datos!$AG71*(PI()/180))*$H71)</f>
        <v/>
      </c>
      <c r="V71" s="144" t="str">
        <f>IF($G71="","",TAN(Datos!$AH71*(PI()/180))*$H71)</f>
        <v/>
      </c>
      <c r="W71" s="144" t="str" cm="1">
        <f t="array" ref="W71">_xlfn.IFS($G71="","",AND($G71&lt;&gt;"",Datos!$F71="Recta"),$X71,$G71&lt;&gt;"",TAN($K71*(PI()/180))*$H71)</f>
        <v/>
      </c>
      <c r="X71" s="145" t="str">
        <f t="shared" ref="X71:X100" si="4">IF($G71="","",TAN($L71*(PI()/180))*$H71)</f>
        <v/>
      </c>
      <c r="Y71" s="143" t="str">
        <f>IF($F71="","",-(Datos!$AF71/2)+($F71/Datos!$U71)*Datos!$AF71)</f>
        <v/>
      </c>
      <c r="Z71" s="144" t="str">
        <f>IF($F71="","",(Datos!$AF71/2)+($F71/Datos!$U71)*Datos!$AF71)</f>
        <v/>
      </c>
      <c r="AA71" s="144" t="str">
        <f>IF($F71="","",$I71*($F71/Datos!$U71)*Datos!$AF71)</f>
        <v/>
      </c>
      <c r="AB71" s="144" t="str">
        <f>IF($F71="","",TAN(Datos!$AG71*(PI()/180))*$F71)</f>
        <v/>
      </c>
      <c r="AC71" s="144" t="str">
        <f>IF($F71="","",TAN(Datos!$AH71*(PI()/180))*$F71)</f>
        <v/>
      </c>
      <c r="AD71" s="144" t="str" cm="1">
        <f t="array" ref="AD71">_xlfn.IFS($G71="","",AND($G71&lt;&gt;"",Datos!$F71="Recta"),$AE71,$G71&lt;&gt;"",TAN($L71*(PI()/180))*$F71)</f>
        <v/>
      </c>
      <c r="AE71" s="145" t="str">
        <f t="shared" ref="AE71:AE100" si="5">IF($F71="","",TAN($K71*(PI()/180))*$F71)</f>
        <v/>
      </c>
      <c r="AG71" s="143" t="str" cm="1">
        <f t="array" ref="AG71">_xlfn.IFS($D71="","",$D71="AF 4.0 IP",Maestro!$Y$6,$D71="AF 4.1 IP",Maestro!$Y$7,$D71="AF 4.2 IP",Maestro!$Y$8,$D71="AF 4.0 EP",Maestro!$Y$13,$D71="AF 4.1. IP",Maestro!$Y$14,$D71="AF 4.2 IP",Maestro!$Y$15)</f>
        <v/>
      </c>
      <c r="AH71" s="144" t="str" cm="1">
        <f t="array" ref="AH71">_xlfn.IFS($D71="","",$D71="AF 4.0 IP",Maestro!$Z$6,$D71="AF 4.1 IP",Maestro!$Z$7,$D71="AF 4.2 IP",Maestro!$Z$8,$D71="AF 4.0 EP",Maestro!$Z$13,$D71="AF 4.1. IP",Maestro!$Z$14,$D71="AF 4.2 IP",Maestro!$Z$15)</f>
        <v/>
      </c>
      <c r="AI71" s="144" t="str" cm="1">
        <f t="array" ref="AI71">_xlfn.IFS(Datos!$V71="","",($AH71-Datos!$V71)&lt;0,0,($AH71-Datos!$V71)&gt;=0,($AH71-Datos!$V71))</f>
        <v/>
      </c>
      <c r="AJ71" s="144" t="str" cm="1">
        <f t="array" ref="AJ71">_xlfn.IFS($D71="","",AND($D71&lt;&gt;"",OR(AND($C71="Ibérico",$AH71&lt;=3.32),AND($C71="Estándar",$AH71&lt;=3.25))),0.4,AND($D71="AF 4.0 IP",$AH71&gt;3.32,$AH71&lt;4.325),((7.34-$AH71)/10.05),AND($D71="AF 4.1 IP",$AH71&gt;3.32,$AH71&lt;4.445),((7.82-$AH71)/11.25),AND($D71="AF 4.2 IP",$AH71&gt;3.32,$AH71&lt;4.545),((8.22-$AH71)/12.25),AND($D71="AF 4.0 EP",$AH71&gt;3.25,$AH71&lt;4.325),((7.55-$AH71)/10.75),AND($D71="AF 4.1 EP",$AH71&gt;3.25,$AH71&lt;4.445),((8.03-$AH71)/11.95),AND($D71="AF 4.2 EP",$AH71&gt;3.25,$AH71&lt;4.545),((8.43-$AH71)/12.95),AND($AH71&gt;=4.325,OR($D71="AF 4.0 IP",$D71="AF 4.0 EP")),0.3,AND($AH71&gt;=4.445,OR($D71="AF 4.1 IP",$D71="AF 4.1 EP")),0.3,AND($AH71&gt;=4.545,OR($D71="AF 4.2 IP",$D71="AF 4.2 EP")),0.3)</f>
        <v/>
      </c>
      <c r="AK71" s="144" t="str" cm="1">
        <f t="array" ref="AK71">_xlfn.IFS($D71="","",AND($D71&lt;&gt;"",OR(AND($C71="Ibérico",$AH71&lt;=3.32),AND($C71="Estándar",$AH71&lt;=3.25))),0,AND($D71="AF 4.0 IP",$AH71&gt;3.32,$AH71&lt;4.325),(($AH71-3.32)/1.005),AND($D71="AF 4.1 IP",$AH71&gt;3.32,$AH71&lt;4.445),(($AH71-3.32)/1.125),AND($D71="AF 4.2 IP",$AH71&gt;3.32,$AH71&lt;4.545),(($AH71-3.32)/1.225),AND($D71="AF 4.0 EP",$AH71&gt;3.25,$AH71&lt;4.325),(($AH71-3.25)/1.075),AND($D71="AF 4.1 EP",$AH71&gt;3.25,$AH71&lt;4.445),(($AH71-3.25)/1.195),AND($D71="AF 4.2 EP",$AH71&gt;3.25,$AH71&lt;4.545),(($AH71-3.25)/1.295),AND($AH71&gt;=4.325,OR($D71="AF 4.0 IP",$D71="AF 4.0 EP")),1,AND($AH71&gt;=4.445,OR($D71="AF 4.1 IP",$D71="AF 4.1 EP")),1,AND($AH71&gt;=4.545,OR($D71="AF 4.2 IP",$D71="AF 4.2 EP")),1)</f>
        <v/>
      </c>
      <c r="AL71" s="144" t="str" cm="1">
        <f t="array" ref="AL71">_xlfn.IFS($C71="","",AND(Datos!$P71="Balasto OK",$AJ71=0.4),0.1,AND(Datos!$P71="Balasto OK",$AJ71=0.3),0.08,AND(Datos!$P71="Balasto NOK",$AJ71=0.4),0.2,AND(Datos!$P71="Balasto NOK",$AJ71=0.3),0.15,AND(Datos!$P71="Placa",$AJ71=0.4),1,AND(Datos!$P71="Placa",$AJ71=0.3),0.08)</f>
        <v/>
      </c>
      <c r="AM71" s="145" t="str" cm="1">
        <f t="array" ref="AM71">_xlfn.IFS($C71="","",AND(Datos!$P71="Balasto OK",$AJ71=0.4),0.6,AND(Datos!$P71="Balasto OK",$AJ71=0.3),0.45,AND(Datos!$P71="Balasto NOK",$AJ71=0.4),1,AND(Datos!$P71="Balasto NOK",$AJ71=0.3),0.75,AND(Datos!$P71="Placa",$AJ71=0.4),0.6,AND(Datos!$P71="Placa",$AJ71=0.3),0.45)</f>
        <v/>
      </c>
      <c r="AN71" s="143" t="str" cm="1">
        <f t="array" ref="AN71">_xlfn.IFS($C71="","",AND($C71="Ibérico",Interno!$AM71="11"),((3.75/Datos!$K71)+0.015),AND($C71="Ibérico",Interno!$AM71="12"),((50/Datos!$K71)-0.17),AND($C71="Ibérico",Interno!$AM71="110"),0.015,AND($C71="Estándar",Interno!$AM71="21"),((3.75/Datos!$K71)+0.015),AND($C71="Estándar",Interno!$AM71="22"),((50/Datos!$K71)-0.17),AND($C71="Estándar",Interno!$AM71="210"),0.015)</f>
        <v/>
      </c>
      <c r="AO71" s="145" t="str" cm="1">
        <f t="array" ref="AO71">_xlfn.IFS($C71="","",AND($C71="Ibérico",Interno!$AM71="11"),((3.75/Datos!$K71)+0.015),AND($C71="Ibérico",Interno!$AM71="12"),((60/Datos!$K71)-0.21),AND($C71="Ibérico",Interno!$AM71="110"),0.015,AND($C71="Estándar",Interno!$AM71="21"),((3.75/Datos!$K71)+0.015),AND($C71="Estándar",Interno!$AM71="22"),((60/Datos!$K71)-0.21),AND($C71="Estándar",Interno!$AM71="210"),0.015)</f>
        <v/>
      </c>
      <c r="AP71" s="143" t="str">
        <f>IF($AI71="","",($AJ71/Datos!$U71)*Datos!$AA71*$AI71)</f>
        <v/>
      </c>
      <c r="AQ71" s="145" t="str">
        <f>IF($AI71="","",($AJ71/Datos!$U71)*Datos!$AB71*$AI71)</f>
        <v/>
      </c>
      <c r="AR71" s="143" t="str">
        <f>IF($AH71="","",($AH71/Datos!$U71)*Datos!$AF71)</f>
        <v/>
      </c>
      <c r="AS71" s="144" t="str">
        <f>IF($AH71="","",($AJ71/Datos!$U71)*Datos!$AF71*$AI71)</f>
        <v/>
      </c>
      <c r="AT71" s="144" t="str">
        <f>IF($AH71="","",TAN(Datos!$AG71*(PI()/180))*$AI71)</f>
        <v/>
      </c>
      <c r="AU71" s="144" t="str">
        <f>IF($AH71="","",TAN(Datos!$AH71*(PI()/180))*$AI71)</f>
        <v/>
      </c>
      <c r="AV71" s="144" t="str" cm="1">
        <f t="array" ref="AV71">_xlfn.IFS($AH71="","",AND($G71&lt;&gt;"",Datos!$F71="Recta"),$AW71,$G71&lt;&gt;"",TAN($AL71*(PI()/180))*$AI71)</f>
        <v/>
      </c>
      <c r="AW71" s="145" t="str">
        <f t="shared" ref="AW71:AW100" si="6">IF($AH71="","",TAN($AM71*(PI()/180))*$AI71)</f>
        <v/>
      </c>
      <c r="AY71" s="143" t="str" cm="1">
        <f t="array" ref="AY71">_xlfn.IFS($D71="","",$D71="AF 4.0 IP",Maestro!$AA$6,$D71="AF 4.1 IP",Maestro!$AA$7,$D71="AF 4.2 IP",Maestro!$AA$8,$D71="AF 4.0 EP",Maestro!$AA$13,$D71="AF 4.1. IP",Maestro!$AA$14,$D71="AF 4.2 IP",Maestro!$AA$15)</f>
        <v/>
      </c>
      <c r="AZ71" s="144" t="str" cm="1">
        <f t="array" ref="AZ71">_xlfn.IFS($D71="","",$D71="AF 4.0 IP",Maestro!$AB$6,$D71="AF 4.1 IP",Maestro!$AB$7,$D71="AF 4.2 IP",Maestro!$AB$8,$D71="AF 4.0 EP",Maestro!$AB$13,$D71="AF 4.1. IP",Maestro!$AB$14,$D71="AF 4.2 IP",Maestro!$AB$15)</f>
        <v/>
      </c>
      <c r="BA71" s="144" t="str" cm="1">
        <f t="array" ref="BA71">_xlfn.IFS(Datos!$V71="","",($AZ71-Datos!$V71)&lt;0,0,($AZ71-Datos!$V71)&gt;=0,($AZ71-Datos!$V71))</f>
        <v/>
      </c>
      <c r="BB71" s="144" t="str" cm="1">
        <f t="array" ref="BB71">_xlfn.IFS($D71="","",AND($D71&lt;&gt;"",OR(AND($C71="Ibérico",$AZ71&lt;=3.32),AND($C71="Estándar",$AZ71&lt;=3.25))),0.4,AND($D71="AF 4.0 IP",$AZ71&gt;3.32,$AZ71&lt;4.325),((7.34-$AZ71)/10.05),AND($D71="AF 4.1 IP",$AZ71&gt;3.32,$AZ71&lt;4.445),((7.82-$AZ71)/11.25),AND($D71="AF 4.2 IP",$AZ71&gt;3.32,$AZ71&lt;4.545),((8.22-$AZ71)/12.25),AND($D71="AF 4.0 EP",$AZ71&gt;3.25,$AZ71&lt;4.325),((7.55-$AZ71)/10.75),AND($D71="AF 4.1 EP",$AZ71&gt;3.25,$AZ71&lt;4.445),((8.03-$AZ71)/11.95),AND($D71="AF 4.2 EP",$AZ71&gt;3.25,$AZ71&lt;4.545),((8.43-$AZ71)/12.95),AND($AZ71&gt;=4.325,OR($D71="AF 4.0 IP",$D71="AF 4.0 EP")),0.3,AND($AZ71&gt;=4.445,OR($D71="AF 4.1 IP",$D71="AF 4.1 EP")),0.3,AND($AZ71&gt;=4.545,OR($D71="AF 4.2 IP",$D71="AF 4.2 EP")),0.3)</f>
        <v/>
      </c>
      <c r="BC71" s="144" t="str" cm="1">
        <f t="array" ref="BC71">_xlfn.IFS($D71="","",AND($D71&lt;&gt;"",OR(AND($C71="Ibérico",$AZ71&lt;=3.32),AND($C71="Estándar",$AZ71&lt;=3.25))),0,AND($D71="AF 4.0 IP",$AZ71&gt;3.32,$AZ71&lt;4.325),(($AZ71-3.32)/1.005),AND($D71="AF 4.1 IP",$AZ71&gt;3.32,$AZ71&lt;4.445),(($AZ71-3.32)/1.125),AND($D71="AF 4.2 IP",$AZ71&gt;3.32,$AZ71&lt;4.545),(($AZ71-3.32)/1.225),AND($D71="AF 4.0 EP",$AZ71&gt;3.25,$AZ71&lt;4.325),(($AZ71-3.25)/1.075),AND($D71="AF 4.1 EP",$AZ71&gt;3.25,$AZ71&lt;4.445),(($AZ71-3.25)/1.195),AND($D71="AF 4.2 EP",$AZ71&gt;3.25,$AZ71&lt;4.545),(($AZ71-3.25)/1.295),AND($AZ71&gt;=4.325,OR($D71="AF 4.0 IP",$D71="AF 4.0 EP")),1,AND($AZ71&gt;=4.445,OR($D71="AF 4.1 IP",$D71="AF 4.1 EP")),1,AND($AZ71&gt;=4.545,OR($D71="AF 4.2 IP",$D71="AF 4.2 EP")),1)</f>
        <v/>
      </c>
      <c r="BD71" s="144" t="str" cm="1">
        <f t="array" ref="BD71">_xlfn.IFS($C71="","",AND(Datos!$P71="Balasto OK",$BB71=0.4),0.1,AND(Datos!$P71="Balasto OK",$BB71=0.3),0.08,AND(Datos!$P71="Balasto NOK",$BB71=0.4),0.2,AND(Datos!$P71="Balasto NOK",$BB71=0.3),0.15,AND(Datos!$P71="Placa",$BB71=0.4),1,AND(Datos!$P71="Placa",$BB71=0.3),0.08)</f>
        <v/>
      </c>
      <c r="BE71" s="145" t="str" cm="1">
        <f t="array" ref="BE71">_xlfn.IFS($C71="","",AND(Datos!$P71="Balasto OK",$BB71=0.4),0.6,AND(Datos!$P71="Balasto OK",$BB71=0.3),0.45,AND(Datos!$P71="Balasto NOK",$BB71=0.4),1,AND(Datos!$P71="Balasto NOK",$BB71=0.3),0.75,AND(Datos!$P71="Placa",$BB71=0.4),0.6,AND(Datos!$P71="Placa",$BB71=0.3),0.45)</f>
        <v/>
      </c>
      <c r="BF71" s="143" t="str" cm="1">
        <f t="array" ref="BF71">_xlfn.IFS($C71="","",AND($C71="Ibérico",Interno!$AM71="11"),((3.75/Datos!$K71)+0.015),AND($C71="Ibérico",Interno!$AM71="12"),((50/Datos!$K71)-0.17),AND($C71="Ibérico",Interno!$AM71="110"),0.015,AND($C71="Estándar",Interno!$AM71="21"),((3.75/Datos!$K71)+0.015),AND($C71="Estándar",Interno!$AM71="22"),((50/Datos!$K71)-0.17),AND($C71="Estándar",Interno!$AM71="210"),0.015)</f>
        <v/>
      </c>
      <c r="BG71" s="145" t="str" cm="1">
        <f t="array" ref="BG71">_xlfn.IFS($C71="","",AND($C71="Ibérico",Interno!$AM71="11"),((3.75/Datos!$K71)+0.015),AND($C71="Ibérico",Interno!$AM71="12"),((60/Datos!$K71)-0.21),AND($C71="Ibérico",Interno!$AM71="110"),0.015,AND($C71="Estándar",Interno!$AM71="21"),((3.75/Datos!$K71)+0.015),AND($C71="Estándar",Interno!$AM71="22"),((60/Datos!$K71)-0.21),AND($C71="Estándar",Interno!$AM71="210"),0.015)</f>
        <v/>
      </c>
      <c r="BH71" s="143" t="str">
        <f>IF($BA71="","",($BB71/Datos!$U71)*Datos!$AA71*$BA71)</f>
        <v/>
      </c>
      <c r="BI71" s="145" t="str">
        <f>IF($BA71="","",($BB71/Datos!$U71)*Datos!$AB71*$BA71)</f>
        <v/>
      </c>
      <c r="BJ71" s="143" t="str">
        <f>IF($AZ71="","",($AZ71/Datos!$U71)*Datos!$AF71)</f>
        <v/>
      </c>
      <c r="BK71" s="144" t="str">
        <f>IF($AZ71="","",($BB71/Datos!$U71)*Datos!$AF71*$BA71)</f>
        <v/>
      </c>
      <c r="BL71" s="144" t="str">
        <f>IF($AZ71="","",TAN(Datos!$AG71*(PI()/180))*$BA71)</f>
        <v/>
      </c>
      <c r="BM71" s="144" t="str">
        <f>IF($AZ71="","",TAN(Datos!$AH71*(PI()/180))*$BA71)</f>
        <v/>
      </c>
      <c r="BN71" s="144" t="str" cm="1">
        <f t="array" ref="BN71">_xlfn.IFS($AZ71="","",AND($G71&lt;&gt;"",Datos!$F71="Recta"),$BO71,$G71&lt;&gt;"",TAN($BD71*(PI()/180))*$BA71)</f>
        <v/>
      </c>
      <c r="BO71" s="145" t="str">
        <f t="shared" ref="BO71:BO100" si="7">IF($AZ71="","",TAN($BE71*(PI()/180))*$BA71)</f>
        <v/>
      </c>
      <c r="BQ71" s="143" t="str" cm="1">
        <f t="array" ref="BQ71">_xlfn.IFS($D71="","",$D71="AF 4.0 IP",Maestro!$AC$6,$D71="AF 4.1 IP",Maestro!$AC$7,$D71="AF 4.2 IP",Maestro!$AC$8,$D71="AF 4.0 EP",Maestro!$AC$13,$D71="AF 4.1. IP",Maestro!$AC$14,$D71="AF 4.2 IP",Maestro!$AC$15)</f>
        <v/>
      </c>
      <c r="BR71" s="144" t="str" cm="1">
        <f t="array" ref="BR71">_xlfn.IFS($D71="","",$D71="AF 4.0 IP",Maestro!$AD$6,$D71="AF 4.1 IP",Maestro!$AD$7,$D71="AF 4.2 IP",Maestro!$AD$8,$D71="AF 4.0 EP",Maestro!$AD$13,$D71="AF 4.1. IP",Maestro!$AD$14,$D71="AF 4.2 IP",Maestro!$AD$15)</f>
        <v/>
      </c>
      <c r="BS71" s="144" t="str" cm="1">
        <f t="array" ref="BS71">_xlfn.IFS($D71="","",AND($D71&lt;&gt;"",OR(AND($C71="Ibérico",$BR71&lt;=3.32),AND($C71="Estándar",$BR71&lt;=3.25))),0.4,AND($D71="AF 4.0 IP",$BR71&gt;3.32,$BR71&lt;4.325),((7.34-$BR71)/10.05),AND($D71="AF 4.1 IP",$BR71&gt;3.32,$BR71&lt;4.445),((7.82-$BR71)/11.25),AND($D71="AF 4.2 IP",$BR71&gt;3.32,$BR71&lt;4.545),((8.22-$BR71)/12.25),AND($D71="AF 4.0 EP",$BR71&gt;3.25,$BR71&lt;4.325),((7.55-$BR71)/10.75),AND($D71="AF 4.1 EP",$BR71&gt;3.25,$BR71&lt;4.445),((8.03-$BR71)/11.95),AND($D71="AF 4.2 EP",$BR71&gt;3.25,$BR71&lt;4.545),((8.43-$BR71)/12.95),AND($BR71&gt;=4.325,OR($D71="AF 4.0 IP",$D71="AF 4.0 EP")),0.3,AND($BR71&gt;=4.445,OR($D71="AF 4.1 IP",$D71="AF 4.1 EP")),0.3,AND($BR71&gt;=4.545,OR($D71="AF 4.2 IP",$D71="AF 4.2 EP")),0.3)</f>
        <v/>
      </c>
      <c r="BT71" s="145" t="str" cm="1">
        <f t="array" ref="BT71">_xlfn.IFS($D71="","",AND($D71&lt;&gt;"",OR(AND($C71="Ibérico",$BR71&lt;=3.32),AND($C71="Estándar",$BR71&lt;=3.25))),0,AND($D71="AF 4.0 IP",$BR71&gt;3.32,$BR71&lt;4.325),(($BR71-3.32)/1.005),AND($D71="AF 4.1 IP",$BR71&gt;3.32,$BR71&lt;4.445),(($BR71-3.32)/1.125),AND($D71="AF 4.2 IP",$BR71&gt;3.32,$BR71&lt;4.545),(($BR71-3.32)/1.225),AND($D71="AF 4.0 EP",$BR71&gt;3.25,$BR71&lt;4.325),(($BR71-3.25)/1.075),AND($D71="AF 4.1 EP",$BR71&gt;3.25,$BR71&lt;4.445),(($BR71-3.25)/1.195),AND($D71="AF 4.2 EP",$BR71&gt;3.25,$BR71&lt;4.545),(($BR71-3.25)/1.295),AND($BR71&gt;=4.325,OR($D71="AF 4.0 IP",$D71="AF 4.0 EP")),1,AND($BR71&gt;=4.445,OR($D71="AF 4.1 IP",$D71="AF 4.1 EP")),1,AND($BR71&gt;=4.545,OR($D71="AF 4.2 IP",$D71="AF 4.2 EP")),1)</f>
        <v/>
      </c>
      <c r="BU71" s="143" t="str" cm="1">
        <f t="array" ref="BU71">_xlfn.IFS($C71="","",AND($C71="Ibérico",Interno!$AM71="11"),((3.75/Datos!$K71)+0.015),AND($C71="Ibérico",Interno!$AM71="12"),((50/Datos!$K71)-0.17),AND($C71="Ibérico",Interno!$AM71="110"),0.015,AND($C71="Estándar",Interno!$AM71="21"),((3.75/Datos!$K71)+0.015),AND($C71="Estándar",Interno!$AM71="22"),((50/Datos!$K71)-0.17),AND($C71="Estándar",Interno!$AM71="210"),0.015)</f>
        <v/>
      </c>
      <c r="BV71" s="145" t="str" cm="1">
        <f t="array" ref="BV71">_xlfn.IFS($C71="","",AND($C71="Ibérico",Interno!$AM71="11"),((3.75/Datos!$K71)+0.015),AND($C71="Ibérico",Interno!$AM71="12"),((60/Datos!$K71)-0.21),AND($C71="Ibérico",Interno!$AM71="110"),0.015,AND($C71="Estándar",Interno!$AM71="21"),((3.75/Datos!$K71)+0.015),AND($C71="Estándar",Interno!$AM71="22"),((60/Datos!$K71)-0.21),AND($C71="Estándar",Interno!$AM71="210"),0.015)</f>
        <v/>
      </c>
      <c r="BW71" s="146" t="str">
        <f>IF($BR71="","",($BR71/Datos!$U71)*Datos!$AF71)</f>
        <v/>
      </c>
    </row>
    <row r="72" spans="2:75" x14ac:dyDescent="0.35">
      <c r="B72" s="143" t="str">
        <f>IF(Datos!$B72="","",Datos!$B72)</f>
        <v/>
      </c>
      <c r="C72" s="144" t="str">
        <f>IF(Datos!$E72="","",Datos!$E72)</f>
        <v/>
      </c>
      <c r="D72" s="145" t="str">
        <f>IF(Datos!$J72="","",Datos!$J72)</f>
        <v/>
      </c>
      <c r="F72" s="143" t="str" cm="1">
        <f t="array" ref="F72">_xlfn.IFS($D72="","",$D72="AF 4.0 IP",Maestro!$W$6,$D72="AF 4.1 IP",Maestro!$W$7,$D72="AF 4.2 IP",Maestro!$W$8,$D72="AF 4.0 EP",Maestro!$W$13,$D72="AF 4.1. IP",Maestro!$W$14,$D72="AF 4.2 IP",Maestro!$W$15)</f>
        <v/>
      </c>
      <c r="G72" s="144" t="str" cm="1">
        <f t="array" ref="G72">_xlfn.IFS($D72="","",$D72="AF 4.0 IP",Maestro!$X$6,$D72="AF 4.1 IP",Maestro!$X$7,$D72="AF 4.2 IP",Maestro!$X$8,$D72="AF 4.0 EP",Maestro!$X$13,$D72="AF 4.1. IP",Maestro!$X$14,$D72="AF 4.2 IP",Maestro!$X$15)</f>
        <v/>
      </c>
      <c r="H72" s="144" t="str" cm="1">
        <f t="array" ref="H72">_xlfn.IFS(Datos!$V72="","",($G72-Datos!$V72)&lt;0,0,($G72-Datos!$V72)&gt;=0,($G72-Datos!$V72))</f>
        <v/>
      </c>
      <c r="I72" s="144" t="str" cm="1">
        <f t="array" ref="I72">_xlfn.IFS($D72="","",AND($D72&lt;&gt;"",OR(AND($C72="Ibérico",$G72&lt;=3.32),AND($C72="Estándar",$G72&lt;=3.25))),0.4,AND($D72="AF 4.0 IP",$G72&gt;3.32,$G72&lt;4.325),((7.34-$G72)/10.05),AND($D72="AF 4.1 IP",$G72&gt;3.32,$G72&lt;4.445),((7.82-$G72)/11.25),AND($D72="AF 4.2 IP",$G72&gt;3.32,$G72&lt;4.545),((8.22-$G72)/12.25),AND($D72="AF 4.0 EP",$G72&gt;3.25,$G72&lt;4.325),((7.55-$G72)/10.75),AND($D72="AF 4.1 EP",$G72&gt;3.25,$G72&lt;4.445),((8.03-$G72)/11.95),AND($D72="AF 4.2 EP",$G72&gt;3.25,$G72&lt;4.545),((8.43-$G72)/12.95),AND($G72&gt;=4.325,OR($D72="AF 4.0 IP",$D72="AF 4.0 EP")),0.3,AND($G72&gt;=4.445,OR($D72="AF 4.1 IP",$D72="AF 4.1 EP")),0.3,AND($G72&gt;=4.545,OR($D72="AF 4.2 IP",$D72="AF 4.2 EP")),0.3)</f>
        <v/>
      </c>
      <c r="J72" s="144" t="str" cm="1">
        <f t="array" ref="J72">_xlfn.IFS($D72="","",AND($D72&lt;&gt;"",OR(AND($C72="Ibérico",$G72&lt;=3.32),AND($C72="Estándar",$G72&lt;=3.25))),0,AND($D72="AF 4.0 IP",$G72&gt;3.32,$G72&lt;4.325),(($G72-3.32)/1.005),AND($D72="AF 4.1 IP",$G72&gt;3.32,$G72&lt;4.445),(($G72-3.32)/1.125),AND($D72="AF 4.2 IP",$G72&gt;3.32,$G72&lt;4.545),(($G72-3.32)/1.225),AND($D72="AF 4.0 EP",$G72&gt;3.25,$G72&lt;4.325),(($G72-3.25)/1.075),AND($D72="AF 4.1 EP",$G72&gt;3.25,$G72&lt;4.445),(($G72-3.25)/1.195),AND($D72="AF 4.2 EP",$G72&gt;3.25,$G72&lt;4.545),(($G72-3.25)/1.295),AND($G72&gt;=4.325,OR($D72="AF 4.0 IP",$D72="AF 4.0 EP")),1,AND($G72&gt;=4.445,OR($D72="AF 4.1 IP",$D72="AF 4.1 EP")),1,AND($G72&gt;=4.545,OR($D72="AF 4.2 IP",$D72="AF 4.2 EP")),1)</f>
        <v/>
      </c>
      <c r="K72" s="144" t="str" cm="1">
        <f t="array" ref="K72">_xlfn.IFS($C72="","",AND(Datos!$P72="Balasto OK",$I72=0.4),0.1,AND(Datos!$P72="Balasto OK",$I72=0.3),0.08,AND(Datos!$P72="Balasto NOK",$I72=0.4),0.2,AND(Datos!$P72="Balasto NOK",$I72=0.3),0.15,AND(Datos!$P72="Placa",$I72=0.4),1,AND(Datos!$P72="Placa",$I72=0.3),0.08)</f>
        <v/>
      </c>
      <c r="L72" s="145" t="str" cm="1">
        <f t="array" ref="L72">_xlfn.IFS($C72="","",AND(Datos!$P72="Balasto OK",$I72=0.4),0.6,AND(Datos!$P72="Balasto OK",$I72=0.3),0.45,AND(Datos!$P72="Balasto NOK",$I72=0.4),1,AND(Datos!$P72="Balasto NOK",$I72=0.3),0.75,AND(Datos!$P72="Placa",$I72=0.4),0.6,AND(Datos!$P72="Placa",$I72=0.3),0.45)</f>
        <v/>
      </c>
      <c r="M72" s="143" t="str" cm="1">
        <f t="array" ref="M72">_xlfn.IFS($C72="","",AND($C72="Ibérico",Interno!$AM72="11"),((3.75/Datos!$K72)+(16.25*$J72/Datos!$K72)+0.015),AND($C72="Ibérico",Interno!$AM72="12"),((50/Datos!$K72)+(0.065*$J72)-0.17),AND($C72="Ibérico",Interno!$AM72="110"),0.015,AND($C72="Estándar",Interno!$AM72="21"),((3.75/Datos!$K72)+(16.25*$J72/Datos!$K72)+0.015),AND($C72="Estándar",Interno!$AM72="22"),((50/Datos!$K72)+(0.065*$J72)-0.17),AND($C72="Estándar",Interno!$AM72="210"),0.015)</f>
        <v/>
      </c>
      <c r="N72" s="145" t="str" cm="1">
        <f t="array" ref="N72">_xlfn.IFS($C72="","",AND($C72="Ibérico",Interno!$AM72="11"),((3.75/Datos!$K72)+(16.25*$J72/Datos!$K72)+0.015),AND($C72="Ibérico",Interno!$AM72="12"),((60/Datos!$K72)+($J72*(0.105-(10/Datos!$K72)))-0.21),AND($C72="Ibérico",Interno!$AM72="110"),0.015,AND($C72="Estándar",Interno!$AM72="21"),((3.75/Datos!$K72)+(16.25*$J72/Datos!$K72)+0.015),AND($C72="Estándar",Interno!$AM72="22"),((60/Datos!$K72)+($J72*(0.105-(10/Datos!$K72)))-0.21),AND($C72="Estándar",Interno!$AM72="210"),0.015)</f>
        <v/>
      </c>
      <c r="O72" s="143" t="str">
        <f>IF($H72="","",($I72/Datos!$U72)*Datos!$AA72*$H72)</f>
        <v/>
      </c>
      <c r="P72" s="145" t="str">
        <f>IF($H72="","",($I72/Datos!$U72)*Datos!$AB72*$H72)</f>
        <v/>
      </c>
      <c r="Q72" s="143" t="str">
        <f>IF($F72="","",($I72/Datos!$U72)*Datos!$AA72*$F72)</f>
        <v/>
      </c>
      <c r="R72" s="145" t="str">
        <f>IF($F72="","",($I72/Datos!$U72)*Datos!$AB72*$F72)</f>
        <v/>
      </c>
      <c r="S72" s="143" t="str">
        <f>IF($G72="","",($G72/Datos!$U72)*Datos!$AF72)</f>
        <v/>
      </c>
      <c r="T72" s="144" t="str">
        <f>IF($G72="","",($I72/Datos!$U72)*Datos!$AF72*$H72)</f>
        <v/>
      </c>
      <c r="U72" s="144" t="str">
        <f>IF($G72="","",TAN(Datos!$AG72*(PI()/180))*$H72)</f>
        <v/>
      </c>
      <c r="V72" s="144" t="str">
        <f>IF($G72="","",TAN(Datos!$AH72*(PI()/180))*$H72)</f>
        <v/>
      </c>
      <c r="W72" s="144" t="str" cm="1">
        <f t="array" ref="W72">_xlfn.IFS($G72="","",AND($G72&lt;&gt;"",Datos!$F72="Recta"),$X72,$G72&lt;&gt;"",TAN($K72*(PI()/180))*$H72)</f>
        <v/>
      </c>
      <c r="X72" s="145" t="str">
        <f t="shared" si="4"/>
        <v/>
      </c>
      <c r="Y72" s="143" t="str">
        <f>IF($F72="","",-(Datos!$AF72/2)+($F72/Datos!$U72)*Datos!$AF72)</f>
        <v/>
      </c>
      <c r="Z72" s="144" t="str">
        <f>IF($F72="","",(Datos!$AF72/2)+($F72/Datos!$U72)*Datos!$AF72)</f>
        <v/>
      </c>
      <c r="AA72" s="144" t="str">
        <f>IF($F72="","",$I72*($F72/Datos!$U72)*Datos!$AF72)</f>
        <v/>
      </c>
      <c r="AB72" s="144" t="str">
        <f>IF($F72="","",TAN(Datos!$AG72*(PI()/180))*$F72)</f>
        <v/>
      </c>
      <c r="AC72" s="144" t="str">
        <f>IF($F72="","",TAN(Datos!$AH72*(PI()/180))*$F72)</f>
        <v/>
      </c>
      <c r="AD72" s="144" t="str" cm="1">
        <f t="array" ref="AD72">_xlfn.IFS($G72="","",AND($G72&lt;&gt;"",Datos!$F72="Recta"),$AE72,$G72&lt;&gt;"",TAN($L72*(PI()/180))*$F72)</f>
        <v/>
      </c>
      <c r="AE72" s="145" t="str">
        <f t="shared" si="5"/>
        <v/>
      </c>
      <c r="AG72" s="143" t="str" cm="1">
        <f t="array" ref="AG72">_xlfn.IFS($D72="","",$D72="AF 4.0 IP",Maestro!$Y$6,$D72="AF 4.1 IP",Maestro!$Y$7,$D72="AF 4.2 IP",Maestro!$Y$8,$D72="AF 4.0 EP",Maestro!$Y$13,$D72="AF 4.1. IP",Maestro!$Y$14,$D72="AF 4.2 IP",Maestro!$Y$15)</f>
        <v/>
      </c>
      <c r="AH72" s="144" t="str" cm="1">
        <f t="array" ref="AH72">_xlfn.IFS($D72="","",$D72="AF 4.0 IP",Maestro!$Z$6,$D72="AF 4.1 IP",Maestro!$Z$7,$D72="AF 4.2 IP",Maestro!$Z$8,$D72="AF 4.0 EP",Maestro!$Z$13,$D72="AF 4.1. IP",Maestro!$Z$14,$D72="AF 4.2 IP",Maestro!$Z$15)</f>
        <v/>
      </c>
      <c r="AI72" s="144" t="str" cm="1">
        <f t="array" ref="AI72">_xlfn.IFS(Datos!$V72="","",($AH72-Datos!$V72)&lt;0,0,($AH72-Datos!$V72)&gt;=0,($AH72-Datos!$V72))</f>
        <v/>
      </c>
      <c r="AJ72" s="144" t="str" cm="1">
        <f t="array" ref="AJ72">_xlfn.IFS($D72="","",AND($D72&lt;&gt;"",OR(AND($C72="Ibérico",$AH72&lt;=3.32),AND($C72="Estándar",$AH72&lt;=3.25))),0.4,AND($D72="AF 4.0 IP",$AH72&gt;3.32,$AH72&lt;4.325),((7.34-$AH72)/10.05),AND($D72="AF 4.1 IP",$AH72&gt;3.32,$AH72&lt;4.445),((7.82-$AH72)/11.25),AND($D72="AF 4.2 IP",$AH72&gt;3.32,$AH72&lt;4.545),((8.22-$AH72)/12.25),AND($D72="AF 4.0 EP",$AH72&gt;3.25,$AH72&lt;4.325),((7.55-$AH72)/10.75),AND($D72="AF 4.1 EP",$AH72&gt;3.25,$AH72&lt;4.445),((8.03-$AH72)/11.95),AND($D72="AF 4.2 EP",$AH72&gt;3.25,$AH72&lt;4.545),((8.43-$AH72)/12.95),AND($AH72&gt;=4.325,OR($D72="AF 4.0 IP",$D72="AF 4.0 EP")),0.3,AND($AH72&gt;=4.445,OR($D72="AF 4.1 IP",$D72="AF 4.1 EP")),0.3,AND($AH72&gt;=4.545,OR($D72="AF 4.2 IP",$D72="AF 4.2 EP")),0.3)</f>
        <v/>
      </c>
      <c r="AK72" s="144" t="str" cm="1">
        <f t="array" ref="AK72">_xlfn.IFS($D72="","",AND($D72&lt;&gt;"",OR(AND($C72="Ibérico",$AH72&lt;=3.32),AND($C72="Estándar",$AH72&lt;=3.25))),0,AND($D72="AF 4.0 IP",$AH72&gt;3.32,$AH72&lt;4.325),(($AH72-3.32)/1.005),AND($D72="AF 4.1 IP",$AH72&gt;3.32,$AH72&lt;4.445),(($AH72-3.32)/1.125),AND($D72="AF 4.2 IP",$AH72&gt;3.32,$AH72&lt;4.545),(($AH72-3.32)/1.225),AND($D72="AF 4.0 EP",$AH72&gt;3.25,$AH72&lt;4.325),(($AH72-3.25)/1.075),AND($D72="AF 4.1 EP",$AH72&gt;3.25,$AH72&lt;4.445),(($AH72-3.25)/1.195),AND($D72="AF 4.2 EP",$AH72&gt;3.25,$AH72&lt;4.545),(($AH72-3.25)/1.295),AND($AH72&gt;=4.325,OR($D72="AF 4.0 IP",$D72="AF 4.0 EP")),1,AND($AH72&gt;=4.445,OR($D72="AF 4.1 IP",$D72="AF 4.1 EP")),1,AND($AH72&gt;=4.545,OR($D72="AF 4.2 IP",$D72="AF 4.2 EP")),1)</f>
        <v/>
      </c>
      <c r="AL72" s="144" t="str" cm="1">
        <f t="array" ref="AL72">_xlfn.IFS($C72="","",AND(Datos!$P72="Balasto OK",$AJ72=0.4),0.1,AND(Datos!$P72="Balasto OK",$AJ72=0.3),0.08,AND(Datos!$P72="Balasto NOK",$AJ72=0.4),0.2,AND(Datos!$P72="Balasto NOK",$AJ72=0.3),0.15,AND(Datos!$P72="Placa",$AJ72=0.4),1,AND(Datos!$P72="Placa",$AJ72=0.3),0.08)</f>
        <v/>
      </c>
      <c r="AM72" s="145" t="str" cm="1">
        <f t="array" ref="AM72">_xlfn.IFS($C72="","",AND(Datos!$P72="Balasto OK",$AJ72=0.4),0.6,AND(Datos!$P72="Balasto OK",$AJ72=0.3),0.45,AND(Datos!$P72="Balasto NOK",$AJ72=0.4),1,AND(Datos!$P72="Balasto NOK",$AJ72=0.3),0.75,AND(Datos!$P72="Placa",$AJ72=0.4),0.6,AND(Datos!$P72="Placa",$AJ72=0.3),0.45)</f>
        <v/>
      </c>
      <c r="AN72" s="143" t="str" cm="1">
        <f t="array" ref="AN72">_xlfn.IFS($C72="","",AND($C72="Ibérico",Interno!$AM72="11"),((3.75/Datos!$K72)+0.015),AND($C72="Ibérico",Interno!$AM72="12"),((50/Datos!$K72)-0.17),AND($C72="Ibérico",Interno!$AM72="110"),0.015,AND($C72="Estándar",Interno!$AM72="21"),((3.75/Datos!$K72)+0.015),AND($C72="Estándar",Interno!$AM72="22"),((50/Datos!$K72)-0.17),AND($C72="Estándar",Interno!$AM72="210"),0.015)</f>
        <v/>
      </c>
      <c r="AO72" s="145" t="str" cm="1">
        <f t="array" ref="AO72">_xlfn.IFS($C72="","",AND($C72="Ibérico",Interno!$AM72="11"),((3.75/Datos!$K72)+0.015),AND($C72="Ibérico",Interno!$AM72="12"),((60/Datos!$K72)-0.21),AND($C72="Ibérico",Interno!$AM72="110"),0.015,AND($C72="Estándar",Interno!$AM72="21"),((3.75/Datos!$K72)+0.015),AND($C72="Estándar",Interno!$AM72="22"),((60/Datos!$K72)-0.21),AND($C72="Estándar",Interno!$AM72="210"),0.015)</f>
        <v/>
      </c>
      <c r="AP72" s="143" t="str">
        <f>IF($AI72="","",($AJ72/Datos!$U72)*Datos!$AA72*$AI72)</f>
        <v/>
      </c>
      <c r="AQ72" s="145" t="str">
        <f>IF($AI72="","",($AJ72/Datos!$U72)*Datos!$AB72*$AI72)</f>
        <v/>
      </c>
      <c r="AR72" s="143" t="str">
        <f>IF($AH72="","",($AH72/Datos!$U72)*Datos!$AF72)</f>
        <v/>
      </c>
      <c r="AS72" s="144" t="str">
        <f>IF($AH72="","",($AJ72/Datos!$U72)*Datos!$AF72*$AI72)</f>
        <v/>
      </c>
      <c r="AT72" s="144" t="str">
        <f>IF($AH72="","",TAN(Datos!$AG72*(PI()/180))*$AI72)</f>
        <v/>
      </c>
      <c r="AU72" s="144" t="str">
        <f>IF($AH72="","",TAN(Datos!$AH72*(PI()/180))*$AI72)</f>
        <v/>
      </c>
      <c r="AV72" s="144" t="str" cm="1">
        <f t="array" ref="AV72">_xlfn.IFS($AH72="","",AND($G72&lt;&gt;"",Datos!$F72="Recta"),$AW72,$G72&lt;&gt;"",TAN($AL72*(PI()/180))*$AI72)</f>
        <v/>
      </c>
      <c r="AW72" s="145" t="str">
        <f t="shared" si="6"/>
        <v/>
      </c>
      <c r="AY72" s="143" t="str" cm="1">
        <f t="array" ref="AY72">_xlfn.IFS($D72="","",$D72="AF 4.0 IP",Maestro!$AA$6,$D72="AF 4.1 IP",Maestro!$AA$7,$D72="AF 4.2 IP",Maestro!$AA$8,$D72="AF 4.0 EP",Maestro!$AA$13,$D72="AF 4.1. IP",Maestro!$AA$14,$D72="AF 4.2 IP",Maestro!$AA$15)</f>
        <v/>
      </c>
      <c r="AZ72" s="144" t="str" cm="1">
        <f t="array" ref="AZ72">_xlfn.IFS($D72="","",$D72="AF 4.0 IP",Maestro!$AB$6,$D72="AF 4.1 IP",Maestro!$AB$7,$D72="AF 4.2 IP",Maestro!$AB$8,$D72="AF 4.0 EP",Maestro!$AB$13,$D72="AF 4.1. IP",Maestro!$AB$14,$D72="AF 4.2 IP",Maestro!$AB$15)</f>
        <v/>
      </c>
      <c r="BA72" s="144" t="str" cm="1">
        <f t="array" ref="BA72">_xlfn.IFS(Datos!$V72="","",($AZ72-Datos!$V72)&lt;0,0,($AZ72-Datos!$V72)&gt;=0,($AZ72-Datos!$V72))</f>
        <v/>
      </c>
      <c r="BB72" s="144" t="str" cm="1">
        <f t="array" ref="BB72">_xlfn.IFS($D72="","",AND($D72&lt;&gt;"",OR(AND($C72="Ibérico",$AZ72&lt;=3.32),AND($C72="Estándar",$AZ72&lt;=3.25))),0.4,AND($D72="AF 4.0 IP",$AZ72&gt;3.32,$AZ72&lt;4.325),((7.34-$AZ72)/10.05),AND($D72="AF 4.1 IP",$AZ72&gt;3.32,$AZ72&lt;4.445),((7.82-$AZ72)/11.25),AND($D72="AF 4.2 IP",$AZ72&gt;3.32,$AZ72&lt;4.545),((8.22-$AZ72)/12.25),AND($D72="AF 4.0 EP",$AZ72&gt;3.25,$AZ72&lt;4.325),((7.55-$AZ72)/10.75),AND($D72="AF 4.1 EP",$AZ72&gt;3.25,$AZ72&lt;4.445),((8.03-$AZ72)/11.95),AND($D72="AF 4.2 EP",$AZ72&gt;3.25,$AZ72&lt;4.545),((8.43-$AZ72)/12.95),AND($AZ72&gt;=4.325,OR($D72="AF 4.0 IP",$D72="AF 4.0 EP")),0.3,AND($AZ72&gt;=4.445,OR($D72="AF 4.1 IP",$D72="AF 4.1 EP")),0.3,AND($AZ72&gt;=4.545,OR($D72="AF 4.2 IP",$D72="AF 4.2 EP")),0.3)</f>
        <v/>
      </c>
      <c r="BC72" s="144" t="str" cm="1">
        <f t="array" ref="BC72">_xlfn.IFS($D72="","",AND($D72&lt;&gt;"",OR(AND($C72="Ibérico",$AZ72&lt;=3.32),AND($C72="Estándar",$AZ72&lt;=3.25))),0,AND($D72="AF 4.0 IP",$AZ72&gt;3.32,$AZ72&lt;4.325),(($AZ72-3.32)/1.005),AND($D72="AF 4.1 IP",$AZ72&gt;3.32,$AZ72&lt;4.445),(($AZ72-3.32)/1.125),AND($D72="AF 4.2 IP",$AZ72&gt;3.32,$AZ72&lt;4.545),(($AZ72-3.32)/1.225),AND($D72="AF 4.0 EP",$AZ72&gt;3.25,$AZ72&lt;4.325),(($AZ72-3.25)/1.075),AND($D72="AF 4.1 EP",$AZ72&gt;3.25,$AZ72&lt;4.445),(($AZ72-3.25)/1.195),AND($D72="AF 4.2 EP",$AZ72&gt;3.25,$AZ72&lt;4.545),(($AZ72-3.25)/1.295),AND($AZ72&gt;=4.325,OR($D72="AF 4.0 IP",$D72="AF 4.0 EP")),1,AND($AZ72&gt;=4.445,OR($D72="AF 4.1 IP",$D72="AF 4.1 EP")),1,AND($AZ72&gt;=4.545,OR($D72="AF 4.2 IP",$D72="AF 4.2 EP")),1)</f>
        <v/>
      </c>
      <c r="BD72" s="144" t="str" cm="1">
        <f t="array" ref="BD72">_xlfn.IFS($C72="","",AND(Datos!$P72="Balasto OK",$BB72=0.4),0.1,AND(Datos!$P72="Balasto OK",$BB72=0.3),0.08,AND(Datos!$P72="Balasto NOK",$BB72=0.4),0.2,AND(Datos!$P72="Balasto NOK",$BB72=0.3),0.15,AND(Datos!$P72="Placa",$BB72=0.4),1,AND(Datos!$P72="Placa",$BB72=0.3),0.08)</f>
        <v/>
      </c>
      <c r="BE72" s="145" t="str" cm="1">
        <f t="array" ref="BE72">_xlfn.IFS($C72="","",AND(Datos!$P72="Balasto OK",$BB72=0.4),0.6,AND(Datos!$P72="Balasto OK",$BB72=0.3),0.45,AND(Datos!$P72="Balasto NOK",$BB72=0.4),1,AND(Datos!$P72="Balasto NOK",$BB72=0.3),0.75,AND(Datos!$P72="Placa",$BB72=0.4),0.6,AND(Datos!$P72="Placa",$BB72=0.3),0.45)</f>
        <v/>
      </c>
      <c r="BF72" s="143" t="str" cm="1">
        <f t="array" ref="BF72">_xlfn.IFS($C72="","",AND($C72="Ibérico",Interno!$AM72="11"),((3.75/Datos!$K72)+0.015),AND($C72="Ibérico",Interno!$AM72="12"),((50/Datos!$K72)-0.17),AND($C72="Ibérico",Interno!$AM72="110"),0.015,AND($C72="Estándar",Interno!$AM72="21"),((3.75/Datos!$K72)+0.015),AND($C72="Estándar",Interno!$AM72="22"),((50/Datos!$K72)-0.17),AND($C72="Estándar",Interno!$AM72="210"),0.015)</f>
        <v/>
      </c>
      <c r="BG72" s="145" t="str" cm="1">
        <f t="array" ref="BG72">_xlfn.IFS($C72="","",AND($C72="Ibérico",Interno!$AM72="11"),((3.75/Datos!$K72)+0.015),AND($C72="Ibérico",Interno!$AM72="12"),((60/Datos!$K72)-0.21),AND($C72="Ibérico",Interno!$AM72="110"),0.015,AND($C72="Estándar",Interno!$AM72="21"),((3.75/Datos!$K72)+0.015),AND($C72="Estándar",Interno!$AM72="22"),((60/Datos!$K72)-0.21),AND($C72="Estándar",Interno!$AM72="210"),0.015)</f>
        <v/>
      </c>
      <c r="BH72" s="143" t="str">
        <f>IF($BA72="","",($BB72/Datos!$U72)*Datos!$AA72*$BA72)</f>
        <v/>
      </c>
      <c r="BI72" s="145" t="str">
        <f>IF($BA72="","",($BB72/Datos!$U72)*Datos!$AB72*$BA72)</f>
        <v/>
      </c>
      <c r="BJ72" s="143" t="str">
        <f>IF($AZ72="","",($AZ72/Datos!$U72)*Datos!$AF72)</f>
        <v/>
      </c>
      <c r="BK72" s="144" t="str">
        <f>IF($AZ72="","",($BB72/Datos!$U72)*Datos!$AF72*$BA72)</f>
        <v/>
      </c>
      <c r="BL72" s="144" t="str">
        <f>IF($AZ72="","",TAN(Datos!$AG72*(PI()/180))*$BA72)</f>
        <v/>
      </c>
      <c r="BM72" s="144" t="str">
        <f>IF($AZ72="","",TAN(Datos!$AH72*(PI()/180))*$BA72)</f>
        <v/>
      </c>
      <c r="BN72" s="144" t="str" cm="1">
        <f t="array" ref="BN72">_xlfn.IFS($AZ72="","",AND($G72&lt;&gt;"",Datos!$F72="Recta"),$BO72,$G72&lt;&gt;"",TAN($BD72*(PI()/180))*$BA72)</f>
        <v/>
      </c>
      <c r="BO72" s="145" t="str">
        <f t="shared" si="7"/>
        <v/>
      </c>
      <c r="BQ72" s="143" t="str" cm="1">
        <f t="array" ref="BQ72">_xlfn.IFS($D72="","",$D72="AF 4.0 IP",Maestro!$AC$6,$D72="AF 4.1 IP",Maestro!$AC$7,$D72="AF 4.2 IP",Maestro!$AC$8,$D72="AF 4.0 EP",Maestro!$AC$13,$D72="AF 4.1. IP",Maestro!$AC$14,$D72="AF 4.2 IP",Maestro!$AC$15)</f>
        <v/>
      </c>
      <c r="BR72" s="144" t="str" cm="1">
        <f t="array" ref="BR72">_xlfn.IFS($D72="","",$D72="AF 4.0 IP",Maestro!$AD$6,$D72="AF 4.1 IP",Maestro!$AD$7,$D72="AF 4.2 IP",Maestro!$AD$8,$D72="AF 4.0 EP",Maestro!$AD$13,$D72="AF 4.1. IP",Maestro!$AD$14,$D72="AF 4.2 IP",Maestro!$AD$15)</f>
        <v/>
      </c>
      <c r="BS72" s="144" t="str" cm="1">
        <f t="array" ref="BS72">_xlfn.IFS($D72="","",AND($D72&lt;&gt;"",OR(AND($C72="Ibérico",$BR72&lt;=3.32),AND($C72="Estándar",$BR72&lt;=3.25))),0.4,AND($D72="AF 4.0 IP",$BR72&gt;3.32,$BR72&lt;4.325),((7.34-$BR72)/10.05),AND($D72="AF 4.1 IP",$BR72&gt;3.32,$BR72&lt;4.445),((7.82-$BR72)/11.25),AND($D72="AF 4.2 IP",$BR72&gt;3.32,$BR72&lt;4.545),((8.22-$BR72)/12.25),AND($D72="AF 4.0 EP",$BR72&gt;3.25,$BR72&lt;4.325),((7.55-$BR72)/10.75),AND($D72="AF 4.1 EP",$BR72&gt;3.25,$BR72&lt;4.445),((8.03-$BR72)/11.95),AND($D72="AF 4.2 EP",$BR72&gt;3.25,$BR72&lt;4.545),((8.43-$BR72)/12.95),AND($BR72&gt;=4.325,OR($D72="AF 4.0 IP",$D72="AF 4.0 EP")),0.3,AND($BR72&gt;=4.445,OR($D72="AF 4.1 IP",$D72="AF 4.1 EP")),0.3,AND($BR72&gt;=4.545,OR($D72="AF 4.2 IP",$D72="AF 4.2 EP")),0.3)</f>
        <v/>
      </c>
      <c r="BT72" s="145" t="str" cm="1">
        <f t="array" ref="BT72">_xlfn.IFS($D72="","",AND($D72&lt;&gt;"",OR(AND($C72="Ibérico",$BR72&lt;=3.32),AND($C72="Estándar",$BR72&lt;=3.25))),0,AND($D72="AF 4.0 IP",$BR72&gt;3.32,$BR72&lt;4.325),(($BR72-3.32)/1.005),AND($D72="AF 4.1 IP",$BR72&gt;3.32,$BR72&lt;4.445),(($BR72-3.32)/1.125),AND($D72="AF 4.2 IP",$BR72&gt;3.32,$BR72&lt;4.545),(($BR72-3.32)/1.225),AND($D72="AF 4.0 EP",$BR72&gt;3.25,$BR72&lt;4.325),(($BR72-3.25)/1.075),AND($D72="AF 4.1 EP",$BR72&gt;3.25,$BR72&lt;4.445),(($BR72-3.25)/1.195),AND($D72="AF 4.2 EP",$BR72&gt;3.25,$BR72&lt;4.545),(($BR72-3.25)/1.295),AND($BR72&gt;=4.325,OR($D72="AF 4.0 IP",$D72="AF 4.0 EP")),1,AND($BR72&gt;=4.445,OR($D72="AF 4.1 IP",$D72="AF 4.1 EP")),1,AND($BR72&gt;=4.545,OR($D72="AF 4.2 IP",$D72="AF 4.2 EP")),1)</f>
        <v/>
      </c>
      <c r="BU72" s="143" t="str" cm="1">
        <f t="array" ref="BU72">_xlfn.IFS($C72="","",AND($C72="Ibérico",Interno!$AM72="11"),((3.75/Datos!$K72)+0.015),AND($C72="Ibérico",Interno!$AM72="12"),((50/Datos!$K72)-0.17),AND($C72="Ibérico",Interno!$AM72="110"),0.015,AND($C72="Estándar",Interno!$AM72="21"),((3.75/Datos!$K72)+0.015),AND($C72="Estándar",Interno!$AM72="22"),((50/Datos!$K72)-0.17),AND($C72="Estándar",Interno!$AM72="210"),0.015)</f>
        <v/>
      </c>
      <c r="BV72" s="145" t="str" cm="1">
        <f t="array" ref="BV72">_xlfn.IFS($C72="","",AND($C72="Ibérico",Interno!$AM72="11"),((3.75/Datos!$K72)+0.015),AND($C72="Ibérico",Interno!$AM72="12"),((60/Datos!$K72)-0.21),AND($C72="Ibérico",Interno!$AM72="110"),0.015,AND($C72="Estándar",Interno!$AM72="21"),((3.75/Datos!$K72)+0.015),AND($C72="Estándar",Interno!$AM72="22"),((60/Datos!$K72)-0.21),AND($C72="Estándar",Interno!$AM72="210"),0.015)</f>
        <v/>
      </c>
      <c r="BW72" s="146" t="str">
        <f>IF($BR72="","",($BR72/Datos!$U72)*Datos!$AF72)</f>
        <v/>
      </c>
    </row>
    <row r="73" spans="2:75" x14ac:dyDescent="0.35">
      <c r="B73" s="143" t="str">
        <f>IF(Datos!$B73="","",Datos!$B73)</f>
        <v/>
      </c>
      <c r="C73" s="144" t="str">
        <f>IF(Datos!$E73="","",Datos!$E73)</f>
        <v/>
      </c>
      <c r="D73" s="145" t="str">
        <f>IF(Datos!$J73="","",Datos!$J73)</f>
        <v/>
      </c>
      <c r="F73" s="143" t="str" cm="1">
        <f t="array" ref="F73">_xlfn.IFS($D73="","",$D73="AF 4.0 IP",Maestro!$W$6,$D73="AF 4.1 IP",Maestro!$W$7,$D73="AF 4.2 IP",Maestro!$W$8,$D73="AF 4.0 EP",Maestro!$W$13,$D73="AF 4.1. IP",Maestro!$W$14,$D73="AF 4.2 IP",Maestro!$W$15)</f>
        <v/>
      </c>
      <c r="G73" s="144" t="str" cm="1">
        <f t="array" ref="G73">_xlfn.IFS($D73="","",$D73="AF 4.0 IP",Maestro!$X$6,$D73="AF 4.1 IP",Maestro!$X$7,$D73="AF 4.2 IP",Maestro!$X$8,$D73="AF 4.0 EP",Maestro!$X$13,$D73="AF 4.1. IP",Maestro!$X$14,$D73="AF 4.2 IP",Maestro!$X$15)</f>
        <v/>
      </c>
      <c r="H73" s="144" t="str" cm="1">
        <f t="array" ref="H73">_xlfn.IFS(Datos!$V73="","",($G73-Datos!$V73)&lt;0,0,($G73-Datos!$V73)&gt;=0,($G73-Datos!$V73))</f>
        <v/>
      </c>
      <c r="I73" s="144" t="str" cm="1">
        <f t="array" ref="I73">_xlfn.IFS($D73="","",AND($D73&lt;&gt;"",OR(AND($C73="Ibérico",$G73&lt;=3.32),AND($C73="Estándar",$G73&lt;=3.25))),0.4,AND($D73="AF 4.0 IP",$G73&gt;3.32,$G73&lt;4.325),((7.34-$G73)/10.05),AND($D73="AF 4.1 IP",$G73&gt;3.32,$G73&lt;4.445),((7.82-$G73)/11.25),AND($D73="AF 4.2 IP",$G73&gt;3.32,$G73&lt;4.545),((8.22-$G73)/12.25),AND($D73="AF 4.0 EP",$G73&gt;3.25,$G73&lt;4.325),((7.55-$G73)/10.75),AND($D73="AF 4.1 EP",$G73&gt;3.25,$G73&lt;4.445),((8.03-$G73)/11.95),AND($D73="AF 4.2 EP",$G73&gt;3.25,$G73&lt;4.545),((8.43-$G73)/12.95),AND($G73&gt;=4.325,OR($D73="AF 4.0 IP",$D73="AF 4.0 EP")),0.3,AND($G73&gt;=4.445,OR($D73="AF 4.1 IP",$D73="AF 4.1 EP")),0.3,AND($G73&gt;=4.545,OR($D73="AF 4.2 IP",$D73="AF 4.2 EP")),0.3)</f>
        <v/>
      </c>
      <c r="J73" s="144" t="str" cm="1">
        <f t="array" ref="J73">_xlfn.IFS($D73="","",AND($D73&lt;&gt;"",OR(AND($C73="Ibérico",$G73&lt;=3.32),AND($C73="Estándar",$G73&lt;=3.25))),0,AND($D73="AF 4.0 IP",$G73&gt;3.32,$G73&lt;4.325),(($G73-3.32)/1.005),AND($D73="AF 4.1 IP",$G73&gt;3.32,$G73&lt;4.445),(($G73-3.32)/1.125),AND($D73="AF 4.2 IP",$G73&gt;3.32,$G73&lt;4.545),(($G73-3.32)/1.225),AND($D73="AF 4.0 EP",$G73&gt;3.25,$G73&lt;4.325),(($G73-3.25)/1.075),AND($D73="AF 4.1 EP",$G73&gt;3.25,$G73&lt;4.445),(($G73-3.25)/1.195),AND($D73="AF 4.2 EP",$G73&gt;3.25,$G73&lt;4.545),(($G73-3.25)/1.295),AND($G73&gt;=4.325,OR($D73="AF 4.0 IP",$D73="AF 4.0 EP")),1,AND($G73&gt;=4.445,OR($D73="AF 4.1 IP",$D73="AF 4.1 EP")),1,AND($G73&gt;=4.545,OR($D73="AF 4.2 IP",$D73="AF 4.2 EP")),1)</f>
        <v/>
      </c>
      <c r="K73" s="144" t="str" cm="1">
        <f t="array" ref="K73">_xlfn.IFS($C73="","",AND(Datos!$P73="Balasto OK",$I73=0.4),0.1,AND(Datos!$P73="Balasto OK",$I73=0.3),0.08,AND(Datos!$P73="Balasto NOK",$I73=0.4),0.2,AND(Datos!$P73="Balasto NOK",$I73=0.3),0.15,AND(Datos!$P73="Placa",$I73=0.4),1,AND(Datos!$P73="Placa",$I73=0.3),0.08)</f>
        <v/>
      </c>
      <c r="L73" s="145" t="str" cm="1">
        <f t="array" ref="L73">_xlfn.IFS($C73="","",AND(Datos!$P73="Balasto OK",$I73=0.4),0.6,AND(Datos!$P73="Balasto OK",$I73=0.3),0.45,AND(Datos!$P73="Balasto NOK",$I73=0.4),1,AND(Datos!$P73="Balasto NOK",$I73=0.3),0.75,AND(Datos!$P73="Placa",$I73=0.4),0.6,AND(Datos!$P73="Placa",$I73=0.3),0.45)</f>
        <v/>
      </c>
      <c r="M73" s="143" t="str" cm="1">
        <f t="array" ref="M73">_xlfn.IFS($C73="","",AND($C73="Ibérico",Interno!$AM73="11"),((3.75/Datos!$K73)+(16.25*$J73/Datos!$K73)+0.015),AND($C73="Ibérico",Interno!$AM73="12"),((50/Datos!$K73)+(0.065*$J73)-0.17),AND($C73="Ibérico",Interno!$AM73="110"),0.015,AND($C73="Estándar",Interno!$AM73="21"),((3.75/Datos!$K73)+(16.25*$J73/Datos!$K73)+0.015),AND($C73="Estándar",Interno!$AM73="22"),((50/Datos!$K73)+(0.065*$J73)-0.17),AND($C73="Estándar",Interno!$AM73="210"),0.015)</f>
        <v/>
      </c>
      <c r="N73" s="145" t="str" cm="1">
        <f t="array" ref="N73">_xlfn.IFS($C73="","",AND($C73="Ibérico",Interno!$AM73="11"),((3.75/Datos!$K73)+(16.25*$J73/Datos!$K73)+0.015),AND($C73="Ibérico",Interno!$AM73="12"),((60/Datos!$K73)+($J73*(0.105-(10/Datos!$K73)))-0.21),AND($C73="Ibérico",Interno!$AM73="110"),0.015,AND($C73="Estándar",Interno!$AM73="21"),((3.75/Datos!$K73)+(16.25*$J73/Datos!$K73)+0.015),AND($C73="Estándar",Interno!$AM73="22"),((60/Datos!$K73)+($J73*(0.105-(10/Datos!$K73)))-0.21),AND($C73="Estándar",Interno!$AM73="210"),0.015)</f>
        <v/>
      </c>
      <c r="O73" s="143" t="str">
        <f>IF($H73="","",($I73/Datos!$U73)*Datos!$AA73*$H73)</f>
        <v/>
      </c>
      <c r="P73" s="145" t="str">
        <f>IF($H73="","",($I73/Datos!$U73)*Datos!$AB73*$H73)</f>
        <v/>
      </c>
      <c r="Q73" s="143" t="str">
        <f>IF($F73="","",($I73/Datos!$U73)*Datos!$AA73*$F73)</f>
        <v/>
      </c>
      <c r="R73" s="145" t="str">
        <f>IF($F73="","",($I73/Datos!$U73)*Datos!$AB73*$F73)</f>
        <v/>
      </c>
      <c r="S73" s="143" t="str">
        <f>IF($G73="","",($G73/Datos!$U73)*Datos!$AF73)</f>
        <v/>
      </c>
      <c r="T73" s="144" t="str">
        <f>IF($G73="","",($I73/Datos!$U73)*Datos!$AF73*$H73)</f>
        <v/>
      </c>
      <c r="U73" s="144" t="str">
        <f>IF($G73="","",TAN(Datos!$AG73*(PI()/180))*$H73)</f>
        <v/>
      </c>
      <c r="V73" s="144" t="str">
        <f>IF($G73="","",TAN(Datos!$AH73*(PI()/180))*$H73)</f>
        <v/>
      </c>
      <c r="W73" s="144" t="str" cm="1">
        <f t="array" ref="W73">_xlfn.IFS($G73="","",AND($G73&lt;&gt;"",Datos!$F73="Recta"),$X73,$G73&lt;&gt;"",TAN($K73*(PI()/180))*$H73)</f>
        <v/>
      </c>
      <c r="X73" s="145" t="str">
        <f t="shared" si="4"/>
        <v/>
      </c>
      <c r="Y73" s="143" t="str">
        <f>IF($F73="","",-(Datos!$AF73/2)+($F73/Datos!$U73)*Datos!$AF73)</f>
        <v/>
      </c>
      <c r="Z73" s="144" t="str">
        <f>IF($F73="","",(Datos!$AF73/2)+($F73/Datos!$U73)*Datos!$AF73)</f>
        <v/>
      </c>
      <c r="AA73" s="144" t="str">
        <f>IF($F73="","",$I73*($F73/Datos!$U73)*Datos!$AF73)</f>
        <v/>
      </c>
      <c r="AB73" s="144" t="str">
        <f>IF($F73="","",TAN(Datos!$AG73*(PI()/180))*$F73)</f>
        <v/>
      </c>
      <c r="AC73" s="144" t="str">
        <f>IF($F73="","",TAN(Datos!$AH73*(PI()/180))*$F73)</f>
        <v/>
      </c>
      <c r="AD73" s="144" t="str" cm="1">
        <f t="array" ref="AD73">_xlfn.IFS($G73="","",AND($G73&lt;&gt;"",Datos!$F73="Recta"),$AE73,$G73&lt;&gt;"",TAN($L73*(PI()/180))*$F73)</f>
        <v/>
      </c>
      <c r="AE73" s="145" t="str">
        <f t="shared" si="5"/>
        <v/>
      </c>
      <c r="AG73" s="143" t="str" cm="1">
        <f t="array" ref="AG73">_xlfn.IFS($D73="","",$D73="AF 4.0 IP",Maestro!$Y$6,$D73="AF 4.1 IP",Maestro!$Y$7,$D73="AF 4.2 IP",Maestro!$Y$8,$D73="AF 4.0 EP",Maestro!$Y$13,$D73="AF 4.1. IP",Maestro!$Y$14,$D73="AF 4.2 IP",Maestro!$Y$15)</f>
        <v/>
      </c>
      <c r="AH73" s="144" t="str" cm="1">
        <f t="array" ref="AH73">_xlfn.IFS($D73="","",$D73="AF 4.0 IP",Maestro!$Z$6,$D73="AF 4.1 IP",Maestro!$Z$7,$D73="AF 4.2 IP",Maestro!$Z$8,$D73="AF 4.0 EP",Maestro!$Z$13,$D73="AF 4.1. IP",Maestro!$Z$14,$D73="AF 4.2 IP",Maestro!$Z$15)</f>
        <v/>
      </c>
      <c r="AI73" s="144" t="str" cm="1">
        <f t="array" ref="AI73">_xlfn.IFS(Datos!$V73="","",($AH73-Datos!$V73)&lt;0,0,($AH73-Datos!$V73)&gt;=0,($AH73-Datos!$V73))</f>
        <v/>
      </c>
      <c r="AJ73" s="144" t="str" cm="1">
        <f t="array" ref="AJ73">_xlfn.IFS($D73="","",AND($D73&lt;&gt;"",OR(AND($C73="Ibérico",$AH73&lt;=3.32),AND($C73="Estándar",$AH73&lt;=3.25))),0.4,AND($D73="AF 4.0 IP",$AH73&gt;3.32,$AH73&lt;4.325),((7.34-$AH73)/10.05),AND($D73="AF 4.1 IP",$AH73&gt;3.32,$AH73&lt;4.445),((7.82-$AH73)/11.25),AND($D73="AF 4.2 IP",$AH73&gt;3.32,$AH73&lt;4.545),((8.22-$AH73)/12.25),AND($D73="AF 4.0 EP",$AH73&gt;3.25,$AH73&lt;4.325),((7.55-$AH73)/10.75),AND($D73="AF 4.1 EP",$AH73&gt;3.25,$AH73&lt;4.445),((8.03-$AH73)/11.95),AND($D73="AF 4.2 EP",$AH73&gt;3.25,$AH73&lt;4.545),((8.43-$AH73)/12.95),AND($AH73&gt;=4.325,OR($D73="AF 4.0 IP",$D73="AF 4.0 EP")),0.3,AND($AH73&gt;=4.445,OR($D73="AF 4.1 IP",$D73="AF 4.1 EP")),0.3,AND($AH73&gt;=4.545,OR($D73="AF 4.2 IP",$D73="AF 4.2 EP")),0.3)</f>
        <v/>
      </c>
      <c r="AK73" s="144" t="str" cm="1">
        <f t="array" ref="AK73">_xlfn.IFS($D73="","",AND($D73&lt;&gt;"",OR(AND($C73="Ibérico",$AH73&lt;=3.32),AND($C73="Estándar",$AH73&lt;=3.25))),0,AND($D73="AF 4.0 IP",$AH73&gt;3.32,$AH73&lt;4.325),(($AH73-3.32)/1.005),AND($D73="AF 4.1 IP",$AH73&gt;3.32,$AH73&lt;4.445),(($AH73-3.32)/1.125),AND($D73="AF 4.2 IP",$AH73&gt;3.32,$AH73&lt;4.545),(($AH73-3.32)/1.225),AND($D73="AF 4.0 EP",$AH73&gt;3.25,$AH73&lt;4.325),(($AH73-3.25)/1.075),AND($D73="AF 4.1 EP",$AH73&gt;3.25,$AH73&lt;4.445),(($AH73-3.25)/1.195),AND($D73="AF 4.2 EP",$AH73&gt;3.25,$AH73&lt;4.545),(($AH73-3.25)/1.295),AND($AH73&gt;=4.325,OR($D73="AF 4.0 IP",$D73="AF 4.0 EP")),1,AND($AH73&gt;=4.445,OR($D73="AF 4.1 IP",$D73="AF 4.1 EP")),1,AND($AH73&gt;=4.545,OR($D73="AF 4.2 IP",$D73="AF 4.2 EP")),1)</f>
        <v/>
      </c>
      <c r="AL73" s="144" t="str" cm="1">
        <f t="array" ref="AL73">_xlfn.IFS($C73="","",AND(Datos!$P73="Balasto OK",$AJ73=0.4),0.1,AND(Datos!$P73="Balasto OK",$AJ73=0.3),0.08,AND(Datos!$P73="Balasto NOK",$AJ73=0.4),0.2,AND(Datos!$P73="Balasto NOK",$AJ73=0.3),0.15,AND(Datos!$P73="Placa",$AJ73=0.4),1,AND(Datos!$P73="Placa",$AJ73=0.3),0.08)</f>
        <v/>
      </c>
      <c r="AM73" s="145" t="str" cm="1">
        <f t="array" ref="AM73">_xlfn.IFS($C73="","",AND(Datos!$P73="Balasto OK",$AJ73=0.4),0.6,AND(Datos!$P73="Balasto OK",$AJ73=0.3),0.45,AND(Datos!$P73="Balasto NOK",$AJ73=0.4),1,AND(Datos!$P73="Balasto NOK",$AJ73=0.3),0.75,AND(Datos!$P73="Placa",$AJ73=0.4),0.6,AND(Datos!$P73="Placa",$AJ73=0.3),0.45)</f>
        <v/>
      </c>
      <c r="AN73" s="143" t="str" cm="1">
        <f t="array" ref="AN73">_xlfn.IFS($C73="","",AND($C73="Ibérico",Interno!$AM73="11"),((3.75/Datos!$K73)+0.015),AND($C73="Ibérico",Interno!$AM73="12"),((50/Datos!$K73)-0.17),AND($C73="Ibérico",Interno!$AM73="110"),0.015,AND($C73="Estándar",Interno!$AM73="21"),((3.75/Datos!$K73)+0.015),AND($C73="Estándar",Interno!$AM73="22"),((50/Datos!$K73)-0.17),AND($C73="Estándar",Interno!$AM73="210"),0.015)</f>
        <v/>
      </c>
      <c r="AO73" s="145" t="str" cm="1">
        <f t="array" ref="AO73">_xlfn.IFS($C73="","",AND($C73="Ibérico",Interno!$AM73="11"),((3.75/Datos!$K73)+0.015),AND($C73="Ibérico",Interno!$AM73="12"),((60/Datos!$K73)-0.21),AND($C73="Ibérico",Interno!$AM73="110"),0.015,AND($C73="Estándar",Interno!$AM73="21"),((3.75/Datos!$K73)+0.015),AND($C73="Estándar",Interno!$AM73="22"),((60/Datos!$K73)-0.21),AND($C73="Estándar",Interno!$AM73="210"),0.015)</f>
        <v/>
      </c>
      <c r="AP73" s="143" t="str">
        <f>IF($AI73="","",($AJ73/Datos!$U73)*Datos!$AA73*$AI73)</f>
        <v/>
      </c>
      <c r="AQ73" s="145" t="str">
        <f>IF($AI73="","",($AJ73/Datos!$U73)*Datos!$AB73*$AI73)</f>
        <v/>
      </c>
      <c r="AR73" s="143" t="str">
        <f>IF($AH73="","",($AH73/Datos!$U73)*Datos!$AF73)</f>
        <v/>
      </c>
      <c r="AS73" s="144" t="str">
        <f>IF($AH73="","",($AJ73/Datos!$U73)*Datos!$AF73*$AI73)</f>
        <v/>
      </c>
      <c r="AT73" s="144" t="str">
        <f>IF($AH73="","",TAN(Datos!$AG73*(PI()/180))*$AI73)</f>
        <v/>
      </c>
      <c r="AU73" s="144" t="str">
        <f>IF($AH73="","",TAN(Datos!$AH73*(PI()/180))*$AI73)</f>
        <v/>
      </c>
      <c r="AV73" s="144" t="str" cm="1">
        <f t="array" ref="AV73">_xlfn.IFS($AH73="","",AND($G73&lt;&gt;"",Datos!$F73="Recta"),$AW73,$G73&lt;&gt;"",TAN($AL73*(PI()/180))*$AI73)</f>
        <v/>
      </c>
      <c r="AW73" s="145" t="str">
        <f t="shared" si="6"/>
        <v/>
      </c>
      <c r="AY73" s="143" t="str" cm="1">
        <f t="array" ref="AY73">_xlfn.IFS($D73="","",$D73="AF 4.0 IP",Maestro!$AA$6,$D73="AF 4.1 IP",Maestro!$AA$7,$D73="AF 4.2 IP",Maestro!$AA$8,$D73="AF 4.0 EP",Maestro!$AA$13,$D73="AF 4.1. IP",Maestro!$AA$14,$D73="AF 4.2 IP",Maestro!$AA$15)</f>
        <v/>
      </c>
      <c r="AZ73" s="144" t="str" cm="1">
        <f t="array" ref="AZ73">_xlfn.IFS($D73="","",$D73="AF 4.0 IP",Maestro!$AB$6,$D73="AF 4.1 IP",Maestro!$AB$7,$D73="AF 4.2 IP",Maestro!$AB$8,$D73="AF 4.0 EP",Maestro!$AB$13,$D73="AF 4.1. IP",Maestro!$AB$14,$D73="AF 4.2 IP",Maestro!$AB$15)</f>
        <v/>
      </c>
      <c r="BA73" s="144" t="str" cm="1">
        <f t="array" ref="BA73">_xlfn.IFS(Datos!$V73="","",($AZ73-Datos!$V73)&lt;0,0,($AZ73-Datos!$V73)&gt;=0,($AZ73-Datos!$V73))</f>
        <v/>
      </c>
      <c r="BB73" s="144" t="str" cm="1">
        <f t="array" ref="BB73">_xlfn.IFS($D73="","",AND($D73&lt;&gt;"",OR(AND($C73="Ibérico",$AZ73&lt;=3.32),AND($C73="Estándar",$AZ73&lt;=3.25))),0.4,AND($D73="AF 4.0 IP",$AZ73&gt;3.32,$AZ73&lt;4.325),((7.34-$AZ73)/10.05),AND($D73="AF 4.1 IP",$AZ73&gt;3.32,$AZ73&lt;4.445),((7.82-$AZ73)/11.25),AND($D73="AF 4.2 IP",$AZ73&gt;3.32,$AZ73&lt;4.545),((8.22-$AZ73)/12.25),AND($D73="AF 4.0 EP",$AZ73&gt;3.25,$AZ73&lt;4.325),((7.55-$AZ73)/10.75),AND($D73="AF 4.1 EP",$AZ73&gt;3.25,$AZ73&lt;4.445),((8.03-$AZ73)/11.95),AND($D73="AF 4.2 EP",$AZ73&gt;3.25,$AZ73&lt;4.545),((8.43-$AZ73)/12.95),AND($AZ73&gt;=4.325,OR($D73="AF 4.0 IP",$D73="AF 4.0 EP")),0.3,AND($AZ73&gt;=4.445,OR($D73="AF 4.1 IP",$D73="AF 4.1 EP")),0.3,AND($AZ73&gt;=4.545,OR($D73="AF 4.2 IP",$D73="AF 4.2 EP")),0.3)</f>
        <v/>
      </c>
      <c r="BC73" s="144" t="str" cm="1">
        <f t="array" ref="BC73">_xlfn.IFS($D73="","",AND($D73&lt;&gt;"",OR(AND($C73="Ibérico",$AZ73&lt;=3.32),AND($C73="Estándar",$AZ73&lt;=3.25))),0,AND($D73="AF 4.0 IP",$AZ73&gt;3.32,$AZ73&lt;4.325),(($AZ73-3.32)/1.005),AND($D73="AF 4.1 IP",$AZ73&gt;3.32,$AZ73&lt;4.445),(($AZ73-3.32)/1.125),AND($D73="AF 4.2 IP",$AZ73&gt;3.32,$AZ73&lt;4.545),(($AZ73-3.32)/1.225),AND($D73="AF 4.0 EP",$AZ73&gt;3.25,$AZ73&lt;4.325),(($AZ73-3.25)/1.075),AND($D73="AF 4.1 EP",$AZ73&gt;3.25,$AZ73&lt;4.445),(($AZ73-3.25)/1.195),AND($D73="AF 4.2 EP",$AZ73&gt;3.25,$AZ73&lt;4.545),(($AZ73-3.25)/1.295),AND($AZ73&gt;=4.325,OR($D73="AF 4.0 IP",$D73="AF 4.0 EP")),1,AND($AZ73&gt;=4.445,OR($D73="AF 4.1 IP",$D73="AF 4.1 EP")),1,AND($AZ73&gt;=4.545,OR($D73="AF 4.2 IP",$D73="AF 4.2 EP")),1)</f>
        <v/>
      </c>
      <c r="BD73" s="144" t="str" cm="1">
        <f t="array" ref="BD73">_xlfn.IFS($C73="","",AND(Datos!$P73="Balasto OK",$BB73=0.4),0.1,AND(Datos!$P73="Balasto OK",$BB73=0.3),0.08,AND(Datos!$P73="Balasto NOK",$BB73=0.4),0.2,AND(Datos!$P73="Balasto NOK",$BB73=0.3),0.15,AND(Datos!$P73="Placa",$BB73=0.4),1,AND(Datos!$P73="Placa",$BB73=0.3),0.08)</f>
        <v/>
      </c>
      <c r="BE73" s="145" t="str" cm="1">
        <f t="array" ref="BE73">_xlfn.IFS($C73="","",AND(Datos!$P73="Balasto OK",$BB73=0.4),0.6,AND(Datos!$P73="Balasto OK",$BB73=0.3),0.45,AND(Datos!$P73="Balasto NOK",$BB73=0.4),1,AND(Datos!$P73="Balasto NOK",$BB73=0.3),0.75,AND(Datos!$P73="Placa",$BB73=0.4),0.6,AND(Datos!$P73="Placa",$BB73=0.3),0.45)</f>
        <v/>
      </c>
      <c r="BF73" s="143" t="str" cm="1">
        <f t="array" ref="BF73">_xlfn.IFS($C73="","",AND($C73="Ibérico",Interno!$AM73="11"),((3.75/Datos!$K73)+0.015),AND($C73="Ibérico",Interno!$AM73="12"),((50/Datos!$K73)-0.17),AND($C73="Ibérico",Interno!$AM73="110"),0.015,AND($C73="Estándar",Interno!$AM73="21"),((3.75/Datos!$K73)+0.015),AND($C73="Estándar",Interno!$AM73="22"),((50/Datos!$K73)-0.17),AND($C73="Estándar",Interno!$AM73="210"),0.015)</f>
        <v/>
      </c>
      <c r="BG73" s="145" t="str" cm="1">
        <f t="array" ref="BG73">_xlfn.IFS($C73="","",AND($C73="Ibérico",Interno!$AM73="11"),((3.75/Datos!$K73)+0.015),AND($C73="Ibérico",Interno!$AM73="12"),((60/Datos!$K73)-0.21),AND($C73="Ibérico",Interno!$AM73="110"),0.015,AND($C73="Estándar",Interno!$AM73="21"),((3.75/Datos!$K73)+0.015),AND($C73="Estándar",Interno!$AM73="22"),((60/Datos!$K73)-0.21),AND($C73="Estándar",Interno!$AM73="210"),0.015)</f>
        <v/>
      </c>
      <c r="BH73" s="143" t="str">
        <f>IF($BA73="","",($BB73/Datos!$U73)*Datos!$AA73*$BA73)</f>
        <v/>
      </c>
      <c r="BI73" s="145" t="str">
        <f>IF($BA73="","",($BB73/Datos!$U73)*Datos!$AB73*$BA73)</f>
        <v/>
      </c>
      <c r="BJ73" s="143" t="str">
        <f>IF($AZ73="","",($AZ73/Datos!$U73)*Datos!$AF73)</f>
        <v/>
      </c>
      <c r="BK73" s="144" t="str">
        <f>IF($AZ73="","",($BB73/Datos!$U73)*Datos!$AF73*$BA73)</f>
        <v/>
      </c>
      <c r="BL73" s="144" t="str">
        <f>IF($AZ73="","",TAN(Datos!$AG73*(PI()/180))*$BA73)</f>
        <v/>
      </c>
      <c r="BM73" s="144" t="str">
        <f>IF($AZ73="","",TAN(Datos!$AH73*(PI()/180))*$BA73)</f>
        <v/>
      </c>
      <c r="BN73" s="144" t="str" cm="1">
        <f t="array" ref="BN73">_xlfn.IFS($AZ73="","",AND($G73&lt;&gt;"",Datos!$F73="Recta"),$BO73,$G73&lt;&gt;"",TAN($BD73*(PI()/180))*$BA73)</f>
        <v/>
      </c>
      <c r="BO73" s="145" t="str">
        <f t="shared" si="7"/>
        <v/>
      </c>
      <c r="BQ73" s="143" t="str" cm="1">
        <f t="array" ref="BQ73">_xlfn.IFS($D73="","",$D73="AF 4.0 IP",Maestro!$AC$6,$D73="AF 4.1 IP",Maestro!$AC$7,$D73="AF 4.2 IP",Maestro!$AC$8,$D73="AF 4.0 EP",Maestro!$AC$13,$D73="AF 4.1. IP",Maestro!$AC$14,$D73="AF 4.2 IP",Maestro!$AC$15)</f>
        <v/>
      </c>
      <c r="BR73" s="144" t="str" cm="1">
        <f t="array" ref="BR73">_xlfn.IFS($D73="","",$D73="AF 4.0 IP",Maestro!$AD$6,$D73="AF 4.1 IP",Maestro!$AD$7,$D73="AF 4.2 IP",Maestro!$AD$8,$D73="AF 4.0 EP",Maestro!$AD$13,$D73="AF 4.1. IP",Maestro!$AD$14,$D73="AF 4.2 IP",Maestro!$AD$15)</f>
        <v/>
      </c>
      <c r="BS73" s="144" t="str" cm="1">
        <f t="array" ref="BS73">_xlfn.IFS($D73="","",AND($D73&lt;&gt;"",OR(AND($C73="Ibérico",$BR73&lt;=3.32),AND($C73="Estándar",$BR73&lt;=3.25))),0.4,AND($D73="AF 4.0 IP",$BR73&gt;3.32,$BR73&lt;4.325),((7.34-$BR73)/10.05),AND($D73="AF 4.1 IP",$BR73&gt;3.32,$BR73&lt;4.445),((7.82-$BR73)/11.25),AND($D73="AF 4.2 IP",$BR73&gt;3.32,$BR73&lt;4.545),((8.22-$BR73)/12.25),AND($D73="AF 4.0 EP",$BR73&gt;3.25,$BR73&lt;4.325),((7.55-$BR73)/10.75),AND($D73="AF 4.1 EP",$BR73&gt;3.25,$BR73&lt;4.445),((8.03-$BR73)/11.95),AND($D73="AF 4.2 EP",$BR73&gt;3.25,$BR73&lt;4.545),((8.43-$BR73)/12.95),AND($BR73&gt;=4.325,OR($D73="AF 4.0 IP",$D73="AF 4.0 EP")),0.3,AND($BR73&gt;=4.445,OR($D73="AF 4.1 IP",$D73="AF 4.1 EP")),0.3,AND($BR73&gt;=4.545,OR($D73="AF 4.2 IP",$D73="AF 4.2 EP")),0.3)</f>
        <v/>
      </c>
      <c r="BT73" s="145" t="str" cm="1">
        <f t="array" ref="BT73">_xlfn.IFS($D73="","",AND($D73&lt;&gt;"",OR(AND($C73="Ibérico",$BR73&lt;=3.32),AND($C73="Estándar",$BR73&lt;=3.25))),0,AND($D73="AF 4.0 IP",$BR73&gt;3.32,$BR73&lt;4.325),(($BR73-3.32)/1.005),AND($D73="AF 4.1 IP",$BR73&gt;3.32,$BR73&lt;4.445),(($BR73-3.32)/1.125),AND($D73="AF 4.2 IP",$BR73&gt;3.32,$BR73&lt;4.545),(($BR73-3.32)/1.225),AND($D73="AF 4.0 EP",$BR73&gt;3.25,$BR73&lt;4.325),(($BR73-3.25)/1.075),AND($D73="AF 4.1 EP",$BR73&gt;3.25,$BR73&lt;4.445),(($BR73-3.25)/1.195),AND($D73="AF 4.2 EP",$BR73&gt;3.25,$BR73&lt;4.545),(($BR73-3.25)/1.295),AND($BR73&gt;=4.325,OR($D73="AF 4.0 IP",$D73="AF 4.0 EP")),1,AND($BR73&gt;=4.445,OR($D73="AF 4.1 IP",$D73="AF 4.1 EP")),1,AND($BR73&gt;=4.545,OR($D73="AF 4.2 IP",$D73="AF 4.2 EP")),1)</f>
        <v/>
      </c>
      <c r="BU73" s="143" t="str" cm="1">
        <f t="array" ref="BU73">_xlfn.IFS($C73="","",AND($C73="Ibérico",Interno!$AM73="11"),((3.75/Datos!$K73)+0.015),AND($C73="Ibérico",Interno!$AM73="12"),((50/Datos!$K73)-0.17),AND($C73="Ibérico",Interno!$AM73="110"),0.015,AND($C73="Estándar",Interno!$AM73="21"),((3.75/Datos!$K73)+0.015),AND($C73="Estándar",Interno!$AM73="22"),((50/Datos!$K73)-0.17),AND($C73="Estándar",Interno!$AM73="210"),0.015)</f>
        <v/>
      </c>
      <c r="BV73" s="145" t="str" cm="1">
        <f t="array" ref="BV73">_xlfn.IFS($C73="","",AND($C73="Ibérico",Interno!$AM73="11"),((3.75/Datos!$K73)+0.015),AND($C73="Ibérico",Interno!$AM73="12"),((60/Datos!$K73)-0.21),AND($C73="Ibérico",Interno!$AM73="110"),0.015,AND($C73="Estándar",Interno!$AM73="21"),((3.75/Datos!$K73)+0.015),AND($C73="Estándar",Interno!$AM73="22"),((60/Datos!$K73)-0.21),AND($C73="Estándar",Interno!$AM73="210"),0.015)</f>
        <v/>
      </c>
      <c r="BW73" s="146" t="str">
        <f>IF($BR73="","",($BR73/Datos!$U73)*Datos!$AF73)</f>
        <v/>
      </c>
    </row>
    <row r="74" spans="2:75" x14ac:dyDescent="0.35">
      <c r="B74" s="143" t="str">
        <f>IF(Datos!$B74="","",Datos!$B74)</f>
        <v/>
      </c>
      <c r="C74" s="144" t="str">
        <f>IF(Datos!$E74="","",Datos!$E74)</f>
        <v/>
      </c>
      <c r="D74" s="145" t="str">
        <f>IF(Datos!$J74="","",Datos!$J74)</f>
        <v/>
      </c>
      <c r="F74" s="143" t="str" cm="1">
        <f t="array" ref="F74">_xlfn.IFS($D74="","",$D74="AF 4.0 IP",Maestro!$W$6,$D74="AF 4.1 IP",Maestro!$W$7,$D74="AF 4.2 IP",Maestro!$W$8,$D74="AF 4.0 EP",Maestro!$W$13,$D74="AF 4.1. IP",Maestro!$W$14,$D74="AF 4.2 IP",Maestro!$W$15)</f>
        <v/>
      </c>
      <c r="G74" s="144" t="str" cm="1">
        <f t="array" ref="G74">_xlfn.IFS($D74="","",$D74="AF 4.0 IP",Maestro!$X$6,$D74="AF 4.1 IP",Maestro!$X$7,$D74="AF 4.2 IP",Maestro!$X$8,$D74="AF 4.0 EP",Maestro!$X$13,$D74="AF 4.1. IP",Maestro!$X$14,$D74="AF 4.2 IP",Maestro!$X$15)</f>
        <v/>
      </c>
      <c r="H74" s="144" t="str" cm="1">
        <f t="array" ref="H74">_xlfn.IFS(Datos!$V74="","",($G74-Datos!$V74)&lt;0,0,($G74-Datos!$V74)&gt;=0,($G74-Datos!$V74))</f>
        <v/>
      </c>
      <c r="I74" s="144" t="str" cm="1">
        <f t="array" ref="I74">_xlfn.IFS($D74="","",AND($D74&lt;&gt;"",OR(AND($C74="Ibérico",$G74&lt;=3.32),AND($C74="Estándar",$G74&lt;=3.25))),0.4,AND($D74="AF 4.0 IP",$G74&gt;3.32,$G74&lt;4.325),((7.34-$G74)/10.05),AND($D74="AF 4.1 IP",$G74&gt;3.32,$G74&lt;4.445),((7.82-$G74)/11.25),AND($D74="AF 4.2 IP",$G74&gt;3.32,$G74&lt;4.545),((8.22-$G74)/12.25),AND($D74="AF 4.0 EP",$G74&gt;3.25,$G74&lt;4.325),((7.55-$G74)/10.75),AND($D74="AF 4.1 EP",$G74&gt;3.25,$G74&lt;4.445),((8.03-$G74)/11.95),AND($D74="AF 4.2 EP",$G74&gt;3.25,$G74&lt;4.545),((8.43-$G74)/12.95),AND($G74&gt;=4.325,OR($D74="AF 4.0 IP",$D74="AF 4.0 EP")),0.3,AND($G74&gt;=4.445,OR($D74="AF 4.1 IP",$D74="AF 4.1 EP")),0.3,AND($G74&gt;=4.545,OR($D74="AF 4.2 IP",$D74="AF 4.2 EP")),0.3)</f>
        <v/>
      </c>
      <c r="J74" s="144" t="str" cm="1">
        <f t="array" ref="J74">_xlfn.IFS($D74="","",AND($D74&lt;&gt;"",OR(AND($C74="Ibérico",$G74&lt;=3.32),AND($C74="Estándar",$G74&lt;=3.25))),0,AND($D74="AF 4.0 IP",$G74&gt;3.32,$G74&lt;4.325),(($G74-3.32)/1.005),AND($D74="AF 4.1 IP",$G74&gt;3.32,$G74&lt;4.445),(($G74-3.32)/1.125),AND($D74="AF 4.2 IP",$G74&gt;3.32,$G74&lt;4.545),(($G74-3.32)/1.225),AND($D74="AF 4.0 EP",$G74&gt;3.25,$G74&lt;4.325),(($G74-3.25)/1.075),AND($D74="AF 4.1 EP",$G74&gt;3.25,$G74&lt;4.445),(($G74-3.25)/1.195),AND($D74="AF 4.2 EP",$G74&gt;3.25,$G74&lt;4.545),(($G74-3.25)/1.295),AND($G74&gt;=4.325,OR($D74="AF 4.0 IP",$D74="AF 4.0 EP")),1,AND($G74&gt;=4.445,OR($D74="AF 4.1 IP",$D74="AF 4.1 EP")),1,AND($G74&gt;=4.545,OR($D74="AF 4.2 IP",$D74="AF 4.2 EP")),1)</f>
        <v/>
      </c>
      <c r="K74" s="144" t="str" cm="1">
        <f t="array" ref="K74">_xlfn.IFS($C74="","",AND(Datos!$P74="Balasto OK",$I74=0.4),0.1,AND(Datos!$P74="Balasto OK",$I74=0.3),0.08,AND(Datos!$P74="Balasto NOK",$I74=0.4),0.2,AND(Datos!$P74="Balasto NOK",$I74=0.3),0.15,AND(Datos!$P74="Placa",$I74=0.4),1,AND(Datos!$P74="Placa",$I74=0.3),0.08)</f>
        <v/>
      </c>
      <c r="L74" s="145" t="str" cm="1">
        <f t="array" ref="L74">_xlfn.IFS($C74="","",AND(Datos!$P74="Balasto OK",$I74=0.4),0.6,AND(Datos!$P74="Balasto OK",$I74=0.3),0.45,AND(Datos!$P74="Balasto NOK",$I74=0.4),1,AND(Datos!$P74="Balasto NOK",$I74=0.3),0.75,AND(Datos!$P74="Placa",$I74=0.4),0.6,AND(Datos!$P74="Placa",$I74=0.3),0.45)</f>
        <v/>
      </c>
      <c r="M74" s="143" t="str" cm="1">
        <f t="array" ref="M74">_xlfn.IFS($C74="","",AND($C74="Ibérico",Interno!$AM74="11"),((3.75/Datos!$K74)+(16.25*$J74/Datos!$K74)+0.015),AND($C74="Ibérico",Interno!$AM74="12"),((50/Datos!$K74)+(0.065*$J74)-0.17),AND($C74="Ibérico",Interno!$AM74="110"),0.015,AND($C74="Estándar",Interno!$AM74="21"),((3.75/Datos!$K74)+(16.25*$J74/Datos!$K74)+0.015),AND($C74="Estándar",Interno!$AM74="22"),((50/Datos!$K74)+(0.065*$J74)-0.17),AND($C74="Estándar",Interno!$AM74="210"),0.015)</f>
        <v/>
      </c>
      <c r="N74" s="145" t="str" cm="1">
        <f t="array" ref="N74">_xlfn.IFS($C74="","",AND($C74="Ibérico",Interno!$AM74="11"),((3.75/Datos!$K74)+(16.25*$J74/Datos!$K74)+0.015),AND($C74="Ibérico",Interno!$AM74="12"),((60/Datos!$K74)+($J74*(0.105-(10/Datos!$K74)))-0.21),AND($C74="Ibérico",Interno!$AM74="110"),0.015,AND($C74="Estándar",Interno!$AM74="21"),((3.75/Datos!$K74)+(16.25*$J74/Datos!$K74)+0.015),AND($C74="Estándar",Interno!$AM74="22"),((60/Datos!$K74)+($J74*(0.105-(10/Datos!$K74)))-0.21),AND($C74="Estándar",Interno!$AM74="210"),0.015)</f>
        <v/>
      </c>
      <c r="O74" s="143" t="str">
        <f>IF($H74="","",($I74/Datos!$U74)*Datos!$AA74*$H74)</f>
        <v/>
      </c>
      <c r="P74" s="145" t="str">
        <f>IF($H74="","",($I74/Datos!$U74)*Datos!$AB74*$H74)</f>
        <v/>
      </c>
      <c r="Q74" s="143" t="str">
        <f>IF($F74="","",($I74/Datos!$U74)*Datos!$AA74*$F74)</f>
        <v/>
      </c>
      <c r="R74" s="145" t="str">
        <f>IF($F74="","",($I74/Datos!$U74)*Datos!$AB74*$F74)</f>
        <v/>
      </c>
      <c r="S74" s="143" t="str">
        <f>IF($G74="","",($G74/Datos!$U74)*Datos!$AF74)</f>
        <v/>
      </c>
      <c r="T74" s="144" t="str">
        <f>IF($G74="","",($I74/Datos!$U74)*Datos!$AF74*$H74)</f>
        <v/>
      </c>
      <c r="U74" s="144" t="str">
        <f>IF($G74="","",TAN(Datos!$AG74*(PI()/180))*$H74)</f>
        <v/>
      </c>
      <c r="V74" s="144" t="str">
        <f>IF($G74="","",TAN(Datos!$AH74*(PI()/180))*$H74)</f>
        <v/>
      </c>
      <c r="W74" s="144" t="str" cm="1">
        <f t="array" ref="W74">_xlfn.IFS($G74="","",AND($G74&lt;&gt;"",Datos!$F74="Recta"),$X74,$G74&lt;&gt;"",TAN($K74*(PI()/180))*$H74)</f>
        <v/>
      </c>
      <c r="X74" s="145" t="str">
        <f t="shared" si="4"/>
        <v/>
      </c>
      <c r="Y74" s="143" t="str">
        <f>IF($F74="","",-(Datos!$AF74/2)+($F74/Datos!$U74)*Datos!$AF74)</f>
        <v/>
      </c>
      <c r="Z74" s="144" t="str">
        <f>IF($F74="","",(Datos!$AF74/2)+($F74/Datos!$U74)*Datos!$AF74)</f>
        <v/>
      </c>
      <c r="AA74" s="144" t="str">
        <f>IF($F74="","",$I74*($F74/Datos!$U74)*Datos!$AF74)</f>
        <v/>
      </c>
      <c r="AB74" s="144" t="str">
        <f>IF($F74="","",TAN(Datos!$AG74*(PI()/180))*$F74)</f>
        <v/>
      </c>
      <c r="AC74" s="144" t="str">
        <f>IF($F74="","",TAN(Datos!$AH74*(PI()/180))*$F74)</f>
        <v/>
      </c>
      <c r="AD74" s="144" t="str" cm="1">
        <f t="array" ref="AD74">_xlfn.IFS($G74="","",AND($G74&lt;&gt;"",Datos!$F74="Recta"),$AE74,$G74&lt;&gt;"",TAN($L74*(PI()/180))*$F74)</f>
        <v/>
      </c>
      <c r="AE74" s="145" t="str">
        <f t="shared" si="5"/>
        <v/>
      </c>
      <c r="AG74" s="143" t="str" cm="1">
        <f t="array" ref="AG74">_xlfn.IFS($D74="","",$D74="AF 4.0 IP",Maestro!$Y$6,$D74="AF 4.1 IP",Maestro!$Y$7,$D74="AF 4.2 IP",Maestro!$Y$8,$D74="AF 4.0 EP",Maestro!$Y$13,$D74="AF 4.1. IP",Maestro!$Y$14,$D74="AF 4.2 IP",Maestro!$Y$15)</f>
        <v/>
      </c>
      <c r="AH74" s="144" t="str" cm="1">
        <f t="array" ref="AH74">_xlfn.IFS($D74="","",$D74="AF 4.0 IP",Maestro!$Z$6,$D74="AF 4.1 IP",Maestro!$Z$7,$D74="AF 4.2 IP",Maestro!$Z$8,$D74="AF 4.0 EP",Maestro!$Z$13,$D74="AF 4.1. IP",Maestro!$Z$14,$D74="AF 4.2 IP",Maestro!$Z$15)</f>
        <v/>
      </c>
      <c r="AI74" s="144" t="str" cm="1">
        <f t="array" ref="AI74">_xlfn.IFS(Datos!$V74="","",($AH74-Datos!$V74)&lt;0,0,($AH74-Datos!$V74)&gt;=0,($AH74-Datos!$V74))</f>
        <v/>
      </c>
      <c r="AJ74" s="144" t="str" cm="1">
        <f t="array" ref="AJ74">_xlfn.IFS($D74="","",AND($D74&lt;&gt;"",OR(AND($C74="Ibérico",$AH74&lt;=3.32),AND($C74="Estándar",$AH74&lt;=3.25))),0.4,AND($D74="AF 4.0 IP",$AH74&gt;3.32,$AH74&lt;4.325),((7.34-$AH74)/10.05),AND($D74="AF 4.1 IP",$AH74&gt;3.32,$AH74&lt;4.445),((7.82-$AH74)/11.25),AND($D74="AF 4.2 IP",$AH74&gt;3.32,$AH74&lt;4.545),((8.22-$AH74)/12.25),AND($D74="AF 4.0 EP",$AH74&gt;3.25,$AH74&lt;4.325),((7.55-$AH74)/10.75),AND($D74="AF 4.1 EP",$AH74&gt;3.25,$AH74&lt;4.445),((8.03-$AH74)/11.95),AND($D74="AF 4.2 EP",$AH74&gt;3.25,$AH74&lt;4.545),((8.43-$AH74)/12.95),AND($AH74&gt;=4.325,OR($D74="AF 4.0 IP",$D74="AF 4.0 EP")),0.3,AND($AH74&gt;=4.445,OR($D74="AF 4.1 IP",$D74="AF 4.1 EP")),0.3,AND($AH74&gt;=4.545,OR($D74="AF 4.2 IP",$D74="AF 4.2 EP")),0.3)</f>
        <v/>
      </c>
      <c r="AK74" s="144" t="str" cm="1">
        <f t="array" ref="AK74">_xlfn.IFS($D74="","",AND($D74&lt;&gt;"",OR(AND($C74="Ibérico",$AH74&lt;=3.32),AND($C74="Estándar",$AH74&lt;=3.25))),0,AND($D74="AF 4.0 IP",$AH74&gt;3.32,$AH74&lt;4.325),(($AH74-3.32)/1.005),AND($D74="AF 4.1 IP",$AH74&gt;3.32,$AH74&lt;4.445),(($AH74-3.32)/1.125),AND($D74="AF 4.2 IP",$AH74&gt;3.32,$AH74&lt;4.545),(($AH74-3.32)/1.225),AND($D74="AF 4.0 EP",$AH74&gt;3.25,$AH74&lt;4.325),(($AH74-3.25)/1.075),AND($D74="AF 4.1 EP",$AH74&gt;3.25,$AH74&lt;4.445),(($AH74-3.25)/1.195),AND($D74="AF 4.2 EP",$AH74&gt;3.25,$AH74&lt;4.545),(($AH74-3.25)/1.295),AND($AH74&gt;=4.325,OR($D74="AF 4.0 IP",$D74="AF 4.0 EP")),1,AND($AH74&gt;=4.445,OR($D74="AF 4.1 IP",$D74="AF 4.1 EP")),1,AND($AH74&gt;=4.545,OR($D74="AF 4.2 IP",$D74="AF 4.2 EP")),1)</f>
        <v/>
      </c>
      <c r="AL74" s="144" t="str" cm="1">
        <f t="array" ref="AL74">_xlfn.IFS($C74="","",AND(Datos!$P74="Balasto OK",$AJ74=0.4),0.1,AND(Datos!$P74="Balasto OK",$AJ74=0.3),0.08,AND(Datos!$P74="Balasto NOK",$AJ74=0.4),0.2,AND(Datos!$P74="Balasto NOK",$AJ74=0.3),0.15,AND(Datos!$P74="Placa",$AJ74=0.4),1,AND(Datos!$P74="Placa",$AJ74=0.3),0.08)</f>
        <v/>
      </c>
      <c r="AM74" s="145" t="str" cm="1">
        <f t="array" ref="AM74">_xlfn.IFS($C74="","",AND(Datos!$P74="Balasto OK",$AJ74=0.4),0.6,AND(Datos!$P74="Balasto OK",$AJ74=0.3),0.45,AND(Datos!$P74="Balasto NOK",$AJ74=0.4),1,AND(Datos!$P74="Balasto NOK",$AJ74=0.3),0.75,AND(Datos!$P74="Placa",$AJ74=0.4),0.6,AND(Datos!$P74="Placa",$AJ74=0.3),0.45)</f>
        <v/>
      </c>
      <c r="AN74" s="143" t="str" cm="1">
        <f t="array" ref="AN74">_xlfn.IFS($C74="","",AND($C74="Ibérico",Interno!$AM74="11"),((3.75/Datos!$K74)+0.015),AND($C74="Ibérico",Interno!$AM74="12"),((50/Datos!$K74)-0.17),AND($C74="Ibérico",Interno!$AM74="110"),0.015,AND($C74="Estándar",Interno!$AM74="21"),((3.75/Datos!$K74)+0.015),AND($C74="Estándar",Interno!$AM74="22"),((50/Datos!$K74)-0.17),AND($C74="Estándar",Interno!$AM74="210"),0.015)</f>
        <v/>
      </c>
      <c r="AO74" s="145" t="str" cm="1">
        <f t="array" ref="AO74">_xlfn.IFS($C74="","",AND($C74="Ibérico",Interno!$AM74="11"),((3.75/Datos!$K74)+0.015),AND($C74="Ibérico",Interno!$AM74="12"),((60/Datos!$K74)-0.21),AND($C74="Ibérico",Interno!$AM74="110"),0.015,AND($C74="Estándar",Interno!$AM74="21"),((3.75/Datos!$K74)+0.015),AND($C74="Estándar",Interno!$AM74="22"),((60/Datos!$K74)-0.21),AND($C74="Estándar",Interno!$AM74="210"),0.015)</f>
        <v/>
      </c>
      <c r="AP74" s="143" t="str">
        <f>IF($AI74="","",($AJ74/Datos!$U74)*Datos!$AA74*$AI74)</f>
        <v/>
      </c>
      <c r="AQ74" s="145" t="str">
        <f>IF($AI74="","",($AJ74/Datos!$U74)*Datos!$AB74*$AI74)</f>
        <v/>
      </c>
      <c r="AR74" s="143" t="str">
        <f>IF($AH74="","",($AH74/Datos!$U74)*Datos!$AF74)</f>
        <v/>
      </c>
      <c r="AS74" s="144" t="str">
        <f>IF($AH74="","",($AJ74/Datos!$U74)*Datos!$AF74*$AI74)</f>
        <v/>
      </c>
      <c r="AT74" s="144" t="str">
        <f>IF($AH74="","",TAN(Datos!$AG74*(PI()/180))*$AI74)</f>
        <v/>
      </c>
      <c r="AU74" s="144" t="str">
        <f>IF($AH74="","",TAN(Datos!$AH74*(PI()/180))*$AI74)</f>
        <v/>
      </c>
      <c r="AV74" s="144" t="str" cm="1">
        <f t="array" ref="AV74">_xlfn.IFS($AH74="","",AND($G74&lt;&gt;"",Datos!$F74="Recta"),$AW74,$G74&lt;&gt;"",TAN($AL74*(PI()/180))*$AI74)</f>
        <v/>
      </c>
      <c r="AW74" s="145" t="str">
        <f t="shared" si="6"/>
        <v/>
      </c>
      <c r="AY74" s="143" t="str" cm="1">
        <f t="array" ref="AY74">_xlfn.IFS($D74="","",$D74="AF 4.0 IP",Maestro!$AA$6,$D74="AF 4.1 IP",Maestro!$AA$7,$D74="AF 4.2 IP",Maestro!$AA$8,$D74="AF 4.0 EP",Maestro!$AA$13,$D74="AF 4.1. IP",Maestro!$AA$14,$D74="AF 4.2 IP",Maestro!$AA$15)</f>
        <v/>
      </c>
      <c r="AZ74" s="144" t="str" cm="1">
        <f t="array" ref="AZ74">_xlfn.IFS($D74="","",$D74="AF 4.0 IP",Maestro!$AB$6,$D74="AF 4.1 IP",Maestro!$AB$7,$D74="AF 4.2 IP",Maestro!$AB$8,$D74="AF 4.0 EP",Maestro!$AB$13,$D74="AF 4.1. IP",Maestro!$AB$14,$D74="AF 4.2 IP",Maestro!$AB$15)</f>
        <v/>
      </c>
      <c r="BA74" s="144" t="str" cm="1">
        <f t="array" ref="BA74">_xlfn.IFS(Datos!$V74="","",($AZ74-Datos!$V74)&lt;0,0,($AZ74-Datos!$V74)&gt;=0,($AZ74-Datos!$V74))</f>
        <v/>
      </c>
      <c r="BB74" s="144" t="str" cm="1">
        <f t="array" ref="BB74">_xlfn.IFS($D74="","",AND($D74&lt;&gt;"",OR(AND($C74="Ibérico",$AZ74&lt;=3.32),AND($C74="Estándar",$AZ74&lt;=3.25))),0.4,AND($D74="AF 4.0 IP",$AZ74&gt;3.32,$AZ74&lt;4.325),((7.34-$AZ74)/10.05),AND($D74="AF 4.1 IP",$AZ74&gt;3.32,$AZ74&lt;4.445),((7.82-$AZ74)/11.25),AND($D74="AF 4.2 IP",$AZ74&gt;3.32,$AZ74&lt;4.545),((8.22-$AZ74)/12.25),AND($D74="AF 4.0 EP",$AZ74&gt;3.25,$AZ74&lt;4.325),((7.55-$AZ74)/10.75),AND($D74="AF 4.1 EP",$AZ74&gt;3.25,$AZ74&lt;4.445),((8.03-$AZ74)/11.95),AND($D74="AF 4.2 EP",$AZ74&gt;3.25,$AZ74&lt;4.545),((8.43-$AZ74)/12.95),AND($AZ74&gt;=4.325,OR($D74="AF 4.0 IP",$D74="AF 4.0 EP")),0.3,AND($AZ74&gt;=4.445,OR($D74="AF 4.1 IP",$D74="AF 4.1 EP")),0.3,AND($AZ74&gt;=4.545,OR($D74="AF 4.2 IP",$D74="AF 4.2 EP")),0.3)</f>
        <v/>
      </c>
      <c r="BC74" s="144" t="str" cm="1">
        <f t="array" ref="BC74">_xlfn.IFS($D74="","",AND($D74&lt;&gt;"",OR(AND($C74="Ibérico",$AZ74&lt;=3.32),AND($C74="Estándar",$AZ74&lt;=3.25))),0,AND($D74="AF 4.0 IP",$AZ74&gt;3.32,$AZ74&lt;4.325),(($AZ74-3.32)/1.005),AND($D74="AF 4.1 IP",$AZ74&gt;3.32,$AZ74&lt;4.445),(($AZ74-3.32)/1.125),AND($D74="AF 4.2 IP",$AZ74&gt;3.32,$AZ74&lt;4.545),(($AZ74-3.32)/1.225),AND($D74="AF 4.0 EP",$AZ74&gt;3.25,$AZ74&lt;4.325),(($AZ74-3.25)/1.075),AND($D74="AF 4.1 EP",$AZ74&gt;3.25,$AZ74&lt;4.445),(($AZ74-3.25)/1.195),AND($D74="AF 4.2 EP",$AZ74&gt;3.25,$AZ74&lt;4.545),(($AZ74-3.25)/1.295),AND($AZ74&gt;=4.325,OR($D74="AF 4.0 IP",$D74="AF 4.0 EP")),1,AND($AZ74&gt;=4.445,OR($D74="AF 4.1 IP",$D74="AF 4.1 EP")),1,AND($AZ74&gt;=4.545,OR($D74="AF 4.2 IP",$D74="AF 4.2 EP")),1)</f>
        <v/>
      </c>
      <c r="BD74" s="144" t="str" cm="1">
        <f t="array" ref="BD74">_xlfn.IFS($C74="","",AND(Datos!$P74="Balasto OK",$BB74=0.4),0.1,AND(Datos!$P74="Balasto OK",$BB74=0.3),0.08,AND(Datos!$P74="Balasto NOK",$BB74=0.4),0.2,AND(Datos!$P74="Balasto NOK",$BB74=0.3),0.15,AND(Datos!$P74="Placa",$BB74=0.4),1,AND(Datos!$P74="Placa",$BB74=0.3),0.08)</f>
        <v/>
      </c>
      <c r="BE74" s="145" t="str" cm="1">
        <f t="array" ref="BE74">_xlfn.IFS($C74="","",AND(Datos!$P74="Balasto OK",$BB74=0.4),0.6,AND(Datos!$P74="Balasto OK",$BB74=0.3),0.45,AND(Datos!$P74="Balasto NOK",$BB74=0.4),1,AND(Datos!$P74="Balasto NOK",$BB74=0.3),0.75,AND(Datos!$P74="Placa",$BB74=0.4),0.6,AND(Datos!$P74="Placa",$BB74=0.3),0.45)</f>
        <v/>
      </c>
      <c r="BF74" s="143" t="str" cm="1">
        <f t="array" ref="BF74">_xlfn.IFS($C74="","",AND($C74="Ibérico",Interno!$AM74="11"),((3.75/Datos!$K74)+0.015),AND($C74="Ibérico",Interno!$AM74="12"),((50/Datos!$K74)-0.17),AND($C74="Ibérico",Interno!$AM74="110"),0.015,AND($C74="Estándar",Interno!$AM74="21"),((3.75/Datos!$K74)+0.015),AND($C74="Estándar",Interno!$AM74="22"),((50/Datos!$K74)-0.17),AND($C74="Estándar",Interno!$AM74="210"),0.015)</f>
        <v/>
      </c>
      <c r="BG74" s="145" t="str" cm="1">
        <f t="array" ref="BG74">_xlfn.IFS($C74="","",AND($C74="Ibérico",Interno!$AM74="11"),((3.75/Datos!$K74)+0.015),AND($C74="Ibérico",Interno!$AM74="12"),((60/Datos!$K74)-0.21),AND($C74="Ibérico",Interno!$AM74="110"),0.015,AND($C74="Estándar",Interno!$AM74="21"),((3.75/Datos!$K74)+0.015),AND($C74="Estándar",Interno!$AM74="22"),((60/Datos!$K74)-0.21),AND($C74="Estándar",Interno!$AM74="210"),0.015)</f>
        <v/>
      </c>
      <c r="BH74" s="143" t="str">
        <f>IF($BA74="","",($BB74/Datos!$U74)*Datos!$AA74*$BA74)</f>
        <v/>
      </c>
      <c r="BI74" s="145" t="str">
        <f>IF($BA74="","",($BB74/Datos!$U74)*Datos!$AB74*$BA74)</f>
        <v/>
      </c>
      <c r="BJ74" s="143" t="str">
        <f>IF($AZ74="","",($AZ74/Datos!$U74)*Datos!$AF74)</f>
        <v/>
      </c>
      <c r="BK74" s="144" t="str">
        <f>IF($AZ74="","",($BB74/Datos!$U74)*Datos!$AF74*$BA74)</f>
        <v/>
      </c>
      <c r="BL74" s="144" t="str">
        <f>IF($AZ74="","",TAN(Datos!$AG74*(PI()/180))*$BA74)</f>
        <v/>
      </c>
      <c r="BM74" s="144" t="str">
        <f>IF($AZ74="","",TAN(Datos!$AH74*(PI()/180))*$BA74)</f>
        <v/>
      </c>
      <c r="BN74" s="144" t="str" cm="1">
        <f t="array" ref="BN74">_xlfn.IFS($AZ74="","",AND($G74&lt;&gt;"",Datos!$F74="Recta"),$BO74,$G74&lt;&gt;"",TAN($BD74*(PI()/180))*$BA74)</f>
        <v/>
      </c>
      <c r="BO74" s="145" t="str">
        <f t="shared" si="7"/>
        <v/>
      </c>
      <c r="BQ74" s="143" t="str" cm="1">
        <f t="array" ref="BQ74">_xlfn.IFS($D74="","",$D74="AF 4.0 IP",Maestro!$AC$6,$D74="AF 4.1 IP",Maestro!$AC$7,$D74="AF 4.2 IP",Maestro!$AC$8,$D74="AF 4.0 EP",Maestro!$AC$13,$D74="AF 4.1. IP",Maestro!$AC$14,$D74="AF 4.2 IP",Maestro!$AC$15)</f>
        <v/>
      </c>
      <c r="BR74" s="144" t="str" cm="1">
        <f t="array" ref="BR74">_xlfn.IFS($D74="","",$D74="AF 4.0 IP",Maestro!$AD$6,$D74="AF 4.1 IP",Maestro!$AD$7,$D74="AF 4.2 IP",Maestro!$AD$8,$D74="AF 4.0 EP",Maestro!$AD$13,$D74="AF 4.1. IP",Maestro!$AD$14,$D74="AF 4.2 IP",Maestro!$AD$15)</f>
        <v/>
      </c>
      <c r="BS74" s="144" t="str" cm="1">
        <f t="array" ref="BS74">_xlfn.IFS($D74="","",AND($D74&lt;&gt;"",OR(AND($C74="Ibérico",$BR74&lt;=3.32),AND($C74="Estándar",$BR74&lt;=3.25))),0.4,AND($D74="AF 4.0 IP",$BR74&gt;3.32,$BR74&lt;4.325),((7.34-$BR74)/10.05),AND($D74="AF 4.1 IP",$BR74&gt;3.32,$BR74&lt;4.445),((7.82-$BR74)/11.25),AND($D74="AF 4.2 IP",$BR74&gt;3.32,$BR74&lt;4.545),((8.22-$BR74)/12.25),AND($D74="AF 4.0 EP",$BR74&gt;3.25,$BR74&lt;4.325),((7.55-$BR74)/10.75),AND($D74="AF 4.1 EP",$BR74&gt;3.25,$BR74&lt;4.445),((8.03-$BR74)/11.95),AND($D74="AF 4.2 EP",$BR74&gt;3.25,$BR74&lt;4.545),((8.43-$BR74)/12.95),AND($BR74&gt;=4.325,OR($D74="AF 4.0 IP",$D74="AF 4.0 EP")),0.3,AND($BR74&gt;=4.445,OR($D74="AF 4.1 IP",$D74="AF 4.1 EP")),0.3,AND($BR74&gt;=4.545,OR($D74="AF 4.2 IP",$D74="AF 4.2 EP")),0.3)</f>
        <v/>
      </c>
      <c r="BT74" s="145" t="str" cm="1">
        <f t="array" ref="BT74">_xlfn.IFS($D74="","",AND($D74&lt;&gt;"",OR(AND($C74="Ibérico",$BR74&lt;=3.32),AND($C74="Estándar",$BR74&lt;=3.25))),0,AND($D74="AF 4.0 IP",$BR74&gt;3.32,$BR74&lt;4.325),(($BR74-3.32)/1.005),AND($D74="AF 4.1 IP",$BR74&gt;3.32,$BR74&lt;4.445),(($BR74-3.32)/1.125),AND($D74="AF 4.2 IP",$BR74&gt;3.32,$BR74&lt;4.545),(($BR74-3.32)/1.225),AND($D74="AF 4.0 EP",$BR74&gt;3.25,$BR74&lt;4.325),(($BR74-3.25)/1.075),AND($D74="AF 4.1 EP",$BR74&gt;3.25,$BR74&lt;4.445),(($BR74-3.25)/1.195),AND($D74="AF 4.2 EP",$BR74&gt;3.25,$BR74&lt;4.545),(($BR74-3.25)/1.295),AND($BR74&gt;=4.325,OR($D74="AF 4.0 IP",$D74="AF 4.0 EP")),1,AND($BR74&gt;=4.445,OR($D74="AF 4.1 IP",$D74="AF 4.1 EP")),1,AND($BR74&gt;=4.545,OR($D74="AF 4.2 IP",$D74="AF 4.2 EP")),1)</f>
        <v/>
      </c>
      <c r="BU74" s="143" t="str" cm="1">
        <f t="array" ref="BU74">_xlfn.IFS($C74="","",AND($C74="Ibérico",Interno!$AM74="11"),((3.75/Datos!$K74)+0.015),AND($C74="Ibérico",Interno!$AM74="12"),((50/Datos!$K74)-0.17),AND($C74="Ibérico",Interno!$AM74="110"),0.015,AND($C74="Estándar",Interno!$AM74="21"),((3.75/Datos!$K74)+0.015),AND($C74="Estándar",Interno!$AM74="22"),((50/Datos!$K74)-0.17),AND($C74="Estándar",Interno!$AM74="210"),0.015)</f>
        <v/>
      </c>
      <c r="BV74" s="145" t="str" cm="1">
        <f t="array" ref="BV74">_xlfn.IFS($C74="","",AND($C74="Ibérico",Interno!$AM74="11"),((3.75/Datos!$K74)+0.015),AND($C74="Ibérico",Interno!$AM74="12"),((60/Datos!$K74)-0.21),AND($C74="Ibérico",Interno!$AM74="110"),0.015,AND($C74="Estándar",Interno!$AM74="21"),((3.75/Datos!$K74)+0.015),AND($C74="Estándar",Interno!$AM74="22"),((60/Datos!$K74)-0.21),AND($C74="Estándar",Interno!$AM74="210"),0.015)</f>
        <v/>
      </c>
      <c r="BW74" s="146" t="str">
        <f>IF($BR74="","",($BR74/Datos!$U74)*Datos!$AF74)</f>
        <v/>
      </c>
    </row>
    <row r="75" spans="2:75" x14ac:dyDescent="0.35">
      <c r="B75" s="143" t="str">
        <f>IF(Datos!$B75="","",Datos!$B75)</f>
        <v/>
      </c>
      <c r="C75" s="144" t="str">
        <f>IF(Datos!$E75="","",Datos!$E75)</f>
        <v/>
      </c>
      <c r="D75" s="145" t="str">
        <f>IF(Datos!$J75="","",Datos!$J75)</f>
        <v/>
      </c>
      <c r="F75" s="143" t="str" cm="1">
        <f t="array" ref="F75">_xlfn.IFS($D75="","",$D75="AF 4.0 IP",Maestro!$W$6,$D75="AF 4.1 IP",Maestro!$W$7,$D75="AF 4.2 IP",Maestro!$W$8,$D75="AF 4.0 EP",Maestro!$W$13,$D75="AF 4.1. IP",Maestro!$W$14,$D75="AF 4.2 IP",Maestro!$W$15)</f>
        <v/>
      </c>
      <c r="G75" s="144" t="str" cm="1">
        <f t="array" ref="G75">_xlfn.IFS($D75="","",$D75="AF 4.0 IP",Maestro!$X$6,$D75="AF 4.1 IP",Maestro!$X$7,$D75="AF 4.2 IP",Maestro!$X$8,$D75="AF 4.0 EP",Maestro!$X$13,$D75="AF 4.1. IP",Maestro!$X$14,$D75="AF 4.2 IP",Maestro!$X$15)</f>
        <v/>
      </c>
      <c r="H75" s="144" t="str" cm="1">
        <f t="array" ref="H75">_xlfn.IFS(Datos!$V75="","",($G75-Datos!$V75)&lt;0,0,($G75-Datos!$V75)&gt;=0,($G75-Datos!$V75))</f>
        <v/>
      </c>
      <c r="I75" s="144" t="str" cm="1">
        <f t="array" ref="I75">_xlfn.IFS($D75="","",AND($D75&lt;&gt;"",OR(AND($C75="Ibérico",$G75&lt;=3.32),AND($C75="Estándar",$G75&lt;=3.25))),0.4,AND($D75="AF 4.0 IP",$G75&gt;3.32,$G75&lt;4.325),((7.34-$G75)/10.05),AND($D75="AF 4.1 IP",$G75&gt;3.32,$G75&lt;4.445),((7.82-$G75)/11.25),AND($D75="AF 4.2 IP",$G75&gt;3.32,$G75&lt;4.545),((8.22-$G75)/12.25),AND($D75="AF 4.0 EP",$G75&gt;3.25,$G75&lt;4.325),((7.55-$G75)/10.75),AND($D75="AF 4.1 EP",$G75&gt;3.25,$G75&lt;4.445),((8.03-$G75)/11.95),AND($D75="AF 4.2 EP",$G75&gt;3.25,$G75&lt;4.545),((8.43-$G75)/12.95),AND($G75&gt;=4.325,OR($D75="AF 4.0 IP",$D75="AF 4.0 EP")),0.3,AND($G75&gt;=4.445,OR($D75="AF 4.1 IP",$D75="AF 4.1 EP")),0.3,AND($G75&gt;=4.545,OR($D75="AF 4.2 IP",$D75="AF 4.2 EP")),0.3)</f>
        <v/>
      </c>
      <c r="J75" s="144" t="str" cm="1">
        <f t="array" ref="J75">_xlfn.IFS($D75="","",AND($D75&lt;&gt;"",OR(AND($C75="Ibérico",$G75&lt;=3.32),AND($C75="Estándar",$G75&lt;=3.25))),0,AND($D75="AF 4.0 IP",$G75&gt;3.32,$G75&lt;4.325),(($G75-3.32)/1.005),AND($D75="AF 4.1 IP",$G75&gt;3.32,$G75&lt;4.445),(($G75-3.32)/1.125),AND($D75="AF 4.2 IP",$G75&gt;3.32,$G75&lt;4.545),(($G75-3.32)/1.225),AND($D75="AF 4.0 EP",$G75&gt;3.25,$G75&lt;4.325),(($G75-3.25)/1.075),AND($D75="AF 4.1 EP",$G75&gt;3.25,$G75&lt;4.445),(($G75-3.25)/1.195),AND($D75="AF 4.2 EP",$G75&gt;3.25,$G75&lt;4.545),(($G75-3.25)/1.295),AND($G75&gt;=4.325,OR($D75="AF 4.0 IP",$D75="AF 4.0 EP")),1,AND($G75&gt;=4.445,OR($D75="AF 4.1 IP",$D75="AF 4.1 EP")),1,AND($G75&gt;=4.545,OR($D75="AF 4.2 IP",$D75="AF 4.2 EP")),1)</f>
        <v/>
      </c>
      <c r="K75" s="144" t="str" cm="1">
        <f t="array" ref="K75">_xlfn.IFS($C75="","",AND(Datos!$P75="Balasto OK",$I75=0.4),0.1,AND(Datos!$P75="Balasto OK",$I75=0.3),0.08,AND(Datos!$P75="Balasto NOK",$I75=0.4),0.2,AND(Datos!$P75="Balasto NOK",$I75=0.3),0.15,AND(Datos!$P75="Placa",$I75=0.4),1,AND(Datos!$P75="Placa",$I75=0.3),0.08)</f>
        <v/>
      </c>
      <c r="L75" s="145" t="str" cm="1">
        <f t="array" ref="L75">_xlfn.IFS($C75="","",AND(Datos!$P75="Balasto OK",$I75=0.4),0.6,AND(Datos!$P75="Balasto OK",$I75=0.3),0.45,AND(Datos!$P75="Balasto NOK",$I75=0.4),1,AND(Datos!$P75="Balasto NOK",$I75=0.3),0.75,AND(Datos!$P75="Placa",$I75=0.4),0.6,AND(Datos!$P75="Placa",$I75=0.3),0.45)</f>
        <v/>
      </c>
      <c r="M75" s="143" t="str" cm="1">
        <f t="array" ref="M75">_xlfn.IFS($C75="","",AND($C75="Ibérico",Interno!$AM75="11"),((3.75/Datos!$K75)+(16.25*$J75/Datos!$K75)+0.015),AND($C75="Ibérico",Interno!$AM75="12"),((50/Datos!$K75)+(0.065*$J75)-0.17),AND($C75="Ibérico",Interno!$AM75="110"),0.015,AND($C75="Estándar",Interno!$AM75="21"),((3.75/Datos!$K75)+(16.25*$J75/Datos!$K75)+0.015),AND($C75="Estándar",Interno!$AM75="22"),((50/Datos!$K75)+(0.065*$J75)-0.17),AND($C75="Estándar",Interno!$AM75="210"),0.015)</f>
        <v/>
      </c>
      <c r="N75" s="145" t="str" cm="1">
        <f t="array" ref="N75">_xlfn.IFS($C75="","",AND($C75="Ibérico",Interno!$AM75="11"),((3.75/Datos!$K75)+(16.25*$J75/Datos!$K75)+0.015),AND($C75="Ibérico",Interno!$AM75="12"),((60/Datos!$K75)+($J75*(0.105-(10/Datos!$K75)))-0.21),AND($C75="Ibérico",Interno!$AM75="110"),0.015,AND($C75="Estándar",Interno!$AM75="21"),((3.75/Datos!$K75)+(16.25*$J75/Datos!$K75)+0.015),AND($C75="Estándar",Interno!$AM75="22"),((60/Datos!$K75)+($J75*(0.105-(10/Datos!$K75)))-0.21),AND($C75="Estándar",Interno!$AM75="210"),0.015)</f>
        <v/>
      </c>
      <c r="O75" s="143" t="str">
        <f>IF($H75="","",($I75/Datos!$U75)*Datos!$AA75*$H75)</f>
        <v/>
      </c>
      <c r="P75" s="145" t="str">
        <f>IF($H75="","",($I75/Datos!$U75)*Datos!$AB75*$H75)</f>
        <v/>
      </c>
      <c r="Q75" s="143" t="str">
        <f>IF($F75="","",($I75/Datos!$U75)*Datos!$AA75*$F75)</f>
        <v/>
      </c>
      <c r="R75" s="145" t="str">
        <f>IF($F75="","",($I75/Datos!$U75)*Datos!$AB75*$F75)</f>
        <v/>
      </c>
      <c r="S75" s="143" t="str">
        <f>IF($G75="","",($G75/Datos!$U75)*Datos!$AF75)</f>
        <v/>
      </c>
      <c r="T75" s="144" t="str">
        <f>IF($G75="","",($I75/Datos!$U75)*Datos!$AF75*$H75)</f>
        <v/>
      </c>
      <c r="U75" s="144" t="str">
        <f>IF($G75="","",TAN(Datos!$AG75*(PI()/180))*$H75)</f>
        <v/>
      </c>
      <c r="V75" s="144" t="str">
        <f>IF($G75="","",TAN(Datos!$AH75*(PI()/180))*$H75)</f>
        <v/>
      </c>
      <c r="W75" s="144" t="str" cm="1">
        <f t="array" ref="W75">_xlfn.IFS($G75="","",AND($G75&lt;&gt;"",Datos!$F75="Recta"),$X75,$G75&lt;&gt;"",TAN($K75*(PI()/180))*$H75)</f>
        <v/>
      </c>
      <c r="X75" s="145" t="str">
        <f t="shared" si="4"/>
        <v/>
      </c>
      <c r="Y75" s="143" t="str">
        <f>IF($F75="","",-(Datos!$AF75/2)+($F75/Datos!$U75)*Datos!$AF75)</f>
        <v/>
      </c>
      <c r="Z75" s="144" t="str">
        <f>IF($F75="","",(Datos!$AF75/2)+($F75/Datos!$U75)*Datos!$AF75)</f>
        <v/>
      </c>
      <c r="AA75" s="144" t="str">
        <f>IF($F75="","",$I75*($F75/Datos!$U75)*Datos!$AF75)</f>
        <v/>
      </c>
      <c r="AB75" s="144" t="str">
        <f>IF($F75="","",TAN(Datos!$AG75*(PI()/180))*$F75)</f>
        <v/>
      </c>
      <c r="AC75" s="144" t="str">
        <f>IF($F75="","",TAN(Datos!$AH75*(PI()/180))*$F75)</f>
        <v/>
      </c>
      <c r="AD75" s="144" t="str" cm="1">
        <f t="array" ref="AD75">_xlfn.IFS($G75="","",AND($G75&lt;&gt;"",Datos!$F75="Recta"),$AE75,$G75&lt;&gt;"",TAN($L75*(PI()/180))*$F75)</f>
        <v/>
      </c>
      <c r="AE75" s="145" t="str">
        <f t="shared" si="5"/>
        <v/>
      </c>
      <c r="AG75" s="143" t="str" cm="1">
        <f t="array" ref="AG75">_xlfn.IFS($D75="","",$D75="AF 4.0 IP",Maestro!$Y$6,$D75="AF 4.1 IP",Maestro!$Y$7,$D75="AF 4.2 IP",Maestro!$Y$8,$D75="AF 4.0 EP",Maestro!$Y$13,$D75="AF 4.1. IP",Maestro!$Y$14,$D75="AF 4.2 IP",Maestro!$Y$15)</f>
        <v/>
      </c>
      <c r="AH75" s="144" t="str" cm="1">
        <f t="array" ref="AH75">_xlfn.IFS($D75="","",$D75="AF 4.0 IP",Maestro!$Z$6,$D75="AF 4.1 IP",Maestro!$Z$7,$D75="AF 4.2 IP",Maestro!$Z$8,$D75="AF 4.0 EP",Maestro!$Z$13,$D75="AF 4.1. IP",Maestro!$Z$14,$D75="AF 4.2 IP",Maestro!$Z$15)</f>
        <v/>
      </c>
      <c r="AI75" s="144" t="str" cm="1">
        <f t="array" ref="AI75">_xlfn.IFS(Datos!$V75="","",($AH75-Datos!$V75)&lt;0,0,($AH75-Datos!$V75)&gt;=0,($AH75-Datos!$V75))</f>
        <v/>
      </c>
      <c r="AJ75" s="144" t="str" cm="1">
        <f t="array" ref="AJ75">_xlfn.IFS($D75="","",AND($D75&lt;&gt;"",OR(AND($C75="Ibérico",$AH75&lt;=3.32),AND($C75="Estándar",$AH75&lt;=3.25))),0.4,AND($D75="AF 4.0 IP",$AH75&gt;3.32,$AH75&lt;4.325),((7.34-$AH75)/10.05),AND($D75="AF 4.1 IP",$AH75&gt;3.32,$AH75&lt;4.445),((7.82-$AH75)/11.25),AND($D75="AF 4.2 IP",$AH75&gt;3.32,$AH75&lt;4.545),((8.22-$AH75)/12.25),AND($D75="AF 4.0 EP",$AH75&gt;3.25,$AH75&lt;4.325),((7.55-$AH75)/10.75),AND($D75="AF 4.1 EP",$AH75&gt;3.25,$AH75&lt;4.445),((8.03-$AH75)/11.95),AND($D75="AF 4.2 EP",$AH75&gt;3.25,$AH75&lt;4.545),((8.43-$AH75)/12.95),AND($AH75&gt;=4.325,OR($D75="AF 4.0 IP",$D75="AF 4.0 EP")),0.3,AND($AH75&gt;=4.445,OR($D75="AF 4.1 IP",$D75="AF 4.1 EP")),0.3,AND($AH75&gt;=4.545,OR($D75="AF 4.2 IP",$D75="AF 4.2 EP")),0.3)</f>
        <v/>
      </c>
      <c r="AK75" s="144" t="str" cm="1">
        <f t="array" ref="AK75">_xlfn.IFS($D75="","",AND($D75&lt;&gt;"",OR(AND($C75="Ibérico",$AH75&lt;=3.32),AND($C75="Estándar",$AH75&lt;=3.25))),0,AND($D75="AF 4.0 IP",$AH75&gt;3.32,$AH75&lt;4.325),(($AH75-3.32)/1.005),AND($D75="AF 4.1 IP",$AH75&gt;3.32,$AH75&lt;4.445),(($AH75-3.32)/1.125),AND($D75="AF 4.2 IP",$AH75&gt;3.32,$AH75&lt;4.545),(($AH75-3.32)/1.225),AND($D75="AF 4.0 EP",$AH75&gt;3.25,$AH75&lt;4.325),(($AH75-3.25)/1.075),AND($D75="AF 4.1 EP",$AH75&gt;3.25,$AH75&lt;4.445),(($AH75-3.25)/1.195),AND($D75="AF 4.2 EP",$AH75&gt;3.25,$AH75&lt;4.545),(($AH75-3.25)/1.295),AND($AH75&gt;=4.325,OR($D75="AF 4.0 IP",$D75="AF 4.0 EP")),1,AND($AH75&gt;=4.445,OR($D75="AF 4.1 IP",$D75="AF 4.1 EP")),1,AND($AH75&gt;=4.545,OR($D75="AF 4.2 IP",$D75="AF 4.2 EP")),1)</f>
        <v/>
      </c>
      <c r="AL75" s="144" t="str" cm="1">
        <f t="array" ref="AL75">_xlfn.IFS($C75="","",AND(Datos!$P75="Balasto OK",$AJ75=0.4),0.1,AND(Datos!$P75="Balasto OK",$AJ75=0.3),0.08,AND(Datos!$P75="Balasto NOK",$AJ75=0.4),0.2,AND(Datos!$P75="Balasto NOK",$AJ75=0.3),0.15,AND(Datos!$P75="Placa",$AJ75=0.4),1,AND(Datos!$P75="Placa",$AJ75=0.3),0.08)</f>
        <v/>
      </c>
      <c r="AM75" s="145" t="str" cm="1">
        <f t="array" ref="AM75">_xlfn.IFS($C75="","",AND(Datos!$P75="Balasto OK",$AJ75=0.4),0.6,AND(Datos!$P75="Balasto OK",$AJ75=0.3),0.45,AND(Datos!$P75="Balasto NOK",$AJ75=0.4),1,AND(Datos!$P75="Balasto NOK",$AJ75=0.3),0.75,AND(Datos!$P75="Placa",$AJ75=0.4),0.6,AND(Datos!$P75="Placa",$AJ75=0.3),0.45)</f>
        <v/>
      </c>
      <c r="AN75" s="143" t="str" cm="1">
        <f t="array" ref="AN75">_xlfn.IFS($C75="","",AND($C75="Ibérico",Interno!$AM75="11"),((3.75/Datos!$K75)+0.015),AND($C75="Ibérico",Interno!$AM75="12"),((50/Datos!$K75)-0.17),AND($C75="Ibérico",Interno!$AM75="110"),0.015,AND($C75="Estándar",Interno!$AM75="21"),((3.75/Datos!$K75)+0.015),AND($C75="Estándar",Interno!$AM75="22"),((50/Datos!$K75)-0.17),AND($C75="Estándar",Interno!$AM75="210"),0.015)</f>
        <v/>
      </c>
      <c r="AO75" s="145" t="str" cm="1">
        <f t="array" ref="AO75">_xlfn.IFS($C75="","",AND($C75="Ibérico",Interno!$AM75="11"),((3.75/Datos!$K75)+0.015),AND($C75="Ibérico",Interno!$AM75="12"),((60/Datos!$K75)-0.21),AND($C75="Ibérico",Interno!$AM75="110"),0.015,AND($C75="Estándar",Interno!$AM75="21"),((3.75/Datos!$K75)+0.015),AND($C75="Estándar",Interno!$AM75="22"),((60/Datos!$K75)-0.21),AND($C75="Estándar",Interno!$AM75="210"),0.015)</f>
        <v/>
      </c>
      <c r="AP75" s="143" t="str">
        <f>IF($AI75="","",($AJ75/Datos!$U75)*Datos!$AA75*$AI75)</f>
        <v/>
      </c>
      <c r="AQ75" s="145" t="str">
        <f>IF($AI75="","",($AJ75/Datos!$U75)*Datos!$AB75*$AI75)</f>
        <v/>
      </c>
      <c r="AR75" s="143" t="str">
        <f>IF($AH75="","",($AH75/Datos!$U75)*Datos!$AF75)</f>
        <v/>
      </c>
      <c r="AS75" s="144" t="str">
        <f>IF($AH75="","",($AJ75/Datos!$U75)*Datos!$AF75*$AI75)</f>
        <v/>
      </c>
      <c r="AT75" s="144" t="str">
        <f>IF($AH75="","",TAN(Datos!$AG75*(PI()/180))*$AI75)</f>
        <v/>
      </c>
      <c r="AU75" s="144" t="str">
        <f>IF($AH75="","",TAN(Datos!$AH75*(PI()/180))*$AI75)</f>
        <v/>
      </c>
      <c r="AV75" s="144" t="str" cm="1">
        <f t="array" ref="AV75">_xlfn.IFS($AH75="","",AND($G75&lt;&gt;"",Datos!$F75="Recta"),$AW75,$G75&lt;&gt;"",TAN($AL75*(PI()/180))*$AI75)</f>
        <v/>
      </c>
      <c r="AW75" s="145" t="str">
        <f t="shared" si="6"/>
        <v/>
      </c>
      <c r="AY75" s="143" t="str" cm="1">
        <f t="array" ref="AY75">_xlfn.IFS($D75="","",$D75="AF 4.0 IP",Maestro!$AA$6,$D75="AF 4.1 IP",Maestro!$AA$7,$D75="AF 4.2 IP",Maestro!$AA$8,$D75="AF 4.0 EP",Maestro!$AA$13,$D75="AF 4.1. IP",Maestro!$AA$14,$D75="AF 4.2 IP",Maestro!$AA$15)</f>
        <v/>
      </c>
      <c r="AZ75" s="144" t="str" cm="1">
        <f t="array" ref="AZ75">_xlfn.IFS($D75="","",$D75="AF 4.0 IP",Maestro!$AB$6,$D75="AF 4.1 IP",Maestro!$AB$7,$D75="AF 4.2 IP",Maestro!$AB$8,$D75="AF 4.0 EP",Maestro!$AB$13,$D75="AF 4.1. IP",Maestro!$AB$14,$D75="AF 4.2 IP",Maestro!$AB$15)</f>
        <v/>
      </c>
      <c r="BA75" s="144" t="str" cm="1">
        <f t="array" ref="BA75">_xlfn.IFS(Datos!$V75="","",($AZ75-Datos!$V75)&lt;0,0,($AZ75-Datos!$V75)&gt;=0,($AZ75-Datos!$V75))</f>
        <v/>
      </c>
      <c r="BB75" s="144" t="str" cm="1">
        <f t="array" ref="BB75">_xlfn.IFS($D75="","",AND($D75&lt;&gt;"",OR(AND($C75="Ibérico",$AZ75&lt;=3.32),AND($C75="Estándar",$AZ75&lt;=3.25))),0.4,AND($D75="AF 4.0 IP",$AZ75&gt;3.32,$AZ75&lt;4.325),((7.34-$AZ75)/10.05),AND($D75="AF 4.1 IP",$AZ75&gt;3.32,$AZ75&lt;4.445),((7.82-$AZ75)/11.25),AND($D75="AF 4.2 IP",$AZ75&gt;3.32,$AZ75&lt;4.545),((8.22-$AZ75)/12.25),AND($D75="AF 4.0 EP",$AZ75&gt;3.25,$AZ75&lt;4.325),((7.55-$AZ75)/10.75),AND($D75="AF 4.1 EP",$AZ75&gt;3.25,$AZ75&lt;4.445),((8.03-$AZ75)/11.95),AND($D75="AF 4.2 EP",$AZ75&gt;3.25,$AZ75&lt;4.545),((8.43-$AZ75)/12.95),AND($AZ75&gt;=4.325,OR($D75="AF 4.0 IP",$D75="AF 4.0 EP")),0.3,AND($AZ75&gt;=4.445,OR($D75="AF 4.1 IP",$D75="AF 4.1 EP")),0.3,AND($AZ75&gt;=4.545,OR($D75="AF 4.2 IP",$D75="AF 4.2 EP")),0.3)</f>
        <v/>
      </c>
      <c r="BC75" s="144" t="str" cm="1">
        <f t="array" ref="BC75">_xlfn.IFS($D75="","",AND($D75&lt;&gt;"",OR(AND($C75="Ibérico",$AZ75&lt;=3.32),AND($C75="Estándar",$AZ75&lt;=3.25))),0,AND($D75="AF 4.0 IP",$AZ75&gt;3.32,$AZ75&lt;4.325),(($AZ75-3.32)/1.005),AND($D75="AF 4.1 IP",$AZ75&gt;3.32,$AZ75&lt;4.445),(($AZ75-3.32)/1.125),AND($D75="AF 4.2 IP",$AZ75&gt;3.32,$AZ75&lt;4.545),(($AZ75-3.32)/1.225),AND($D75="AF 4.0 EP",$AZ75&gt;3.25,$AZ75&lt;4.325),(($AZ75-3.25)/1.075),AND($D75="AF 4.1 EP",$AZ75&gt;3.25,$AZ75&lt;4.445),(($AZ75-3.25)/1.195),AND($D75="AF 4.2 EP",$AZ75&gt;3.25,$AZ75&lt;4.545),(($AZ75-3.25)/1.295),AND($AZ75&gt;=4.325,OR($D75="AF 4.0 IP",$D75="AF 4.0 EP")),1,AND($AZ75&gt;=4.445,OR($D75="AF 4.1 IP",$D75="AF 4.1 EP")),1,AND($AZ75&gt;=4.545,OR($D75="AF 4.2 IP",$D75="AF 4.2 EP")),1)</f>
        <v/>
      </c>
      <c r="BD75" s="144" t="str" cm="1">
        <f t="array" ref="BD75">_xlfn.IFS($C75="","",AND(Datos!$P75="Balasto OK",$BB75=0.4),0.1,AND(Datos!$P75="Balasto OK",$BB75=0.3),0.08,AND(Datos!$P75="Balasto NOK",$BB75=0.4),0.2,AND(Datos!$P75="Balasto NOK",$BB75=0.3),0.15,AND(Datos!$P75="Placa",$BB75=0.4),1,AND(Datos!$P75="Placa",$BB75=0.3),0.08)</f>
        <v/>
      </c>
      <c r="BE75" s="145" t="str" cm="1">
        <f t="array" ref="BE75">_xlfn.IFS($C75="","",AND(Datos!$P75="Balasto OK",$BB75=0.4),0.6,AND(Datos!$P75="Balasto OK",$BB75=0.3),0.45,AND(Datos!$P75="Balasto NOK",$BB75=0.4),1,AND(Datos!$P75="Balasto NOK",$BB75=0.3),0.75,AND(Datos!$P75="Placa",$BB75=0.4),0.6,AND(Datos!$P75="Placa",$BB75=0.3),0.45)</f>
        <v/>
      </c>
      <c r="BF75" s="143" t="str" cm="1">
        <f t="array" ref="BF75">_xlfn.IFS($C75="","",AND($C75="Ibérico",Interno!$AM75="11"),((3.75/Datos!$K75)+0.015),AND($C75="Ibérico",Interno!$AM75="12"),((50/Datos!$K75)-0.17),AND($C75="Ibérico",Interno!$AM75="110"),0.015,AND($C75="Estándar",Interno!$AM75="21"),((3.75/Datos!$K75)+0.015),AND($C75="Estándar",Interno!$AM75="22"),((50/Datos!$K75)-0.17),AND($C75="Estándar",Interno!$AM75="210"),0.015)</f>
        <v/>
      </c>
      <c r="BG75" s="145" t="str" cm="1">
        <f t="array" ref="BG75">_xlfn.IFS($C75="","",AND($C75="Ibérico",Interno!$AM75="11"),((3.75/Datos!$K75)+0.015),AND($C75="Ibérico",Interno!$AM75="12"),((60/Datos!$K75)-0.21),AND($C75="Ibérico",Interno!$AM75="110"),0.015,AND($C75="Estándar",Interno!$AM75="21"),((3.75/Datos!$K75)+0.015),AND($C75="Estándar",Interno!$AM75="22"),((60/Datos!$K75)-0.21),AND($C75="Estándar",Interno!$AM75="210"),0.015)</f>
        <v/>
      </c>
      <c r="BH75" s="143" t="str">
        <f>IF($BA75="","",($BB75/Datos!$U75)*Datos!$AA75*$BA75)</f>
        <v/>
      </c>
      <c r="BI75" s="145" t="str">
        <f>IF($BA75="","",($BB75/Datos!$U75)*Datos!$AB75*$BA75)</f>
        <v/>
      </c>
      <c r="BJ75" s="143" t="str">
        <f>IF($AZ75="","",($AZ75/Datos!$U75)*Datos!$AF75)</f>
        <v/>
      </c>
      <c r="BK75" s="144" t="str">
        <f>IF($AZ75="","",($BB75/Datos!$U75)*Datos!$AF75*$BA75)</f>
        <v/>
      </c>
      <c r="BL75" s="144" t="str">
        <f>IF($AZ75="","",TAN(Datos!$AG75*(PI()/180))*$BA75)</f>
        <v/>
      </c>
      <c r="BM75" s="144" t="str">
        <f>IF($AZ75="","",TAN(Datos!$AH75*(PI()/180))*$BA75)</f>
        <v/>
      </c>
      <c r="BN75" s="144" t="str" cm="1">
        <f t="array" ref="BN75">_xlfn.IFS($AZ75="","",AND($G75&lt;&gt;"",Datos!$F75="Recta"),$BO75,$G75&lt;&gt;"",TAN($BD75*(PI()/180))*$BA75)</f>
        <v/>
      </c>
      <c r="BO75" s="145" t="str">
        <f t="shared" si="7"/>
        <v/>
      </c>
      <c r="BQ75" s="143" t="str" cm="1">
        <f t="array" ref="BQ75">_xlfn.IFS($D75="","",$D75="AF 4.0 IP",Maestro!$AC$6,$D75="AF 4.1 IP",Maestro!$AC$7,$D75="AF 4.2 IP",Maestro!$AC$8,$D75="AF 4.0 EP",Maestro!$AC$13,$D75="AF 4.1. IP",Maestro!$AC$14,$D75="AF 4.2 IP",Maestro!$AC$15)</f>
        <v/>
      </c>
      <c r="BR75" s="144" t="str" cm="1">
        <f t="array" ref="BR75">_xlfn.IFS($D75="","",$D75="AF 4.0 IP",Maestro!$AD$6,$D75="AF 4.1 IP",Maestro!$AD$7,$D75="AF 4.2 IP",Maestro!$AD$8,$D75="AF 4.0 EP",Maestro!$AD$13,$D75="AF 4.1. IP",Maestro!$AD$14,$D75="AF 4.2 IP",Maestro!$AD$15)</f>
        <v/>
      </c>
      <c r="BS75" s="144" t="str" cm="1">
        <f t="array" ref="BS75">_xlfn.IFS($D75="","",AND($D75&lt;&gt;"",OR(AND($C75="Ibérico",$BR75&lt;=3.32),AND($C75="Estándar",$BR75&lt;=3.25))),0.4,AND($D75="AF 4.0 IP",$BR75&gt;3.32,$BR75&lt;4.325),((7.34-$BR75)/10.05),AND($D75="AF 4.1 IP",$BR75&gt;3.32,$BR75&lt;4.445),((7.82-$BR75)/11.25),AND($D75="AF 4.2 IP",$BR75&gt;3.32,$BR75&lt;4.545),((8.22-$BR75)/12.25),AND($D75="AF 4.0 EP",$BR75&gt;3.25,$BR75&lt;4.325),((7.55-$BR75)/10.75),AND($D75="AF 4.1 EP",$BR75&gt;3.25,$BR75&lt;4.445),((8.03-$BR75)/11.95),AND($D75="AF 4.2 EP",$BR75&gt;3.25,$BR75&lt;4.545),((8.43-$BR75)/12.95),AND($BR75&gt;=4.325,OR($D75="AF 4.0 IP",$D75="AF 4.0 EP")),0.3,AND($BR75&gt;=4.445,OR($D75="AF 4.1 IP",$D75="AF 4.1 EP")),0.3,AND($BR75&gt;=4.545,OR($D75="AF 4.2 IP",$D75="AF 4.2 EP")),0.3)</f>
        <v/>
      </c>
      <c r="BT75" s="145" t="str" cm="1">
        <f t="array" ref="BT75">_xlfn.IFS($D75="","",AND($D75&lt;&gt;"",OR(AND($C75="Ibérico",$BR75&lt;=3.32),AND($C75="Estándar",$BR75&lt;=3.25))),0,AND($D75="AF 4.0 IP",$BR75&gt;3.32,$BR75&lt;4.325),(($BR75-3.32)/1.005),AND($D75="AF 4.1 IP",$BR75&gt;3.32,$BR75&lt;4.445),(($BR75-3.32)/1.125),AND($D75="AF 4.2 IP",$BR75&gt;3.32,$BR75&lt;4.545),(($BR75-3.32)/1.225),AND($D75="AF 4.0 EP",$BR75&gt;3.25,$BR75&lt;4.325),(($BR75-3.25)/1.075),AND($D75="AF 4.1 EP",$BR75&gt;3.25,$BR75&lt;4.445),(($BR75-3.25)/1.195),AND($D75="AF 4.2 EP",$BR75&gt;3.25,$BR75&lt;4.545),(($BR75-3.25)/1.295),AND($BR75&gt;=4.325,OR($D75="AF 4.0 IP",$D75="AF 4.0 EP")),1,AND($BR75&gt;=4.445,OR($D75="AF 4.1 IP",$D75="AF 4.1 EP")),1,AND($BR75&gt;=4.545,OR($D75="AF 4.2 IP",$D75="AF 4.2 EP")),1)</f>
        <v/>
      </c>
      <c r="BU75" s="143" t="str" cm="1">
        <f t="array" ref="BU75">_xlfn.IFS($C75="","",AND($C75="Ibérico",Interno!$AM75="11"),((3.75/Datos!$K75)+0.015),AND($C75="Ibérico",Interno!$AM75="12"),((50/Datos!$K75)-0.17),AND($C75="Ibérico",Interno!$AM75="110"),0.015,AND($C75="Estándar",Interno!$AM75="21"),((3.75/Datos!$K75)+0.015),AND($C75="Estándar",Interno!$AM75="22"),((50/Datos!$K75)-0.17),AND($C75="Estándar",Interno!$AM75="210"),0.015)</f>
        <v/>
      </c>
      <c r="BV75" s="145" t="str" cm="1">
        <f t="array" ref="BV75">_xlfn.IFS($C75="","",AND($C75="Ibérico",Interno!$AM75="11"),((3.75/Datos!$K75)+0.015),AND($C75="Ibérico",Interno!$AM75="12"),((60/Datos!$K75)-0.21),AND($C75="Ibérico",Interno!$AM75="110"),0.015,AND($C75="Estándar",Interno!$AM75="21"),((3.75/Datos!$K75)+0.015),AND($C75="Estándar",Interno!$AM75="22"),((60/Datos!$K75)-0.21),AND($C75="Estándar",Interno!$AM75="210"),0.015)</f>
        <v/>
      </c>
      <c r="BW75" s="146" t="str">
        <f>IF($BR75="","",($BR75/Datos!$U75)*Datos!$AF75)</f>
        <v/>
      </c>
    </row>
    <row r="76" spans="2:75" x14ac:dyDescent="0.35">
      <c r="B76" s="143" t="str">
        <f>IF(Datos!$B76="","",Datos!$B76)</f>
        <v/>
      </c>
      <c r="C76" s="144" t="str">
        <f>IF(Datos!$E76="","",Datos!$E76)</f>
        <v/>
      </c>
      <c r="D76" s="145" t="str">
        <f>IF(Datos!$J76="","",Datos!$J76)</f>
        <v/>
      </c>
      <c r="F76" s="143" t="str" cm="1">
        <f t="array" ref="F76">_xlfn.IFS($D76="","",$D76="AF 4.0 IP",Maestro!$W$6,$D76="AF 4.1 IP",Maestro!$W$7,$D76="AF 4.2 IP",Maestro!$W$8,$D76="AF 4.0 EP",Maestro!$W$13,$D76="AF 4.1. IP",Maestro!$W$14,$D76="AF 4.2 IP",Maestro!$W$15)</f>
        <v/>
      </c>
      <c r="G76" s="144" t="str" cm="1">
        <f t="array" ref="G76">_xlfn.IFS($D76="","",$D76="AF 4.0 IP",Maestro!$X$6,$D76="AF 4.1 IP",Maestro!$X$7,$D76="AF 4.2 IP",Maestro!$X$8,$D76="AF 4.0 EP",Maestro!$X$13,$D76="AF 4.1. IP",Maestro!$X$14,$D76="AF 4.2 IP",Maestro!$X$15)</f>
        <v/>
      </c>
      <c r="H76" s="144" t="str" cm="1">
        <f t="array" ref="H76">_xlfn.IFS(Datos!$V76="","",($G76-Datos!$V76)&lt;0,0,($G76-Datos!$V76)&gt;=0,($G76-Datos!$V76))</f>
        <v/>
      </c>
      <c r="I76" s="144" t="str" cm="1">
        <f t="array" ref="I76">_xlfn.IFS($D76="","",AND($D76&lt;&gt;"",OR(AND($C76="Ibérico",$G76&lt;=3.32),AND($C76="Estándar",$G76&lt;=3.25))),0.4,AND($D76="AF 4.0 IP",$G76&gt;3.32,$G76&lt;4.325),((7.34-$G76)/10.05),AND($D76="AF 4.1 IP",$G76&gt;3.32,$G76&lt;4.445),((7.82-$G76)/11.25),AND($D76="AF 4.2 IP",$G76&gt;3.32,$G76&lt;4.545),((8.22-$G76)/12.25),AND($D76="AF 4.0 EP",$G76&gt;3.25,$G76&lt;4.325),((7.55-$G76)/10.75),AND($D76="AF 4.1 EP",$G76&gt;3.25,$G76&lt;4.445),((8.03-$G76)/11.95),AND($D76="AF 4.2 EP",$G76&gt;3.25,$G76&lt;4.545),((8.43-$G76)/12.95),AND($G76&gt;=4.325,OR($D76="AF 4.0 IP",$D76="AF 4.0 EP")),0.3,AND($G76&gt;=4.445,OR($D76="AF 4.1 IP",$D76="AF 4.1 EP")),0.3,AND($G76&gt;=4.545,OR($D76="AF 4.2 IP",$D76="AF 4.2 EP")),0.3)</f>
        <v/>
      </c>
      <c r="J76" s="144" t="str" cm="1">
        <f t="array" ref="J76">_xlfn.IFS($D76="","",AND($D76&lt;&gt;"",OR(AND($C76="Ibérico",$G76&lt;=3.32),AND($C76="Estándar",$G76&lt;=3.25))),0,AND($D76="AF 4.0 IP",$G76&gt;3.32,$G76&lt;4.325),(($G76-3.32)/1.005),AND($D76="AF 4.1 IP",$G76&gt;3.32,$G76&lt;4.445),(($G76-3.32)/1.125),AND($D76="AF 4.2 IP",$G76&gt;3.32,$G76&lt;4.545),(($G76-3.32)/1.225),AND($D76="AF 4.0 EP",$G76&gt;3.25,$G76&lt;4.325),(($G76-3.25)/1.075),AND($D76="AF 4.1 EP",$G76&gt;3.25,$G76&lt;4.445),(($G76-3.25)/1.195),AND($D76="AF 4.2 EP",$G76&gt;3.25,$G76&lt;4.545),(($G76-3.25)/1.295),AND($G76&gt;=4.325,OR($D76="AF 4.0 IP",$D76="AF 4.0 EP")),1,AND($G76&gt;=4.445,OR($D76="AF 4.1 IP",$D76="AF 4.1 EP")),1,AND($G76&gt;=4.545,OR($D76="AF 4.2 IP",$D76="AF 4.2 EP")),1)</f>
        <v/>
      </c>
      <c r="K76" s="144" t="str" cm="1">
        <f t="array" ref="K76">_xlfn.IFS($C76="","",AND(Datos!$P76="Balasto OK",$I76=0.4),0.1,AND(Datos!$P76="Balasto OK",$I76=0.3),0.08,AND(Datos!$P76="Balasto NOK",$I76=0.4),0.2,AND(Datos!$P76="Balasto NOK",$I76=0.3),0.15,AND(Datos!$P76="Placa",$I76=0.4),1,AND(Datos!$P76="Placa",$I76=0.3),0.08)</f>
        <v/>
      </c>
      <c r="L76" s="145" t="str" cm="1">
        <f t="array" ref="L76">_xlfn.IFS($C76="","",AND(Datos!$P76="Balasto OK",$I76=0.4),0.6,AND(Datos!$P76="Balasto OK",$I76=0.3),0.45,AND(Datos!$P76="Balasto NOK",$I76=0.4),1,AND(Datos!$P76="Balasto NOK",$I76=0.3),0.75,AND(Datos!$P76="Placa",$I76=0.4),0.6,AND(Datos!$P76="Placa",$I76=0.3),0.45)</f>
        <v/>
      </c>
      <c r="M76" s="143" t="str" cm="1">
        <f t="array" ref="M76">_xlfn.IFS($C76="","",AND($C76="Ibérico",Interno!$AM76="11"),((3.75/Datos!$K76)+(16.25*$J76/Datos!$K76)+0.015),AND($C76="Ibérico",Interno!$AM76="12"),((50/Datos!$K76)+(0.065*$J76)-0.17),AND($C76="Ibérico",Interno!$AM76="110"),0.015,AND($C76="Estándar",Interno!$AM76="21"),((3.75/Datos!$K76)+(16.25*$J76/Datos!$K76)+0.015),AND($C76="Estándar",Interno!$AM76="22"),((50/Datos!$K76)+(0.065*$J76)-0.17),AND($C76="Estándar",Interno!$AM76="210"),0.015)</f>
        <v/>
      </c>
      <c r="N76" s="145" t="str" cm="1">
        <f t="array" ref="N76">_xlfn.IFS($C76="","",AND($C76="Ibérico",Interno!$AM76="11"),((3.75/Datos!$K76)+(16.25*$J76/Datos!$K76)+0.015),AND($C76="Ibérico",Interno!$AM76="12"),((60/Datos!$K76)+($J76*(0.105-(10/Datos!$K76)))-0.21),AND($C76="Ibérico",Interno!$AM76="110"),0.015,AND($C76="Estándar",Interno!$AM76="21"),((3.75/Datos!$K76)+(16.25*$J76/Datos!$K76)+0.015),AND($C76="Estándar",Interno!$AM76="22"),((60/Datos!$K76)+($J76*(0.105-(10/Datos!$K76)))-0.21),AND($C76="Estándar",Interno!$AM76="210"),0.015)</f>
        <v/>
      </c>
      <c r="O76" s="143" t="str">
        <f>IF($H76="","",($I76/Datos!$U76)*Datos!$AA76*$H76)</f>
        <v/>
      </c>
      <c r="P76" s="145" t="str">
        <f>IF($H76="","",($I76/Datos!$U76)*Datos!$AB76*$H76)</f>
        <v/>
      </c>
      <c r="Q76" s="143" t="str">
        <f>IF($F76="","",($I76/Datos!$U76)*Datos!$AA76*$F76)</f>
        <v/>
      </c>
      <c r="R76" s="145" t="str">
        <f>IF($F76="","",($I76/Datos!$U76)*Datos!$AB76*$F76)</f>
        <v/>
      </c>
      <c r="S76" s="143" t="str">
        <f>IF($G76="","",($G76/Datos!$U76)*Datos!$AF76)</f>
        <v/>
      </c>
      <c r="T76" s="144" t="str">
        <f>IF($G76="","",($I76/Datos!$U76)*Datos!$AF76*$H76)</f>
        <v/>
      </c>
      <c r="U76" s="144" t="str">
        <f>IF($G76="","",TAN(Datos!$AG76*(PI()/180))*$H76)</f>
        <v/>
      </c>
      <c r="V76" s="144" t="str">
        <f>IF($G76="","",TAN(Datos!$AH76*(PI()/180))*$H76)</f>
        <v/>
      </c>
      <c r="W76" s="144" t="str" cm="1">
        <f t="array" ref="W76">_xlfn.IFS($G76="","",AND($G76&lt;&gt;"",Datos!$F76="Recta"),$X76,$G76&lt;&gt;"",TAN($K76*(PI()/180))*$H76)</f>
        <v/>
      </c>
      <c r="X76" s="145" t="str">
        <f t="shared" si="4"/>
        <v/>
      </c>
      <c r="Y76" s="143" t="str">
        <f>IF($F76="","",-(Datos!$AF76/2)+($F76/Datos!$U76)*Datos!$AF76)</f>
        <v/>
      </c>
      <c r="Z76" s="144" t="str">
        <f>IF($F76="","",(Datos!$AF76/2)+($F76/Datos!$U76)*Datos!$AF76)</f>
        <v/>
      </c>
      <c r="AA76" s="144" t="str">
        <f>IF($F76="","",$I76*($F76/Datos!$U76)*Datos!$AF76)</f>
        <v/>
      </c>
      <c r="AB76" s="144" t="str">
        <f>IF($F76="","",TAN(Datos!$AG76*(PI()/180))*$F76)</f>
        <v/>
      </c>
      <c r="AC76" s="144" t="str">
        <f>IF($F76="","",TAN(Datos!$AH76*(PI()/180))*$F76)</f>
        <v/>
      </c>
      <c r="AD76" s="144" t="str" cm="1">
        <f t="array" ref="AD76">_xlfn.IFS($G76="","",AND($G76&lt;&gt;"",Datos!$F76="Recta"),$AE76,$G76&lt;&gt;"",TAN($L76*(PI()/180))*$F76)</f>
        <v/>
      </c>
      <c r="AE76" s="145" t="str">
        <f t="shared" si="5"/>
        <v/>
      </c>
      <c r="AG76" s="143" t="str" cm="1">
        <f t="array" ref="AG76">_xlfn.IFS($D76="","",$D76="AF 4.0 IP",Maestro!$Y$6,$D76="AF 4.1 IP",Maestro!$Y$7,$D76="AF 4.2 IP",Maestro!$Y$8,$D76="AF 4.0 EP",Maestro!$Y$13,$D76="AF 4.1. IP",Maestro!$Y$14,$D76="AF 4.2 IP",Maestro!$Y$15)</f>
        <v/>
      </c>
      <c r="AH76" s="144" t="str" cm="1">
        <f t="array" ref="AH76">_xlfn.IFS($D76="","",$D76="AF 4.0 IP",Maestro!$Z$6,$D76="AF 4.1 IP",Maestro!$Z$7,$D76="AF 4.2 IP",Maestro!$Z$8,$D76="AF 4.0 EP",Maestro!$Z$13,$D76="AF 4.1. IP",Maestro!$Z$14,$D76="AF 4.2 IP",Maestro!$Z$15)</f>
        <v/>
      </c>
      <c r="AI76" s="144" t="str" cm="1">
        <f t="array" ref="AI76">_xlfn.IFS(Datos!$V76="","",($AH76-Datos!$V76)&lt;0,0,($AH76-Datos!$V76)&gt;=0,($AH76-Datos!$V76))</f>
        <v/>
      </c>
      <c r="AJ76" s="144" t="str" cm="1">
        <f t="array" ref="AJ76">_xlfn.IFS($D76="","",AND($D76&lt;&gt;"",OR(AND($C76="Ibérico",$AH76&lt;=3.32),AND($C76="Estándar",$AH76&lt;=3.25))),0.4,AND($D76="AF 4.0 IP",$AH76&gt;3.32,$AH76&lt;4.325),((7.34-$AH76)/10.05),AND($D76="AF 4.1 IP",$AH76&gt;3.32,$AH76&lt;4.445),((7.82-$AH76)/11.25),AND($D76="AF 4.2 IP",$AH76&gt;3.32,$AH76&lt;4.545),((8.22-$AH76)/12.25),AND($D76="AF 4.0 EP",$AH76&gt;3.25,$AH76&lt;4.325),((7.55-$AH76)/10.75),AND($D76="AF 4.1 EP",$AH76&gt;3.25,$AH76&lt;4.445),((8.03-$AH76)/11.95),AND($D76="AF 4.2 EP",$AH76&gt;3.25,$AH76&lt;4.545),((8.43-$AH76)/12.95),AND($AH76&gt;=4.325,OR($D76="AF 4.0 IP",$D76="AF 4.0 EP")),0.3,AND($AH76&gt;=4.445,OR($D76="AF 4.1 IP",$D76="AF 4.1 EP")),0.3,AND($AH76&gt;=4.545,OR($D76="AF 4.2 IP",$D76="AF 4.2 EP")),0.3)</f>
        <v/>
      </c>
      <c r="AK76" s="144" t="str" cm="1">
        <f t="array" ref="AK76">_xlfn.IFS($D76="","",AND($D76&lt;&gt;"",OR(AND($C76="Ibérico",$AH76&lt;=3.32),AND($C76="Estándar",$AH76&lt;=3.25))),0,AND($D76="AF 4.0 IP",$AH76&gt;3.32,$AH76&lt;4.325),(($AH76-3.32)/1.005),AND($D76="AF 4.1 IP",$AH76&gt;3.32,$AH76&lt;4.445),(($AH76-3.32)/1.125),AND($D76="AF 4.2 IP",$AH76&gt;3.32,$AH76&lt;4.545),(($AH76-3.32)/1.225),AND($D76="AF 4.0 EP",$AH76&gt;3.25,$AH76&lt;4.325),(($AH76-3.25)/1.075),AND($D76="AF 4.1 EP",$AH76&gt;3.25,$AH76&lt;4.445),(($AH76-3.25)/1.195),AND($D76="AF 4.2 EP",$AH76&gt;3.25,$AH76&lt;4.545),(($AH76-3.25)/1.295),AND($AH76&gt;=4.325,OR($D76="AF 4.0 IP",$D76="AF 4.0 EP")),1,AND($AH76&gt;=4.445,OR($D76="AF 4.1 IP",$D76="AF 4.1 EP")),1,AND($AH76&gt;=4.545,OR($D76="AF 4.2 IP",$D76="AF 4.2 EP")),1)</f>
        <v/>
      </c>
      <c r="AL76" s="144" t="str" cm="1">
        <f t="array" ref="AL76">_xlfn.IFS($C76="","",AND(Datos!$P76="Balasto OK",$AJ76=0.4),0.1,AND(Datos!$P76="Balasto OK",$AJ76=0.3),0.08,AND(Datos!$P76="Balasto NOK",$AJ76=0.4),0.2,AND(Datos!$P76="Balasto NOK",$AJ76=0.3),0.15,AND(Datos!$P76="Placa",$AJ76=0.4),1,AND(Datos!$P76="Placa",$AJ76=0.3),0.08)</f>
        <v/>
      </c>
      <c r="AM76" s="145" t="str" cm="1">
        <f t="array" ref="AM76">_xlfn.IFS($C76="","",AND(Datos!$P76="Balasto OK",$AJ76=0.4),0.6,AND(Datos!$P76="Balasto OK",$AJ76=0.3),0.45,AND(Datos!$P76="Balasto NOK",$AJ76=0.4),1,AND(Datos!$P76="Balasto NOK",$AJ76=0.3),0.75,AND(Datos!$P76="Placa",$AJ76=0.4),0.6,AND(Datos!$P76="Placa",$AJ76=0.3),0.45)</f>
        <v/>
      </c>
      <c r="AN76" s="143" t="str" cm="1">
        <f t="array" ref="AN76">_xlfn.IFS($C76="","",AND($C76="Ibérico",Interno!$AM76="11"),((3.75/Datos!$K76)+0.015),AND($C76="Ibérico",Interno!$AM76="12"),((50/Datos!$K76)-0.17),AND($C76="Ibérico",Interno!$AM76="110"),0.015,AND($C76="Estándar",Interno!$AM76="21"),((3.75/Datos!$K76)+0.015),AND($C76="Estándar",Interno!$AM76="22"),((50/Datos!$K76)-0.17),AND($C76="Estándar",Interno!$AM76="210"),0.015)</f>
        <v/>
      </c>
      <c r="AO76" s="145" t="str" cm="1">
        <f t="array" ref="AO76">_xlfn.IFS($C76="","",AND($C76="Ibérico",Interno!$AM76="11"),((3.75/Datos!$K76)+0.015),AND($C76="Ibérico",Interno!$AM76="12"),((60/Datos!$K76)-0.21),AND($C76="Ibérico",Interno!$AM76="110"),0.015,AND($C76="Estándar",Interno!$AM76="21"),((3.75/Datos!$K76)+0.015),AND($C76="Estándar",Interno!$AM76="22"),((60/Datos!$K76)-0.21),AND($C76="Estándar",Interno!$AM76="210"),0.015)</f>
        <v/>
      </c>
      <c r="AP76" s="143" t="str">
        <f>IF($AI76="","",($AJ76/Datos!$U76)*Datos!$AA76*$AI76)</f>
        <v/>
      </c>
      <c r="AQ76" s="145" t="str">
        <f>IF($AI76="","",($AJ76/Datos!$U76)*Datos!$AB76*$AI76)</f>
        <v/>
      </c>
      <c r="AR76" s="143" t="str">
        <f>IF($AH76="","",($AH76/Datos!$U76)*Datos!$AF76)</f>
        <v/>
      </c>
      <c r="AS76" s="144" t="str">
        <f>IF($AH76="","",($AJ76/Datos!$U76)*Datos!$AF76*$AI76)</f>
        <v/>
      </c>
      <c r="AT76" s="144" t="str">
        <f>IF($AH76="","",TAN(Datos!$AG76*(PI()/180))*$AI76)</f>
        <v/>
      </c>
      <c r="AU76" s="144" t="str">
        <f>IF($AH76="","",TAN(Datos!$AH76*(PI()/180))*$AI76)</f>
        <v/>
      </c>
      <c r="AV76" s="144" t="str" cm="1">
        <f t="array" ref="AV76">_xlfn.IFS($AH76="","",AND($G76&lt;&gt;"",Datos!$F76="Recta"),$AW76,$G76&lt;&gt;"",TAN($AL76*(PI()/180))*$AI76)</f>
        <v/>
      </c>
      <c r="AW76" s="145" t="str">
        <f t="shared" si="6"/>
        <v/>
      </c>
      <c r="AY76" s="143" t="str" cm="1">
        <f t="array" ref="AY76">_xlfn.IFS($D76="","",$D76="AF 4.0 IP",Maestro!$AA$6,$D76="AF 4.1 IP",Maestro!$AA$7,$D76="AF 4.2 IP",Maestro!$AA$8,$D76="AF 4.0 EP",Maestro!$AA$13,$D76="AF 4.1. IP",Maestro!$AA$14,$D76="AF 4.2 IP",Maestro!$AA$15)</f>
        <v/>
      </c>
      <c r="AZ76" s="144" t="str" cm="1">
        <f t="array" ref="AZ76">_xlfn.IFS($D76="","",$D76="AF 4.0 IP",Maestro!$AB$6,$D76="AF 4.1 IP",Maestro!$AB$7,$D76="AF 4.2 IP",Maestro!$AB$8,$D76="AF 4.0 EP",Maestro!$AB$13,$D76="AF 4.1. IP",Maestro!$AB$14,$D76="AF 4.2 IP",Maestro!$AB$15)</f>
        <v/>
      </c>
      <c r="BA76" s="144" t="str" cm="1">
        <f t="array" ref="BA76">_xlfn.IFS(Datos!$V76="","",($AZ76-Datos!$V76)&lt;0,0,($AZ76-Datos!$V76)&gt;=0,($AZ76-Datos!$V76))</f>
        <v/>
      </c>
      <c r="BB76" s="144" t="str" cm="1">
        <f t="array" ref="BB76">_xlfn.IFS($D76="","",AND($D76&lt;&gt;"",OR(AND($C76="Ibérico",$AZ76&lt;=3.32),AND($C76="Estándar",$AZ76&lt;=3.25))),0.4,AND($D76="AF 4.0 IP",$AZ76&gt;3.32,$AZ76&lt;4.325),((7.34-$AZ76)/10.05),AND($D76="AF 4.1 IP",$AZ76&gt;3.32,$AZ76&lt;4.445),((7.82-$AZ76)/11.25),AND($D76="AF 4.2 IP",$AZ76&gt;3.32,$AZ76&lt;4.545),((8.22-$AZ76)/12.25),AND($D76="AF 4.0 EP",$AZ76&gt;3.25,$AZ76&lt;4.325),((7.55-$AZ76)/10.75),AND($D76="AF 4.1 EP",$AZ76&gt;3.25,$AZ76&lt;4.445),((8.03-$AZ76)/11.95),AND($D76="AF 4.2 EP",$AZ76&gt;3.25,$AZ76&lt;4.545),((8.43-$AZ76)/12.95),AND($AZ76&gt;=4.325,OR($D76="AF 4.0 IP",$D76="AF 4.0 EP")),0.3,AND($AZ76&gt;=4.445,OR($D76="AF 4.1 IP",$D76="AF 4.1 EP")),0.3,AND($AZ76&gt;=4.545,OR($D76="AF 4.2 IP",$D76="AF 4.2 EP")),0.3)</f>
        <v/>
      </c>
      <c r="BC76" s="144" t="str" cm="1">
        <f t="array" ref="BC76">_xlfn.IFS($D76="","",AND($D76&lt;&gt;"",OR(AND($C76="Ibérico",$AZ76&lt;=3.32),AND($C76="Estándar",$AZ76&lt;=3.25))),0,AND($D76="AF 4.0 IP",$AZ76&gt;3.32,$AZ76&lt;4.325),(($AZ76-3.32)/1.005),AND($D76="AF 4.1 IP",$AZ76&gt;3.32,$AZ76&lt;4.445),(($AZ76-3.32)/1.125),AND($D76="AF 4.2 IP",$AZ76&gt;3.32,$AZ76&lt;4.545),(($AZ76-3.32)/1.225),AND($D76="AF 4.0 EP",$AZ76&gt;3.25,$AZ76&lt;4.325),(($AZ76-3.25)/1.075),AND($D76="AF 4.1 EP",$AZ76&gt;3.25,$AZ76&lt;4.445),(($AZ76-3.25)/1.195),AND($D76="AF 4.2 EP",$AZ76&gt;3.25,$AZ76&lt;4.545),(($AZ76-3.25)/1.295),AND($AZ76&gt;=4.325,OR($D76="AF 4.0 IP",$D76="AF 4.0 EP")),1,AND($AZ76&gt;=4.445,OR($D76="AF 4.1 IP",$D76="AF 4.1 EP")),1,AND($AZ76&gt;=4.545,OR($D76="AF 4.2 IP",$D76="AF 4.2 EP")),1)</f>
        <v/>
      </c>
      <c r="BD76" s="144" t="str" cm="1">
        <f t="array" ref="BD76">_xlfn.IFS($C76="","",AND(Datos!$P76="Balasto OK",$BB76=0.4),0.1,AND(Datos!$P76="Balasto OK",$BB76=0.3),0.08,AND(Datos!$P76="Balasto NOK",$BB76=0.4),0.2,AND(Datos!$P76="Balasto NOK",$BB76=0.3),0.15,AND(Datos!$P76="Placa",$BB76=0.4),1,AND(Datos!$P76="Placa",$BB76=0.3),0.08)</f>
        <v/>
      </c>
      <c r="BE76" s="145" t="str" cm="1">
        <f t="array" ref="BE76">_xlfn.IFS($C76="","",AND(Datos!$P76="Balasto OK",$BB76=0.4),0.6,AND(Datos!$P76="Balasto OK",$BB76=0.3),0.45,AND(Datos!$P76="Balasto NOK",$BB76=0.4),1,AND(Datos!$P76="Balasto NOK",$BB76=0.3),0.75,AND(Datos!$P76="Placa",$BB76=0.4),0.6,AND(Datos!$P76="Placa",$BB76=0.3),0.45)</f>
        <v/>
      </c>
      <c r="BF76" s="143" t="str" cm="1">
        <f t="array" ref="BF76">_xlfn.IFS($C76="","",AND($C76="Ibérico",Interno!$AM76="11"),((3.75/Datos!$K76)+0.015),AND($C76="Ibérico",Interno!$AM76="12"),((50/Datos!$K76)-0.17),AND($C76="Ibérico",Interno!$AM76="110"),0.015,AND($C76="Estándar",Interno!$AM76="21"),((3.75/Datos!$K76)+0.015),AND($C76="Estándar",Interno!$AM76="22"),((50/Datos!$K76)-0.17),AND($C76="Estándar",Interno!$AM76="210"),0.015)</f>
        <v/>
      </c>
      <c r="BG76" s="145" t="str" cm="1">
        <f t="array" ref="BG76">_xlfn.IFS($C76="","",AND($C76="Ibérico",Interno!$AM76="11"),((3.75/Datos!$K76)+0.015),AND($C76="Ibérico",Interno!$AM76="12"),((60/Datos!$K76)-0.21),AND($C76="Ibérico",Interno!$AM76="110"),0.015,AND($C76="Estándar",Interno!$AM76="21"),((3.75/Datos!$K76)+0.015),AND($C76="Estándar",Interno!$AM76="22"),((60/Datos!$K76)-0.21),AND($C76="Estándar",Interno!$AM76="210"),0.015)</f>
        <v/>
      </c>
      <c r="BH76" s="143" t="str">
        <f>IF($BA76="","",($BB76/Datos!$U76)*Datos!$AA76*$BA76)</f>
        <v/>
      </c>
      <c r="BI76" s="145" t="str">
        <f>IF($BA76="","",($BB76/Datos!$U76)*Datos!$AB76*$BA76)</f>
        <v/>
      </c>
      <c r="BJ76" s="143" t="str">
        <f>IF($AZ76="","",($AZ76/Datos!$U76)*Datos!$AF76)</f>
        <v/>
      </c>
      <c r="BK76" s="144" t="str">
        <f>IF($AZ76="","",($BB76/Datos!$U76)*Datos!$AF76*$BA76)</f>
        <v/>
      </c>
      <c r="BL76" s="144" t="str">
        <f>IF($AZ76="","",TAN(Datos!$AG76*(PI()/180))*$BA76)</f>
        <v/>
      </c>
      <c r="BM76" s="144" t="str">
        <f>IF($AZ76="","",TAN(Datos!$AH76*(PI()/180))*$BA76)</f>
        <v/>
      </c>
      <c r="BN76" s="144" t="str" cm="1">
        <f t="array" ref="BN76">_xlfn.IFS($AZ76="","",AND($G76&lt;&gt;"",Datos!$F76="Recta"),$BO76,$G76&lt;&gt;"",TAN($BD76*(PI()/180))*$BA76)</f>
        <v/>
      </c>
      <c r="BO76" s="145" t="str">
        <f t="shared" si="7"/>
        <v/>
      </c>
      <c r="BQ76" s="143" t="str" cm="1">
        <f t="array" ref="BQ76">_xlfn.IFS($D76="","",$D76="AF 4.0 IP",Maestro!$AC$6,$D76="AF 4.1 IP",Maestro!$AC$7,$D76="AF 4.2 IP",Maestro!$AC$8,$D76="AF 4.0 EP",Maestro!$AC$13,$D76="AF 4.1. IP",Maestro!$AC$14,$D76="AF 4.2 IP",Maestro!$AC$15)</f>
        <v/>
      </c>
      <c r="BR76" s="144" t="str" cm="1">
        <f t="array" ref="BR76">_xlfn.IFS($D76="","",$D76="AF 4.0 IP",Maestro!$AD$6,$D76="AF 4.1 IP",Maestro!$AD$7,$D76="AF 4.2 IP",Maestro!$AD$8,$D76="AF 4.0 EP",Maestro!$AD$13,$D76="AF 4.1. IP",Maestro!$AD$14,$D76="AF 4.2 IP",Maestro!$AD$15)</f>
        <v/>
      </c>
      <c r="BS76" s="144" t="str" cm="1">
        <f t="array" ref="BS76">_xlfn.IFS($D76="","",AND($D76&lt;&gt;"",OR(AND($C76="Ibérico",$BR76&lt;=3.32),AND($C76="Estándar",$BR76&lt;=3.25))),0.4,AND($D76="AF 4.0 IP",$BR76&gt;3.32,$BR76&lt;4.325),((7.34-$BR76)/10.05),AND($D76="AF 4.1 IP",$BR76&gt;3.32,$BR76&lt;4.445),((7.82-$BR76)/11.25),AND($D76="AF 4.2 IP",$BR76&gt;3.32,$BR76&lt;4.545),((8.22-$BR76)/12.25),AND($D76="AF 4.0 EP",$BR76&gt;3.25,$BR76&lt;4.325),((7.55-$BR76)/10.75),AND($D76="AF 4.1 EP",$BR76&gt;3.25,$BR76&lt;4.445),((8.03-$BR76)/11.95),AND($D76="AF 4.2 EP",$BR76&gt;3.25,$BR76&lt;4.545),((8.43-$BR76)/12.95),AND($BR76&gt;=4.325,OR($D76="AF 4.0 IP",$D76="AF 4.0 EP")),0.3,AND($BR76&gt;=4.445,OR($D76="AF 4.1 IP",$D76="AF 4.1 EP")),0.3,AND($BR76&gt;=4.545,OR($D76="AF 4.2 IP",$D76="AF 4.2 EP")),0.3)</f>
        <v/>
      </c>
      <c r="BT76" s="145" t="str" cm="1">
        <f t="array" ref="BT76">_xlfn.IFS($D76="","",AND($D76&lt;&gt;"",OR(AND($C76="Ibérico",$BR76&lt;=3.32),AND($C76="Estándar",$BR76&lt;=3.25))),0,AND($D76="AF 4.0 IP",$BR76&gt;3.32,$BR76&lt;4.325),(($BR76-3.32)/1.005),AND($D76="AF 4.1 IP",$BR76&gt;3.32,$BR76&lt;4.445),(($BR76-3.32)/1.125),AND($D76="AF 4.2 IP",$BR76&gt;3.32,$BR76&lt;4.545),(($BR76-3.32)/1.225),AND($D76="AF 4.0 EP",$BR76&gt;3.25,$BR76&lt;4.325),(($BR76-3.25)/1.075),AND($D76="AF 4.1 EP",$BR76&gt;3.25,$BR76&lt;4.445),(($BR76-3.25)/1.195),AND($D76="AF 4.2 EP",$BR76&gt;3.25,$BR76&lt;4.545),(($BR76-3.25)/1.295),AND($BR76&gt;=4.325,OR($D76="AF 4.0 IP",$D76="AF 4.0 EP")),1,AND($BR76&gt;=4.445,OR($D76="AF 4.1 IP",$D76="AF 4.1 EP")),1,AND($BR76&gt;=4.545,OR($D76="AF 4.2 IP",$D76="AF 4.2 EP")),1)</f>
        <v/>
      </c>
      <c r="BU76" s="143" t="str" cm="1">
        <f t="array" ref="BU76">_xlfn.IFS($C76="","",AND($C76="Ibérico",Interno!$AM76="11"),((3.75/Datos!$K76)+0.015),AND($C76="Ibérico",Interno!$AM76="12"),((50/Datos!$K76)-0.17),AND($C76="Ibérico",Interno!$AM76="110"),0.015,AND($C76="Estándar",Interno!$AM76="21"),((3.75/Datos!$K76)+0.015),AND($C76="Estándar",Interno!$AM76="22"),((50/Datos!$K76)-0.17),AND($C76="Estándar",Interno!$AM76="210"),0.015)</f>
        <v/>
      </c>
      <c r="BV76" s="145" t="str" cm="1">
        <f t="array" ref="BV76">_xlfn.IFS($C76="","",AND($C76="Ibérico",Interno!$AM76="11"),((3.75/Datos!$K76)+0.015),AND($C76="Ibérico",Interno!$AM76="12"),((60/Datos!$K76)-0.21),AND($C76="Ibérico",Interno!$AM76="110"),0.015,AND($C76="Estándar",Interno!$AM76="21"),((3.75/Datos!$K76)+0.015),AND($C76="Estándar",Interno!$AM76="22"),((60/Datos!$K76)-0.21),AND($C76="Estándar",Interno!$AM76="210"),0.015)</f>
        <v/>
      </c>
      <c r="BW76" s="146" t="str">
        <f>IF($BR76="","",($BR76/Datos!$U76)*Datos!$AF76)</f>
        <v/>
      </c>
    </row>
    <row r="77" spans="2:75" x14ac:dyDescent="0.35">
      <c r="B77" s="143" t="str">
        <f>IF(Datos!$B77="","",Datos!$B77)</f>
        <v/>
      </c>
      <c r="C77" s="144" t="str">
        <f>IF(Datos!$E77="","",Datos!$E77)</f>
        <v/>
      </c>
      <c r="D77" s="145" t="str">
        <f>IF(Datos!$J77="","",Datos!$J77)</f>
        <v/>
      </c>
      <c r="F77" s="143" t="str" cm="1">
        <f t="array" ref="F77">_xlfn.IFS($D77="","",$D77="AF 4.0 IP",Maestro!$W$6,$D77="AF 4.1 IP",Maestro!$W$7,$D77="AF 4.2 IP",Maestro!$W$8,$D77="AF 4.0 EP",Maestro!$W$13,$D77="AF 4.1. IP",Maestro!$W$14,$D77="AF 4.2 IP",Maestro!$W$15)</f>
        <v/>
      </c>
      <c r="G77" s="144" t="str" cm="1">
        <f t="array" ref="G77">_xlfn.IFS($D77="","",$D77="AF 4.0 IP",Maestro!$X$6,$D77="AF 4.1 IP",Maestro!$X$7,$D77="AF 4.2 IP",Maestro!$X$8,$D77="AF 4.0 EP",Maestro!$X$13,$D77="AF 4.1. IP",Maestro!$X$14,$D77="AF 4.2 IP",Maestro!$X$15)</f>
        <v/>
      </c>
      <c r="H77" s="144" t="str" cm="1">
        <f t="array" ref="H77">_xlfn.IFS(Datos!$V77="","",($G77-Datos!$V77)&lt;0,0,($G77-Datos!$V77)&gt;=0,($G77-Datos!$V77))</f>
        <v/>
      </c>
      <c r="I77" s="144" t="str" cm="1">
        <f t="array" ref="I77">_xlfn.IFS($D77="","",AND($D77&lt;&gt;"",OR(AND($C77="Ibérico",$G77&lt;=3.32),AND($C77="Estándar",$G77&lt;=3.25))),0.4,AND($D77="AF 4.0 IP",$G77&gt;3.32,$G77&lt;4.325),((7.34-$G77)/10.05),AND($D77="AF 4.1 IP",$G77&gt;3.32,$G77&lt;4.445),((7.82-$G77)/11.25),AND($D77="AF 4.2 IP",$G77&gt;3.32,$G77&lt;4.545),((8.22-$G77)/12.25),AND($D77="AF 4.0 EP",$G77&gt;3.25,$G77&lt;4.325),((7.55-$G77)/10.75),AND($D77="AF 4.1 EP",$G77&gt;3.25,$G77&lt;4.445),((8.03-$G77)/11.95),AND($D77="AF 4.2 EP",$G77&gt;3.25,$G77&lt;4.545),((8.43-$G77)/12.95),AND($G77&gt;=4.325,OR($D77="AF 4.0 IP",$D77="AF 4.0 EP")),0.3,AND($G77&gt;=4.445,OR($D77="AF 4.1 IP",$D77="AF 4.1 EP")),0.3,AND($G77&gt;=4.545,OR($D77="AF 4.2 IP",$D77="AF 4.2 EP")),0.3)</f>
        <v/>
      </c>
      <c r="J77" s="144" t="str" cm="1">
        <f t="array" ref="J77">_xlfn.IFS($D77="","",AND($D77&lt;&gt;"",OR(AND($C77="Ibérico",$G77&lt;=3.32),AND($C77="Estándar",$G77&lt;=3.25))),0,AND($D77="AF 4.0 IP",$G77&gt;3.32,$G77&lt;4.325),(($G77-3.32)/1.005),AND($D77="AF 4.1 IP",$G77&gt;3.32,$G77&lt;4.445),(($G77-3.32)/1.125),AND($D77="AF 4.2 IP",$G77&gt;3.32,$G77&lt;4.545),(($G77-3.32)/1.225),AND($D77="AF 4.0 EP",$G77&gt;3.25,$G77&lt;4.325),(($G77-3.25)/1.075),AND($D77="AF 4.1 EP",$G77&gt;3.25,$G77&lt;4.445),(($G77-3.25)/1.195),AND($D77="AF 4.2 EP",$G77&gt;3.25,$G77&lt;4.545),(($G77-3.25)/1.295),AND($G77&gt;=4.325,OR($D77="AF 4.0 IP",$D77="AF 4.0 EP")),1,AND($G77&gt;=4.445,OR($D77="AF 4.1 IP",$D77="AF 4.1 EP")),1,AND($G77&gt;=4.545,OR($D77="AF 4.2 IP",$D77="AF 4.2 EP")),1)</f>
        <v/>
      </c>
      <c r="K77" s="144" t="str" cm="1">
        <f t="array" ref="K77">_xlfn.IFS($C77="","",AND(Datos!$P77="Balasto OK",$I77=0.4),0.1,AND(Datos!$P77="Balasto OK",$I77=0.3),0.08,AND(Datos!$P77="Balasto NOK",$I77=0.4),0.2,AND(Datos!$P77="Balasto NOK",$I77=0.3),0.15,AND(Datos!$P77="Placa",$I77=0.4),1,AND(Datos!$P77="Placa",$I77=0.3),0.08)</f>
        <v/>
      </c>
      <c r="L77" s="145" t="str" cm="1">
        <f t="array" ref="L77">_xlfn.IFS($C77="","",AND(Datos!$P77="Balasto OK",$I77=0.4),0.6,AND(Datos!$P77="Balasto OK",$I77=0.3),0.45,AND(Datos!$P77="Balasto NOK",$I77=0.4),1,AND(Datos!$P77="Balasto NOK",$I77=0.3),0.75,AND(Datos!$P77="Placa",$I77=0.4),0.6,AND(Datos!$P77="Placa",$I77=0.3),0.45)</f>
        <v/>
      </c>
      <c r="M77" s="143" t="str" cm="1">
        <f t="array" ref="M77">_xlfn.IFS($C77="","",AND($C77="Ibérico",Interno!$AM77="11"),((3.75/Datos!$K77)+(16.25*$J77/Datos!$K77)+0.015),AND($C77="Ibérico",Interno!$AM77="12"),((50/Datos!$K77)+(0.065*$J77)-0.17),AND($C77="Ibérico",Interno!$AM77="110"),0.015,AND($C77="Estándar",Interno!$AM77="21"),((3.75/Datos!$K77)+(16.25*$J77/Datos!$K77)+0.015),AND($C77="Estándar",Interno!$AM77="22"),((50/Datos!$K77)+(0.065*$J77)-0.17),AND($C77="Estándar",Interno!$AM77="210"),0.015)</f>
        <v/>
      </c>
      <c r="N77" s="145" t="str" cm="1">
        <f t="array" ref="N77">_xlfn.IFS($C77="","",AND($C77="Ibérico",Interno!$AM77="11"),((3.75/Datos!$K77)+(16.25*$J77/Datos!$K77)+0.015),AND($C77="Ibérico",Interno!$AM77="12"),((60/Datos!$K77)+($J77*(0.105-(10/Datos!$K77)))-0.21),AND($C77="Ibérico",Interno!$AM77="110"),0.015,AND($C77="Estándar",Interno!$AM77="21"),((3.75/Datos!$K77)+(16.25*$J77/Datos!$K77)+0.015),AND($C77="Estándar",Interno!$AM77="22"),((60/Datos!$K77)+($J77*(0.105-(10/Datos!$K77)))-0.21),AND($C77="Estándar",Interno!$AM77="210"),0.015)</f>
        <v/>
      </c>
      <c r="O77" s="143" t="str">
        <f>IF($H77="","",($I77/Datos!$U77)*Datos!$AA77*$H77)</f>
        <v/>
      </c>
      <c r="P77" s="145" t="str">
        <f>IF($H77="","",($I77/Datos!$U77)*Datos!$AB77*$H77)</f>
        <v/>
      </c>
      <c r="Q77" s="143" t="str">
        <f>IF($F77="","",($I77/Datos!$U77)*Datos!$AA77*$F77)</f>
        <v/>
      </c>
      <c r="R77" s="145" t="str">
        <f>IF($F77="","",($I77/Datos!$U77)*Datos!$AB77*$F77)</f>
        <v/>
      </c>
      <c r="S77" s="143" t="str">
        <f>IF($G77="","",($G77/Datos!$U77)*Datos!$AF77)</f>
        <v/>
      </c>
      <c r="T77" s="144" t="str">
        <f>IF($G77="","",($I77/Datos!$U77)*Datos!$AF77*$H77)</f>
        <v/>
      </c>
      <c r="U77" s="144" t="str">
        <f>IF($G77="","",TAN(Datos!$AG77*(PI()/180))*$H77)</f>
        <v/>
      </c>
      <c r="V77" s="144" t="str">
        <f>IF($G77="","",TAN(Datos!$AH77*(PI()/180))*$H77)</f>
        <v/>
      </c>
      <c r="W77" s="144" t="str" cm="1">
        <f t="array" ref="W77">_xlfn.IFS($G77="","",AND($G77&lt;&gt;"",Datos!$F77="Recta"),$X77,$G77&lt;&gt;"",TAN($K77*(PI()/180))*$H77)</f>
        <v/>
      </c>
      <c r="X77" s="145" t="str">
        <f t="shared" si="4"/>
        <v/>
      </c>
      <c r="Y77" s="143" t="str">
        <f>IF($F77="","",-(Datos!$AF77/2)+($F77/Datos!$U77)*Datos!$AF77)</f>
        <v/>
      </c>
      <c r="Z77" s="144" t="str">
        <f>IF($F77="","",(Datos!$AF77/2)+($F77/Datos!$U77)*Datos!$AF77)</f>
        <v/>
      </c>
      <c r="AA77" s="144" t="str">
        <f>IF($F77="","",$I77*($F77/Datos!$U77)*Datos!$AF77)</f>
        <v/>
      </c>
      <c r="AB77" s="144" t="str">
        <f>IF($F77="","",TAN(Datos!$AG77*(PI()/180))*$F77)</f>
        <v/>
      </c>
      <c r="AC77" s="144" t="str">
        <f>IF($F77="","",TAN(Datos!$AH77*(PI()/180))*$F77)</f>
        <v/>
      </c>
      <c r="AD77" s="144" t="str" cm="1">
        <f t="array" ref="AD77">_xlfn.IFS($G77="","",AND($G77&lt;&gt;"",Datos!$F77="Recta"),$AE77,$G77&lt;&gt;"",TAN($L77*(PI()/180))*$F77)</f>
        <v/>
      </c>
      <c r="AE77" s="145" t="str">
        <f t="shared" si="5"/>
        <v/>
      </c>
      <c r="AG77" s="143" t="str" cm="1">
        <f t="array" ref="AG77">_xlfn.IFS($D77="","",$D77="AF 4.0 IP",Maestro!$Y$6,$D77="AF 4.1 IP",Maestro!$Y$7,$D77="AF 4.2 IP",Maestro!$Y$8,$D77="AF 4.0 EP",Maestro!$Y$13,$D77="AF 4.1. IP",Maestro!$Y$14,$D77="AF 4.2 IP",Maestro!$Y$15)</f>
        <v/>
      </c>
      <c r="AH77" s="144" t="str" cm="1">
        <f t="array" ref="AH77">_xlfn.IFS($D77="","",$D77="AF 4.0 IP",Maestro!$Z$6,$D77="AF 4.1 IP",Maestro!$Z$7,$D77="AF 4.2 IP",Maestro!$Z$8,$D77="AF 4.0 EP",Maestro!$Z$13,$D77="AF 4.1. IP",Maestro!$Z$14,$D77="AF 4.2 IP",Maestro!$Z$15)</f>
        <v/>
      </c>
      <c r="AI77" s="144" t="str" cm="1">
        <f t="array" ref="AI77">_xlfn.IFS(Datos!$V77="","",($AH77-Datos!$V77)&lt;0,0,($AH77-Datos!$V77)&gt;=0,($AH77-Datos!$V77))</f>
        <v/>
      </c>
      <c r="AJ77" s="144" t="str" cm="1">
        <f t="array" ref="AJ77">_xlfn.IFS($D77="","",AND($D77&lt;&gt;"",OR(AND($C77="Ibérico",$AH77&lt;=3.32),AND($C77="Estándar",$AH77&lt;=3.25))),0.4,AND($D77="AF 4.0 IP",$AH77&gt;3.32,$AH77&lt;4.325),((7.34-$AH77)/10.05),AND($D77="AF 4.1 IP",$AH77&gt;3.32,$AH77&lt;4.445),((7.82-$AH77)/11.25),AND($D77="AF 4.2 IP",$AH77&gt;3.32,$AH77&lt;4.545),((8.22-$AH77)/12.25),AND($D77="AF 4.0 EP",$AH77&gt;3.25,$AH77&lt;4.325),((7.55-$AH77)/10.75),AND($D77="AF 4.1 EP",$AH77&gt;3.25,$AH77&lt;4.445),((8.03-$AH77)/11.95),AND($D77="AF 4.2 EP",$AH77&gt;3.25,$AH77&lt;4.545),((8.43-$AH77)/12.95),AND($AH77&gt;=4.325,OR($D77="AF 4.0 IP",$D77="AF 4.0 EP")),0.3,AND($AH77&gt;=4.445,OR($D77="AF 4.1 IP",$D77="AF 4.1 EP")),0.3,AND($AH77&gt;=4.545,OR($D77="AF 4.2 IP",$D77="AF 4.2 EP")),0.3)</f>
        <v/>
      </c>
      <c r="AK77" s="144" t="str" cm="1">
        <f t="array" ref="AK77">_xlfn.IFS($D77="","",AND($D77&lt;&gt;"",OR(AND($C77="Ibérico",$AH77&lt;=3.32),AND($C77="Estándar",$AH77&lt;=3.25))),0,AND($D77="AF 4.0 IP",$AH77&gt;3.32,$AH77&lt;4.325),(($AH77-3.32)/1.005),AND($D77="AF 4.1 IP",$AH77&gt;3.32,$AH77&lt;4.445),(($AH77-3.32)/1.125),AND($D77="AF 4.2 IP",$AH77&gt;3.32,$AH77&lt;4.545),(($AH77-3.32)/1.225),AND($D77="AF 4.0 EP",$AH77&gt;3.25,$AH77&lt;4.325),(($AH77-3.25)/1.075),AND($D77="AF 4.1 EP",$AH77&gt;3.25,$AH77&lt;4.445),(($AH77-3.25)/1.195),AND($D77="AF 4.2 EP",$AH77&gt;3.25,$AH77&lt;4.545),(($AH77-3.25)/1.295),AND($AH77&gt;=4.325,OR($D77="AF 4.0 IP",$D77="AF 4.0 EP")),1,AND($AH77&gt;=4.445,OR($D77="AF 4.1 IP",$D77="AF 4.1 EP")),1,AND($AH77&gt;=4.545,OR($D77="AF 4.2 IP",$D77="AF 4.2 EP")),1)</f>
        <v/>
      </c>
      <c r="AL77" s="144" t="str" cm="1">
        <f t="array" ref="AL77">_xlfn.IFS($C77="","",AND(Datos!$P77="Balasto OK",$AJ77=0.4),0.1,AND(Datos!$P77="Balasto OK",$AJ77=0.3),0.08,AND(Datos!$P77="Balasto NOK",$AJ77=0.4),0.2,AND(Datos!$P77="Balasto NOK",$AJ77=0.3),0.15,AND(Datos!$P77="Placa",$AJ77=0.4),1,AND(Datos!$P77="Placa",$AJ77=0.3),0.08)</f>
        <v/>
      </c>
      <c r="AM77" s="145" t="str" cm="1">
        <f t="array" ref="AM77">_xlfn.IFS($C77="","",AND(Datos!$P77="Balasto OK",$AJ77=0.4),0.6,AND(Datos!$P77="Balasto OK",$AJ77=0.3),0.45,AND(Datos!$P77="Balasto NOK",$AJ77=0.4),1,AND(Datos!$P77="Balasto NOK",$AJ77=0.3),0.75,AND(Datos!$P77="Placa",$AJ77=0.4),0.6,AND(Datos!$P77="Placa",$AJ77=0.3),0.45)</f>
        <v/>
      </c>
      <c r="AN77" s="143" t="str" cm="1">
        <f t="array" ref="AN77">_xlfn.IFS($C77="","",AND($C77="Ibérico",Interno!$AM77="11"),((3.75/Datos!$K77)+0.015),AND($C77="Ibérico",Interno!$AM77="12"),((50/Datos!$K77)-0.17),AND($C77="Ibérico",Interno!$AM77="110"),0.015,AND($C77="Estándar",Interno!$AM77="21"),((3.75/Datos!$K77)+0.015),AND($C77="Estándar",Interno!$AM77="22"),((50/Datos!$K77)-0.17),AND($C77="Estándar",Interno!$AM77="210"),0.015)</f>
        <v/>
      </c>
      <c r="AO77" s="145" t="str" cm="1">
        <f t="array" ref="AO77">_xlfn.IFS($C77="","",AND($C77="Ibérico",Interno!$AM77="11"),((3.75/Datos!$K77)+0.015),AND($C77="Ibérico",Interno!$AM77="12"),((60/Datos!$K77)-0.21),AND($C77="Ibérico",Interno!$AM77="110"),0.015,AND($C77="Estándar",Interno!$AM77="21"),((3.75/Datos!$K77)+0.015),AND($C77="Estándar",Interno!$AM77="22"),((60/Datos!$K77)-0.21),AND($C77="Estándar",Interno!$AM77="210"),0.015)</f>
        <v/>
      </c>
      <c r="AP77" s="143" t="str">
        <f>IF($AI77="","",($AJ77/Datos!$U77)*Datos!$AA77*$AI77)</f>
        <v/>
      </c>
      <c r="AQ77" s="145" t="str">
        <f>IF($AI77="","",($AJ77/Datos!$U77)*Datos!$AB77*$AI77)</f>
        <v/>
      </c>
      <c r="AR77" s="143" t="str">
        <f>IF($AH77="","",($AH77/Datos!$U77)*Datos!$AF77)</f>
        <v/>
      </c>
      <c r="AS77" s="144" t="str">
        <f>IF($AH77="","",($AJ77/Datos!$U77)*Datos!$AF77*$AI77)</f>
        <v/>
      </c>
      <c r="AT77" s="144" t="str">
        <f>IF($AH77="","",TAN(Datos!$AG77*(PI()/180))*$AI77)</f>
        <v/>
      </c>
      <c r="AU77" s="144" t="str">
        <f>IF($AH77="","",TAN(Datos!$AH77*(PI()/180))*$AI77)</f>
        <v/>
      </c>
      <c r="AV77" s="144" t="str" cm="1">
        <f t="array" ref="AV77">_xlfn.IFS($AH77="","",AND($G77&lt;&gt;"",Datos!$F77="Recta"),$AW77,$G77&lt;&gt;"",TAN($AL77*(PI()/180))*$AI77)</f>
        <v/>
      </c>
      <c r="AW77" s="145" t="str">
        <f t="shared" si="6"/>
        <v/>
      </c>
      <c r="AY77" s="143" t="str" cm="1">
        <f t="array" ref="AY77">_xlfn.IFS($D77="","",$D77="AF 4.0 IP",Maestro!$AA$6,$D77="AF 4.1 IP",Maestro!$AA$7,$D77="AF 4.2 IP",Maestro!$AA$8,$D77="AF 4.0 EP",Maestro!$AA$13,$D77="AF 4.1. IP",Maestro!$AA$14,$D77="AF 4.2 IP",Maestro!$AA$15)</f>
        <v/>
      </c>
      <c r="AZ77" s="144" t="str" cm="1">
        <f t="array" ref="AZ77">_xlfn.IFS($D77="","",$D77="AF 4.0 IP",Maestro!$AB$6,$D77="AF 4.1 IP",Maestro!$AB$7,$D77="AF 4.2 IP",Maestro!$AB$8,$D77="AF 4.0 EP",Maestro!$AB$13,$D77="AF 4.1. IP",Maestro!$AB$14,$D77="AF 4.2 IP",Maestro!$AB$15)</f>
        <v/>
      </c>
      <c r="BA77" s="144" t="str" cm="1">
        <f t="array" ref="BA77">_xlfn.IFS(Datos!$V77="","",($AZ77-Datos!$V77)&lt;0,0,($AZ77-Datos!$V77)&gt;=0,($AZ77-Datos!$V77))</f>
        <v/>
      </c>
      <c r="BB77" s="144" t="str" cm="1">
        <f t="array" ref="BB77">_xlfn.IFS($D77="","",AND($D77&lt;&gt;"",OR(AND($C77="Ibérico",$AZ77&lt;=3.32),AND($C77="Estándar",$AZ77&lt;=3.25))),0.4,AND($D77="AF 4.0 IP",$AZ77&gt;3.32,$AZ77&lt;4.325),((7.34-$AZ77)/10.05),AND($D77="AF 4.1 IP",$AZ77&gt;3.32,$AZ77&lt;4.445),((7.82-$AZ77)/11.25),AND($D77="AF 4.2 IP",$AZ77&gt;3.32,$AZ77&lt;4.545),((8.22-$AZ77)/12.25),AND($D77="AF 4.0 EP",$AZ77&gt;3.25,$AZ77&lt;4.325),((7.55-$AZ77)/10.75),AND($D77="AF 4.1 EP",$AZ77&gt;3.25,$AZ77&lt;4.445),((8.03-$AZ77)/11.95),AND($D77="AF 4.2 EP",$AZ77&gt;3.25,$AZ77&lt;4.545),((8.43-$AZ77)/12.95),AND($AZ77&gt;=4.325,OR($D77="AF 4.0 IP",$D77="AF 4.0 EP")),0.3,AND($AZ77&gt;=4.445,OR($D77="AF 4.1 IP",$D77="AF 4.1 EP")),0.3,AND($AZ77&gt;=4.545,OR($D77="AF 4.2 IP",$D77="AF 4.2 EP")),0.3)</f>
        <v/>
      </c>
      <c r="BC77" s="144" t="str" cm="1">
        <f t="array" ref="BC77">_xlfn.IFS($D77="","",AND($D77&lt;&gt;"",OR(AND($C77="Ibérico",$AZ77&lt;=3.32),AND($C77="Estándar",$AZ77&lt;=3.25))),0,AND($D77="AF 4.0 IP",$AZ77&gt;3.32,$AZ77&lt;4.325),(($AZ77-3.32)/1.005),AND($D77="AF 4.1 IP",$AZ77&gt;3.32,$AZ77&lt;4.445),(($AZ77-3.32)/1.125),AND($D77="AF 4.2 IP",$AZ77&gt;3.32,$AZ77&lt;4.545),(($AZ77-3.32)/1.225),AND($D77="AF 4.0 EP",$AZ77&gt;3.25,$AZ77&lt;4.325),(($AZ77-3.25)/1.075),AND($D77="AF 4.1 EP",$AZ77&gt;3.25,$AZ77&lt;4.445),(($AZ77-3.25)/1.195),AND($D77="AF 4.2 EP",$AZ77&gt;3.25,$AZ77&lt;4.545),(($AZ77-3.25)/1.295),AND($AZ77&gt;=4.325,OR($D77="AF 4.0 IP",$D77="AF 4.0 EP")),1,AND($AZ77&gt;=4.445,OR($D77="AF 4.1 IP",$D77="AF 4.1 EP")),1,AND($AZ77&gt;=4.545,OR($D77="AF 4.2 IP",$D77="AF 4.2 EP")),1)</f>
        <v/>
      </c>
      <c r="BD77" s="144" t="str" cm="1">
        <f t="array" ref="BD77">_xlfn.IFS($C77="","",AND(Datos!$P77="Balasto OK",$BB77=0.4),0.1,AND(Datos!$P77="Balasto OK",$BB77=0.3),0.08,AND(Datos!$P77="Balasto NOK",$BB77=0.4),0.2,AND(Datos!$P77="Balasto NOK",$BB77=0.3),0.15,AND(Datos!$P77="Placa",$BB77=0.4),1,AND(Datos!$P77="Placa",$BB77=0.3),0.08)</f>
        <v/>
      </c>
      <c r="BE77" s="145" t="str" cm="1">
        <f t="array" ref="BE77">_xlfn.IFS($C77="","",AND(Datos!$P77="Balasto OK",$BB77=0.4),0.6,AND(Datos!$P77="Balasto OK",$BB77=0.3),0.45,AND(Datos!$P77="Balasto NOK",$BB77=0.4),1,AND(Datos!$P77="Balasto NOK",$BB77=0.3),0.75,AND(Datos!$P77="Placa",$BB77=0.4),0.6,AND(Datos!$P77="Placa",$BB77=0.3),0.45)</f>
        <v/>
      </c>
      <c r="BF77" s="143" t="str" cm="1">
        <f t="array" ref="BF77">_xlfn.IFS($C77="","",AND($C77="Ibérico",Interno!$AM77="11"),((3.75/Datos!$K77)+0.015),AND($C77="Ibérico",Interno!$AM77="12"),((50/Datos!$K77)-0.17),AND($C77="Ibérico",Interno!$AM77="110"),0.015,AND($C77="Estándar",Interno!$AM77="21"),((3.75/Datos!$K77)+0.015),AND($C77="Estándar",Interno!$AM77="22"),((50/Datos!$K77)-0.17),AND($C77="Estándar",Interno!$AM77="210"),0.015)</f>
        <v/>
      </c>
      <c r="BG77" s="145" t="str" cm="1">
        <f t="array" ref="BG77">_xlfn.IFS($C77="","",AND($C77="Ibérico",Interno!$AM77="11"),((3.75/Datos!$K77)+0.015),AND($C77="Ibérico",Interno!$AM77="12"),((60/Datos!$K77)-0.21),AND($C77="Ibérico",Interno!$AM77="110"),0.015,AND($C77="Estándar",Interno!$AM77="21"),((3.75/Datos!$K77)+0.015),AND($C77="Estándar",Interno!$AM77="22"),((60/Datos!$K77)-0.21),AND($C77="Estándar",Interno!$AM77="210"),0.015)</f>
        <v/>
      </c>
      <c r="BH77" s="143" t="str">
        <f>IF($BA77="","",($BB77/Datos!$U77)*Datos!$AA77*$BA77)</f>
        <v/>
      </c>
      <c r="BI77" s="145" t="str">
        <f>IF($BA77="","",($BB77/Datos!$U77)*Datos!$AB77*$BA77)</f>
        <v/>
      </c>
      <c r="BJ77" s="143" t="str">
        <f>IF($AZ77="","",($AZ77/Datos!$U77)*Datos!$AF77)</f>
        <v/>
      </c>
      <c r="BK77" s="144" t="str">
        <f>IF($AZ77="","",($BB77/Datos!$U77)*Datos!$AF77*$BA77)</f>
        <v/>
      </c>
      <c r="BL77" s="144" t="str">
        <f>IF($AZ77="","",TAN(Datos!$AG77*(PI()/180))*$BA77)</f>
        <v/>
      </c>
      <c r="BM77" s="144" t="str">
        <f>IF($AZ77="","",TAN(Datos!$AH77*(PI()/180))*$BA77)</f>
        <v/>
      </c>
      <c r="BN77" s="144" t="str" cm="1">
        <f t="array" ref="BN77">_xlfn.IFS($AZ77="","",AND($G77&lt;&gt;"",Datos!$F77="Recta"),$BO77,$G77&lt;&gt;"",TAN($BD77*(PI()/180))*$BA77)</f>
        <v/>
      </c>
      <c r="BO77" s="145" t="str">
        <f t="shared" si="7"/>
        <v/>
      </c>
      <c r="BQ77" s="143" t="str" cm="1">
        <f t="array" ref="BQ77">_xlfn.IFS($D77="","",$D77="AF 4.0 IP",Maestro!$AC$6,$D77="AF 4.1 IP",Maestro!$AC$7,$D77="AF 4.2 IP",Maestro!$AC$8,$D77="AF 4.0 EP",Maestro!$AC$13,$D77="AF 4.1. IP",Maestro!$AC$14,$D77="AF 4.2 IP",Maestro!$AC$15)</f>
        <v/>
      </c>
      <c r="BR77" s="144" t="str" cm="1">
        <f t="array" ref="BR77">_xlfn.IFS($D77="","",$D77="AF 4.0 IP",Maestro!$AD$6,$D77="AF 4.1 IP",Maestro!$AD$7,$D77="AF 4.2 IP",Maestro!$AD$8,$D77="AF 4.0 EP",Maestro!$AD$13,$D77="AF 4.1. IP",Maestro!$AD$14,$D77="AF 4.2 IP",Maestro!$AD$15)</f>
        <v/>
      </c>
      <c r="BS77" s="144" t="str" cm="1">
        <f t="array" ref="BS77">_xlfn.IFS($D77="","",AND($D77&lt;&gt;"",OR(AND($C77="Ibérico",$BR77&lt;=3.32),AND($C77="Estándar",$BR77&lt;=3.25))),0.4,AND($D77="AF 4.0 IP",$BR77&gt;3.32,$BR77&lt;4.325),((7.34-$BR77)/10.05),AND($D77="AF 4.1 IP",$BR77&gt;3.32,$BR77&lt;4.445),((7.82-$BR77)/11.25),AND($D77="AF 4.2 IP",$BR77&gt;3.32,$BR77&lt;4.545),((8.22-$BR77)/12.25),AND($D77="AF 4.0 EP",$BR77&gt;3.25,$BR77&lt;4.325),((7.55-$BR77)/10.75),AND($D77="AF 4.1 EP",$BR77&gt;3.25,$BR77&lt;4.445),((8.03-$BR77)/11.95),AND($D77="AF 4.2 EP",$BR77&gt;3.25,$BR77&lt;4.545),((8.43-$BR77)/12.95),AND($BR77&gt;=4.325,OR($D77="AF 4.0 IP",$D77="AF 4.0 EP")),0.3,AND($BR77&gt;=4.445,OR($D77="AF 4.1 IP",$D77="AF 4.1 EP")),0.3,AND($BR77&gt;=4.545,OR($D77="AF 4.2 IP",$D77="AF 4.2 EP")),0.3)</f>
        <v/>
      </c>
      <c r="BT77" s="145" t="str" cm="1">
        <f t="array" ref="BT77">_xlfn.IFS($D77="","",AND($D77&lt;&gt;"",OR(AND($C77="Ibérico",$BR77&lt;=3.32),AND($C77="Estándar",$BR77&lt;=3.25))),0,AND($D77="AF 4.0 IP",$BR77&gt;3.32,$BR77&lt;4.325),(($BR77-3.32)/1.005),AND($D77="AF 4.1 IP",$BR77&gt;3.32,$BR77&lt;4.445),(($BR77-3.32)/1.125),AND($D77="AF 4.2 IP",$BR77&gt;3.32,$BR77&lt;4.545),(($BR77-3.32)/1.225),AND($D77="AF 4.0 EP",$BR77&gt;3.25,$BR77&lt;4.325),(($BR77-3.25)/1.075),AND($D77="AF 4.1 EP",$BR77&gt;3.25,$BR77&lt;4.445),(($BR77-3.25)/1.195),AND($D77="AF 4.2 EP",$BR77&gt;3.25,$BR77&lt;4.545),(($BR77-3.25)/1.295),AND($BR77&gt;=4.325,OR($D77="AF 4.0 IP",$D77="AF 4.0 EP")),1,AND($BR77&gt;=4.445,OR($D77="AF 4.1 IP",$D77="AF 4.1 EP")),1,AND($BR77&gt;=4.545,OR($D77="AF 4.2 IP",$D77="AF 4.2 EP")),1)</f>
        <v/>
      </c>
      <c r="BU77" s="143" t="str" cm="1">
        <f t="array" ref="BU77">_xlfn.IFS($C77="","",AND($C77="Ibérico",Interno!$AM77="11"),((3.75/Datos!$K77)+0.015),AND($C77="Ibérico",Interno!$AM77="12"),((50/Datos!$K77)-0.17),AND($C77="Ibérico",Interno!$AM77="110"),0.015,AND($C77="Estándar",Interno!$AM77="21"),((3.75/Datos!$K77)+0.015),AND($C77="Estándar",Interno!$AM77="22"),((50/Datos!$K77)-0.17),AND($C77="Estándar",Interno!$AM77="210"),0.015)</f>
        <v/>
      </c>
      <c r="BV77" s="145" t="str" cm="1">
        <f t="array" ref="BV77">_xlfn.IFS($C77="","",AND($C77="Ibérico",Interno!$AM77="11"),((3.75/Datos!$K77)+0.015),AND($C77="Ibérico",Interno!$AM77="12"),((60/Datos!$K77)-0.21),AND($C77="Ibérico",Interno!$AM77="110"),0.015,AND($C77="Estándar",Interno!$AM77="21"),((3.75/Datos!$K77)+0.015),AND($C77="Estándar",Interno!$AM77="22"),((60/Datos!$K77)-0.21),AND($C77="Estándar",Interno!$AM77="210"),0.015)</f>
        <v/>
      </c>
      <c r="BW77" s="146" t="str">
        <f>IF($BR77="","",($BR77/Datos!$U77)*Datos!$AF77)</f>
        <v/>
      </c>
    </row>
    <row r="78" spans="2:75" x14ac:dyDescent="0.35">
      <c r="B78" s="143" t="str">
        <f>IF(Datos!$B78="","",Datos!$B78)</f>
        <v/>
      </c>
      <c r="C78" s="144" t="str">
        <f>IF(Datos!$E78="","",Datos!$E78)</f>
        <v/>
      </c>
      <c r="D78" s="145" t="str">
        <f>IF(Datos!$J78="","",Datos!$J78)</f>
        <v/>
      </c>
      <c r="F78" s="143" t="str" cm="1">
        <f t="array" ref="F78">_xlfn.IFS($D78="","",$D78="AF 4.0 IP",Maestro!$W$6,$D78="AF 4.1 IP",Maestro!$W$7,$D78="AF 4.2 IP",Maestro!$W$8,$D78="AF 4.0 EP",Maestro!$W$13,$D78="AF 4.1. IP",Maestro!$W$14,$D78="AF 4.2 IP",Maestro!$W$15)</f>
        <v/>
      </c>
      <c r="G78" s="144" t="str" cm="1">
        <f t="array" ref="G78">_xlfn.IFS($D78="","",$D78="AF 4.0 IP",Maestro!$X$6,$D78="AF 4.1 IP",Maestro!$X$7,$D78="AF 4.2 IP",Maestro!$X$8,$D78="AF 4.0 EP",Maestro!$X$13,$D78="AF 4.1. IP",Maestro!$X$14,$D78="AF 4.2 IP",Maestro!$X$15)</f>
        <v/>
      </c>
      <c r="H78" s="144" t="str" cm="1">
        <f t="array" ref="H78">_xlfn.IFS(Datos!$V78="","",($G78-Datos!$V78)&lt;0,0,($G78-Datos!$V78)&gt;=0,($G78-Datos!$V78))</f>
        <v/>
      </c>
      <c r="I78" s="144" t="str" cm="1">
        <f t="array" ref="I78">_xlfn.IFS($D78="","",AND($D78&lt;&gt;"",OR(AND($C78="Ibérico",$G78&lt;=3.32),AND($C78="Estándar",$G78&lt;=3.25))),0.4,AND($D78="AF 4.0 IP",$G78&gt;3.32,$G78&lt;4.325),((7.34-$G78)/10.05),AND($D78="AF 4.1 IP",$G78&gt;3.32,$G78&lt;4.445),((7.82-$G78)/11.25),AND($D78="AF 4.2 IP",$G78&gt;3.32,$G78&lt;4.545),((8.22-$G78)/12.25),AND($D78="AF 4.0 EP",$G78&gt;3.25,$G78&lt;4.325),((7.55-$G78)/10.75),AND($D78="AF 4.1 EP",$G78&gt;3.25,$G78&lt;4.445),((8.03-$G78)/11.95),AND($D78="AF 4.2 EP",$G78&gt;3.25,$G78&lt;4.545),((8.43-$G78)/12.95),AND($G78&gt;=4.325,OR($D78="AF 4.0 IP",$D78="AF 4.0 EP")),0.3,AND($G78&gt;=4.445,OR($D78="AF 4.1 IP",$D78="AF 4.1 EP")),0.3,AND($G78&gt;=4.545,OR($D78="AF 4.2 IP",$D78="AF 4.2 EP")),0.3)</f>
        <v/>
      </c>
      <c r="J78" s="144" t="str" cm="1">
        <f t="array" ref="J78">_xlfn.IFS($D78="","",AND($D78&lt;&gt;"",OR(AND($C78="Ibérico",$G78&lt;=3.32),AND($C78="Estándar",$G78&lt;=3.25))),0,AND($D78="AF 4.0 IP",$G78&gt;3.32,$G78&lt;4.325),(($G78-3.32)/1.005),AND($D78="AF 4.1 IP",$G78&gt;3.32,$G78&lt;4.445),(($G78-3.32)/1.125),AND($D78="AF 4.2 IP",$G78&gt;3.32,$G78&lt;4.545),(($G78-3.32)/1.225),AND($D78="AF 4.0 EP",$G78&gt;3.25,$G78&lt;4.325),(($G78-3.25)/1.075),AND($D78="AF 4.1 EP",$G78&gt;3.25,$G78&lt;4.445),(($G78-3.25)/1.195),AND($D78="AF 4.2 EP",$G78&gt;3.25,$G78&lt;4.545),(($G78-3.25)/1.295),AND($G78&gt;=4.325,OR($D78="AF 4.0 IP",$D78="AF 4.0 EP")),1,AND($G78&gt;=4.445,OR($D78="AF 4.1 IP",$D78="AF 4.1 EP")),1,AND($G78&gt;=4.545,OR($D78="AF 4.2 IP",$D78="AF 4.2 EP")),1)</f>
        <v/>
      </c>
      <c r="K78" s="144" t="str" cm="1">
        <f t="array" ref="K78">_xlfn.IFS($C78="","",AND(Datos!$P78="Balasto OK",$I78=0.4),0.1,AND(Datos!$P78="Balasto OK",$I78=0.3),0.08,AND(Datos!$P78="Balasto NOK",$I78=0.4),0.2,AND(Datos!$P78="Balasto NOK",$I78=0.3),0.15,AND(Datos!$P78="Placa",$I78=0.4),1,AND(Datos!$P78="Placa",$I78=0.3),0.08)</f>
        <v/>
      </c>
      <c r="L78" s="145" t="str" cm="1">
        <f t="array" ref="L78">_xlfn.IFS($C78="","",AND(Datos!$P78="Balasto OK",$I78=0.4),0.6,AND(Datos!$P78="Balasto OK",$I78=0.3),0.45,AND(Datos!$P78="Balasto NOK",$I78=0.4),1,AND(Datos!$P78="Balasto NOK",$I78=0.3),0.75,AND(Datos!$P78="Placa",$I78=0.4),0.6,AND(Datos!$P78="Placa",$I78=0.3),0.45)</f>
        <v/>
      </c>
      <c r="M78" s="143" t="str" cm="1">
        <f t="array" ref="M78">_xlfn.IFS($C78="","",AND($C78="Ibérico",Interno!$AM78="11"),((3.75/Datos!$K78)+(16.25*$J78/Datos!$K78)+0.015),AND($C78="Ibérico",Interno!$AM78="12"),((50/Datos!$K78)+(0.065*$J78)-0.17),AND($C78="Ibérico",Interno!$AM78="110"),0.015,AND($C78="Estándar",Interno!$AM78="21"),((3.75/Datos!$K78)+(16.25*$J78/Datos!$K78)+0.015),AND($C78="Estándar",Interno!$AM78="22"),((50/Datos!$K78)+(0.065*$J78)-0.17),AND($C78="Estándar",Interno!$AM78="210"),0.015)</f>
        <v/>
      </c>
      <c r="N78" s="145" t="str" cm="1">
        <f t="array" ref="N78">_xlfn.IFS($C78="","",AND($C78="Ibérico",Interno!$AM78="11"),((3.75/Datos!$K78)+(16.25*$J78/Datos!$K78)+0.015),AND($C78="Ibérico",Interno!$AM78="12"),((60/Datos!$K78)+($J78*(0.105-(10/Datos!$K78)))-0.21),AND($C78="Ibérico",Interno!$AM78="110"),0.015,AND($C78="Estándar",Interno!$AM78="21"),((3.75/Datos!$K78)+(16.25*$J78/Datos!$K78)+0.015),AND($C78="Estándar",Interno!$AM78="22"),((60/Datos!$K78)+($J78*(0.105-(10/Datos!$K78)))-0.21),AND($C78="Estándar",Interno!$AM78="210"),0.015)</f>
        <v/>
      </c>
      <c r="O78" s="143" t="str">
        <f>IF($H78="","",($I78/Datos!$U78)*Datos!$AA78*$H78)</f>
        <v/>
      </c>
      <c r="P78" s="145" t="str">
        <f>IF($H78="","",($I78/Datos!$U78)*Datos!$AB78*$H78)</f>
        <v/>
      </c>
      <c r="Q78" s="143" t="str">
        <f>IF($F78="","",($I78/Datos!$U78)*Datos!$AA78*$F78)</f>
        <v/>
      </c>
      <c r="R78" s="145" t="str">
        <f>IF($F78="","",($I78/Datos!$U78)*Datos!$AB78*$F78)</f>
        <v/>
      </c>
      <c r="S78" s="143" t="str">
        <f>IF($G78="","",($G78/Datos!$U78)*Datos!$AF78)</f>
        <v/>
      </c>
      <c r="T78" s="144" t="str">
        <f>IF($G78="","",($I78/Datos!$U78)*Datos!$AF78*$H78)</f>
        <v/>
      </c>
      <c r="U78" s="144" t="str">
        <f>IF($G78="","",TAN(Datos!$AG78*(PI()/180))*$H78)</f>
        <v/>
      </c>
      <c r="V78" s="144" t="str">
        <f>IF($G78="","",TAN(Datos!$AH78*(PI()/180))*$H78)</f>
        <v/>
      </c>
      <c r="W78" s="144" t="str" cm="1">
        <f t="array" ref="W78">_xlfn.IFS($G78="","",AND($G78&lt;&gt;"",Datos!$F78="Recta"),$X78,$G78&lt;&gt;"",TAN($K78*(PI()/180))*$H78)</f>
        <v/>
      </c>
      <c r="X78" s="145" t="str">
        <f t="shared" si="4"/>
        <v/>
      </c>
      <c r="Y78" s="143" t="str">
        <f>IF($F78="","",-(Datos!$AF78/2)+($F78/Datos!$U78)*Datos!$AF78)</f>
        <v/>
      </c>
      <c r="Z78" s="144" t="str">
        <f>IF($F78="","",(Datos!$AF78/2)+($F78/Datos!$U78)*Datos!$AF78)</f>
        <v/>
      </c>
      <c r="AA78" s="144" t="str">
        <f>IF($F78="","",$I78*($F78/Datos!$U78)*Datos!$AF78)</f>
        <v/>
      </c>
      <c r="AB78" s="144" t="str">
        <f>IF($F78="","",TAN(Datos!$AG78*(PI()/180))*$F78)</f>
        <v/>
      </c>
      <c r="AC78" s="144" t="str">
        <f>IF($F78="","",TAN(Datos!$AH78*(PI()/180))*$F78)</f>
        <v/>
      </c>
      <c r="AD78" s="144" t="str" cm="1">
        <f t="array" ref="AD78">_xlfn.IFS($G78="","",AND($G78&lt;&gt;"",Datos!$F78="Recta"),$AE78,$G78&lt;&gt;"",TAN($L78*(PI()/180))*$F78)</f>
        <v/>
      </c>
      <c r="AE78" s="145" t="str">
        <f t="shared" si="5"/>
        <v/>
      </c>
      <c r="AG78" s="143" t="str" cm="1">
        <f t="array" ref="AG78">_xlfn.IFS($D78="","",$D78="AF 4.0 IP",Maestro!$Y$6,$D78="AF 4.1 IP",Maestro!$Y$7,$D78="AF 4.2 IP",Maestro!$Y$8,$D78="AF 4.0 EP",Maestro!$Y$13,$D78="AF 4.1. IP",Maestro!$Y$14,$D78="AF 4.2 IP",Maestro!$Y$15)</f>
        <v/>
      </c>
      <c r="AH78" s="144" t="str" cm="1">
        <f t="array" ref="AH78">_xlfn.IFS($D78="","",$D78="AF 4.0 IP",Maestro!$Z$6,$D78="AF 4.1 IP",Maestro!$Z$7,$D78="AF 4.2 IP",Maestro!$Z$8,$D78="AF 4.0 EP",Maestro!$Z$13,$D78="AF 4.1. IP",Maestro!$Z$14,$D78="AF 4.2 IP",Maestro!$Z$15)</f>
        <v/>
      </c>
      <c r="AI78" s="144" t="str" cm="1">
        <f t="array" ref="AI78">_xlfn.IFS(Datos!$V78="","",($AH78-Datos!$V78)&lt;0,0,($AH78-Datos!$V78)&gt;=0,($AH78-Datos!$V78))</f>
        <v/>
      </c>
      <c r="AJ78" s="144" t="str" cm="1">
        <f t="array" ref="AJ78">_xlfn.IFS($D78="","",AND($D78&lt;&gt;"",OR(AND($C78="Ibérico",$AH78&lt;=3.32),AND($C78="Estándar",$AH78&lt;=3.25))),0.4,AND($D78="AF 4.0 IP",$AH78&gt;3.32,$AH78&lt;4.325),((7.34-$AH78)/10.05),AND($D78="AF 4.1 IP",$AH78&gt;3.32,$AH78&lt;4.445),((7.82-$AH78)/11.25),AND($D78="AF 4.2 IP",$AH78&gt;3.32,$AH78&lt;4.545),((8.22-$AH78)/12.25),AND($D78="AF 4.0 EP",$AH78&gt;3.25,$AH78&lt;4.325),((7.55-$AH78)/10.75),AND($D78="AF 4.1 EP",$AH78&gt;3.25,$AH78&lt;4.445),((8.03-$AH78)/11.95),AND($D78="AF 4.2 EP",$AH78&gt;3.25,$AH78&lt;4.545),((8.43-$AH78)/12.95),AND($AH78&gt;=4.325,OR($D78="AF 4.0 IP",$D78="AF 4.0 EP")),0.3,AND($AH78&gt;=4.445,OR($D78="AF 4.1 IP",$D78="AF 4.1 EP")),0.3,AND($AH78&gt;=4.545,OR($D78="AF 4.2 IP",$D78="AF 4.2 EP")),0.3)</f>
        <v/>
      </c>
      <c r="AK78" s="144" t="str" cm="1">
        <f t="array" ref="AK78">_xlfn.IFS($D78="","",AND($D78&lt;&gt;"",OR(AND($C78="Ibérico",$AH78&lt;=3.32),AND($C78="Estándar",$AH78&lt;=3.25))),0,AND($D78="AF 4.0 IP",$AH78&gt;3.32,$AH78&lt;4.325),(($AH78-3.32)/1.005),AND($D78="AF 4.1 IP",$AH78&gt;3.32,$AH78&lt;4.445),(($AH78-3.32)/1.125),AND($D78="AF 4.2 IP",$AH78&gt;3.32,$AH78&lt;4.545),(($AH78-3.32)/1.225),AND($D78="AF 4.0 EP",$AH78&gt;3.25,$AH78&lt;4.325),(($AH78-3.25)/1.075),AND($D78="AF 4.1 EP",$AH78&gt;3.25,$AH78&lt;4.445),(($AH78-3.25)/1.195),AND($D78="AF 4.2 EP",$AH78&gt;3.25,$AH78&lt;4.545),(($AH78-3.25)/1.295),AND($AH78&gt;=4.325,OR($D78="AF 4.0 IP",$D78="AF 4.0 EP")),1,AND($AH78&gt;=4.445,OR($D78="AF 4.1 IP",$D78="AF 4.1 EP")),1,AND($AH78&gt;=4.545,OR($D78="AF 4.2 IP",$D78="AF 4.2 EP")),1)</f>
        <v/>
      </c>
      <c r="AL78" s="144" t="str" cm="1">
        <f t="array" ref="AL78">_xlfn.IFS($C78="","",AND(Datos!$P78="Balasto OK",$AJ78=0.4),0.1,AND(Datos!$P78="Balasto OK",$AJ78=0.3),0.08,AND(Datos!$P78="Balasto NOK",$AJ78=0.4),0.2,AND(Datos!$P78="Balasto NOK",$AJ78=0.3),0.15,AND(Datos!$P78="Placa",$AJ78=0.4),1,AND(Datos!$P78="Placa",$AJ78=0.3),0.08)</f>
        <v/>
      </c>
      <c r="AM78" s="145" t="str" cm="1">
        <f t="array" ref="AM78">_xlfn.IFS($C78="","",AND(Datos!$P78="Balasto OK",$AJ78=0.4),0.6,AND(Datos!$P78="Balasto OK",$AJ78=0.3),0.45,AND(Datos!$P78="Balasto NOK",$AJ78=0.4),1,AND(Datos!$P78="Balasto NOK",$AJ78=0.3),0.75,AND(Datos!$P78="Placa",$AJ78=0.4),0.6,AND(Datos!$P78="Placa",$AJ78=0.3),0.45)</f>
        <v/>
      </c>
      <c r="AN78" s="143" t="str" cm="1">
        <f t="array" ref="AN78">_xlfn.IFS($C78="","",AND($C78="Ibérico",Interno!$AM78="11"),((3.75/Datos!$K78)+0.015),AND($C78="Ibérico",Interno!$AM78="12"),((50/Datos!$K78)-0.17),AND($C78="Ibérico",Interno!$AM78="110"),0.015,AND($C78="Estándar",Interno!$AM78="21"),((3.75/Datos!$K78)+0.015),AND($C78="Estándar",Interno!$AM78="22"),((50/Datos!$K78)-0.17),AND($C78="Estándar",Interno!$AM78="210"),0.015)</f>
        <v/>
      </c>
      <c r="AO78" s="145" t="str" cm="1">
        <f t="array" ref="AO78">_xlfn.IFS($C78="","",AND($C78="Ibérico",Interno!$AM78="11"),((3.75/Datos!$K78)+0.015),AND($C78="Ibérico",Interno!$AM78="12"),((60/Datos!$K78)-0.21),AND($C78="Ibérico",Interno!$AM78="110"),0.015,AND($C78="Estándar",Interno!$AM78="21"),((3.75/Datos!$K78)+0.015),AND($C78="Estándar",Interno!$AM78="22"),((60/Datos!$K78)-0.21),AND($C78="Estándar",Interno!$AM78="210"),0.015)</f>
        <v/>
      </c>
      <c r="AP78" s="143" t="str">
        <f>IF($AI78="","",($AJ78/Datos!$U78)*Datos!$AA78*$AI78)</f>
        <v/>
      </c>
      <c r="AQ78" s="145" t="str">
        <f>IF($AI78="","",($AJ78/Datos!$U78)*Datos!$AB78*$AI78)</f>
        <v/>
      </c>
      <c r="AR78" s="143" t="str">
        <f>IF($AH78="","",($AH78/Datos!$U78)*Datos!$AF78)</f>
        <v/>
      </c>
      <c r="AS78" s="144" t="str">
        <f>IF($AH78="","",($AJ78/Datos!$U78)*Datos!$AF78*$AI78)</f>
        <v/>
      </c>
      <c r="AT78" s="144" t="str">
        <f>IF($AH78="","",TAN(Datos!$AG78*(PI()/180))*$AI78)</f>
        <v/>
      </c>
      <c r="AU78" s="144" t="str">
        <f>IF($AH78="","",TAN(Datos!$AH78*(PI()/180))*$AI78)</f>
        <v/>
      </c>
      <c r="AV78" s="144" t="str" cm="1">
        <f t="array" ref="AV78">_xlfn.IFS($AH78="","",AND($G78&lt;&gt;"",Datos!$F78="Recta"),$AW78,$G78&lt;&gt;"",TAN($AL78*(PI()/180))*$AI78)</f>
        <v/>
      </c>
      <c r="AW78" s="145" t="str">
        <f t="shared" si="6"/>
        <v/>
      </c>
      <c r="AY78" s="143" t="str" cm="1">
        <f t="array" ref="AY78">_xlfn.IFS($D78="","",$D78="AF 4.0 IP",Maestro!$AA$6,$D78="AF 4.1 IP",Maestro!$AA$7,$D78="AF 4.2 IP",Maestro!$AA$8,$D78="AF 4.0 EP",Maestro!$AA$13,$D78="AF 4.1. IP",Maestro!$AA$14,$D78="AF 4.2 IP",Maestro!$AA$15)</f>
        <v/>
      </c>
      <c r="AZ78" s="144" t="str" cm="1">
        <f t="array" ref="AZ78">_xlfn.IFS($D78="","",$D78="AF 4.0 IP",Maestro!$AB$6,$D78="AF 4.1 IP",Maestro!$AB$7,$D78="AF 4.2 IP",Maestro!$AB$8,$D78="AF 4.0 EP",Maestro!$AB$13,$D78="AF 4.1. IP",Maestro!$AB$14,$D78="AF 4.2 IP",Maestro!$AB$15)</f>
        <v/>
      </c>
      <c r="BA78" s="144" t="str" cm="1">
        <f t="array" ref="BA78">_xlfn.IFS(Datos!$V78="","",($AZ78-Datos!$V78)&lt;0,0,($AZ78-Datos!$V78)&gt;=0,($AZ78-Datos!$V78))</f>
        <v/>
      </c>
      <c r="BB78" s="144" t="str" cm="1">
        <f t="array" ref="BB78">_xlfn.IFS($D78="","",AND($D78&lt;&gt;"",OR(AND($C78="Ibérico",$AZ78&lt;=3.32),AND($C78="Estándar",$AZ78&lt;=3.25))),0.4,AND($D78="AF 4.0 IP",$AZ78&gt;3.32,$AZ78&lt;4.325),((7.34-$AZ78)/10.05),AND($D78="AF 4.1 IP",$AZ78&gt;3.32,$AZ78&lt;4.445),((7.82-$AZ78)/11.25),AND($D78="AF 4.2 IP",$AZ78&gt;3.32,$AZ78&lt;4.545),((8.22-$AZ78)/12.25),AND($D78="AF 4.0 EP",$AZ78&gt;3.25,$AZ78&lt;4.325),((7.55-$AZ78)/10.75),AND($D78="AF 4.1 EP",$AZ78&gt;3.25,$AZ78&lt;4.445),((8.03-$AZ78)/11.95),AND($D78="AF 4.2 EP",$AZ78&gt;3.25,$AZ78&lt;4.545),((8.43-$AZ78)/12.95),AND($AZ78&gt;=4.325,OR($D78="AF 4.0 IP",$D78="AF 4.0 EP")),0.3,AND($AZ78&gt;=4.445,OR($D78="AF 4.1 IP",$D78="AF 4.1 EP")),0.3,AND($AZ78&gt;=4.545,OR($D78="AF 4.2 IP",$D78="AF 4.2 EP")),0.3)</f>
        <v/>
      </c>
      <c r="BC78" s="144" t="str" cm="1">
        <f t="array" ref="BC78">_xlfn.IFS($D78="","",AND($D78&lt;&gt;"",OR(AND($C78="Ibérico",$AZ78&lt;=3.32),AND($C78="Estándar",$AZ78&lt;=3.25))),0,AND($D78="AF 4.0 IP",$AZ78&gt;3.32,$AZ78&lt;4.325),(($AZ78-3.32)/1.005),AND($D78="AF 4.1 IP",$AZ78&gt;3.32,$AZ78&lt;4.445),(($AZ78-3.32)/1.125),AND($D78="AF 4.2 IP",$AZ78&gt;3.32,$AZ78&lt;4.545),(($AZ78-3.32)/1.225),AND($D78="AF 4.0 EP",$AZ78&gt;3.25,$AZ78&lt;4.325),(($AZ78-3.25)/1.075),AND($D78="AF 4.1 EP",$AZ78&gt;3.25,$AZ78&lt;4.445),(($AZ78-3.25)/1.195),AND($D78="AF 4.2 EP",$AZ78&gt;3.25,$AZ78&lt;4.545),(($AZ78-3.25)/1.295),AND($AZ78&gt;=4.325,OR($D78="AF 4.0 IP",$D78="AF 4.0 EP")),1,AND($AZ78&gt;=4.445,OR($D78="AF 4.1 IP",$D78="AF 4.1 EP")),1,AND($AZ78&gt;=4.545,OR($D78="AF 4.2 IP",$D78="AF 4.2 EP")),1)</f>
        <v/>
      </c>
      <c r="BD78" s="144" t="str" cm="1">
        <f t="array" ref="BD78">_xlfn.IFS($C78="","",AND(Datos!$P78="Balasto OK",$BB78=0.4),0.1,AND(Datos!$P78="Balasto OK",$BB78=0.3),0.08,AND(Datos!$P78="Balasto NOK",$BB78=0.4),0.2,AND(Datos!$P78="Balasto NOK",$BB78=0.3),0.15,AND(Datos!$P78="Placa",$BB78=0.4),1,AND(Datos!$P78="Placa",$BB78=0.3),0.08)</f>
        <v/>
      </c>
      <c r="BE78" s="145" t="str" cm="1">
        <f t="array" ref="BE78">_xlfn.IFS($C78="","",AND(Datos!$P78="Balasto OK",$BB78=0.4),0.6,AND(Datos!$P78="Balasto OK",$BB78=0.3),0.45,AND(Datos!$P78="Balasto NOK",$BB78=0.4),1,AND(Datos!$P78="Balasto NOK",$BB78=0.3),0.75,AND(Datos!$P78="Placa",$BB78=0.4),0.6,AND(Datos!$P78="Placa",$BB78=0.3),0.45)</f>
        <v/>
      </c>
      <c r="BF78" s="143" t="str" cm="1">
        <f t="array" ref="BF78">_xlfn.IFS($C78="","",AND($C78="Ibérico",Interno!$AM78="11"),((3.75/Datos!$K78)+0.015),AND($C78="Ibérico",Interno!$AM78="12"),((50/Datos!$K78)-0.17),AND($C78="Ibérico",Interno!$AM78="110"),0.015,AND($C78="Estándar",Interno!$AM78="21"),((3.75/Datos!$K78)+0.015),AND($C78="Estándar",Interno!$AM78="22"),((50/Datos!$K78)-0.17),AND($C78="Estándar",Interno!$AM78="210"),0.015)</f>
        <v/>
      </c>
      <c r="BG78" s="145" t="str" cm="1">
        <f t="array" ref="BG78">_xlfn.IFS($C78="","",AND($C78="Ibérico",Interno!$AM78="11"),((3.75/Datos!$K78)+0.015),AND($C78="Ibérico",Interno!$AM78="12"),((60/Datos!$K78)-0.21),AND($C78="Ibérico",Interno!$AM78="110"),0.015,AND($C78="Estándar",Interno!$AM78="21"),((3.75/Datos!$K78)+0.015),AND($C78="Estándar",Interno!$AM78="22"),((60/Datos!$K78)-0.21),AND($C78="Estándar",Interno!$AM78="210"),0.015)</f>
        <v/>
      </c>
      <c r="BH78" s="143" t="str">
        <f>IF($BA78="","",($BB78/Datos!$U78)*Datos!$AA78*$BA78)</f>
        <v/>
      </c>
      <c r="BI78" s="145" t="str">
        <f>IF($BA78="","",($BB78/Datos!$U78)*Datos!$AB78*$BA78)</f>
        <v/>
      </c>
      <c r="BJ78" s="143" t="str">
        <f>IF($AZ78="","",($AZ78/Datos!$U78)*Datos!$AF78)</f>
        <v/>
      </c>
      <c r="BK78" s="144" t="str">
        <f>IF($AZ78="","",($BB78/Datos!$U78)*Datos!$AF78*$BA78)</f>
        <v/>
      </c>
      <c r="BL78" s="144" t="str">
        <f>IF($AZ78="","",TAN(Datos!$AG78*(PI()/180))*$BA78)</f>
        <v/>
      </c>
      <c r="BM78" s="144" t="str">
        <f>IF($AZ78="","",TAN(Datos!$AH78*(PI()/180))*$BA78)</f>
        <v/>
      </c>
      <c r="BN78" s="144" t="str" cm="1">
        <f t="array" ref="BN78">_xlfn.IFS($AZ78="","",AND($G78&lt;&gt;"",Datos!$F78="Recta"),$BO78,$G78&lt;&gt;"",TAN($BD78*(PI()/180))*$BA78)</f>
        <v/>
      </c>
      <c r="BO78" s="145" t="str">
        <f t="shared" si="7"/>
        <v/>
      </c>
      <c r="BQ78" s="143" t="str" cm="1">
        <f t="array" ref="BQ78">_xlfn.IFS($D78="","",$D78="AF 4.0 IP",Maestro!$AC$6,$D78="AF 4.1 IP",Maestro!$AC$7,$D78="AF 4.2 IP",Maestro!$AC$8,$D78="AF 4.0 EP",Maestro!$AC$13,$D78="AF 4.1. IP",Maestro!$AC$14,$D78="AF 4.2 IP",Maestro!$AC$15)</f>
        <v/>
      </c>
      <c r="BR78" s="144" t="str" cm="1">
        <f t="array" ref="BR78">_xlfn.IFS($D78="","",$D78="AF 4.0 IP",Maestro!$AD$6,$D78="AF 4.1 IP",Maestro!$AD$7,$D78="AF 4.2 IP",Maestro!$AD$8,$D78="AF 4.0 EP",Maestro!$AD$13,$D78="AF 4.1. IP",Maestro!$AD$14,$D78="AF 4.2 IP",Maestro!$AD$15)</f>
        <v/>
      </c>
      <c r="BS78" s="144" t="str" cm="1">
        <f t="array" ref="BS78">_xlfn.IFS($D78="","",AND($D78&lt;&gt;"",OR(AND($C78="Ibérico",$BR78&lt;=3.32),AND($C78="Estándar",$BR78&lt;=3.25))),0.4,AND($D78="AF 4.0 IP",$BR78&gt;3.32,$BR78&lt;4.325),((7.34-$BR78)/10.05),AND($D78="AF 4.1 IP",$BR78&gt;3.32,$BR78&lt;4.445),((7.82-$BR78)/11.25),AND($D78="AF 4.2 IP",$BR78&gt;3.32,$BR78&lt;4.545),((8.22-$BR78)/12.25),AND($D78="AF 4.0 EP",$BR78&gt;3.25,$BR78&lt;4.325),((7.55-$BR78)/10.75),AND($D78="AF 4.1 EP",$BR78&gt;3.25,$BR78&lt;4.445),((8.03-$BR78)/11.95),AND($D78="AF 4.2 EP",$BR78&gt;3.25,$BR78&lt;4.545),((8.43-$BR78)/12.95),AND($BR78&gt;=4.325,OR($D78="AF 4.0 IP",$D78="AF 4.0 EP")),0.3,AND($BR78&gt;=4.445,OR($D78="AF 4.1 IP",$D78="AF 4.1 EP")),0.3,AND($BR78&gt;=4.545,OR($D78="AF 4.2 IP",$D78="AF 4.2 EP")),0.3)</f>
        <v/>
      </c>
      <c r="BT78" s="145" t="str" cm="1">
        <f t="array" ref="BT78">_xlfn.IFS($D78="","",AND($D78&lt;&gt;"",OR(AND($C78="Ibérico",$BR78&lt;=3.32),AND($C78="Estándar",$BR78&lt;=3.25))),0,AND($D78="AF 4.0 IP",$BR78&gt;3.32,$BR78&lt;4.325),(($BR78-3.32)/1.005),AND($D78="AF 4.1 IP",$BR78&gt;3.32,$BR78&lt;4.445),(($BR78-3.32)/1.125),AND($D78="AF 4.2 IP",$BR78&gt;3.32,$BR78&lt;4.545),(($BR78-3.32)/1.225),AND($D78="AF 4.0 EP",$BR78&gt;3.25,$BR78&lt;4.325),(($BR78-3.25)/1.075),AND($D78="AF 4.1 EP",$BR78&gt;3.25,$BR78&lt;4.445),(($BR78-3.25)/1.195),AND($D78="AF 4.2 EP",$BR78&gt;3.25,$BR78&lt;4.545),(($BR78-3.25)/1.295),AND($BR78&gt;=4.325,OR($D78="AF 4.0 IP",$D78="AF 4.0 EP")),1,AND($BR78&gt;=4.445,OR($D78="AF 4.1 IP",$D78="AF 4.1 EP")),1,AND($BR78&gt;=4.545,OR($D78="AF 4.2 IP",$D78="AF 4.2 EP")),1)</f>
        <v/>
      </c>
      <c r="BU78" s="143" t="str" cm="1">
        <f t="array" ref="BU78">_xlfn.IFS($C78="","",AND($C78="Ibérico",Interno!$AM78="11"),((3.75/Datos!$K78)+0.015),AND($C78="Ibérico",Interno!$AM78="12"),((50/Datos!$K78)-0.17),AND($C78="Ibérico",Interno!$AM78="110"),0.015,AND($C78="Estándar",Interno!$AM78="21"),((3.75/Datos!$K78)+0.015),AND($C78="Estándar",Interno!$AM78="22"),((50/Datos!$K78)-0.17),AND($C78="Estándar",Interno!$AM78="210"),0.015)</f>
        <v/>
      </c>
      <c r="BV78" s="145" t="str" cm="1">
        <f t="array" ref="BV78">_xlfn.IFS($C78="","",AND($C78="Ibérico",Interno!$AM78="11"),((3.75/Datos!$K78)+0.015),AND($C78="Ibérico",Interno!$AM78="12"),((60/Datos!$K78)-0.21),AND($C78="Ibérico",Interno!$AM78="110"),0.015,AND($C78="Estándar",Interno!$AM78="21"),((3.75/Datos!$K78)+0.015),AND($C78="Estándar",Interno!$AM78="22"),((60/Datos!$K78)-0.21),AND($C78="Estándar",Interno!$AM78="210"),0.015)</f>
        <v/>
      </c>
      <c r="BW78" s="146" t="str">
        <f>IF($BR78="","",($BR78/Datos!$U78)*Datos!$AF78)</f>
        <v/>
      </c>
    </row>
    <row r="79" spans="2:75" x14ac:dyDescent="0.35">
      <c r="B79" s="143" t="str">
        <f>IF(Datos!$B79="","",Datos!$B79)</f>
        <v/>
      </c>
      <c r="C79" s="144" t="str">
        <f>IF(Datos!$E79="","",Datos!$E79)</f>
        <v/>
      </c>
      <c r="D79" s="145" t="str">
        <f>IF(Datos!$J79="","",Datos!$J79)</f>
        <v/>
      </c>
      <c r="F79" s="143" t="str" cm="1">
        <f t="array" ref="F79">_xlfn.IFS($D79="","",$D79="AF 4.0 IP",Maestro!$W$6,$D79="AF 4.1 IP",Maestro!$W$7,$D79="AF 4.2 IP",Maestro!$W$8,$D79="AF 4.0 EP",Maestro!$W$13,$D79="AF 4.1. IP",Maestro!$W$14,$D79="AF 4.2 IP",Maestro!$W$15)</f>
        <v/>
      </c>
      <c r="G79" s="144" t="str" cm="1">
        <f t="array" ref="G79">_xlfn.IFS($D79="","",$D79="AF 4.0 IP",Maestro!$X$6,$D79="AF 4.1 IP",Maestro!$X$7,$D79="AF 4.2 IP",Maestro!$X$8,$D79="AF 4.0 EP",Maestro!$X$13,$D79="AF 4.1. IP",Maestro!$X$14,$D79="AF 4.2 IP",Maestro!$X$15)</f>
        <v/>
      </c>
      <c r="H79" s="144" t="str" cm="1">
        <f t="array" ref="H79">_xlfn.IFS(Datos!$V79="","",($G79-Datos!$V79)&lt;0,0,($G79-Datos!$V79)&gt;=0,($G79-Datos!$V79))</f>
        <v/>
      </c>
      <c r="I79" s="144" t="str" cm="1">
        <f t="array" ref="I79">_xlfn.IFS($D79="","",AND($D79&lt;&gt;"",OR(AND($C79="Ibérico",$G79&lt;=3.32),AND($C79="Estándar",$G79&lt;=3.25))),0.4,AND($D79="AF 4.0 IP",$G79&gt;3.32,$G79&lt;4.325),((7.34-$G79)/10.05),AND($D79="AF 4.1 IP",$G79&gt;3.32,$G79&lt;4.445),((7.82-$G79)/11.25),AND($D79="AF 4.2 IP",$G79&gt;3.32,$G79&lt;4.545),((8.22-$G79)/12.25),AND($D79="AF 4.0 EP",$G79&gt;3.25,$G79&lt;4.325),((7.55-$G79)/10.75),AND($D79="AF 4.1 EP",$G79&gt;3.25,$G79&lt;4.445),((8.03-$G79)/11.95),AND($D79="AF 4.2 EP",$G79&gt;3.25,$G79&lt;4.545),((8.43-$G79)/12.95),AND($G79&gt;=4.325,OR($D79="AF 4.0 IP",$D79="AF 4.0 EP")),0.3,AND($G79&gt;=4.445,OR($D79="AF 4.1 IP",$D79="AF 4.1 EP")),0.3,AND($G79&gt;=4.545,OR($D79="AF 4.2 IP",$D79="AF 4.2 EP")),0.3)</f>
        <v/>
      </c>
      <c r="J79" s="144" t="str" cm="1">
        <f t="array" ref="J79">_xlfn.IFS($D79="","",AND($D79&lt;&gt;"",OR(AND($C79="Ibérico",$G79&lt;=3.32),AND($C79="Estándar",$G79&lt;=3.25))),0,AND($D79="AF 4.0 IP",$G79&gt;3.32,$G79&lt;4.325),(($G79-3.32)/1.005),AND($D79="AF 4.1 IP",$G79&gt;3.32,$G79&lt;4.445),(($G79-3.32)/1.125),AND($D79="AF 4.2 IP",$G79&gt;3.32,$G79&lt;4.545),(($G79-3.32)/1.225),AND($D79="AF 4.0 EP",$G79&gt;3.25,$G79&lt;4.325),(($G79-3.25)/1.075),AND($D79="AF 4.1 EP",$G79&gt;3.25,$G79&lt;4.445),(($G79-3.25)/1.195),AND($D79="AF 4.2 EP",$G79&gt;3.25,$G79&lt;4.545),(($G79-3.25)/1.295),AND($G79&gt;=4.325,OR($D79="AF 4.0 IP",$D79="AF 4.0 EP")),1,AND($G79&gt;=4.445,OR($D79="AF 4.1 IP",$D79="AF 4.1 EP")),1,AND($G79&gt;=4.545,OR($D79="AF 4.2 IP",$D79="AF 4.2 EP")),1)</f>
        <v/>
      </c>
      <c r="K79" s="144" t="str" cm="1">
        <f t="array" ref="K79">_xlfn.IFS($C79="","",AND(Datos!$P79="Balasto OK",$I79=0.4),0.1,AND(Datos!$P79="Balasto OK",$I79=0.3),0.08,AND(Datos!$P79="Balasto NOK",$I79=0.4),0.2,AND(Datos!$P79="Balasto NOK",$I79=0.3),0.15,AND(Datos!$P79="Placa",$I79=0.4),1,AND(Datos!$P79="Placa",$I79=0.3),0.08)</f>
        <v/>
      </c>
      <c r="L79" s="145" t="str" cm="1">
        <f t="array" ref="L79">_xlfn.IFS($C79="","",AND(Datos!$P79="Balasto OK",$I79=0.4),0.6,AND(Datos!$P79="Balasto OK",$I79=0.3),0.45,AND(Datos!$P79="Balasto NOK",$I79=0.4),1,AND(Datos!$P79="Balasto NOK",$I79=0.3),0.75,AND(Datos!$P79="Placa",$I79=0.4),0.6,AND(Datos!$P79="Placa",$I79=0.3),0.45)</f>
        <v/>
      </c>
      <c r="M79" s="143" t="str" cm="1">
        <f t="array" ref="M79">_xlfn.IFS($C79="","",AND($C79="Ibérico",Interno!$AM79="11"),((3.75/Datos!$K79)+(16.25*$J79/Datos!$K79)+0.015),AND($C79="Ibérico",Interno!$AM79="12"),((50/Datos!$K79)+(0.065*$J79)-0.17),AND($C79="Ibérico",Interno!$AM79="110"),0.015,AND($C79="Estándar",Interno!$AM79="21"),((3.75/Datos!$K79)+(16.25*$J79/Datos!$K79)+0.015),AND($C79="Estándar",Interno!$AM79="22"),((50/Datos!$K79)+(0.065*$J79)-0.17),AND($C79="Estándar",Interno!$AM79="210"),0.015)</f>
        <v/>
      </c>
      <c r="N79" s="145" t="str" cm="1">
        <f t="array" ref="N79">_xlfn.IFS($C79="","",AND($C79="Ibérico",Interno!$AM79="11"),((3.75/Datos!$K79)+(16.25*$J79/Datos!$K79)+0.015),AND($C79="Ibérico",Interno!$AM79="12"),((60/Datos!$K79)+($J79*(0.105-(10/Datos!$K79)))-0.21),AND($C79="Ibérico",Interno!$AM79="110"),0.015,AND($C79="Estándar",Interno!$AM79="21"),((3.75/Datos!$K79)+(16.25*$J79/Datos!$K79)+0.015),AND($C79="Estándar",Interno!$AM79="22"),((60/Datos!$K79)+($J79*(0.105-(10/Datos!$K79)))-0.21),AND($C79="Estándar",Interno!$AM79="210"),0.015)</f>
        <v/>
      </c>
      <c r="O79" s="143" t="str">
        <f>IF($H79="","",($I79/Datos!$U79)*Datos!$AA79*$H79)</f>
        <v/>
      </c>
      <c r="P79" s="145" t="str">
        <f>IF($H79="","",($I79/Datos!$U79)*Datos!$AB79*$H79)</f>
        <v/>
      </c>
      <c r="Q79" s="143" t="str">
        <f>IF($F79="","",($I79/Datos!$U79)*Datos!$AA79*$F79)</f>
        <v/>
      </c>
      <c r="R79" s="145" t="str">
        <f>IF($F79="","",($I79/Datos!$U79)*Datos!$AB79*$F79)</f>
        <v/>
      </c>
      <c r="S79" s="143" t="str">
        <f>IF($G79="","",($G79/Datos!$U79)*Datos!$AF79)</f>
        <v/>
      </c>
      <c r="T79" s="144" t="str">
        <f>IF($G79="","",($I79/Datos!$U79)*Datos!$AF79*$H79)</f>
        <v/>
      </c>
      <c r="U79" s="144" t="str">
        <f>IF($G79="","",TAN(Datos!$AG79*(PI()/180))*$H79)</f>
        <v/>
      </c>
      <c r="V79" s="144" t="str">
        <f>IF($G79="","",TAN(Datos!$AH79*(PI()/180))*$H79)</f>
        <v/>
      </c>
      <c r="W79" s="144" t="str" cm="1">
        <f t="array" ref="W79">_xlfn.IFS($G79="","",AND($G79&lt;&gt;"",Datos!$F79="Recta"),$X79,$G79&lt;&gt;"",TAN($K79*(PI()/180))*$H79)</f>
        <v/>
      </c>
      <c r="X79" s="145" t="str">
        <f t="shared" si="4"/>
        <v/>
      </c>
      <c r="Y79" s="143" t="str">
        <f>IF($F79="","",-(Datos!$AF79/2)+($F79/Datos!$U79)*Datos!$AF79)</f>
        <v/>
      </c>
      <c r="Z79" s="144" t="str">
        <f>IF($F79="","",(Datos!$AF79/2)+($F79/Datos!$U79)*Datos!$AF79)</f>
        <v/>
      </c>
      <c r="AA79" s="144" t="str">
        <f>IF($F79="","",$I79*($F79/Datos!$U79)*Datos!$AF79)</f>
        <v/>
      </c>
      <c r="AB79" s="144" t="str">
        <f>IF($F79="","",TAN(Datos!$AG79*(PI()/180))*$F79)</f>
        <v/>
      </c>
      <c r="AC79" s="144" t="str">
        <f>IF($F79="","",TAN(Datos!$AH79*(PI()/180))*$F79)</f>
        <v/>
      </c>
      <c r="AD79" s="144" t="str" cm="1">
        <f t="array" ref="AD79">_xlfn.IFS($G79="","",AND($G79&lt;&gt;"",Datos!$F79="Recta"),$AE79,$G79&lt;&gt;"",TAN($L79*(PI()/180))*$F79)</f>
        <v/>
      </c>
      <c r="AE79" s="145" t="str">
        <f t="shared" si="5"/>
        <v/>
      </c>
      <c r="AG79" s="143" t="str" cm="1">
        <f t="array" ref="AG79">_xlfn.IFS($D79="","",$D79="AF 4.0 IP",Maestro!$Y$6,$D79="AF 4.1 IP",Maestro!$Y$7,$D79="AF 4.2 IP",Maestro!$Y$8,$D79="AF 4.0 EP",Maestro!$Y$13,$D79="AF 4.1. IP",Maestro!$Y$14,$D79="AF 4.2 IP",Maestro!$Y$15)</f>
        <v/>
      </c>
      <c r="AH79" s="144" t="str" cm="1">
        <f t="array" ref="AH79">_xlfn.IFS($D79="","",$D79="AF 4.0 IP",Maestro!$Z$6,$D79="AF 4.1 IP",Maestro!$Z$7,$D79="AF 4.2 IP",Maestro!$Z$8,$D79="AF 4.0 EP",Maestro!$Z$13,$D79="AF 4.1. IP",Maestro!$Z$14,$D79="AF 4.2 IP",Maestro!$Z$15)</f>
        <v/>
      </c>
      <c r="AI79" s="144" t="str" cm="1">
        <f t="array" ref="AI79">_xlfn.IFS(Datos!$V79="","",($AH79-Datos!$V79)&lt;0,0,($AH79-Datos!$V79)&gt;=0,($AH79-Datos!$V79))</f>
        <v/>
      </c>
      <c r="AJ79" s="144" t="str" cm="1">
        <f t="array" ref="AJ79">_xlfn.IFS($D79="","",AND($D79&lt;&gt;"",OR(AND($C79="Ibérico",$AH79&lt;=3.32),AND($C79="Estándar",$AH79&lt;=3.25))),0.4,AND($D79="AF 4.0 IP",$AH79&gt;3.32,$AH79&lt;4.325),((7.34-$AH79)/10.05),AND($D79="AF 4.1 IP",$AH79&gt;3.32,$AH79&lt;4.445),((7.82-$AH79)/11.25),AND($D79="AF 4.2 IP",$AH79&gt;3.32,$AH79&lt;4.545),((8.22-$AH79)/12.25),AND($D79="AF 4.0 EP",$AH79&gt;3.25,$AH79&lt;4.325),((7.55-$AH79)/10.75),AND($D79="AF 4.1 EP",$AH79&gt;3.25,$AH79&lt;4.445),((8.03-$AH79)/11.95),AND($D79="AF 4.2 EP",$AH79&gt;3.25,$AH79&lt;4.545),((8.43-$AH79)/12.95),AND($AH79&gt;=4.325,OR($D79="AF 4.0 IP",$D79="AF 4.0 EP")),0.3,AND($AH79&gt;=4.445,OR($D79="AF 4.1 IP",$D79="AF 4.1 EP")),0.3,AND($AH79&gt;=4.545,OR($D79="AF 4.2 IP",$D79="AF 4.2 EP")),0.3)</f>
        <v/>
      </c>
      <c r="AK79" s="144" t="str" cm="1">
        <f t="array" ref="AK79">_xlfn.IFS($D79="","",AND($D79&lt;&gt;"",OR(AND($C79="Ibérico",$AH79&lt;=3.32),AND($C79="Estándar",$AH79&lt;=3.25))),0,AND($D79="AF 4.0 IP",$AH79&gt;3.32,$AH79&lt;4.325),(($AH79-3.32)/1.005),AND($D79="AF 4.1 IP",$AH79&gt;3.32,$AH79&lt;4.445),(($AH79-3.32)/1.125),AND($D79="AF 4.2 IP",$AH79&gt;3.32,$AH79&lt;4.545),(($AH79-3.32)/1.225),AND($D79="AF 4.0 EP",$AH79&gt;3.25,$AH79&lt;4.325),(($AH79-3.25)/1.075),AND($D79="AF 4.1 EP",$AH79&gt;3.25,$AH79&lt;4.445),(($AH79-3.25)/1.195),AND($D79="AF 4.2 EP",$AH79&gt;3.25,$AH79&lt;4.545),(($AH79-3.25)/1.295),AND($AH79&gt;=4.325,OR($D79="AF 4.0 IP",$D79="AF 4.0 EP")),1,AND($AH79&gt;=4.445,OR($D79="AF 4.1 IP",$D79="AF 4.1 EP")),1,AND($AH79&gt;=4.545,OR($D79="AF 4.2 IP",$D79="AF 4.2 EP")),1)</f>
        <v/>
      </c>
      <c r="AL79" s="144" t="str" cm="1">
        <f t="array" ref="AL79">_xlfn.IFS($C79="","",AND(Datos!$P79="Balasto OK",$AJ79=0.4),0.1,AND(Datos!$P79="Balasto OK",$AJ79=0.3),0.08,AND(Datos!$P79="Balasto NOK",$AJ79=0.4),0.2,AND(Datos!$P79="Balasto NOK",$AJ79=0.3),0.15,AND(Datos!$P79="Placa",$AJ79=0.4),1,AND(Datos!$P79="Placa",$AJ79=0.3),0.08)</f>
        <v/>
      </c>
      <c r="AM79" s="145" t="str" cm="1">
        <f t="array" ref="AM79">_xlfn.IFS($C79="","",AND(Datos!$P79="Balasto OK",$AJ79=0.4),0.6,AND(Datos!$P79="Balasto OK",$AJ79=0.3),0.45,AND(Datos!$P79="Balasto NOK",$AJ79=0.4),1,AND(Datos!$P79="Balasto NOK",$AJ79=0.3),0.75,AND(Datos!$P79="Placa",$AJ79=0.4),0.6,AND(Datos!$P79="Placa",$AJ79=0.3),0.45)</f>
        <v/>
      </c>
      <c r="AN79" s="143" t="str" cm="1">
        <f t="array" ref="AN79">_xlfn.IFS($C79="","",AND($C79="Ibérico",Interno!$AM79="11"),((3.75/Datos!$K79)+0.015),AND($C79="Ibérico",Interno!$AM79="12"),((50/Datos!$K79)-0.17),AND($C79="Ibérico",Interno!$AM79="110"),0.015,AND($C79="Estándar",Interno!$AM79="21"),((3.75/Datos!$K79)+0.015),AND($C79="Estándar",Interno!$AM79="22"),((50/Datos!$K79)-0.17),AND($C79="Estándar",Interno!$AM79="210"),0.015)</f>
        <v/>
      </c>
      <c r="AO79" s="145" t="str" cm="1">
        <f t="array" ref="AO79">_xlfn.IFS($C79="","",AND($C79="Ibérico",Interno!$AM79="11"),((3.75/Datos!$K79)+0.015),AND($C79="Ibérico",Interno!$AM79="12"),((60/Datos!$K79)-0.21),AND($C79="Ibérico",Interno!$AM79="110"),0.015,AND($C79="Estándar",Interno!$AM79="21"),((3.75/Datos!$K79)+0.015),AND($C79="Estándar",Interno!$AM79="22"),((60/Datos!$K79)-0.21),AND($C79="Estándar",Interno!$AM79="210"),0.015)</f>
        <v/>
      </c>
      <c r="AP79" s="143" t="str">
        <f>IF($AI79="","",($AJ79/Datos!$U79)*Datos!$AA79*$AI79)</f>
        <v/>
      </c>
      <c r="AQ79" s="145" t="str">
        <f>IF($AI79="","",($AJ79/Datos!$U79)*Datos!$AB79*$AI79)</f>
        <v/>
      </c>
      <c r="AR79" s="143" t="str">
        <f>IF($AH79="","",($AH79/Datos!$U79)*Datos!$AF79)</f>
        <v/>
      </c>
      <c r="AS79" s="144" t="str">
        <f>IF($AH79="","",($AJ79/Datos!$U79)*Datos!$AF79*$AI79)</f>
        <v/>
      </c>
      <c r="AT79" s="144" t="str">
        <f>IF($AH79="","",TAN(Datos!$AG79*(PI()/180))*$AI79)</f>
        <v/>
      </c>
      <c r="AU79" s="144" t="str">
        <f>IF($AH79="","",TAN(Datos!$AH79*(PI()/180))*$AI79)</f>
        <v/>
      </c>
      <c r="AV79" s="144" t="str" cm="1">
        <f t="array" ref="AV79">_xlfn.IFS($AH79="","",AND($G79&lt;&gt;"",Datos!$F79="Recta"),$AW79,$G79&lt;&gt;"",TAN($AL79*(PI()/180))*$AI79)</f>
        <v/>
      </c>
      <c r="AW79" s="145" t="str">
        <f t="shared" si="6"/>
        <v/>
      </c>
      <c r="AY79" s="143" t="str" cm="1">
        <f t="array" ref="AY79">_xlfn.IFS($D79="","",$D79="AF 4.0 IP",Maestro!$AA$6,$D79="AF 4.1 IP",Maestro!$AA$7,$D79="AF 4.2 IP",Maestro!$AA$8,$D79="AF 4.0 EP",Maestro!$AA$13,$D79="AF 4.1. IP",Maestro!$AA$14,$D79="AF 4.2 IP",Maestro!$AA$15)</f>
        <v/>
      </c>
      <c r="AZ79" s="144" t="str" cm="1">
        <f t="array" ref="AZ79">_xlfn.IFS($D79="","",$D79="AF 4.0 IP",Maestro!$AB$6,$D79="AF 4.1 IP",Maestro!$AB$7,$D79="AF 4.2 IP",Maestro!$AB$8,$D79="AF 4.0 EP",Maestro!$AB$13,$D79="AF 4.1. IP",Maestro!$AB$14,$D79="AF 4.2 IP",Maestro!$AB$15)</f>
        <v/>
      </c>
      <c r="BA79" s="144" t="str" cm="1">
        <f t="array" ref="BA79">_xlfn.IFS(Datos!$V79="","",($AZ79-Datos!$V79)&lt;0,0,($AZ79-Datos!$V79)&gt;=0,($AZ79-Datos!$V79))</f>
        <v/>
      </c>
      <c r="BB79" s="144" t="str" cm="1">
        <f t="array" ref="BB79">_xlfn.IFS($D79="","",AND($D79&lt;&gt;"",OR(AND($C79="Ibérico",$AZ79&lt;=3.32),AND($C79="Estándar",$AZ79&lt;=3.25))),0.4,AND($D79="AF 4.0 IP",$AZ79&gt;3.32,$AZ79&lt;4.325),((7.34-$AZ79)/10.05),AND($D79="AF 4.1 IP",$AZ79&gt;3.32,$AZ79&lt;4.445),((7.82-$AZ79)/11.25),AND($D79="AF 4.2 IP",$AZ79&gt;3.32,$AZ79&lt;4.545),((8.22-$AZ79)/12.25),AND($D79="AF 4.0 EP",$AZ79&gt;3.25,$AZ79&lt;4.325),((7.55-$AZ79)/10.75),AND($D79="AF 4.1 EP",$AZ79&gt;3.25,$AZ79&lt;4.445),((8.03-$AZ79)/11.95),AND($D79="AF 4.2 EP",$AZ79&gt;3.25,$AZ79&lt;4.545),((8.43-$AZ79)/12.95),AND($AZ79&gt;=4.325,OR($D79="AF 4.0 IP",$D79="AF 4.0 EP")),0.3,AND($AZ79&gt;=4.445,OR($D79="AF 4.1 IP",$D79="AF 4.1 EP")),0.3,AND($AZ79&gt;=4.545,OR($D79="AF 4.2 IP",$D79="AF 4.2 EP")),0.3)</f>
        <v/>
      </c>
      <c r="BC79" s="144" t="str" cm="1">
        <f t="array" ref="BC79">_xlfn.IFS($D79="","",AND($D79&lt;&gt;"",OR(AND($C79="Ibérico",$AZ79&lt;=3.32),AND($C79="Estándar",$AZ79&lt;=3.25))),0,AND($D79="AF 4.0 IP",$AZ79&gt;3.32,$AZ79&lt;4.325),(($AZ79-3.32)/1.005),AND($D79="AF 4.1 IP",$AZ79&gt;3.32,$AZ79&lt;4.445),(($AZ79-3.32)/1.125),AND($D79="AF 4.2 IP",$AZ79&gt;3.32,$AZ79&lt;4.545),(($AZ79-3.32)/1.225),AND($D79="AF 4.0 EP",$AZ79&gt;3.25,$AZ79&lt;4.325),(($AZ79-3.25)/1.075),AND($D79="AF 4.1 EP",$AZ79&gt;3.25,$AZ79&lt;4.445),(($AZ79-3.25)/1.195),AND($D79="AF 4.2 EP",$AZ79&gt;3.25,$AZ79&lt;4.545),(($AZ79-3.25)/1.295),AND($AZ79&gt;=4.325,OR($D79="AF 4.0 IP",$D79="AF 4.0 EP")),1,AND($AZ79&gt;=4.445,OR($D79="AF 4.1 IP",$D79="AF 4.1 EP")),1,AND($AZ79&gt;=4.545,OR($D79="AF 4.2 IP",$D79="AF 4.2 EP")),1)</f>
        <v/>
      </c>
      <c r="BD79" s="144" t="str" cm="1">
        <f t="array" ref="BD79">_xlfn.IFS($C79="","",AND(Datos!$P79="Balasto OK",$BB79=0.4),0.1,AND(Datos!$P79="Balasto OK",$BB79=0.3),0.08,AND(Datos!$P79="Balasto NOK",$BB79=0.4),0.2,AND(Datos!$P79="Balasto NOK",$BB79=0.3),0.15,AND(Datos!$P79="Placa",$BB79=0.4),1,AND(Datos!$P79="Placa",$BB79=0.3),0.08)</f>
        <v/>
      </c>
      <c r="BE79" s="145" t="str" cm="1">
        <f t="array" ref="BE79">_xlfn.IFS($C79="","",AND(Datos!$P79="Balasto OK",$BB79=0.4),0.6,AND(Datos!$P79="Balasto OK",$BB79=0.3),0.45,AND(Datos!$P79="Balasto NOK",$BB79=0.4),1,AND(Datos!$P79="Balasto NOK",$BB79=0.3),0.75,AND(Datos!$P79="Placa",$BB79=0.4),0.6,AND(Datos!$P79="Placa",$BB79=0.3),0.45)</f>
        <v/>
      </c>
      <c r="BF79" s="143" t="str" cm="1">
        <f t="array" ref="BF79">_xlfn.IFS($C79="","",AND($C79="Ibérico",Interno!$AM79="11"),((3.75/Datos!$K79)+0.015),AND($C79="Ibérico",Interno!$AM79="12"),((50/Datos!$K79)-0.17),AND($C79="Ibérico",Interno!$AM79="110"),0.015,AND($C79="Estándar",Interno!$AM79="21"),((3.75/Datos!$K79)+0.015),AND($C79="Estándar",Interno!$AM79="22"),((50/Datos!$K79)-0.17),AND($C79="Estándar",Interno!$AM79="210"),0.015)</f>
        <v/>
      </c>
      <c r="BG79" s="145" t="str" cm="1">
        <f t="array" ref="BG79">_xlfn.IFS($C79="","",AND($C79="Ibérico",Interno!$AM79="11"),((3.75/Datos!$K79)+0.015),AND($C79="Ibérico",Interno!$AM79="12"),((60/Datos!$K79)-0.21),AND($C79="Ibérico",Interno!$AM79="110"),0.015,AND($C79="Estándar",Interno!$AM79="21"),((3.75/Datos!$K79)+0.015),AND($C79="Estándar",Interno!$AM79="22"),((60/Datos!$K79)-0.21),AND($C79="Estándar",Interno!$AM79="210"),0.015)</f>
        <v/>
      </c>
      <c r="BH79" s="143" t="str">
        <f>IF($BA79="","",($BB79/Datos!$U79)*Datos!$AA79*$BA79)</f>
        <v/>
      </c>
      <c r="BI79" s="145" t="str">
        <f>IF($BA79="","",($BB79/Datos!$U79)*Datos!$AB79*$BA79)</f>
        <v/>
      </c>
      <c r="BJ79" s="143" t="str">
        <f>IF($AZ79="","",($AZ79/Datos!$U79)*Datos!$AF79)</f>
        <v/>
      </c>
      <c r="BK79" s="144" t="str">
        <f>IF($AZ79="","",($BB79/Datos!$U79)*Datos!$AF79*$BA79)</f>
        <v/>
      </c>
      <c r="BL79" s="144" t="str">
        <f>IF($AZ79="","",TAN(Datos!$AG79*(PI()/180))*$BA79)</f>
        <v/>
      </c>
      <c r="BM79" s="144" t="str">
        <f>IF($AZ79="","",TAN(Datos!$AH79*(PI()/180))*$BA79)</f>
        <v/>
      </c>
      <c r="BN79" s="144" t="str" cm="1">
        <f t="array" ref="BN79">_xlfn.IFS($AZ79="","",AND($G79&lt;&gt;"",Datos!$F79="Recta"),$BO79,$G79&lt;&gt;"",TAN($BD79*(PI()/180))*$BA79)</f>
        <v/>
      </c>
      <c r="BO79" s="145" t="str">
        <f t="shared" si="7"/>
        <v/>
      </c>
      <c r="BQ79" s="143" t="str" cm="1">
        <f t="array" ref="BQ79">_xlfn.IFS($D79="","",$D79="AF 4.0 IP",Maestro!$AC$6,$D79="AF 4.1 IP",Maestro!$AC$7,$D79="AF 4.2 IP",Maestro!$AC$8,$D79="AF 4.0 EP",Maestro!$AC$13,$D79="AF 4.1. IP",Maestro!$AC$14,$D79="AF 4.2 IP",Maestro!$AC$15)</f>
        <v/>
      </c>
      <c r="BR79" s="144" t="str" cm="1">
        <f t="array" ref="BR79">_xlfn.IFS($D79="","",$D79="AF 4.0 IP",Maestro!$AD$6,$D79="AF 4.1 IP",Maestro!$AD$7,$D79="AF 4.2 IP",Maestro!$AD$8,$D79="AF 4.0 EP",Maestro!$AD$13,$D79="AF 4.1. IP",Maestro!$AD$14,$D79="AF 4.2 IP",Maestro!$AD$15)</f>
        <v/>
      </c>
      <c r="BS79" s="144" t="str" cm="1">
        <f t="array" ref="BS79">_xlfn.IFS($D79="","",AND($D79&lt;&gt;"",OR(AND($C79="Ibérico",$BR79&lt;=3.32),AND($C79="Estándar",$BR79&lt;=3.25))),0.4,AND($D79="AF 4.0 IP",$BR79&gt;3.32,$BR79&lt;4.325),((7.34-$BR79)/10.05),AND($D79="AF 4.1 IP",$BR79&gt;3.32,$BR79&lt;4.445),((7.82-$BR79)/11.25),AND($D79="AF 4.2 IP",$BR79&gt;3.32,$BR79&lt;4.545),((8.22-$BR79)/12.25),AND($D79="AF 4.0 EP",$BR79&gt;3.25,$BR79&lt;4.325),((7.55-$BR79)/10.75),AND($D79="AF 4.1 EP",$BR79&gt;3.25,$BR79&lt;4.445),((8.03-$BR79)/11.95),AND($D79="AF 4.2 EP",$BR79&gt;3.25,$BR79&lt;4.545),((8.43-$BR79)/12.95),AND($BR79&gt;=4.325,OR($D79="AF 4.0 IP",$D79="AF 4.0 EP")),0.3,AND($BR79&gt;=4.445,OR($D79="AF 4.1 IP",$D79="AF 4.1 EP")),0.3,AND($BR79&gt;=4.545,OR($D79="AF 4.2 IP",$D79="AF 4.2 EP")),0.3)</f>
        <v/>
      </c>
      <c r="BT79" s="145" t="str" cm="1">
        <f t="array" ref="BT79">_xlfn.IFS($D79="","",AND($D79&lt;&gt;"",OR(AND($C79="Ibérico",$BR79&lt;=3.32),AND($C79="Estándar",$BR79&lt;=3.25))),0,AND($D79="AF 4.0 IP",$BR79&gt;3.32,$BR79&lt;4.325),(($BR79-3.32)/1.005),AND($D79="AF 4.1 IP",$BR79&gt;3.32,$BR79&lt;4.445),(($BR79-3.32)/1.125),AND($D79="AF 4.2 IP",$BR79&gt;3.32,$BR79&lt;4.545),(($BR79-3.32)/1.225),AND($D79="AF 4.0 EP",$BR79&gt;3.25,$BR79&lt;4.325),(($BR79-3.25)/1.075),AND($D79="AF 4.1 EP",$BR79&gt;3.25,$BR79&lt;4.445),(($BR79-3.25)/1.195),AND($D79="AF 4.2 EP",$BR79&gt;3.25,$BR79&lt;4.545),(($BR79-3.25)/1.295),AND($BR79&gt;=4.325,OR($D79="AF 4.0 IP",$D79="AF 4.0 EP")),1,AND($BR79&gt;=4.445,OR($D79="AF 4.1 IP",$D79="AF 4.1 EP")),1,AND($BR79&gt;=4.545,OR($D79="AF 4.2 IP",$D79="AF 4.2 EP")),1)</f>
        <v/>
      </c>
      <c r="BU79" s="143" t="str" cm="1">
        <f t="array" ref="BU79">_xlfn.IFS($C79="","",AND($C79="Ibérico",Interno!$AM79="11"),((3.75/Datos!$K79)+0.015),AND($C79="Ibérico",Interno!$AM79="12"),((50/Datos!$K79)-0.17),AND($C79="Ibérico",Interno!$AM79="110"),0.015,AND($C79="Estándar",Interno!$AM79="21"),((3.75/Datos!$K79)+0.015),AND($C79="Estándar",Interno!$AM79="22"),((50/Datos!$K79)-0.17),AND($C79="Estándar",Interno!$AM79="210"),0.015)</f>
        <v/>
      </c>
      <c r="BV79" s="145" t="str" cm="1">
        <f t="array" ref="BV79">_xlfn.IFS($C79="","",AND($C79="Ibérico",Interno!$AM79="11"),((3.75/Datos!$K79)+0.015),AND($C79="Ibérico",Interno!$AM79="12"),((60/Datos!$K79)-0.21),AND($C79="Ibérico",Interno!$AM79="110"),0.015,AND($C79="Estándar",Interno!$AM79="21"),((3.75/Datos!$K79)+0.015),AND($C79="Estándar",Interno!$AM79="22"),((60/Datos!$K79)-0.21),AND($C79="Estándar",Interno!$AM79="210"),0.015)</f>
        <v/>
      </c>
      <c r="BW79" s="146" t="str">
        <f>IF($BR79="","",($BR79/Datos!$U79)*Datos!$AF79)</f>
        <v/>
      </c>
    </row>
    <row r="80" spans="2:75" x14ac:dyDescent="0.35">
      <c r="B80" s="143" t="str">
        <f>IF(Datos!$B80="","",Datos!$B80)</f>
        <v/>
      </c>
      <c r="C80" s="144" t="str">
        <f>IF(Datos!$E80="","",Datos!$E80)</f>
        <v/>
      </c>
      <c r="D80" s="145" t="str">
        <f>IF(Datos!$J80="","",Datos!$J80)</f>
        <v/>
      </c>
      <c r="F80" s="143" t="str" cm="1">
        <f t="array" ref="F80">_xlfn.IFS($D80="","",$D80="AF 4.0 IP",Maestro!$W$6,$D80="AF 4.1 IP",Maestro!$W$7,$D80="AF 4.2 IP",Maestro!$W$8,$D80="AF 4.0 EP",Maestro!$W$13,$D80="AF 4.1. IP",Maestro!$W$14,$D80="AF 4.2 IP",Maestro!$W$15)</f>
        <v/>
      </c>
      <c r="G80" s="144" t="str" cm="1">
        <f t="array" ref="G80">_xlfn.IFS($D80="","",$D80="AF 4.0 IP",Maestro!$X$6,$D80="AF 4.1 IP",Maestro!$X$7,$D80="AF 4.2 IP",Maestro!$X$8,$D80="AF 4.0 EP",Maestro!$X$13,$D80="AF 4.1. IP",Maestro!$X$14,$D80="AF 4.2 IP",Maestro!$X$15)</f>
        <v/>
      </c>
      <c r="H80" s="144" t="str" cm="1">
        <f t="array" ref="H80">_xlfn.IFS(Datos!$V80="","",($G80-Datos!$V80)&lt;0,0,($G80-Datos!$V80)&gt;=0,($G80-Datos!$V80))</f>
        <v/>
      </c>
      <c r="I80" s="144" t="str" cm="1">
        <f t="array" ref="I80">_xlfn.IFS($D80="","",AND($D80&lt;&gt;"",OR(AND($C80="Ibérico",$G80&lt;=3.32),AND($C80="Estándar",$G80&lt;=3.25))),0.4,AND($D80="AF 4.0 IP",$G80&gt;3.32,$G80&lt;4.325),((7.34-$G80)/10.05),AND($D80="AF 4.1 IP",$G80&gt;3.32,$G80&lt;4.445),((7.82-$G80)/11.25),AND($D80="AF 4.2 IP",$G80&gt;3.32,$G80&lt;4.545),((8.22-$G80)/12.25),AND($D80="AF 4.0 EP",$G80&gt;3.25,$G80&lt;4.325),((7.55-$G80)/10.75),AND($D80="AF 4.1 EP",$G80&gt;3.25,$G80&lt;4.445),((8.03-$G80)/11.95),AND($D80="AF 4.2 EP",$G80&gt;3.25,$G80&lt;4.545),((8.43-$G80)/12.95),AND($G80&gt;=4.325,OR($D80="AF 4.0 IP",$D80="AF 4.0 EP")),0.3,AND($G80&gt;=4.445,OR($D80="AF 4.1 IP",$D80="AF 4.1 EP")),0.3,AND($G80&gt;=4.545,OR($D80="AF 4.2 IP",$D80="AF 4.2 EP")),0.3)</f>
        <v/>
      </c>
      <c r="J80" s="144" t="str" cm="1">
        <f t="array" ref="J80">_xlfn.IFS($D80="","",AND($D80&lt;&gt;"",OR(AND($C80="Ibérico",$G80&lt;=3.32),AND($C80="Estándar",$G80&lt;=3.25))),0,AND($D80="AF 4.0 IP",$G80&gt;3.32,$G80&lt;4.325),(($G80-3.32)/1.005),AND($D80="AF 4.1 IP",$G80&gt;3.32,$G80&lt;4.445),(($G80-3.32)/1.125),AND($D80="AF 4.2 IP",$G80&gt;3.32,$G80&lt;4.545),(($G80-3.32)/1.225),AND($D80="AF 4.0 EP",$G80&gt;3.25,$G80&lt;4.325),(($G80-3.25)/1.075),AND($D80="AF 4.1 EP",$G80&gt;3.25,$G80&lt;4.445),(($G80-3.25)/1.195),AND($D80="AF 4.2 EP",$G80&gt;3.25,$G80&lt;4.545),(($G80-3.25)/1.295),AND($G80&gt;=4.325,OR($D80="AF 4.0 IP",$D80="AF 4.0 EP")),1,AND($G80&gt;=4.445,OR($D80="AF 4.1 IP",$D80="AF 4.1 EP")),1,AND($G80&gt;=4.545,OR($D80="AF 4.2 IP",$D80="AF 4.2 EP")),1)</f>
        <v/>
      </c>
      <c r="K80" s="144" t="str" cm="1">
        <f t="array" ref="K80">_xlfn.IFS($C80="","",AND(Datos!$P80="Balasto OK",$I80=0.4),0.1,AND(Datos!$P80="Balasto OK",$I80=0.3),0.08,AND(Datos!$P80="Balasto NOK",$I80=0.4),0.2,AND(Datos!$P80="Balasto NOK",$I80=0.3),0.15,AND(Datos!$P80="Placa",$I80=0.4),1,AND(Datos!$P80="Placa",$I80=0.3),0.08)</f>
        <v/>
      </c>
      <c r="L80" s="145" t="str" cm="1">
        <f t="array" ref="L80">_xlfn.IFS($C80="","",AND(Datos!$P80="Balasto OK",$I80=0.4),0.6,AND(Datos!$P80="Balasto OK",$I80=0.3),0.45,AND(Datos!$P80="Balasto NOK",$I80=0.4),1,AND(Datos!$P80="Balasto NOK",$I80=0.3),0.75,AND(Datos!$P80="Placa",$I80=0.4),0.6,AND(Datos!$P80="Placa",$I80=0.3),0.45)</f>
        <v/>
      </c>
      <c r="M80" s="143" t="str" cm="1">
        <f t="array" ref="M80">_xlfn.IFS($C80="","",AND($C80="Ibérico",Interno!$AM80="11"),((3.75/Datos!$K80)+(16.25*$J80/Datos!$K80)+0.015),AND($C80="Ibérico",Interno!$AM80="12"),((50/Datos!$K80)+(0.065*$J80)-0.17),AND($C80="Ibérico",Interno!$AM80="110"),0.015,AND($C80="Estándar",Interno!$AM80="21"),((3.75/Datos!$K80)+(16.25*$J80/Datos!$K80)+0.015),AND($C80="Estándar",Interno!$AM80="22"),((50/Datos!$K80)+(0.065*$J80)-0.17),AND($C80="Estándar",Interno!$AM80="210"),0.015)</f>
        <v/>
      </c>
      <c r="N80" s="145" t="str" cm="1">
        <f t="array" ref="N80">_xlfn.IFS($C80="","",AND($C80="Ibérico",Interno!$AM80="11"),((3.75/Datos!$K80)+(16.25*$J80/Datos!$K80)+0.015),AND($C80="Ibérico",Interno!$AM80="12"),((60/Datos!$K80)+($J80*(0.105-(10/Datos!$K80)))-0.21),AND($C80="Ibérico",Interno!$AM80="110"),0.015,AND($C80="Estándar",Interno!$AM80="21"),((3.75/Datos!$K80)+(16.25*$J80/Datos!$K80)+0.015),AND($C80="Estándar",Interno!$AM80="22"),((60/Datos!$K80)+($J80*(0.105-(10/Datos!$K80)))-0.21),AND($C80="Estándar",Interno!$AM80="210"),0.015)</f>
        <v/>
      </c>
      <c r="O80" s="143" t="str">
        <f>IF($H80="","",($I80/Datos!$U80)*Datos!$AA80*$H80)</f>
        <v/>
      </c>
      <c r="P80" s="145" t="str">
        <f>IF($H80="","",($I80/Datos!$U80)*Datos!$AB80*$H80)</f>
        <v/>
      </c>
      <c r="Q80" s="143" t="str">
        <f>IF($F80="","",($I80/Datos!$U80)*Datos!$AA80*$F80)</f>
        <v/>
      </c>
      <c r="R80" s="145" t="str">
        <f>IF($F80="","",($I80/Datos!$U80)*Datos!$AB80*$F80)</f>
        <v/>
      </c>
      <c r="S80" s="143" t="str">
        <f>IF($G80="","",($G80/Datos!$U80)*Datos!$AF80)</f>
        <v/>
      </c>
      <c r="T80" s="144" t="str">
        <f>IF($G80="","",($I80/Datos!$U80)*Datos!$AF80*$H80)</f>
        <v/>
      </c>
      <c r="U80" s="144" t="str">
        <f>IF($G80="","",TAN(Datos!$AG80*(PI()/180))*$H80)</f>
        <v/>
      </c>
      <c r="V80" s="144" t="str">
        <f>IF($G80="","",TAN(Datos!$AH80*(PI()/180))*$H80)</f>
        <v/>
      </c>
      <c r="W80" s="144" t="str" cm="1">
        <f t="array" ref="W80">_xlfn.IFS($G80="","",AND($G80&lt;&gt;"",Datos!$F80="Recta"),$X80,$G80&lt;&gt;"",TAN($K80*(PI()/180))*$H80)</f>
        <v/>
      </c>
      <c r="X80" s="145" t="str">
        <f t="shared" si="4"/>
        <v/>
      </c>
      <c r="Y80" s="143" t="str">
        <f>IF($F80="","",-(Datos!$AF80/2)+($F80/Datos!$U80)*Datos!$AF80)</f>
        <v/>
      </c>
      <c r="Z80" s="144" t="str">
        <f>IF($F80="","",(Datos!$AF80/2)+($F80/Datos!$U80)*Datos!$AF80)</f>
        <v/>
      </c>
      <c r="AA80" s="144" t="str">
        <f>IF($F80="","",$I80*($F80/Datos!$U80)*Datos!$AF80)</f>
        <v/>
      </c>
      <c r="AB80" s="144" t="str">
        <f>IF($F80="","",TAN(Datos!$AG80*(PI()/180))*$F80)</f>
        <v/>
      </c>
      <c r="AC80" s="144" t="str">
        <f>IF($F80="","",TAN(Datos!$AH80*(PI()/180))*$F80)</f>
        <v/>
      </c>
      <c r="AD80" s="144" t="str" cm="1">
        <f t="array" ref="AD80">_xlfn.IFS($G80="","",AND($G80&lt;&gt;"",Datos!$F80="Recta"),$AE80,$G80&lt;&gt;"",TAN($L80*(PI()/180))*$F80)</f>
        <v/>
      </c>
      <c r="AE80" s="145" t="str">
        <f t="shared" si="5"/>
        <v/>
      </c>
      <c r="AG80" s="143" t="str" cm="1">
        <f t="array" ref="AG80">_xlfn.IFS($D80="","",$D80="AF 4.0 IP",Maestro!$Y$6,$D80="AF 4.1 IP",Maestro!$Y$7,$D80="AF 4.2 IP",Maestro!$Y$8,$D80="AF 4.0 EP",Maestro!$Y$13,$D80="AF 4.1. IP",Maestro!$Y$14,$D80="AF 4.2 IP",Maestro!$Y$15)</f>
        <v/>
      </c>
      <c r="AH80" s="144" t="str" cm="1">
        <f t="array" ref="AH80">_xlfn.IFS($D80="","",$D80="AF 4.0 IP",Maestro!$Z$6,$D80="AF 4.1 IP",Maestro!$Z$7,$D80="AF 4.2 IP",Maestro!$Z$8,$D80="AF 4.0 EP",Maestro!$Z$13,$D80="AF 4.1. IP",Maestro!$Z$14,$D80="AF 4.2 IP",Maestro!$Z$15)</f>
        <v/>
      </c>
      <c r="AI80" s="144" t="str" cm="1">
        <f t="array" ref="AI80">_xlfn.IFS(Datos!$V80="","",($AH80-Datos!$V80)&lt;0,0,($AH80-Datos!$V80)&gt;=0,($AH80-Datos!$V80))</f>
        <v/>
      </c>
      <c r="AJ80" s="144" t="str" cm="1">
        <f t="array" ref="AJ80">_xlfn.IFS($D80="","",AND($D80&lt;&gt;"",OR(AND($C80="Ibérico",$AH80&lt;=3.32),AND($C80="Estándar",$AH80&lt;=3.25))),0.4,AND($D80="AF 4.0 IP",$AH80&gt;3.32,$AH80&lt;4.325),((7.34-$AH80)/10.05),AND($D80="AF 4.1 IP",$AH80&gt;3.32,$AH80&lt;4.445),((7.82-$AH80)/11.25),AND($D80="AF 4.2 IP",$AH80&gt;3.32,$AH80&lt;4.545),((8.22-$AH80)/12.25),AND($D80="AF 4.0 EP",$AH80&gt;3.25,$AH80&lt;4.325),((7.55-$AH80)/10.75),AND($D80="AF 4.1 EP",$AH80&gt;3.25,$AH80&lt;4.445),((8.03-$AH80)/11.95),AND($D80="AF 4.2 EP",$AH80&gt;3.25,$AH80&lt;4.545),((8.43-$AH80)/12.95),AND($AH80&gt;=4.325,OR($D80="AF 4.0 IP",$D80="AF 4.0 EP")),0.3,AND($AH80&gt;=4.445,OR($D80="AF 4.1 IP",$D80="AF 4.1 EP")),0.3,AND($AH80&gt;=4.545,OR($D80="AF 4.2 IP",$D80="AF 4.2 EP")),0.3)</f>
        <v/>
      </c>
      <c r="AK80" s="144" t="str" cm="1">
        <f t="array" ref="AK80">_xlfn.IFS($D80="","",AND($D80&lt;&gt;"",OR(AND($C80="Ibérico",$AH80&lt;=3.32),AND($C80="Estándar",$AH80&lt;=3.25))),0,AND($D80="AF 4.0 IP",$AH80&gt;3.32,$AH80&lt;4.325),(($AH80-3.32)/1.005),AND($D80="AF 4.1 IP",$AH80&gt;3.32,$AH80&lt;4.445),(($AH80-3.32)/1.125),AND($D80="AF 4.2 IP",$AH80&gt;3.32,$AH80&lt;4.545),(($AH80-3.32)/1.225),AND($D80="AF 4.0 EP",$AH80&gt;3.25,$AH80&lt;4.325),(($AH80-3.25)/1.075),AND($D80="AF 4.1 EP",$AH80&gt;3.25,$AH80&lt;4.445),(($AH80-3.25)/1.195),AND($D80="AF 4.2 EP",$AH80&gt;3.25,$AH80&lt;4.545),(($AH80-3.25)/1.295),AND($AH80&gt;=4.325,OR($D80="AF 4.0 IP",$D80="AF 4.0 EP")),1,AND($AH80&gt;=4.445,OR($D80="AF 4.1 IP",$D80="AF 4.1 EP")),1,AND($AH80&gt;=4.545,OR($D80="AF 4.2 IP",$D80="AF 4.2 EP")),1)</f>
        <v/>
      </c>
      <c r="AL80" s="144" t="str" cm="1">
        <f t="array" ref="AL80">_xlfn.IFS($C80="","",AND(Datos!$P80="Balasto OK",$AJ80=0.4),0.1,AND(Datos!$P80="Balasto OK",$AJ80=0.3),0.08,AND(Datos!$P80="Balasto NOK",$AJ80=0.4),0.2,AND(Datos!$P80="Balasto NOK",$AJ80=0.3),0.15,AND(Datos!$P80="Placa",$AJ80=0.4),1,AND(Datos!$P80="Placa",$AJ80=0.3),0.08)</f>
        <v/>
      </c>
      <c r="AM80" s="145" t="str" cm="1">
        <f t="array" ref="AM80">_xlfn.IFS($C80="","",AND(Datos!$P80="Balasto OK",$AJ80=0.4),0.6,AND(Datos!$P80="Balasto OK",$AJ80=0.3),0.45,AND(Datos!$P80="Balasto NOK",$AJ80=0.4),1,AND(Datos!$P80="Balasto NOK",$AJ80=0.3),0.75,AND(Datos!$P80="Placa",$AJ80=0.4),0.6,AND(Datos!$P80="Placa",$AJ80=0.3),0.45)</f>
        <v/>
      </c>
      <c r="AN80" s="143" t="str" cm="1">
        <f t="array" ref="AN80">_xlfn.IFS($C80="","",AND($C80="Ibérico",Interno!$AM80="11"),((3.75/Datos!$K80)+0.015),AND($C80="Ibérico",Interno!$AM80="12"),((50/Datos!$K80)-0.17),AND($C80="Ibérico",Interno!$AM80="110"),0.015,AND($C80="Estándar",Interno!$AM80="21"),((3.75/Datos!$K80)+0.015),AND($C80="Estándar",Interno!$AM80="22"),((50/Datos!$K80)-0.17),AND($C80="Estándar",Interno!$AM80="210"),0.015)</f>
        <v/>
      </c>
      <c r="AO80" s="145" t="str" cm="1">
        <f t="array" ref="AO80">_xlfn.IFS($C80="","",AND($C80="Ibérico",Interno!$AM80="11"),((3.75/Datos!$K80)+0.015),AND($C80="Ibérico",Interno!$AM80="12"),((60/Datos!$K80)-0.21),AND($C80="Ibérico",Interno!$AM80="110"),0.015,AND($C80="Estándar",Interno!$AM80="21"),((3.75/Datos!$K80)+0.015),AND($C80="Estándar",Interno!$AM80="22"),((60/Datos!$K80)-0.21),AND($C80="Estándar",Interno!$AM80="210"),0.015)</f>
        <v/>
      </c>
      <c r="AP80" s="143" t="str">
        <f>IF($AI80="","",($AJ80/Datos!$U80)*Datos!$AA80*$AI80)</f>
        <v/>
      </c>
      <c r="AQ80" s="145" t="str">
        <f>IF($AI80="","",($AJ80/Datos!$U80)*Datos!$AB80*$AI80)</f>
        <v/>
      </c>
      <c r="AR80" s="143" t="str">
        <f>IF($AH80="","",($AH80/Datos!$U80)*Datos!$AF80)</f>
        <v/>
      </c>
      <c r="AS80" s="144" t="str">
        <f>IF($AH80="","",($AJ80/Datos!$U80)*Datos!$AF80*$AI80)</f>
        <v/>
      </c>
      <c r="AT80" s="144" t="str">
        <f>IF($AH80="","",TAN(Datos!$AG80*(PI()/180))*$AI80)</f>
        <v/>
      </c>
      <c r="AU80" s="144" t="str">
        <f>IF($AH80="","",TAN(Datos!$AH80*(PI()/180))*$AI80)</f>
        <v/>
      </c>
      <c r="AV80" s="144" t="str" cm="1">
        <f t="array" ref="AV80">_xlfn.IFS($AH80="","",AND($G80&lt;&gt;"",Datos!$F80="Recta"),$AW80,$G80&lt;&gt;"",TAN($AL80*(PI()/180))*$AI80)</f>
        <v/>
      </c>
      <c r="AW80" s="145" t="str">
        <f t="shared" si="6"/>
        <v/>
      </c>
      <c r="AY80" s="143" t="str" cm="1">
        <f t="array" ref="AY80">_xlfn.IFS($D80="","",$D80="AF 4.0 IP",Maestro!$AA$6,$D80="AF 4.1 IP",Maestro!$AA$7,$D80="AF 4.2 IP",Maestro!$AA$8,$D80="AF 4.0 EP",Maestro!$AA$13,$D80="AF 4.1. IP",Maestro!$AA$14,$D80="AF 4.2 IP",Maestro!$AA$15)</f>
        <v/>
      </c>
      <c r="AZ80" s="144" t="str" cm="1">
        <f t="array" ref="AZ80">_xlfn.IFS($D80="","",$D80="AF 4.0 IP",Maestro!$AB$6,$D80="AF 4.1 IP",Maestro!$AB$7,$D80="AF 4.2 IP",Maestro!$AB$8,$D80="AF 4.0 EP",Maestro!$AB$13,$D80="AF 4.1. IP",Maestro!$AB$14,$D80="AF 4.2 IP",Maestro!$AB$15)</f>
        <v/>
      </c>
      <c r="BA80" s="144" t="str" cm="1">
        <f t="array" ref="BA80">_xlfn.IFS(Datos!$V80="","",($AZ80-Datos!$V80)&lt;0,0,($AZ80-Datos!$V80)&gt;=0,($AZ80-Datos!$V80))</f>
        <v/>
      </c>
      <c r="BB80" s="144" t="str" cm="1">
        <f t="array" ref="BB80">_xlfn.IFS($D80="","",AND($D80&lt;&gt;"",OR(AND($C80="Ibérico",$AZ80&lt;=3.32),AND($C80="Estándar",$AZ80&lt;=3.25))),0.4,AND($D80="AF 4.0 IP",$AZ80&gt;3.32,$AZ80&lt;4.325),((7.34-$AZ80)/10.05),AND($D80="AF 4.1 IP",$AZ80&gt;3.32,$AZ80&lt;4.445),((7.82-$AZ80)/11.25),AND($D80="AF 4.2 IP",$AZ80&gt;3.32,$AZ80&lt;4.545),((8.22-$AZ80)/12.25),AND($D80="AF 4.0 EP",$AZ80&gt;3.25,$AZ80&lt;4.325),((7.55-$AZ80)/10.75),AND($D80="AF 4.1 EP",$AZ80&gt;3.25,$AZ80&lt;4.445),((8.03-$AZ80)/11.95),AND($D80="AF 4.2 EP",$AZ80&gt;3.25,$AZ80&lt;4.545),((8.43-$AZ80)/12.95),AND($AZ80&gt;=4.325,OR($D80="AF 4.0 IP",$D80="AF 4.0 EP")),0.3,AND($AZ80&gt;=4.445,OR($D80="AF 4.1 IP",$D80="AF 4.1 EP")),0.3,AND($AZ80&gt;=4.545,OR($D80="AF 4.2 IP",$D80="AF 4.2 EP")),0.3)</f>
        <v/>
      </c>
      <c r="BC80" s="144" t="str" cm="1">
        <f t="array" ref="BC80">_xlfn.IFS($D80="","",AND($D80&lt;&gt;"",OR(AND($C80="Ibérico",$AZ80&lt;=3.32),AND($C80="Estándar",$AZ80&lt;=3.25))),0,AND($D80="AF 4.0 IP",$AZ80&gt;3.32,$AZ80&lt;4.325),(($AZ80-3.32)/1.005),AND($D80="AF 4.1 IP",$AZ80&gt;3.32,$AZ80&lt;4.445),(($AZ80-3.32)/1.125),AND($D80="AF 4.2 IP",$AZ80&gt;3.32,$AZ80&lt;4.545),(($AZ80-3.32)/1.225),AND($D80="AF 4.0 EP",$AZ80&gt;3.25,$AZ80&lt;4.325),(($AZ80-3.25)/1.075),AND($D80="AF 4.1 EP",$AZ80&gt;3.25,$AZ80&lt;4.445),(($AZ80-3.25)/1.195),AND($D80="AF 4.2 EP",$AZ80&gt;3.25,$AZ80&lt;4.545),(($AZ80-3.25)/1.295),AND($AZ80&gt;=4.325,OR($D80="AF 4.0 IP",$D80="AF 4.0 EP")),1,AND($AZ80&gt;=4.445,OR($D80="AF 4.1 IP",$D80="AF 4.1 EP")),1,AND($AZ80&gt;=4.545,OR($D80="AF 4.2 IP",$D80="AF 4.2 EP")),1)</f>
        <v/>
      </c>
      <c r="BD80" s="144" t="str" cm="1">
        <f t="array" ref="BD80">_xlfn.IFS($C80="","",AND(Datos!$P80="Balasto OK",$BB80=0.4),0.1,AND(Datos!$P80="Balasto OK",$BB80=0.3),0.08,AND(Datos!$P80="Balasto NOK",$BB80=0.4),0.2,AND(Datos!$P80="Balasto NOK",$BB80=0.3),0.15,AND(Datos!$P80="Placa",$BB80=0.4),1,AND(Datos!$P80="Placa",$BB80=0.3),0.08)</f>
        <v/>
      </c>
      <c r="BE80" s="145" t="str" cm="1">
        <f t="array" ref="BE80">_xlfn.IFS($C80="","",AND(Datos!$P80="Balasto OK",$BB80=0.4),0.6,AND(Datos!$P80="Balasto OK",$BB80=0.3),0.45,AND(Datos!$P80="Balasto NOK",$BB80=0.4),1,AND(Datos!$P80="Balasto NOK",$BB80=0.3),0.75,AND(Datos!$P80="Placa",$BB80=0.4),0.6,AND(Datos!$P80="Placa",$BB80=0.3),0.45)</f>
        <v/>
      </c>
      <c r="BF80" s="143" t="str" cm="1">
        <f t="array" ref="BF80">_xlfn.IFS($C80="","",AND($C80="Ibérico",Interno!$AM80="11"),((3.75/Datos!$K80)+0.015),AND($C80="Ibérico",Interno!$AM80="12"),((50/Datos!$K80)-0.17),AND($C80="Ibérico",Interno!$AM80="110"),0.015,AND($C80="Estándar",Interno!$AM80="21"),((3.75/Datos!$K80)+0.015),AND($C80="Estándar",Interno!$AM80="22"),((50/Datos!$K80)-0.17),AND($C80="Estándar",Interno!$AM80="210"),0.015)</f>
        <v/>
      </c>
      <c r="BG80" s="145" t="str" cm="1">
        <f t="array" ref="BG80">_xlfn.IFS($C80="","",AND($C80="Ibérico",Interno!$AM80="11"),((3.75/Datos!$K80)+0.015),AND($C80="Ibérico",Interno!$AM80="12"),((60/Datos!$K80)-0.21),AND($C80="Ibérico",Interno!$AM80="110"),0.015,AND($C80="Estándar",Interno!$AM80="21"),((3.75/Datos!$K80)+0.015),AND($C80="Estándar",Interno!$AM80="22"),((60/Datos!$K80)-0.21),AND($C80="Estándar",Interno!$AM80="210"),0.015)</f>
        <v/>
      </c>
      <c r="BH80" s="143" t="str">
        <f>IF($BA80="","",($BB80/Datos!$U80)*Datos!$AA80*$BA80)</f>
        <v/>
      </c>
      <c r="BI80" s="145" t="str">
        <f>IF($BA80="","",($BB80/Datos!$U80)*Datos!$AB80*$BA80)</f>
        <v/>
      </c>
      <c r="BJ80" s="143" t="str">
        <f>IF($AZ80="","",($AZ80/Datos!$U80)*Datos!$AF80)</f>
        <v/>
      </c>
      <c r="BK80" s="144" t="str">
        <f>IF($AZ80="","",($BB80/Datos!$U80)*Datos!$AF80*$BA80)</f>
        <v/>
      </c>
      <c r="BL80" s="144" t="str">
        <f>IF($AZ80="","",TAN(Datos!$AG80*(PI()/180))*$BA80)</f>
        <v/>
      </c>
      <c r="BM80" s="144" t="str">
        <f>IF($AZ80="","",TAN(Datos!$AH80*(PI()/180))*$BA80)</f>
        <v/>
      </c>
      <c r="BN80" s="144" t="str" cm="1">
        <f t="array" ref="BN80">_xlfn.IFS($AZ80="","",AND($G80&lt;&gt;"",Datos!$F80="Recta"),$BO80,$G80&lt;&gt;"",TAN($BD80*(PI()/180))*$BA80)</f>
        <v/>
      </c>
      <c r="BO80" s="145" t="str">
        <f t="shared" si="7"/>
        <v/>
      </c>
      <c r="BQ80" s="143" t="str" cm="1">
        <f t="array" ref="BQ80">_xlfn.IFS($D80="","",$D80="AF 4.0 IP",Maestro!$AC$6,$D80="AF 4.1 IP",Maestro!$AC$7,$D80="AF 4.2 IP",Maestro!$AC$8,$D80="AF 4.0 EP",Maestro!$AC$13,$D80="AF 4.1. IP",Maestro!$AC$14,$D80="AF 4.2 IP",Maestro!$AC$15)</f>
        <v/>
      </c>
      <c r="BR80" s="144" t="str" cm="1">
        <f t="array" ref="BR80">_xlfn.IFS($D80="","",$D80="AF 4.0 IP",Maestro!$AD$6,$D80="AF 4.1 IP",Maestro!$AD$7,$D80="AF 4.2 IP",Maestro!$AD$8,$D80="AF 4.0 EP",Maestro!$AD$13,$D80="AF 4.1. IP",Maestro!$AD$14,$D80="AF 4.2 IP",Maestro!$AD$15)</f>
        <v/>
      </c>
      <c r="BS80" s="144" t="str" cm="1">
        <f t="array" ref="BS80">_xlfn.IFS($D80="","",AND($D80&lt;&gt;"",OR(AND($C80="Ibérico",$BR80&lt;=3.32),AND($C80="Estándar",$BR80&lt;=3.25))),0.4,AND($D80="AF 4.0 IP",$BR80&gt;3.32,$BR80&lt;4.325),((7.34-$BR80)/10.05),AND($D80="AF 4.1 IP",$BR80&gt;3.32,$BR80&lt;4.445),((7.82-$BR80)/11.25),AND($D80="AF 4.2 IP",$BR80&gt;3.32,$BR80&lt;4.545),((8.22-$BR80)/12.25),AND($D80="AF 4.0 EP",$BR80&gt;3.25,$BR80&lt;4.325),((7.55-$BR80)/10.75),AND($D80="AF 4.1 EP",$BR80&gt;3.25,$BR80&lt;4.445),((8.03-$BR80)/11.95),AND($D80="AF 4.2 EP",$BR80&gt;3.25,$BR80&lt;4.545),((8.43-$BR80)/12.95),AND($BR80&gt;=4.325,OR($D80="AF 4.0 IP",$D80="AF 4.0 EP")),0.3,AND($BR80&gt;=4.445,OR($D80="AF 4.1 IP",$D80="AF 4.1 EP")),0.3,AND($BR80&gt;=4.545,OR($D80="AF 4.2 IP",$D80="AF 4.2 EP")),0.3)</f>
        <v/>
      </c>
      <c r="BT80" s="145" t="str" cm="1">
        <f t="array" ref="BT80">_xlfn.IFS($D80="","",AND($D80&lt;&gt;"",OR(AND($C80="Ibérico",$BR80&lt;=3.32),AND($C80="Estándar",$BR80&lt;=3.25))),0,AND($D80="AF 4.0 IP",$BR80&gt;3.32,$BR80&lt;4.325),(($BR80-3.32)/1.005),AND($D80="AF 4.1 IP",$BR80&gt;3.32,$BR80&lt;4.445),(($BR80-3.32)/1.125),AND($D80="AF 4.2 IP",$BR80&gt;3.32,$BR80&lt;4.545),(($BR80-3.32)/1.225),AND($D80="AF 4.0 EP",$BR80&gt;3.25,$BR80&lt;4.325),(($BR80-3.25)/1.075),AND($D80="AF 4.1 EP",$BR80&gt;3.25,$BR80&lt;4.445),(($BR80-3.25)/1.195),AND($D80="AF 4.2 EP",$BR80&gt;3.25,$BR80&lt;4.545),(($BR80-3.25)/1.295),AND($BR80&gt;=4.325,OR($D80="AF 4.0 IP",$D80="AF 4.0 EP")),1,AND($BR80&gt;=4.445,OR($D80="AF 4.1 IP",$D80="AF 4.1 EP")),1,AND($BR80&gt;=4.545,OR($D80="AF 4.2 IP",$D80="AF 4.2 EP")),1)</f>
        <v/>
      </c>
      <c r="BU80" s="143" t="str" cm="1">
        <f t="array" ref="BU80">_xlfn.IFS($C80="","",AND($C80="Ibérico",Interno!$AM80="11"),((3.75/Datos!$K80)+0.015),AND($C80="Ibérico",Interno!$AM80="12"),((50/Datos!$K80)-0.17),AND($C80="Ibérico",Interno!$AM80="110"),0.015,AND($C80="Estándar",Interno!$AM80="21"),((3.75/Datos!$K80)+0.015),AND($C80="Estándar",Interno!$AM80="22"),((50/Datos!$K80)-0.17),AND($C80="Estándar",Interno!$AM80="210"),0.015)</f>
        <v/>
      </c>
      <c r="BV80" s="145" t="str" cm="1">
        <f t="array" ref="BV80">_xlfn.IFS($C80="","",AND($C80="Ibérico",Interno!$AM80="11"),((3.75/Datos!$K80)+0.015),AND($C80="Ibérico",Interno!$AM80="12"),((60/Datos!$K80)-0.21),AND($C80="Ibérico",Interno!$AM80="110"),0.015,AND($C80="Estándar",Interno!$AM80="21"),((3.75/Datos!$K80)+0.015),AND($C80="Estándar",Interno!$AM80="22"),((60/Datos!$K80)-0.21),AND($C80="Estándar",Interno!$AM80="210"),0.015)</f>
        <v/>
      </c>
      <c r="BW80" s="146" t="str">
        <f>IF($BR80="","",($BR80/Datos!$U80)*Datos!$AF80)</f>
        <v/>
      </c>
    </row>
    <row r="81" spans="2:75" x14ac:dyDescent="0.35">
      <c r="B81" s="143" t="str">
        <f>IF(Datos!$B81="","",Datos!$B81)</f>
        <v/>
      </c>
      <c r="C81" s="144" t="str">
        <f>IF(Datos!$E81="","",Datos!$E81)</f>
        <v/>
      </c>
      <c r="D81" s="145" t="str">
        <f>IF(Datos!$J81="","",Datos!$J81)</f>
        <v/>
      </c>
      <c r="F81" s="143" t="str" cm="1">
        <f t="array" ref="F81">_xlfn.IFS($D81="","",$D81="AF 4.0 IP",Maestro!$W$6,$D81="AF 4.1 IP",Maestro!$W$7,$D81="AF 4.2 IP",Maestro!$W$8,$D81="AF 4.0 EP",Maestro!$W$13,$D81="AF 4.1. IP",Maestro!$W$14,$D81="AF 4.2 IP",Maestro!$W$15)</f>
        <v/>
      </c>
      <c r="G81" s="144" t="str" cm="1">
        <f t="array" ref="G81">_xlfn.IFS($D81="","",$D81="AF 4.0 IP",Maestro!$X$6,$D81="AF 4.1 IP",Maestro!$X$7,$D81="AF 4.2 IP",Maestro!$X$8,$D81="AF 4.0 EP",Maestro!$X$13,$D81="AF 4.1. IP",Maestro!$X$14,$D81="AF 4.2 IP",Maestro!$X$15)</f>
        <v/>
      </c>
      <c r="H81" s="144" t="str" cm="1">
        <f t="array" ref="H81">_xlfn.IFS(Datos!$V81="","",($G81-Datos!$V81)&lt;0,0,($G81-Datos!$V81)&gt;=0,($G81-Datos!$V81))</f>
        <v/>
      </c>
      <c r="I81" s="144" t="str" cm="1">
        <f t="array" ref="I81">_xlfn.IFS($D81="","",AND($D81&lt;&gt;"",OR(AND($C81="Ibérico",$G81&lt;=3.32),AND($C81="Estándar",$G81&lt;=3.25))),0.4,AND($D81="AF 4.0 IP",$G81&gt;3.32,$G81&lt;4.325),((7.34-$G81)/10.05),AND($D81="AF 4.1 IP",$G81&gt;3.32,$G81&lt;4.445),((7.82-$G81)/11.25),AND($D81="AF 4.2 IP",$G81&gt;3.32,$G81&lt;4.545),((8.22-$G81)/12.25),AND($D81="AF 4.0 EP",$G81&gt;3.25,$G81&lt;4.325),((7.55-$G81)/10.75),AND($D81="AF 4.1 EP",$G81&gt;3.25,$G81&lt;4.445),((8.03-$G81)/11.95),AND($D81="AF 4.2 EP",$G81&gt;3.25,$G81&lt;4.545),((8.43-$G81)/12.95),AND($G81&gt;=4.325,OR($D81="AF 4.0 IP",$D81="AF 4.0 EP")),0.3,AND($G81&gt;=4.445,OR($D81="AF 4.1 IP",$D81="AF 4.1 EP")),0.3,AND($G81&gt;=4.545,OR($D81="AF 4.2 IP",$D81="AF 4.2 EP")),0.3)</f>
        <v/>
      </c>
      <c r="J81" s="144" t="str" cm="1">
        <f t="array" ref="J81">_xlfn.IFS($D81="","",AND($D81&lt;&gt;"",OR(AND($C81="Ibérico",$G81&lt;=3.32),AND($C81="Estándar",$G81&lt;=3.25))),0,AND($D81="AF 4.0 IP",$G81&gt;3.32,$G81&lt;4.325),(($G81-3.32)/1.005),AND($D81="AF 4.1 IP",$G81&gt;3.32,$G81&lt;4.445),(($G81-3.32)/1.125),AND($D81="AF 4.2 IP",$G81&gt;3.32,$G81&lt;4.545),(($G81-3.32)/1.225),AND($D81="AF 4.0 EP",$G81&gt;3.25,$G81&lt;4.325),(($G81-3.25)/1.075),AND($D81="AF 4.1 EP",$G81&gt;3.25,$G81&lt;4.445),(($G81-3.25)/1.195),AND($D81="AF 4.2 EP",$G81&gt;3.25,$G81&lt;4.545),(($G81-3.25)/1.295),AND($G81&gt;=4.325,OR($D81="AF 4.0 IP",$D81="AF 4.0 EP")),1,AND($G81&gt;=4.445,OR($D81="AF 4.1 IP",$D81="AF 4.1 EP")),1,AND($G81&gt;=4.545,OR($D81="AF 4.2 IP",$D81="AF 4.2 EP")),1)</f>
        <v/>
      </c>
      <c r="K81" s="144" t="str" cm="1">
        <f t="array" ref="K81">_xlfn.IFS($C81="","",AND(Datos!$P81="Balasto OK",$I81=0.4),0.1,AND(Datos!$P81="Balasto OK",$I81=0.3),0.08,AND(Datos!$P81="Balasto NOK",$I81=0.4),0.2,AND(Datos!$P81="Balasto NOK",$I81=0.3),0.15,AND(Datos!$P81="Placa",$I81=0.4),1,AND(Datos!$P81="Placa",$I81=0.3),0.08)</f>
        <v/>
      </c>
      <c r="L81" s="145" t="str" cm="1">
        <f t="array" ref="L81">_xlfn.IFS($C81="","",AND(Datos!$P81="Balasto OK",$I81=0.4),0.6,AND(Datos!$P81="Balasto OK",$I81=0.3),0.45,AND(Datos!$P81="Balasto NOK",$I81=0.4),1,AND(Datos!$P81="Balasto NOK",$I81=0.3),0.75,AND(Datos!$P81="Placa",$I81=0.4),0.6,AND(Datos!$P81="Placa",$I81=0.3),0.45)</f>
        <v/>
      </c>
      <c r="M81" s="143" t="str" cm="1">
        <f t="array" ref="M81">_xlfn.IFS($C81="","",AND($C81="Ibérico",Interno!$AM81="11"),((3.75/Datos!$K81)+(16.25*$J81/Datos!$K81)+0.015),AND($C81="Ibérico",Interno!$AM81="12"),((50/Datos!$K81)+(0.065*$J81)-0.17),AND($C81="Ibérico",Interno!$AM81="110"),0.015,AND($C81="Estándar",Interno!$AM81="21"),((3.75/Datos!$K81)+(16.25*$J81/Datos!$K81)+0.015),AND($C81="Estándar",Interno!$AM81="22"),((50/Datos!$K81)+(0.065*$J81)-0.17),AND($C81="Estándar",Interno!$AM81="210"),0.015)</f>
        <v/>
      </c>
      <c r="N81" s="145" t="str" cm="1">
        <f t="array" ref="N81">_xlfn.IFS($C81="","",AND($C81="Ibérico",Interno!$AM81="11"),((3.75/Datos!$K81)+(16.25*$J81/Datos!$K81)+0.015),AND($C81="Ibérico",Interno!$AM81="12"),((60/Datos!$K81)+($J81*(0.105-(10/Datos!$K81)))-0.21),AND($C81="Ibérico",Interno!$AM81="110"),0.015,AND($C81="Estándar",Interno!$AM81="21"),((3.75/Datos!$K81)+(16.25*$J81/Datos!$K81)+0.015),AND($C81="Estándar",Interno!$AM81="22"),((60/Datos!$K81)+($J81*(0.105-(10/Datos!$K81)))-0.21),AND($C81="Estándar",Interno!$AM81="210"),0.015)</f>
        <v/>
      </c>
      <c r="O81" s="143" t="str">
        <f>IF($H81="","",($I81/Datos!$U81)*Datos!$AA81*$H81)</f>
        <v/>
      </c>
      <c r="P81" s="145" t="str">
        <f>IF($H81="","",($I81/Datos!$U81)*Datos!$AB81*$H81)</f>
        <v/>
      </c>
      <c r="Q81" s="143" t="str">
        <f>IF($F81="","",($I81/Datos!$U81)*Datos!$AA81*$F81)</f>
        <v/>
      </c>
      <c r="R81" s="145" t="str">
        <f>IF($F81="","",($I81/Datos!$U81)*Datos!$AB81*$F81)</f>
        <v/>
      </c>
      <c r="S81" s="143" t="str">
        <f>IF($G81="","",($G81/Datos!$U81)*Datos!$AF81)</f>
        <v/>
      </c>
      <c r="T81" s="144" t="str">
        <f>IF($G81="","",($I81/Datos!$U81)*Datos!$AF81*$H81)</f>
        <v/>
      </c>
      <c r="U81" s="144" t="str">
        <f>IF($G81="","",TAN(Datos!$AG81*(PI()/180))*$H81)</f>
        <v/>
      </c>
      <c r="V81" s="144" t="str">
        <f>IF($G81="","",TAN(Datos!$AH81*(PI()/180))*$H81)</f>
        <v/>
      </c>
      <c r="W81" s="144" t="str" cm="1">
        <f t="array" ref="W81">_xlfn.IFS($G81="","",AND($G81&lt;&gt;"",Datos!$F81="Recta"),$X81,$G81&lt;&gt;"",TAN($K81*(PI()/180))*$H81)</f>
        <v/>
      </c>
      <c r="X81" s="145" t="str">
        <f t="shared" si="4"/>
        <v/>
      </c>
      <c r="Y81" s="143" t="str">
        <f>IF($F81="","",-(Datos!$AF81/2)+($F81/Datos!$U81)*Datos!$AF81)</f>
        <v/>
      </c>
      <c r="Z81" s="144" t="str">
        <f>IF($F81="","",(Datos!$AF81/2)+($F81/Datos!$U81)*Datos!$AF81)</f>
        <v/>
      </c>
      <c r="AA81" s="144" t="str">
        <f>IF($F81="","",$I81*($F81/Datos!$U81)*Datos!$AF81)</f>
        <v/>
      </c>
      <c r="AB81" s="144" t="str">
        <f>IF($F81="","",TAN(Datos!$AG81*(PI()/180))*$F81)</f>
        <v/>
      </c>
      <c r="AC81" s="144" t="str">
        <f>IF($F81="","",TAN(Datos!$AH81*(PI()/180))*$F81)</f>
        <v/>
      </c>
      <c r="AD81" s="144" t="str" cm="1">
        <f t="array" ref="AD81">_xlfn.IFS($G81="","",AND($G81&lt;&gt;"",Datos!$F81="Recta"),$AE81,$G81&lt;&gt;"",TAN($L81*(PI()/180))*$F81)</f>
        <v/>
      </c>
      <c r="AE81" s="145" t="str">
        <f t="shared" si="5"/>
        <v/>
      </c>
      <c r="AG81" s="143" t="str" cm="1">
        <f t="array" ref="AG81">_xlfn.IFS($D81="","",$D81="AF 4.0 IP",Maestro!$Y$6,$D81="AF 4.1 IP",Maestro!$Y$7,$D81="AF 4.2 IP",Maestro!$Y$8,$D81="AF 4.0 EP",Maestro!$Y$13,$D81="AF 4.1. IP",Maestro!$Y$14,$D81="AF 4.2 IP",Maestro!$Y$15)</f>
        <v/>
      </c>
      <c r="AH81" s="144" t="str" cm="1">
        <f t="array" ref="AH81">_xlfn.IFS($D81="","",$D81="AF 4.0 IP",Maestro!$Z$6,$D81="AF 4.1 IP",Maestro!$Z$7,$D81="AF 4.2 IP",Maestro!$Z$8,$D81="AF 4.0 EP",Maestro!$Z$13,$D81="AF 4.1. IP",Maestro!$Z$14,$D81="AF 4.2 IP",Maestro!$Z$15)</f>
        <v/>
      </c>
      <c r="AI81" s="144" t="str" cm="1">
        <f t="array" ref="AI81">_xlfn.IFS(Datos!$V81="","",($AH81-Datos!$V81)&lt;0,0,($AH81-Datos!$V81)&gt;=0,($AH81-Datos!$V81))</f>
        <v/>
      </c>
      <c r="AJ81" s="144" t="str" cm="1">
        <f t="array" ref="AJ81">_xlfn.IFS($D81="","",AND($D81&lt;&gt;"",OR(AND($C81="Ibérico",$AH81&lt;=3.32),AND($C81="Estándar",$AH81&lt;=3.25))),0.4,AND($D81="AF 4.0 IP",$AH81&gt;3.32,$AH81&lt;4.325),((7.34-$AH81)/10.05),AND($D81="AF 4.1 IP",$AH81&gt;3.32,$AH81&lt;4.445),((7.82-$AH81)/11.25),AND($D81="AF 4.2 IP",$AH81&gt;3.32,$AH81&lt;4.545),((8.22-$AH81)/12.25),AND($D81="AF 4.0 EP",$AH81&gt;3.25,$AH81&lt;4.325),((7.55-$AH81)/10.75),AND($D81="AF 4.1 EP",$AH81&gt;3.25,$AH81&lt;4.445),((8.03-$AH81)/11.95),AND($D81="AF 4.2 EP",$AH81&gt;3.25,$AH81&lt;4.545),((8.43-$AH81)/12.95),AND($AH81&gt;=4.325,OR($D81="AF 4.0 IP",$D81="AF 4.0 EP")),0.3,AND($AH81&gt;=4.445,OR($D81="AF 4.1 IP",$D81="AF 4.1 EP")),0.3,AND($AH81&gt;=4.545,OR($D81="AF 4.2 IP",$D81="AF 4.2 EP")),0.3)</f>
        <v/>
      </c>
      <c r="AK81" s="144" t="str" cm="1">
        <f t="array" ref="AK81">_xlfn.IFS($D81="","",AND($D81&lt;&gt;"",OR(AND($C81="Ibérico",$AH81&lt;=3.32),AND($C81="Estándar",$AH81&lt;=3.25))),0,AND($D81="AF 4.0 IP",$AH81&gt;3.32,$AH81&lt;4.325),(($AH81-3.32)/1.005),AND($D81="AF 4.1 IP",$AH81&gt;3.32,$AH81&lt;4.445),(($AH81-3.32)/1.125),AND($D81="AF 4.2 IP",$AH81&gt;3.32,$AH81&lt;4.545),(($AH81-3.32)/1.225),AND($D81="AF 4.0 EP",$AH81&gt;3.25,$AH81&lt;4.325),(($AH81-3.25)/1.075),AND($D81="AF 4.1 EP",$AH81&gt;3.25,$AH81&lt;4.445),(($AH81-3.25)/1.195),AND($D81="AF 4.2 EP",$AH81&gt;3.25,$AH81&lt;4.545),(($AH81-3.25)/1.295),AND($AH81&gt;=4.325,OR($D81="AF 4.0 IP",$D81="AF 4.0 EP")),1,AND($AH81&gt;=4.445,OR($D81="AF 4.1 IP",$D81="AF 4.1 EP")),1,AND($AH81&gt;=4.545,OR($D81="AF 4.2 IP",$D81="AF 4.2 EP")),1)</f>
        <v/>
      </c>
      <c r="AL81" s="144" t="str" cm="1">
        <f t="array" ref="AL81">_xlfn.IFS($C81="","",AND(Datos!$P81="Balasto OK",$AJ81=0.4),0.1,AND(Datos!$P81="Balasto OK",$AJ81=0.3),0.08,AND(Datos!$P81="Balasto NOK",$AJ81=0.4),0.2,AND(Datos!$P81="Balasto NOK",$AJ81=0.3),0.15,AND(Datos!$P81="Placa",$AJ81=0.4),1,AND(Datos!$P81="Placa",$AJ81=0.3),0.08)</f>
        <v/>
      </c>
      <c r="AM81" s="145" t="str" cm="1">
        <f t="array" ref="AM81">_xlfn.IFS($C81="","",AND(Datos!$P81="Balasto OK",$AJ81=0.4),0.6,AND(Datos!$P81="Balasto OK",$AJ81=0.3),0.45,AND(Datos!$P81="Balasto NOK",$AJ81=0.4),1,AND(Datos!$P81="Balasto NOK",$AJ81=0.3),0.75,AND(Datos!$P81="Placa",$AJ81=0.4),0.6,AND(Datos!$P81="Placa",$AJ81=0.3),0.45)</f>
        <v/>
      </c>
      <c r="AN81" s="143" t="str" cm="1">
        <f t="array" ref="AN81">_xlfn.IFS($C81="","",AND($C81="Ibérico",Interno!$AM81="11"),((3.75/Datos!$K81)+0.015),AND($C81="Ibérico",Interno!$AM81="12"),((50/Datos!$K81)-0.17),AND($C81="Ibérico",Interno!$AM81="110"),0.015,AND($C81="Estándar",Interno!$AM81="21"),((3.75/Datos!$K81)+0.015),AND($C81="Estándar",Interno!$AM81="22"),((50/Datos!$K81)-0.17),AND($C81="Estándar",Interno!$AM81="210"),0.015)</f>
        <v/>
      </c>
      <c r="AO81" s="145" t="str" cm="1">
        <f t="array" ref="AO81">_xlfn.IFS($C81="","",AND($C81="Ibérico",Interno!$AM81="11"),((3.75/Datos!$K81)+0.015),AND($C81="Ibérico",Interno!$AM81="12"),((60/Datos!$K81)-0.21),AND($C81="Ibérico",Interno!$AM81="110"),0.015,AND($C81="Estándar",Interno!$AM81="21"),((3.75/Datos!$K81)+0.015),AND($C81="Estándar",Interno!$AM81="22"),((60/Datos!$K81)-0.21),AND($C81="Estándar",Interno!$AM81="210"),0.015)</f>
        <v/>
      </c>
      <c r="AP81" s="143" t="str">
        <f>IF($AI81="","",($AJ81/Datos!$U81)*Datos!$AA81*$AI81)</f>
        <v/>
      </c>
      <c r="AQ81" s="145" t="str">
        <f>IF($AI81="","",($AJ81/Datos!$U81)*Datos!$AB81*$AI81)</f>
        <v/>
      </c>
      <c r="AR81" s="143" t="str">
        <f>IF($AH81="","",($AH81/Datos!$U81)*Datos!$AF81)</f>
        <v/>
      </c>
      <c r="AS81" s="144" t="str">
        <f>IF($AH81="","",($AJ81/Datos!$U81)*Datos!$AF81*$AI81)</f>
        <v/>
      </c>
      <c r="AT81" s="144" t="str">
        <f>IF($AH81="","",TAN(Datos!$AG81*(PI()/180))*$AI81)</f>
        <v/>
      </c>
      <c r="AU81" s="144" t="str">
        <f>IF($AH81="","",TAN(Datos!$AH81*(PI()/180))*$AI81)</f>
        <v/>
      </c>
      <c r="AV81" s="144" t="str" cm="1">
        <f t="array" ref="AV81">_xlfn.IFS($AH81="","",AND($G81&lt;&gt;"",Datos!$F81="Recta"),$AW81,$G81&lt;&gt;"",TAN($AL81*(PI()/180))*$AI81)</f>
        <v/>
      </c>
      <c r="AW81" s="145" t="str">
        <f t="shared" si="6"/>
        <v/>
      </c>
      <c r="AY81" s="143" t="str" cm="1">
        <f t="array" ref="AY81">_xlfn.IFS($D81="","",$D81="AF 4.0 IP",Maestro!$AA$6,$D81="AF 4.1 IP",Maestro!$AA$7,$D81="AF 4.2 IP",Maestro!$AA$8,$D81="AF 4.0 EP",Maestro!$AA$13,$D81="AF 4.1. IP",Maestro!$AA$14,$D81="AF 4.2 IP",Maestro!$AA$15)</f>
        <v/>
      </c>
      <c r="AZ81" s="144" t="str" cm="1">
        <f t="array" ref="AZ81">_xlfn.IFS($D81="","",$D81="AF 4.0 IP",Maestro!$AB$6,$D81="AF 4.1 IP",Maestro!$AB$7,$D81="AF 4.2 IP",Maestro!$AB$8,$D81="AF 4.0 EP",Maestro!$AB$13,$D81="AF 4.1. IP",Maestro!$AB$14,$D81="AF 4.2 IP",Maestro!$AB$15)</f>
        <v/>
      </c>
      <c r="BA81" s="144" t="str" cm="1">
        <f t="array" ref="BA81">_xlfn.IFS(Datos!$V81="","",($AZ81-Datos!$V81)&lt;0,0,($AZ81-Datos!$V81)&gt;=0,($AZ81-Datos!$V81))</f>
        <v/>
      </c>
      <c r="BB81" s="144" t="str" cm="1">
        <f t="array" ref="BB81">_xlfn.IFS($D81="","",AND($D81&lt;&gt;"",OR(AND($C81="Ibérico",$AZ81&lt;=3.32),AND($C81="Estándar",$AZ81&lt;=3.25))),0.4,AND($D81="AF 4.0 IP",$AZ81&gt;3.32,$AZ81&lt;4.325),((7.34-$AZ81)/10.05),AND($D81="AF 4.1 IP",$AZ81&gt;3.32,$AZ81&lt;4.445),((7.82-$AZ81)/11.25),AND($D81="AF 4.2 IP",$AZ81&gt;3.32,$AZ81&lt;4.545),((8.22-$AZ81)/12.25),AND($D81="AF 4.0 EP",$AZ81&gt;3.25,$AZ81&lt;4.325),((7.55-$AZ81)/10.75),AND($D81="AF 4.1 EP",$AZ81&gt;3.25,$AZ81&lt;4.445),((8.03-$AZ81)/11.95),AND($D81="AF 4.2 EP",$AZ81&gt;3.25,$AZ81&lt;4.545),((8.43-$AZ81)/12.95),AND($AZ81&gt;=4.325,OR($D81="AF 4.0 IP",$D81="AF 4.0 EP")),0.3,AND($AZ81&gt;=4.445,OR($D81="AF 4.1 IP",$D81="AF 4.1 EP")),0.3,AND($AZ81&gt;=4.545,OR($D81="AF 4.2 IP",$D81="AF 4.2 EP")),0.3)</f>
        <v/>
      </c>
      <c r="BC81" s="144" t="str" cm="1">
        <f t="array" ref="BC81">_xlfn.IFS($D81="","",AND($D81&lt;&gt;"",OR(AND($C81="Ibérico",$AZ81&lt;=3.32),AND($C81="Estándar",$AZ81&lt;=3.25))),0,AND($D81="AF 4.0 IP",$AZ81&gt;3.32,$AZ81&lt;4.325),(($AZ81-3.32)/1.005),AND($D81="AF 4.1 IP",$AZ81&gt;3.32,$AZ81&lt;4.445),(($AZ81-3.32)/1.125),AND($D81="AF 4.2 IP",$AZ81&gt;3.32,$AZ81&lt;4.545),(($AZ81-3.32)/1.225),AND($D81="AF 4.0 EP",$AZ81&gt;3.25,$AZ81&lt;4.325),(($AZ81-3.25)/1.075),AND($D81="AF 4.1 EP",$AZ81&gt;3.25,$AZ81&lt;4.445),(($AZ81-3.25)/1.195),AND($D81="AF 4.2 EP",$AZ81&gt;3.25,$AZ81&lt;4.545),(($AZ81-3.25)/1.295),AND($AZ81&gt;=4.325,OR($D81="AF 4.0 IP",$D81="AF 4.0 EP")),1,AND($AZ81&gt;=4.445,OR($D81="AF 4.1 IP",$D81="AF 4.1 EP")),1,AND($AZ81&gt;=4.545,OR($D81="AF 4.2 IP",$D81="AF 4.2 EP")),1)</f>
        <v/>
      </c>
      <c r="BD81" s="144" t="str" cm="1">
        <f t="array" ref="BD81">_xlfn.IFS($C81="","",AND(Datos!$P81="Balasto OK",$BB81=0.4),0.1,AND(Datos!$P81="Balasto OK",$BB81=0.3),0.08,AND(Datos!$P81="Balasto NOK",$BB81=0.4),0.2,AND(Datos!$P81="Balasto NOK",$BB81=0.3),0.15,AND(Datos!$P81="Placa",$BB81=0.4),1,AND(Datos!$P81="Placa",$BB81=0.3),0.08)</f>
        <v/>
      </c>
      <c r="BE81" s="145" t="str" cm="1">
        <f t="array" ref="BE81">_xlfn.IFS($C81="","",AND(Datos!$P81="Balasto OK",$BB81=0.4),0.6,AND(Datos!$P81="Balasto OK",$BB81=0.3),0.45,AND(Datos!$P81="Balasto NOK",$BB81=0.4),1,AND(Datos!$P81="Balasto NOK",$BB81=0.3),0.75,AND(Datos!$P81="Placa",$BB81=0.4),0.6,AND(Datos!$P81="Placa",$BB81=0.3),0.45)</f>
        <v/>
      </c>
      <c r="BF81" s="143" t="str" cm="1">
        <f t="array" ref="BF81">_xlfn.IFS($C81="","",AND($C81="Ibérico",Interno!$AM81="11"),((3.75/Datos!$K81)+0.015),AND($C81="Ibérico",Interno!$AM81="12"),((50/Datos!$K81)-0.17),AND($C81="Ibérico",Interno!$AM81="110"),0.015,AND($C81="Estándar",Interno!$AM81="21"),((3.75/Datos!$K81)+0.015),AND($C81="Estándar",Interno!$AM81="22"),((50/Datos!$K81)-0.17),AND($C81="Estándar",Interno!$AM81="210"),0.015)</f>
        <v/>
      </c>
      <c r="BG81" s="145" t="str" cm="1">
        <f t="array" ref="BG81">_xlfn.IFS($C81="","",AND($C81="Ibérico",Interno!$AM81="11"),((3.75/Datos!$K81)+0.015),AND($C81="Ibérico",Interno!$AM81="12"),((60/Datos!$K81)-0.21),AND($C81="Ibérico",Interno!$AM81="110"),0.015,AND($C81="Estándar",Interno!$AM81="21"),((3.75/Datos!$K81)+0.015),AND($C81="Estándar",Interno!$AM81="22"),((60/Datos!$K81)-0.21),AND($C81="Estándar",Interno!$AM81="210"),0.015)</f>
        <v/>
      </c>
      <c r="BH81" s="143" t="str">
        <f>IF($BA81="","",($BB81/Datos!$U81)*Datos!$AA81*$BA81)</f>
        <v/>
      </c>
      <c r="BI81" s="145" t="str">
        <f>IF($BA81="","",($BB81/Datos!$U81)*Datos!$AB81*$BA81)</f>
        <v/>
      </c>
      <c r="BJ81" s="143" t="str">
        <f>IF($AZ81="","",($AZ81/Datos!$U81)*Datos!$AF81)</f>
        <v/>
      </c>
      <c r="BK81" s="144" t="str">
        <f>IF($AZ81="","",($BB81/Datos!$U81)*Datos!$AF81*$BA81)</f>
        <v/>
      </c>
      <c r="BL81" s="144" t="str">
        <f>IF($AZ81="","",TAN(Datos!$AG81*(PI()/180))*$BA81)</f>
        <v/>
      </c>
      <c r="BM81" s="144" t="str">
        <f>IF($AZ81="","",TAN(Datos!$AH81*(PI()/180))*$BA81)</f>
        <v/>
      </c>
      <c r="BN81" s="144" t="str" cm="1">
        <f t="array" ref="BN81">_xlfn.IFS($AZ81="","",AND($G81&lt;&gt;"",Datos!$F81="Recta"),$BO81,$G81&lt;&gt;"",TAN($BD81*(PI()/180))*$BA81)</f>
        <v/>
      </c>
      <c r="BO81" s="145" t="str">
        <f t="shared" si="7"/>
        <v/>
      </c>
      <c r="BQ81" s="143" t="str" cm="1">
        <f t="array" ref="BQ81">_xlfn.IFS($D81="","",$D81="AF 4.0 IP",Maestro!$AC$6,$D81="AF 4.1 IP",Maestro!$AC$7,$D81="AF 4.2 IP",Maestro!$AC$8,$D81="AF 4.0 EP",Maestro!$AC$13,$D81="AF 4.1. IP",Maestro!$AC$14,$D81="AF 4.2 IP",Maestro!$AC$15)</f>
        <v/>
      </c>
      <c r="BR81" s="144" t="str" cm="1">
        <f t="array" ref="BR81">_xlfn.IFS($D81="","",$D81="AF 4.0 IP",Maestro!$AD$6,$D81="AF 4.1 IP",Maestro!$AD$7,$D81="AF 4.2 IP",Maestro!$AD$8,$D81="AF 4.0 EP",Maestro!$AD$13,$D81="AF 4.1. IP",Maestro!$AD$14,$D81="AF 4.2 IP",Maestro!$AD$15)</f>
        <v/>
      </c>
      <c r="BS81" s="144" t="str" cm="1">
        <f t="array" ref="BS81">_xlfn.IFS($D81="","",AND($D81&lt;&gt;"",OR(AND($C81="Ibérico",$BR81&lt;=3.32),AND($C81="Estándar",$BR81&lt;=3.25))),0.4,AND($D81="AF 4.0 IP",$BR81&gt;3.32,$BR81&lt;4.325),((7.34-$BR81)/10.05),AND($D81="AF 4.1 IP",$BR81&gt;3.32,$BR81&lt;4.445),((7.82-$BR81)/11.25),AND($D81="AF 4.2 IP",$BR81&gt;3.32,$BR81&lt;4.545),((8.22-$BR81)/12.25),AND($D81="AF 4.0 EP",$BR81&gt;3.25,$BR81&lt;4.325),((7.55-$BR81)/10.75),AND($D81="AF 4.1 EP",$BR81&gt;3.25,$BR81&lt;4.445),((8.03-$BR81)/11.95),AND($D81="AF 4.2 EP",$BR81&gt;3.25,$BR81&lt;4.545),((8.43-$BR81)/12.95),AND($BR81&gt;=4.325,OR($D81="AF 4.0 IP",$D81="AF 4.0 EP")),0.3,AND($BR81&gt;=4.445,OR($D81="AF 4.1 IP",$D81="AF 4.1 EP")),0.3,AND($BR81&gt;=4.545,OR($D81="AF 4.2 IP",$D81="AF 4.2 EP")),0.3)</f>
        <v/>
      </c>
      <c r="BT81" s="145" t="str" cm="1">
        <f t="array" ref="BT81">_xlfn.IFS($D81="","",AND($D81&lt;&gt;"",OR(AND($C81="Ibérico",$BR81&lt;=3.32),AND($C81="Estándar",$BR81&lt;=3.25))),0,AND($D81="AF 4.0 IP",$BR81&gt;3.32,$BR81&lt;4.325),(($BR81-3.32)/1.005),AND($D81="AF 4.1 IP",$BR81&gt;3.32,$BR81&lt;4.445),(($BR81-3.32)/1.125),AND($D81="AF 4.2 IP",$BR81&gt;3.32,$BR81&lt;4.545),(($BR81-3.32)/1.225),AND($D81="AF 4.0 EP",$BR81&gt;3.25,$BR81&lt;4.325),(($BR81-3.25)/1.075),AND($D81="AF 4.1 EP",$BR81&gt;3.25,$BR81&lt;4.445),(($BR81-3.25)/1.195),AND($D81="AF 4.2 EP",$BR81&gt;3.25,$BR81&lt;4.545),(($BR81-3.25)/1.295),AND($BR81&gt;=4.325,OR($D81="AF 4.0 IP",$D81="AF 4.0 EP")),1,AND($BR81&gt;=4.445,OR($D81="AF 4.1 IP",$D81="AF 4.1 EP")),1,AND($BR81&gt;=4.545,OR($D81="AF 4.2 IP",$D81="AF 4.2 EP")),1)</f>
        <v/>
      </c>
      <c r="BU81" s="143" t="str" cm="1">
        <f t="array" ref="BU81">_xlfn.IFS($C81="","",AND($C81="Ibérico",Interno!$AM81="11"),((3.75/Datos!$K81)+0.015),AND($C81="Ibérico",Interno!$AM81="12"),((50/Datos!$K81)-0.17),AND($C81="Ibérico",Interno!$AM81="110"),0.015,AND($C81="Estándar",Interno!$AM81="21"),((3.75/Datos!$K81)+0.015),AND($C81="Estándar",Interno!$AM81="22"),((50/Datos!$K81)-0.17),AND($C81="Estándar",Interno!$AM81="210"),0.015)</f>
        <v/>
      </c>
      <c r="BV81" s="145" t="str" cm="1">
        <f t="array" ref="BV81">_xlfn.IFS($C81="","",AND($C81="Ibérico",Interno!$AM81="11"),((3.75/Datos!$K81)+0.015),AND($C81="Ibérico",Interno!$AM81="12"),((60/Datos!$K81)-0.21),AND($C81="Ibérico",Interno!$AM81="110"),0.015,AND($C81="Estándar",Interno!$AM81="21"),((3.75/Datos!$K81)+0.015),AND($C81="Estándar",Interno!$AM81="22"),((60/Datos!$K81)-0.21),AND($C81="Estándar",Interno!$AM81="210"),0.015)</f>
        <v/>
      </c>
      <c r="BW81" s="146" t="str">
        <f>IF($BR81="","",($BR81/Datos!$U81)*Datos!$AF81)</f>
        <v/>
      </c>
    </row>
    <row r="82" spans="2:75" x14ac:dyDescent="0.35">
      <c r="B82" s="143" t="str">
        <f>IF(Datos!$B82="","",Datos!$B82)</f>
        <v/>
      </c>
      <c r="C82" s="144" t="str">
        <f>IF(Datos!$E82="","",Datos!$E82)</f>
        <v/>
      </c>
      <c r="D82" s="145" t="str">
        <f>IF(Datos!$J82="","",Datos!$J82)</f>
        <v/>
      </c>
      <c r="F82" s="143" t="str" cm="1">
        <f t="array" ref="F82">_xlfn.IFS($D82="","",$D82="AF 4.0 IP",Maestro!$W$6,$D82="AF 4.1 IP",Maestro!$W$7,$D82="AF 4.2 IP",Maestro!$W$8,$D82="AF 4.0 EP",Maestro!$W$13,$D82="AF 4.1. IP",Maestro!$W$14,$D82="AF 4.2 IP",Maestro!$W$15)</f>
        <v/>
      </c>
      <c r="G82" s="144" t="str" cm="1">
        <f t="array" ref="G82">_xlfn.IFS($D82="","",$D82="AF 4.0 IP",Maestro!$X$6,$D82="AF 4.1 IP",Maestro!$X$7,$D82="AF 4.2 IP",Maestro!$X$8,$D82="AF 4.0 EP",Maestro!$X$13,$D82="AF 4.1. IP",Maestro!$X$14,$D82="AF 4.2 IP",Maestro!$X$15)</f>
        <v/>
      </c>
      <c r="H82" s="144" t="str" cm="1">
        <f t="array" ref="H82">_xlfn.IFS(Datos!$V82="","",($G82-Datos!$V82)&lt;0,0,($G82-Datos!$V82)&gt;=0,($G82-Datos!$V82))</f>
        <v/>
      </c>
      <c r="I82" s="144" t="str" cm="1">
        <f t="array" ref="I82">_xlfn.IFS($D82="","",AND($D82&lt;&gt;"",OR(AND($C82="Ibérico",$G82&lt;=3.32),AND($C82="Estándar",$G82&lt;=3.25))),0.4,AND($D82="AF 4.0 IP",$G82&gt;3.32,$G82&lt;4.325),((7.34-$G82)/10.05),AND($D82="AF 4.1 IP",$G82&gt;3.32,$G82&lt;4.445),((7.82-$G82)/11.25),AND($D82="AF 4.2 IP",$G82&gt;3.32,$G82&lt;4.545),((8.22-$G82)/12.25),AND($D82="AF 4.0 EP",$G82&gt;3.25,$G82&lt;4.325),((7.55-$G82)/10.75),AND($D82="AF 4.1 EP",$G82&gt;3.25,$G82&lt;4.445),((8.03-$G82)/11.95),AND($D82="AF 4.2 EP",$G82&gt;3.25,$G82&lt;4.545),((8.43-$G82)/12.95),AND($G82&gt;=4.325,OR($D82="AF 4.0 IP",$D82="AF 4.0 EP")),0.3,AND($G82&gt;=4.445,OR($D82="AF 4.1 IP",$D82="AF 4.1 EP")),0.3,AND($G82&gt;=4.545,OR($D82="AF 4.2 IP",$D82="AF 4.2 EP")),0.3)</f>
        <v/>
      </c>
      <c r="J82" s="144" t="str" cm="1">
        <f t="array" ref="J82">_xlfn.IFS($D82="","",AND($D82&lt;&gt;"",OR(AND($C82="Ibérico",$G82&lt;=3.32),AND($C82="Estándar",$G82&lt;=3.25))),0,AND($D82="AF 4.0 IP",$G82&gt;3.32,$G82&lt;4.325),(($G82-3.32)/1.005),AND($D82="AF 4.1 IP",$G82&gt;3.32,$G82&lt;4.445),(($G82-3.32)/1.125),AND($D82="AF 4.2 IP",$G82&gt;3.32,$G82&lt;4.545),(($G82-3.32)/1.225),AND($D82="AF 4.0 EP",$G82&gt;3.25,$G82&lt;4.325),(($G82-3.25)/1.075),AND($D82="AF 4.1 EP",$G82&gt;3.25,$G82&lt;4.445),(($G82-3.25)/1.195),AND($D82="AF 4.2 EP",$G82&gt;3.25,$G82&lt;4.545),(($G82-3.25)/1.295),AND($G82&gt;=4.325,OR($D82="AF 4.0 IP",$D82="AF 4.0 EP")),1,AND($G82&gt;=4.445,OR($D82="AF 4.1 IP",$D82="AF 4.1 EP")),1,AND($G82&gt;=4.545,OR($D82="AF 4.2 IP",$D82="AF 4.2 EP")),1)</f>
        <v/>
      </c>
      <c r="K82" s="144" t="str" cm="1">
        <f t="array" ref="K82">_xlfn.IFS($C82="","",AND(Datos!$P82="Balasto OK",$I82=0.4),0.1,AND(Datos!$P82="Balasto OK",$I82=0.3),0.08,AND(Datos!$P82="Balasto NOK",$I82=0.4),0.2,AND(Datos!$P82="Balasto NOK",$I82=0.3),0.15,AND(Datos!$P82="Placa",$I82=0.4),1,AND(Datos!$P82="Placa",$I82=0.3),0.08)</f>
        <v/>
      </c>
      <c r="L82" s="145" t="str" cm="1">
        <f t="array" ref="L82">_xlfn.IFS($C82="","",AND(Datos!$P82="Balasto OK",$I82=0.4),0.6,AND(Datos!$P82="Balasto OK",$I82=0.3),0.45,AND(Datos!$P82="Balasto NOK",$I82=0.4),1,AND(Datos!$P82="Balasto NOK",$I82=0.3),0.75,AND(Datos!$P82="Placa",$I82=0.4),0.6,AND(Datos!$P82="Placa",$I82=0.3),0.45)</f>
        <v/>
      </c>
      <c r="M82" s="143" t="str" cm="1">
        <f t="array" ref="M82">_xlfn.IFS($C82="","",AND($C82="Ibérico",Interno!$AM82="11"),((3.75/Datos!$K82)+(16.25*$J82/Datos!$K82)+0.015),AND($C82="Ibérico",Interno!$AM82="12"),((50/Datos!$K82)+(0.065*$J82)-0.17),AND($C82="Ibérico",Interno!$AM82="110"),0.015,AND($C82="Estándar",Interno!$AM82="21"),((3.75/Datos!$K82)+(16.25*$J82/Datos!$K82)+0.015),AND($C82="Estándar",Interno!$AM82="22"),((50/Datos!$K82)+(0.065*$J82)-0.17),AND($C82="Estándar",Interno!$AM82="210"),0.015)</f>
        <v/>
      </c>
      <c r="N82" s="145" t="str" cm="1">
        <f t="array" ref="N82">_xlfn.IFS($C82="","",AND($C82="Ibérico",Interno!$AM82="11"),((3.75/Datos!$K82)+(16.25*$J82/Datos!$K82)+0.015),AND($C82="Ibérico",Interno!$AM82="12"),((60/Datos!$K82)+($J82*(0.105-(10/Datos!$K82)))-0.21),AND($C82="Ibérico",Interno!$AM82="110"),0.015,AND($C82="Estándar",Interno!$AM82="21"),((3.75/Datos!$K82)+(16.25*$J82/Datos!$K82)+0.015),AND($C82="Estándar",Interno!$AM82="22"),((60/Datos!$K82)+($J82*(0.105-(10/Datos!$K82)))-0.21),AND($C82="Estándar",Interno!$AM82="210"),0.015)</f>
        <v/>
      </c>
      <c r="O82" s="143" t="str">
        <f>IF($H82="","",($I82/Datos!$U82)*Datos!$AA82*$H82)</f>
        <v/>
      </c>
      <c r="P82" s="145" t="str">
        <f>IF($H82="","",($I82/Datos!$U82)*Datos!$AB82*$H82)</f>
        <v/>
      </c>
      <c r="Q82" s="143" t="str">
        <f>IF($F82="","",($I82/Datos!$U82)*Datos!$AA82*$F82)</f>
        <v/>
      </c>
      <c r="R82" s="145" t="str">
        <f>IF($F82="","",($I82/Datos!$U82)*Datos!$AB82*$F82)</f>
        <v/>
      </c>
      <c r="S82" s="143" t="str">
        <f>IF($G82="","",($G82/Datos!$U82)*Datos!$AF82)</f>
        <v/>
      </c>
      <c r="T82" s="144" t="str">
        <f>IF($G82="","",($I82/Datos!$U82)*Datos!$AF82*$H82)</f>
        <v/>
      </c>
      <c r="U82" s="144" t="str">
        <f>IF($G82="","",TAN(Datos!$AG82*(PI()/180))*$H82)</f>
        <v/>
      </c>
      <c r="V82" s="144" t="str">
        <f>IF($G82="","",TAN(Datos!$AH82*(PI()/180))*$H82)</f>
        <v/>
      </c>
      <c r="W82" s="144" t="str" cm="1">
        <f t="array" ref="W82">_xlfn.IFS($G82="","",AND($G82&lt;&gt;"",Datos!$F82="Recta"),$X82,$G82&lt;&gt;"",TAN($K82*(PI()/180))*$H82)</f>
        <v/>
      </c>
      <c r="X82" s="145" t="str">
        <f t="shared" si="4"/>
        <v/>
      </c>
      <c r="Y82" s="143" t="str">
        <f>IF($F82="","",-(Datos!$AF82/2)+($F82/Datos!$U82)*Datos!$AF82)</f>
        <v/>
      </c>
      <c r="Z82" s="144" t="str">
        <f>IF($F82="","",(Datos!$AF82/2)+($F82/Datos!$U82)*Datos!$AF82)</f>
        <v/>
      </c>
      <c r="AA82" s="144" t="str">
        <f>IF($F82="","",$I82*($F82/Datos!$U82)*Datos!$AF82)</f>
        <v/>
      </c>
      <c r="AB82" s="144" t="str">
        <f>IF($F82="","",TAN(Datos!$AG82*(PI()/180))*$F82)</f>
        <v/>
      </c>
      <c r="AC82" s="144" t="str">
        <f>IF($F82="","",TAN(Datos!$AH82*(PI()/180))*$F82)</f>
        <v/>
      </c>
      <c r="AD82" s="144" t="str" cm="1">
        <f t="array" ref="AD82">_xlfn.IFS($G82="","",AND($G82&lt;&gt;"",Datos!$F82="Recta"),$AE82,$G82&lt;&gt;"",TAN($L82*(PI()/180))*$F82)</f>
        <v/>
      </c>
      <c r="AE82" s="145" t="str">
        <f t="shared" si="5"/>
        <v/>
      </c>
      <c r="AG82" s="143" t="str" cm="1">
        <f t="array" ref="AG82">_xlfn.IFS($D82="","",$D82="AF 4.0 IP",Maestro!$Y$6,$D82="AF 4.1 IP",Maestro!$Y$7,$D82="AF 4.2 IP",Maestro!$Y$8,$D82="AF 4.0 EP",Maestro!$Y$13,$D82="AF 4.1. IP",Maestro!$Y$14,$D82="AF 4.2 IP",Maestro!$Y$15)</f>
        <v/>
      </c>
      <c r="AH82" s="144" t="str" cm="1">
        <f t="array" ref="AH82">_xlfn.IFS($D82="","",$D82="AF 4.0 IP",Maestro!$Z$6,$D82="AF 4.1 IP",Maestro!$Z$7,$D82="AF 4.2 IP",Maestro!$Z$8,$D82="AF 4.0 EP",Maestro!$Z$13,$D82="AF 4.1. IP",Maestro!$Z$14,$D82="AF 4.2 IP",Maestro!$Z$15)</f>
        <v/>
      </c>
      <c r="AI82" s="144" t="str" cm="1">
        <f t="array" ref="AI82">_xlfn.IFS(Datos!$V82="","",($AH82-Datos!$V82)&lt;0,0,($AH82-Datos!$V82)&gt;=0,($AH82-Datos!$V82))</f>
        <v/>
      </c>
      <c r="AJ82" s="144" t="str" cm="1">
        <f t="array" ref="AJ82">_xlfn.IFS($D82="","",AND($D82&lt;&gt;"",OR(AND($C82="Ibérico",$AH82&lt;=3.32),AND($C82="Estándar",$AH82&lt;=3.25))),0.4,AND($D82="AF 4.0 IP",$AH82&gt;3.32,$AH82&lt;4.325),((7.34-$AH82)/10.05),AND($D82="AF 4.1 IP",$AH82&gt;3.32,$AH82&lt;4.445),((7.82-$AH82)/11.25),AND($D82="AF 4.2 IP",$AH82&gt;3.32,$AH82&lt;4.545),((8.22-$AH82)/12.25),AND($D82="AF 4.0 EP",$AH82&gt;3.25,$AH82&lt;4.325),((7.55-$AH82)/10.75),AND($D82="AF 4.1 EP",$AH82&gt;3.25,$AH82&lt;4.445),((8.03-$AH82)/11.95),AND($D82="AF 4.2 EP",$AH82&gt;3.25,$AH82&lt;4.545),((8.43-$AH82)/12.95),AND($AH82&gt;=4.325,OR($D82="AF 4.0 IP",$D82="AF 4.0 EP")),0.3,AND($AH82&gt;=4.445,OR($D82="AF 4.1 IP",$D82="AF 4.1 EP")),0.3,AND($AH82&gt;=4.545,OR($D82="AF 4.2 IP",$D82="AF 4.2 EP")),0.3)</f>
        <v/>
      </c>
      <c r="AK82" s="144" t="str" cm="1">
        <f t="array" ref="AK82">_xlfn.IFS($D82="","",AND($D82&lt;&gt;"",OR(AND($C82="Ibérico",$AH82&lt;=3.32),AND($C82="Estándar",$AH82&lt;=3.25))),0,AND($D82="AF 4.0 IP",$AH82&gt;3.32,$AH82&lt;4.325),(($AH82-3.32)/1.005),AND($D82="AF 4.1 IP",$AH82&gt;3.32,$AH82&lt;4.445),(($AH82-3.32)/1.125),AND($D82="AF 4.2 IP",$AH82&gt;3.32,$AH82&lt;4.545),(($AH82-3.32)/1.225),AND($D82="AF 4.0 EP",$AH82&gt;3.25,$AH82&lt;4.325),(($AH82-3.25)/1.075),AND($D82="AF 4.1 EP",$AH82&gt;3.25,$AH82&lt;4.445),(($AH82-3.25)/1.195),AND($D82="AF 4.2 EP",$AH82&gt;3.25,$AH82&lt;4.545),(($AH82-3.25)/1.295),AND($AH82&gt;=4.325,OR($D82="AF 4.0 IP",$D82="AF 4.0 EP")),1,AND($AH82&gt;=4.445,OR($D82="AF 4.1 IP",$D82="AF 4.1 EP")),1,AND($AH82&gt;=4.545,OR($D82="AF 4.2 IP",$D82="AF 4.2 EP")),1)</f>
        <v/>
      </c>
      <c r="AL82" s="144" t="str" cm="1">
        <f t="array" ref="AL82">_xlfn.IFS($C82="","",AND(Datos!$P82="Balasto OK",$AJ82=0.4),0.1,AND(Datos!$P82="Balasto OK",$AJ82=0.3),0.08,AND(Datos!$P82="Balasto NOK",$AJ82=0.4),0.2,AND(Datos!$P82="Balasto NOK",$AJ82=0.3),0.15,AND(Datos!$P82="Placa",$AJ82=0.4),1,AND(Datos!$P82="Placa",$AJ82=0.3),0.08)</f>
        <v/>
      </c>
      <c r="AM82" s="145" t="str" cm="1">
        <f t="array" ref="AM82">_xlfn.IFS($C82="","",AND(Datos!$P82="Balasto OK",$AJ82=0.4),0.6,AND(Datos!$P82="Balasto OK",$AJ82=0.3),0.45,AND(Datos!$P82="Balasto NOK",$AJ82=0.4),1,AND(Datos!$P82="Balasto NOK",$AJ82=0.3),0.75,AND(Datos!$P82="Placa",$AJ82=0.4),0.6,AND(Datos!$P82="Placa",$AJ82=0.3),0.45)</f>
        <v/>
      </c>
      <c r="AN82" s="143" t="str" cm="1">
        <f t="array" ref="AN82">_xlfn.IFS($C82="","",AND($C82="Ibérico",Interno!$AM82="11"),((3.75/Datos!$K82)+0.015),AND($C82="Ibérico",Interno!$AM82="12"),((50/Datos!$K82)-0.17),AND($C82="Ibérico",Interno!$AM82="110"),0.015,AND($C82="Estándar",Interno!$AM82="21"),((3.75/Datos!$K82)+0.015),AND($C82="Estándar",Interno!$AM82="22"),((50/Datos!$K82)-0.17),AND($C82="Estándar",Interno!$AM82="210"),0.015)</f>
        <v/>
      </c>
      <c r="AO82" s="145" t="str" cm="1">
        <f t="array" ref="AO82">_xlfn.IFS($C82="","",AND($C82="Ibérico",Interno!$AM82="11"),((3.75/Datos!$K82)+0.015),AND($C82="Ibérico",Interno!$AM82="12"),((60/Datos!$K82)-0.21),AND($C82="Ibérico",Interno!$AM82="110"),0.015,AND($C82="Estándar",Interno!$AM82="21"),((3.75/Datos!$K82)+0.015),AND($C82="Estándar",Interno!$AM82="22"),((60/Datos!$K82)-0.21),AND($C82="Estándar",Interno!$AM82="210"),0.015)</f>
        <v/>
      </c>
      <c r="AP82" s="143" t="str">
        <f>IF($AI82="","",($AJ82/Datos!$U82)*Datos!$AA82*$AI82)</f>
        <v/>
      </c>
      <c r="AQ82" s="145" t="str">
        <f>IF($AI82="","",($AJ82/Datos!$U82)*Datos!$AB82*$AI82)</f>
        <v/>
      </c>
      <c r="AR82" s="143" t="str">
        <f>IF($AH82="","",($AH82/Datos!$U82)*Datos!$AF82)</f>
        <v/>
      </c>
      <c r="AS82" s="144" t="str">
        <f>IF($AH82="","",($AJ82/Datos!$U82)*Datos!$AF82*$AI82)</f>
        <v/>
      </c>
      <c r="AT82" s="144" t="str">
        <f>IF($AH82="","",TAN(Datos!$AG82*(PI()/180))*$AI82)</f>
        <v/>
      </c>
      <c r="AU82" s="144" t="str">
        <f>IF($AH82="","",TAN(Datos!$AH82*(PI()/180))*$AI82)</f>
        <v/>
      </c>
      <c r="AV82" s="144" t="str" cm="1">
        <f t="array" ref="AV82">_xlfn.IFS($AH82="","",AND($G82&lt;&gt;"",Datos!$F82="Recta"),$AW82,$G82&lt;&gt;"",TAN($AL82*(PI()/180))*$AI82)</f>
        <v/>
      </c>
      <c r="AW82" s="145" t="str">
        <f t="shared" si="6"/>
        <v/>
      </c>
      <c r="AY82" s="143" t="str" cm="1">
        <f t="array" ref="AY82">_xlfn.IFS($D82="","",$D82="AF 4.0 IP",Maestro!$AA$6,$D82="AF 4.1 IP",Maestro!$AA$7,$D82="AF 4.2 IP",Maestro!$AA$8,$D82="AF 4.0 EP",Maestro!$AA$13,$D82="AF 4.1. IP",Maestro!$AA$14,$D82="AF 4.2 IP",Maestro!$AA$15)</f>
        <v/>
      </c>
      <c r="AZ82" s="144" t="str" cm="1">
        <f t="array" ref="AZ82">_xlfn.IFS($D82="","",$D82="AF 4.0 IP",Maestro!$AB$6,$D82="AF 4.1 IP",Maestro!$AB$7,$D82="AF 4.2 IP",Maestro!$AB$8,$D82="AF 4.0 EP",Maestro!$AB$13,$D82="AF 4.1. IP",Maestro!$AB$14,$D82="AF 4.2 IP",Maestro!$AB$15)</f>
        <v/>
      </c>
      <c r="BA82" s="144" t="str" cm="1">
        <f t="array" ref="BA82">_xlfn.IFS(Datos!$V82="","",($AZ82-Datos!$V82)&lt;0,0,($AZ82-Datos!$V82)&gt;=0,($AZ82-Datos!$V82))</f>
        <v/>
      </c>
      <c r="BB82" s="144" t="str" cm="1">
        <f t="array" ref="BB82">_xlfn.IFS($D82="","",AND($D82&lt;&gt;"",OR(AND($C82="Ibérico",$AZ82&lt;=3.32),AND($C82="Estándar",$AZ82&lt;=3.25))),0.4,AND($D82="AF 4.0 IP",$AZ82&gt;3.32,$AZ82&lt;4.325),((7.34-$AZ82)/10.05),AND($D82="AF 4.1 IP",$AZ82&gt;3.32,$AZ82&lt;4.445),((7.82-$AZ82)/11.25),AND($D82="AF 4.2 IP",$AZ82&gt;3.32,$AZ82&lt;4.545),((8.22-$AZ82)/12.25),AND($D82="AF 4.0 EP",$AZ82&gt;3.25,$AZ82&lt;4.325),((7.55-$AZ82)/10.75),AND($D82="AF 4.1 EP",$AZ82&gt;3.25,$AZ82&lt;4.445),((8.03-$AZ82)/11.95),AND($D82="AF 4.2 EP",$AZ82&gt;3.25,$AZ82&lt;4.545),((8.43-$AZ82)/12.95),AND($AZ82&gt;=4.325,OR($D82="AF 4.0 IP",$D82="AF 4.0 EP")),0.3,AND($AZ82&gt;=4.445,OR($D82="AF 4.1 IP",$D82="AF 4.1 EP")),0.3,AND($AZ82&gt;=4.545,OR($D82="AF 4.2 IP",$D82="AF 4.2 EP")),0.3)</f>
        <v/>
      </c>
      <c r="BC82" s="144" t="str" cm="1">
        <f t="array" ref="BC82">_xlfn.IFS($D82="","",AND($D82&lt;&gt;"",OR(AND($C82="Ibérico",$AZ82&lt;=3.32),AND($C82="Estándar",$AZ82&lt;=3.25))),0,AND($D82="AF 4.0 IP",$AZ82&gt;3.32,$AZ82&lt;4.325),(($AZ82-3.32)/1.005),AND($D82="AF 4.1 IP",$AZ82&gt;3.32,$AZ82&lt;4.445),(($AZ82-3.32)/1.125),AND($D82="AF 4.2 IP",$AZ82&gt;3.32,$AZ82&lt;4.545),(($AZ82-3.32)/1.225),AND($D82="AF 4.0 EP",$AZ82&gt;3.25,$AZ82&lt;4.325),(($AZ82-3.25)/1.075),AND($D82="AF 4.1 EP",$AZ82&gt;3.25,$AZ82&lt;4.445),(($AZ82-3.25)/1.195),AND($D82="AF 4.2 EP",$AZ82&gt;3.25,$AZ82&lt;4.545),(($AZ82-3.25)/1.295),AND($AZ82&gt;=4.325,OR($D82="AF 4.0 IP",$D82="AF 4.0 EP")),1,AND($AZ82&gt;=4.445,OR($D82="AF 4.1 IP",$D82="AF 4.1 EP")),1,AND($AZ82&gt;=4.545,OR($D82="AF 4.2 IP",$D82="AF 4.2 EP")),1)</f>
        <v/>
      </c>
      <c r="BD82" s="144" t="str" cm="1">
        <f t="array" ref="BD82">_xlfn.IFS($C82="","",AND(Datos!$P82="Balasto OK",$BB82=0.4),0.1,AND(Datos!$P82="Balasto OK",$BB82=0.3),0.08,AND(Datos!$P82="Balasto NOK",$BB82=0.4),0.2,AND(Datos!$P82="Balasto NOK",$BB82=0.3),0.15,AND(Datos!$P82="Placa",$BB82=0.4),1,AND(Datos!$P82="Placa",$BB82=0.3),0.08)</f>
        <v/>
      </c>
      <c r="BE82" s="145" t="str" cm="1">
        <f t="array" ref="BE82">_xlfn.IFS($C82="","",AND(Datos!$P82="Balasto OK",$BB82=0.4),0.6,AND(Datos!$P82="Balasto OK",$BB82=0.3),0.45,AND(Datos!$P82="Balasto NOK",$BB82=0.4),1,AND(Datos!$P82="Balasto NOK",$BB82=0.3),0.75,AND(Datos!$P82="Placa",$BB82=0.4),0.6,AND(Datos!$P82="Placa",$BB82=0.3),0.45)</f>
        <v/>
      </c>
      <c r="BF82" s="143" t="str" cm="1">
        <f t="array" ref="BF82">_xlfn.IFS($C82="","",AND($C82="Ibérico",Interno!$AM82="11"),((3.75/Datos!$K82)+0.015),AND($C82="Ibérico",Interno!$AM82="12"),((50/Datos!$K82)-0.17),AND($C82="Ibérico",Interno!$AM82="110"),0.015,AND($C82="Estándar",Interno!$AM82="21"),((3.75/Datos!$K82)+0.015),AND($C82="Estándar",Interno!$AM82="22"),((50/Datos!$K82)-0.17),AND($C82="Estándar",Interno!$AM82="210"),0.015)</f>
        <v/>
      </c>
      <c r="BG82" s="145" t="str" cm="1">
        <f t="array" ref="BG82">_xlfn.IFS($C82="","",AND($C82="Ibérico",Interno!$AM82="11"),((3.75/Datos!$K82)+0.015),AND($C82="Ibérico",Interno!$AM82="12"),((60/Datos!$K82)-0.21),AND($C82="Ibérico",Interno!$AM82="110"),0.015,AND($C82="Estándar",Interno!$AM82="21"),((3.75/Datos!$K82)+0.015),AND($C82="Estándar",Interno!$AM82="22"),((60/Datos!$K82)-0.21),AND($C82="Estándar",Interno!$AM82="210"),0.015)</f>
        <v/>
      </c>
      <c r="BH82" s="143" t="str">
        <f>IF($BA82="","",($BB82/Datos!$U82)*Datos!$AA82*$BA82)</f>
        <v/>
      </c>
      <c r="BI82" s="145" t="str">
        <f>IF($BA82="","",($BB82/Datos!$U82)*Datos!$AB82*$BA82)</f>
        <v/>
      </c>
      <c r="BJ82" s="143" t="str">
        <f>IF($AZ82="","",($AZ82/Datos!$U82)*Datos!$AF82)</f>
        <v/>
      </c>
      <c r="BK82" s="144" t="str">
        <f>IF($AZ82="","",($BB82/Datos!$U82)*Datos!$AF82*$BA82)</f>
        <v/>
      </c>
      <c r="BL82" s="144" t="str">
        <f>IF($AZ82="","",TAN(Datos!$AG82*(PI()/180))*$BA82)</f>
        <v/>
      </c>
      <c r="BM82" s="144" t="str">
        <f>IF($AZ82="","",TAN(Datos!$AH82*(PI()/180))*$BA82)</f>
        <v/>
      </c>
      <c r="BN82" s="144" t="str" cm="1">
        <f t="array" ref="BN82">_xlfn.IFS($AZ82="","",AND($G82&lt;&gt;"",Datos!$F82="Recta"),$BO82,$G82&lt;&gt;"",TAN($BD82*(PI()/180))*$BA82)</f>
        <v/>
      </c>
      <c r="BO82" s="145" t="str">
        <f t="shared" si="7"/>
        <v/>
      </c>
      <c r="BQ82" s="143" t="str" cm="1">
        <f t="array" ref="BQ82">_xlfn.IFS($D82="","",$D82="AF 4.0 IP",Maestro!$AC$6,$D82="AF 4.1 IP",Maestro!$AC$7,$D82="AF 4.2 IP",Maestro!$AC$8,$D82="AF 4.0 EP",Maestro!$AC$13,$D82="AF 4.1. IP",Maestro!$AC$14,$D82="AF 4.2 IP",Maestro!$AC$15)</f>
        <v/>
      </c>
      <c r="BR82" s="144" t="str" cm="1">
        <f t="array" ref="BR82">_xlfn.IFS($D82="","",$D82="AF 4.0 IP",Maestro!$AD$6,$D82="AF 4.1 IP",Maestro!$AD$7,$D82="AF 4.2 IP",Maestro!$AD$8,$D82="AF 4.0 EP",Maestro!$AD$13,$D82="AF 4.1. IP",Maestro!$AD$14,$D82="AF 4.2 IP",Maestro!$AD$15)</f>
        <v/>
      </c>
      <c r="BS82" s="144" t="str" cm="1">
        <f t="array" ref="BS82">_xlfn.IFS($D82="","",AND($D82&lt;&gt;"",OR(AND($C82="Ibérico",$BR82&lt;=3.32),AND($C82="Estándar",$BR82&lt;=3.25))),0.4,AND($D82="AF 4.0 IP",$BR82&gt;3.32,$BR82&lt;4.325),((7.34-$BR82)/10.05),AND($D82="AF 4.1 IP",$BR82&gt;3.32,$BR82&lt;4.445),((7.82-$BR82)/11.25),AND($D82="AF 4.2 IP",$BR82&gt;3.32,$BR82&lt;4.545),((8.22-$BR82)/12.25),AND($D82="AF 4.0 EP",$BR82&gt;3.25,$BR82&lt;4.325),((7.55-$BR82)/10.75),AND($D82="AF 4.1 EP",$BR82&gt;3.25,$BR82&lt;4.445),((8.03-$BR82)/11.95),AND($D82="AF 4.2 EP",$BR82&gt;3.25,$BR82&lt;4.545),((8.43-$BR82)/12.95),AND($BR82&gt;=4.325,OR($D82="AF 4.0 IP",$D82="AF 4.0 EP")),0.3,AND($BR82&gt;=4.445,OR($D82="AF 4.1 IP",$D82="AF 4.1 EP")),0.3,AND($BR82&gt;=4.545,OR($D82="AF 4.2 IP",$D82="AF 4.2 EP")),0.3)</f>
        <v/>
      </c>
      <c r="BT82" s="145" t="str" cm="1">
        <f t="array" ref="BT82">_xlfn.IFS($D82="","",AND($D82&lt;&gt;"",OR(AND($C82="Ibérico",$BR82&lt;=3.32),AND($C82="Estándar",$BR82&lt;=3.25))),0,AND($D82="AF 4.0 IP",$BR82&gt;3.32,$BR82&lt;4.325),(($BR82-3.32)/1.005),AND($D82="AF 4.1 IP",$BR82&gt;3.32,$BR82&lt;4.445),(($BR82-3.32)/1.125),AND($D82="AF 4.2 IP",$BR82&gt;3.32,$BR82&lt;4.545),(($BR82-3.32)/1.225),AND($D82="AF 4.0 EP",$BR82&gt;3.25,$BR82&lt;4.325),(($BR82-3.25)/1.075),AND($D82="AF 4.1 EP",$BR82&gt;3.25,$BR82&lt;4.445),(($BR82-3.25)/1.195),AND($D82="AF 4.2 EP",$BR82&gt;3.25,$BR82&lt;4.545),(($BR82-3.25)/1.295),AND($BR82&gt;=4.325,OR($D82="AF 4.0 IP",$D82="AF 4.0 EP")),1,AND($BR82&gt;=4.445,OR($D82="AF 4.1 IP",$D82="AF 4.1 EP")),1,AND($BR82&gt;=4.545,OR($D82="AF 4.2 IP",$D82="AF 4.2 EP")),1)</f>
        <v/>
      </c>
      <c r="BU82" s="143" t="str" cm="1">
        <f t="array" ref="BU82">_xlfn.IFS($C82="","",AND($C82="Ibérico",Interno!$AM82="11"),((3.75/Datos!$K82)+0.015),AND($C82="Ibérico",Interno!$AM82="12"),((50/Datos!$K82)-0.17),AND($C82="Ibérico",Interno!$AM82="110"),0.015,AND($C82="Estándar",Interno!$AM82="21"),((3.75/Datos!$K82)+0.015),AND($C82="Estándar",Interno!$AM82="22"),((50/Datos!$K82)-0.17),AND($C82="Estándar",Interno!$AM82="210"),0.015)</f>
        <v/>
      </c>
      <c r="BV82" s="145" t="str" cm="1">
        <f t="array" ref="BV82">_xlfn.IFS($C82="","",AND($C82="Ibérico",Interno!$AM82="11"),((3.75/Datos!$K82)+0.015),AND($C82="Ibérico",Interno!$AM82="12"),((60/Datos!$K82)-0.21),AND($C82="Ibérico",Interno!$AM82="110"),0.015,AND($C82="Estándar",Interno!$AM82="21"),((3.75/Datos!$K82)+0.015),AND($C82="Estándar",Interno!$AM82="22"),((60/Datos!$K82)-0.21),AND($C82="Estándar",Interno!$AM82="210"),0.015)</f>
        <v/>
      </c>
      <c r="BW82" s="146" t="str">
        <f>IF($BR82="","",($BR82/Datos!$U82)*Datos!$AF82)</f>
        <v/>
      </c>
    </row>
    <row r="83" spans="2:75" x14ac:dyDescent="0.35">
      <c r="B83" s="143" t="str">
        <f>IF(Datos!$B83="","",Datos!$B83)</f>
        <v/>
      </c>
      <c r="C83" s="144" t="str">
        <f>IF(Datos!$E83="","",Datos!$E83)</f>
        <v/>
      </c>
      <c r="D83" s="145" t="str">
        <f>IF(Datos!$J83="","",Datos!$J83)</f>
        <v/>
      </c>
      <c r="F83" s="143" t="str" cm="1">
        <f t="array" ref="F83">_xlfn.IFS($D83="","",$D83="AF 4.0 IP",Maestro!$W$6,$D83="AF 4.1 IP",Maestro!$W$7,$D83="AF 4.2 IP",Maestro!$W$8,$D83="AF 4.0 EP",Maestro!$W$13,$D83="AF 4.1. IP",Maestro!$W$14,$D83="AF 4.2 IP",Maestro!$W$15)</f>
        <v/>
      </c>
      <c r="G83" s="144" t="str" cm="1">
        <f t="array" ref="G83">_xlfn.IFS($D83="","",$D83="AF 4.0 IP",Maestro!$X$6,$D83="AF 4.1 IP",Maestro!$X$7,$D83="AF 4.2 IP",Maestro!$X$8,$D83="AF 4.0 EP",Maestro!$X$13,$D83="AF 4.1. IP",Maestro!$X$14,$D83="AF 4.2 IP",Maestro!$X$15)</f>
        <v/>
      </c>
      <c r="H83" s="144" t="str" cm="1">
        <f t="array" ref="H83">_xlfn.IFS(Datos!$V83="","",($G83-Datos!$V83)&lt;0,0,($G83-Datos!$V83)&gt;=0,($G83-Datos!$V83))</f>
        <v/>
      </c>
      <c r="I83" s="144" t="str" cm="1">
        <f t="array" ref="I83">_xlfn.IFS($D83="","",AND($D83&lt;&gt;"",OR(AND($C83="Ibérico",$G83&lt;=3.32),AND($C83="Estándar",$G83&lt;=3.25))),0.4,AND($D83="AF 4.0 IP",$G83&gt;3.32,$G83&lt;4.325),((7.34-$G83)/10.05),AND($D83="AF 4.1 IP",$G83&gt;3.32,$G83&lt;4.445),((7.82-$G83)/11.25),AND($D83="AF 4.2 IP",$G83&gt;3.32,$G83&lt;4.545),((8.22-$G83)/12.25),AND($D83="AF 4.0 EP",$G83&gt;3.25,$G83&lt;4.325),((7.55-$G83)/10.75),AND($D83="AF 4.1 EP",$G83&gt;3.25,$G83&lt;4.445),((8.03-$G83)/11.95),AND($D83="AF 4.2 EP",$G83&gt;3.25,$G83&lt;4.545),((8.43-$G83)/12.95),AND($G83&gt;=4.325,OR($D83="AF 4.0 IP",$D83="AF 4.0 EP")),0.3,AND($G83&gt;=4.445,OR($D83="AF 4.1 IP",$D83="AF 4.1 EP")),0.3,AND($G83&gt;=4.545,OR($D83="AF 4.2 IP",$D83="AF 4.2 EP")),0.3)</f>
        <v/>
      </c>
      <c r="J83" s="144" t="str" cm="1">
        <f t="array" ref="J83">_xlfn.IFS($D83="","",AND($D83&lt;&gt;"",OR(AND($C83="Ibérico",$G83&lt;=3.32),AND($C83="Estándar",$G83&lt;=3.25))),0,AND($D83="AF 4.0 IP",$G83&gt;3.32,$G83&lt;4.325),(($G83-3.32)/1.005),AND($D83="AF 4.1 IP",$G83&gt;3.32,$G83&lt;4.445),(($G83-3.32)/1.125),AND($D83="AF 4.2 IP",$G83&gt;3.32,$G83&lt;4.545),(($G83-3.32)/1.225),AND($D83="AF 4.0 EP",$G83&gt;3.25,$G83&lt;4.325),(($G83-3.25)/1.075),AND($D83="AF 4.1 EP",$G83&gt;3.25,$G83&lt;4.445),(($G83-3.25)/1.195),AND($D83="AF 4.2 EP",$G83&gt;3.25,$G83&lt;4.545),(($G83-3.25)/1.295),AND($G83&gt;=4.325,OR($D83="AF 4.0 IP",$D83="AF 4.0 EP")),1,AND($G83&gt;=4.445,OR($D83="AF 4.1 IP",$D83="AF 4.1 EP")),1,AND($G83&gt;=4.545,OR($D83="AF 4.2 IP",$D83="AF 4.2 EP")),1)</f>
        <v/>
      </c>
      <c r="K83" s="144" t="str" cm="1">
        <f t="array" ref="K83">_xlfn.IFS($C83="","",AND(Datos!$P83="Balasto OK",$I83=0.4),0.1,AND(Datos!$P83="Balasto OK",$I83=0.3),0.08,AND(Datos!$P83="Balasto NOK",$I83=0.4),0.2,AND(Datos!$P83="Balasto NOK",$I83=0.3),0.15,AND(Datos!$P83="Placa",$I83=0.4),1,AND(Datos!$P83="Placa",$I83=0.3),0.08)</f>
        <v/>
      </c>
      <c r="L83" s="145" t="str" cm="1">
        <f t="array" ref="L83">_xlfn.IFS($C83="","",AND(Datos!$P83="Balasto OK",$I83=0.4),0.6,AND(Datos!$P83="Balasto OK",$I83=0.3),0.45,AND(Datos!$P83="Balasto NOK",$I83=0.4),1,AND(Datos!$P83="Balasto NOK",$I83=0.3),0.75,AND(Datos!$P83="Placa",$I83=0.4),0.6,AND(Datos!$P83="Placa",$I83=0.3),0.45)</f>
        <v/>
      </c>
      <c r="M83" s="143" t="str" cm="1">
        <f t="array" ref="M83">_xlfn.IFS($C83="","",AND($C83="Ibérico",Interno!$AM83="11"),((3.75/Datos!$K83)+(16.25*$J83/Datos!$K83)+0.015),AND($C83="Ibérico",Interno!$AM83="12"),((50/Datos!$K83)+(0.065*$J83)-0.17),AND($C83="Ibérico",Interno!$AM83="110"),0.015,AND($C83="Estándar",Interno!$AM83="21"),((3.75/Datos!$K83)+(16.25*$J83/Datos!$K83)+0.015),AND($C83="Estándar",Interno!$AM83="22"),((50/Datos!$K83)+(0.065*$J83)-0.17),AND($C83="Estándar",Interno!$AM83="210"),0.015)</f>
        <v/>
      </c>
      <c r="N83" s="145" t="str" cm="1">
        <f t="array" ref="N83">_xlfn.IFS($C83="","",AND($C83="Ibérico",Interno!$AM83="11"),((3.75/Datos!$K83)+(16.25*$J83/Datos!$K83)+0.015),AND($C83="Ibérico",Interno!$AM83="12"),((60/Datos!$K83)+($J83*(0.105-(10/Datos!$K83)))-0.21),AND($C83="Ibérico",Interno!$AM83="110"),0.015,AND($C83="Estándar",Interno!$AM83="21"),((3.75/Datos!$K83)+(16.25*$J83/Datos!$K83)+0.015),AND($C83="Estándar",Interno!$AM83="22"),((60/Datos!$K83)+($J83*(0.105-(10/Datos!$K83)))-0.21),AND($C83="Estándar",Interno!$AM83="210"),0.015)</f>
        <v/>
      </c>
      <c r="O83" s="143" t="str">
        <f>IF($H83="","",($I83/Datos!$U83)*Datos!$AA83*$H83)</f>
        <v/>
      </c>
      <c r="P83" s="145" t="str">
        <f>IF($H83="","",($I83/Datos!$U83)*Datos!$AB83*$H83)</f>
        <v/>
      </c>
      <c r="Q83" s="143" t="str">
        <f>IF($F83="","",($I83/Datos!$U83)*Datos!$AA83*$F83)</f>
        <v/>
      </c>
      <c r="R83" s="145" t="str">
        <f>IF($F83="","",($I83/Datos!$U83)*Datos!$AB83*$F83)</f>
        <v/>
      </c>
      <c r="S83" s="143" t="str">
        <f>IF($G83="","",($G83/Datos!$U83)*Datos!$AF83)</f>
        <v/>
      </c>
      <c r="T83" s="144" t="str">
        <f>IF($G83="","",($I83/Datos!$U83)*Datos!$AF83*$H83)</f>
        <v/>
      </c>
      <c r="U83" s="144" t="str">
        <f>IF($G83="","",TAN(Datos!$AG83*(PI()/180))*$H83)</f>
        <v/>
      </c>
      <c r="V83" s="144" t="str">
        <f>IF($G83="","",TAN(Datos!$AH83*(PI()/180))*$H83)</f>
        <v/>
      </c>
      <c r="W83" s="144" t="str" cm="1">
        <f t="array" ref="W83">_xlfn.IFS($G83="","",AND($G83&lt;&gt;"",Datos!$F83="Recta"),$X83,$G83&lt;&gt;"",TAN($K83*(PI()/180))*$H83)</f>
        <v/>
      </c>
      <c r="X83" s="145" t="str">
        <f t="shared" si="4"/>
        <v/>
      </c>
      <c r="Y83" s="143" t="str">
        <f>IF($F83="","",-(Datos!$AF83/2)+($F83/Datos!$U83)*Datos!$AF83)</f>
        <v/>
      </c>
      <c r="Z83" s="144" t="str">
        <f>IF($F83="","",(Datos!$AF83/2)+($F83/Datos!$U83)*Datos!$AF83)</f>
        <v/>
      </c>
      <c r="AA83" s="144" t="str">
        <f>IF($F83="","",$I83*($F83/Datos!$U83)*Datos!$AF83)</f>
        <v/>
      </c>
      <c r="AB83" s="144" t="str">
        <f>IF($F83="","",TAN(Datos!$AG83*(PI()/180))*$F83)</f>
        <v/>
      </c>
      <c r="AC83" s="144" t="str">
        <f>IF($F83="","",TAN(Datos!$AH83*(PI()/180))*$F83)</f>
        <v/>
      </c>
      <c r="AD83" s="144" t="str" cm="1">
        <f t="array" ref="AD83">_xlfn.IFS($G83="","",AND($G83&lt;&gt;"",Datos!$F83="Recta"),$AE83,$G83&lt;&gt;"",TAN($L83*(PI()/180))*$F83)</f>
        <v/>
      </c>
      <c r="AE83" s="145" t="str">
        <f t="shared" si="5"/>
        <v/>
      </c>
      <c r="AG83" s="143" t="str" cm="1">
        <f t="array" ref="AG83">_xlfn.IFS($D83="","",$D83="AF 4.0 IP",Maestro!$Y$6,$D83="AF 4.1 IP",Maestro!$Y$7,$D83="AF 4.2 IP",Maestro!$Y$8,$D83="AF 4.0 EP",Maestro!$Y$13,$D83="AF 4.1. IP",Maestro!$Y$14,$D83="AF 4.2 IP",Maestro!$Y$15)</f>
        <v/>
      </c>
      <c r="AH83" s="144" t="str" cm="1">
        <f t="array" ref="AH83">_xlfn.IFS($D83="","",$D83="AF 4.0 IP",Maestro!$Z$6,$D83="AF 4.1 IP",Maestro!$Z$7,$D83="AF 4.2 IP",Maestro!$Z$8,$D83="AF 4.0 EP",Maestro!$Z$13,$D83="AF 4.1. IP",Maestro!$Z$14,$D83="AF 4.2 IP",Maestro!$Z$15)</f>
        <v/>
      </c>
      <c r="AI83" s="144" t="str" cm="1">
        <f t="array" ref="AI83">_xlfn.IFS(Datos!$V83="","",($AH83-Datos!$V83)&lt;0,0,($AH83-Datos!$V83)&gt;=0,($AH83-Datos!$V83))</f>
        <v/>
      </c>
      <c r="AJ83" s="144" t="str" cm="1">
        <f t="array" ref="AJ83">_xlfn.IFS($D83="","",AND($D83&lt;&gt;"",OR(AND($C83="Ibérico",$AH83&lt;=3.32),AND($C83="Estándar",$AH83&lt;=3.25))),0.4,AND($D83="AF 4.0 IP",$AH83&gt;3.32,$AH83&lt;4.325),((7.34-$AH83)/10.05),AND($D83="AF 4.1 IP",$AH83&gt;3.32,$AH83&lt;4.445),((7.82-$AH83)/11.25),AND($D83="AF 4.2 IP",$AH83&gt;3.32,$AH83&lt;4.545),((8.22-$AH83)/12.25),AND($D83="AF 4.0 EP",$AH83&gt;3.25,$AH83&lt;4.325),((7.55-$AH83)/10.75),AND($D83="AF 4.1 EP",$AH83&gt;3.25,$AH83&lt;4.445),((8.03-$AH83)/11.95),AND($D83="AF 4.2 EP",$AH83&gt;3.25,$AH83&lt;4.545),((8.43-$AH83)/12.95),AND($AH83&gt;=4.325,OR($D83="AF 4.0 IP",$D83="AF 4.0 EP")),0.3,AND($AH83&gt;=4.445,OR($D83="AF 4.1 IP",$D83="AF 4.1 EP")),0.3,AND($AH83&gt;=4.545,OR($D83="AF 4.2 IP",$D83="AF 4.2 EP")),0.3)</f>
        <v/>
      </c>
      <c r="AK83" s="144" t="str" cm="1">
        <f t="array" ref="AK83">_xlfn.IFS($D83="","",AND($D83&lt;&gt;"",OR(AND($C83="Ibérico",$AH83&lt;=3.32),AND($C83="Estándar",$AH83&lt;=3.25))),0,AND($D83="AF 4.0 IP",$AH83&gt;3.32,$AH83&lt;4.325),(($AH83-3.32)/1.005),AND($D83="AF 4.1 IP",$AH83&gt;3.32,$AH83&lt;4.445),(($AH83-3.32)/1.125),AND($D83="AF 4.2 IP",$AH83&gt;3.32,$AH83&lt;4.545),(($AH83-3.32)/1.225),AND($D83="AF 4.0 EP",$AH83&gt;3.25,$AH83&lt;4.325),(($AH83-3.25)/1.075),AND($D83="AF 4.1 EP",$AH83&gt;3.25,$AH83&lt;4.445),(($AH83-3.25)/1.195),AND($D83="AF 4.2 EP",$AH83&gt;3.25,$AH83&lt;4.545),(($AH83-3.25)/1.295),AND($AH83&gt;=4.325,OR($D83="AF 4.0 IP",$D83="AF 4.0 EP")),1,AND($AH83&gt;=4.445,OR($D83="AF 4.1 IP",$D83="AF 4.1 EP")),1,AND($AH83&gt;=4.545,OR($D83="AF 4.2 IP",$D83="AF 4.2 EP")),1)</f>
        <v/>
      </c>
      <c r="AL83" s="144" t="str" cm="1">
        <f t="array" ref="AL83">_xlfn.IFS($C83="","",AND(Datos!$P83="Balasto OK",$AJ83=0.4),0.1,AND(Datos!$P83="Balasto OK",$AJ83=0.3),0.08,AND(Datos!$P83="Balasto NOK",$AJ83=0.4),0.2,AND(Datos!$P83="Balasto NOK",$AJ83=0.3),0.15,AND(Datos!$P83="Placa",$AJ83=0.4),1,AND(Datos!$P83="Placa",$AJ83=0.3),0.08)</f>
        <v/>
      </c>
      <c r="AM83" s="145" t="str" cm="1">
        <f t="array" ref="AM83">_xlfn.IFS($C83="","",AND(Datos!$P83="Balasto OK",$AJ83=0.4),0.6,AND(Datos!$P83="Balasto OK",$AJ83=0.3),0.45,AND(Datos!$P83="Balasto NOK",$AJ83=0.4),1,AND(Datos!$P83="Balasto NOK",$AJ83=0.3),0.75,AND(Datos!$P83="Placa",$AJ83=0.4),0.6,AND(Datos!$P83="Placa",$AJ83=0.3),0.45)</f>
        <v/>
      </c>
      <c r="AN83" s="143" t="str" cm="1">
        <f t="array" ref="AN83">_xlfn.IFS($C83="","",AND($C83="Ibérico",Interno!$AM83="11"),((3.75/Datos!$K83)+0.015),AND($C83="Ibérico",Interno!$AM83="12"),((50/Datos!$K83)-0.17),AND($C83="Ibérico",Interno!$AM83="110"),0.015,AND($C83="Estándar",Interno!$AM83="21"),((3.75/Datos!$K83)+0.015),AND($C83="Estándar",Interno!$AM83="22"),((50/Datos!$K83)-0.17),AND($C83="Estándar",Interno!$AM83="210"),0.015)</f>
        <v/>
      </c>
      <c r="AO83" s="145" t="str" cm="1">
        <f t="array" ref="AO83">_xlfn.IFS($C83="","",AND($C83="Ibérico",Interno!$AM83="11"),((3.75/Datos!$K83)+0.015),AND($C83="Ibérico",Interno!$AM83="12"),((60/Datos!$K83)-0.21),AND($C83="Ibérico",Interno!$AM83="110"),0.015,AND($C83="Estándar",Interno!$AM83="21"),((3.75/Datos!$K83)+0.015),AND($C83="Estándar",Interno!$AM83="22"),((60/Datos!$K83)-0.21),AND($C83="Estándar",Interno!$AM83="210"),0.015)</f>
        <v/>
      </c>
      <c r="AP83" s="143" t="str">
        <f>IF($AI83="","",($AJ83/Datos!$U83)*Datos!$AA83*$AI83)</f>
        <v/>
      </c>
      <c r="AQ83" s="145" t="str">
        <f>IF($AI83="","",($AJ83/Datos!$U83)*Datos!$AB83*$AI83)</f>
        <v/>
      </c>
      <c r="AR83" s="143" t="str">
        <f>IF($AH83="","",($AH83/Datos!$U83)*Datos!$AF83)</f>
        <v/>
      </c>
      <c r="AS83" s="144" t="str">
        <f>IF($AH83="","",($AJ83/Datos!$U83)*Datos!$AF83*$AI83)</f>
        <v/>
      </c>
      <c r="AT83" s="144" t="str">
        <f>IF($AH83="","",TAN(Datos!$AG83*(PI()/180))*$AI83)</f>
        <v/>
      </c>
      <c r="AU83" s="144" t="str">
        <f>IF($AH83="","",TAN(Datos!$AH83*(PI()/180))*$AI83)</f>
        <v/>
      </c>
      <c r="AV83" s="144" t="str" cm="1">
        <f t="array" ref="AV83">_xlfn.IFS($AH83="","",AND($G83&lt;&gt;"",Datos!$F83="Recta"),$AW83,$G83&lt;&gt;"",TAN($AL83*(PI()/180))*$AI83)</f>
        <v/>
      </c>
      <c r="AW83" s="145" t="str">
        <f t="shared" si="6"/>
        <v/>
      </c>
      <c r="AY83" s="143" t="str" cm="1">
        <f t="array" ref="AY83">_xlfn.IFS($D83="","",$D83="AF 4.0 IP",Maestro!$AA$6,$D83="AF 4.1 IP",Maestro!$AA$7,$D83="AF 4.2 IP",Maestro!$AA$8,$D83="AF 4.0 EP",Maestro!$AA$13,$D83="AF 4.1. IP",Maestro!$AA$14,$D83="AF 4.2 IP",Maestro!$AA$15)</f>
        <v/>
      </c>
      <c r="AZ83" s="144" t="str" cm="1">
        <f t="array" ref="AZ83">_xlfn.IFS($D83="","",$D83="AF 4.0 IP",Maestro!$AB$6,$D83="AF 4.1 IP",Maestro!$AB$7,$D83="AF 4.2 IP",Maestro!$AB$8,$D83="AF 4.0 EP",Maestro!$AB$13,$D83="AF 4.1. IP",Maestro!$AB$14,$D83="AF 4.2 IP",Maestro!$AB$15)</f>
        <v/>
      </c>
      <c r="BA83" s="144" t="str" cm="1">
        <f t="array" ref="BA83">_xlfn.IFS(Datos!$V83="","",($AZ83-Datos!$V83)&lt;0,0,($AZ83-Datos!$V83)&gt;=0,($AZ83-Datos!$V83))</f>
        <v/>
      </c>
      <c r="BB83" s="144" t="str" cm="1">
        <f t="array" ref="BB83">_xlfn.IFS($D83="","",AND($D83&lt;&gt;"",OR(AND($C83="Ibérico",$AZ83&lt;=3.32),AND($C83="Estándar",$AZ83&lt;=3.25))),0.4,AND($D83="AF 4.0 IP",$AZ83&gt;3.32,$AZ83&lt;4.325),((7.34-$AZ83)/10.05),AND($D83="AF 4.1 IP",$AZ83&gt;3.32,$AZ83&lt;4.445),((7.82-$AZ83)/11.25),AND($D83="AF 4.2 IP",$AZ83&gt;3.32,$AZ83&lt;4.545),((8.22-$AZ83)/12.25),AND($D83="AF 4.0 EP",$AZ83&gt;3.25,$AZ83&lt;4.325),((7.55-$AZ83)/10.75),AND($D83="AF 4.1 EP",$AZ83&gt;3.25,$AZ83&lt;4.445),((8.03-$AZ83)/11.95),AND($D83="AF 4.2 EP",$AZ83&gt;3.25,$AZ83&lt;4.545),((8.43-$AZ83)/12.95),AND($AZ83&gt;=4.325,OR($D83="AF 4.0 IP",$D83="AF 4.0 EP")),0.3,AND($AZ83&gt;=4.445,OR($D83="AF 4.1 IP",$D83="AF 4.1 EP")),0.3,AND($AZ83&gt;=4.545,OR($D83="AF 4.2 IP",$D83="AF 4.2 EP")),0.3)</f>
        <v/>
      </c>
      <c r="BC83" s="144" t="str" cm="1">
        <f t="array" ref="BC83">_xlfn.IFS($D83="","",AND($D83&lt;&gt;"",OR(AND($C83="Ibérico",$AZ83&lt;=3.32),AND($C83="Estándar",$AZ83&lt;=3.25))),0,AND($D83="AF 4.0 IP",$AZ83&gt;3.32,$AZ83&lt;4.325),(($AZ83-3.32)/1.005),AND($D83="AF 4.1 IP",$AZ83&gt;3.32,$AZ83&lt;4.445),(($AZ83-3.32)/1.125),AND($D83="AF 4.2 IP",$AZ83&gt;3.32,$AZ83&lt;4.545),(($AZ83-3.32)/1.225),AND($D83="AF 4.0 EP",$AZ83&gt;3.25,$AZ83&lt;4.325),(($AZ83-3.25)/1.075),AND($D83="AF 4.1 EP",$AZ83&gt;3.25,$AZ83&lt;4.445),(($AZ83-3.25)/1.195),AND($D83="AF 4.2 EP",$AZ83&gt;3.25,$AZ83&lt;4.545),(($AZ83-3.25)/1.295),AND($AZ83&gt;=4.325,OR($D83="AF 4.0 IP",$D83="AF 4.0 EP")),1,AND($AZ83&gt;=4.445,OR($D83="AF 4.1 IP",$D83="AF 4.1 EP")),1,AND($AZ83&gt;=4.545,OR($D83="AF 4.2 IP",$D83="AF 4.2 EP")),1)</f>
        <v/>
      </c>
      <c r="BD83" s="144" t="str" cm="1">
        <f t="array" ref="BD83">_xlfn.IFS($C83="","",AND(Datos!$P83="Balasto OK",$BB83=0.4),0.1,AND(Datos!$P83="Balasto OK",$BB83=0.3),0.08,AND(Datos!$P83="Balasto NOK",$BB83=0.4),0.2,AND(Datos!$P83="Balasto NOK",$BB83=0.3),0.15,AND(Datos!$P83="Placa",$BB83=0.4),1,AND(Datos!$P83="Placa",$BB83=0.3),0.08)</f>
        <v/>
      </c>
      <c r="BE83" s="145" t="str" cm="1">
        <f t="array" ref="BE83">_xlfn.IFS($C83="","",AND(Datos!$P83="Balasto OK",$BB83=0.4),0.6,AND(Datos!$P83="Balasto OK",$BB83=0.3),0.45,AND(Datos!$P83="Balasto NOK",$BB83=0.4),1,AND(Datos!$P83="Balasto NOK",$BB83=0.3),0.75,AND(Datos!$P83="Placa",$BB83=0.4),0.6,AND(Datos!$P83="Placa",$BB83=0.3),0.45)</f>
        <v/>
      </c>
      <c r="BF83" s="143" t="str" cm="1">
        <f t="array" ref="BF83">_xlfn.IFS($C83="","",AND($C83="Ibérico",Interno!$AM83="11"),((3.75/Datos!$K83)+0.015),AND($C83="Ibérico",Interno!$AM83="12"),((50/Datos!$K83)-0.17),AND($C83="Ibérico",Interno!$AM83="110"),0.015,AND($C83="Estándar",Interno!$AM83="21"),((3.75/Datos!$K83)+0.015),AND($C83="Estándar",Interno!$AM83="22"),((50/Datos!$K83)-0.17),AND($C83="Estándar",Interno!$AM83="210"),0.015)</f>
        <v/>
      </c>
      <c r="BG83" s="145" t="str" cm="1">
        <f t="array" ref="BG83">_xlfn.IFS($C83="","",AND($C83="Ibérico",Interno!$AM83="11"),((3.75/Datos!$K83)+0.015),AND($C83="Ibérico",Interno!$AM83="12"),((60/Datos!$K83)-0.21),AND($C83="Ibérico",Interno!$AM83="110"),0.015,AND($C83="Estándar",Interno!$AM83="21"),((3.75/Datos!$K83)+0.015),AND($C83="Estándar",Interno!$AM83="22"),((60/Datos!$K83)-0.21),AND($C83="Estándar",Interno!$AM83="210"),0.015)</f>
        <v/>
      </c>
      <c r="BH83" s="143" t="str">
        <f>IF($BA83="","",($BB83/Datos!$U83)*Datos!$AA83*$BA83)</f>
        <v/>
      </c>
      <c r="BI83" s="145" t="str">
        <f>IF($BA83="","",($BB83/Datos!$U83)*Datos!$AB83*$BA83)</f>
        <v/>
      </c>
      <c r="BJ83" s="143" t="str">
        <f>IF($AZ83="","",($AZ83/Datos!$U83)*Datos!$AF83)</f>
        <v/>
      </c>
      <c r="BK83" s="144" t="str">
        <f>IF($AZ83="","",($BB83/Datos!$U83)*Datos!$AF83*$BA83)</f>
        <v/>
      </c>
      <c r="BL83" s="144" t="str">
        <f>IF($AZ83="","",TAN(Datos!$AG83*(PI()/180))*$BA83)</f>
        <v/>
      </c>
      <c r="BM83" s="144" t="str">
        <f>IF($AZ83="","",TAN(Datos!$AH83*(PI()/180))*$BA83)</f>
        <v/>
      </c>
      <c r="BN83" s="144" t="str" cm="1">
        <f t="array" ref="BN83">_xlfn.IFS($AZ83="","",AND($G83&lt;&gt;"",Datos!$F83="Recta"),$BO83,$G83&lt;&gt;"",TAN($BD83*(PI()/180))*$BA83)</f>
        <v/>
      </c>
      <c r="BO83" s="145" t="str">
        <f t="shared" si="7"/>
        <v/>
      </c>
      <c r="BQ83" s="143" t="str" cm="1">
        <f t="array" ref="BQ83">_xlfn.IFS($D83="","",$D83="AF 4.0 IP",Maestro!$AC$6,$D83="AF 4.1 IP",Maestro!$AC$7,$D83="AF 4.2 IP",Maestro!$AC$8,$D83="AF 4.0 EP",Maestro!$AC$13,$D83="AF 4.1. IP",Maestro!$AC$14,$D83="AF 4.2 IP",Maestro!$AC$15)</f>
        <v/>
      </c>
      <c r="BR83" s="144" t="str" cm="1">
        <f t="array" ref="BR83">_xlfn.IFS($D83="","",$D83="AF 4.0 IP",Maestro!$AD$6,$D83="AF 4.1 IP",Maestro!$AD$7,$D83="AF 4.2 IP",Maestro!$AD$8,$D83="AF 4.0 EP",Maestro!$AD$13,$D83="AF 4.1. IP",Maestro!$AD$14,$D83="AF 4.2 IP",Maestro!$AD$15)</f>
        <v/>
      </c>
      <c r="BS83" s="144" t="str" cm="1">
        <f t="array" ref="BS83">_xlfn.IFS($D83="","",AND($D83&lt;&gt;"",OR(AND($C83="Ibérico",$BR83&lt;=3.32),AND($C83="Estándar",$BR83&lt;=3.25))),0.4,AND($D83="AF 4.0 IP",$BR83&gt;3.32,$BR83&lt;4.325),((7.34-$BR83)/10.05),AND($D83="AF 4.1 IP",$BR83&gt;3.32,$BR83&lt;4.445),((7.82-$BR83)/11.25),AND($D83="AF 4.2 IP",$BR83&gt;3.32,$BR83&lt;4.545),((8.22-$BR83)/12.25),AND($D83="AF 4.0 EP",$BR83&gt;3.25,$BR83&lt;4.325),((7.55-$BR83)/10.75),AND($D83="AF 4.1 EP",$BR83&gt;3.25,$BR83&lt;4.445),((8.03-$BR83)/11.95),AND($D83="AF 4.2 EP",$BR83&gt;3.25,$BR83&lt;4.545),((8.43-$BR83)/12.95),AND($BR83&gt;=4.325,OR($D83="AF 4.0 IP",$D83="AF 4.0 EP")),0.3,AND($BR83&gt;=4.445,OR($D83="AF 4.1 IP",$D83="AF 4.1 EP")),0.3,AND($BR83&gt;=4.545,OR($D83="AF 4.2 IP",$D83="AF 4.2 EP")),0.3)</f>
        <v/>
      </c>
      <c r="BT83" s="145" t="str" cm="1">
        <f t="array" ref="BT83">_xlfn.IFS($D83="","",AND($D83&lt;&gt;"",OR(AND($C83="Ibérico",$BR83&lt;=3.32),AND($C83="Estándar",$BR83&lt;=3.25))),0,AND($D83="AF 4.0 IP",$BR83&gt;3.32,$BR83&lt;4.325),(($BR83-3.32)/1.005),AND($D83="AF 4.1 IP",$BR83&gt;3.32,$BR83&lt;4.445),(($BR83-3.32)/1.125),AND($D83="AF 4.2 IP",$BR83&gt;3.32,$BR83&lt;4.545),(($BR83-3.32)/1.225),AND($D83="AF 4.0 EP",$BR83&gt;3.25,$BR83&lt;4.325),(($BR83-3.25)/1.075),AND($D83="AF 4.1 EP",$BR83&gt;3.25,$BR83&lt;4.445),(($BR83-3.25)/1.195),AND($D83="AF 4.2 EP",$BR83&gt;3.25,$BR83&lt;4.545),(($BR83-3.25)/1.295),AND($BR83&gt;=4.325,OR($D83="AF 4.0 IP",$D83="AF 4.0 EP")),1,AND($BR83&gt;=4.445,OR($D83="AF 4.1 IP",$D83="AF 4.1 EP")),1,AND($BR83&gt;=4.545,OR($D83="AF 4.2 IP",$D83="AF 4.2 EP")),1)</f>
        <v/>
      </c>
      <c r="BU83" s="143" t="str" cm="1">
        <f t="array" ref="BU83">_xlfn.IFS($C83="","",AND($C83="Ibérico",Interno!$AM83="11"),((3.75/Datos!$K83)+0.015),AND($C83="Ibérico",Interno!$AM83="12"),((50/Datos!$K83)-0.17),AND($C83="Ibérico",Interno!$AM83="110"),0.015,AND($C83="Estándar",Interno!$AM83="21"),((3.75/Datos!$K83)+0.015),AND($C83="Estándar",Interno!$AM83="22"),((50/Datos!$K83)-0.17),AND($C83="Estándar",Interno!$AM83="210"),0.015)</f>
        <v/>
      </c>
      <c r="BV83" s="145" t="str" cm="1">
        <f t="array" ref="BV83">_xlfn.IFS($C83="","",AND($C83="Ibérico",Interno!$AM83="11"),((3.75/Datos!$K83)+0.015),AND($C83="Ibérico",Interno!$AM83="12"),((60/Datos!$K83)-0.21),AND($C83="Ibérico",Interno!$AM83="110"),0.015,AND($C83="Estándar",Interno!$AM83="21"),((3.75/Datos!$K83)+0.015),AND($C83="Estándar",Interno!$AM83="22"),((60/Datos!$K83)-0.21),AND($C83="Estándar",Interno!$AM83="210"),0.015)</f>
        <v/>
      </c>
      <c r="BW83" s="146" t="str">
        <f>IF($BR83="","",($BR83/Datos!$U83)*Datos!$AF83)</f>
        <v/>
      </c>
    </row>
    <row r="84" spans="2:75" x14ac:dyDescent="0.35">
      <c r="B84" s="143" t="str">
        <f>IF(Datos!$B84="","",Datos!$B84)</f>
        <v/>
      </c>
      <c r="C84" s="144" t="str">
        <f>IF(Datos!$E84="","",Datos!$E84)</f>
        <v/>
      </c>
      <c r="D84" s="145" t="str">
        <f>IF(Datos!$J84="","",Datos!$J84)</f>
        <v/>
      </c>
      <c r="F84" s="143" t="str" cm="1">
        <f t="array" ref="F84">_xlfn.IFS($D84="","",$D84="AF 4.0 IP",Maestro!$W$6,$D84="AF 4.1 IP",Maestro!$W$7,$D84="AF 4.2 IP",Maestro!$W$8,$D84="AF 4.0 EP",Maestro!$W$13,$D84="AF 4.1. IP",Maestro!$W$14,$D84="AF 4.2 IP",Maestro!$W$15)</f>
        <v/>
      </c>
      <c r="G84" s="144" t="str" cm="1">
        <f t="array" ref="G84">_xlfn.IFS($D84="","",$D84="AF 4.0 IP",Maestro!$X$6,$D84="AF 4.1 IP",Maestro!$X$7,$D84="AF 4.2 IP",Maestro!$X$8,$D84="AF 4.0 EP",Maestro!$X$13,$D84="AF 4.1. IP",Maestro!$X$14,$D84="AF 4.2 IP",Maestro!$X$15)</f>
        <v/>
      </c>
      <c r="H84" s="144" t="str" cm="1">
        <f t="array" ref="H84">_xlfn.IFS(Datos!$V84="","",($G84-Datos!$V84)&lt;0,0,($G84-Datos!$V84)&gt;=0,($G84-Datos!$V84))</f>
        <v/>
      </c>
      <c r="I84" s="144" t="str" cm="1">
        <f t="array" ref="I84">_xlfn.IFS($D84="","",AND($D84&lt;&gt;"",OR(AND($C84="Ibérico",$G84&lt;=3.32),AND($C84="Estándar",$G84&lt;=3.25))),0.4,AND($D84="AF 4.0 IP",$G84&gt;3.32,$G84&lt;4.325),((7.34-$G84)/10.05),AND($D84="AF 4.1 IP",$G84&gt;3.32,$G84&lt;4.445),((7.82-$G84)/11.25),AND($D84="AF 4.2 IP",$G84&gt;3.32,$G84&lt;4.545),((8.22-$G84)/12.25),AND($D84="AF 4.0 EP",$G84&gt;3.25,$G84&lt;4.325),((7.55-$G84)/10.75),AND($D84="AF 4.1 EP",$G84&gt;3.25,$G84&lt;4.445),((8.03-$G84)/11.95),AND($D84="AF 4.2 EP",$G84&gt;3.25,$G84&lt;4.545),((8.43-$G84)/12.95),AND($G84&gt;=4.325,OR($D84="AF 4.0 IP",$D84="AF 4.0 EP")),0.3,AND($G84&gt;=4.445,OR($D84="AF 4.1 IP",$D84="AF 4.1 EP")),0.3,AND($G84&gt;=4.545,OR($D84="AF 4.2 IP",$D84="AF 4.2 EP")),0.3)</f>
        <v/>
      </c>
      <c r="J84" s="144" t="str" cm="1">
        <f t="array" ref="J84">_xlfn.IFS($D84="","",AND($D84&lt;&gt;"",OR(AND($C84="Ibérico",$G84&lt;=3.32),AND($C84="Estándar",$G84&lt;=3.25))),0,AND($D84="AF 4.0 IP",$G84&gt;3.32,$G84&lt;4.325),(($G84-3.32)/1.005),AND($D84="AF 4.1 IP",$G84&gt;3.32,$G84&lt;4.445),(($G84-3.32)/1.125),AND($D84="AF 4.2 IP",$G84&gt;3.32,$G84&lt;4.545),(($G84-3.32)/1.225),AND($D84="AF 4.0 EP",$G84&gt;3.25,$G84&lt;4.325),(($G84-3.25)/1.075),AND($D84="AF 4.1 EP",$G84&gt;3.25,$G84&lt;4.445),(($G84-3.25)/1.195),AND($D84="AF 4.2 EP",$G84&gt;3.25,$G84&lt;4.545),(($G84-3.25)/1.295),AND($G84&gt;=4.325,OR($D84="AF 4.0 IP",$D84="AF 4.0 EP")),1,AND($G84&gt;=4.445,OR($D84="AF 4.1 IP",$D84="AF 4.1 EP")),1,AND($G84&gt;=4.545,OR($D84="AF 4.2 IP",$D84="AF 4.2 EP")),1)</f>
        <v/>
      </c>
      <c r="K84" s="144" t="str" cm="1">
        <f t="array" ref="K84">_xlfn.IFS($C84="","",AND(Datos!$P84="Balasto OK",$I84=0.4),0.1,AND(Datos!$P84="Balasto OK",$I84=0.3),0.08,AND(Datos!$P84="Balasto NOK",$I84=0.4),0.2,AND(Datos!$P84="Balasto NOK",$I84=0.3),0.15,AND(Datos!$P84="Placa",$I84=0.4),1,AND(Datos!$P84="Placa",$I84=0.3),0.08)</f>
        <v/>
      </c>
      <c r="L84" s="145" t="str" cm="1">
        <f t="array" ref="L84">_xlfn.IFS($C84="","",AND(Datos!$P84="Balasto OK",$I84=0.4),0.6,AND(Datos!$P84="Balasto OK",$I84=0.3),0.45,AND(Datos!$P84="Balasto NOK",$I84=0.4),1,AND(Datos!$P84="Balasto NOK",$I84=0.3),0.75,AND(Datos!$P84="Placa",$I84=0.4),0.6,AND(Datos!$P84="Placa",$I84=0.3),0.45)</f>
        <v/>
      </c>
      <c r="M84" s="143" t="str" cm="1">
        <f t="array" ref="M84">_xlfn.IFS($C84="","",AND($C84="Ibérico",Interno!$AM84="11"),((3.75/Datos!$K84)+(16.25*$J84/Datos!$K84)+0.015),AND($C84="Ibérico",Interno!$AM84="12"),((50/Datos!$K84)+(0.065*$J84)-0.17),AND($C84="Ibérico",Interno!$AM84="110"),0.015,AND($C84="Estándar",Interno!$AM84="21"),((3.75/Datos!$K84)+(16.25*$J84/Datos!$K84)+0.015),AND($C84="Estándar",Interno!$AM84="22"),((50/Datos!$K84)+(0.065*$J84)-0.17),AND($C84="Estándar",Interno!$AM84="210"),0.015)</f>
        <v/>
      </c>
      <c r="N84" s="145" t="str" cm="1">
        <f t="array" ref="N84">_xlfn.IFS($C84="","",AND($C84="Ibérico",Interno!$AM84="11"),((3.75/Datos!$K84)+(16.25*$J84/Datos!$K84)+0.015),AND($C84="Ibérico",Interno!$AM84="12"),((60/Datos!$K84)+($J84*(0.105-(10/Datos!$K84)))-0.21),AND($C84="Ibérico",Interno!$AM84="110"),0.015,AND($C84="Estándar",Interno!$AM84="21"),((3.75/Datos!$K84)+(16.25*$J84/Datos!$K84)+0.015),AND($C84="Estándar",Interno!$AM84="22"),((60/Datos!$K84)+($J84*(0.105-(10/Datos!$K84)))-0.21),AND($C84="Estándar",Interno!$AM84="210"),0.015)</f>
        <v/>
      </c>
      <c r="O84" s="143" t="str">
        <f>IF($H84="","",($I84/Datos!$U84)*Datos!$AA84*$H84)</f>
        <v/>
      </c>
      <c r="P84" s="145" t="str">
        <f>IF($H84="","",($I84/Datos!$U84)*Datos!$AB84*$H84)</f>
        <v/>
      </c>
      <c r="Q84" s="143" t="str">
        <f>IF($F84="","",($I84/Datos!$U84)*Datos!$AA84*$F84)</f>
        <v/>
      </c>
      <c r="R84" s="145" t="str">
        <f>IF($F84="","",($I84/Datos!$U84)*Datos!$AB84*$F84)</f>
        <v/>
      </c>
      <c r="S84" s="143" t="str">
        <f>IF($G84="","",($G84/Datos!$U84)*Datos!$AF84)</f>
        <v/>
      </c>
      <c r="T84" s="144" t="str">
        <f>IF($G84="","",($I84/Datos!$U84)*Datos!$AF84*$H84)</f>
        <v/>
      </c>
      <c r="U84" s="144" t="str">
        <f>IF($G84="","",TAN(Datos!$AG84*(PI()/180))*$H84)</f>
        <v/>
      </c>
      <c r="V84" s="144" t="str">
        <f>IF($G84="","",TAN(Datos!$AH84*(PI()/180))*$H84)</f>
        <v/>
      </c>
      <c r="W84" s="144" t="str" cm="1">
        <f t="array" ref="W84">_xlfn.IFS($G84="","",AND($G84&lt;&gt;"",Datos!$F84="Recta"),$X84,$G84&lt;&gt;"",TAN($K84*(PI()/180))*$H84)</f>
        <v/>
      </c>
      <c r="X84" s="145" t="str">
        <f t="shared" si="4"/>
        <v/>
      </c>
      <c r="Y84" s="143" t="str">
        <f>IF($F84="","",-(Datos!$AF84/2)+($F84/Datos!$U84)*Datos!$AF84)</f>
        <v/>
      </c>
      <c r="Z84" s="144" t="str">
        <f>IF($F84="","",(Datos!$AF84/2)+($F84/Datos!$U84)*Datos!$AF84)</f>
        <v/>
      </c>
      <c r="AA84" s="144" t="str">
        <f>IF($F84="","",$I84*($F84/Datos!$U84)*Datos!$AF84)</f>
        <v/>
      </c>
      <c r="AB84" s="144" t="str">
        <f>IF($F84="","",TAN(Datos!$AG84*(PI()/180))*$F84)</f>
        <v/>
      </c>
      <c r="AC84" s="144" t="str">
        <f>IF($F84="","",TAN(Datos!$AH84*(PI()/180))*$F84)</f>
        <v/>
      </c>
      <c r="AD84" s="144" t="str" cm="1">
        <f t="array" ref="AD84">_xlfn.IFS($G84="","",AND($G84&lt;&gt;"",Datos!$F84="Recta"),$AE84,$G84&lt;&gt;"",TAN($L84*(PI()/180))*$F84)</f>
        <v/>
      </c>
      <c r="AE84" s="145" t="str">
        <f t="shared" si="5"/>
        <v/>
      </c>
      <c r="AG84" s="143" t="str" cm="1">
        <f t="array" ref="AG84">_xlfn.IFS($D84="","",$D84="AF 4.0 IP",Maestro!$Y$6,$D84="AF 4.1 IP",Maestro!$Y$7,$D84="AF 4.2 IP",Maestro!$Y$8,$D84="AF 4.0 EP",Maestro!$Y$13,$D84="AF 4.1. IP",Maestro!$Y$14,$D84="AF 4.2 IP",Maestro!$Y$15)</f>
        <v/>
      </c>
      <c r="AH84" s="144" t="str" cm="1">
        <f t="array" ref="AH84">_xlfn.IFS($D84="","",$D84="AF 4.0 IP",Maestro!$Z$6,$D84="AF 4.1 IP",Maestro!$Z$7,$D84="AF 4.2 IP",Maestro!$Z$8,$D84="AF 4.0 EP",Maestro!$Z$13,$D84="AF 4.1. IP",Maestro!$Z$14,$D84="AF 4.2 IP",Maestro!$Z$15)</f>
        <v/>
      </c>
      <c r="AI84" s="144" t="str" cm="1">
        <f t="array" ref="AI84">_xlfn.IFS(Datos!$V84="","",($AH84-Datos!$V84)&lt;0,0,($AH84-Datos!$V84)&gt;=0,($AH84-Datos!$V84))</f>
        <v/>
      </c>
      <c r="AJ84" s="144" t="str" cm="1">
        <f t="array" ref="AJ84">_xlfn.IFS($D84="","",AND($D84&lt;&gt;"",OR(AND($C84="Ibérico",$AH84&lt;=3.32),AND($C84="Estándar",$AH84&lt;=3.25))),0.4,AND($D84="AF 4.0 IP",$AH84&gt;3.32,$AH84&lt;4.325),((7.34-$AH84)/10.05),AND($D84="AF 4.1 IP",$AH84&gt;3.32,$AH84&lt;4.445),((7.82-$AH84)/11.25),AND($D84="AF 4.2 IP",$AH84&gt;3.32,$AH84&lt;4.545),((8.22-$AH84)/12.25),AND($D84="AF 4.0 EP",$AH84&gt;3.25,$AH84&lt;4.325),((7.55-$AH84)/10.75),AND($D84="AF 4.1 EP",$AH84&gt;3.25,$AH84&lt;4.445),((8.03-$AH84)/11.95),AND($D84="AF 4.2 EP",$AH84&gt;3.25,$AH84&lt;4.545),((8.43-$AH84)/12.95),AND($AH84&gt;=4.325,OR($D84="AF 4.0 IP",$D84="AF 4.0 EP")),0.3,AND($AH84&gt;=4.445,OR($D84="AF 4.1 IP",$D84="AF 4.1 EP")),0.3,AND($AH84&gt;=4.545,OR($D84="AF 4.2 IP",$D84="AF 4.2 EP")),0.3)</f>
        <v/>
      </c>
      <c r="AK84" s="144" t="str" cm="1">
        <f t="array" ref="AK84">_xlfn.IFS($D84="","",AND($D84&lt;&gt;"",OR(AND($C84="Ibérico",$AH84&lt;=3.32),AND($C84="Estándar",$AH84&lt;=3.25))),0,AND($D84="AF 4.0 IP",$AH84&gt;3.32,$AH84&lt;4.325),(($AH84-3.32)/1.005),AND($D84="AF 4.1 IP",$AH84&gt;3.32,$AH84&lt;4.445),(($AH84-3.32)/1.125),AND($D84="AF 4.2 IP",$AH84&gt;3.32,$AH84&lt;4.545),(($AH84-3.32)/1.225),AND($D84="AF 4.0 EP",$AH84&gt;3.25,$AH84&lt;4.325),(($AH84-3.25)/1.075),AND($D84="AF 4.1 EP",$AH84&gt;3.25,$AH84&lt;4.445),(($AH84-3.25)/1.195),AND($D84="AF 4.2 EP",$AH84&gt;3.25,$AH84&lt;4.545),(($AH84-3.25)/1.295),AND($AH84&gt;=4.325,OR($D84="AF 4.0 IP",$D84="AF 4.0 EP")),1,AND($AH84&gt;=4.445,OR($D84="AF 4.1 IP",$D84="AF 4.1 EP")),1,AND($AH84&gt;=4.545,OR($D84="AF 4.2 IP",$D84="AF 4.2 EP")),1)</f>
        <v/>
      </c>
      <c r="AL84" s="144" t="str" cm="1">
        <f t="array" ref="AL84">_xlfn.IFS($C84="","",AND(Datos!$P84="Balasto OK",$AJ84=0.4),0.1,AND(Datos!$P84="Balasto OK",$AJ84=0.3),0.08,AND(Datos!$P84="Balasto NOK",$AJ84=0.4),0.2,AND(Datos!$P84="Balasto NOK",$AJ84=0.3),0.15,AND(Datos!$P84="Placa",$AJ84=0.4),1,AND(Datos!$P84="Placa",$AJ84=0.3),0.08)</f>
        <v/>
      </c>
      <c r="AM84" s="145" t="str" cm="1">
        <f t="array" ref="AM84">_xlfn.IFS($C84="","",AND(Datos!$P84="Balasto OK",$AJ84=0.4),0.6,AND(Datos!$P84="Balasto OK",$AJ84=0.3),0.45,AND(Datos!$P84="Balasto NOK",$AJ84=0.4),1,AND(Datos!$P84="Balasto NOK",$AJ84=0.3),0.75,AND(Datos!$P84="Placa",$AJ84=0.4),0.6,AND(Datos!$P84="Placa",$AJ84=0.3),0.45)</f>
        <v/>
      </c>
      <c r="AN84" s="143" t="str" cm="1">
        <f t="array" ref="AN84">_xlfn.IFS($C84="","",AND($C84="Ibérico",Interno!$AM84="11"),((3.75/Datos!$K84)+0.015),AND($C84="Ibérico",Interno!$AM84="12"),((50/Datos!$K84)-0.17),AND($C84="Ibérico",Interno!$AM84="110"),0.015,AND($C84="Estándar",Interno!$AM84="21"),((3.75/Datos!$K84)+0.015),AND($C84="Estándar",Interno!$AM84="22"),((50/Datos!$K84)-0.17),AND($C84="Estándar",Interno!$AM84="210"),0.015)</f>
        <v/>
      </c>
      <c r="AO84" s="145" t="str" cm="1">
        <f t="array" ref="AO84">_xlfn.IFS($C84="","",AND($C84="Ibérico",Interno!$AM84="11"),((3.75/Datos!$K84)+0.015),AND($C84="Ibérico",Interno!$AM84="12"),((60/Datos!$K84)-0.21),AND($C84="Ibérico",Interno!$AM84="110"),0.015,AND($C84="Estándar",Interno!$AM84="21"),((3.75/Datos!$K84)+0.015),AND($C84="Estándar",Interno!$AM84="22"),((60/Datos!$K84)-0.21),AND($C84="Estándar",Interno!$AM84="210"),0.015)</f>
        <v/>
      </c>
      <c r="AP84" s="143" t="str">
        <f>IF($AI84="","",($AJ84/Datos!$U84)*Datos!$AA84*$AI84)</f>
        <v/>
      </c>
      <c r="AQ84" s="145" t="str">
        <f>IF($AI84="","",($AJ84/Datos!$U84)*Datos!$AB84*$AI84)</f>
        <v/>
      </c>
      <c r="AR84" s="143" t="str">
        <f>IF($AH84="","",($AH84/Datos!$U84)*Datos!$AF84)</f>
        <v/>
      </c>
      <c r="AS84" s="144" t="str">
        <f>IF($AH84="","",($AJ84/Datos!$U84)*Datos!$AF84*$AI84)</f>
        <v/>
      </c>
      <c r="AT84" s="144" t="str">
        <f>IF($AH84="","",TAN(Datos!$AG84*(PI()/180))*$AI84)</f>
        <v/>
      </c>
      <c r="AU84" s="144" t="str">
        <f>IF($AH84="","",TAN(Datos!$AH84*(PI()/180))*$AI84)</f>
        <v/>
      </c>
      <c r="AV84" s="144" t="str" cm="1">
        <f t="array" ref="AV84">_xlfn.IFS($AH84="","",AND($G84&lt;&gt;"",Datos!$F84="Recta"),$AW84,$G84&lt;&gt;"",TAN($AL84*(PI()/180))*$AI84)</f>
        <v/>
      </c>
      <c r="AW84" s="145" t="str">
        <f t="shared" si="6"/>
        <v/>
      </c>
      <c r="AY84" s="143" t="str" cm="1">
        <f t="array" ref="AY84">_xlfn.IFS($D84="","",$D84="AF 4.0 IP",Maestro!$AA$6,$D84="AF 4.1 IP",Maestro!$AA$7,$D84="AF 4.2 IP",Maestro!$AA$8,$D84="AF 4.0 EP",Maestro!$AA$13,$D84="AF 4.1. IP",Maestro!$AA$14,$D84="AF 4.2 IP",Maestro!$AA$15)</f>
        <v/>
      </c>
      <c r="AZ84" s="144" t="str" cm="1">
        <f t="array" ref="AZ84">_xlfn.IFS($D84="","",$D84="AF 4.0 IP",Maestro!$AB$6,$D84="AF 4.1 IP",Maestro!$AB$7,$D84="AF 4.2 IP",Maestro!$AB$8,$D84="AF 4.0 EP",Maestro!$AB$13,$D84="AF 4.1. IP",Maestro!$AB$14,$D84="AF 4.2 IP",Maestro!$AB$15)</f>
        <v/>
      </c>
      <c r="BA84" s="144" t="str" cm="1">
        <f t="array" ref="BA84">_xlfn.IFS(Datos!$V84="","",($AZ84-Datos!$V84)&lt;0,0,($AZ84-Datos!$V84)&gt;=0,($AZ84-Datos!$V84))</f>
        <v/>
      </c>
      <c r="BB84" s="144" t="str" cm="1">
        <f t="array" ref="BB84">_xlfn.IFS($D84="","",AND($D84&lt;&gt;"",OR(AND($C84="Ibérico",$AZ84&lt;=3.32),AND($C84="Estándar",$AZ84&lt;=3.25))),0.4,AND($D84="AF 4.0 IP",$AZ84&gt;3.32,$AZ84&lt;4.325),((7.34-$AZ84)/10.05),AND($D84="AF 4.1 IP",$AZ84&gt;3.32,$AZ84&lt;4.445),((7.82-$AZ84)/11.25),AND($D84="AF 4.2 IP",$AZ84&gt;3.32,$AZ84&lt;4.545),((8.22-$AZ84)/12.25),AND($D84="AF 4.0 EP",$AZ84&gt;3.25,$AZ84&lt;4.325),((7.55-$AZ84)/10.75),AND($D84="AF 4.1 EP",$AZ84&gt;3.25,$AZ84&lt;4.445),((8.03-$AZ84)/11.95),AND($D84="AF 4.2 EP",$AZ84&gt;3.25,$AZ84&lt;4.545),((8.43-$AZ84)/12.95),AND($AZ84&gt;=4.325,OR($D84="AF 4.0 IP",$D84="AF 4.0 EP")),0.3,AND($AZ84&gt;=4.445,OR($D84="AF 4.1 IP",$D84="AF 4.1 EP")),0.3,AND($AZ84&gt;=4.545,OR($D84="AF 4.2 IP",$D84="AF 4.2 EP")),0.3)</f>
        <v/>
      </c>
      <c r="BC84" s="144" t="str" cm="1">
        <f t="array" ref="BC84">_xlfn.IFS($D84="","",AND($D84&lt;&gt;"",OR(AND($C84="Ibérico",$AZ84&lt;=3.32),AND($C84="Estándar",$AZ84&lt;=3.25))),0,AND($D84="AF 4.0 IP",$AZ84&gt;3.32,$AZ84&lt;4.325),(($AZ84-3.32)/1.005),AND($D84="AF 4.1 IP",$AZ84&gt;3.32,$AZ84&lt;4.445),(($AZ84-3.32)/1.125),AND($D84="AF 4.2 IP",$AZ84&gt;3.32,$AZ84&lt;4.545),(($AZ84-3.32)/1.225),AND($D84="AF 4.0 EP",$AZ84&gt;3.25,$AZ84&lt;4.325),(($AZ84-3.25)/1.075),AND($D84="AF 4.1 EP",$AZ84&gt;3.25,$AZ84&lt;4.445),(($AZ84-3.25)/1.195),AND($D84="AF 4.2 EP",$AZ84&gt;3.25,$AZ84&lt;4.545),(($AZ84-3.25)/1.295),AND($AZ84&gt;=4.325,OR($D84="AF 4.0 IP",$D84="AF 4.0 EP")),1,AND($AZ84&gt;=4.445,OR($D84="AF 4.1 IP",$D84="AF 4.1 EP")),1,AND($AZ84&gt;=4.545,OR($D84="AF 4.2 IP",$D84="AF 4.2 EP")),1)</f>
        <v/>
      </c>
      <c r="BD84" s="144" t="str" cm="1">
        <f t="array" ref="BD84">_xlfn.IFS($C84="","",AND(Datos!$P84="Balasto OK",$BB84=0.4),0.1,AND(Datos!$P84="Balasto OK",$BB84=0.3),0.08,AND(Datos!$P84="Balasto NOK",$BB84=0.4),0.2,AND(Datos!$P84="Balasto NOK",$BB84=0.3),0.15,AND(Datos!$P84="Placa",$BB84=0.4),1,AND(Datos!$P84="Placa",$BB84=0.3),0.08)</f>
        <v/>
      </c>
      <c r="BE84" s="145" t="str" cm="1">
        <f t="array" ref="BE84">_xlfn.IFS($C84="","",AND(Datos!$P84="Balasto OK",$BB84=0.4),0.6,AND(Datos!$P84="Balasto OK",$BB84=0.3),0.45,AND(Datos!$P84="Balasto NOK",$BB84=0.4),1,AND(Datos!$P84="Balasto NOK",$BB84=0.3),0.75,AND(Datos!$P84="Placa",$BB84=0.4),0.6,AND(Datos!$P84="Placa",$BB84=0.3),0.45)</f>
        <v/>
      </c>
      <c r="BF84" s="143" t="str" cm="1">
        <f t="array" ref="BF84">_xlfn.IFS($C84="","",AND($C84="Ibérico",Interno!$AM84="11"),((3.75/Datos!$K84)+0.015),AND($C84="Ibérico",Interno!$AM84="12"),((50/Datos!$K84)-0.17),AND($C84="Ibérico",Interno!$AM84="110"),0.015,AND($C84="Estándar",Interno!$AM84="21"),((3.75/Datos!$K84)+0.015),AND($C84="Estándar",Interno!$AM84="22"),((50/Datos!$K84)-0.17),AND($C84="Estándar",Interno!$AM84="210"),0.015)</f>
        <v/>
      </c>
      <c r="BG84" s="145" t="str" cm="1">
        <f t="array" ref="BG84">_xlfn.IFS($C84="","",AND($C84="Ibérico",Interno!$AM84="11"),((3.75/Datos!$K84)+0.015),AND($C84="Ibérico",Interno!$AM84="12"),((60/Datos!$K84)-0.21),AND($C84="Ibérico",Interno!$AM84="110"),0.015,AND($C84="Estándar",Interno!$AM84="21"),((3.75/Datos!$K84)+0.015),AND($C84="Estándar",Interno!$AM84="22"),((60/Datos!$K84)-0.21),AND($C84="Estándar",Interno!$AM84="210"),0.015)</f>
        <v/>
      </c>
      <c r="BH84" s="143" t="str">
        <f>IF($BA84="","",($BB84/Datos!$U84)*Datos!$AA84*$BA84)</f>
        <v/>
      </c>
      <c r="BI84" s="145" t="str">
        <f>IF($BA84="","",($BB84/Datos!$U84)*Datos!$AB84*$BA84)</f>
        <v/>
      </c>
      <c r="BJ84" s="143" t="str">
        <f>IF($AZ84="","",($AZ84/Datos!$U84)*Datos!$AF84)</f>
        <v/>
      </c>
      <c r="BK84" s="144" t="str">
        <f>IF($AZ84="","",($BB84/Datos!$U84)*Datos!$AF84*$BA84)</f>
        <v/>
      </c>
      <c r="BL84" s="144" t="str">
        <f>IF($AZ84="","",TAN(Datos!$AG84*(PI()/180))*$BA84)</f>
        <v/>
      </c>
      <c r="BM84" s="144" t="str">
        <f>IF($AZ84="","",TAN(Datos!$AH84*(PI()/180))*$BA84)</f>
        <v/>
      </c>
      <c r="BN84" s="144" t="str" cm="1">
        <f t="array" ref="BN84">_xlfn.IFS($AZ84="","",AND($G84&lt;&gt;"",Datos!$F84="Recta"),$BO84,$G84&lt;&gt;"",TAN($BD84*(PI()/180))*$BA84)</f>
        <v/>
      </c>
      <c r="BO84" s="145" t="str">
        <f t="shared" si="7"/>
        <v/>
      </c>
      <c r="BQ84" s="143" t="str" cm="1">
        <f t="array" ref="BQ84">_xlfn.IFS($D84="","",$D84="AF 4.0 IP",Maestro!$AC$6,$D84="AF 4.1 IP",Maestro!$AC$7,$D84="AF 4.2 IP",Maestro!$AC$8,$D84="AF 4.0 EP",Maestro!$AC$13,$D84="AF 4.1. IP",Maestro!$AC$14,$D84="AF 4.2 IP",Maestro!$AC$15)</f>
        <v/>
      </c>
      <c r="BR84" s="144" t="str" cm="1">
        <f t="array" ref="BR84">_xlfn.IFS($D84="","",$D84="AF 4.0 IP",Maestro!$AD$6,$D84="AF 4.1 IP",Maestro!$AD$7,$D84="AF 4.2 IP",Maestro!$AD$8,$D84="AF 4.0 EP",Maestro!$AD$13,$D84="AF 4.1. IP",Maestro!$AD$14,$D84="AF 4.2 IP",Maestro!$AD$15)</f>
        <v/>
      </c>
      <c r="BS84" s="144" t="str" cm="1">
        <f t="array" ref="BS84">_xlfn.IFS($D84="","",AND($D84&lt;&gt;"",OR(AND($C84="Ibérico",$BR84&lt;=3.32),AND($C84="Estándar",$BR84&lt;=3.25))),0.4,AND($D84="AF 4.0 IP",$BR84&gt;3.32,$BR84&lt;4.325),((7.34-$BR84)/10.05),AND($D84="AF 4.1 IP",$BR84&gt;3.32,$BR84&lt;4.445),((7.82-$BR84)/11.25),AND($D84="AF 4.2 IP",$BR84&gt;3.32,$BR84&lt;4.545),((8.22-$BR84)/12.25),AND($D84="AF 4.0 EP",$BR84&gt;3.25,$BR84&lt;4.325),((7.55-$BR84)/10.75),AND($D84="AF 4.1 EP",$BR84&gt;3.25,$BR84&lt;4.445),((8.03-$BR84)/11.95),AND($D84="AF 4.2 EP",$BR84&gt;3.25,$BR84&lt;4.545),((8.43-$BR84)/12.95),AND($BR84&gt;=4.325,OR($D84="AF 4.0 IP",$D84="AF 4.0 EP")),0.3,AND($BR84&gt;=4.445,OR($D84="AF 4.1 IP",$D84="AF 4.1 EP")),0.3,AND($BR84&gt;=4.545,OR($D84="AF 4.2 IP",$D84="AF 4.2 EP")),0.3)</f>
        <v/>
      </c>
      <c r="BT84" s="145" t="str" cm="1">
        <f t="array" ref="BT84">_xlfn.IFS($D84="","",AND($D84&lt;&gt;"",OR(AND($C84="Ibérico",$BR84&lt;=3.32),AND($C84="Estándar",$BR84&lt;=3.25))),0,AND($D84="AF 4.0 IP",$BR84&gt;3.32,$BR84&lt;4.325),(($BR84-3.32)/1.005),AND($D84="AF 4.1 IP",$BR84&gt;3.32,$BR84&lt;4.445),(($BR84-3.32)/1.125),AND($D84="AF 4.2 IP",$BR84&gt;3.32,$BR84&lt;4.545),(($BR84-3.32)/1.225),AND($D84="AF 4.0 EP",$BR84&gt;3.25,$BR84&lt;4.325),(($BR84-3.25)/1.075),AND($D84="AF 4.1 EP",$BR84&gt;3.25,$BR84&lt;4.445),(($BR84-3.25)/1.195),AND($D84="AF 4.2 EP",$BR84&gt;3.25,$BR84&lt;4.545),(($BR84-3.25)/1.295),AND($BR84&gt;=4.325,OR($D84="AF 4.0 IP",$D84="AF 4.0 EP")),1,AND($BR84&gt;=4.445,OR($D84="AF 4.1 IP",$D84="AF 4.1 EP")),1,AND($BR84&gt;=4.545,OR($D84="AF 4.2 IP",$D84="AF 4.2 EP")),1)</f>
        <v/>
      </c>
      <c r="BU84" s="143" t="str" cm="1">
        <f t="array" ref="BU84">_xlfn.IFS($C84="","",AND($C84="Ibérico",Interno!$AM84="11"),((3.75/Datos!$K84)+0.015),AND($C84="Ibérico",Interno!$AM84="12"),((50/Datos!$K84)-0.17),AND($C84="Ibérico",Interno!$AM84="110"),0.015,AND($C84="Estándar",Interno!$AM84="21"),((3.75/Datos!$K84)+0.015),AND($C84="Estándar",Interno!$AM84="22"),((50/Datos!$K84)-0.17),AND($C84="Estándar",Interno!$AM84="210"),0.015)</f>
        <v/>
      </c>
      <c r="BV84" s="145" t="str" cm="1">
        <f t="array" ref="BV84">_xlfn.IFS($C84="","",AND($C84="Ibérico",Interno!$AM84="11"),((3.75/Datos!$K84)+0.015),AND($C84="Ibérico",Interno!$AM84="12"),((60/Datos!$K84)-0.21),AND($C84="Ibérico",Interno!$AM84="110"),0.015,AND($C84="Estándar",Interno!$AM84="21"),((3.75/Datos!$K84)+0.015),AND($C84="Estándar",Interno!$AM84="22"),((60/Datos!$K84)-0.21),AND($C84="Estándar",Interno!$AM84="210"),0.015)</f>
        <v/>
      </c>
      <c r="BW84" s="146" t="str">
        <f>IF($BR84="","",($BR84/Datos!$U84)*Datos!$AF84)</f>
        <v/>
      </c>
    </row>
    <row r="85" spans="2:75" x14ac:dyDescent="0.35">
      <c r="B85" s="143" t="str">
        <f>IF(Datos!$B85="","",Datos!$B85)</f>
        <v/>
      </c>
      <c r="C85" s="144" t="str">
        <f>IF(Datos!$E85="","",Datos!$E85)</f>
        <v/>
      </c>
      <c r="D85" s="145" t="str">
        <f>IF(Datos!$J85="","",Datos!$J85)</f>
        <v/>
      </c>
      <c r="F85" s="143" t="str" cm="1">
        <f t="array" ref="F85">_xlfn.IFS($D85="","",$D85="AF 4.0 IP",Maestro!$W$6,$D85="AF 4.1 IP",Maestro!$W$7,$D85="AF 4.2 IP",Maestro!$W$8,$D85="AF 4.0 EP",Maestro!$W$13,$D85="AF 4.1. IP",Maestro!$W$14,$D85="AF 4.2 IP",Maestro!$W$15)</f>
        <v/>
      </c>
      <c r="G85" s="144" t="str" cm="1">
        <f t="array" ref="G85">_xlfn.IFS($D85="","",$D85="AF 4.0 IP",Maestro!$X$6,$D85="AF 4.1 IP",Maestro!$X$7,$D85="AF 4.2 IP",Maestro!$X$8,$D85="AF 4.0 EP",Maestro!$X$13,$D85="AF 4.1. IP",Maestro!$X$14,$D85="AF 4.2 IP",Maestro!$X$15)</f>
        <v/>
      </c>
      <c r="H85" s="144" t="str" cm="1">
        <f t="array" ref="H85">_xlfn.IFS(Datos!$V85="","",($G85-Datos!$V85)&lt;0,0,($G85-Datos!$V85)&gt;=0,($G85-Datos!$V85))</f>
        <v/>
      </c>
      <c r="I85" s="144" t="str" cm="1">
        <f t="array" ref="I85">_xlfn.IFS($D85="","",AND($D85&lt;&gt;"",OR(AND($C85="Ibérico",$G85&lt;=3.32),AND($C85="Estándar",$G85&lt;=3.25))),0.4,AND($D85="AF 4.0 IP",$G85&gt;3.32,$G85&lt;4.325),((7.34-$G85)/10.05),AND($D85="AF 4.1 IP",$G85&gt;3.32,$G85&lt;4.445),((7.82-$G85)/11.25),AND($D85="AF 4.2 IP",$G85&gt;3.32,$G85&lt;4.545),((8.22-$G85)/12.25),AND($D85="AF 4.0 EP",$G85&gt;3.25,$G85&lt;4.325),((7.55-$G85)/10.75),AND($D85="AF 4.1 EP",$G85&gt;3.25,$G85&lt;4.445),((8.03-$G85)/11.95),AND($D85="AF 4.2 EP",$G85&gt;3.25,$G85&lt;4.545),((8.43-$G85)/12.95),AND($G85&gt;=4.325,OR($D85="AF 4.0 IP",$D85="AF 4.0 EP")),0.3,AND($G85&gt;=4.445,OR($D85="AF 4.1 IP",$D85="AF 4.1 EP")),0.3,AND($G85&gt;=4.545,OR($D85="AF 4.2 IP",$D85="AF 4.2 EP")),0.3)</f>
        <v/>
      </c>
      <c r="J85" s="144" t="str" cm="1">
        <f t="array" ref="J85">_xlfn.IFS($D85="","",AND($D85&lt;&gt;"",OR(AND($C85="Ibérico",$G85&lt;=3.32),AND($C85="Estándar",$G85&lt;=3.25))),0,AND($D85="AF 4.0 IP",$G85&gt;3.32,$G85&lt;4.325),(($G85-3.32)/1.005),AND($D85="AF 4.1 IP",$G85&gt;3.32,$G85&lt;4.445),(($G85-3.32)/1.125),AND($D85="AF 4.2 IP",$G85&gt;3.32,$G85&lt;4.545),(($G85-3.32)/1.225),AND($D85="AF 4.0 EP",$G85&gt;3.25,$G85&lt;4.325),(($G85-3.25)/1.075),AND($D85="AF 4.1 EP",$G85&gt;3.25,$G85&lt;4.445),(($G85-3.25)/1.195),AND($D85="AF 4.2 EP",$G85&gt;3.25,$G85&lt;4.545),(($G85-3.25)/1.295),AND($G85&gt;=4.325,OR($D85="AF 4.0 IP",$D85="AF 4.0 EP")),1,AND($G85&gt;=4.445,OR($D85="AF 4.1 IP",$D85="AF 4.1 EP")),1,AND($G85&gt;=4.545,OR($D85="AF 4.2 IP",$D85="AF 4.2 EP")),1)</f>
        <v/>
      </c>
      <c r="K85" s="144" t="str" cm="1">
        <f t="array" ref="K85">_xlfn.IFS($C85="","",AND(Datos!$P85="Balasto OK",$I85=0.4),0.1,AND(Datos!$P85="Balasto OK",$I85=0.3),0.08,AND(Datos!$P85="Balasto NOK",$I85=0.4),0.2,AND(Datos!$P85="Balasto NOK",$I85=0.3),0.15,AND(Datos!$P85="Placa",$I85=0.4),1,AND(Datos!$P85="Placa",$I85=0.3),0.08)</f>
        <v/>
      </c>
      <c r="L85" s="145" t="str" cm="1">
        <f t="array" ref="L85">_xlfn.IFS($C85="","",AND(Datos!$P85="Balasto OK",$I85=0.4),0.6,AND(Datos!$P85="Balasto OK",$I85=0.3),0.45,AND(Datos!$P85="Balasto NOK",$I85=0.4),1,AND(Datos!$P85="Balasto NOK",$I85=0.3),0.75,AND(Datos!$P85="Placa",$I85=0.4),0.6,AND(Datos!$P85="Placa",$I85=0.3),0.45)</f>
        <v/>
      </c>
      <c r="M85" s="143" t="str" cm="1">
        <f t="array" ref="M85">_xlfn.IFS($C85="","",AND($C85="Ibérico",Interno!$AM85="11"),((3.75/Datos!$K85)+(16.25*$J85/Datos!$K85)+0.015),AND($C85="Ibérico",Interno!$AM85="12"),((50/Datos!$K85)+(0.065*$J85)-0.17),AND($C85="Ibérico",Interno!$AM85="110"),0.015,AND($C85="Estándar",Interno!$AM85="21"),((3.75/Datos!$K85)+(16.25*$J85/Datos!$K85)+0.015),AND($C85="Estándar",Interno!$AM85="22"),((50/Datos!$K85)+(0.065*$J85)-0.17),AND($C85="Estándar",Interno!$AM85="210"),0.015)</f>
        <v/>
      </c>
      <c r="N85" s="145" t="str" cm="1">
        <f t="array" ref="N85">_xlfn.IFS($C85="","",AND($C85="Ibérico",Interno!$AM85="11"),((3.75/Datos!$K85)+(16.25*$J85/Datos!$K85)+0.015),AND($C85="Ibérico",Interno!$AM85="12"),((60/Datos!$K85)+($J85*(0.105-(10/Datos!$K85)))-0.21),AND($C85="Ibérico",Interno!$AM85="110"),0.015,AND($C85="Estándar",Interno!$AM85="21"),((3.75/Datos!$K85)+(16.25*$J85/Datos!$K85)+0.015),AND($C85="Estándar",Interno!$AM85="22"),((60/Datos!$K85)+($J85*(0.105-(10/Datos!$K85)))-0.21),AND($C85="Estándar",Interno!$AM85="210"),0.015)</f>
        <v/>
      </c>
      <c r="O85" s="143" t="str">
        <f>IF($H85="","",($I85/Datos!$U85)*Datos!$AA85*$H85)</f>
        <v/>
      </c>
      <c r="P85" s="145" t="str">
        <f>IF($H85="","",($I85/Datos!$U85)*Datos!$AB85*$H85)</f>
        <v/>
      </c>
      <c r="Q85" s="143" t="str">
        <f>IF($F85="","",($I85/Datos!$U85)*Datos!$AA85*$F85)</f>
        <v/>
      </c>
      <c r="R85" s="145" t="str">
        <f>IF($F85="","",($I85/Datos!$U85)*Datos!$AB85*$F85)</f>
        <v/>
      </c>
      <c r="S85" s="143" t="str">
        <f>IF($G85="","",($G85/Datos!$U85)*Datos!$AF85)</f>
        <v/>
      </c>
      <c r="T85" s="144" t="str">
        <f>IF($G85="","",($I85/Datos!$U85)*Datos!$AF85*$H85)</f>
        <v/>
      </c>
      <c r="U85" s="144" t="str">
        <f>IF($G85="","",TAN(Datos!$AG85*(PI()/180))*$H85)</f>
        <v/>
      </c>
      <c r="V85" s="144" t="str">
        <f>IF($G85="","",TAN(Datos!$AH85*(PI()/180))*$H85)</f>
        <v/>
      </c>
      <c r="W85" s="144" t="str" cm="1">
        <f t="array" ref="W85">_xlfn.IFS($G85="","",AND($G85&lt;&gt;"",Datos!$F85="Recta"),$X85,$G85&lt;&gt;"",TAN($K85*(PI()/180))*$H85)</f>
        <v/>
      </c>
      <c r="X85" s="145" t="str">
        <f t="shared" si="4"/>
        <v/>
      </c>
      <c r="Y85" s="143" t="str">
        <f>IF($F85="","",-(Datos!$AF85/2)+($F85/Datos!$U85)*Datos!$AF85)</f>
        <v/>
      </c>
      <c r="Z85" s="144" t="str">
        <f>IF($F85="","",(Datos!$AF85/2)+($F85/Datos!$U85)*Datos!$AF85)</f>
        <v/>
      </c>
      <c r="AA85" s="144" t="str">
        <f>IF($F85="","",$I85*($F85/Datos!$U85)*Datos!$AF85)</f>
        <v/>
      </c>
      <c r="AB85" s="144" t="str">
        <f>IF($F85="","",TAN(Datos!$AG85*(PI()/180))*$F85)</f>
        <v/>
      </c>
      <c r="AC85" s="144" t="str">
        <f>IF($F85="","",TAN(Datos!$AH85*(PI()/180))*$F85)</f>
        <v/>
      </c>
      <c r="AD85" s="144" t="str" cm="1">
        <f t="array" ref="AD85">_xlfn.IFS($G85="","",AND($G85&lt;&gt;"",Datos!$F85="Recta"),$AE85,$G85&lt;&gt;"",TAN($L85*(PI()/180))*$F85)</f>
        <v/>
      </c>
      <c r="AE85" s="145" t="str">
        <f t="shared" si="5"/>
        <v/>
      </c>
      <c r="AG85" s="143" t="str" cm="1">
        <f t="array" ref="AG85">_xlfn.IFS($D85="","",$D85="AF 4.0 IP",Maestro!$Y$6,$D85="AF 4.1 IP",Maestro!$Y$7,$D85="AF 4.2 IP",Maestro!$Y$8,$D85="AF 4.0 EP",Maestro!$Y$13,$D85="AF 4.1. IP",Maestro!$Y$14,$D85="AF 4.2 IP",Maestro!$Y$15)</f>
        <v/>
      </c>
      <c r="AH85" s="144" t="str" cm="1">
        <f t="array" ref="AH85">_xlfn.IFS($D85="","",$D85="AF 4.0 IP",Maestro!$Z$6,$D85="AF 4.1 IP",Maestro!$Z$7,$D85="AF 4.2 IP",Maestro!$Z$8,$D85="AF 4.0 EP",Maestro!$Z$13,$D85="AF 4.1. IP",Maestro!$Z$14,$D85="AF 4.2 IP",Maestro!$Z$15)</f>
        <v/>
      </c>
      <c r="AI85" s="144" t="str" cm="1">
        <f t="array" ref="AI85">_xlfn.IFS(Datos!$V85="","",($AH85-Datos!$V85)&lt;0,0,($AH85-Datos!$V85)&gt;=0,($AH85-Datos!$V85))</f>
        <v/>
      </c>
      <c r="AJ85" s="144" t="str" cm="1">
        <f t="array" ref="AJ85">_xlfn.IFS($D85="","",AND($D85&lt;&gt;"",OR(AND($C85="Ibérico",$AH85&lt;=3.32),AND($C85="Estándar",$AH85&lt;=3.25))),0.4,AND($D85="AF 4.0 IP",$AH85&gt;3.32,$AH85&lt;4.325),((7.34-$AH85)/10.05),AND($D85="AF 4.1 IP",$AH85&gt;3.32,$AH85&lt;4.445),((7.82-$AH85)/11.25),AND($D85="AF 4.2 IP",$AH85&gt;3.32,$AH85&lt;4.545),((8.22-$AH85)/12.25),AND($D85="AF 4.0 EP",$AH85&gt;3.25,$AH85&lt;4.325),((7.55-$AH85)/10.75),AND($D85="AF 4.1 EP",$AH85&gt;3.25,$AH85&lt;4.445),((8.03-$AH85)/11.95),AND($D85="AF 4.2 EP",$AH85&gt;3.25,$AH85&lt;4.545),((8.43-$AH85)/12.95),AND($AH85&gt;=4.325,OR($D85="AF 4.0 IP",$D85="AF 4.0 EP")),0.3,AND($AH85&gt;=4.445,OR($D85="AF 4.1 IP",$D85="AF 4.1 EP")),0.3,AND($AH85&gt;=4.545,OR($D85="AF 4.2 IP",$D85="AF 4.2 EP")),0.3)</f>
        <v/>
      </c>
      <c r="AK85" s="144" t="str" cm="1">
        <f t="array" ref="AK85">_xlfn.IFS($D85="","",AND($D85&lt;&gt;"",OR(AND($C85="Ibérico",$AH85&lt;=3.32),AND($C85="Estándar",$AH85&lt;=3.25))),0,AND($D85="AF 4.0 IP",$AH85&gt;3.32,$AH85&lt;4.325),(($AH85-3.32)/1.005),AND($D85="AF 4.1 IP",$AH85&gt;3.32,$AH85&lt;4.445),(($AH85-3.32)/1.125),AND($D85="AF 4.2 IP",$AH85&gt;3.32,$AH85&lt;4.545),(($AH85-3.32)/1.225),AND($D85="AF 4.0 EP",$AH85&gt;3.25,$AH85&lt;4.325),(($AH85-3.25)/1.075),AND($D85="AF 4.1 EP",$AH85&gt;3.25,$AH85&lt;4.445),(($AH85-3.25)/1.195),AND($D85="AF 4.2 EP",$AH85&gt;3.25,$AH85&lt;4.545),(($AH85-3.25)/1.295),AND($AH85&gt;=4.325,OR($D85="AF 4.0 IP",$D85="AF 4.0 EP")),1,AND($AH85&gt;=4.445,OR($D85="AF 4.1 IP",$D85="AF 4.1 EP")),1,AND($AH85&gt;=4.545,OR($D85="AF 4.2 IP",$D85="AF 4.2 EP")),1)</f>
        <v/>
      </c>
      <c r="AL85" s="144" t="str" cm="1">
        <f t="array" ref="AL85">_xlfn.IFS($C85="","",AND(Datos!$P85="Balasto OK",$AJ85=0.4),0.1,AND(Datos!$P85="Balasto OK",$AJ85=0.3),0.08,AND(Datos!$P85="Balasto NOK",$AJ85=0.4),0.2,AND(Datos!$P85="Balasto NOK",$AJ85=0.3),0.15,AND(Datos!$P85="Placa",$AJ85=0.4),1,AND(Datos!$P85="Placa",$AJ85=0.3),0.08)</f>
        <v/>
      </c>
      <c r="AM85" s="145" t="str" cm="1">
        <f t="array" ref="AM85">_xlfn.IFS($C85="","",AND(Datos!$P85="Balasto OK",$AJ85=0.4),0.6,AND(Datos!$P85="Balasto OK",$AJ85=0.3),0.45,AND(Datos!$P85="Balasto NOK",$AJ85=0.4),1,AND(Datos!$P85="Balasto NOK",$AJ85=0.3),0.75,AND(Datos!$P85="Placa",$AJ85=0.4),0.6,AND(Datos!$P85="Placa",$AJ85=0.3),0.45)</f>
        <v/>
      </c>
      <c r="AN85" s="143" t="str" cm="1">
        <f t="array" ref="AN85">_xlfn.IFS($C85="","",AND($C85="Ibérico",Interno!$AM85="11"),((3.75/Datos!$K85)+0.015),AND($C85="Ibérico",Interno!$AM85="12"),((50/Datos!$K85)-0.17),AND($C85="Ibérico",Interno!$AM85="110"),0.015,AND($C85="Estándar",Interno!$AM85="21"),((3.75/Datos!$K85)+0.015),AND($C85="Estándar",Interno!$AM85="22"),((50/Datos!$K85)-0.17),AND($C85="Estándar",Interno!$AM85="210"),0.015)</f>
        <v/>
      </c>
      <c r="AO85" s="145" t="str" cm="1">
        <f t="array" ref="AO85">_xlfn.IFS($C85="","",AND($C85="Ibérico",Interno!$AM85="11"),((3.75/Datos!$K85)+0.015),AND($C85="Ibérico",Interno!$AM85="12"),((60/Datos!$K85)-0.21),AND($C85="Ibérico",Interno!$AM85="110"),0.015,AND($C85="Estándar",Interno!$AM85="21"),((3.75/Datos!$K85)+0.015),AND($C85="Estándar",Interno!$AM85="22"),((60/Datos!$K85)-0.21),AND($C85="Estándar",Interno!$AM85="210"),0.015)</f>
        <v/>
      </c>
      <c r="AP85" s="143" t="str">
        <f>IF($AI85="","",($AJ85/Datos!$U85)*Datos!$AA85*$AI85)</f>
        <v/>
      </c>
      <c r="AQ85" s="145" t="str">
        <f>IF($AI85="","",($AJ85/Datos!$U85)*Datos!$AB85*$AI85)</f>
        <v/>
      </c>
      <c r="AR85" s="143" t="str">
        <f>IF($AH85="","",($AH85/Datos!$U85)*Datos!$AF85)</f>
        <v/>
      </c>
      <c r="AS85" s="144" t="str">
        <f>IF($AH85="","",($AJ85/Datos!$U85)*Datos!$AF85*$AI85)</f>
        <v/>
      </c>
      <c r="AT85" s="144" t="str">
        <f>IF($AH85="","",TAN(Datos!$AG85*(PI()/180))*$AI85)</f>
        <v/>
      </c>
      <c r="AU85" s="144" t="str">
        <f>IF($AH85="","",TAN(Datos!$AH85*(PI()/180))*$AI85)</f>
        <v/>
      </c>
      <c r="AV85" s="144" t="str" cm="1">
        <f t="array" ref="AV85">_xlfn.IFS($AH85="","",AND($G85&lt;&gt;"",Datos!$F85="Recta"),$AW85,$G85&lt;&gt;"",TAN($AL85*(PI()/180))*$AI85)</f>
        <v/>
      </c>
      <c r="AW85" s="145" t="str">
        <f t="shared" si="6"/>
        <v/>
      </c>
      <c r="AY85" s="143" t="str" cm="1">
        <f t="array" ref="AY85">_xlfn.IFS($D85="","",$D85="AF 4.0 IP",Maestro!$AA$6,$D85="AF 4.1 IP",Maestro!$AA$7,$D85="AF 4.2 IP",Maestro!$AA$8,$D85="AF 4.0 EP",Maestro!$AA$13,$D85="AF 4.1. IP",Maestro!$AA$14,$D85="AF 4.2 IP",Maestro!$AA$15)</f>
        <v/>
      </c>
      <c r="AZ85" s="144" t="str" cm="1">
        <f t="array" ref="AZ85">_xlfn.IFS($D85="","",$D85="AF 4.0 IP",Maestro!$AB$6,$D85="AF 4.1 IP",Maestro!$AB$7,$D85="AF 4.2 IP",Maestro!$AB$8,$D85="AF 4.0 EP",Maestro!$AB$13,$D85="AF 4.1. IP",Maestro!$AB$14,$D85="AF 4.2 IP",Maestro!$AB$15)</f>
        <v/>
      </c>
      <c r="BA85" s="144" t="str" cm="1">
        <f t="array" ref="BA85">_xlfn.IFS(Datos!$V85="","",($AZ85-Datos!$V85)&lt;0,0,($AZ85-Datos!$V85)&gt;=0,($AZ85-Datos!$V85))</f>
        <v/>
      </c>
      <c r="BB85" s="144" t="str" cm="1">
        <f t="array" ref="BB85">_xlfn.IFS($D85="","",AND($D85&lt;&gt;"",OR(AND($C85="Ibérico",$AZ85&lt;=3.32),AND($C85="Estándar",$AZ85&lt;=3.25))),0.4,AND($D85="AF 4.0 IP",$AZ85&gt;3.32,$AZ85&lt;4.325),((7.34-$AZ85)/10.05),AND($D85="AF 4.1 IP",$AZ85&gt;3.32,$AZ85&lt;4.445),((7.82-$AZ85)/11.25),AND($D85="AF 4.2 IP",$AZ85&gt;3.32,$AZ85&lt;4.545),((8.22-$AZ85)/12.25),AND($D85="AF 4.0 EP",$AZ85&gt;3.25,$AZ85&lt;4.325),((7.55-$AZ85)/10.75),AND($D85="AF 4.1 EP",$AZ85&gt;3.25,$AZ85&lt;4.445),((8.03-$AZ85)/11.95),AND($D85="AF 4.2 EP",$AZ85&gt;3.25,$AZ85&lt;4.545),((8.43-$AZ85)/12.95),AND($AZ85&gt;=4.325,OR($D85="AF 4.0 IP",$D85="AF 4.0 EP")),0.3,AND($AZ85&gt;=4.445,OR($D85="AF 4.1 IP",$D85="AF 4.1 EP")),0.3,AND($AZ85&gt;=4.545,OR($D85="AF 4.2 IP",$D85="AF 4.2 EP")),0.3)</f>
        <v/>
      </c>
      <c r="BC85" s="144" t="str" cm="1">
        <f t="array" ref="BC85">_xlfn.IFS($D85="","",AND($D85&lt;&gt;"",OR(AND($C85="Ibérico",$AZ85&lt;=3.32),AND($C85="Estándar",$AZ85&lt;=3.25))),0,AND($D85="AF 4.0 IP",$AZ85&gt;3.32,$AZ85&lt;4.325),(($AZ85-3.32)/1.005),AND($D85="AF 4.1 IP",$AZ85&gt;3.32,$AZ85&lt;4.445),(($AZ85-3.32)/1.125),AND($D85="AF 4.2 IP",$AZ85&gt;3.32,$AZ85&lt;4.545),(($AZ85-3.32)/1.225),AND($D85="AF 4.0 EP",$AZ85&gt;3.25,$AZ85&lt;4.325),(($AZ85-3.25)/1.075),AND($D85="AF 4.1 EP",$AZ85&gt;3.25,$AZ85&lt;4.445),(($AZ85-3.25)/1.195),AND($D85="AF 4.2 EP",$AZ85&gt;3.25,$AZ85&lt;4.545),(($AZ85-3.25)/1.295),AND($AZ85&gt;=4.325,OR($D85="AF 4.0 IP",$D85="AF 4.0 EP")),1,AND($AZ85&gt;=4.445,OR($D85="AF 4.1 IP",$D85="AF 4.1 EP")),1,AND($AZ85&gt;=4.545,OR($D85="AF 4.2 IP",$D85="AF 4.2 EP")),1)</f>
        <v/>
      </c>
      <c r="BD85" s="144" t="str" cm="1">
        <f t="array" ref="BD85">_xlfn.IFS($C85="","",AND(Datos!$P85="Balasto OK",$BB85=0.4),0.1,AND(Datos!$P85="Balasto OK",$BB85=0.3),0.08,AND(Datos!$P85="Balasto NOK",$BB85=0.4),0.2,AND(Datos!$P85="Balasto NOK",$BB85=0.3),0.15,AND(Datos!$P85="Placa",$BB85=0.4),1,AND(Datos!$P85="Placa",$BB85=0.3),0.08)</f>
        <v/>
      </c>
      <c r="BE85" s="145" t="str" cm="1">
        <f t="array" ref="BE85">_xlfn.IFS($C85="","",AND(Datos!$P85="Balasto OK",$BB85=0.4),0.6,AND(Datos!$P85="Balasto OK",$BB85=0.3),0.45,AND(Datos!$P85="Balasto NOK",$BB85=0.4),1,AND(Datos!$P85="Balasto NOK",$BB85=0.3),0.75,AND(Datos!$P85="Placa",$BB85=0.4),0.6,AND(Datos!$P85="Placa",$BB85=0.3),0.45)</f>
        <v/>
      </c>
      <c r="BF85" s="143" t="str" cm="1">
        <f t="array" ref="BF85">_xlfn.IFS($C85="","",AND($C85="Ibérico",Interno!$AM85="11"),((3.75/Datos!$K85)+0.015),AND($C85="Ibérico",Interno!$AM85="12"),((50/Datos!$K85)-0.17),AND($C85="Ibérico",Interno!$AM85="110"),0.015,AND($C85="Estándar",Interno!$AM85="21"),((3.75/Datos!$K85)+0.015),AND($C85="Estándar",Interno!$AM85="22"),((50/Datos!$K85)-0.17),AND($C85="Estándar",Interno!$AM85="210"),0.015)</f>
        <v/>
      </c>
      <c r="BG85" s="145" t="str" cm="1">
        <f t="array" ref="BG85">_xlfn.IFS($C85="","",AND($C85="Ibérico",Interno!$AM85="11"),((3.75/Datos!$K85)+0.015),AND($C85="Ibérico",Interno!$AM85="12"),((60/Datos!$K85)-0.21),AND($C85="Ibérico",Interno!$AM85="110"),0.015,AND($C85="Estándar",Interno!$AM85="21"),((3.75/Datos!$K85)+0.015),AND($C85="Estándar",Interno!$AM85="22"),((60/Datos!$K85)-0.21),AND($C85="Estándar",Interno!$AM85="210"),0.015)</f>
        <v/>
      </c>
      <c r="BH85" s="143" t="str">
        <f>IF($BA85="","",($BB85/Datos!$U85)*Datos!$AA85*$BA85)</f>
        <v/>
      </c>
      <c r="BI85" s="145" t="str">
        <f>IF($BA85="","",($BB85/Datos!$U85)*Datos!$AB85*$BA85)</f>
        <v/>
      </c>
      <c r="BJ85" s="143" t="str">
        <f>IF($AZ85="","",($AZ85/Datos!$U85)*Datos!$AF85)</f>
        <v/>
      </c>
      <c r="BK85" s="144" t="str">
        <f>IF($AZ85="","",($BB85/Datos!$U85)*Datos!$AF85*$BA85)</f>
        <v/>
      </c>
      <c r="BL85" s="144" t="str">
        <f>IF($AZ85="","",TAN(Datos!$AG85*(PI()/180))*$BA85)</f>
        <v/>
      </c>
      <c r="BM85" s="144" t="str">
        <f>IF($AZ85="","",TAN(Datos!$AH85*(PI()/180))*$BA85)</f>
        <v/>
      </c>
      <c r="BN85" s="144" t="str" cm="1">
        <f t="array" ref="BN85">_xlfn.IFS($AZ85="","",AND($G85&lt;&gt;"",Datos!$F85="Recta"),$BO85,$G85&lt;&gt;"",TAN($BD85*(PI()/180))*$BA85)</f>
        <v/>
      </c>
      <c r="BO85" s="145" t="str">
        <f t="shared" si="7"/>
        <v/>
      </c>
      <c r="BQ85" s="143" t="str" cm="1">
        <f t="array" ref="BQ85">_xlfn.IFS($D85="","",$D85="AF 4.0 IP",Maestro!$AC$6,$D85="AF 4.1 IP",Maestro!$AC$7,$D85="AF 4.2 IP",Maestro!$AC$8,$D85="AF 4.0 EP",Maestro!$AC$13,$D85="AF 4.1. IP",Maestro!$AC$14,$D85="AF 4.2 IP",Maestro!$AC$15)</f>
        <v/>
      </c>
      <c r="BR85" s="144" t="str" cm="1">
        <f t="array" ref="BR85">_xlfn.IFS($D85="","",$D85="AF 4.0 IP",Maestro!$AD$6,$D85="AF 4.1 IP",Maestro!$AD$7,$D85="AF 4.2 IP",Maestro!$AD$8,$D85="AF 4.0 EP",Maestro!$AD$13,$D85="AF 4.1. IP",Maestro!$AD$14,$D85="AF 4.2 IP",Maestro!$AD$15)</f>
        <v/>
      </c>
      <c r="BS85" s="144" t="str" cm="1">
        <f t="array" ref="BS85">_xlfn.IFS($D85="","",AND($D85&lt;&gt;"",OR(AND($C85="Ibérico",$BR85&lt;=3.32),AND($C85="Estándar",$BR85&lt;=3.25))),0.4,AND($D85="AF 4.0 IP",$BR85&gt;3.32,$BR85&lt;4.325),((7.34-$BR85)/10.05),AND($D85="AF 4.1 IP",$BR85&gt;3.32,$BR85&lt;4.445),((7.82-$BR85)/11.25),AND($D85="AF 4.2 IP",$BR85&gt;3.32,$BR85&lt;4.545),((8.22-$BR85)/12.25),AND($D85="AF 4.0 EP",$BR85&gt;3.25,$BR85&lt;4.325),((7.55-$BR85)/10.75),AND($D85="AF 4.1 EP",$BR85&gt;3.25,$BR85&lt;4.445),((8.03-$BR85)/11.95),AND($D85="AF 4.2 EP",$BR85&gt;3.25,$BR85&lt;4.545),((8.43-$BR85)/12.95),AND($BR85&gt;=4.325,OR($D85="AF 4.0 IP",$D85="AF 4.0 EP")),0.3,AND($BR85&gt;=4.445,OR($D85="AF 4.1 IP",$D85="AF 4.1 EP")),0.3,AND($BR85&gt;=4.545,OR($D85="AF 4.2 IP",$D85="AF 4.2 EP")),0.3)</f>
        <v/>
      </c>
      <c r="BT85" s="145" t="str" cm="1">
        <f t="array" ref="BT85">_xlfn.IFS($D85="","",AND($D85&lt;&gt;"",OR(AND($C85="Ibérico",$BR85&lt;=3.32),AND($C85="Estándar",$BR85&lt;=3.25))),0,AND($D85="AF 4.0 IP",$BR85&gt;3.32,$BR85&lt;4.325),(($BR85-3.32)/1.005),AND($D85="AF 4.1 IP",$BR85&gt;3.32,$BR85&lt;4.445),(($BR85-3.32)/1.125),AND($D85="AF 4.2 IP",$BR85&gt;3.32,$BR85&lt;4.545),(($BR85-3.32)/1.225),AND($D85="AF 4.0 EP",$BR85&gt;3.25,$BR85&lt;4.325),(($BR85-3.25)/1.075),AND($D85="AF 4.1 EP",$BR85&gt;3.25,$BR85&lt;4.445),(($BR85-3.25)/1.195),AND($D85="AF 4.2 EP",$BR85&gt;3.25,$BR85&lt;4.545),(($BR85-3.25)/1.295),AND($BR85&gt;=4.325,OR($D85="AF 4.0 IP",$D85="AF 4.0 EP")),1,AND($BR85&gt;=4.445,OR($D85="AF 4.1 IP",$D85="AF 4.1 EP")),1,AND($BR85&gt;=4.545,OR($D85="AF 4.2 IP",$D85="AF 4.2 EP")),1)</f>
        <v/>
      </c>
      <c r="BU85" s="143" t="str" cm="1">
        <f t="array" ref="BU85">_xlfn.IFS($C85="","",AND($C85="Ibérico",Interno!$AM85="11"),((3.75/Datos!$K85)+0.015),AND($C85="Ibérico",Interno!$AM85="12"),((50/Datos!$K85)-0.17),AND($C85="Ibérico",Interno!$AM85="110"),0.015,AND($C85="Estándar",Interno!$AM85="21"),((3.75/Datos!$K85)+0.015),AND($C85="Estándar",Interno!$AM85="22"),((50/Datos!$K85)-0.17),AND($C85="Estándar",Interno!$AM85="210"),0.015)</f>
        <v/>
      </c>
      <c r="BV85" s="145" t="str" cm="1">
        <f t="array" ref="BV85">_xlfn.IFS($C85="","",AND($C85="Ibérico",Interno!$AM85="11"),((3.75/Datos!$K85)+0.015),AND($C85="Ibérico",Interno!$AM85="12"),((60/Datos!$K85)-0.21),AND($C85="Ibérico",Interno!$AM85="110"),0.015,AND($C85="Estándar",Interno!$AM85="21"),((3.75/Datos!$K85)+0.015),AND($C85="Estándar",Interno!$AM85="22"),((60/Datos!$K85)-0.21),AND($C85="Estándar",Interno!$AM85="210"),0.015)</f>
        <v/>
      </c>
      <c r="BW85" s="146" t="str">
        <f>IF($BR85="","",($BR85/Datos!$U85)*Datos!$AF85)</f>
        <v/>
      </c>
    </row>
    <row r="86" spans="2:75" x14ac:dyDescent="0.35">
      <c r="B86" s="143" t="str">
        <f>IF(Datos!$B86="","",Datos!$B86)</f>
        <v/>
      </c>
      <c r="C86" s="144" t="str">
        <f>IF(Datos!$E86="","",Datos!$E86)</f>
        <v/>
      </c>
      <c r="D86" s="145" t="str">
        <f>IF(Datos!$J86="","",Datos!$J86)</f>
        <v/>
      </c>
      <c r="F86" s="143" t="str" cm="1">
        <f t="array" ref="F86">_xlfn.IFS($D86="","",$D86="AF 4.0 IP",Maestro!$W$6,$D86="AF 4.1 IP",Maestro!$W$7,$D86="AF 4.2 IP",Maestro!$W$8,$D86="AF 4.0 EP",Maestro!$W$13,$D86="AF 4.1. IP",Maestro!$W$14,$D86="AF 4.2 IP",Maestro!$W$15)</f>
        <v/>
      </c>
      <c r="G86" s="144" t="str" cm="1">
        <f t="array" ref="G86">_xlfn.IFS($D86="","",$D86="AF 4.0 IP",Maestro!$X$6,$D86="AF 4.1 IP",Maestro!$X$7,$D86="AF 4.2 IP",Maestro!$X$8,$D86="AF 4.0 EP",Maestro!$X$13,$D86="AF 4.1. IP",Maestro!$X$14,$D86="AF 4.2 IP",Maestro!$X$15)</f>
        <v/>
      </c>
      <c r="H86" s="144" t="str" cm="1">
        <f t="array" ref="H86">_xlfn.IFS(Datos!$V86="","",($G86-Datos!$V86)&lt;0,0,($G86-Datos!$V86)&gt;=0,($G86-Datos!$V86))</f>
        <v/>
      </c>
      <c r="I86" s="144" t="str" cm="1">
        <f t="array" ref="I86">_xlfn.IFS($D86="","",AND($D86&lt;&gt;"",OR(AND($C86="Ibérico",$G86&lt;=3.32),AND($C86="Estándar",$G86&lt;=3.25))),0.4,AND($D86="AF 4.0 IP",$G86&gt;3.32,$G86&lt;4.325),((7.34-$G86)/10.05),AND($D86="AF 4.1 IP",$G86&gt;3.32,$G86&lt;4.445),((7.82-$G86)/11.25),AND($D86="AF 4.2 IP",$G86&gt;3.32,$G86&lt;4.545),((8.22-$G86)/12.25),AND($D86="AF 4.0 EP",$G86&gt;3.25,$G86&lt;4.325),((7.55-$G86)/10.75),AND($D86="AF 4.1 EP",$G86&gt;3.25,$G86&lt;4.445),((8.03-$G86)/11.95),AND($D86="AF 4.2 EP",$G86&gt;3.25,$G86&lt;4.545),((8.43-$G86)/12.95),AND($G86&gt;=4.325,OR($D86="AF 4.0 IP",$D86="AF 4.0 EP")),0.3,AND($G86&gt;=4.445,OR($D86="AF 4.1 IP",$D86="AF 4.1 EP")),0.3,AND($G86&gt;=4.545,OR($D86="AF 4.2 IP",$D86="AF 4.2 EP")),0.3)</f>
        <v/>
      </c>
      <c r="J86" s="144" t="str" cm="1">
        <f t="array" ref="J86">_xlfn.IFS($D86="","",AND($D86&lt;&gt;"",OR(AND($C86="Ibérico",$G86&lt;=3.32),AND($C86="Estándar",$G86&lt;=3.25))),0,AND($D86="AF 4.0 IP",$G86&gt;3.32,$G86&lt;4.325),(($G86-3.32)/1.005),AND($D86="AF 4.1 IP",$G86&gt;3.32,$G86&lt;4.445),(($G86-3.32)/1.125),AND($D86="AF 4.2 IP",$G86&gt;3.32,$G86&lt;4.545),(($G86-3.32)/1.225),AND($D86="AF 4.0 EP",$G86&gt;3.25,$G86&lt;4.325),(($G86-3.25)/1.075),AND($D86="AF 4.1 EP",$G86&gt;3.25,$G86&lt;4.445),(($G86-3.25)/1.195),AND($D86="AF 4.2 EP",$G86&gt;3.25,$G86&lt;4.545),(($G86-3.25)/1.295),AND($G86&gt;=4.325,OR($D86="AF 4.0 IP",$D86="AF 4.0 EP")),1,AND($G86&gt;=4.445,OR($D86="AF 4.1 IP",$D86="AF 4.1 EP")),1,AND($G86&gt;=4.545,OR($D86="AF 4.2 IP",$D86="AF 4.2 EP")),1)</f>
        <v/>
      </c>
      <c r="K86" s="144" t="str" cm="1">
        <f t="array" ref="K86">_xlfn.IFS($C86="","",AND(Datos!$P86="Balasto OK",$I86=0.4),0.1,AND(Datos!$P86="Balasto OK",$I86=0.3),0.08,AND(Datos!$P86="Balasto NOK",$I86=0.4),0.2,AND(Datos!$P86="Balasto NOK",$I86=0.3),0.15,AND(Datos!$P86="Placa",$I86=0.4),1,AND(Datos!$P86="Placa",$I86=0.3),0.08)</f>
        <v/>
      </c>
      <c r="L86" s="145" t="str" cm="1">
        <f t="array" ref="L86">_xlfn.IFS($C86="","",AND(Datos!$P86="Balasto OK",$I86=0.4),0.6,AND(Datos!$P86="Balasto OK",$I86=0.3),0.45,AND(Datos!$P86="Balasto NOK",$I86=0.4),1,AND(Datos!$P86="Balasto NOK",$I86=0.3),0.75,AND(Datos!$P86="Placa",$I86=0.4),0.6,AND(Datos!$P86="Placa",$I86=0.3),0.45)</f>
        <v/>
      </c>
      <c r="M86" s="143" t="str" cm="1">
        <f t="array" ref="M86">_xlfn.IFS($C86="","",AND($C86="Ibérico",Interno!$AM86="11"),((3.75/Datos!$K86)+(16.25*$J86/Datos!$K86)+0.015),AND($C86="Ibérico",Interno!$AM86="12"),((50/Datos!$K86)+(0.065*$J86)-0.17),AND($C86="Ibérico",Interno!$AM86="110"),0.015,AND($C86="Estándar",Interno!$AM86="21"),((3.75/Datos!$K86)+(16.25*$J86/Datos!$K86)+0.015),AND($C86="Estándar",Interno!$AM86="22"),((50/Datos!$K86)+(0.065*$J86)-0.17),AND($C86="Estándar",Interno!$AM86="210"),0.015)</f>
        <v/>
      </c>
      <c r="N86" s="145" t="str" cm="1">
        <f t="array" ref="N86">_xlfn.IFS($C86="","",AND($C86="Ibérico",Interno!$AM86="11"),((3.75/Datos!$K86)+(16.25*$J86/Datos!$K86)+0.015),AND($C86="Ibérico",Interno!$AM86="12"),((60/Datos!$K86)+($J86*(0.105-(10/Datos!$K86)))-0.21),AND($C86="Ibérico",Interno!$AM86="110"),0.015,AND($C86="Estándar",Interno!$AM86="21"),((3.75/Datos!$K86)+(16.25*$J86/Datos!$K86)+0.015),AND($C86="Estándar",Interno!$AM86="22"),((60/Datos!$K86)+($J86*(0.105-(10/Datos!$K86)))-0.21),AND($C86="Estándar",Interno!$AM86="210"),0.015)</f>
        <v/>
      </c>
      <c r="O86" s="143" t="str">
        <f>IF($H86="","",($I86/Datos!$U86)*Datos!$AA86*$H86)</f>
        <v/>
      </c>
      <c r="P86" s="145" t="str">
        <f>IF($H86="","",($I86/Datos!$U86)*Datos!$AB86*$H86)</f>
        <v/>
      </c>
      <c r="Q86" s="143" t="str">
        <f>IF($F86="","",($I86/Datos!$U86)*Datos!$AA86*$F86)</f>
        <v/>
      </c>
      <c r="R86" s="145" t="str">
        <f>IF($F86="","",($I86/Datos!$U86)*Datos!$AB86*$F86)</f>
        <v/>
      </c>
      <c r="S86" s="143" t="str">
        <f>IF($G86="","",($G86/Datos!$U86)*Datos!$AF86)</f>
        <v/>
      </c>
      <c r="T86" s="144" t="str">
        <f>IF($G86="","",($I86/Datos!$U86)*Datos!$AF86*$H86)</f>
        <v/>
      </c>
      <c r="U86" s="144" t="str">
        <f>IF($G86="","",TAN(Datos!$AG86*(PI()/180))*$H86)</f>
        <v/>
      </c>
      <c r="V86" s="144" t="str">
        <f>IF($G86="","",TAN(Datos!$AH86*(PI()/180))*$H86)</f>
        <v/>
      </c>
      <c r="W86" s="144" t="str" cm="1">
        <f t="array" ref="W86">_xlfn.IFS($G86="","",AND($G86&lt;&gt;"",Datos!$F86="Recta"),$X86,$G86&lt;&gt;"",TAN($K86*(PI()/180))*$H86)</f>
        <v/>
      </c>
      <c r="X86" s="145" t="str">
        <f t="shared" si="4"/>
        <v/>
      </c>
      <c r="Y86" s="143" t="str">
        <f>IF($F86="","",-(Datos!$AF86/2)+($F86/Datos!$U86)*Datos!$AF86)</f>
        <v/>
      </c>
      <c r="Z86" s="144" t="str">
        <f>IF($F86="","",(Datos!$AF86/2)+($F86/Datos!$U86)*Datos!$AF86)</f>
        <v/>
      </c>
      <c r="AA86" s="144" t="str">
        <f>IF($F86="","",$I86*($F86/Datos!$U86)*Datos!$AF86)</f>
        <v/>
      </c>
      <c r="AB86" s="144" t="str">
        <f>IF($F86="","",TAN(Datos!$AG86*(PI()/180))*$F86)</f>
        <v/>
      </c>
      <c r="AC86" s="144" t="str">
        <f>IF($F86="","",TAN(Datos!$AH86*(PI()/180))*$F86)</f>
        <v/>
      </c>
      <c r="AD86" s="144" t="str" cm="1">
        <f t="array" ref="AD86">_xlfn.IFS($G86="","",AND($G86&lt;&gt;"",Datos!$F86="Recta"),$AE86,$G86&lt;&gt;"",TAN($L86*(PI()/180))*$F86)</f>
        <v/>
      </c>
      <c r="AE86" s="145" t="str">
        <f t="shared" si="5"/>
        <v/>
      </c>
      <c r="AG86" s="143" t="str" cm="1">
        <f t="array" ref="AG86">_xlfn.IFS($D86="","",$D86="AF 4.0 IP",Maestro!$Y$6,$D86="AF 4.1 IP",Maestro!$Y$7,$D86="AF 4.2 IP",Maestro!$Y$8,$D86="AF 4.0 EP",Maestro!$Y$13,$D86="AF 4.1. IP",Maestro!$Y$14,$D86="AF 4.2 IP",Maestro!$Y$15)</f>
        <v/>
      </c>
      <c r="AH86" s="144" t="str" cm="1">
        <f t="array" ref="AH86">_xlfn.IFS($D86="","",$D86="AF 4.0 IP",Maestro!$Z$6,$D86="AF 4.1 IP",Maestro!$Z$7,$D86="AF 4.2 IP",Maestro!$Z$8,$D86="AF 4.0 EP",Maestro!$Z$13,$D86="AF 4.1. IP",Maestro!$Z$14,$D86="AF 4.2 IP",Maestro!$Z$15)</f>
        <v/>
      </c>
      <c r="AI86" s="144" t="str" cm="1">
        <f t="array" ref="AI86">_xlfn.IFS(Datos!$V86="","",($AH86-Datos!$V86)&lt;0,0,($AH86-Datos!$V86)&gt;=0,($AH86-Datos!$V86))</f>
        <v/>
      </c>
      <c r="AJ86" s="144" t="str" cm="1">
        <f t="array" ref="AJ86">_xlfn.IFS($D86="","",AND($D86&lt;&gt;"",OR(AND($C86="Ibérico",$AH86&lt;=3.32),AND($C86="Estándar",$AH86&lt;=3.25))),0.4,AND($D86="AF 4.0 IP",$AH86&gt;3.32,$AH86&lt;4.325),((7.34-$AH86)/10.05),AND($D86="AF 4.1 IP",$AH86&gt;3.32,$AH86&lt;4.445),((7.82-$AH86)/11.25),AND($D86="AF 4.2 IP",$AH86&gt;3.32,$AH86&lt;4.545),((8.22-$AH86)/12.25),AND($D86="AF 4.0 EP",$AH86&gt;3.25,$AH86&lt;4.325),((7.55-$AH86)/10.75),AND($D86="AF 4.1 EP",$AH86&gt;3.25,$AH86&lt;4.445),((8.03-$AH86)/11.95),AND($D86="AF 4.2 EP",$AH86&gt;3.25,$AH86&lt;4.545),((8.43-$AH86)/12.95),AND($AH86&gt;=4.325,OR($D86="AF 4.0 IP",$D86="AF 4.0 EP")),0.3,AND($AH86&gt;=4.445,OR($D86="AF 4.1 IP",$D86="AF 4.1 EP")),0.3,AND($AH86&gt;=4.545,OR($D86="AF 4.2 IP",$D86="AF 4.2 EP")),0.3)</f>
        <v/>
      </c>
      <c r="AK86" s="144" t="str" cm="1">
        <f t="array" ref="AK86">_xlfn.IFS($D86="","",AND($D86&lt;&gt;"",OR(AND($C86="Ibérico",$AH86&lt;=3.32),AND($C86="Estándar",$AH86&lt;=3.25))),0,AND($D86="AF 4.0 IP",$AH86&gt;3.32,$AH86&lt;4.325),(($AH86-3.32)/1.005),AND($D86="AF 4.1 IP",$AH86&gt;3.32,$AH86&lt;4.445),(($AH86-3.32)/1.125),AND($D86="AF 4.2 IP",$AH86&gt;3.32,$AH86&lt;4.545),(($AH86-3.32)/1.225),AND($D86="AF 4.0 EP",$AH86&gt;3.25,$AH86&lt;4.325),(($AH86-3.25)/1.075),AND($D86="AF 4.1 EP",$AH86&gt;3.25,$AH86&lt;4.445),(($AH86-3.25)/1.195),AND($D86="AF 4.2 EP",$AH86&gt;3.25,$AH86&lt;4.545),(($AH86-3.25)/1.295),AND($AH86&gt;=4.325,OR($D86="AF 4.0 IP",$D86="AF 4.0 EP")),1,AND($AH86&gt;=4.445,OR($D86="AF 4.1 IP",$D86="AF 4.1 EP")),1,AND($AH86&gt;=4.545,OR($D86="AF 4.2 IP",$D86="AF 4.2 EP")),1)</f>
        <v/>
      </c>
      <c r="AL86" s="144" t="str" cm="1">
        <f t="array" ref="AL86">_xlfn.IFS($C86="","",AND(Datos!$P86="Balasto OK",$AJ86=0.4),0.1,AND(Datos!$P86="Balasto OK",$AJ86=0.3),0.08,AND(Datos!$P86="Balasto NOK",$AJ86=0.4),0.2,AND(Datos!$P86="Balasto NOK",$AJ86=0.3),0.15,AND(Datos!$P86="Placa",$AJ86=0.4),1,AND(Datos!$P86="Placa",$AJ86=0.3),0.08)</f>
        <v/>
      </c>
      <c r="AM86" s="145" t="str" cm="1">
        <f t="array" ref="AM86">_xlfn.IFS($C86="","",AND(Datos!$P86="Balasto OK",$AJ86=0.4),0.6,AND(Datos!$P86="Balasto OK",$AJ86=0.3),0.45,AND(Datos!$P86="Balasto NOK",$AJ86=0.4),1,AND(Datos!$P86="Balasto NOK",$AJ86=0.3),0.75,AND(Datos!$P86="Placa",$AJ86=0.4),0.6,AND(Datos!$P86="Placa",$AJ86=0.3),0.45)</f>
        <v/>
      </c>
      <c r="AN86" s="143" t="str" cm="1">
        <f t="array" ref="AN86">_xlfn.IFS($C86="","",AND($C86="Ibérico",Interno!$AM86="11"),((3.75/Datos!$K86)+0.015),AND($C86="Ibérico",Interno!$AM86="12"),((50/Datos!$K86)-0.17),AND($C86="Ibérico",Interno!$AM86="110"),0.015,AND($C86="Estándar",Interno!$AM86="21"),((3.75/Datos!$K86)+0.015),AND($C86="Estándar",Interno!$AM86="22"),((50/Datos!$K86)-0.17),AND($C86="Estándar",Interno!$AM86="210"),0.015)</f>
        <v/>
      </c>
      <c r="AO86" s="145" t="str" cm="1">
        <f t="array" ref="AO86">_xlfn.IFS($C86="","",AND($C86="Ibérico",Interno!$AM86="11"),((3.75/Datos!$K86)+0.015),AND($C86="Ibérico",Interno!$AM86="12"),((60/Datos!$K86)-0.21),AND($C86="Ibérico",Interno!$AM86="110"),0.015,AND($C86="Estándar",Interno!$AM86="21"),((3.75/Datos!$K86)+0.015),AND($C86="Estándar",Interno!$AM86="22"),((60/Datos!$K86)-0.21),AND($C86="Estándar",Interno!$AM86="210"),0.015)</f>
        <v/>
      </c>
      <c r="AP86" s="143" t="str">
        <f>IF($AI86="","",($AJ86/Datos!$U86)*Datos!$AA86*$AI86)</f>
        <v/>
      </c>
      <c r="AQ86" s="145" t="str">
        <f>IF($AI86="","",($AJ86/Datos!$U86)*Datos!$AB86*$AI86)</f>
        <v/>
      </c>
      <c r="AR86" s="143" t="str">
        <f>IF($AH86="","",($AH86/Datos!$U86)*Datos!$AF86)</f>
        <v/>
      </c>
      <c r="AS86" s="144" t="str">
        <f>IF($AH86="","",($AJ86/Datos!$U86)*Datos!$AF86*$AI86)</f>
        <v/>
      </c>
      <c r="AT86" s="144" t="str">
        <f>IF($AH86="","",TAN(Datos!$AG86*(PI()/180))*$AI86)</f>
        <v/>
      </c>
      <c r="AU86" s="144" t="str">
        <f>IF($AH86="","",TAN(Datos!$AH86*(PI()/180))*$AI86)</f>
        <v/>
      </c>
      <c r="AV86" s="144" t="str" cm="1">
        <f t="array" ref="AV86">_xlfn.IFS($AH86="","",AND($G86&lt;&gt;"",Datos!$F86="Recta"),$AW86,$G86&lt;&gt;"",TAN($AL86*(PI()/180))*$AI86)</f>
        <v/>
      </c>
      <c r="AW86" s="145" t="str">
        <f t="shared" si="6"/>
        <v/>
      </c>
      <c r="AY86" s="143" t="str" cm="1">
        <f t="array" ref="AY86">_xlfn.IFS($D86="","",$D86="AF 4.0 IP",Maestro!$AA$6,$D86="AF 4.1 IP",Maestro!$AA$7,$D86="AF 4.2 IP",Maestro!$AA$8,$D86="AF 4.0 EP",Maestro!$AA$13,$D86="AF 4.1. IP",Maestro!$AA$14,$D86="AF 4.2 IP",Maestro!$AA$15)</f>
        <v/>
      </c>
      <c r="AZ86" s="144" t="str" cm="1">
        <f t="array" ref="AZ86">_xlfn.IFS($D86="","",$D86="AF 4.0 IP",Maestro!$AB$6,$D86="AF 4.1 IP",Maestro!$AB$7,$D86="AF 4.2 IP",Maestro!$AB$8,$D86="AF 4.0 EP",Maestro!$AB$13,$D86="AF 4.1. IP",Maestro!$AB$14,$D86="AF 4.2 IP",Maestro!$AB$15)</f>
        <v/>
      </c>
      <c r="BA86" s="144" t="str" cm="1">
        <f t="array" ref="BA86">_xlfn.IFS(Datos!$V86="","",($AZ86-Datos!$V86)&lt;0,0,($AZ86-Datos!$V86)&gt;=0,($AZ86-Datos!$V86))</f>
        <v/>
      </c>
      <c r="BB86" s="144" t="str" cm="1">
        <f t="array" ref="BB86">_xlfn.IFS($D86="","",AND($D86&lt;&gt;"",OR(AND($C86="Ibérico",$AZ86&lt;=3.32),AND($C86="Estándar",$AZ86&lt;=3.25))),0.4,AND($D86="AF 4.0 IP",$AZ86&gt;3.32,$AZ86&lt;4.325),((7.34-$AZ86)/10.05),AND($D86="AF 4.1 IP",$AZ86&gt;3.32,$AZ86&lt;4.445),((7.82-$AZ86)/11.25),AND($D86="AF 4.2 IP",$AZ86&gt;3.32,$AZ86&lt;4.545),((8.22-$AZ86)/12.25),AND($D86="AF 4.0 EP",$AZ86&gt;3.25,$AZ86&lt;4.325),((7.55-$AZ86)/10.75),AND($D86="AF 4.1 EP",$AZ86&gt;3.25,$AZ86&lt;4.445),((8.03-$AZ86)/11.95),AND($D86="AF 4.2 EP",$AZ86&gt;3.25,$AZ86&lt;4.545),((8.43-$AZ86)/12.95),AND($AZ86&gt;=4.325,OR($D86="AF 4.0 IP",$D86="AF 4.0 EP")),0.3,AND($AZ86&gt;=4.445,OR($D86="AF 4.1 IP",$D86="AF 4.1 EP")),0.3,AND($AZ86&gt;=4.545,OR($D86="AF 4.2 IP",$D86="AF 4.2 EP")),0.3)</f>
        <v/>
      </c>
      <c r="BC86" s="144" t="str" cm="1">
        <f t="array" ref="BC86">_xlfn.IFS($D86="","",AND($D86&lt;&gt;"",OR(AND($C86="Ibérico",$AZ86&lt;=3.32),AND($C86="Estándar",$AZ86&lt;=3.25))),0,AND($D86="AF 4.0 IP",$AZ86&gt;3.32,$AZ86&lt;4.325),(($AZ86-3.32)/1.005),AND($D86="AF 4.1 IP",$AZ86&gt;3.32,$AZ86&lt;4.445),(($AZ86-3.32)/1.125),AND($D86="AF 4.2 IP",$AZ86&gt;3.32,$AZ86&lt;4.545),(($AZ86-3.32)/1.225),AND($D86="AF 4.0 EP",$AZ86&gt;3.25,$AZ86&lt;4.325),(($AZ86-3.25)/1.075),AND($D86="AF 4.1 EP",$AZ86&gt;3.25,$AZ86&lt;4.445),(($AZ86-3.25)/1.195),AND($D86="AF 4.2 EP",$AZ86&gt;3.25,$AZ86&lt;4.545),(($AZ86-3.25)/1.295),AND($AZ86&gt;=4.325,OR($D86="AF 4.0 IP",$D86="AF 4.0 EP")),1,AND($AZ86&gt;=4.445,OR($D86="AF 4.1 IP",$D86="AF 4.1 EP")),1,AND($AZ86&gt;=4.545,OR($D86="AF 4.2 IP",$D86="AF 4.2 EP")),1)</f>
        <v/>
      </c>
      <c r="BD86" s="144" t="str" cm="1">
        <f t="array" ref="BD86">_xlfn.IFS($C86="","",AND(Datos!$P86="Balasto OK",$BB86=0.4),0.1,AND(Datos!$P86="Balasto OK",$BB86=0.3),0.08,AND(Datos!$P86="Balasto NOK",$BB86=0.4),0.2,AND(Datos!$P86="Balasto NOK",$BB86=0.3),0.15,AND(Datos!$P86="Placa",$BB86=0.4),1,AND(Datos!$P86="Placa",$BB86=0.3),0.08)</f>
        <v/>
      </c>
      <c r="BE86" s="145" t="str" cm="1">
        <f t="array" ref="BE86">_xlfn.IFS($C86="","",AND(Datos!$P86="Balasto OK",$BB86=0.4),0.6,AND(Datos!$P86="Balasto OK",$BB86=0.3),0.45,AND(Datos!$P86="Balasto NOK",$BB86=0.4),1,AND(Datos!$P86="Balasto NOK",$BB86=0.3),0.75,AND(Datos!$P86="Placa",$BB86=0.4),0.6,AND(Datos!$P86="Placa",$BB86=0.3),0.45)</f>
        <v/>
      </c>
      <c r="BF86" s="143" t="str" cm="1">
        <f t="array" ref="BF86">_xlfn.IFS($C86="","",AND($C86="Ibérico",Interno!$AM86="11"),((3.75/Datos!$K86)+0.015),AND($C86="Ibérico",Interno!$AM86="12"),((50/Datos!$K86)-0.17),AND($C86="Ibérico",Interno!$AM86="110"),0.015,AND($C86="Estándar",Interno!$AM86="21"),((3.75/Datos!$K86)+0.015),AND($C86="Estándar",Interno!$AM86="22"),((50/Datos!$K86)-0.17),AND($C86="Estándar",Interno!$AM86="210"),0.015)</f>
        <v/>
      </c>
      <c r="BG86" s="145" t="str" cm="1">
        <f t="array" ref="BG86">_xlfn.IFS($C86="","",AND($C86="Ibérico",Interno!$AM86="11"),((3.75/Datos!$K86)+0.015),AND($C86="Ibérico",Interno!$AM86="12"),((60/Datos!$K86)-0.21),AND($C86="Ibérico",Interno!$AM86="110"),0.015,AND($C86="Estándar",Interno!$AM86="21"),((3.75/Datos!$K86)+0.015),AND($C86="Estándar",Interno!$AM86="22"),((60/Datos!$K86)-0.21),AND($C86="Estándar",Interno!$AM86="210"),0.015)</f>
        <v/>
      </c>
      <c r="BH86" s="143" t="str">
        <f>IF($BA86="","",($BB86/Datos!$U86)*Datos!$AA86*$BA86)</f>
        <v/>
      </c>
      <c r="BI86" s="145" t="str">
        <f>IF($BA86="","",($BB86/Datos!$U86)*Datos!$AB86*$BA86)</f>
        <v/>
      </c>
      <c r="BJ86" s="143" t="str">
        <f>IF($AZ86="","",($AZ86/Datos!$U86)*Datos!$AF86)</f>
        <v/>
      </c>
      <c r="BK86" s="144" t="str">
        <f>IF($AZ86="","",($BB86/Datos!$U86)*Datos!$AF86*$BA86)</f>
        <v/>
      </c>
      <c r="BL86" s="144" t="str">
        <f>IF($AZ86="","",TAN(Datos!$AG86*(PI()/180))*$BA86)</f>
        <v/>
      </c>
      <c r="BM86" s="144" t="str">
        <f>IF($AZ86="","",TAN(Datos!$AH86*(PI()/180))*$BA86)</f>
        <v/>
      </c>
      <c r="BN86" s="144" t="str" cm="1">
        <f t="array" ref="BN86">_xlfn.IFS($AZ86="","",AND($G86&lt;&gt;"",Datos!$F86="Recta"),$BO86,$G86&lt;&gt;"",TAN($BD86*(PI()/180))*$BA86)</f>
        <v/>
      </c>
      <c r="BO86" s="145" t="str">
        <f t="shared" si="7"/>
        <v/>
      </c>
      <c r="BQ86" s="143" t="str" cm="1">
        <f t="array" ref="BQ86">_xlfn.IFS($D86="","",$D86="AF 4.0 IP",Maestro!$AC$6,$D86="AF 4.1 IP",Maestro!$AC$7,$D86="AF 4.2 IP",Maestro!$AC$8,$D86="AF 4.0 EP",Maestro!$AC$13,$D86="AF 4.1. IP",Maestro!$AC$14,$D86="AF 4.2 IP",Maestro!$AC$15)</f>
        <v/>
      </c>
      <c r="BR86" s="144" t="str" cm="1">
        <f t="array" ref="BR86">_xlfn.IFS($D86="","",$D86="AF 4.0 IP",Maestro!$AD$6,$D86="AF 4.1 IP",Maestro!$AD$7,$D86="AF 4.2 IP",Maestro!$AD$8,$D86="AF 4.0 EP",Maestro!$AD$13,$D86="AF 4.1. IP",Maestro!$AD$14,$D86="AF 4.2 IP",Maestro!$AD$15)</f>
        <v/>
      </c>
      <c r="BS86" s="144" t="str" cm="1">
        <f t="array" ref="BS86">_xlfn.IFS($D86="","",AND($D86&lt;&gt;"",OR(AND($C86="Ibérico",$BR86&lt;=3.32),AND($C86="Estándar",$BR86&lt;=3.25))),0.4,AND($D86="AF 4.0 IP",$BR86&gt;3.32,$BR86&lt;4.325),((7.34-$BR86)/10.05),AND($D86="AF 4.1 IP",$BR86&gt;3.32,$BR86&lt;4.445),((7.82-$BR86)/11.25),AND($D86="AF 4.2 IP",$BR86&gt;3.32,$BR86&lt;4.545),((8.22-$BR86)/12.25),AND($D86="AF 4.0 EP",$BR86&gt;3.25,$BR86&lt;4.325),((7.55-$BR86)/10.75),AND($D86="AF 4.1 EP",$BR86&gt;3.25,$BR86&lt;4.445),((8.03-$BR86)/11.95),AND($D86="AF 4.2 EP",$BR86&gt;3.25,$BR86&lt;4.545),((8.43-$BR86)/12.95),AND($BR86&gt;=4.325,OR($D86="AF 4.0 IP",$D86="AF 4.0 EP")),0.3,AND($BR86&gt;=4.445,OR($D86="AF 4.1 IP",$D86="AF 4.1 EP")),0.3,AND($BR86&gt;=4.545,OR($D86="AF 4.2 IP",$D86="AF 4.2 EP")),0.3)</f>
        <v/>
      </c>
      <c r="BT86" s="145" t="str" cm="1">
        <f t="array" ref="BT86">_xlfn.IFS($D86="","",AND($D86&lt;&gt;"",OR(AND($C86="Ibérico",$BR86&lt;=3.32),AND($C86="Estándar",$BR86&lt;=3.25))),0,AND($D86="AF 4.0 IP",$BR86&gt;3.32,$BR86&lt;4.325),(($BR86-3.32)/1.005),AND($D86="AF 4.1 IP",$BR86&gt;3.32,$BR86&lt;4.445),(($BR86-3.32)/1.125),AND($D86="AF 4.2 IP",$BR86&gt;3.32,$BR86&lt;4.545),(($BR86-3.32)/1.225),AND($D86="AF 4.0 EP",$BR86&gt;3.25,$BR86&lt;4.325),(($BR86-3.25)/1.075),AND($D86="AF 4.1 EP",$BR86&gt;3.25,$BR86&lt;4.445),(($BR86-3.25)/1.195),AND($D86="AF 4.2 EP",$BR86&gt;3.25,$BR86&lt;4.545),(($BR86-3.25)/1.295),AND($BR86&gt;=4.325,OR($D86="AF 4.0 IP",$D86="AF 4.0 EP")),1,AND($BR86&gt;=4.445,OR($D86="AF 4.1 IP",$D86="AF 4.1 EP")),1,AND($BR86&gt;=4.545,OR($D86="AF 4.2 IP",$D86="AF 4.2 EP")),1)</f>
        <v/>
      </c>
      <c r="BU86" s="143" t="str" cm="1">
        <f t="array" ref="BU86">_xlfn.IFS($C86="","",AND($C86="Ibérico",Interno!$AM86="11"),((3.75/Datos!$K86)+0.015),AND($C86="Ibérico",Interno!$AM86="12"),((50/Datos!$K86)-0.17),AND($C86="Ibérico",Interno!$AM86="110"),0.015,AND($C86="Estándar",Interno!$AM86="21"),((3.75/Datos!$K86)+0.015),AND($C86="Estándar",Interno!$AM86="22"),((50/Datos!$K86)-0.17),AND($C86="Estándar",Interno!$AM86="210"),0.015)</f>
        <v/>
      </c>
      <c r="BV86" s="145" t="str" cm="1">
        <f t="array" ref="BV86">_xlfn.IFS($C86="","",AND($C86="Ibérico",Interno!$AM86="11"),((3.75/Datos!$K86)+0.015),AND($C86="Ibérico",Interno!$AM86="12"),((60/Datos!$K86)-0.21),AND($C86="Ibérico",Interno!$AM86="110"),0.015,AND($C86="Estándar",Interno!$AM86="21"),((3.75/Datos!$K86)+0.015),AND($C86="Estándar",Interno!$AM86="22"),((60/Datos!$K86)-0.21),AND($C86="Estándar",Interno!$AM86="210"),0.015)</f>
        <v/>
      </c>
      <c r="BW86" s="146" t="str">
        <f>IF($BR86="","",($BR86/Datos!$U86)*Datos!$AF86)</f>
        <v/>
      </c>
    </row>
    <row r="87" spans="2:75" x14ac:dyDescent="0.35">
      <c r="B87" s="143" t="str">
        <f>IF(Datos!$B87="","",Datos!$B87)</f>
        <v/>
      </c>
      <c r="C87" s="144" t="str">
        <f>IF(Datos!$E87="","",Datos!$E87)</f>
        <v/>
      </c>
      <c r="D87" s="145" t="str">
        <f>IF(Datos!$J87="","",Datos!$J87)</f>
        <v/>
      </c>
      <c r="F87" s="143" t="str" cm="1">
        <f t="array" ref="F87">_xlfn.IFS($D87="","",$D87="AF 4.0 IP",Maestro!$W$6,$D87="AF 4.1 IP",Maestro!$W$7,$D87="AF 4.2 IP",Maestro!$W$8,$D87="AF 4.0 EP",Maestro!$W$13,$D87="AF 4.1. IP",Maestro!$W$14,$D87="AF 4.2 IP",Maestro!$W$15)</f>
        <v/>
      </c>
      <c r="G87" s="144" t="str" cm="1">
        <f t="array" ref="G87">_xlfn.IFS($D87="","",$D87="AF 4.0 IP",Maestro!$X$6,$D87="AF 4.1 IP",Maestro!$X$7,$D87="AF 4.2 IP",Maestro!$X$8,$D87="AF 4.0 EP",Maestro!$X$13,$D87="AF 4.1. IP",Maestro!$X$14,$D87="AF 4.2 IP",Maestro!$X$15)</f>
        <v/>
      </c>
      <c r="H87" s="144" t="str" cm="1">
        <f t="array" ref="H87">_xlfn.IFS(Datos!$V87="","",($G87-Datos!$V87)&lt;0,0,($G87-Datos!$V87)&gt;=0,($G87-Datos!$V87))</f>
        <v/>
      </c>
      <c r="I87" s="144" t="str" cm="1">
        <f t="array" ref="I87">_xlfn.IFS($D87="","",AND($D87&lt;&gt;"",OR(AND($C87="Ibérico",$G87&lt;=3.32),AND($C87="Estándar",$G87&lt;=3.25))),0.4,AND($D87="AF 4.0 IP",$G87&gt;3.32,$G87&lt;4.325),((7.34-$G87)/10.05),AND($D87="AF 4.1 IP",$G87&gt;3.32,$G87&lt;4.445),((7.82-$G87)/11.25),AND($D87="AF 4.2 IP",$G87&gt;3.32,$G87&lt;4.545),((8.22-$G87)/12.25),AND($D87="AF 4.0 EP",$G87&gt;3.25,$G87&lt;4.325),((7.55-$G87)/10.75),AND($D87="AF 4.1 EP",$G87&gt;3.25,$G87&lt;4.445),((8.03-$G87)/11.95),AND($D87="AF 4.2 EP",$G87&gt;3.25,$G87&lt;4.545),((8.43-$G87)/12.95),AND($G87&gt;=4.325,OR($D87="AF 4.0 IP",$D87="AF 4.0 EP")),0.3,AND($G87&gt;=4.445,OR($D87="AF 4.1 IP",$D87="AF 4.1 EP")),0.3,AND($G87&gt;=4.545,OR($D87="AF 4.2 IP",$D87="AF 4.2 EP")),0.3)</f>
        <v/>
      </c>
      <c r="J87" s="144" t="str" cm="1">
        <f t="array" ref="J87">_xlfn.IFS($D87="","",AND($D87&lt;&gt;"",OR(AND($C87="Ibérico",$G87&lt;=3.32),AND($C87="Estándar",$G87&lt;=3.25))),0,AND($D87="AF 4.0 IP",$G87&gt;3.32,$G87&lt;4.325),(($G87-3.32)/1.005),AND($D87="AF 4.1 IP",$G87&gt;3.32,$G87&lt;4.445),(($G87-3.32)/1.125),AND($D87="AF 4.2 IP",$G87&gt;3.32,$G87&lt;4.545),(($G87-3.32)/1.225),AND($D87="AF 4.0 EP",$G87&gt;3.25,$G87&lt;4.325),(($G87-3.25)/1.075),AND($D87="AF 4.1 EP",$G87&gt;3.25,$G87&lt;4.445),(($G87-3.25)/1.195),AND($D87="AF 4.2 EP",$G87&gt;3.25,$G87&lt;4.545),(($G87-3.25)/1.295),AND($G87&gt;=4.325,OR($D87="AF 4.0 IP",$D87="AF 4.0 EP")),1,AND($G87&gt;=4.445,OR($D87="AF 4.1 IP",$D87="AF 4.1 EP")),1,AND($G87&gt;=4.545,OR($D87="AF 4.2 IP",$D87="AF 4.2 EP")),1)</f>
        <v/>
      </c>
      <c r="K87" s="144" t="str" cm="1">
        <f t="array" ref="K87">_xlfn.IFS($C87="","",AND(Datos!$P87="Balasto OK",$I87=0.4),0.1,AND(Datos!$P87="Balasto OK",$I87=0.3),0.08,AND(Datos!$P87="Balasto NOK",$I87=0.4),0.2,AND(Datos!$P87="Balasto NOK",$I87=0.3),0.15,AND(Datos!$P87="Placa",$I87=0.4),1,AND(Datos!$P87="Placa",$I87=0.3),0.08)</f>
        <v/>
      </c>
      <c r="L87" s="145" t="str" cm="1">
        <f t="array" ref="L87">_xlfn.IFS($C87="","",AND(Datos!$P87="Balasto OK",$I87=0.4),0.6,AND(Datos!$P87="Balasto OK",$I87=0.3),0.45,AND(Datos!$P87="Balasto NOK",$I87=0.4),1,AND(Datos!$P87="Balasto NOK",$I87=0.3),0.75,AND(Datos!$P87="Placa",$I87=0.4),0.6,AND(Datos!$P87="Placa",$I87=0.3),0.45)</f>
        <v/>
      </c>
      <c r="M87" s="143" t="str" cm="1">
        <f t="array" ref="M87">_xlfn.IFS($C87="","",AND($C87="Ibérico",Interno!$AM87="11"),((3.75/Datos!$K87)+(16.25*$J87/Datos!$K87)+0.015),AND($C87="Ibérico",Interno!$AM87="12"),((50/Datos!$K87)+(0.065*$J87)-0.17),AND($C87="Ibérico",Interno!$AM87="110"),0.015,AND($C87="Estándar",Interno!$AM87="21"),((3.75/Datos!$K87)+(16.25*$J87/Datos!$K87)+0.015),AND($C87="Estándar",Interno!$AM87="22"),((50/Datos!$K87)+(0.065*$J87)-0.17),AND($C87="Estándar",Interno!$AM87="210"),0.015)</f>
        <v/>
      </c>
      <c r="N87" s="145" t="str" cm="1">
        <f t="array" ref="N87">_xlfn.IFS($C87="","",AND($C87="Ibérico",Interno!$AM87="11"),((3.75/Datos!$K87)+(16.25*$J87/Datos!$K87)+0.015),AND($C87="Ibérico",Interno!$AM87="12"),((60/Datos!$K87)+($J87*(0.105-(10/Datos!$K87)))-0.21),AND($C87="Ibérico",Interno!$AM87="110"),0.015,AND($C87="Estándar",Interno!$AM87="21"),((3.75/Datos!$K87)+(16.25*$J87/Datos!$K87)+0.015),AND($C87="Estándar",Interno!$AM87="22"),((60/Datos!$K87)+($J87*(0.105-(10/Datos!$K87)))-0.21),AND($C87="Estándar",Interno!$AM87="210"),0.015)</f>
        <v/>
      </c>
      <c r="O87" s="143" t="str">
        <f>IF($H87="","",($I87/Datos!$U87)*Datos!$AA87*$H87)</f>
        <v/>
      </c>
      <c r="P87" s="145" t="str">
        <f>IF($H87="","",($I87/Datos!$U87)*Datos!$AB87*$H87)</f>
        <v/>
      </c>
      <c r="Q87" s="143" t="str">
        <f>IF($F87="","",($I87/Datos!$U87)*Datos!$AA87*$F87)</f>
        <v/>
      </c>
      <c r="R87" s="145" t="str">
        <f>IF($F87="","",($I87/Datos!$U87)*Datos!$AB87*$F87)</f>
        <v/>
      </c>
      <c r="S87" s="143" t="str">
        <f>IF($G87="","",($G87/Datos!$U87)*Datos!$AF87)</f>
        <v/>
      </c>
      <c r="T87" s="144" t="str">
        <f>IF($G87="","",($I87/Datos!$U87)*Datos!$AF87*$H87)</f>
        <v/>
      </c>
      <c r="U87" s="144" t="str">
        <f>IF($G87="","",TAN(Datos!$AG87*(PI()/180))*$H87)</f>
        <v/>
      </c>
      <c r="V87" s="144" t="str">
        <f>IF($G87="","",TAN(Datos!$AH87*(PI()/180))*$H87)</f>
        <v/>
      </c>
      <c r="W87" s="144" t="str" cm="1">
        <f t="array" ref="W87">_xlfn.IFS($G87="","",AND($G87&lt;&gt;"",Datos!$F87="Recta"),$X87,$G87&lt;&gt;"",TAN($K87*(PI()/180))*$H87)</f>
        <v/>
      </c>
      <c r="X87" s="145" t="str">
        <f t="shared" si="4"/>
        <v/>
      </c>
      <c r="Y87" s="143" t="str">
        <f>IF($F87="","",-(Datos!$AF87/2)+($F87/Datos!$U87)*Datos!$AF87)</f>
        <v/>
      </c>
      <c r="Z87" s="144" t="str">
        <f>IF($F87="","",(Datos!$AF87/2)+($F87/Datos!$U87)*Datos!$AF87)</f>
        <v/>
      </c>
      <c r="AA87" s="144" t="str">
        <f>IF($F87="","",$I87*($F87/Datos!$U87)*Datos!$AF87)</f>
        <v/>
      </c>
      <c r="AB87" s="144" t="str">
        <f>IF($F87="","",TAN(Datos!$AG87*(PI()/180))*$F87)</f>
        <v/>
      </c>
      <c r="AC87" s="144" t="str">
        <f>IF($F87="","",TAN(Datos!$AH87*(PI()/180))*$F87)</f>
        <v/>
      </c>
      <c r="AD87" s="144" t="str" cm="1">
        <f t="array" ref="AD87">_xlfn.IFS($G87="","",AND($G87&lt;&gt;"",Datos!$F87="Recta"),$AE87,$G87&lt;&gt;"",TAN($L87*(PI()/180))*$F87)</f>
        <v/>
      </c>
      <c r="AE87" s="145" t="str">
        <f t="shared" si="5"/>
        <v/>
      </c>
      <c r="AG87" s="143" t="str" cm="1">
        <f t="array" ref="AG87">_xlfn.IFS($D87="","",$D87="AF 4.0 IP",Maestro!$Y$6,$D87="AF 4.1 IP",Maestro!$Y$7,$D87="AF 4.2 IP",Maestro!$Y$8,$D87="AF 4.0 EP",Maestro!$Y$13,$D87="AF 4.1. IP",Maestro!$Y$14,$D87="AF 4.2 IP",Maestro!$Y$15)</f>
        <v/>
      </c>
      <c r="AH87" s="144" t="str" cm="1">
        <f t="array" ref="AH87">_xlfn.IFS($D87="","",$D87="AF 4.0 IP",Maestro!$Z$6,$D87="AF 4.1 IP",Maestro!$Z$7,$D87="AF 4.2 IP",Maestro!$Z$8,$D87="AF 4.0 EP",Maestro!$Z$13,$D87="AF 4.1. IP",Maestro!$Z$14,$D87="AF 4.2 IP",Maestro!$Z$15)</f>
        <v/>
      </c>
      <c r="AI87" s="144" t="str" cm="1">
        <f t="array" ref="AI87">_xlfn.IFS(Datos!$V87="","",($AH87-Datos!$V87)&lt;0,0,($AH87-Datos!$V87)&gt;=0,($AH87-Datos!$V87))</f>
        <v/>
      </c>
      <c r="AJ87" s="144" t="str" cm="1">
        <f t="array" ref="AJ87">_xlfn.IFS($D87="","",AND($D87&lt;&gt;"",OR(AND($C87="Ibérico",$AH87&lt;=3.32),AND($C87="Estándar",$AH87&lt;=3.25))),0.4,AND($D87="AF 4.0 IP",$AH87&gt;3.32,$AH87&lt;4.325),((7.34-$AH87)/10.05),AND($D87="AF 4.1 IP",$AH87&gt;3.32,$AH87&lt;4.445),((7.82-$AH87)/11.25),AND($D87="AF 4.2 IP",$AH87&gt;3.32,$AH87&lt;4.545),((8.22-$AH87)/12.25),AND($D87="AF 4.0 EP",$AH87&gt;3.25,$AH87&lt;4.325),((7.55-$AH87)/10.75),AND($D87="AF 4.1 EP",$AH87&gt;3.25,$AH87&lt;4.445),((8.03-$AH87)/11.95),AND($D87="AF 4.2 EP",$AH87&gt;3.25,$AH87&lt;4.545),((8.43-$AH87)/12.95),AND($AH87&gt;=4.325,OR($D87="AF 4.0 IP",$D87="AF 4.0 EP")),0.3,AND($AH87&gt;=4.445,OR($D87="AF 4.1 IP",$D87="AF 4.1 EP")),0.3,AND($AH87&gt;=4.545,OR($D87="AF 4.2 IP",$D87="AF 4.2 EP")),0.3)</f>
        <v/>
      </c>
      <c r="AK87" s="144" t="str" cm="1">
        <f t="array" ref="AK87">_xlfn.IFS($D87="","",AND($D87&lt;&gt;"",OR(AND($C87="Ibérico",$AH87&lt;=3.32),AND($C87="Estándar",$AH87&lt;=3.25))),0,AND($D87="AF 4.0 IP",$AH87&gt;3.32,$AH87&lt;4.325),(($AH87-3.32)/1.005),AND($D87="AF 4.1 IP",$AH87&gt;3.32,$AH87&lt;4.445),(($AH87-3.32)/1.125),AND($D87="AF 4.2 IP",$AH87&gt;3.32,$AH87&lt;4.545),(($AH87-3.32)/1.225),AND($D87="AF 4.0 EP",$AH87&gt;3.25,$AH87&lt;4.325),(($AH87-3.25)/1.075),AND($D87="AF 4.1 EP",$AH87&gt;3.25,$AH87&lt;4.445),(($AH87-3.25)/1.195),AND($D87="AF 4.2 EP",$AH87&gt;3.25,$AH87&lt;4.545),(($AH87-3.25)/1.295),AND($AH87&gt;=4.325,OR($D87="AF 4.0 IP",$D87="AF 4.0 EP")),1,AND($AH87&gt;=4.445,OR($D87="AF 4.1 IP",$D87="AF 4.1 EP")),1,AND($AH87&gt;=4.545,OR($D87="AF 4.2 IP",$D87="AF 4.2 EP")),1)</f>
        <v/>
      </c>
      <c r="AL87" s="144" t="str" cm="1">
        <f t="array" ref="AL87">_xlfn.IFS($C87="","",AND(Datos!$P87="Balasto OK",$AJ87=0.4),0.1,AND(Datos!$P87="Balasto OK",$AJ87=0.3),0.08,AND(Datos!$P87="Balasto NOK",$AJ87=0.4),0.2,AND(Datos!$P87="Balasto NOK",$AJ87=0.3),0.15,AND(Datos!$P87="Placa",$AJ87=0.4),1,AND(Datos!$P87="Placa",$AJ87=0.3),0.08)</f>
        <v/>
      </c>
      <c r="AM87" s="145" t="str" cm="1">
        <f t="array" ref="AM87">_xlfn.IFS($C87="","",AND(Datos!$P87="Balasto OK",$AJ87=0.4),0.6,AND(Datos!$P87="Balasto OK",$AJ87=0.3),0.45,AND(Datos!$P87="Balasto NOK",$AJ87=0.4),1,AND(Datos!$P87="Balasto NOK",$AJ87=0.3),0.75,AND(Datos!$P87="Placa",$AJ87=0.4),0.6,AND(Datos!$P87="Placa",$AJ87=0.3),0.45)</f>
        <v/>
      </c>
      <c r="AN87" s="143" t="str" cm="1">
        <f t="array" ref="AN87">_xlfn.IFS($C87="","",AND($C87="Ibérico",Interno!$AM87="11"),((3.75/Datos!$K87)+0.015),AND($C87="Ibérico",Interno!$AM87="12"),((50/Datos!$K87)-0.17),AND($C87="Ibérico",Interno!$AM87="110"),0.015,AND($C87="Estándar",Interno!$AM87="21"),((3.75/Datos!$K87)+0.015),AND($C87="Estándar",Interno!$AM87="22"),((50/Datos!$K87)-0.17),AND($C87="Estándar",Interno!$AM87="210"),0.015)</f>
        <v/>
      </c>
      <c r="AO87" s="145" t="str" cm="1">
        <f t="array" ref="AO87">_xlfn.IFS($C87="","",AND($C87="Ibérico",Interno!$AM87="11"),((3.75/Datos!$K87)+0.015),AND($C87="Ibérico",Interno!$AM87="12"),((60/Datos!$K87)-0.21),AND($C87="Ibérico",Interno!$AM87="110"),0.015,AND($C87="Estándar",Interno!$AM87="21"),((3.75/Datos!$K87)+0.015),AND($C87="Estándar",Interno!$AM87="22"),((60/Datos!$K87)-0.21),AND($C87="Estándar",Interno!$AM87="210"),0.015)</f>
        <v/>
      </c>
      <c r="AP87" s="143" t="str">
        <f>IF($AI87="","",($AJ87/Datos!$U87)*Datos!$AA87*$AI87)</f>
        <v/>
      </c>
      <c r="AQ87" s="145" t="str">
        <f>IF($AI87="","",($AJ87/Datos!$U87)*Datos!$AB87*$AI87)</f>
        <v/>
      </c>
      <c r="AR87" s="143" t="str">
        <f>IF($AH87="","",($AH87/Datos!$U87)*Datos!$AF87)</f>
        <v/>
      </c>
      <c r="AS87" s="144" t="str">
        <f>IF($AH87="","",($AJ87/Datos!$U87)*Datos!$AF87*$AI87)</f>
        <v/>
      </c>
      <c r="AT87" s="144" t="str">
        <f>IF($AH87="","",TAN(Datos!$AG87*(PI()/180))*$AI87)</f>
        <v/>
      </c>
      <c r="AU87" s="144" t="str">
        <f>IF($AH87="","",TAN(Datos!$AH87*(PI()/180))*$AI87)</f>
        <v/>
      </c>
      <c r="AV87" s="144" t="str" cm="1">
        <f t="array" ref="AV87">_xlfn.IFS($AH87="","",AND($G87&lt;&gt;"",Datos!$F87="Recta"),$AW87,$G87&lt;&gt;"",TAN($AL87*(PI()/180))*$AI87)</f>
        <v/>
      </c>
      <c r="AW87" s="145" t="str">
        <f t="shared" si="6"/>
        <v/>
      </c>
      <c r="AY87" s="143" t="str" cm="1">
        <f t="array" ref="AY87">_xlfn.IFS($D87="","",$D87="AF 4.0 IP",Maestro!$AA$6,$D87="AF 4.1 IP",Maestro!$AA$7,$D87="AF 4.2 IP",Maestro!$AA$8,$D87="AF 4.0 EP",Maestro!$AA$13,$D87="AF 4.1. IP",Maestro!$AA$14,$D87="AF 4.2 IP",Maestro!$AA$15)</f>
        <v/>
      </c>
      <c r="AZ87" s="144" t="str" cm="1">
        <f t="array" ref="AZ87">_xlfn.IFS($D87="","",$D87="AF 4.0 IP",Maestro!$AB$6,$D87="AF 4.1 IP",Maestro!$AB$7,$D87="AF 4.2 IP",Maestro!$AB$8,$D87="AF 4.0 EP",Maestro!$AB$13,$D87="AF 4.1. IP",Maestro!$AB$14,$D87="AF 4.2 IP",Maestro!$AB$15)</f>
        <v/>
      </c>
      <c r="BA87" s="144" t="str" cm="1">
        <f t="array" ref="BA87">_xlfn.IFS(Datos!$V87="","",($AZ87-Datos!$V87)&lt;0,0,($AZ87-Datos!$V87)&gt;=0,($AZ87-Datos!$V87))</f>
        <v/>
      </c>
      <c r="BB87" s="144" t="str" cm="1">
        <f t="array" ref="BB87">_xlfn.IFS($D87="","",AND($D87&lt;&gt;"",OR(AND($C87="Ibérico",$AZ87&lt;=3.32),AND($C87="Estándar",$AZ87&lt;=3.25))),0.4,AND($D87="AF 4.0 IP",$AZ87&gt;3.32,$AZ87&lt;4.325),((7.34-$AZ87)/10.05),AND($D87="AF 4.1 IP",$AZ87&gt;3.32,$AZ87&lt;4.445),((7.82-$AZ87)/11.25),AND($D87="AF 4.2 IP",$AZ87&gt;3.32,$AZ87&lt;4.545),((8.22-$AZ87)/12.25),AND($D87="AF 4.0 EP",$AZ87&gt;3.25,$AZ87&lt;4.325),((7.55-$AZ87)/10.75),AND($D87="AF 4.1 EP",$AZ87&gt;3.25,$AZ87&lt;4.445),((8.03-$AZ87)/11.95),AND($D87="AF 4.2 EP",$AZ87&gt;3.25,$AZ87&lt;4.545),((8.43-$AZ87)/12.95),AND($AZ87&gt;=4.325,OR($D87="AF 4.0 IP",$D87="AF 4.0 EP")),0.3,AND($AZ87&gt;=4.445,OR($D87="AF 4.1 IP",$D87="AF 4.1 EP")),0.3,AND($AZ87&gt;=4.545,OR($D87="AF 4.2 IP",$D87="AF 4.2 EP")),0.3)</f>
        <v/>
      </c>
      <c r="BC87" s="144" t="str" cm="1">
        <f t="array" ref="BC87">_xlfn.IFS($D87="","",AND($D87&lt;&gt;"",OR(AND($C87="Ibérico",$AZ87&lt;=3.32),AND($C87="Estándar",$AZ87&lt;=3.25))),0,AND($D87="AF 4.0 IP",$AZ87&gt;3.32,$AZ87&lt;4.325),(($AZ87-3.32)/1.005),AND($D87="AF 4.1 IP",$AZ87&gt;3.32,$AZ87&lt;4.445),(($AZ87-3.32)/1.125),AND($D87="AF 4.2 IP",$AZ87&gt;3.32,$AZ87&lt;4.545),(($AZ87-3.32)/1.225),AND($D87="AF 4.0 EP",$AZ87&gt;3.25,$AZ87&lt;4.325),(($AZ87-3.25)/1.075),AND($D87="AF 4.1 EP",$AZ87&gt;3.25,$AZ87&lt;4.445),(($AZ87-3.25)/1.195),AND($D87="AF 4.2 EP",$AZ87&gt;3.25,$AZ87&lt;4.545),(($AZ87-3.25)/1.295),AND($AZ87&gt;=4.325,OR($D87="AF 4.0 IP",$D87="AF 4.0 EP")),1,AND($AZ87&gt;=4.445,OR($D87="AF 4.1 IP",$D87="AF 4.1 EP")),1,AND($AZ87&gt;=4.545,OR($D87="AF 4.2 IP",$D87="AF 4.2 EP")),1)</f>
        <v/>
      </c>
      <c r="BD87" s="144" t="str" cm="1">
        <f t="array" ref="BD87">_xlfn.IFS($C87="","",AND(Datos!$P87="Balasto OK",$BB87=0.4),0.1,AND(Datos!$P87="Balasto OK",$BB87=0.3),0.08,AND(Datos!$P87="Balasto NOK",$BB87=0.4),0.2,AND(Datos!$P87="Balasto NOK",$BB87=0.3),0.15,AND(Datos!$P87="Placa",$BB87=0.4),1,AND(Datos!$P87="Placa",$BB87=0.3),0.08)</f>
        <v/>
      </c>
      <c r="BE87" s="145" t="str" cm="1">
        <f t="array" ref="BE87">_xlfn.IFS($C87="","",AND(Datos!$P87="Balasto OK",$BB87=0.4),0.6,AND(Datos!$P87="Balasto OK",$BB87=0.3),0.45,AND(Datos!$P87="Balasto NOK",$BB87=0.4),1,AND(Datos!$P87="Balasto NOK",$BB87=0.3),0.75,AND(Datos!$P87="Placa",$BB87=0.4),0.6,AND(Datos!$P87="Placa",$BB87=0.3),0.45)</f>
        <v/>
      </c>
      <c r="BF87" s="143" t="str" cm="1">
        <f t="array" ref="BF87">_xlfn.IFS($C87="","",AND($C87="Ibérico",Interno!$AM87="11"),((3.75/Datos!$K87)+0.015),AND($C87="Ibérico",Interno!$AM87="12"),((50/Datos!$K87)-0.17),AND($C87="Ibérico",Interno!$AM87="110"),0.015,AND($C87="Estándar",Interno!$AM87="21"),((3.75/Datos!$K87)+0.015),AND($C87="Estándar",Interno!$AM87="22"),((50/Datos!$K87)-0.17),AND($C87="Estándar",Interno!$AM87="210"),0.015)</f>
        <v/>
      </c>
      <c r="BG87" s="145" t="str" cm="1">
        <f t="array" ref="BG87">_xlfn.IFS($C87="","",AND($C87="Ibérico",Interno!$AM87="11"),((3.75/Datos!$K87)+0.015),AND($C87="Ibérico",Interno!$AM87="12"),((60/Datos!$K87)-0.21),AND($C87="Ibérico",Interno!$AM87="110"),0.015,AND($C87="Estándar",Interno!$AM87="21"),((3.75/Datos!$K87)+0.015),AND($C87="Estándar",Interno!$AM87="22"),((60/Datos!$K87)-0.21),AND($C87="Estándar",Interno!$AM87="210"),0.015)</f>
        <v/>
      </c>
      <c r="BH87" s="143" t="str">
        <f>IF($BA87="","",($BB87/Datos!$U87)*Datos!$AA87*$BA87)</f>
        <v/>
      </c>
      <c r="BI87" s="145" t="str">
        <f>IF($BA87="","",($BB87/Datos!$U87)*Datos!$AB87*$BA87)</f>
        <v/>
      </c>
      <c r="BJ87" s="143" t="str">
        <f>IF($AZ87="","",($AZ87/Datos!$U87)*Datos!$AF87)</f>
        <v/>
      </c>
      <c r="BK87" s="144" t="str">
        <f>IF($AZ87="","",($BB87/Datos!$U87)*Datos!$AF87*$BA87)</f>
        <v/>
      </c>
      <c r="BL87" s="144" t="str">
        <f>IF($AZ87="","",TAN(Datos!$AG87*(PI()/180))*$BA87)</f>
        <v/>
      </c>
      <c r="BM87" s="144" t="str">
        <f>IF($AZ87="","",TAN(Datos!$AH87*(PI()/180))*$BA87)</f>
        <v/>
      </c>
      <c r="BN87" s="144" t="str" cm="1">
        <f t="array" ref="BN87">_xlfn.IFS($AZ87="","",AND($G87&lt;&gt;"",Datos!$F87="Recta"),$BO87,$G87&lt;&gt;"",TAN($BD87*(PI()/180))*$BA87)</f>
        <v/>
      </c>
      <c r="BO87" s="145" t="str">
        <f t="shared" si="7"/>
        <v/>
      </c>
      <c r="BQ87" s="143" t="str" cm="1">
        <f t="array" ref="BQ87">_xlfn.IFS($D87="","",$D87="AF 4.0 IP",Maestro!$AC$6,$D87="AF 4.1 IP",Maestro!$AC$7,$D87="AF 4.2 IP",Maestro!$AC$8,$D87="AF 4.0 EP",Maestro!$AC$13,$D87="AF 4.1. IP",Maestro!$AC$14,$D87="AF 4.2 IP",Maestro!$AC$15)</f>
        <v/>
      </c>
      <c r="BR87" s="144" t="str" cm="1">
        <f t="array" ref="BR87">_xlfn.IFS($D87="","",$D87="AF 4.0 IP",Maestro!$AD$6,$D87="AF 4.1 IP",Maestro!$AD$7,$D87="AF 4.2 IP",Maestro!$AD$8,$D87="AF 4.0 EP",Maestro!$AD$13,$D87="AF 4.1. IP",Maestro!$AD$14,$D87="AF 4.2 IP",Maestro!$AD$15)</f>
        <v/>
      </c>
      <c r="BS87" s="144" t="str" cm="1">
        <f t="array" ref="BS87">_xlfn.IFS($D87="","",AND($D87&lt;&gt;"",OR(AND($C87="Ibérico",$BR87&lt;=3.32),AND($C87="Estándar",$BR87&lt;=3.25))),0.4,AND($D87="AF 4.0 IP",$BR87&gt;3.32,$BR87&lt;4.325),((7.34-$BR87)/10.05),AND($D87="AF 4.1 IP",$BR87&gt;3.32,$BR87&lt;4.445),((7.82-$BR87)/11.25),AND($D87="AF 4.2 IP",$BR87&gt;3.32,$BR87&lt;4.545),((8.22-$BR87)/12.25),AND($D87="AF 4.0 EP",$BR87&gt;3.25,$BR87&lt;4.325),((7.55-$BR87)/10.75),AND($D87="AF 4.1 EP",$BR87&gt;3.25,$BR87&lt;4.445),((8.03-$BR87)/11.95),AND($D87="AF 4.2 EP",$BR87&gt;3.25,$BR87&lt;4.545),((8.43-$BR87)/12.95),AND($BR87&gt;=4.325,OR($D87="AF 4.0 IP",$D87="AF 4.0 EP")),0.3,AND($BR87&gt;=4.445,OR($D87="AF 4.1 IP",$D87="AF 4.1 EP")),0.3,AND($BR87&gt;=4.545,OR($D87="AF 4.2 IP",$D87="AF 4.2 EP")),0.3)</f>
        <v/>
      </c>
      <c r="BT87" s="145" t="str" cm="1">
        <f t="array" ref="BT87">_xlfn.IFS($D87="","",AND($D87&lt;&gt;"",OR(AND($C87="Ibérico",$BR87&lt;=3.32),AND($C87="Estándar",$BR87&lt;=3.25))),0,AND($D87="AF 4.0 IP",$BR87&gt;3.32,$BR87&lt;4.325),(($BR87-3.32)/1.005),AND($D87="AF 4.1 IP",$BR87&gt;3.32,$BR87&lt;4.445),(($BR87-3.32)/1.125),AND($D87="AF 4.2 IP",$BR87&gt;3.32,$BR87&lt;4.545),(($BR87-3.32)/1.225),AND($D87="AF 4.0 EP",$BR87&gt;3.25,$BR87&lt;4.325),(($BR87-3.25)/1.075),AND($D87="AF 4.1 EP",$BR87&gt;3.25,$BR87&lt;4.445),(($BR87-3.25)/1.195),AND($D87="AF 4.2 EP",$BR87&gt;3.25,$BR87&lt;4.545),(($BR87-3.25)/1.295),AND($BR87&gt;=4.325,OR($D87="AF 4.0 IP",$D87="AF 4.0 EP")),1,AND($BR87&gt;=4.445,OR($D87="AF 4.1 IP",$D87="AF 4.1 EP")),1,AND($BR87&gt;=4.545,OR($D87="AF 4.2 IP",$D87="AF 4.2 EP")),1)</f>
        <v/>
      </c>
      <c r="BU87" s="143" t="str" cm="1">
        <f t="array" ref="BU87">_xlfn.IFS($C87="","",AND($C87="Ibérico",Interno!$AM87="11"),((3.75/Datos!$K87)+0.015),AND($C87="Ibérico",Interno!$AM87="12"),((50/Datos!$K87)-0.17),AND($C87="Ibérico",Interno!$AM87="110"),0.015,AND($C87="Estándar",Interno!$AM87="21"),((3.75/Datos!$K87)+0.015),AND($C87="Estándar",Interno!$AM87="22"),((50/Datos!$K87)-0.17),AND($C87="Estándar",Interno!$AM87="210"),0.015)</f>
        <v/>
      </c>
      <c r="BV87" s="145" t="str" cm="1">
        <f t="array" ref="BV87">_xlfn.IFS($C87="","",AND($C87="Ibérico",Interno!$AM87="11"),((3.75/Datos!$K87)+0.015),AND($C87="Ibérico",Interno!$AM87="12"),((60/Datos!$K87)-0.21),AND($C87="Ibérico",Interno!$AM87="110"),0.015,AND($C87="Estándar",Interno!$AM87="21"),((3.75/Datos!$K87)+0.015),AND($C87="Estándar",Interno!$AM87="22"),((60/Datos!$K87)-0.21),AND($C87="Estándar",Interno!$AM87="210"),0.015)</f>
        <v/>
      </c>
      <c r="BW87" s="146" t="str">
        <f>IF($BR87="","",($BR87/Datos!$U87)*Datos!$AF87)</f>
        <v/>
      </c>
    </row>
    <row r="88" spans="2:75" x14ac:dyDescent="0.35">
      <c r="B88" s="143" t="str">
        <f>IF(Datos!$B88="","",Datos!$B88)</f>
        <v/>
      </c>
      <c r="C88" s="144" t="str">
        <f>IF(Datos!$E88="","",Datos!$E88)</f>
        <v/>
      </c>
      <c r="D88" s="145" t="str">
        <f>IF(Datos!$J88="","",Datos!$J88)</f>
        <v/>
      </c>
      <c r="F88" s="143" t="str" cm="1">
        <f t="array" ref="F88">_xlfn.IFS($D88="","",$D88="AF 4.0 IP",Maestro!$W$6,$D88="AF 4.1 IP",Maestro!$W$7,$D88="AF 4.2 IP",Maestro!$W$8,$D88="AF 4.0 EP",Maestro!$W$13,$D88="AF 4.1. IP",Maestro!$W$14,$D88="AF 4.2 IP",Maestro!$W$15)</f>
        <v/>
      </c>
      <c r="G88" s="144" t="str" cm="1">
        <f t="array" ref="G88">_xlfn.IFS($D88="","",$D88="AF 4.0 IP",Maestro!$X$6,$D88="AF 4.1 IP",Maestro!$X$7,$D88="AF 4.2 IP",Maestro!$X$8,$D88="AF 4.0 EP",Maestro!$X$13,$D88="AF 4.1. IP",Maestro!$X$14,$D88="AF 4.2 IP",Maestro!$X$15)</f>
        <v/>
      </c>
      <c r="H88" s="144" t="str" cm="1">
        <f t="array" ref="H88">_xlfn.IFS(Datos!$V88="","",($G88-Datos!$V88)&lt;0,0,($G88-Datos!$V88)&gt;=0,($G88-Datos!$V88))</f>
        <v/>
      </c>
      <c r="I88" s="144" t="str" cm="1">
        <f t="array" ref="I88">_xlfn.IFS($D88="","",AND($D88&lt;&gt;"",OR(AND($C88="Ibérico",$G88&lt;=3.32),AND($C88="Estándar",$G88&lt;=3.25))),0.4,AND($D88="AF 4.0 IP",$G88&gt;3.32,$G88&lt;4.325),((7.34-$G88)/10.05),AND($D88="AF 4.1 IP",$G88&gt;3.32,$G88&lt;4.445),((7.82-$G88)/11.25),AND($D88="AF 4.2 IP",$G88&gt;3.32,$G88&lt;4.545),((8.22-$G88)/12.25),AND($D88="AF 4.0 EP",$G88&gt;3.25,$G88&lt;4.325),((7.55-$G88)/10.75),AND($D88="AF 4.1 EP",$G88&gt;3.25,$G88&lt;4.445),((8.03-$G88)/11.95),AND($D88="AF 4.2 EP",$G88&gt;3.25,$G88&lt;4.545),((8.43-$G88)/12.95),AND($G88&gt;=4.325,OR($D88="AF 4.0 IP",$D88="AF 4.0 EP")),0.3,AND($G88&gt;=4.445,OR($D88="AF 4.1 IP",$D88="AF 4.1 EP")),0.3,AND($G88&gt;=4.545,OR($D88="AF 4.2 IP",$D88="AF 4.2 EP")),0.3)</f>
        <v/>
      </c>
      <c r="J88" s="144" t="str" cm="1">
        <f t="array" ref="J88">_xlfn.IFS($D88="","",AND($D88&lt;&gt;"",OR(AND($C88="Ibérico",$G88&lt;=3.32),AND($C88="Estándar",$G88&lt;=3.25))),0,AND($D88="AF 4.0 IP",$G88&gt;3.32,$G88&lt;4.325),(($G88-3.32)/1.005),AND($D88="AF 4.1 IP",$G88&gt;3.32,$G88&lt;4.445),(($G88-3.32)/1.125),AND($D88="AF 4.2 IP",$G88&gt;3.32,$G88&lt;4.545),(($G88-3.32)/1.225),AND($D88="AF 4.0 EP",$G88&gt;3.25,$G88&lt;4.325),(($G88-3.25)/1.075),AND($D88="AF 4.1 EP",$G88&gt;3.25,$G88&lt;4.445),(($G88-3.25)/1.195),AND($D88="AF 4.2 EP",$G88&gt;3.25,$G88&lt;4.545),(($G88-3.25)/1.295),AND($G88&gt;=4.325,OR($D88="AF 4.0 IP",$D88="AF 4.0 EP")),1,AND($G88&gt;=4.445,OR($D88="AF 4.1 IP",$D88="AF 4.1 EP")),1,AND($G88&gt;=4.545,OR($D88="AF 4.2 IP",$D88="AF 4.2 EP")),1)</f>
        <v/>
      </c>
      <c r="K88" s="144" t="str" cm="1">
        <f t="array" ref="K88">_xlfn.IFS($C88="","",AND(Datos!$P88="Balasto OK",$I88=0.4),0.1,AND(Datos!$P88="Balasto OK",$I88=0.3),0.08,AND(Datos!$P88="Balasto NOK",$I88=0.4),0.2,AND(Datos!$P88="Balasto NOK",$I88=0.3),0.15,AND(Datos!$P88="Placa",$I88=0.4),1,AND(Datos!$P88="Placa",$I88=0.3),0.08)</f>
        <v/>
      </c>
      <c r="L88" s="145" t="str" cm="1">
        <f t="array" ref="L88">_xlfn.IFS($C88="","",AND(Datos!$P88="Balasto OK",$I88=0.4),0.6,AND(Datos!$P88="Balasto OK",$I88=0.3),0.45,AND(Datos!$P88="Balasto NOK",$I88=0.4),1,AND(Datos!$P88="Balasto NOK",$I88=0.3),0.75,AND(Datos!$P88="Placa",$I88=0.4),0.6,AND(Datos!$P88="Placa",$I88=0.3),0.45)</f>
        <v/>
      </c>
      <c r="M88" s="143" t="str" cm="1">
        <f t="array" ref="M88">_xlfn.IFS($C88="","",AND($C88="Ibérico",Interno!$AM88="11"),((3.75/Datos!$K88)+(16.25*$J88/Datos!$K88)+0.015),AND($C88="Ibérico",Interno!$AM88="12"),((50/Datos!$K88)+(0.065*$J88)-0.17),AND($C88="Ibérico",Interno!$AM88="110"),0.015,AND($C88="Estándar",Interno!$AM88="21"),((3.75/Datos!$K88)+(16.25*$J88/Datos!$K88)+0.015),AND($C88="Estándar",Interno!$AM88="22"),((50/Datos!$K88)+(0.065*$J88)-0.17),AND($C88="Estándar",Interno!$AM88="210"),0.015)</f>
        <v/>
      </c>
      <c r="N88" s="145" t="str" cm="1">
        <f t="array" ref="N88">_xlfn.IFS($C88="","",AND($C88="Ibérico",Interno!$AM88="11"),((3.75/Datos!$K88)+(16.25*$J88/Datos!$K88)+0.015),AND($C88="Ibérico",Interno!$AM88="12"),((60/Datos!$K88)+($J88*(0.105-(10/Datos!$K88)))-0.21),AND($C88="Ibérico",Interno!$AM88="110"),0.015,AND($C88="Estándar",Interno!$AM88="21"),((3.75/Datos!$K88)+(16.25*$J88/Datos!$K88)+0.015),AND($C88="Estándar",Interno!$AM88="22"),((60/Datos!$K88)+($J88*(0.105-(10/Datos!$K88)))-0.21),AND($C88="Estándar",Interno!$AM88="210"),0.015)</f>
        <v/>
      </c>
      <c r="O88" s="143" t="str">
        <f>IF($H88="","",($I88/Datos!$U88)*Datos!$AA88*$H88)</f>
        <v/>
      </c>
      <c r="P88" s="145" t="str">
        <f>IF($H88="","",($I88/Datos!$U88)*Datos!$AB88*$H88)</f>
        <v/>
      </c>
      <c r="Q88" s="143" t="str">
        <f>IF($F88="","",($I88/Datos!$U88)*Datos!$AA88*$F88)</f>
        <v/>
      </c>
      <c r="R88" s="145" t="str">
        <f>IF($F88="","",($I88/Datos!$U88)*Datos!$AB88*$F88)</f>
        <v/>
      </c>
      <c r="S88" s="143" t="str">
        <f>IF($G88="","",($G88/Datos!$U88)*Datos!$AF88)</f>
        <v/>
      </c>
      <c r="T88" s="144" t="str">
        <f>IF($G88="","",($I88/Datos!$U88)*Datos!$AF88*$H88)</f>
        <v/>
      </c>
      <c r="U88" s="144" t="str">
        <f>IF($G88="","",TAN(Datos!$AG88*(PI()/180))*$H88)</f>
        <v/>
      </c>
      <c r="V88" s="144" t="str">
        <f>IF($G88="","",TAN(Datos!$AH88*(PI()/180))*$H88)</f>
        <v/>
      </c>
      <c r="W88" s="144" t="str" cm="1">
        <f t="array" ref="W88">_xlfn.IFS($G88="","",AND($G88&lt;&gt;"",Datos!$F88="Recta"),$X88,$G88&lt;&gt;"",TAN($K88*(PI()/180))*$H88)</f>
        <v/>
      </c>
      <c r="X88" s="145" t="str">
        <f t="shared" si="4"/>
        <v/>
      </c>
      <c r="Y88" s="143" t="str">
        <f>IF($F88="","",-(Datos!$AF88/2)+($F88/Datos!$U88)*Datos!$AF88)</f>
        <v/>
      </c>
      <c r="Z88" s="144" t="str">
        <f>IF($F88="","",(Datos!$AF88/2)+($F88/Datos!$U88)*Datos!$AF88)</f>
        <v/>
      </c>
      <c r="AA88" s="144" t="str">
        <f>IF($F88="","",$I88*($F88/Datos!$U88)*Datos!$AF88)</f>
        <v/>
      </c>
      <c r="AB88" s="144" t="str">
        <f>IF($F88="","",TAN(Datos!$AG88*(PI()/180))*$F88)</f>
        <v/>
      </c>
      <c r="AC88" s="144" t="str">
        <f>IF($F88="","",TAN(Datos!$AH88*(PI()/180))*$F88)</f>
        <v/>
      </c>
      <c r="AD88" s="144" t="str" cm="1">
        <f t="array" ref="AD88">_xlfn.IFS($G88="","",AND($G88&lt;&gt;"",Datos!$F88="Recta"),$AE88,$G88&lt;&gt;"",TAN($L88*(PI()/180))*$F88)</f>
        <v/>
      </c>
      <c r="AE88" s="145" t="str">
        <f t="shared" si="5"/>
        <v/>
      </c>
      <c r="AG88" s="143" t="str" cm="1">
        <f t="array" ref="AG88">_xlfn.IFS($D88="","",$D88="AF 4.0 IP",Maestro!$Y$6,$D88="AF 4.1 IP",Maestro!$Y$7,$D88="AF 4.2 IP",Maestro!$Y$8,$D88="AF 4.0 EP",Maestro!$Y$13,$D88="AF 4.1. IP",Maestro!$Y$14,$D88="AF 4.2 IP",Maestro!$Y$15)</f>
        <v/>
      </c>
      <c r="AH88" s="144" t="str" cm="1">
        <f t="array" ref="AH88">_xlfn.IFS($D88="","",$D88="AF 4.0 IP",Maestro!$Z$6,$D88="AF 4.1 IP",Maestro!$Z$7,$D88="AF 4.2 IP",Maestro!$Z$8,$D88="AF 4.0 EP",Maestro!$Z$13,$D88="AF 4.1. IP",Maestro!$Z$14,$D88="AF 4.2 IP",Maestro!$Z$15)</f>
        <v/>
      </c>
      <c r="AI88" s="144" t="str" cm="1">
        <f t="array" ref="AI88">_xlfn.IFS(Datos!$V88="","",($AH88-Datos!$V88)&lt;0,0,($AH88-Datos!$V88)&gt;=0,($AH88-Datos!$V88))</f>
        <v/>
      </c>
      <c r="AJ88" s="144" t="str" cm="1">
        <f t="array" ref="AJ88">_xlfn.IFS($D88="","",AND($D88&lt;&gt;"",OR(AND($C88="Ibérico",$AH88&lt;=3.32),AND($C88="Estándar",$AH88&lt;=3.25))),0.4,AND($D88="AF 4.0 IP",$AH88&gt;3.32,$AH88&lt;4.325),((7.34-$AH88)/10.05),AND($D88="AF 4.1 IP",$AH88&gt;3.32,$AH88&lt;4.445),((7.82-$AH88)/11.25),AND($D88="AF 4.2 IP",$AH88&gt;3.32,$AH88&lt;4.545),((8.22-$AH88)/12.25),AND($D88="AF 4.0 EP",$AH88&gt;3.25,$AH88&lt;4.325),((7.55-$AH88)/10.75),AND($D88="AF 4.1 EP",$AH88&gt;3.25,$AH88&lt;4.445),((8.03-$AH88)/11.95),AND($D88="AF 4.2 EP",$AH88&gt;3.25,$AH88&lt;4.545),((8.43-$AH88)/12.95),AND($AH88&gt;=4.325,OR($D88="AF 4.0 IP",$D88="AF 4.0 EP")),0.3,AND($AH88&gt;=4.445,OR($D88="AF 4.1 IP",$D88="AF 4.1 EP")),0.3,AND($AH88&gt;=4.545,OR($D88="AF 4.2 IP",$D88="AF 4.2 EP")),0.3)</f>
        <v/>
      </c>
      <c r="AK88" s="144" t="str" cm="1">
        <f t="array" ref="AK88">_xlfn.IFS($D88="","",AND($D88&lt;&gt;"",OR(AND($C88="Ibérico",$AH88&lt;=3.32),AND($C88="Estándar",$AH88&lt;=3.25))),0,AND($D88="AF 4.0 IP",$AH88&gt;3.32,$AH88&lt;4.325),(($AH88-3.32)/1.005),AND($D88="AF 4.1 IP",$AH88&gt;3.32,$AH88&lt;4.445),(($AH88-3.32)/1.125),AND($D88="AF 4.2 IP",$AH88&gt;3.32,$AH88&lt;4.545),(($AH88-3.32)/1.225),AND($D88="AF 4.0 EP",$AH88&gt;3.25,$AH88&lt;4.325),(($AH88-3.25)/1.075),AND($D88="AF 4.1 EP",$AH88&gt;3.25,$AH88&lt;4.445),(($AH88-3.25)/1.195),AND($D88="AF 4.2 EP",$AH88&gt;3.25,$AH88&lt;4.545),(($AH88-3.25)/1.295),AND($AH88&gt;=4.325,OR($D88="AF 4.0 IP",$D88="AF 4.0 EP")),1,AND($AH88&gt;=4.445,OR($D88="AF 4.1 IP",$D88="AF 4.1 EP")),1,AND($AH88&gt;=4.545,OR($D88="AF 4.2 IP",$D88="AF 4.2 EP")),1)</f>
        <v/>
      </c>
      <c r="AL88" s="144" t="str" cm="1">
        <f t="array" ref="AL88">_xlfn.IFS($C88="","",AND(Datos!$P88="Balasto OK",$AJ88=0.4),0.1,AND(Datos!$P88="Balasto OK",$AJ88=0.3),0.08,AND(Datos!$P88="Balasto NOK",$AJ88=0.4),0.2,AND(Datos!$P88="Balasto NOK",$AJ88=0.3),0.15,AND(Datos!$P88="Placa",$AJ88=0.4),1,AND(Datos!$P88="Placa",$AJ88=0.3),0.08)</f>
        <v/>
      </c>
      <c r="AM88" s="145" t="str" cm="1">
        <f t="array" ref="AM88">_xlfn.IFS($C88="","",AND(Datos!$P88="Balasto OK",$AJ88=0.4),0.6,AND(Datos!$P88="Balasto OK",$AJ88=0.3),0.45,AND(Datos!$P88="Balasto NOK",$AJ88=0.4),1,AND(Datos!$P88="Balasto NOK",$AJ88=0.3),0.75,AND(Datos!$P88="Placa",$AJ88=0.4),0.6,AND(Datos!$P88="Placa",$AJ88=0.3),0.45)</f>
        <v/>
      </c>
      <c r="AN88" s="143" t="str" cm="1">
        <f t="array" ref="AN88">_xlfn.IFS($C88="","",AND($C88="Ibérico",Interno!$AM88="11"),((3.75/Datos!$K88)+0.015),AND($C88="Ibérico",Interno!$AM88="12"),((50/Datos!$K88)-0.17),AND($C88="Ibérico",Interno!$AM88="110"),0.015,AND($C88="Estándar",Interno!$AM88="21"),((3.75/Datos!$K88)+0.015),AND($C88="Estándar",Interno!$AM88="22"),((50/Datos!$K88)-0.17),AND($C88="Estándar",Interno!$AM88="210"),0.015)</f>
        <v/>
      </c>
      <c r="AO88" s="145" t="str" cm="1">
        <f t="array" ref="AO88">_xlfn.IFS($C88="","",AND($C88="Ibérico",Interno!$AM88="11"),((3.75/Datos!$K88)+0.015),AND($C88="Ibérico",Interno!$AM88="12"),((60/Datos!$K88)-0.21),AND($C88="Ibérico",Interno!$AM88="110"),0.015,AND($C88="Estándar",Interno!$AM88="21"),((3.75/Datos!$K88)+0.015),AND($C88="Estándar",Interno!$AM88="22"),((60/Datos!$K88)-0.21),AND($C88="Estándar",Interno!$AM88="210"),0.015)</f>
        <v/>
      </c>
      <c r="AP88" s="143" t="str">
        <f>IF($AI88="","",($AJ88/Datos!$U88)*Datos!$AA88*$AI88)</f>
        <v/>
      </c>
      <c r="AQ88" s="145" t="str">
        <f>IF($AI88="","",($AJ88/Datos!$U88)*Datos!$AB88*$AI88)</f>
        <v/>
      </c>
      <c r="AR88" s="143" t="str">
        <f>IF($AH88="","",($AH88/Datos!$U88)*Datos!$AF88)</f>
        <v/>
      </c>
      <c r="AS88" s="144" t="str">
        <f>IF($AH88="","",($AJ88/Datos!$U88)*Datos!$AF88*$AI88)</f>
        <v/>
      </c>
      <c r="AT88" s="144" t="str">
        <f>IF($AH88="","",TAN(Datos!$AG88*(PI()/180))*$AI88)</f>
        <v/>
      </c>
      <c r="AU88" s="144" t="str">
        <f>IF($AH88="","",TAN(Datos!$AH88*(PI()/180))*$AI88)</f>
        <v/>
      </c>
      <c r="AV88" s="144" t="str" cm="1">
        <f t="array" ref="AV88">_xlfn.IFS($AH88="","",AND($G88&lt;&gt;"",Datos!$F88="Recta"),$AW88,$G88&lt;&gt;"",TAN($AL88*(PI()/180))*$AI88)</f>
        <v/>
      </c>
      <c r="AW88" s="145" t="str">
        <f t="shared" si="6"/>
        <v/>
      </c>
      <c r="AY88" s="143" t="str" cm="1">
        <f t="array" ref="AY88">_xlfn.IFS($D88="","",$D88="AF 4.0 IP",Maestro!$AA$6,$D88="AF 4.1 IP",Maestro!$AA$7,$D88="AF 4.2 IP",Maestro!$AA$8,$D88="AF 4.0 EP",Maestro!$AA$13,$D88="AF 4.1. IP",Maestro!$AA$14,$D88="AF 4.2 IP",Maestro!$AA$15)</f>
        <v/>
      </c>
      <c r="AZ88" s="144" t="str" cm="1">
        <f t="array" ref="AZ88">_xlfn.IFS($D88="","",$D88="AF 4.0 IP",Maestro!$AB$6,$D88="AF 4.1 IP",Maestro!$AB$7,$D88="AF 4.2 IP",Maestro!$AB$8,$D88="AF 4.0 EP",Maestro!$AB$13,$D88="AF 4.1. IP",Maestro!$AB$14,$D88="AF 4.2 IP",Maestro!$AB$15)</f>
        <v/>
      </c>
      <c r="BA88" s="144" t="str" cm="1">
        <f t="array" ref="BA88">_xlfn.IFS(Datos!$V88="","",($AZ88-Datos!$V88)&lt;0,0,($AZ88-Datos!$V88)&gt;=0,($AZ88-Datos!$V88))</f>
        <v/>
      </c>
      <c r="BB88" s="144" t="str" cm="1">
        <f t="array" ref="BB88">_xlfn.IFS($D88="","",AND($D88&lt;&gt;"",OR(AND($C88="Ibérico",$AZ88&lt;=3.32),AND($C88="Estándar",$AZ88&lt;=3.25))),0.4,AND($D88="AF 4.0 IP",$AZ88&gt;3.32,$AZ88&lt;4.325),((7.34-$AZ88)/10.05),AND($D88="AF 4.1 IP",$AZ88&gt;3.32,$AZ88&lt;4.445),((7.82-$AZ88)/11.25),AND($D88="AF 4.2 IP",$AZ88&gt;3.32,$AZ88&lt;4.545),((8.22-$AZ88)/12.25),AND($D88="AF 4.0 EP",$AZ88&gt;3.25,$AZ88&lt;4.325),((7.55-$AZ88)/10.75),AND($D88="AF 4.1 EP",$AZ88&gt;3.25,$AZ88&lt;4.445),((8.03-$AZ88)/11.95),AND($D88="AF 4.2 EP",$AZ88&gt;3.25,$AZ88&lt;4.545),((8.43-$AZ88)/12.95),AND($AZ88&gt;=4.325,OR($D88="AF 4.0 IP",$D88="AF 4.0 EP")),0.3,AND($AZ88&gt;=4.445,OR($D88="AF 4.1 IP",$D88="AF 4.1 EP")),0.3,AND($AZ88&gt;=4.545,OR($D88="AF 4.2 IP",$D88="AF 4.2 EP")),0.3)</f>
        <v/>
      </c>
      <c r="BC88" s="144" t="str" cm="1">
        <f t="array" ref="BC88">_xlfn.IFS($D88="","",AND($D88&lt;&gt;"",OR(AND($C88="Ibérico",$AZ88&lt;=3.32),AND($C88="Estándar",$AZ88&lt;=3.25))),0,AND($D88="AF 4.0 IP",$AZ88&gt;3.32,$AZ88&lt;4.325),(($AZ88-3.32)/1.005),AND($D88="AF 4.1 IP",$AZ88&gt;3.32,$AZ88&lt;4.445),(($AZ88-3.32)/1.125),AND($D88="AF 4.2 IP",$AZ88&gt;3.32,$AZ88&lt;4.545),(($AZ88-3.32)/1.225),AND($D88="AF 4.0 EP",$AZ88&gt;3.25,$AZ88&lt;4.325),(($AZ88-3.25)/1.075),AND($D88="AF 4.1 EP",$AZ88&gt;3.25,$AZ88&lt;4.445),(($AZ88-3.25)/1.195),AND($D88="AF 4.2 EP",$AZ88&gt;3.25,$AZ88&lt;4.545),(($AZ88-3.25)/1.295),AND($AZ88&gt;=4.325,OR($D88="AF 4.0 IP",$D88="AF 4.0 EP")),1,AND($AZ88&gt;=4.445,OR($D88="AF 4.1 IP",$D88="AF 4.1 EP")),1,AND($AZ88&gt;=4.545,OR($D88="AF 4.2 IP",$D88="AF 4.2 EP")),1)</f>
        <v/>
      </c>
      <c r="BD88" s="144" t="str" cm="1">
        <f t="array" ref="BD88">_xlfn.IFS($C88="","",AND(Datos!$P88="Balasto OK",$BB88=0.4),0.1,AND(Datos!$P88="Balasto OK",$BB88=0.3),0.08,AND(Datos!$P88="Balasto NOK",$BB88=0.4),0.2,AND(Datos!$P88="Balasto NOK",$BB88=0.3),0.15,AND(Datos!$P88="Placa",$BB88=0.4),1,AND(Datos!$P88="Placa",$BB88=0.3),0.08)</f>
        <v/>
      </c>
      <c r="BE88" s="145" t="str" cm="1">
        <f t="array" ref="BE88">_xlfn.IFS($C88="","",AND(Datos!$P88="Balasto OK",$BB88=0.4),0.6,AND(Datos!$P88="Balasto OK",$BB88=0.3),0.45,AND(Datos!$P88="Balasto NOK",$BB88=0.4),1,AND(Datos!$P88="Balasto NOK",$BB88=0.3),0.75,AND(Datos!$P88="Placa",$BB88=0.4),0.6,AND(Datos!$P88="Placa",$BB88=0.3),0.45)</f>
        <v/>
      </c>
      <c r="BF88" s="143" t="str" cm="1">
        <f t="array" ref="BF88">_xlfn.IFS($C88="","",AND($C88="Ibérico",Interno!$AM88="11"),((3.75/Datos!$K88)+0.015),AND($C88="Ibérico",Interno!$AM88="12"),((50/Datos!$K88)-0.17),AND($C88="Ibérico",Interno!$AM88="110"),0.015,AND($C88="Estándar",Interno!$AM88="21"),((3.75/Datos!$K88)+0.015),AND($C88="Estándar",Interno!$AM88="22"),((50/Datos!$K88)-0.17),AND($C88="Estándar",Interno!$AM88="210"),0.015)</f>
        <v/>
      </c>
      <c r="BG88" s="145" t="str" cm="1">
        <f t="array" ref="BG88">_xlfn.IFS($C88="","",AND($C88="Ibérico",Interno!$AM88="11"),((3.75/Datos!$K88)+0.015),AND($C88="Ibérico",Interno!$AM88="12"),((60/Datos!$K88)-0.21),AND($C88="Ibérico",Interno!$AM88="110"),0.015,AND($C88="Estándar",Interno!$AM88="21"),((3.75/Datos!$K88)+0.015),AND($C88="Estándar",Interno!$AM88="22"),((60/Datos!$K88)-0.21),AND($C88="Estándar",Interno!$AM88="210"),0.015)</f>
        <v/>
      </c>
      <c r="BH88" s="143" t="str">
        <f>IF($BA88="","",($BB88/Datos!$U88)*Datos!$AA88*$BA88)</f>
        <v/>
      </c>
      <c r="BI88" s="145" t="str">
        <f>IF($BA88="","",($BB88/Datos!$U88)*Datos!$AB88*$BA88)</f>
        <v/>
      </c>
      <c r="BJ88" s="143" t="str">
        <f>IF($AZ88="","",($AZ88/Datos!$U88)*Datos!$AF88)</f>
        <v/>
      </c>
      <c r="BK88" s="144" t="str">
        <f>IF($AZ88="","",($BB88/Datos!$U88)*Datos!$AF88*$BA88)</f>
        <v/>
      </c>
      <c r="BL88" s="144" t="str">
        <f>IF($AZ88="","",TAN(Datos!$AG88*(PI()/180))*$BA88)</f>
        <v/>
      </c>
      <c r="BM88" s="144" t="str">
        <f>IF($AZ88="","",TAN(Datos!$AH88*(PI()/180))*$BA88)</f>
        <v/>
      </c>
      <c r="BN88" s="144" t="str" cm="1">
        <f t="array" ref="BN88">_xlfn.IFS($AZ88="","",AND($G88&lt;&gt;"",Datos!$F88="Recta"),$BO88,$G88&lt;&gt;"",TAN($BD88*(PI()/180))*$BA88)</f>
        <v/>
      </c>
      <c r="BO88" s="145" t="str">
        <f t="shared" si="7"/>
        <v/>
      </c>
      <c r="BQ88" s="143" t="str" cm="1">
        <f t="array" ref="BQ88">_xlfn.IFS($D88="","",$D88="AF 4.0 IP",Maestro!$AC$6,$D88="AF 4.1 IP",Maestro!$AC$7,$D88="AF 4.2 IP",Maestro!$AC$8,$D88="AF 4.0 EP",Maestro!$AC$13,$D88="AF 4.1. IP",Maestro!$AC$14,$D88="AF 4.2 IP",Maestro!$AC$15)</f>
        <v/>
      </c>
      <c r="BR88" s="144" t="str" cm="1">
        <f t="array" ref="BR88">_xlfn.IFS($D88="","",$D88="AF 4.0 IP",Maestro!$AD$6,$D88="AF 4.1 IP",Maestro!$AD$7,$D88="AF 4.2 IP",Maestro!$AD$8,$D88="AF 4.0 EP",Maestro!$AD$13,$D88="AF 4.1. IP",Maestro!$AD$14,$D88="AF 4.2 IP",Maestro!$AD$15)</f>
        <v/>
      </c>
      <c r="BS88" s="144" t="str" cm="1">
        <f t="array" ref="BS88">_xlfn.IFS($D88="","",AND($D88&lt;&gt;"",OR(AND($C88="Ibérico",$BR88&lt;=3.32),AND($C88="Estándar",$BR88&lt;=3.25))),0.4,AND($D88="AF 4.0 IP",$BR88&gt;3.32,$BR88&lt;4.325),((7.34-$BR88)/10.05),AND($D88="AF 4.1 IP",$BR88&gt;3.32,$BR88&lt;4.445),((7.82-$BR88)/11.25),AND($D88="AF 4.2 IP",$BR88&gt;3.32,$BR88&lt;4.545),((8.22-$BR88)/12.25),AND($D88="AF 4.0 EP",$BR88&gt;3.25,$BR88&lt;4.325),((7.55-$BR88)/10.75),AND($D88="AF 4.1 EP",$BR88&gt;3.25,$BR88&lt;4.445),((8.03-$BR88)/11.95),AND($D88="AF 4.2 EP",$BR88&gt;3.25,$BR88&lt;4.545),((8.43-$BR88)/12.95),AND($BR88&gt;=4.325,OR($D88="AF 4.0 IP",$D88="AF 4.0 EP")),0.3,AND($BR88&gt;=4.445,OR($D88="AF 4.1 IP",$D88="AF 4.1 EP")),0.3,AND($BR88&gt;=4.545,OR($D88="AF 4.2 IP",$D88="AF 4.2 EP")),0.3)</f>
        <v/>
      </c>
      <c r="BT88" s="145" t="str" cm="1">
        <f t="array" ref="BT88">_xlfn.IFS($D88="","",AND($D88&lt;&gt;"",OR(AND($C88="Ibérico",$BR88&lt;=3.32),AND($C88="Estándar",$BR88&lt;=3.25))),0,AND($D88="AF 4.0 IP",$BR88&gt;3.32,$BR88&lt;4.325),(($BR88-3.32)/1.005),AND($D88="AF 4.1 IP",$BR88&gt;3.32,$BR88&lt;4.445),(($BR88-3.32)/1.125),AND($D88="AF 4.2 IP",$BR88&gt;3.32,$BR88&lt;4.545),(($BR88-3.32)/1.225),AND($D88="AF 4.0 EP",$BR88&gt;3.25,$BR88&lt;4.325),(($BR88-3.25)/1.075),AND($D88="AF 4.1 EP",$BR88&gt;3.25,$BR88&lt;4.445),(($BR88-3.25)/1.195),AND($D88="AF 4.2 EP",$BR88&gt;3.25,$BR88&lt;4.545),(($BR88-3.25)/1.295),AND($BR88&gt;=4.325,OR($D88="AF 4.0 IP",$D88="AF 4.0 EP")),1,AND($BR88&gt;=4.445,OR($D88="AF 4.1 IP",$D88="AF 4.1 EP")),1,AND($BR88&gt;=4.545,OR($D88="AF 4.2 IP",$D88="AF 4.2 EP")),1)</f>
        <v/>
      </c>
      <c r="BU88" s="143" t="str" cm="1">
        <f t="array" ref="BU88">_xlfn.IFS($C88="","",AND($C88="Ibérico",Interno!$AM88="11"),((3.75/Datos!$K88)+0.015),AND($C88="Ibérico",Interno!$AM88="12"),((50/Datos!$K88)-0.17),AND($C88="Ibérico",Interno!$AM88="110"),0.015,AND($C88="Estándar",Interno!$AM88="21"),((3.75/Datos!$K88)+0.015),AND($C88="Estándar",Interno!$AM88="22"),((50/Datos!$K88)-0.17),AND($C88="Estándar",Interno!$AM88="210"),0.015)</f>
        <v/>
      </c>
      <c r="BV88" s="145" t="str" cm="1">
        <f t="array" ref="BV88">_xlfn.IFS($C88="","",AND($C88="Ibérico",Interno!$AM88="11"),((3.75/Datos!$K88)+0.015),AND($C88="Ibérico",Interno!$AM88="12"),((60/Datos!$K88)-0.21),AND($C88="Ibérico",Interno!$AM88="110"),0.015,AND($C88="Estándar",Interno!$AM88="21"),((3.75/Datos!$K88)+0.015),AND($C88="Estándar",Interno!$AM88="22"),((60/Datos!$K88)-0.21),AND($C88="Estándar",Interno!$AM88="210"),0.015)</f>
        <v/>
      </c>
      <c r="BW88" s="146" t="str">
        <f>IF($BR88="","",($BR88/Datos!$U88)*Datos!$AF88)</f>
        <v/>
      </c>
    </row>
    <row r="89" spans="2:75" x14ac:dyDescent="0.35">
      <c r="B89" s="143" t="str">
        <f>IF(Datos!$B89="","",Datos!$B89)</f>
        <v/>
      </c>
      <c r="C89" s="144" t="str">
        <f>IF(Datos!$E89="","",Datos!$E89)</f>
        <v/>
      </c>
      <c r="D89" s="145" t="str">
        <f>IF(Datos!$J89="","",Datos!$J89)</f>
        <v/>
      </c>
      <c r="F89" s="143" t="str" cm="1">
        <f t="array" ref="F89">_xlfn.IFS($D89="","",$D89="AF 4.0 IP",Maestro!$W$6,$D89="AF 4.1 IP",Maestro!$W$7,$D89="AF 4.2 IP",Maestro!$W$8,$D89="AF 4.0 EP",Maestro!$W$13,$D89="AF 4.1. IP",Maestro!$W$14,$D89="AF 4.2 IP",Maestro!$W$15)</f>
        <v/>
      </c>
      <c r="G89" s="144" t="str" cm="1">
        <f t="array" ref="G89">_xlfn.IFS($D89="","",$D89="AF 4.0 IP",Maestro!$X$6,$D89="AF 4.1 IP",Maestro!$X$7,$D89="AF 4.2 IP",Maestro!$X$8,$D89="AF 4.0 EP",Maestro!$X$13,$D89="AF 4.1. IP",Maestro!$X$14,$D89="AF 4.2 IP",Maestro!$X$15)</f>
        <v/>
      </c>
      <c r="H89" s="144" t="str" cm="1">
        <f t="array" ref="H89">_xlfn.IFS(Datos!$V89="","",($G89-Datos!$V89)&lt;0,0,($G89-Datos!$V89)&gt;=0,($G89-Datos!$V89))</f>
        <v/>
      </c>
      <c r="I89" s="144" t="str" cm="1">
        <f t="array" ref="I89">_xlfn.IFS($D89="","",AND($D89&lt;&gt;"",OR(AND($C89="Ibérico",$G89&lt;=3.32),AND($C89="Estándar",$G89&lt;=3.25))),0.4,AND($D89="AF 4.0 IP",$G89&gt;3.32,$G89&lt;4.325),((7.34-$G89)/10.05),AND($D89="AF 4.1 IP",$G89&gt;3.32,$G89&lt;4.445),((7.82-$G89)/11.25),AND($D89="AF 4.2 IP",$G89&gt;3.32,$G89&lt;4.545),((8.22-$G89)/12.25),AND($D89="AF 4.0 EP",$G89&gt;3.25,$G89&lt;4.325),((7.55-$G89)/10.75),AND($D89="AF 4.1 EP",$G89&gt;3.25,$G89&lt;4.445),((8.03-$G89)/11.95),AND($D89="AF 4.2 EP",$G89&gt;3.25,$G89&lt;4.545),((8.43-$G89)/12.95),AND($G89&gt;=4.325,OR($D89="AF 4.0 IP",$D89="AF 4.0 EP")),0.3,AND($G89&gt;=4.445,OR($D89="AF 4.1 IP",$D89="AF 4.1 EP")),0.3,AND($G89&gt;=4.545,OR($D89="AF 4.2 IP",$D89="AF 4.2 EP")),0.3)</f>
        <v/>
      </c>
      <c r="J89" s="144" t="str" cm="1">
        <f t="array" ref="J89">_xlfn.IFS($D89="","",AND($D89&lt;&gt;"",OR(AND($C89="Ibérico",$G89&lt;=3.32),AND($C89="Estándar",$G89&lt;=3.25))),0,AND($D89="AF 4.0 IP",$G89&gt;3.32,$G89&lt;4.325),(($G89-3.32)/1.005),AND($D89="AF 4.1 IP",$G89&gt;3.32,$G89&lt;4.445),(($G89-3.32)/1.125),AND($D89="AF 4.2 IP",$G89&gt;3.32,$G89&lt;4.545),(($G89-3.32)/1.225),AND($D89="AF 4.0 EP",$G89&gt;3.25,$G89&lt;4.325),(($G89-3.25)/1.075),AND($D89="AF 4.1 EP",$G89&gt;3.25,$G89&lt;4.445),(($G89-3.25)/1.195),AND($D89="AF 4.2 EP",$G89&gt;3.25,$G89&lt;4.545),(($G89-3.25)/1.295),AND($G89&gt;=4.325,OR($D89="AF 4.0 IP",$D89="AF 4.0 EP")),1,AND($G89&gt;=4.445,OR($D89="AF 4.1 IP",$D89="AF 4.1 EP")),1,AND($G89&gt;=4.545,OR($D89="AF 4.2 IP",$D89="AF 4.2 EP")),1)</f>
        <v/>
      </c>
      <c r="K89" s="144" t="str" cm="1">
        <f t="array" ref="K89">_xlfn.IFS($C89="","",AND(Datos!$P89="Balasto OK",$I89=0.4),0.1,AND(Datos!$P89="Balasto OK",$I89=0.3),0.08,AND(Datos!$P89="Balasto NOK",$I89=0.4),0.2,AND(Datos!$P89="Balasto NOK",$I89=0.3),0.15,AND(Datos!$P89="Placa",$I89=0.4),1,AND(Datos!$P89="Placa",$I89=0.3),0.08)</f>
        <v/>
      </c>
      <c r="L89" s="145" t="str" cm="1">
        <f t="array" ref="L89">_xlfn.IFS($C89="","",AND(Datos!$P89="Balasto OK",$I89=0.4),0.6,AND(Datos!$P89="Balasto OK",$I89=0.3),0.45,AND(Datos!$P89="Balasto NOK",$I89=0.4),1,AND(Datos!$P89="Balasto NOK",$I89=0.3),0.75,AND(Datos!$P89="Placa",$I89=0.4),0.6,AND(Datos!$P89="Placa",$I89=0.3),0.45)</f>
        <v/>
      </c>
      <c r="M89" s="143" t="str" cm="1">
        <f t="array" ref="M89">_xlfn.IFS($C89="","",AND($C89="Ibérico",Interno!$AM89="11"),((3.75/Datos!$K89)+(16.25*$J89/Datos!$K89)+0.015),AND($C89="Ibérico",Interno!$AM89="12"),((50/Datos!$K89)+(0.065*$J89)-0.17),AND($C89="Ibérico",Interno!$AM89="110"),0.015,AND($C89="Estándar",Interno!$AM89="21"),((3.75/Datos!$K89)+(16.25*$J89/Datos!$K89)+0.015),AND($C89="Estándar",Interno!$AM89="22"),((50/Datos!$K89)+(0.065*$J89)-0.17),AND($C89="Estándar",Interno!$AM89="210"),0.015)</f>
        <v/>
      </c>
      <c r="N89" s="145" t="str" cm="1">
        <f t="array" ref="N89">_xlfn.IFS($C89="","",AND($C89="Ibérico",Interno!$AM89="11"),((3.75/Datos!$K89)+(16.25*$J89/Datos!$K89)+0.015),AND($C89="Ibérico",Interno!$AM89="12"),((60/Datos!$K89)+($J89*(0.105-(10/Datos!$K89)))-0.21),AND($C89="Ibérico",Interno!$AM89="110"),0.015,AND($C89="Estándar",Interno!$AM89="21"),((3.75/Datos!$K89)+(16.25*$J89/Datos!$K89)+0.015),AND($C89="Estándar",Interno!$AM89="22"),((60/Datos!$K89)+($J89*(0.105-(10/Datos!$K89)))-0.21),AND($C89="Estándar",Interno!$AM89="210"),0.015)</f>
        <v/>
      </c>
      <c r="O89" s="143" t="str">
        <f>IF($H89="","",($I89/Datos!$U89)*Datos!$AA89*$H89)</f>
        <v/>
      </c>
      <c r="P89" s="145" t="str">
        <f>IF($H89="","",($I89/Datos!$U89)*Datos!$AB89*$H89)</f>
        <v/>
      </c>
      <c r="Q89" s="143" t="str">
        <f>IF($F89="","",($I89/Datos!$U89)*Datos!$AA89*$F89)</f>
        <v/>
      </c>
      <c r="R89" s="145" t="str">
        <f>IF($F89="","",($I89/Datos!$U89)*Datos!$AB89*$F89)</f>
        <v/>
      </c>
      <c r="S89" s="143" t="str">
        <f>IF($G89="","",($G89/Datos!$U89)*Datos!$AF89)</f>
        <v/>
      </c>
      <c r="T89" s="144" t="str">
        <f>IF($G89="","",($I89/Datos!$U89)*Datos!$AF89*$H89)</f>
        <v/>
      </c>
      <c r="U89" s="144" t="str">
        <f>IF($G89="","",TAN(Datos!$AG89*(PI()/180))*$H89)</f>
        <v/>
      </c>
      <c r="V89" s="144" t="str">
        <f>IF($G89="","",TAN(Datos!$AH89*(PI()/180))*$H89)</f>
        <v/>
      </c>
      <c r="W89" s="144" t="str" cm="1">
        <f t="array" ref="W89">_xlfn.IFS($G89="","",AND($G89&lt;&gt;"",Datos!$F89="Recta"),$X89,$G89&lt;&gt;"",TAN($K89*(PI()/180))*$H89)</f>
        <v/>
      </c>
      <c r="X89" s="145" t="str">
        <f t="shared" si="4"/>
        <v/>
      </c>
      <c r="Y89" s="143" t="str">
        <f>IF($F89="","",-(Datos!$AF89/2)+($F89/Datos!$U89)*Datos!$AF89)</f>
        <v/>
      </c>
      <c r="Z89" s="144" t="str">
        <f>IF($F89="","",(Datos!$AF89/2)+($F89/Datos!$U89)*Datos!$AF89)</f>
        <v/>
      </c>
      <c r="AA89" s="144" t="str">
        <f>IF($F89="","",$I89*($F89/Datos!$U89)*Datos!$AF89)</f>
        <v/>
      </c>
      <c r="AB89" s="144" t="str">
        <f>IF($F89="","",TAN(Datos!$AG89*(PI()/180))*$F89)</f>
        <v/>
      </c>
      <c r="AC89" s="144" t="str">
        <f>IF($F89="","",TAN(Datos!$AH89*(PI()/180))*$F89)</f>
        <v/>
      </c>
      <c r="AD89" s="144" t="str" cm="1">
        <f t="array" ref="AD89">_xlfn.IFS($G89="","",AND($G89&lt;&gt;"",Datos!$F89="Recta"),$AE89,$G89&lt;&gt;"",TAN($L89*(PI()/180))*$F89)</f>
        <v/>
      </c>
      <c r="AE89" s="145" t="str">
        <f t="shared" si="5"/>
        <v/>
      </c>
      <c r="AG89" s="143" t="str" cm="1">
        <f t="array" ref="AG89">_xlfn.IFS($D89="","",$D89="AF 4.0 IP",Maestro!$Y$6,$D89="AF 4.1 IP",Maestro!$Y$7,$D89="AF 4.2 IP",Maestro!$Y$8,$D89="AF 4.0 EP",Maestro!$Y$13,$D89="AF 4.1. IP",Maestro!$Y$14,$D89="AF 4.2 IP",Maestro!$Y$15)</f>
        <v/>
      </c>
      <c r="AH89" s="144" t="str" cm="1">
        <f t="array" ref="AH89">_xlfn.IFS($D89="","",$D89="AF 4.0 IP",Maestro!$Z$6,$D89="AF 4.1 IP",Maestro!$Z$7,$D89="AF 4.2 IP",Maestro!$Z$8,$D89="AF 4.0 EP",Maestro!$Z$13,$D89="AF 4.1. IP",Maestro!$Z$14,$D89="AF 4.2 IP",Maestro!$Z$15)</f>
        <v/>
      </c>
      <c r="AI89" s="144" t="str" cm="1">
        <f t="array" ref="AI89">_xlfn.IFS(Datos!$V89="","",($AH89-Datos!$V89)&lt;0,0,($AH89-Datos!$V89)&gt;=0,($AH89-Datos!$V89))</f>
        <v/>
      </c>
      <c r="AJ89" s="144" t="str" cm="1">
        <f t="array" ref="AJ89">_xlfn.IFS($D89="","",AND($D89&lt;&gt;"",OR(AND($C89="Ibérico",$AH89&lt;=3.32),AND($C89="Estándar",$AH89&lt;=3.25))),0.4,AND($D89="AF 4.0 IP",$AH89&gt;3.32,$AH89&lt;4.325),((7.34-$AH89)/10.05),AND($D89="AF 4.1 IP",$AH89&gt;3.32,$AH89&lt;4.445),((7.82-$AH89)/11.25),AND($D89="AF 4.2 IP",$AH89&gt;3.32,$AH89&lt;4.545),((8.22-$AH89)/12.25),AND($D89="AF 4.0 EP",$AH89&gt;3.25,$AH89&lt;4.325),((7.55-$AH89)/10.75),AND($D89="AF 4.1 EP",$AH89&gt;3.25,$AH89&lt;4.445),((8.03-$AH89)/11.95),AND($D89="AF 4.2 EP",$AH89&gt;3.25,$AH89&lt;4.545),((8.43-$AH89)/12.95),AND($AH89&gt;=4.325,OR($D89="AF 4.0 IP",$D89="AF 4.0 EP")),0.3,AND($AH89&gt;=4.445,OR($D89="AF 4.1 IP",$D89="AF 4.1 EP")),0.3,AND($AH89&gt;=4.545,OR($D89="AF 4.2 IP",$D89="AF 4.2 EP")),0.3)</f>
        <v/>
      </c>
      <c r="AK89" s="144" t="str" cm="1">
        <f t="array" ref="AK89">_xlfn.IFS($D89="","",AND($D89&lt;&gt;"",OR(AND($C89="Ibérico",$AH89&lt;=3.32),AND($C89="Estándar",$AH89&lt;=3.25))),0,AND($D89="AF 4.0 IP",$AH89&gt;3.32,$AH89&lt;4.325),(($AH89-3.32)/1.005),AND($D89="AF 4.1 IP",$AH89&gt;3.32,$AH89&lt;4.445),(($AH89-3.32)/1.125),AND($D89="AF 4.2 IP",$AH89&gt;3.32,$AH89&lt;4.545),(($AH89-3.32)/1.225),AND($D89="AF 4.0 EP",$AH89&gt;3.25,$AH89&lt;4.325),(($AH89-3.25)/1.075),AND($D89="AF 4.1 EP",$AH89&gt;3.25,$AH89&lt;4.445),(($AH89-3.25)/1.195),AND($D89="AF 4.2 EP",$AH89&gt;3.25,$AH89&lt;4.545),(($AH89-3.25)/1.295),AND($AH89&gt;=4.325,OR($D89="AF 4.0 IP",$D89="AF 4.0 EP")),1,AND($AH89&gt;=4.445,OR($D89="AF 4.1 IP",$D89="AF 4.1 EP")),1,AND($AH89&gt;=4.545,OR($D89="AF 4.2 IP",$D89="AF 4.2 EP")),1)</f>
        <v/>
      </c>
      <c r="AL89" s="144" t="str" cm="1">
        <f t="array" ref="AL89">_xlfn.IFS($C89="","",AND(Datos!$P89="Balasto OK",$AJ89=0.4),0.1,AND(Datos!$P89="Balasto OK",$AJ89=0.3),0.08,AND(Datos!$P89="Balasto NOK",$AJ89=0.4),0.2,AND(Datos!$P89="Balasto NOK",$AJ89=0.3),0.15,AND(Datos!$P89="Placa",$AJ89=0.4),1,AND(Datos!$P89="Placa",$AJ89=0.3),0.08)</f>
        <v/>
      </c>
      <c r="AM89" s="145" t="str" cm="1">
        <f t="array" ref="AM89">_xlfn.IFS($C89="","",AND(Datos!$P89="Balasto OK",$AJ89=0.4),0.6,AND(Datos!$P89="Balasto OK",$AJ89=0.3),0.45,AND(Datos!$P89="Balasto NOK",$AJ89=0.4),1,AND(Datos!$P89="Balasto NOK",$AJ89=0.3),0.75,AND(Datos!$P89="Placa",$AJ89=0.4),0.6,AND(Datos!$P89="Placa",$AJ89=0.3),0.45)</f>
        <v/>
      </c>
      <c r="AN89" s="143" t="str" cm="1">
        <f t="array" ref="AN89">_xlfn.IFS($C89="","",AND($C89="Ibérico",Interno!$AM89="11"),((3.75/Datos!$K89)+0.015),AND($C89="Ibérico",Interno!$AM89="12"),((50/Datos!$K89)-0.17),AND($C89="Ibérico",Interno!$AM89="110"),0.015,AND($C89="Estándar",Interno!$AM89="21"),((3.75/Datos!$K89)+0.015),AND($C89="Estándar",Interno!$AM89="22"),((50/Datos!$K89)-0.17),AND($C89="Estándar",Interno!$AM89="210"),0.015)</f>
        <v/>
      </c>
      <c r="AO89" s="145" t="str" cm="1">
        <f t="array" ref="AO89">_xlfn.IFS($C89="","",AND($C89="Ibérico",Interno!$AM89="11"),((3.75/Datos!$K89)+0.015),AND($C89="Ibérico",Interno!$AM89="12"),((60/Datos!$K89)-0.21),AND($C89="Ibérico",Interno!$AM89="110"),0.015,AND($C89="Estándar",Interno!$AM89="21"),((3.75/Datos!$K89)+0.015),AND($C89="Estándar",Interno!$AM89="22"),((60/Datos!$K89)-0.21),AND($C89="Estándar",Interno!$AM89="210"),0.015)</f>
        <v/>
      </c>
      <c r="AP89" s="143" t="str">
        <f>IF($AI89="","",($AJ89/Datos!$U89)*Datos!$AA89*$AI89)</f>
        <v/>
      </c>
      <c r="AQ89" s="145" t="str">
        <f>IF($AI89="","",($AJ89/Datos!$U89)*Datos!$AB89*$AI89)</f>
        <v/>
      </c>
      <c r="AR89" s="143" t="str">
        <f>IF($AH89="","",($AH89/Datos!$U89)*Datos!$AF89)</f>
        <v/>
      </c>
      <c r="AS89" s="144" t="str">
        <f>IF($AH89="","",($AJ89/Datos!$U89)*Datos!$AF89*$AI89)</f>
        <v/>
      </c>
      <c r="AT89" s="144" t="str">
        <f>IF($AH89="","",TAN(Datos!$AG89*(PI()/180))*$AI89)</f>
        <v/>
      </c>
      <c r="AU89" s="144" t="str">
        <f>IF($AH89="","",TAN(Datos!$AH89*(PI()/180))*$AI89)</f>
        <v/>
      </c>
      <c r="AV89" s="144" t="str" cm="1">
        <f t="array" ref="AV89">_xlfn.IFS($AH89="","",AND($G89&lt;&gt;"",Datos!$F89="Recta"),$AW89,$G89&lt;&gt;"",TAN($AL89*(PI()/180))*$AI89)</f>
        <v/>
      </c>
      <c r="AW89" s="145" t="str">
        <f t="shared" si="6"/>
        <v/>
      </c>
      <c r="AY89" s="143" t="str" cm="1">
        <f t="array" ref="AY89">_xlfn.IFS($D89="","",$D89="AF 4.0 IP",Maestro!$AA$6,$D89="AF 4.1 IP",Maestro!$AA$7,$D89="AF 4.2 IP",Maestro!$AA$8,$D89="AF 4.0 EP",Maestro!$AA$13,$D89="AF 4.1. IP",Maestro!$AA$14,$D89="AF 4.2 IP",Maestro!$AA$15)</f>
        <v/>
      </c>
      <c r="AZ89" s="144" t="str" cm="1">
        <f t="array" ref="AZ89">_xlfn.IFS($D89="","",$D89="AF 4.0 IP",Maestro!$AB$6,$D89="AF 4.1 IP",Maestro!$AB$7,$D89="AF 4.2 IP",Maestro!$AB$8,$D89="AF 4.0 EP",Maestro!$AB$13,$D89="AF 4.1. IP",Maestro!$AB$14,$D89="AF 4.2 IP",Maestro!$AB$15)</f>
        <v/>
      </c>
      <c r="BA89" s="144" t="str" cm="1">
        <f t="array" ref="BA89">_xlfn.IFS(Datos!$V89="","",($AZ89-Datos!$V89)&lt;0,0,($AZ89-Datos!$V89)&gt;=0,($AZ89-Datos!$V89))</f>
        <v/>
      </c>
      <c r="BB89" s="144" t="str" cm="1">
        <f t="array" ref="BB89">_xlfn.IFS($D89="","",AND($D89&lt;&gt;"",OR(AND($C89="Ibérico",$AZ89&lt;=3.32),AND($C89="Estándar",$AZ89&lt;=3.25))),0.4,AND($D89="AF 4.0 IP",$AZ89&gt;3.32,$AZ89&lt;4.325),((7.34-$AZ89)/10.05),AND($D89="AF 4.1 IP",$AZ89&gt;3.32,$AZ89&lt;4.445),((7.82-$AZ89)/11.25),AND($D89="AF 4.2 IP",$AZ89&gt;3.32,$AZ89&lt;4.545),((8.22-$AZ89)/12.25),AND($D89="AF 4.0 EP",$AZ89&gt;3.25,$AZ89&lt;4.325),((7.55-$AZ89)/10.75),AND($D89="AF 4.1 EP",$AZ89&gt;3.25,$AZ89&lt;4.445),((8.03-$AZ89)/11.95),AND($D89="AF 4.2 EP",$AZ89&gt;3.25,$AZ89&lt;4.545),((8.43-$AZ89)/12.95),AND($AZ89&gt;=4.325,OR($D89="AF 4.0 IP",$D89="AF 4.0 EP")),0.3,AND($AZ89&gt;=4.445,OR($D89="AF 4.1 IP",$D89="AF 4.1 EP")),0.3,AND($AZ89&gt;=4.545,OR($D89="AF 4.2 IP",$D89="AF 4.2 EP")),0.3)</f>
        <v/>
      </c>
      <c r="BC89" s="144" t="str" cm="1">
        <f t="array" ref="BC89">_xlfn.IFS($D89="","",AND($D89&lt;&gt;"",OR(AND($C89="Ibérico",$AZ89&lt;=3.32),AND($C89="Estándar",$AZ89&lt;=3.25))),0,AND($D89="AF 4.0 IP",$AZ89&gt;3.32,$AZ89&lt;4.325),(($AZ89-3.32)/1.005),AND($D89="AF 4.1 IP",$AZ89&gt;3.32,$AZ89&lt;4.445),(($AZ89-3.32)/1.125),AND($D89="AF 4.2 IP",$AZ89&gt;3.32,$AZ89&lt;4.545),(($AZ89-3.32)/1.225),AND($D89="AF 4.0 EP",$AZ89&gt;3.25,$AZ89&lt;4.325),(($AZ89-3.25)/1.075),AND($D89="AF 4.1 EP",$AZ89&gt;3.25,$AZ89&lt;4.445),(($AZ89-3.25)/1.195),AND($D89="AF 4.2 EP",$AZ89&gt;3.25,$AZ89&lt;4.545),(($AZ89-3.25)/1.295),AND($AZ89&gt;=4.325,OR($D89="AF 4.0 IP",$D89="AF 4.0 EP")),1,AND($AZ89&gt;=4.445,OR($D89="AF 4.1 IP",$D89="AF 4.1 EP")),1,AND($AZ89&gt;=4.545,OR($D89="AF 4.2 IP",$D89="AF 4.2 EP")),1)</f>
        <v/>
      </c>
      <c r="BD89" s="144" t="str" cm="1">
        <f t="array" ref="BD89">_xlfn.IFS($C89="","",AND(Datos!$P89="Balasto OK",$BB89=0.4),0.1,AND(Datos!$P89="Balasto OK",$BB89=0.3),0.08,AND(Datos!$P89="Balasto NOK",$BB89=0.4),0.2,AND(Datos!$P89="Balasto NOK",$BB89=0.3),0.15,AND(Datos!$P89="Placa",$BB89=0.4),1,AND(Datos!$P89="Placa",$BB89=0.3),0.08)</f>
        <v/>
      </c>
      <c r="BE89" s="145" t="str" cm="1">
        <f t="array" ref="BE89">_xlfn.IFS($C89="","",AND(Datos!$P89="Balasto OK",$BB89=0.4),0.6,AND(Datos!$P89="Balasto OK",$BB89=0.3),0.45,AND(Datos!$P89="Balasto NOK",$BB89=0.4),1,AND(Datos!$P89="Balasto NOK",$BB89=0.3),0.75,AND(Datos!$P89="Placa",$BB89=0.4),0.6,AND(Datos!$P89="Placa",$BB89=0.3),0.45)</f>
        <v/>
      </c>
      <c r="BF89" s="143" t="str" cm="1">
        <f t="array" ref="BF89">_xlfn.IFS($C89="","",AND($C89="Ibérico",Interno!$AM89="11"),((3.75/Datos!$K89)+0.015),AND($C89="Ibérico",Interno!$AM89="12"),((50/Datos!$K89)-0.17),AND($C89="Ibérico",Interno!$AM89="110"),0.015,AND($C89="Estándar",Interno!$AM89="21"),((3.75/Datos!$K89)+0.015),AND($C89="Estándar",Interno!$AM89="22"),((50/Datos!$K89)-0.17),AND($C89="Estándar",Interno!$AM89="210"),0.015)</f>
        <v/>
      </c>
      <c r="BG89" s="145" t="str" cm="1">
        <f t="array" ref="BG89">_xlfn.IFS($C89="","",AND($C89="Ibérico",Interno!$AM89="11"),((3.75/Datos!$K89)+0.015),AND($C89="Ibérico",Interno!$AM89="12"),((60/Datos!$K89)-0.21),AND($C89="Ibérico",Interno!$AM89="110"),0.015,AND($C89="Estándar",Interno!$AM89="21"),((3.75/Datos!$K89)+0.015),AND($C89="Estándar",Interno!$AM89="22"),((60/Datos!$K89)-0.21),AND($C89="Estándar",Interno!$AM89="210"),0.015)</f>
        <v/>
      </c>
      <c r="BH89" s="143" t="str">
        <f>IF($BA89="","",($BB89/Datos!$U89)*Datos!$AA89*$BA89)</f>
        <v/>
      </c>
      <c r="BI89" s="145" t="str">
        <f>IF($BA89="","",($BB89/Datos!$U89)*Datos!$AB89*$BA89)</f>
        <v/>
      </c>
      <c r="BJ89" s="143" t="str">
        <f>IF($AZ89="","",($AZ89/Datos!$U89)*Datos!$AF89)</f>
        <v/>
      </c>
      <c r="BK89" s="144" t="str">
        <f>IF($AZ89="","",($BB89/Datos!$U89)*Datos!$AF89*$BA89)</f>
        <v/>
      </c>
      <c r="BL89" s="144" t="str">
        <f>IF($AZ89="","",TAN(Datos!$AG89*(PI()/180))*$BA89)</f>
        <v/>
      </c>
      <c r="BM89" s="144" t="str">
        <f>IF($AZ89="","",TAN(Datos!$AH89*(PI()/180))*$BA89)</f>
        <v/>
      </c>
      <c r="BN89" s="144" t="str" cm="1">
        <f t="array" ref="BN89">_xlfn.IFS($AZ89="","",AND($G89&lt;&gt;"",Datos!$F89="Recta"),$BO89,$G89&lt;&gt;"",TAN($BD89*(PI()/180))*$BA89)</f>
        <v/>
      </c>
      <c r="BO89" s="145" t="str">
        <f t="shared" si="7"/>
        <v/>
      </c>
      <c r="BQ89" s="143" t="str" cm="1">
        <f t="array" ref="BQ89">_xlfn.IFS($D89="","",$D89="AF 4.0 IP",Maestro!$AC$6,$D89="AF 4.1 IP",Maestro!$AC$7,$D89="AF 4.2 IP",Maestro!$AC$8,$D89="AF 4.0 EP",Maestro!$AC$13,$D89="AF 4.1. IP",Maestro!$AC$14,$D89="AF 4.2 IP",Maestro!$AC$15)</f>
        <v/>
      </c>
      <c r="BR89" s="144" t="str" cm="1">
        <f t="array" ref="BR89">_xlfn.IFS($D89="","",$D89="AF 4.0 IP",Maestro!$AD$6,$D89="AF 4.1 IP",Maestro!$AD$7,$D89="AF 4.2 IP",Maestro!$AD$8,$D89="AF 4.0 EP",Maestro!$AD$13,$D89="AF 4.1. IP",Maestro!$AD$14,$D89="AF 4.2 IP",Maestro!$AD$15)</f>
        <v/>
      </c>
      <c r="BS89" s="144" t="str" cm="1">
        <f t="array" ref="BS89">_xlfn.IFS($D89="","",AND($D89&lt;&gt;"",OR(AND($C89="Ibérico",$BR89&lt;=3.32),AND($C89="Estándar",$BR89&lt;=3.25))),0.4,AND($D89="AF 4.0 IP",$BR89&gt;3.32,$BR89&lt;4.325),((7.34-$BR89)/10.05),AND($D89="AF 4.1 IP",$BR89&gt;3.32,$BR89&lt;4.445),((7.82-$BR89)/11.25),AND($D89="AF 4.2 IP",$BR89&gt;3.32,$BR89&lt;4.545),((8.22-$BR89)/12.25),AND($D89="AF 4.0 EP",$BR89&gt;3.25,$BR89&lt;4.325),((7.55-$BR89)/10.75),AND($D89="AF 4.1 EP",$BR89&gt;3.25,$BR89&lt;4.445),((8.03-$BR89)/11.95),AND($D89="AF 4.2 EP",$BR89&gt;3.25,$BR89&lt;4.545),((8.43-$BR89)/12.95),AND($BR89&gt;=4.325,OR($D89="AF 4.0 IP",$D89="AF 4.0 EP")),0.3,AND($BR89&gt;=4.445,OR($D89="AF 4.1 IP",$D89="AF 4.1 EP")),0.3,AND($BR89&gt;=4.545,OR($D89="AF 4.2 IP",$D89="AF 4.2 EP")),0.3)</f>
        <v/>
      </c>
      <c r="BT89" s="145" t="str" cm="1">
        <f t="array" ref="BT89">_xlfn.IFS($D89="","",AND($D89&lt;&gt;"",OR(AND($C89="Ibérico",$BR89&lt;=3.32),AND($C89="Estándar",$BR89&lt;=3.25))),0,AND($D89="AF 4.0 IP",$BR89&gt;3.32,$BR89&lt;4.325),(($BR89-3.32)/1.005),AND($D89="AF 4.1 IP",$BR89&gt;3.32,$BR89&lt;4.445),(($BR89-3.32)/1.125),AND($D89="AF 4.2 IP",$BR89&gt;3.32,$BR89&lt;4.545),(($BR89-3.32)/1.225),AND($D89="AF 4.0 EP",$BR89&gt;3.25,$BR89&lt;4.325),(($BR89-3.25)/1.075),AND($D89="AF 4.1 EP",$BR89&gt;3.25,$BR89&lt;4.445),(($BR89-3.25)/1.195),AND($D89="AF 4.2 EP",$BR89&gt;3.25,$BR89&lt;4.545),(($BR89-3.25)/1.295),AND($BR89&gt;=4.325,OR($D89="AF 4.0 IP",$D89="AF 4.0 EP")),1,AND($BR89&gt;=4.445,OR($D89="AF 4.1 IP",$D89="AF 4.1 EP")),1,AND($BR89&gt;=4.545,OR($D89="AF 4.2 IP",$D89="AF 4.2 EP")),1)</f>
        <v/>
      </c>
      <c r="BU89" s="143" t="str" cm="1">
        <f t="array" ref="BU89">_xlfn.IFS($C89="","",AND($C89="Ibérico",Interno!$AM89="11"),((3.75/Datos!$K89)+0.015),AND($C89="Ibérico",Interno!$AM89="12"),((50/Datos!$K89)-0.17),AND($C89="Ibérico",Interno!$AM89="110"),0.015,AND($C89="Estándar",Interno!$AM89="21"),((3.75/Datos!$K89)+0.015),AND($C89="Estándar",Interno!$AM89="22"),((50/Datos!$K89)-0.17),AND($C89="Estándar",Interno!$AM89="210"),0.015)</f>
        <v/>
      </c>
      <c r="BV89" s="145" t="str" cm="1">
        <f t="array" ref="BV89">_xlfn.IFS($C89="","",AND($C89="Ibérico",Interno!$AM89="11"),((3.75/Datos!$K89)+0.015),AND($C89="Ibérico",Interno!$AM89="12"),((60/Datos!$K89)-0.21),AND($C89="Ibérico",Interno!$AM89="110"),0.015,AND($C89="Estándar",Interno!$AM89="21"),((3.75/Datos!$K89)+0.015),AND($C89="Estándar",Interno!$AM89="22"),((60/Datos!$K89)-0.21),AND($C89="Estándar",Interno!$AM89="210"),0.015)</f>
        <v/>
      </c>
      <c r="BW89" s="146" t="str">
        <f>IF($BR89="","",($BR89/Datos!$U89)*Datos!$AF89)</f>
        <v/>
      </c>
    </row>
    <row r="90" spans="2:75" x14ac:dyDescent="0.35">
      <c r="B90" s="143" t="str">
        <f>IF(Datos!$B90="","",Datos!$B90)</f>
        <v/>
      </c>
      <c r="C90" s="144" t="str">
        <f>IF(Datos!$E90="","",Datos!$E90)</f>
        <v/>
      </c>
      <c r="D90" s="145" t="str">
        <f>IF(Datos!$J90="","",Datos!$J90)</f>
        <v/>
      </c>
      <c r="F90" s="143" t="str" cm="1">
        <f t="array" ref="F90">_xlfn.IFS($D90="","",$D90="AF 4.0 IP",Maestro!$W$6,$D90="AF 4.1 IP",Maestro!$W$7,$D90="AF 4.2 IP",Maestro!$W$8,$D90="AF 4.0 EP",Maestro!$W$13,$D90="AF 4.1. IP",Maestro!$W$14,$D90="AF 4.2 IP",Maestro!$W$15)</f>
        <v/>
      </c>
      <c r="G90" s="144" t="str" cm="1">
        <f t="array" ref="G90">_xlfn.IFS($D90="","",$D90="AF 4.0 IP",Maestro!$X$6,$D90="AF 4.1 IP",Maestro!$X$7,$D90="AF 4.2 IP",Maestro!$X$8,$D90="AF 4.0 EP",Maestro!$X$13,$D90="AF 4.1. IP",Maestro!$X$14,$D90="AF 4.2 IP",Maestro!$X$15)</f>
        <v/>
      </c>
      <c r="H90" s="144" t="str" cm="1">
        <f t="array" ref="H90">_xlfn.IFS(Datos!$V90="","",($G90-Datos!$V90)&lt;0,0,($G90-Datos!$V90)&gt;=0,($G90-Datos!$V90))</f>
        <v/>
      </c>
      <c r="I90" s="144" t="str" cm="1">
        <f t="array" ref="I90">_xlfn.IFS($D90="","",AND($D90&lt;&gt;"",OR(AND($C90="Ibérico",$G90&lt;=3.32),AND($C90="Estándar",$G90&lt;=3.25))),0.4,AND($D90="AF 4.0 IP",$G90&gt;3.32,$G90&lt;4.325),((7.34-$G90)/10.05),AND($D90="AF 4.1 IP",$G90&gt;3.32,$G90&lt;4.445),((7.82-$G90)/11.25),AND($D90="AF 4.2 IP",$G90&gt;3.32,$G90&lt;4.545),((8.22-$G90)/12.25),AND($D90="AF 4.0 EP",$G90&gt;3.25,$G90&lt;4.325),((7.55-$G90)/10.75),AND($D90="AF 4.1 EP",$G90&gt;3.25,$G90&lt;4.445),((8.03-$G90)/11.95),AND($D90="AF 4.2 EP",$G90&gt;3.25,$G90&lt;4.545),((8.43-$G90)/12.95),AND($G90&gt;=4.325,OR($D90="AF 4.0 IP",$D90="AF 4.0 EP")),0.3,AND($G90&gt;=4.445,OR($D90="AF 4.1 IP",$D90="AF 4.1 EP")),0.3,AND($G90&gt;=4.545,OR($D90="AF 4.2 IP",$D90="AF 4.2 EP")),0.3)</f>
        <v/>
      </c>
      <c r="J90" s="144" t="str" cm="1">
        <f t="array" ref="J90">_xlfn.IFS($D90="","",AND($D90&lt;&gt;"",OR(AND($C90="Ibérico",$G90&lt;=3.32),AND($C90="Estándar",$G90&lt;=3.25))),0,AND($D90="AF 4.0 IP",$G90&gt;3.32,$G90&lt;4.325),(($G90-3.32)/1.005),AND($D90="AF 4.1 IP",$G90&gt;3.32,$G90&lt;4.445),(($G90-3.32)/1.125),AND($D90="AF 4.2 IP",$G90&gt;3.32,$G90&lt;4.545),(($G90-3.32)/1.225),AND($D90="AF 4.0 EP",$G90&gt;3.25,$G90&lt;4.325),(($G90-3.25)/1.075),AND($D90="AF 4.1 EP",$G90&gt;3.25,$G90&lt;4.445),(($G90-3.25)/1.195),AND($D90="AF 4.2 EP",$G90&gt;3.25,$G90&lt;4.545),(($G90-3.25)/1.295),AND($G90&gt;=4.325,OR($D90="AF 4.0 IP",$D90="AF 4.0 EP")),1,AND($G90&gt;=4.445,OR($D90="AF 4.1 IP",$D90="AF 4.1 EP")),1,AND($G90&gt;=4.545,OR($D90="AF 4.2 IP",$D90="AF 4.2 EP")),1)</f>
        <v/>
      </c>
      <c r="K90" s="144" t="str" cm="1">
        <f t="array" ref="K90">_xlfn.IFS($C90="","",AND(Datos!$P90="Balasto OK",$I90=0.4),0.1,AND(Datos!$P90="Balasto OK",$I90=0.3),0.08,AND(Datos!$P90="Balasto NOK",$I90=0.4),0.2,AND(Datos!$P90="Balasto NOK",$I90=0.3),0.15,AND(Datos!$P90="Placa",$I90=0.4),1,AND(Datos!$P90="Placa",$I90=0.3),0.08)</f>
        <v/>
      </c>
      <c r="L90" s="145" t="str" cm="1">
        <f t="array" ref="L90">_xlfn.IFS($C90="","",AND(Datos!$P90="Balasto OK",$I90=0.4),0.6,AND(Datos!$P90="Balasto OK",$I90=0.3),0.45,AND(Datos!$P90="Balasto NOK",$I90=0.4),1,AND(Datos!$P90="Balasto NOK",$I90=0.3),0.75,AND(Datos!$P90="Placa",$I90=0.4),0.6,AND(Datos!$P90="Placa",$I90=0.3),0.45)</f>
        <v/>
      </c>
      <c r="M90" s="143" t="str" cm="1">
        <f t="array" ref="M90">_xlfn.IFS($C90="","",AND($C90="Ibérico",Interno!$AM90="11"),((3.75/Datos!$K90)+(16.25*$J90/Datos!$K90)+0.015),AND($C90="Ibérico",Interno!$AM90="12"),((50/Datos!$K90)+(0.065*$J90)-0.17),AND($C90="Ibérico",Interno!$AM90="110"),0.015,AND($C90="Estándar",Interno!$AM90="21"),((3.75/Datos!$K90)+(16.25*$J90/Datos!$K90)+0.015),AND($C90="Estándar",Interno!$AM90="22"),((50/Datos!$K90)+(0.065*$J90)-0.17),AND($C90="Estándar",Interno!$AM90="210"),0.015)</f>
        <v/>
      </c>
      <c r="N90" s="145" t="str" cm="1">
        <f t="array" ref="N90">_xlfn.IFS($C90="","",AND($C90="Ibérico",Interno!$AM90="11"),((3.75/Datos!$K90)+(16.25*$J90/Datos!$K90)+0.015),AND($C90="Ibérico",Interno!$AM90="12"),((60/Datos!$K90)+($J90*(0.105-(10/Datos!$K90)))-0.21),AND($C90="Ibérico",Interno!$AM90="110"),0.015,AND($C90="Estándar",Interno!$AM90="21"),((3.75/Datos!$K90)+(16.25*$J90/Datos!$K90)+0.015),AND($C90="Estándar",Interno!$AM90="22"),((60/Datos!$K90)+($J90*(0.105-(10/Datos!$K90)))-0.21),AND($C90="Estándar",Interno!$AM90="210"),0.015)</f>
        <v/>
      </c>
      <c r="O90" s="143" t="str">
        <f>IF($H90="","",($I90/Datos!$U90)*Datos!$AA90*$H90)</f>
        <v/>
      </c>
      <c r="P90" s="145" t="str">
        <f>IF($H90="","",($I90/Datos!$U90)*Datos!$AB90*$H90)</f>
        <v/>
      </c>
      <c r="Q90" s="143" t="str">
        <f>IF($F90="","",($I90/Datos!$U90)*Datos!$AA90*$F90)</f>
        <v/>
      </c>
      <c r="R90" s="145" t="str">
        <f>IF($F90="","",($I90/Datos!$U90)*Datos!$AB90*$F90)</f>
        <v/>
      </c>
      <c r="S90" s="143" t="str">
        <f>IF($G90="","",($G90/Datos!$U90)*Datos!$AF90)</f>
        <v/>
      </c>
      <c r="T90" s="144" t="str">
        <f>IF($G90="","",($I90/Datos!$U90)*Datos!$AF90*$H90)</f>
        <v/>
      </c>
      <c r="U90" s="144" t="str">
        <f>IF($G90="","",TAN(Datos!$AG90*(PI()/180))*$H90)</f>
        <v/>
      </c>
      <c r="V90" s="144" t="str">
        <f>IF($G90="","",TAN(Datos!$AH90*(PI()/180))*$H90)</f>
        <v/>
      </c>
      <c r="W90" s="144" t="str" cm="1">
        <f t="array" ref="W90">_xlfn.IFS($G90="","",AND($G90&lt;&gt;"",Datos!$F90="Recta"),$X90,$G90&lt;&gt;"",TAN($K90*(PI()/180))*$H90)</f>
        <v/>
      </c>
      <c r="X90" s="145" t="str">
        <f t="shared" si="4"/>
        <v/>
      </c>
      <c r="Y90" s="143" t="str">
        <f>IF($F90="","",-(Datos!$AF90/2)+($F90/Datos!$U90)*Datos!$AF90)</f>
        <v/>
      </c>
      <c r="Z90" s="144" t="str">
        <f>IF($F90="","",(Datos!$AF90/2)+($F90/Datos!$U90)*Datos!$AF90)</f>
        <v/>
      </c>
      <c r="AA90" s="144" t="str">
        <f>IF($F90="","",$I90*($F90/Datos!$U90)*Datos!$AF90)</f>
        <v/>
      </c>
      <c r="AB90" s="144" t="str">
        <f>IF($F90="","",TAN(Datos!$AG90*(PI()/180))*$F90)</f>
        <v/>
      </c>
      <c r="AC90" s="144" t="str">
        <f>IF($F90="","",TAN(Datos!$AH90*(PI()/180))*$F90)</f>
        <v/>
      </c>
      <c r="AD90" s="144" t="str" cm="1">
        <f t="array" ref="AD90">_xlfn.IFS($G90="","",AND($G90&lt;&gt;"",Datos!$F90="Recta"),$AE90,$G90&lt;&gt;"",TAN($L90*(PI()/180))*$F90)</f>
        <v/>
      </c>
      <c r="AE90" s="145" t="str">
        <f t="shared" si="5"/>
        <v/>
      </c>
      <c r="AG90" s="143" t="str" cm="1">
        <f t="array" ref="AG90">_xlfn.IFS($D90="","",$D90="AF 4.0 IP",Maestro!$Y$6,$D90="AF 4.1 IP",Maestro!$Y$7,$D90="AF 4.2 IP",Maestro!$Y$8,$D90="AF 4.0 EP",Maestro!$Y$13,$D90="AF 4.1. IP",Maestro!$Y$14,$D90="AF 4.2 IP",Maestro!$Y$15)</f>
        <v/>
      </c>
      <c r="AH90" s="144" t="str" cm="1">
        <f t="array" ref="AH90">_xlfn.IFS($D90="","",$D90="AF 4.0 IP",Maestro!$Z$6,$D90="AF 4.1 IP",Maestro!$Z$7,$D90="AF 4.2 IP",Maestro!$Z$8,$D90="AF 4.0 EP",Maestro!$Z$13,$D90="AF 4.1. IP",Maestro!$Z$14,$D90="AF 4.2 IP",Maestro!$Z$15)</f>
        <v/>
      </c>
      <c r="AI90" s="144" t="str" cm="1">
        <f t="array" ref="AI90">_xlfn.IFS(Datos!$V90="","",($AH90-Datos!$V90)&lt;0,0,($AH90-Datos!$V90)&gt;=0,($AH90-Datos!$V90))</f>
        <v/>
      </c>
      <c r="AJ90" s="144" t="str" cm="1">
        <f t="array" ref="AJ90">_xlfn.IFS($D90="","",AND($D90&lt;&gt;"",OR(AND($C90="Ibérico",$AH90&lt;=3.32),AND($C90="Estándar",$AH90&lt;=3.25))),0.4,AND($D90="AF 4.0 IP",$AH90&gt;3.32,$AH90&lt;4.325),((7.34-$AH90)/10.05),AND($D90="AF 4.1 IP",$AH90&gt;3.32,$AH90&lt;4.445),((7.82-$AH90)/11.25),AND($D90="AF 4.2 IP",$AH90&gt;3.32,$AH90&lt;4.545),((8.22-$AH90)/12.25),AND($D90="AF 4.0 EP",$AH90&gt;3.25,$AH90&lt;4.325),((7.55-$AH90)/10.75),AND($D90="AF 4.1 EP",$AH90&gt;3.25,$AH90&lt;4.445),((8.03-$AH90)/11.95),AND($D90="AF 4.2 EP",$AH90&gt;3.25,$AH90&lt;4.545),((8.43-$AH90)/12.95),AND($AH90&gt;=4.325,OR($D90="AF 4.0 IP",$D90="AF 4.0 EP")),0.3,AND($AH90&gt;=4.445,OR($D90="AF 4.1 IP",$D90="AF 4.1 EP")),0.3,AND($AH90&gt;=4.545,OR($D90="AF 4.2 IP",$D90="AF 4.2 EP")),0.3)</f>
        <v/>
      </c>
      <c r="AK90" s="144" t="str" cm="1">
        <f t="array" ref="AK90">_xlfn.IFS($D90="","",AND($D90&lt;&gt;"",OR(AND($C90="Ibérico",$AH90&lt;=3.32),AND($C90="Estándar",$AH90&lt;=3.25))),0,AND($D90="AF 4.0 IP",$AH90&gt;3.32,$AH90&lt;4.325),(($AH90-3.32)/1.005),AND($D90="AF 4.1 IP",$AH90&gt;3.32,$AH90&lt;4.445),(($AH90-3.32)/1.125),AND($D90="AF 4.2 IP",$AH90&gt;3.32,$AH90&lt;4.545),(($AH90-3.32)/1.225),AND($D90="AF 4.0 EP",$AH90&gt;3.25,$AH90&lt;4.325),(($AH90-3.25)/1.075),AND($D90="AF 4.1 EP",$AH90&gt;3.25,$AH90&lt;4.445),(($AH90-3.25)/1.195),AND($D90="AF 4.2 EP",$AH90&gt;3.25,$AH90&lt;4.545),(($AH90-3.25)/1.295),AND($AH90&gt;=4.325,OR($D90="AF 4.0 IP",$D90="AF 4.0 EP")),1,AND($AH90&gt;=4.445,OR($D90="AF 4.1 IP",$D90="AF 4.1 EP")),1,AND($AH90&gt;=4.545,OR($D90="AF 4.2 IP",$D90="AF 4.2 EP")),1)</f>
        <v/>
      </c>
      <c r="AL90" s="144" t="str" cm="1">
        <f t="array" ref="AL90">_xlfn.IFS($C90="","",AND(Datos!$P90="Balasto OK",$AJ90=0.4),0.1,AND(Datos!$P90="Balasto OK",$AJ90=0.3),0.08,AND(Datos!$P90="Balasto NOK",$AJ90=0.4),0.2,AND(Datos!$P90="Balasto NOK",$AJ90=0.3),0.15,AND(Datos!$P90="Placa",$AJ90=0.4),1,AND(Datos!$P90="Placa",$AJ90=0.3),0.08)</f>
        <v/>
      </c>
      <c r="AM90" s="145" t="str" cm="1">
        <f t="array" ref="AM90">_xlfn.IFS($C90="","",AND(Datos!$P90="Balasto OK",$AJ90=0.4),0.6,AND(Datos!$P90="Balasto OK",$AJ90=0.3),0.45,AND(Datos!$P90="Balasto NOK",$AJ90=0.4),1,AND(Datos!$P90="Balasto NOK",$AJ90=0.3),0.75,AND(Datos!$P90="Placa",$AJ90=0.4),0.6,AND(Datos!$P90="Placa",$AJ90=0.3),0.45)</f>
        <v/>
      </c>
      <c r="AN90" s="143" t="str" cm="1">
        <f t="array" ref="AN90">_xlfn.IFS($C90="","",AND($C90="Ibérico",Interno!$AM90="11"),((3.75/Datos!$K90)+0.015),AND($C90="Ibérico",Interno!$AM90="12"),((50/Datos!$K90)-0.17),AND($C90="Ibérico",Interno!$AM90="110"),0.015,AND($C90="Estándar",Interno!$AM90="21"),((3.75/Datos!$K90)+0.015),AND($C90="Estándar",Interno!$AM90="22"),((50/Datos!$K90)-0.17),AND($C90="Estándar",Interno!$AM90="210"),0.015)</f>
        <v/>
      </c>
      <c r="AO90" s="145" t="str" cm="1">
        <f t="array" ref="AO90">_xlfn.IFS($C90="","",AND($C90="Ibérico",Interno!$AM90="11"),((3.75/Datos!$K90)+0.015),AND($C90="Ibérico",Interno!$AM90="12"),((60/Datos!$K90)-0.21),AND($C90="Ibérico",Interno!$AM90="110"),0.015,AND($C90="Estándar",Interno!$AM90="21"),((3.75/Datos!$K90)+0.015),AND($C90="Estándar",Interno!$AM90="22"),((60/Datos!$K90)-0.21),AND($C90="Estándar",Interno!$AM90="210"),0.015)</f>
        <v/>
      </c>
      <c r="AP90" s="143" t="str">
        <f>IF($AI90="","",($AJ90/Datos!$U90)*Datos!$AA90*$AI90)</f>
        <v/>
      </c>
      <c r="AQ90" s="145" t="str">
        <f>IF($AI90="","",($AJ90/Datos!$U90)*Datos!$AB90*$AI90)</f>
        <v/>
      </c>
      <c r="AR90" s="143" t="str">
        <f>IF($AH90="","",($AH90/Datos!$U90)*Datos!$AF90)</f>
        <v/>
      </c>
      <c r="AS90" s="144" t="str">
        <f>IF($AH90="","",($AJ90/Datos!$U90)*Datos!$AF90*$AI90)</f>
        <v/>
      </c>
      <c r="AT90" s="144" t="str">
        <f>IF($AH90="","",TAN(Datos!$AG90*(PI()/180))*$AI90)</f>
        <v/>
      </c>
      <c r="AU90" s="144" t="str">
        <f>IF($AH90="","",TAN(Datos!$AH90*(PI()/180))*$AI90)</f>
        <v/>
      </c>
      <c r="AV90" s="144" t="str" cm="1">
        <f t="array" ref="AV90">_xlfn.IFS($AH90="","",AND($G90&lt;&gt;"",Datos!$F90="Recta"),$AW90,$G90&lt;&gt;"",TAN($AL90*(PI()/180))*$AI90)</f>
        <v/>
      </c>
      <c r="AW90" s="145" t="str">
        <f t="shared" si="6"/>
        <v/>
      </c>
      <c r="AY90" s="143" t="str" cm="1">
        <f t="array" ref="AY90">_xlfn.IFS($D90="","",$D90="AF 4.0 IP",Maestro!$AA$6,$D90="AF 4.1 IP",Maestro!$AA$7,$D90="AF 4.2 IP",Maestro!$AA$8,$D90="AF 4.0 EP",Maestro!$AA$13,$D90="AF 4.1. IP",Maestro!$AA$14,$D90="AF 4.2 IP",Maestro!$AA$15)</f>
        <v/>
      </c>
      <c r="AZ90" s="144" t="str" cm="1">
        <f t="array" ref="AZ90">_xlfn.IFS($D90="","",$D90="AF 4.0 IP",Maestro!$AB$6,$D90="AF 4.1 IP",Maestro!$AB$7,$D90="AF 4.2 IP",Maestro!$AB$8,$D90="AF 4.0 EP",Maestro!$AB$13,$D90="AF 4.1. IP",Maestro!$AB$14,$D90="AF 4.2 IP",Maestro!$AB$15)</f>
        <v/>
      </c>
      <c r="BA90" s="144" t="str" cm="1">
        <f t="array" ref="BA90">_xlfn.IFS(Datos!$V90="","",($AZ90-Datos!$V90)&lt;0,0,($AZ90-Datos!$V90)&gt;=0,($AZ90-Datos!$V90))</f>
        <v/>
      </c>
      <c r="BB90" s="144" t="str" cm="1">
        <f t="array" ref="BB90">_xlfn.IFS($D90="","",AND($D90&lt;&gt;"",OR(AND($C90="Ibérico",$AZ90&lt;=3.32),AND($C90="Estándar",$AZ90&lt;=3.25))),0.4,AND($D90="AF 4.0 IP",$AZ90&gt;3.32,$AZ90&lt;4.325),((7.34-$AZ90)/10.05),AND($D90="AF 4.1 IP",$AZ90&gt;3.32,$AZ90&lt;4.445),((7.82-$AZ90)/11.25),AND($D90="AF 4.2 IP",$AZ90&gt;3.32,$AZ90&lt;4.545),((8.22-$AZ90)/12.25),AND($D90="AF 4.0 EP",$AZ90&gt;3.25,$AZ90&lt;4.325),((7.55-$AZ90)/10.75),AND($D90="AF 4.1 EP",$AZ90&gt;3.25,$AZ90&lt;4.445),((8.03-$AZ90)/11.95),AND($D90="AF 4.2 EP",$AZ90&gt;3.25,$AZ90&lt;4.545),((8.43-$AZ90)/12.95),AND($AZ90&gt;=4.325,OR($D90="AF 4.0 IP",$D90="AF 4.0 EP")),0.3,AND($AZ90&gt;=4.445,OR($D90="AF 4.1 IP",$D90="AF 4.1 EP")),0.3,AND($AZ90&gt;=4.545,OR($D90="AF 4.2 IP",$D90="AF 4.2 EP")),0.3)</f>
        <v/>
      </c>
      <c r="BC90" s="144" t="str" cm="1">
        <f t="array" ref="BC90">_xlfn.IFS($D90="","",AND($D90&lt;&gt;"",OR(AND($C90="Ibérico",$AZ90&lt;=3.32),AND($C90="Estándar",$AZ90&lt;=3.25))),0,AND($D90="AF 4.0 IP",$AZ90&gt;3.32,$AZ90&lt;4.325),(($AZ90-3.32)/1.005),AND($D90="AF 4.1 IP",$AZ90&gt;3.32,$AZ90&lt;4.445),(($AZ90-3.32)/1.125),AND($D90="AF 4.2 IP",$AZ90&gt;3.32,$AZ90&lt;4.545),(($AZ90-3.32)/1.225),AND($D90="AF 4.0 EP",$AZ90&gt;3.25,$AZ90&lt;4.325),(($AZ90-3.25)/1.075),AND($D90="AF 4.1 EP",$AZ90&gt;3.25,$AZ90&lt;4.445),(($AZ90-3.25)/1.195),AND($D90="AF 4.2 EP",$AZ90&gt;3.25,$AZ90&lt;4.545),(($AZ90-3.25)/1.295),AND($AZ90&gt;=4.325,OR($D90="AF 4.0 IP",$D90="AF 4.0 EP")),1,AND($AZ90&gt;=4.445,OR($D90="AF 4.1 IP",$D90="AF 4.1 EP")),1,AND($AZ90&gt;=4.545,OR($D90="AF 4.2 IP",$D90="AF 4.2 EP")),1)</f>
        <v/>
      </c>
      <c r="BD90" s="144" t="str" cm="1">
        <f t="array" ref="BD90">_xlfn.IFS($C90="","",AND(Datos!$P90="Balasto OK",$BB90=0.4),0.1,AND(Datos!$P90="Balasto OK",$BB90=0.3),0.08,AND(Datos!$P90="Balasto NOK",$BB90=0.4),0.2,AND(Datos!$P90="Balasto NOK",$BB90=0.3),0.15,AND(Datos!$P90="Placa",$BB90=0.4),1,AND(Datos!$P90="Placa",$BB90=0.3),0.08)</f>
        <v/>
      </c>
      <c r="BE90" s="145" t="str" cm="1">
        <f t="array" ref="BE90">_xlfn.IFS($C90="","",AND(Datos!$P90="Balasto OK",$BB90=0.4),0.6,AND(Datos!$P90="Balasto OK",$BB90=0.3),0.45,AND(Datos!$P90="Balasto NOK",$BB90=0.4),1,AND(Datos!$P90="Balasto NOK",$BB90=0.3),0.75,AND(Datos!$P90="Placa",$BB90=0.4),0.6,AND(Datos!$P90="Placa",$BB90=0.3),0.45)</f>
        <v/>
      </c>
      <c r="BF90" s="143" t="str" cm="1">
        <f t="array" ref="BF90">_xlfn.IFS($C90="","",AND($C90="Ibérico",Interno!$AM90="11"),((3.75/Datos!$K90)+0.015),AND($C90="Ibérico",Interno!$AM90="12"),((50/Datos!$K90)-0.17),AND($C90="Ibérico",Interno!$AM90="110"),0.015,AND($C90="Estándar",Interno!$AM90="21"),((3.75/Datos!$K90)+0.015),AND($C90="Estándar",Interno!$AM90="22"),((50/Datos!$K90)-0.17),AND($C90="Estándar",Interno!$AM90="210"),0.015)</f>
        <v/>
      </c>
      <c r="BG90" s="145" t="str" cm="1">
        <f t="array" ref="BG90">_xlfn.IFS($C90="","",AND($C90="Ibérico",Interno!$AM90="11"),((3.75/Datos!$K90)+0.015),AND($C90="Ibérico",Interno!$AM90="12"),((60/Datos!$K90)-0.21),AND($C90="Ibérico",Interno!$AM90="110"),0.015,AND($C90="Estándar",Interno!$AM90="21"),((3.75/Datos!$K90)+0.015),AND($C90="Estándar",Interno!$AM90="22"),((60/Datos!$K90)-0.21),AND($C90="Estándar",Interno!$AM90="210"),0.015)</f>
        <v/>
      </c>
      <c r="BH90" s="143" t="str">
        <f>IF($BA90="","",($BB90/Datos!$U90)*Datos!$AA90*$BA90)</f>
        <v/>
      </c>
      <c r="BI90" s="145" t="str">
        <f>IF($BA90="","",($BB90/Datos!$U90)*Datos!$AB90*$BA90)</f>
        <v/>
      </c>
      <c r="BJ90" s="143" t="str">
        <f>IF($AZ90="","",($AZ90/Datos!$U90)*Datos!$AF90)</f>
        <v/>
      </c>
      <c r="BK90" s="144" t="str">
        <f>IF($AZ90="","",($BB90/Datos!$U90)*Datos!$AF90*$BA90)</f>
        <v/>
      </c>
      <c r="BL90" s="144" t="str">
        <f>IF($AZ90="","",TAN(Datos!$AG90*(PI()/180))*$BA90)</f>
        <v/>
      </c>
      <c r="BM90" s="144" t="str">
        <f>IF($AZ90="","",TAN(Datos!$AH90*(PI()/180))*$BA90)</f>
        <v/>
      </c>
      <c r="BN90" s="144" t="str" cm="1">
        <f t="array" ref="BN90">_xlfn.IFS($AZ90="","",AND($G90&lt;&gt;"",Datos!$F90="Recta"),$BO90,$G90&lt;&gt;"",TAN($BD90*(PI()/180))*$BA90)</f>
        <v/>
      </c>
      <c r="BO90" s="145" t="str">
        <f t="shared" si="7"/>
        <v/>
      </c>
      <c r="BQ90" s="143" t="str" cm="1">
        <f t="array" ref="BQ90">_xlfn.IFS($D90="","",$D90="AF 4.0 IP",Maestro!$AC$6,$D90="AF 4.1 IP",Maestro!$AC$7,$D90="AF 4.2 IP",Maestro!$AC$8,$D90="AF 4.0 EP",Maestro!$AC$13,$D90="AF 4.1. IP",Maestro!$AC$14,$D90="AF 4.2 IP",Maestro!$AC$15)</f>
        <v/>
      </c>
      <c r="BR90" s="144" t="str" cm="1">
        <f t="array" ref="BR90">_xlfn.IFS($D90="","",$D90="AF 4.0 IP",Maestro!$AD$6,$D90="AF 4.1 IP",Maestro!$AD$7,$D90="AF 4.2 IP",Maestro!$AD$8,$D90="AF 4.0 EP",Maestro!$AD$13,$D90="AF 4.1. IP",Maestro!$AD$14,$D90="AF 4.2 IP",Maestro!$AD$15)</f>
        <v/>
      </c>
      <c r="BS90" s="144" t="str" cm="1">
        <f t="array" ref="BS90">_xlfn.IFS($D90="","",AND($D90&lt;&gt;"",OR(AND($C90="Ibérico",$BR90&lt;=3.32),AND($C90="Estándar",$BR90&lt;=3.25))),0.4,AND($D90="AF 4.0 IP",$BR90&gt;3.32,$BR90&lt;4.325),((7.34-$BR90)/10.05),AND($D90="AF 4.1 IP",$BR90&gt;3.32,$BR90&lt;4.445),((7.82-$BR90)/11.25),AND($D90="AF 4.2 IP",$BR90&gt;3.32,$BR90&lt;4.545),((8.22-$BR90)/12.25),AND($D90="AF 4.0 EP",$BR90&gt;3.25,$BR90&lt;4.325),((7.55-$BR90)/10.75),AND($D90="AF 4.1 EP",$BR90&gt;3.25,$BR90&lt;4.445),((8.03-$BR90)/11.95),AND($D90="AF 4.2 EP",$BR90&gt;3.25,$BR90&lt;4.545),((8.43-$BR90)/12.95),AND($BR90&gt;=4.325,OR($D90="AF 4.0 IP",$D90="AF 4.0 EP")),0.3,AND($BR90&gt;=4.445,OR($D90="AF 4.1 IP",$D90="AF 4.1 EP")),0.3,AND($BR90&gt;=4.545,OR($D90="AF 4.2 IP",$D90="AF 4.2 EP")),0.3)</f>
        <v/>
      </c>
      <c r="BT90" s="145" t="str" cm="1">
        <f t="array" ref="BT90">_xlfn.IFS($D90="","",AND($D90&lt;&gt;"",OR(AND($C90="Ibérico",$BR90&lt;=3.32),AND($C90="Estándar",$BR90&lt;=3.25))),0,AND($D90="AF 4.0 IP",$BR90&gt;3.32,$BR90&lt;4.325),(($BR90-3.32)/1.005),AND($D90="AF 4.1 IP",$BR90&gt;3.32,$BR90&lt;4.445),(($BR90-3.32)/1.125),AND($D90="AF 4.2 IP",$BR90&gt;3.32,$BR90&lt;4.545),(($BR90-3.32)/1.225),AND($D90="AF 4.0 EP",$BR90&gt;3.25,$BR90&lt;4.325),(($BR90-3.25)/1.075),AND($D90="AF 4.1 EP",$BR90&gt;3.25,$BR90&lt;4.445),(($BR90-3.25)/1.195),AND($D90="AF 4.2 EP",$BR90&gt;3.25,$BR90&lt;4.545),(($BR90-3.25)/1.295),AND($BR90&gt;=4.325,OR($D90="AF 4.0 IP",$D90="AF 4.0 EP")),1,AND($BR90&gt;=4.445,OR($D90="AF 4.1 IP",$D90="AF 4.1 EP")),1,AND($BR90&gt;=4.545,OR($D90="AF 4.2 IP",$D90="AF 4.2 EP")),1)</f>
        <v/>
      </c>
      <c r="BU90" s="143" t="str" cm="1">
        <f t="array" ref="BU90">_xlfn.IFS($C90="","",AND($C90="Ibérico",Interno!$AM90="11"),((3.75/Datos!$K90)+0.015),AND($C90="Ibérico",Interno!$AM90="12"),((50/Datos!$K90)-0.17),AND($C90="Ibérico",Interno!$AM90="110"),0.015,AND($C90="Estándar",Interno!$AM90="21"),((3.75/Datos!$K90)+0.015),AND($C90="Estándar",Interno!$AM90="22"),((50/Datos!$K90)-0.17),AND($C90="Estándar",Interno!$AM90="210"),0.015)</f>
        <v/>
      </c>
      <c r="BV90" s="145" t="str" cm="1">
        <f t="array" ref="BV90">_xlfn.IFS($C90="","",AND($C90="Ibérico",Interno!$AM90="11"),((3.75/Datos!$K90)+0.015),AND($C90="Ibérico",Interno!$AM90="12"),((60/Datos!$K90)-0.21),AND($C90="Ibérico",Interno!$AM90="110"),0.015,AND($C90="Estándar",Interno!$AM90="21"),((3.75/Datos!$K90)+0.015),AND($C90="Estándar",Interno!$AM90="22"),((60/Datos!$K90)-0.21),AND($C90="Estándar",Interno!$AM90="210"),0.015)</f>
        <v/>
      </c>
      <c r="BW90" s="146" t="str">
        <f>IF($BR90="","",($BR90/Datos!$U90)*Datos!$AF90)</f>
        <v/>
      </c>
    </row>
    <row r="91" spans="2:75" x14ac:dyDescent="0.35">
      <c r="B91" s="143" t="str">
        <f>IF(Datos!$B91="","",Datos!$B91)</f>
        <v/>
      </c>
      <c r="C91" s="144" t="str">
        <f>IF(Datos!$E91="","",Datos!$E91)</f>
        <v/>
      </c>
      <c r="D91" s="145" t="str">
        <f>IF(Datos!$J91="","",Datos!$J91)</f>
        <v/>
      </c>
      <c r="F91" s="143" t="str" cm="1">
        <f t="array" ref="F91">_xlfn.IFS($D91="","",$D91="AF 4.0 IP",Maestro!$W$6,$D91="AF 4.1 IP",Maestro!$W$7,$D91="AF 4.2 IP",Maestro!$W$8,$D91="AF 4.0 EP",Maestro!$W$13,$D91="AF 4.1. IP",Maestro!$W$14,$D91="AF 4.2 IP",Maestro!$W$15)</f>
        <v/>
      </c>
      <c r="G91" s="144" t="str" cm="1">
        <f t="array" ref="G91">_xlfn.IFS($D91="","",$D91="AF 4.0 IP",Maestro!$X$6,$D91="AF 4.1 IP",Maestro!$X$7,$D91="AF 4.2 IP",Maestro!$X$8,$D91="AF 4.0 EP",Maestro!$X$13,$D91="AF 4.1. IP",Maestro!$X$14,$D91="AF 4.2 IP",Maestro!$X$15)</f>
        <v/>
      </c>
      <c r="H91" s="144" t="str" cm="1">
        <f t="array" ref="H91">_xlfn.IFS(Datos!$V91="","",($G91-Datos!$V91)&lt;0,0,($G91-Datos!$V91)&gt;=0,($G91-Datos!$V91))</f>
        <v/>
      </c>
      <c r="I91" s="144" t="str" cm="1">
        <f t="array" ref="I91">_xlfn.IFS($D91="","",AND($D91&lt;&gt;"",OR(AND($C91="Ibérico",$G91&lt;=3.32),AND($C91="Estándar",$G91&lt;=3.25))),0.4,AND($D91="AF 4.0 IP",$G91&gt;3.32,$G91&lt;4.325),((7.34-$G91)/10.05),AND($D91="AF 4.1 IP",$G91&gt;3.32,$G91&lt;4.445),((7.82-$G91)/11.25),AND($D91="AF 4.2 IP",$G91&gt;3.32,$G91&lt;4.545),((8.22-$G91)/12.25),AND($D91="AF 4.0 EP",$G91&gt;3.25,$G91&lt;4.325),((7.55-$G91)/10.75),AND($D91="AF 4.1 EP",$G91&gt;3.25,$G91&lt;4.445),((8.03-$G91)/11.95),AND($D91="AF 4.2 EP",$G91&gt;3.25,$G91&lt;4.545),((8.43-$G91)/12.95),AND($G91&gt;=4.325,OR($D91="AF 4.0 IP",$D91="AF 4.0 EP")),0.3,AND($G91&gt;=4.445,OR($D91="AF 4.1 IP",$D91="AF 4.1 EP")),0.3,AND($G91&gt;=4.545,OR($D91="AF 4.2 IP",$D91="AF 4.2 EP")),0.3)</f>
        <v/>
      </c>
      <c r="J91" s="144" t="str" cm="1">
        <f t="array" ref="J91">_xlfn.IFS($D91="","",AND($D91&lt;&gt;"",OR(AND($C91="Ibérico",$G91&lt;=3.32),AND($C91="Estándar",$G91&lt;=3.25))),0,AND($D91="AF 4.0 IP",$G91&gt;3.32,$G91&lt;4.325),(($G91-3.32)/1.005),AND($D91="AF 4.1 IP",$G91&gt;3.32,$G91&lt;4.445),(($G91-3.32)/1.125),AND($D91="AF 4.2 IP",$G91&gt;3.32,$G91&lt;4.545),(($G91-3.32)/1.225),AND($D91="AF 4.0 EP",$G91&gt;3.25,$G91&lt;4.325),(($G91-3.25)/1.075),AND($D91="AF 4.1 EP",$G91&gt;3.25,$G91&lt;4.445),(($G91-3.25)/1.195),AND($D91="AF 4.2 EP",$G91&gt;3.25,$G91&lt;4.545),(($G91-3.25)/1.295),AND($G91&gt;=4.325,OR($D91="AF 4.0 IP",$D91="AF 4.0 EP")),1,AND($G91&gt;=4.445,OR($D91="AF 4.1 IP",$D91="AF 4.1 EP")),1,AND($G91&gt;=4.545,OR($D91="AF 4.2 IP",$D91="AF 4.2 EP")),1)</f>
        <v/>
      </c>
      <c r="K91" s="144" t="str" cm="1">
        <f t="array" ref="K91">_xlfn.IFS($C91="","",AND(Datos!$P91="Balasto OK",$I91=0.4),0.1,AND(Datos!$P91="Balasto OK",$I91=0.3),0.08,AND(Datos!$P91="Balasto NOK",$I91=0.4),0.2,AND(Datos!$P91="Balasto NOK",$I91=0.3),0.15,AND(Datos!$P91="Placa",$I91=0.4),1,AND(Datos!$P91="Placa",$I91=0.3),0.08)</f>
        <v/>
      </c>
      <c r="L91" s="145" t="str" cm="1">
        <f t="array" ref="L91">_xlfn.IFS($C91="","",AND(Datos!$P91="Balasto OK",$I91=0.4),0.6,AND(Datos!$P91="Balasto OK",$I91=0.3),0.45,AND(Datos!$P91="Balasto NOK",$I91=0.4),1,AND(Datos!$P91="Balasto NOK",$I91=0.3),0.75,AND(Datos!$P91="Placa",$I91=0.4),0.6,AND(Datos!$P91="Placa",$I91=0.3),0.45)</f>
        <v/>
      </c>
      <c r="M91" s="143" t="str" cm="1">
        <f t="array" ref="M91">_xlfn.IFS($C91="","",AND($C91="Ibérico",Interno!$AM91="11"),((3.75/Datos!$K91)+(16.25*$J91/Datos!$K91)+0.015),AND($C91="Ibérico",Interno!$AM91="12"),((50/Datos!$K91)+(0.065*$J91)-0.17),AND($C91="Ibérico",Interno!$AM91="110"),0.015,AND($C91="Estándar",Interno!$AM91="21"),((3.75/Datos!$K91)+(16.25*$J91/Datos!$K91)+0.015),AND($C91="Estándar",Interno!$AM91="22"),((50/Datos!$K91)+(0.065*$J91)-0.17),AND($C91="Estándar",Interno!$AM91="210"),0.015)</f>
        <v/>
      </c>
      <c r="N91" s="145" t="str" cm="1">
        <f t="array" ref="N91">_xlfn.IFS($C91="","",AND($C91="Ibérico",Interno!$AM91="11"),((3.75/Datos!$K91)+(16.25*$J91/Datos!$K91)+0.015),AND($C91="Ibérico",Interno!$AM91="12"),((60/Datos!$K91)+($J91*(0.105-(10/Datos!$K91)))-0.21),AND($C91="Ibérico",Interno!$AM91="110"),0.015,AND($C91="Estándar",Interno!$AM91="21"),((3.75/Datos!$K91)+(16.25*$J91/Datos!$K91)+0.015),AND($C91="Estándar",Interno!$AM91="22"),((60/Datos!$K91)+($J91*(0.105-(10/Datos!$K91)))-0.21),AND($C91="Estándar",Interno!$AM91="210"),0.015)</f>
        <v/>
      </c>
      <c r="O91" s="143" t="str">
        <f>IF($H91="","",($I91/Datos!$U91)*Datos!$AA91*$H91)</f>
        <v/>
      </c>
      <c r="P91" s="145" t="str">
        <f>IF($H91="","",($I91/Datos!$U91)*Datos!$AB91*$H91)</f>
        <v/>
      </c>
      <c r="Q91" s="143" t="str">
        <f>IF($F91="","",($I91/Datos!$U91)*Datos!$AA91*$F91)</f>
        <v/>
      </c>
      <c r="R91" s="145" t="str">
        <f>IF($F91="","",($I91/Datos!$U91)*Datos!$AB91*$F91)</f>
        <v/>
      </c>
      <c r="S91" s="143" t="str">
        <f>IF($G91="","",($G91/Datos!$U91)*Datos!$AF91)</f>
        <v/>
      </c>
      <c r="T91" s="144" t="str">
        <f>IF($G91="","",($I91/Datos!$U91)*Datos!$AF91*$H91)</f>
        <v/>
      </c>
      <c r="U91" s="144" t="str">
        <f>IF($G91="","",TAN(Datos!$AG91*(PI()/180))*$H91)</f>
        <v/>
      </c>
      <c r="V91" s="144" t="str">
        <f>IF($G91="","",TAN(Datos!$AH91*(PI()/180))*$H91)</f>
        <v/>
      </c>
      <c r="W91" s="144" t="str" cm="1">
        <f t="array" ref="W91">_xlfn.IFS($G91="","",AND($G91&lt;&gt;"",Datos!$F91="Recta"),$X91,$G91&lt;&gt;"",TAN($K91*(PI()/180))*$H91)</f>
        <v/>
      </c>
      <c r="X91" s="145" t="str">
        <f t="shared" si="4"/>
        <v/>
      </c>
      <c r="Y91" s="143" t="str">
        <f>IF($F91="","",-(Datos!$AF91/2)+($F91/Datos!$U91)*Datos!$AF91)</f>
        <v/>
      </c>
      <c r="Z91" s="144" t="str">
        <f>IF($F91="","",(Datos!$AF91/2)+($F91/Datos!$U91)*Datos!$AF91)</f>
        <v/>
      </c>
      <c r="AA91" s="144" t="str">
        <f>IF($F91="","",$I91*($F91/Datos!$U91)*Datos!$AF91)</f>
        <v/>
      </c>
      <c r="AB91" s="144" t="str">
        <f>IF($F91="","",TAN(Datos!$AG91*(PI()/180))*$F91)</f>
        <v/>
      </c>
      <c r="AC91" s="144" t="str">
        <f>IF($F91="","",TAN(Datos!$AH91*(PI()/180))*$F91)</f>
        <v/>
      </c>
      <c r="AD91" s="144" t="str" cm="1">
        <f t="array" ref="AD91">_xlfn.IFS($G91="","",AND($G91&lt;&gt;"",Datos!$F91="Recta"),$AE91,$G91&lt;&gt;"",TAN($L91*(PI()/180))*$F91)</f>
        <v/>
      </c>
      <c r="AE91" s="145" t="str">
        <f t="shared" si="5"/>
        <v/>
      </c>
      <c r="AG91" s="143" t="str" cm="1">
        <f t="array" ref="AG91">_xlfn.IFS($D91="","",$D91="AF 4.0 IP",Maestro!$Y$6,$D91="AF 4.1 IP",Maestro!$Y$7,$D91="AF 4.2 IP",Maestro!$Y$8,$D91="AF 4.0 EP",Maestro!$Y$13,$D91="AF 4.1. IP",Maestro!$Y$14,$D91="AF 4.2 IP",Maestro!$Y$15)</f>
        <v/>
      </c>
      <c r="AH91" s="144" t="str" cm="1">
        <f t="array" ref="AH91">_xlfn.IFS($D91="","",$D91="AF 4.0 IP",Maestro!$Z$6,$D91="AF 4.1 IP",Maestro!$Z$7,$D91="AF 4.2 IP",Maestro!$Z$8,$D91="AF 4.0 EP",Maestro!$Z$13,$D91="AF 4.1. IP",Maestro!$Z$14,$D91="AF 4.2 IP",Maestro!$Z$15)</f>
        <v/>
      </c>
      <c r="AI91" s="144" t="str" cm="1">
        <f t="array" ref="AI91">_xlfn.IFS(Datos!$V91="","",($AH91-Datos!$V91)&lt;0,0,($AH91-Datos!$V91)&gt;=0,($AH91-Datos!$V91))</f>
        <v/>
      </c>
      <c r="AJ91" s="144" t="str" cm="1">
        <f t="array" ref="AJ91">_xlfn.IFS($D91="","",AND($D91&lt;&gt;"",OR(AND($C91="Ibérico",$AH91&lt;=3.32),AND($C91="Estándar",$AH91&lt;=3.25))),0.4,AND($D91="AF 4.0 IP",$AH91&gt;3.32,$AH91&lt;4.325),((7.34-$AH91)/10.05),AND($D91="AF 4.1 IP",$AH91&gt;3.32,$AH91&lt;4.445),((7.82-$AH91)/11.25),AND($D91="AF 4.2 IP",$AH91&gt;3.32,$AH91&lt;4.545),((8.22-$AH91)/12.25),AND($D91="AF 4.0 EP",$AH91&gt;3.25,$AH91&lt;4.325),((7.55-$AH91)/10.75),AND($D91="AF 4.1 EP",$AH91&gt;3.25,$AH91&lt;4.445),((8.03-$AH91)/11.95),AND($D91="AF 4.2 EP",$AH91&gt;3.25,$AH91&lt;4.545),((8.43-$AH91)/12.95),AND($AH91&gt;=4.325,OR($D91="AF 4.0 IP",$D91="AF 4.0 EP")),0.3,AND($AH91&gt;=4.445,OR($D91="AF 4.1 IP",$D91="AF 4.1 EP")),0.3,AND($AH91&gt;=4.545,OR($D91="AF 4.2 IP",$D91="AF 4.2 EP")),0.3)</f>
        <v/>
      </c>
      <c r="AK91" s="144" t="str" cm="1">
        <f t="array" ref="AK91">_xlfn.IFS($D91="","",AND($D91&lt;&gt;"",OR(AND($C91="Ibérico",$AH91&lt;=3.32),AND($C91="Estándar",$AH91&lt;=3.25))),0,AND($D91="AF 4.0 IP",$AH91&gt;3.32,$AH91&lt;4.325),(($AH91-3.32)/1.005),AND($D91="AF 4.1 IP",$AH91&gt;3.32,$AH91&lt;4.445),(($AH91-3.32)/1.125),AND($D91="AF 4.2 IP",$AH91&gt;3.32,$AH91&lt;4.545),(($AH91-3.32)/1.225),AND($D91="AF 4.0 EP",$AH91&gt;3.25,$AH91&lt;4.325),(($AH91-3.25)/1.075),AND($D91="AF 4.1 EP",$AH91&gt;3.25,$AH91&lt;4.445),(($AH91-3.25)/1.195),AND($D91="AF 4.2 EP",$AH91&gt;3.25,$AH91&lt;4.545),(($AH91-3.25)/1.295),AND($AH91&gt;=4.325,OR($D91="AF 4.0 IP",$D91="AF 4.0 EP")),1,AND($AH91&gt;=4.445,OR($D91="AF 4.1 IP",$D91="AF 4.1 EP")),1,AND($AH91&gt;=4.545,OR($D91="AF 4.2 IP",$D91="AF 4.2 EP")),1)</f>
        <v/>
      </c>
      <c r="AL91" s="144" t="str" cm="1">
        <f t="array" ref="AL91">_xlfn.IFS($C91="","",AND(Datos!$P91="Balasto OK",$AJ91=0.4),0.1,AND(Datos!$P91="Balasto OK",$AJ91=0.3),0.08,AND(Datos!$P91="Balasto NOK",$AJ91=0.4),0.2,AND(Datos!$P91="Balasto NOK",$AJ91=0.3),0.15,AND(Datos!$P91="Placa",$AJ91=0.4),1,AND(Datos!$P91="Placa",$AJ91=0.3),0.08)</f>
        <v/>
      </c>
      <c r="AM91" s="145" t="str" cm="1">
        <f t="array" ref="AM91">_xlfn.IFS($C91="","",AND(Datos!$P91="Balasto OK",$AJ91=0.4),0.6,AND(Datos!$P91="Balasto OK",$AJ91=0.3),0.45,AND(Datos!$P91="Balasto NOK",$AJ91=0.4),1,AND(Datos!$P91="Balasto NOK",$AJ91=0.3),0.75,AND(Datos!$P91="Placa",$AJ91=0.4),0.6,AND(Datos!$P91="Placa",$AJ91=0.3),0.45)</f>
        <v/>
      </c>
      <c r="AN91" s="143" t="str" cm="1">
        <f t="array" ref="AN91">_xlfn.IFS($C91="","",AND($C91="Ibérico",Interno!$AM91="11"),((3.75/Datos!$K91)+0.015),AND($C91="Ibérico",Interno!$AM91="12"),((50/Datos!$K91)-0.17),AND($C91="Ibérico",Interno!$AM91="110"),0.015,AND($C91="Estándar",Interno!$AM91="21"),((3.75/Datos!$K91)+0.015),AND($C91="Estándar",Interno!$AM91="22"),((50/Datos!$K91)-0.17),AND($C91="Estándar",Interno!$AM91="210"),0.015)</f>
        <v/>
      </c>
      <c r="AO91" s="145" t="str" cm="1">
        <f t="array" ref="AO91">_xlfn.IFS($C91="","",AND($C91="Ibérico",Interno!$AM91="11"),((3.75/Datos!$K91)+0.015),AND($C91="Ibérico",Interno!$AM91="12"),((60/Datos!$K91)-0.21),AND($C91="Ibérico",Interno!$AM91="110"),0.015,AND($C91="Estándar",Interno!$AM91="21"),((3.75/Datos!$K91)+0.015),AND($C91="Estándar",Interno!$AM91="22"),((60/Datos!$K91)-0.21),AND($C91="Estándar",Interno!$AM91="210"),0.015)</f>
        <v/>
      </c>
      <c r="AP91" s="143" t="str">
        <f>IF($AI91="","",($AJ91/Datos!$U91)*Datos!$AA91*$AI91)</f>
        <v/>
      </c>
      <c r="AQ91" s="145" t="str">
        <f>IF($AI91="","",($AJ91/Datos!$U91)*Datos!$AB91*$AI91)</f>
        <v/>
      </c>
      <c r="AR91" s="143" t="str">
        <f>IF($AH91="","",($AH91/Datos!$U91)*Datos!$AF91)</f>
        <v/>
      </c>
      <c r="AS91" s="144" t="str">
        <f>IF($AH91="","",($AJ91/Datos!$U91)*Datos!$AF91*$AI91)</f>
        <v/>
      </c>
      <c r="AT91" s="144" t="str">
        <f>IF($AH91="","",TAN(Datos!$AG91*(PI()/180))*$AI91)</f>
        <v/>
      </c>
      <c r="AU91" s="144" t="str">
        <f>IF($AH91="","",TAN(Datos!$AH91*(PI()/180))*$AI91)</f>
        <v/>
      </c>
      <c r="AV91" s="144" t="str" cm="1">
        <f t="array" ref="AV91">_xlfn.IFS($AH91="","",AND($G91&lt;&gt;"",Datos!$F91="Recta"),$AW91,$G91&lt;&gt;"",TAN($AL91*(PI()/180))*$AI91)</f>
        <v/>
      </c>
      <c r="AW91" s="145" t="str">
        <f t="shared" si="6"/>
        <v/>
      </c>
      <c r="AY91" s="143" t="str" cm="1">
        <f t="array" ref="AY91">_xlfn.IFS($D91="","",$D91="AF 4.0 IP",Maestro!$AA$6,$D91="AF 4.1 IP",Maestro!$AA$7,$D91="AF 4.2 IP",Maestro!$AA$8,$D91="AF 4.0 EP",Maestro!$AA$13,$D91="AF 4.1. IP",Maestro!$AA$14,$D91="AF 4.2 IP",Maestro!$AA$15)</f>
        <v/>
      </c>
      <c r="AZ91" s="144" t="str" cm="1">
        <f t="array" ref="AZ91">_xlfn.IFS($D91="","",$D91="AF 4.0 IP",Maestro!$AB$6,$D91="AF 4.1 IP",Maestro!$AB$7,$D91="AF 4.2 IP",Maestro!$AB$8,$D91="AF 4.0 EP",Maestro!$AB$13,$D91="AF 4.1. IP",Maestro!$AB$14,$D91="AF 4.2 IP",Maestro!$AB$15)</f>
        <v/>
      </c>
      <c r="BA91" s="144" t="str" cm="1">
        <f t="array" ref="BA91">_xlfn.IFS(Datos!$V91="","",($AZ91-Datos!$V91)&lt;0,0,($AZ91-Datos!$V91)&gt;=0,($AZ91-Datos!$V91))</f>
        <v/>
      </c>
      <c r="BB91" s="144" t="str" cm="1">
        <f t="array" ref="BB91">_xlfn.IFS($D91="","",AND($D91&lt;&gt;"",OR(AND($C91="Ibérico",$AZ91&lt;=3.32),AND($C91="Estándar",$AZ91&lt;=3.25))),0.4,AND($D91="AF 4.0 IP",$AZ91&gt;3.32,$AZ91&lt;4.325),((7.34-$AZ91)/10.05),AND($D91="AF 4.1 IP",$AZ91&gt;3.32,$AZ91&lt;4.445),((7.82-$AZ91)/11.25),AND($D91="AF 4.2 IP",$AZ91&gt;3.32,$AZ91&lt;4.545),((8.22-$AZ91)/12.25),AND($D91="AF 4.0 EP",$AZ91&gt;3.25,$AZ91&lt;4.325),((7.55-$AZ91)/10.75),AND($D91="AF 4.1 EP",$AZ91&gt;3.25,$AZ91&lt;4.445),((8.03-$AZ91)/11.95),AND($D91="AF 4.2 EP",$AZ91&gt;3.25,$AZ91&lt;4.545),((8.43-$AZ91)/12.95),AND($AZ91&gt;=4.325,OR($D91="AF 4.0 IP",$D91="AF 4.0 EP")),0.3,AND($AZ91&gt;=4.445,OR($D91="AF 4.1 IP",$D91="AF 4.1 EP")),0.3,AND($AZ91&gt;=4.545,OR($D91="AF 4.2 IP",$D91="AF 4.2 EP")),0.3)</f>
        <v/>
      </c>
      <c r="BC91" s="144" t="str" cm="1">
        <f t="array" ref="BC91">_xlfn.IFS($D91="","",AND($D91&lt;&gt;"",OR(AND($C91="Ibérico",$AZ91&lt;=3.32),AND($C91="Estándar",$AZ91&lt;=3.25))),0,AND($D91="AF 4.0 IP",$AZ91&gt;3.32,$AZ91&lt;4.325),(($AZ91-3.32)/1.005),AND($D91="AF 4.1 IP",$AZ91&gt;3.32,$AZ91&lt;4.445),(($AZ91-3.32)/1.125),AND($D91="AF 4.2 IP",$AZ91&gt;3.32,$AZ91&lt;4.545),(($AZ91-3.32)/1.225),AND($D91="AF 4.0 EP",$AZ91&gt;3.25,$AZ91&lt;4.325),(($AZ91-3.25)/1.075),AND($D91="AF 4.1 EP",$AZ91&gt;3.25,$AZ91&lt;4.445),(($AZ91-3.25)/1.195),AND($D91="AF 4.2 EP",$AZ91&gt;3.25,$AZ91&lt;4.545),(($AZ91-3.25)/1.295),AND($AZ91&gt;=4.325,OR($D91="AF 4.0 IP",$D91="AF 4.0 EP")),1,AND($AZ91&gt;=4.445,OR($D91="AF 4.1 IP",$D91="AF 4.1 EP")),1,AND($AZ91&gt;=4.545,OR($D91="AF 4.2 IP",$D91="AF 4.2 EP")),1)</f>
        <v/>
      </c>
      <c r="BD91" s="144" t="str" cm="1">
        <f t="array" ref="BD91">_xlfn.IFS($C91="","",AND(Datos!$P91="Balasto OK",$BB91=0.4),0.1,AND(Datos!$P91="Balasto OK",$BB91=0.3),0.08,AND(Datos!$P91="Balasto NOK",$BB91=0.4),0.2,AND(Datos!$P91="Balasto NOK",$BB91=0.3),0.15,AND(Datos!$P91="Placa",$BB91=0.4),1,AND(Datos!$P91="Placa",$BB91=0.3),0.08)</f>
        <v/>
      </c>
      <c r="BE91" s="145" t="str" cm="1">
        <f t="array" ref="BE91">_xlfn.IFS($C91="","",AND(Datos!$P91="Balasto OK",$BB91=0.4),0.6,AND(Datos!$P91="Balasto OK",$BB91=0.3),0.45,AND(Datos!$P91="Balasto NOK",$BB91=0.4),1,AND(Datos!$P91="Balasto NOK",$BB91=0.3),0.75,AND(Datos!$P91="Placa",$BB91=0.4),0.6,AND(Datos!$P91="Placa",$BB91=0.3),0.45)</f>
        <v/>
      </c>
      <c r="BF91" s="143" t="str" cm="1">
        <f t="array" ref="BF91">_xlfn.IFS($C91="","",AND($C91="Ibérico",Interno!$AM91="11"),((3.75/Datos!$K91)+0.015),AND($C91="Ibérico",Interno!$AM91="12"),((50/Datos!$K91)-0.17),AND($C91="Ibérico",Interno!$AM91="110"),0.015,AND($C91="Estándar",Interno!$AM91="21"),((3.75/Datos!$K91)+0.015),AND($C91="Estándar",Interno!$AM91="22"),((50/Datos!$K91)-0.17),AND($C91="Estándar",Interno!$AM91="210"),0.015)</f>
        <v/>
      </c>
      <c r="BG91" s="145" t="str" cm="1">
        <f t="array" ref="BG91">_xlfn.IFS($C91="","",AND($C91="Ibérico",Interno!$AM91="11"),((3.75/Datos!$K91)+0.015),AND($C91="Ibérico",Interno!$AM91="12"),((60/Datos!$K91)-0.21),AND($C91="Ibérico",Interno!$AM91="110"),0.015,AND($C91="Estándar",Interno!$AM91="21"),((3.75/Datos!$K91)+0.015),AND($C91="Estándar",Interno!$AM91="22"),((60/Datos!$K91)-0.21),AND($C91="Estándar",Interno!$AM91="210"),0.015)</f>
        <v/>
      </c>
      <c r="BH91" s="143" t="str">
        <f>IF($BA91="","",($BB91/Datos!$U91)*Datos!$AA91*$BA91)</f>
        <v/>
      </c>
      <c r="BI91" s="145" t="str">
        <f>IF($BA91="","",($BB91/Datos!$U91)*Datos!$AB91*$BA91)</f>
        <v/>
      </c>
      <c r="BJ91" s="143" t="str">
        <f>IF($AZ91="","",($AZ91/Datos!$U91)*Datos!$AF91)</f>
        <v/>
      </c>
      <c r="BK91" s="144" t="str">
        <f>IF($AZ91="","",($BB91/Datos!$U91)*Datos!$AF91*$BA91)</f>
        <v/>
      </c>
      <c r="BL91" s="144" t="str">
        <f>IF($AZ91="","",TAN(Datos!$AG91*(PI()/180))*$BA91)</f>
        <v/>
      </c>
      <c r="BM91" s="144" t="str">
        <f>IF($AZ91="","",TAN(Datos!$AH91*(PI()/180))*$BA91)</f>
        <v/>
      </c>
      <c r="BN91" s="144" t="str" cm="1">
        <f t="array" ref="BN91">_xlfn.IFS($AZ91="","",AND($G91&lt;&gt;"",Datos!$F91="Recta"),$BO91,$G91&lt;&gt;"",TAN($BD91*(PI()/180))*$BA91)</f>
        <v/>
      </c>
      <c r="BO91" s="145" t="str">
        <f t="shared" si="7"/>
        <v/>
      </c>
      <c r="BQ91" s="143" t="str" cm="1">
        <f t="array" ref="BQ91">_xlfn.IFS($D91="","",$D91="AF 4.0 IP",Maestro!$AC$6,$D91="AF 4.1 IP",Maestro!$AC$7,$D91="AF 4.2 IP",Maestro!$AC$8,$D91="AF 4.0 EP",Maestro!$AC$13,$D91="AF 4.1. IP",Maestro!$AC$14,$D91="AF 4.2 IP",Maestro!$AC$15)</f>
        <v/>
      </c>
      <c r="BR91" s="144" t="str" cm="1">
        <f t="array" ref="BR91">_xlfn.IFS($D91="","",$D91="AF 4.0 IP",Maestro!$AD$6,$D91="AF 4.1 IP",Maestro!$AD$7,$D91="AF 4.2 IP",Maestro!$AD$8,$D91="AF 4.0 EP",Maestro!$AD$13,$D91="AF 4.1. IP",Maestro!$AD$14,$D91="AF 4.2 IP",Maestro!$AD$15)</f>
        <v/>
      </c>
      <c r="BS91" s="144" t="str" cm="1">
        <f t="array" ref="BS91">_xlfn.IFS($D91="","",AND($D91&lt;&gt;"",OR(AND($C91="Ibérico",$BR91&lt;=3.32),AND($C91="Estándar",$BR91&lt;=3.25))),0.4,AND($D91="AF 4.0 IP",$BR91&gt;3.32,$BR91&lt;4.325),((7.34-$BR91)/10.05),AND($D91="AF 4.1 IP",$BR91&gt;3.32,$BR91&lt;4.445),((7.82-$BR91)/11.25),AND($D91="AF 4.2 IP",$BR91&gt;3.32,$BR91&lt;4.545),((8.22-$BR91)/12.25),AND($D91="AF 4.0 EP",$BR91&gt;3.25,$BR91&lt;4.325),((7.55-$BR91)/10.75),AND($D91="AF 4.1 EP",$BR91&gt;3.25,$BR91&lt;4.445),((8.03-$BR91)/11.95),AND($D91="AF 4.2 EP",$BR91&gt;3.25,$BR91&lt;4.545),((8.43-$BR91)/12.95),AND($BR91&gt;=4.325,OR($D91="AF 4.0 IP",$D91="AF 4.0 EP")),0.3,AND($BR91&gt;=4.445,OR($D91="AF 4.1 IP",$D91="AF 4.1 EP")),0.3,AND($BR91&gt;=4.545,OR($D91="AF 4.2 IP",$D91="AF 4.2 EP")),0.3)</f>
        <v/>
      </c>
      <c r="BT91" s="145" t="str" cm="1">
        <f t="array" ref="BT91">_xlfn.IFS($D91="","",AND($D91&lt;&gt;"",OR(AND($C91="Ibérico",$BR91&lt;=3.32),AND($C91="Estándar",$BR91&lt;=3.25))),0,AND($D91="AF 4.0 IP",$BR91&gt;3.32,$BR91&lt;4.325),(($BR91-3.32)/1.005),AND($D91="AF 4.1 IP",$BR91&gt;3.32,$BR91&lt;4.445),(($BR91-3.32)/1.125),AND($D91="AF 4.2 IP",$BR91&gt;3.32,$BR91&lt;4.545),(($BR91-3.32)/1.225),AND($D91="AF 4.0 EP",$BR91&gt;3.25,$BR91&lt;4.325),(($BR91-3.25)/1.075),AND($D91="AF 4.1 EP",$BR91&gt;3.25,$BR91&lt;4.445),(($BR91-3.25)/1.195),AND($D91="AF 4.2 EP",$BR91&gt;3.25,$BR91&lt;4.545),(($BR91-3.25)/1.295),AND($BR91&gt;=4.325,OR($D91="AF 4.0 IP",$D91="AF 4.0 EP")),1,AND($BR91&gt;=4.445,OR($D91="AF 4.1 IP",$D91="AF 4.1 EP")),1,AND($BR91&gt;=4.545,OR($D91="AF 4.2 IP",$D91="AF 4.2 EP")),1)</f>
        <v/>
      </c>
      <c r="BU91" s="143" t="str" cm="1">
        <f t="array" ref="BU91">_xlfn.IFS($C91="","",AND($C91="Ibérico",Interno!$AM91="11"),((3.75/Datos!$K91)+0.015),AND($C91="Ibérico",Interno!$AM91="12"),((50/Datos!$K91)-0.17),AND($C91="Ibérico",Interno!$AM91="110"),0.015,AND($C91="Estándar",Interno!$AM91="21"),((3.75/Datos!$K91)+0.015),AND($C91="Estándar",Interno!$AM91="22"),((50/Datos!$K91)-0.17),AND($C91="Estándar",Interno!$AM91="210"),0.015)</f>
        <v/>
      </c>
      <c r="BV91" s="145" t="str" cm="1">
        <f t="array" ref="BV91">_xlfn.IFS($C91="","",AND($C91="Ibérico",Interno!$AM91="11"),((3.75/Datos!$K91)+0.015),AND($C91="Ibérico",Interno!$AM91="12"),((60/Datos!$K91)-0.21),AND($C91="Ibérico",Interno!$AM91="110"),0.015,AND($C91="Estándar",Interno!$AM91="21"),((3.75/Datos!$K91)+0.015),AND($C91="Estándar",Interno!$AM91="22"),((60/Datos!$K91)-0.21),AND($C91="Estándar",Interno!$AM91="210"),0.015)</f>
        <v/>
      </c>
      <c r="BW91" s="146" t="str">
        <f>IF($BR91="","",($BR91/Datos!$U91)*Datos!$AF91)</f>
        <v/>
      </c>
    </row>
    <row r="92" spans="2:75" x14ac:dyDescent="0.35">
      <c r="B92" s="143" t="str">
        <f>IF(Datos!$B92="","",Datos!$B92)</f>
        <v/>
      </c>
      <c r="C92" s="144" t="str">
        <f>IF(Datos!$E92="","",Datos!$E92)</f>
        <v/>
      </c>
      <c r="D92" s="145" t="str">
        <f>IF(Datos!$J92="","",Datos!$J92)</f>
        <v/>
      </c>
      <c r="F92" s="143" t="str" cm="1">
        <f t="array" ref="F92">_xlfn.IFS($D92="","",$D92="AF 4.0 IP",Maestro!$W$6,$D92="AF 4.1 IP",Maestro!$W$7,$D92="AF 4.2 IP",Maestro!$W$8,$D92="AF 4.0 EP",Maestro!$W$13,$D92="AF 4.1. IP",Maestro!$W$14,$D92="AF 4.2 IP",Maestro!$W$15)</f>
        <v/>
      </c>
      <c r="G92" s="144" t="str" cm="1">
        <f t="array" ref="G92">_xlfn.IFS($D92="","",$D92="AF 4.0 IP",Maestro!$X$6,$D92="AF 4.1 IP",Maestro!$X$7,$D92="AF 4.2 IP",Maestro!$X$8,$D92="AF 4.0 EP",Maestro!$X$13,$D92="AF 4.1. IP",Maestro!$X$14,$D92="AF 4.2 IP",Maestro!$X$15)</f>
        <v/>
      </c>
      <c r="H92" s="144" t="str" cm="1">
        <f t="array" ref="H92">_xlfn.IFS(Datos!$V92="","",($G92-Datos!$V92)&lt;0,0,($G92-Datos!$V92)&gt;=0,($G92-Datos!$V92))</f>
        <v/>
      </c>
      <c r="I92" s="144" t="str" cm="1">
        <f t="array" ref="I92">_xlfn.IFS($D92="","",AND($D92&lt;&gt;"",OR(AND($C92="Ibérico",$G92&lt;=3.32),AND($C92="Estándar",$G92&lt;=3.25))),0.4,AND($D92="AF 4.0 IP",$G92&gt;3.32,$G92&lt;4.325),((7.34-$G92)/10.05),AND($D92="AF 4.1 IP",$G92&gt;3.32,$G92&lt;4.445),((7.82-$G92)/11.25),AND($D92="AF 4.2 IP",$G92&gt;3.32,$G92&lt;4.545),((8.22-$G92)/12.25),AND($D92="AF 4.0 EP",$G92&gt;3.25,$G92&lt;4.325),((7.55-$G92)/10.75),AND($D92="AF 4.1 EP",$G92&gt;3.25,$G92&lt;4.445),((8.03-$G92)/11.95),AND($D92="AF 4.2 EP",$G92&gt;3.25,$G92&lt;4.545),((8.43-$G92)/12.95),AND($G92&gt;=4.325,OR($D92="AF 4.0 IP",$D92="AF 4.0 EP")),0.3,AND($G92&gt;=4.445,OR($D92="AF 4.1 IP",$D92="AF 4.1 EP")),0.3,AND($G92&gt;=4.545,OR($D92="AF 4.2 IP",$D92="AF 4.2 EP")),0.3)</f>
        <v/>
      </c>
      <c r="J92" s="144" t="str" cm="1">
        <f t="array" ref="J92">_xlfn.IFS($D92="","",AND($D92&lt;&gt;"",OR(AND($C92="Ibérico",$G92&lt;=3.32),AND($C92="Estándar",$G92&lt;=3.25))),0,AND($D92="AF 4.0 IP",$G92&gt;3.32,$G92&lt;4.325),(($G92-3.32)/1.005),AND($D92="AF 4.1 IP",$G92&gt;3.32,$G92&lt;4.445),(($G92-3.32)/1.125),AND($D92="AF 4.2 IP",$G92&gt;3.32,$G92&lt;4.545),(($G92-3.32)/1.225),AND($D92="AF 4.0 EP",$G92&gt;3.25,$G92&lt;4.325),(($G92-3.25)/1.075),AND($D92="AF 4.1 EP",$G92&gt;3.25,$G92&lt;4.445),(($G92-3.25)/1.195),AND($D92="AF 4.2 EP",$G92&gt;3.25,$G92&lt;4.545),(($G92-3.25)/1.295),AND($G92&gt;=4.325,OR($D92="AF 4.0 IP",$D92="AF 4.0 EP")),1,AND($G92&gt;=4.445,OR($D92="AF 4.1 IP",$D92="AF 4.1 EP")),1,AND($G92&gt;=4.545,OR($D92="AF 4.2 IP",$D92="AF 4.2 EP")),1)</f>
        <v/>
      </c>
      <c r="K92" s="144" t="str" cm="1">
        <f t="array" ref="K92">_xlfn.IFS($C92="","",AND(Datos!$P92="Balasto OK",$I92=0.4),0.1,AND(Datos!$P92="Balasto OK",$I92=0.3),0.08,AND(Datos!$P92="Balasto NOK",$I92=0.4),0.2,AND(Datos!$P92="Balasto NOK",$I92=0.3),0.15,AND(Datos!$P92="Placa",$I92=0.4),1,AND(Datos!$P92="Placa",$I92=0.3),0.08)</f>
        <v/>
      </c>
      <c r="L92" s="145" t="str" cm="1">
        <f t="array" ref="L92">_xlfn.IFS($C92="","",AND(Datos!$P92="Balasto OK",$I92=0.4),0.6,AND(Datos!$P92="Balasto OK",$I92=0.3),0.45,AND(Datos!$P92="Balasto NOK",$I92=0.4),1,AND(Datos!$P92="Balasto NOK",$I92=0.3),0.75,AND(Datos!$P92="Placa",$I92=0.4),0.6,AND(Datos!$P92="Placa",$I92=0.3),0.45)</f>
        <v/>
      </c>
      <c r="M92" s="143" t="str" cm="1">
        <f t="array" ref="M92">_xlfn.IFS($C92="","",AND($C92="Ibérico",Interno!$AM92="11"),((3.75/Datos!$K92)+(16.25*$J92/Datos!$K92)+0.015),AND($C92="Ibérico",Interno!$AM92="12"),((50/Datos!$K92)+(0.065*$J92)-0.17),AND($C92="Ibérico",Interno!$AM92="110"),0.015,AND($C92="Estándar",Interno!$AM92="21"),((3.75/Datos!$K92)+(16.25*$J92/Datos!$K92)+0.015),AND($C92="Estándar",Interno!$AM92="22"),((50/Datos!$K92)+(0.065*$J92)-0.17),AND($C92="Estándar",Interno!$AM92="210"),0.015)</f>
        <v/>
      </c>
      <c r="N92" s="145" t="str" cm="1">
        <f t="array" ref="N92">_xlfn.IFS($C92="","",AND($C92="Ibérico",Interno!$AM92="11"),((3.75/Datos!$K92)+(16.25*$J92/Datos!$K92)+0.015),AND($C92="Ibérico",Interno!$AM92="12"),((60/Datos!$K92)+($J92*(0.105-(10/Datos!$K92)))-0.21),AND($C92="Ibérico",Interno!$AM92="110"),0.015,AND($C92="Estándar",Interno!$AM92="21"),((3.75/Datos!$K92)+(16.25*$J92/Datos!$K92)+0.015),AND($C92="Estándar",Interno!$AM92="22"),((60/Datos!$K92)+($J92*(0.105-(10/Datos!$K92)))-0.21),AND($C92="Estándar",Interno!$AM92="210"),0.015)</f>
        <v/>
      </c>
      <c r="O92" s="143" t="str">
        <f>IF($H92="","",($I92/Datos!$U92)*Datos!$AA92*$H92)</f>
        <v/>
      </c>
      <c r="P92" s="145" t="str">
        <f>IF($H92="","",($I92/Datos!$U92)*Datos!$AB92*$H92)</f>
        <v/>
      </c>
      <c r="Q92" s="143" t="str">
        <f>IF($F92="","",($I92/Datos!$U92)*Datos!$AA92*$F92)</f>
        <v/>
      </c>
      <c r="R92" s="145" t="str">
        <f>IF($F92="","",($I92/Datos!$U92)*Datos!$AB92*$F92)</f>
        <v/>
      </c>
      <c r="S92" s="143" t="str">
        <f>IF($G92="","",($G92/Datos!$U92)*Datos!$AF92)</f>
        <v/>
      </c>
      <c r="T92" s="144" t="str">
        <f>IF($G92="","",($I92/Datos!$U92)*Datos!$AF92*$H92)</f>
        <v/>
      </c>
      <c r="U92" s="144" t="str">
        <f>IF($G92="","",TAN(Datos!$AG92*(PI()/180))*$H92)</f>
        <v/>
      </c>
      <c r="V92" s="144" t="str">
        <f>IF($G92="","",TAN(Datos!$AH92*(PI()/180))*$H92)</f>
        <v/>
      </c>
      <c r="W92" s="144" t="str" cm="1">
        <f t="array" ref="W92">_xlfn.IFS($G92="","",AND($G92&lt;&gt;"",Datos!$F92="Recta"),$X92,$G92&lt;&gt;"",TAN($K92*(PI()/180))*$H92)</f>
        <v/>
      </c>
      <c r="X92" s="145" t="str">
        <f t="shared" si="4"/>
        <v/>
      </c>
      <c r="Y92" s="143" t="str">
        <f>IF($F92="","",-(Datos!$AF92/2)+($F92/Datos!$U92)*Datos!$AF92)</f>
        <v/>
      </c>
      <c r="Z92" s="144" t="str">
        <f>IF($F92="","",(Datos!$AF92/2)+($F92/Datos!$U92)*Datos!$AF92)</f>
        <v/>
      </c>
      <c r="AA92" s="144" t="str">
        <f>IF($F92="","",$I92*($F92/Datos!$U92)*Datos!$AF92)</f>
        <v/>
      </c>
      <c r="AB92" s="144" t="str">
        <f>IF($F92="","",TAN(Datos!$AG92*(PI()/180))*$F92)</f>
        <v/>
      </c>
      <c r="AC92" s="144" t="str">
        <f>IF($F92="","",TAN(Datos!$AH92*(PI()/180))*$F92)</f>
        <v/>
      </c>
      <c r="AD92" s="144" t="str" cm="1">
        <f t="array" ref="AD92">_xlfn.IFS($G92="","",AND($G92&lt;&gt;"",Datos!$F92="Recta"),$AE92,$G92&lt;&gt;"",TAN($L92*(PI()/180))*$F92)</f>
        <v/>
      </c>
      <c r="AE92" s="145" t="str">
        <f t="shared" si="5"/>
        <v/>
      </c>
      <c r="AG92" s="143" t="str" cm="1">
        <f t="array" ref="AG92">_xlfn.IFS($D92="","",$D92="AF 4.0 IP",Maestro!$Y$6,$D92="AF 4.1 IP",Maestro!$Y$7,$D92="AF 4.2 IP",Maestro!$Y$8,$D92="AF 4.0 EP",Maestro!$Y$13,$D92="AF 4.1. IP",Maestro!$Y$14,$D92="AF 4.2 IP",Maestro!$Y$15)</f>
        <v/>
      </c>
      <c r="AH92" s="144" t="str" cm="1">
        <f t="array" ref="AH92">_xlfn.IFS($D92="","",$D92="AF 4.0 IP",Maestro!$Z$6,$D92="AF 4.1 IP",Maestro!$Z$7,$D92="AF 4.2 IP",Maestro!$Z$8,$D92="AF 4.0 EP",Maestro!$Z$13,$D92="AF 4.1. IP",Maestro!$Z$14,$D92="AF 4.2 IP",Maestro!$Z$15)</f>
        <v/>
      </c>
      <c r="AI92" s="144" t="str" cm="1">
        <f t="array" ref="AI92">_xlfn.IFS(Datos!$V92="","",($AH92-Datos!$V92)&lt;0,0,($AH92-Datos!$V92)&gt;=0,($AH92-Datos!$V92))</f>
        <v/>
      </c>
      <c r="AJ92" s="144" t="str" cm="1">
        <f t="array" ref="AJ92">_xlfn.IFS($D92="","",AND($D92&lt;&gt;"",OR(AND($C92="Ibérico",$AH92&lt;=3.32),AND($C92="Estándar",$AH92&lt;=3.25))),0.4,AND($D92="AF 4.0 IP",$AH92&gt;3.32,$AH92&lt;4.325),((7.34-$AH92)/10.05),AND($D92="AF 4.1 IP",$AH92&gt;3.32,$AH92&lt;4.445),((7.82-$AH92)/11.25),AND($D92="AF 4.2 IP",$AH92&gt;3.32,$AH92&lt;4.545),((8.22-$AH92)/12.25),AND($D92="AF 4.0 EP",$AH92&gt;3.25,$AH92&lt;4.325),((7.55-$AH92)/10.75),AND($D92="AF 4.1 EP",$AH92&gt;3.25,$AH92&lt;4.445),((8.03-$AH92)/11.95),AND($D92="AF 4.2 EP",$AH92&gt;3.25,$AH92&lt;4.545),((8.43-$AH92)/12.95),AND($AH92&gt;=4.325,OR($D92="AF 4.0 IP",$D92="AF 4.0 EP")),0.3,AND($AH92&gt;=4.445,OR($D92="AF 4.1 IP",$D92="AF 4.1 EP")),0.3,AND($AH92&gt;=4.545,OR($D92="AF 4.2 IP",$D92="AF 4.2 EP")),0.3)</f>
        <v/>
      </c>
      <c r="AK92" s="144" t="str" cm="1">
        <f t="array" ref="AK92">_xlfn.IFS($D92="","",AND($D92&lt;&gt;"",OR(AND($C92="Ibérico",$AH92&lt;=3.32),AND($C92="Estándar",$AH92&lt;=3.25))),0,AND($D92="AF 4.0 IP",$AH92&gt;3.32,$AH92&lt;4.325),(($AH92-3.32)/1.005),AND($D92="AF 4.1 IP",$AH92&gt;3.32,$AH92&lt;4.445),(($AH92-3.32)/1.125),AND($D92="AF 4.2 IP",$AH92&gt;3.32,$AH92&lt;4.545),(($AH92-3.32)/1.225),AND($D92="AF 4.0 EP",$AH92&gt;3.25,$AH92&lt;4.325),(($AH92-3.25)/1.075),AND($D92="AF 4.1 EP",$AH92&gt;3.25,$AH92&lt;4.445),(($AH92-3.25)/1.195),AND($D92="AF 4.2 EP",$AH92&gt;3.25,$AH92&lt;4.545),(($AH92-3.25)/1.295),AND($AH92&gt;=4.325,OR($D92="AF 4.0 IP",$D92="AF 4.0 EP")),1,AND($AH92&gt;=4.445,OR($D92="AF 4.1 IP",$D92="AF 4.1 EP")),1,AND($AH92&gt;=4.545,OR($D92="AF 4.2 IP",$D92="AF 4.2 EP")),1)</f>
        <v/>
      </c>
      <c r="AL92" s="144" t="str" cm="1">
        <f t="array" ref="AL92">_xlfn.IFS($C92="","",AND(Datos!$P92="Balasto OK",$AJ92=0.4),0.1,AND(Datos!$P92="Balasto OK",$AJ92=0.3),0.08,AND(Datos!$P92="Balasto NOK",$AJ92=0.4),0.2,AND(Datos!$P92="Balasto NOK",$AJ92=0.3),0.15,AND(Datos!$P92="Placa",$AJ92=0.4),1,AND(Datos!$P92="Placa",$AJ92=0.3),0.08)</f>
        <v/>
      </c>
      <c r="AM92" s="145" t="str" cm="1">
        <f t="array" ref="AM92">_xlfn.IFS($C92="","",AND(Datos!$P92="Balasto OK",$AJ92=0.4),0.6,AND(Datos!$P92="Balasto OK",$AJ92=0.3),0.45,AND(Datos!$P92="Balasto NOK",$AJ92=0.4),1,AND(Datos!$P92="Balasto NOK",$AJ92=0.3),0.75,AND(Datos!$P92="Placa",$AJ92=0.4),0.6,AND(Datos!$P92="Placa",$AJ92=0.3),0.45)</f>
        <v/>
      </c>
      <c r="AN92" s="143" t="str" cm="1">
        <f t="array" ref="AN92">_xlfn.IFS($C92="","",AND($C92="Ibérico",Interno!$AM92="11"),((3.75/Datos!$K92)+0.015),AND($C92="Ibérico",Interno!$AM92="12"),((50/Datos!$K92)-0.17),AND($C92="Ibérico",Interno!$AM92="110"),0.015,AND($C92="Estándar",Interno!$AM92="21"),((3.75/Datos!$K92)+0.015),AND($C92="Estándar",Interno!$AM92="22"),((50/Datos!$K92)-0.17),AND($C92="Estándar",Interno!$AM92="210"),0.015)</f>
        <v/>
      </c>
      <c r="AO92" s="145" t="str" cm="1">
        <f t="array" ref="AO92">_xlfn.IFS($C92="","",AND($C92="Ibérico",Interno!$AM92="11"),((3.75/Datos!$K92)+0.015),AND($C92="Ibérico",Interno!$AM92="12"),((60/Datos!$K92)-0.21),AND($C92="Ibérico",Interno!$AM92="110"),0.015,AND($C92="Estándar",Interno!$AM92="21"),((3.75/Datos!$K92)+0.015),AND($C92="Estándar",Interno!$AM92="22"),((60/Datos!$K92)-0.21),AND($C92="Estándar",Interno!$AM92="210"),0.015)</f>
        <v/>
      </c>
      <c r="AP92" s="143" t="str">
        <f>IF($AI92="","",($AJ92/Datos!$U92)*Datos!$AA92*$AI92)</f>
        <v/>
      </c>
      <c r="AQ92" s="145" t="str">
        <f>IF($AI92="","",($AJ92/Datos!$U92)*Datos!$AB92*$AI92)</f>
        <v/>
      </c>
      <c r="AR92" s="143" t="str">
        <f>IF($AH92="","",($AH92/Datos!$U92)*Datos!$AF92)</f>
        <v/>
      </c>
      <c r="AS92" s="144" t="str">
        <f>IF($AH92="","",($AJ92/Datos!$U92)*Datos!$AF92*$AI92)</f>
        <v/>
      </c>
      <c r="AT92" s="144" t="str">
        <f>IF($AH92="","",TAN(Datos!$AG92*(PI()/180))*$AI92)</f>
        <v/>
      </c>
      <c r="AU92" s="144" t="str">
        <f>IF($AH92="","",TAN(Datos!$AH92*(PI()/180))*$AI92)</f>
        <v/>
      </c>
      <c r="AV92" s="144" t="str" cm="1">
        <f t="array" ref="AV92">_xlfn.IFS($AH92="","",AND($G92&lt;&gt;"",Datos!$F92="Recta"),$AW92,$G92&lt;&gt;"",TAN($AL92*(PI()/180))*$AI92)</f>
        <v/>
      </c>
      <c r="AW92" s="145" t="str">
        <f t="shared" si="6"/>
        <v/>
      </c>
      <c r="AY92" s="143" t="str" cm="1">
        <f t="array" ref="AY92">_xlfn.IFS($D92="","",$D92="AF 4.0 IP",Maestro!$AA$6,$D92="AF 4.1 IP",Maestro!$AA$7,$D92="AF 4.2 IP",Maestro!$AA$8,$D92="AF 4.0 EP",Maestro!$AA$13,$D92="AF 4.1. IP",Maestro!$AA$14,$D92="AF 4.2 IP",Maestro!$AA$15)</f>
        <v/>
      </c>
      <c r="AZ92" s="144" t="str" cm="1">
        <f t="array" ref="AZ92">_xlfn.IFS($D92="","",$D92="AF 4.0 IP",Maestro!$AB$6,$D92="AF 4.1 IP",Maestro!$AB$7,$D92="AF 4.2 IP",Maestro!$AB$8,$D92="AF 4.0 EP",Maestro!$AB$13,$D92="AF 4.1. IP",Maestro!$AB$14,$D92="AF 4.2 IP",Maestro!$AB$15)</f>
        <v/>
      </c>
      <c r="BA92" s="144" t="str" cm="1">
        <f t="array" ref="BA92">_xlfn.IFS(Datos!$V92="","",($AZ92-Datos!$V92)&lt;0,0,($AZ92-Datos!$V92)&gt;=0,($AZ92-Datos!$V92))</f>
        <v/>
      </c>
      <c r="BB92" s="144" t="str" cm="1">
        <f t="array" ref="BB92">_xlfn.IFS($D92="","",AND($D92&lt;&gt;"",OR(AND($C92="Ibérico",$AZ92&lt;=3.32),AND($C92="Estándar",$AZ92&lt;=3.25))),0.4,AND($D92="AF 4.0 IP",$AZ92&gt;3.32,$AZ92&lt;4.325),((7.34-$AZ92)/10.05),AND($D92="AF 4.1 IP",$AZ92&gt;3.32,$AZ92&lt;4.445),((7.82-$AZ92)/11.25),AND($D92="AF 4.2 IP",$AZ92&gt;3.32,$AZ92&lt;4.545),((8.22-$AZ92)/12.25),AND($D92="AF 4.0 EP",$AZ92&gt;3.25,$AZ92&lt;4.325),((7.55-$AZ92)/10.75),AND($D92="AF 4.1 EP",$AZ92&gt;3.25,$AZ92&lt;4.445),((8.03-$AZ92)/11.95),AND($D92="AF 4.2 EP",$AZ92&gt;3.25,$AZ92&lt;4.545),((8.43-$AZ92)/12.95),AND($AZ92&gt;=4.325,OR($D92="AF 4.0 IP",$D92="AF 4.0 EP")),0.3,AND($AZ92&gt;=4.445,OR($D92="AF 4.1 IP",$D92="AF 4.1 EP")),0.3,AND($AZ92&gt;=4.545,OR($D92="AF 4.2 IP",$D92="AF 4.2 EP")),0.3)</f>
        <v/>
      </c>
      <c r="BC92" s="144" t="str" cm="1">
        <f t="array" ref="BC92">_xlfn.IFS($D92="","",AND($D92&lt;&gt;"",OR(AND($C92="Ibérico",$AZ92&lt;=3.32),AND($C92="Estándar",$AZ92&lt;=3.25))),0,AND($D92="AF 4.0 IP",$AZ92&gt;3.32,$AZ92&lt;4.325),(($AZ92-3.32)/1.005),AND($D92="AF 4.1 IP",$AZ92&gt;3.32,$AZ92&lt;4.445),(($AZ92-3.32)/1.125),AND($D92="AF 4.2 IP",$AZ92&gt;3.32,$AZ92&lt;4.545),(($AZ92-3.32)/1.225),AND($D92="AF 4.0 EP",$AZ92&gt;3.25,$AZ92&lt;4.325),(($AZ92-3.25)/1.075),AND($D92="AF 4.1 EP",$AZ92&gt;3.25,$AZ92&lt;4.445),(($AZ92-3.25)/1.195),AND($D92="AF 4.2 EP",$AZ92&gt;3.25,$AZ92&lt;4.545),(($AZ92-3.25)/1.295),AND($AZ92&gt;=4.325,OR($D92="AF 4.0 IP",$D92="AF 4.0 EP")),1,AND($AZ92&gt;=4.445,OR($D92="AF 4.1 IP",$D92="AF 4.1 EP")),1,AND($AZ92&gt;=4.545,OR($D92="AF 4.2 IP",$D92="AF 4.2 EP")),1)</f>
        <v/>
      </c>
      <c r="BD92" s="144" t="str" cm="1">
        <f t="array" ref="BD92">_xlfn.IFS($C92="","",AND(Datos!$P92="Balasto OK",$BB92=0.4),0.1,AND(Datos!$P92="Balasto OK",$BB92=0.3),0.08,AND(Datos!$P92="Balasto NOK",$BB92=0.4),0.2,AND(Datos!$P92="Balasto NOK",$BB92=0.3),0.15,AND(Datos!$P92="Placa",$BB92=0.4),1,AND(Datos!$P92="Placa",$BB92=0.3),0.08)</f>
        <v/>
      </c>
      <c r="BE92" s="145" t="str" cm="1">
        <f t="array" ref="BE92">_xlfn.IFS($C92="","",AND(Datos!$P92="Balasto OK",$BB92=0.4),0.6,AND(Datos!$P92="Balasto OK",$BB92=0.3),0.45,AND(Datos!$P92="Balasto NOK",$BB92=0.4),1,AND(Datos!$P92="Balasto NOK",$BB92=0.3),0.75,AND(Datos!$P92="Placa",$BB92=0.4),0.6,AND(Datos!$P92="Placa",$BB92=0.3),0.45)</f>
        <v/>
      </c>
      <c r="BF92" s="143" t="str" cm="1">
        <f t="array" ref="BF92">_xlfn.IFS($C92="","",AND($C92="Ibérico",Interno!$AM92="11"),((3.75/Datos!$K92)+0.015),AND($C92="Ibérico",Interno!$AM92="12"),((50/Datos!$K92)-0.17),AND($C92="Ibérico",Interno!$AM92="110"),0.015,AND($C92="Estándar",Interno!$AM92="21"),((3.75/Datos!$K92)+0.015),AND($C92="Estándar",Interno!$AM92="22"),((50/Datos!$K92)-0.17),AND($C92="Estándar",Interno!$AM92="210"),0.015)</f>
        <v/>
      </c>
      <c r="BG92" s="145" t="str" cm="1">
        <f t="array" ref="BG92">_xlfn.IFS($C92="","",AND($C92="Ibérico",Interno!$AM92="11"),((3.75/Datos!$K92)+0.015),AND($C92="Ibérico",Interno!$AM92="12"),((60/Datos!$K92)-0.21),AND($C92="Ibérico",Interno!$AM92="110"),0.015,AND($C92="Estándar",Interno!$AM92="21"),((3.75/Datos!$K92)+0.015),AND($C92="Estándar",Interno!$AM92="22"),((60/Datos!$K92)-0.21),AND($C92="Estándar",Interno!$AM92="210"),0.015)</f>
        <v/>
      </c>
      <c r="BH92" s="143" t="str">
        <f>IF($BA92="","",($BB92/Datos!$U92)*Datos!$AA92*$BA92)</f>
        <v/>
      </c>
      <c r="BI92" s="145" t="str">
        <f>IF($BA92="","",($BB92/Datos!$U92)*Datos!$AB92*$BA92)</f>
        <v/>
      </c>
      <c r="BJ92" s="143" t="str">
        <f>IF($AZ92="","",($AZ92/Datos!$U92)*Datos!$AF92)</f>
        <v/>
      </c>
      <c r="BK92" s="144" t="str">
        <f>IF($AZ92="","",($BB92/Datos!$U92)*Datos!$AF92*$BA92)</f>
        <v/>
      </c>
      <c r="BL92" s="144" t="str">
        <f>IF($AZ92="","",TAN(Datos!$AG92*(PI()/180))*$BA92)</f>
        <v/>
      </c>
      <c r="BM92" s="144" t="str">
        <f>IF($AZ92="","",TAN(Datos!$AH92*(PI()/180))*$BA92)</f>
        <v/>
      </c>
      <c r="BN92" s="144" t="str" cm="1">
        <f t="array" ref="BN92">_xlfn.IFS($AZ92="","",AND($G92&lt;&gt;"",Datos!$F92="Recta"),$BO92,$G92&lt;&gt;"",TAN($BD92*(PI()/180))*$BA92)</f>
        <v/>
      </c>
      <c r="BO92" s="145" t="str">
        <f t="shared" si="7"/>
        <v/>
      </c>
      <c r="BQ92" s="143" t="str" cm="1">
        <f t="array" ref="BQ92">_xlfn.IFS($D92="","",$D92="AF 4.0 IP",Maestro!$AC$6,$D92="AF 4.1 IP",Maestro!$AC$7,$D92="AF 4.2 IP",Maestro!$AC$8,$D92="AF 4.0 EP",Maestro!$AC$13,$D92="AF 4.1. IP",Maestro!$AC$14,$D92="AF 4.2 IP",Maestro!$AC$15)</f>
        <v/>
      </c>
      <c r="BR92" s="144" t="str" cm="1">
        <f t="array" ref="BR92">_xlfn.IFS($D92="","",$D92="AF 4.0 IP",Maestro!$AD$6,$D92="AF 4.1 IP",Maestro!$AD$7,$D92="AF 4.2 IP",Maestro!$AD$8,$D92="AF 4.0 EP",Maestro!$AD$13,$D92="AF 4.1. IP",Maestro!$AD$14,$D92="AF 4.2 IP",Maestro!$AD$15)</f>
        <v/>
      </c>
      <c r="BS92" s="144" t="str" cm="1">
        <f t="array" ref="BS92">_xlfn.IFS($D92="","",AND($D92&lt;&gt;"",OR(AND($C92="Ibérico",$BR92&lt;=3.32),AND($C92="Estándar",$BR92&lt;=3.25))),0.4,AND($D92="AF 4.0 IP",$BR92&gt;3.32,$BR92&lt;4.325),((7.34-$BR92)/10.05),AND($D92="AF 4.1 IP",$BR92&gt;3.32,$BR92&lt;4.445),((7.82-$BR92)/11.25),AND($D92="AF 4.2 IP",$BR92&gt;3.32,$BR92&lt;4.545),((8.22-$BR92)/12.25),AND($D92="AF 4.0 EP",$BR92&gt;3.25,$BR92&lt;4.325),((7.55-$BR92)/10.75),AND($D92="AF 4.1 EP",$BR92&gt;3.25,$BR92&lt;4.445),((8.03-$BR92)/11.95),AND($D92="AF 4.2 EP",$BR92&gt;3.25,$BR92&lt;4.545),((8.43-$BR92)/12.95),AND($BR92&gt;=4.325,OR($D92="AF 4.0 IP",$D92="AF 4.0 EP")),0.3,AND($BR92&gt;=4.445,OR($D92="AF 4.1 IP",$D92="AF 4.1 EP")),0.3,AND($BR92&gt;=4.545,OR($D92="AF 4.2 IP",$D92="AF 4.2 EP")),0.3)</f>
        <v/>
      </c>
      <c r="BT92" s="145" t="str" cm="1">
        <f t="array" ref="BT92">_xlfn.IFS($D92="","",AND($D92&lt;&gt;"",OR(AND($C92="Ibérico",$BR92&lt;=3.32),AND($C92="Estándar",$BR92&lt;=3.25))),0,AND($D92="AF 4.0 IP",$BR92&gt;3.32,$BR92&lt;4.325),(($BR92-3.32)/1.005),AND($D92="AF 4.1 IP",$BR92&gt;3.32,$BR92&lt;4.445),(($BR92-3.32)/1.125),AND($D92="AF 4.2 IP",$BR92&gt;3.32,$BR92&lt;4.545),(($BR92-3.32)/1.225),AND($D92="AF 4.0 EP",$BR92&gt;3.25,$BR92&lt;4.325),(($BR92-3.25)/1.075),AND($D92="AF 4.1 EP",$BR92&gt;3.25,$BR92&lt;4.445),(($BR92-3.25)/1.195),AND($D92="AF 4.2 EP",$BR92&gt;3.25,$BR92&lt;4.545),(($BR92-3.25)/1.295),AND($BR92&gt;=4.325,OR($D92="AF 4.0 IP",$D92="AF 4.0 EP")),1,AND($BR92&gt;=4.445,OR($D92="AF 4.1 IP",$D92="AF 4.1 EP")),1,AND($BR92&gt;=4.545,OR($D92="AF 4.2 IP",$D92="AF 4.2 EP")),1)</f>
        <v/>
      </c>
      <c r="BU92" s="143" t="str" cm="1">
        <f t="array" ref="BU92">_xlfn.IFS($C92="","",AND($C92="Ibérico",Interno!$AM92="11"),((3.75/Datos!$K92)+0.015),AND($C92="Ibérico",Interno!$AM92="12"),((50/Datos!$K92)-0.17),AND($C92="Ibérico",Interno!$AM92="110"),0.015,AND($C92="Estándar",Interno!$AM92="21"),((3.75/Datos!$K92)+0.015),AND($C92="Estándar",Interno!$AM92="22"),((50/Datos!$K92)-0.17),AND($C92="Estándar",Interno!$AM92="210"),0.015)</f>
        <v/>
      </c>
      <c r="BV92" s="145" t="str" cm="1">
        <f t="array" ref="BV92">_xlfn.IFS($C92="","",AND($C92="Ibérico",Interno!$AM92="11"),((3.75/Datos!$K92)+0.015),AND($C92="Ibérico",Interno!$AM92="12"),((60/Datos!$K92)-0.21),AND($C92="Ibérico",Interno!$AM92="110"),0.015,AND($C92="Estándar",Interno!$AM92="21"),((3.75/Datos!$K92)+0.015),AND($C92="Estándar",Interno!$AM92="22"),((60/Datos!$K92)-0.21),AND($C92="Estándar",Interno!$AM92="210"),0.015)</f>
        <v/>
      </c>
      <c r="BW92" s="146" t="str">
        <f>IF($BR92="","",($BR92/Datos!$U92)*Datos!$AF92)</f>
        <v/>
      </c>
    </row>
    <row r="93" spans="2:75" x14ac:dyDescent="0.35">
      <c r="B93" s="143" t="str">
        <f>IF(Datos!$B93="","",Datos!$B93)</f>
        <v/>
      </c>
      <c r="C93" s="144" t="str">
        <f>IF(Datos!$E93="","",Datos!$E93)</f>
        <v/>
      </c>
      <c r="D93" s="145" t="str">
        <f>IF(Datos!$J93="","",Datos!$J93)</f>
        <v/>
      </c>
      <c r="F93" s="143" t="str" cm="1">
        <f t="array" ref="F93">_xlfn.IFS($D93="","",$D93="AF 4.0 IP",Maestro!$W$6,$D93="AF 4.1 IP",Maestro!$W$7,$D93="AF 4.2 IP",Maestro!$W$8,$D93="AF 4.0 EP",Maestro!$W$13,$D93="AF 4.1. IP",Maestro!$W$14,$D93="AF 4.2 IP",Maestro!$W$15)</f>
        <v/>
      </c>
      <c r="G93" s="144" t="str" cm="1">
        <f t="array" ref="G93">_xlfn.IFS($D93="","",$D93="AF 4.0 IP",Maestro!$X$6,$D93="AF 4.1 IP",Maestro!$X$7,$D93="AF 4.2 IP",Maestro!$X$8,$D93="AF 4.0 EP",Maestro!$X$13,$D93="AF 4.1. IP",Maestro!$X$14,$D93="AF 4.2 IP",Maestro!$X$15)</f>
        <v/>
      </c>
      <c r="H93" s="144" t="str" cm="1">
        <f t="array" ref="H93">_xlfn.IFS(Datos!$V93="","",($G93-Datos!$V93)&lt;0,0,($G93-Datos!$V93)&gt;=0,($G93-Datos!$V93))</f>
        <v/>
      </c>
      <c r="I93" s="144" t="str" cm="1">
        <f t="array" ref="I93">_xlfn.IFS($D93="","",AND($D93&lt;&gt;"",OR(AND($C93="Ibérico",$G93&lt;=3.32),AND($C93="Estándar",$G93&lt;=3.25))),0.4,AND($D93="AF 4.0 IP",$G93&gt;3.32,$G93&lt;4.325),((7.34-$G93)/10.05),AND($D93="AF 4.1 IP",$G93&gt;3.32,$G93&lt;4.445),((7.82-$G93)/11.25),AND($D93="AF 4.2 IP",$G93&gt;3.32,$G93&lt;4.545),((8.22-$G93)/12.25),AND($D93="AF 4.0 EP",$G93&gt;3.25,$G93&lt;4.325),((7.55-$G93)/10.75),AND($D93="AF 4.1 EP",$G93&gt;3.25,$G93&lt;4.445),((8.03-$G93)/11.95),AND($D93="AF 4.2 EP",$G93&gt;3.25,$G93&lt;4.545),((8.43-$G93)/12.95),AND($G93&gt;=4.325,OR($D93="AF 4.0 IP",$D93="AF 4.0 EP")),0.3,AND($G93&gt;=4.445,OR($D93="AF 4.1 IP",$D93="AF 4.1 EP")),0.3,AND($G93&gt;=4.545,OR($D93="AF 4.2 IP",$D93="AF 4.2 EP")),0.3)</f>
        <v/>
      </c>
      <c r="J93" s="144" t="str" cm="1">
        <f t="array" ref="J93">_xlfn.IFS($D93="","",AND($D93&lt;&gt;"",OR(AND($C93="Ibérico",$G93&lt;=3.32),AND($C93="Estándar",$G93&lt;=3.25))),0,AND($D93="AF 4.0 IP",$G93&gt;3.32,$G93&lt;4.325),(($G93-3.32)/1.005),AND($D93="AF 4.1 IP",$G93&gt;3.32,$G93&lt;4.445),(($G93-3.32)/1.125),AND($D93="AF 4.2 IP",$G93&gt;3.32,$G93&lt;4.545),(($G93-3.32)/1.225),AND($D93="AF 4.0 EP",$G93&gt;3.25,$G93&lt;4.325),(($G93-3.25)/1.075),AND($D93="AF 4.1 EP",$G93&gt;3.25,$G93&lt;4.445),(($G93-3.25)/1.195),AND($D93="AF 4.2 EP",$G93&gt;3.25,$G93&lt;4.545),(($G93-3.25)/1.295),AND($G93&gt;=4.325,OR($D93="AF 4.0 IP",$D93="AF 4.0 EP")),1,AND($G93&gt;=4.445,OR($D93="AF 4.1 IP",$D93="AF 4.1 EP")),1,AND($G93&gt;=4.545,OR($D93="AF 4.2 IP",$D93="AF 4.2 EP")),1)</f>
        <v/>
      </c>
      <c r="K93" s="144" t="str" cm="1">
        <f t="array" ref="K93">_xlfn.IFS($C93="","",AND(Datos!$P93="Balasto OK",$I93=0.4),0.1,AND(Datos!$P93="Balasto OK",$I93=0.3),0.08,AND(Datos!$P93="Balasto NOK",$I93=0.4),0.2,AND(Datos!$P93="Balasto NOK",$I93=0.3),0.15,AND(Datos!$P93="Placa",$I93=0.4),1,AND(Datos!$P93="Placa",$I93=0.3),0.08)</f>
        <v/>
      </c>
      <c r="L93" s="145" t="str" cm="1">
        <f t="array" ref="L93">_xlfn.IFS($C93="","",AND(Datos!$P93="Balasto OK",$I93=0.4),0.6,AND(Datos!$P93="Balasto OK",$I93=0.3),0.45,AND(Datos!$P93="Balasto NOK",$I93=0.4),1,AND(Datos!$P93="Balasto NOK",$I93=0.3),0.75,AND(Datos!$P93="Placa",$I93=0.4),0.6,AND(Datos!$P93="Placa",$I93=0.3),0.45)</f>
        <v/>
      </c>
      <c r="M93" s="143" t="str" cm="1">
        <f t="array" ref="M93">_xlfn.IFS($C93="","",AND($C93="Ibérico",Interno!$AM93="11"),((3.75/Datos!$K93)+(16.25*$J93/Datos!$K93)+0.015),AND($C93="Ibérico",Interno!$AM93="12"),((50/Datos!$K93)+(0.065*$J93)-0.17),AND($C93="Ibérico",Interno!$AM93="110"),0.015,AND($C93="Estándar",Interno!$AM93="21"),((3.75/Datos!$K93)+(16.25*$J93/Datos!$K93)+0.015),AND($C93="Estándar",Interno!$AM93="22"),((50/Datos!$K93)+(0.065*$J93)-0.17),AND($C93="Estándar",Interno!$AM93="210"),0.015)</f>
        <v/>
      </c>
      <c r="N93" s="145" t="str" cm="1">
        <f t="array" ref="N93">_xlfn.IFS($C93="","",AND($C93="Ibérico",Interno!$AM93="11"),((3.75/Datos!$K93)+(16.25*$J93/Datos!$K93)+0.015),AND($C93="Ibérico",Interno!$AM93="12"),((60/Datos!$K93)+($J93*(0.105-(10/Datos!$K93)))-0.21),AND($C93="Ibérico",Interno!$AM93="110"),0.015,AND($C93="Estándar",Interno!$AM93="21"),((3.75/Datos!$K93)+(16.25*$J93/Datos!$K93)+0.015),AND($C93="Estándar",Interno!$AM93="22"),((60/Datos!$K93)+($J93*(0.105-(10/Datos!$K93)))-0.21),AND($C93="Estándar",Interno!$AM93="210"),0.015)</f>
        <v/>
      </c>
      <c r="O93" s="143" t="str">
        <f>IF($H93="","",($I93/Datos!$U93)*Datos!$AA93*$H93)</f>
        <v/>
      </c>
      <c r="P93" s="145" t="str">
        <f>IF($H93="","",($I93/Datos!$U93)*Datos!$AB93*$H93)</f>
        <v/>
      </c>
      <c r="Q93" s="143" t="str">
        <f>IF($F93="","",($I93/Datos!$U93)*Datos!$AA93*$F93)</f>
        <v/>
      </c>
      <c r="R93" s="145" t="str">
        <f>IF($F93="","",($I93/Datos!$U93)*Datos!$AB93*$F93)</f>
        <v/>
      </c>
      <c r="S93" s="143" t="str">
        <f>IF($G93="","",($G93/Datos!$U93)*Datos!$AF93)</f>
        <v/>
      </c>
      <c r="T93" s="144" t="str">
        <f>IF($G93="","",($I93/Datos!$U93)*Datos!$AF93*$H93)</f>
        <v/>
      </c>
      <c r="U93" s="144" t="str">
        <f>IF($G93="","",TAN(Datos!$AG93*(PI()/180))*$H93)</f>
        <v/>
      </c>
      <c r="V93" s="144" t="str">
        <f>IF($G93="","",TAN(Datos!$AH93*(PI()/180))*$H93)</f>
        <v/>
      </c>
      <c r="W93" s="144" t="str" cm="1">
        <f t="array" ref="W93">_xlfn.IFS($G93="","",AND($G93&lt;&gt;"",Datos!$F93="Recta"),$X93,$G93&lt;&gt;"",TAN($K93*(PI()/180))*$H93)</f>
        <v/>
      </c>
      <c r="X93" s="145" t="str">
        <f t="shared" si="4"/>
        <v/>
      </c>
      <c r="Y93" s="143" t="str">
        <f>IF($F93="","",-(Datos!$AF93/2)+($F93/Datos!$U93)*Datos!$AF93)</f>
        <v/>
      </c>
      <c r="Z93" s="144" t="str">
        <f>IF($F93="","",(Datos!$AF93/2)+($F93/Datos!$U93)*Datos!$AF93)</f>
        <v/>
      </c>
      <c r="AA93" s="144" t="str">
        <f>IF($F93="","",$I93*($F93/Datos!$U93)*Datos!$AF93)</f>
        <v/>
      </c>
      <c r="AB93" s="144" t="str">
        <f>IF($F93="","",TAN(Datos!$AG93*(PI()/180))*$F93)</f>
        <v/>
      </c>
      <c r="AC93" s="144" t="str">
        <f>IF($F93="","",TAN(Datos!$AH93*(PI()/180))*$F93)</f>
        <v/>
      </c>
      <c r="AD93" s="144" t="str" cm="1">
        <f t="array" ref="AD93">_xlfn.IFS($G93="","",AND($G93&lt;&gt;"",Datos!$F93="Recta"),$AE93,$G93&lt;&gt;"",TAN($L93*(PI()/180))*$F93)</f>
        <v/>
      </c>
      <c r="AE93" s="145" t="str">
        <f t="shared" si="5"/>
        <v/>
      </c>
      <c r="AG93" s="143" t="str" cm="1">
        <f t="array" ref="AG93">_xlfn.IFS($D93="","",$D93="AF 4.0 IP",Maestro!$Y$6,$D93="AF 4.1 IP",Maestro!$Y$7,$D93="AF 4.2 IP",Maestro!$Y$8,$D93="AF 4.0 EP",Maestro!$Y$13,$D93="AF 4.1. IP",Maestro!$Y$14,$D93="AF 4.2 IP",Maestro!$Y$15)</f>
        <v/>
      </c>
      <c r="AH93" s="144" t="str" cm="1">
        <f t="array" ref="AH93">_xlfn.IFS($D93="","",$D93="AF 4.0 IP",Maestro!$Z$6,$D93="AF 4.1 IP",Maestro!$Z$7,$D93="AF 4.2 IP",Maestro!$Z$8,$D93="AF 4.0 EP",Maestro!$Z$13,$D93="AF 4.1. IP",Maestro!$Z$14,$D93="AF 4.2 IP",Maestro!$Z$15)</f>
        <v/>
      </c>
      <c r="AI93" s="144" t="str" cm="1">
        <f t="array" ref="AI93">_xlfn.IFS(Datos!$V93="","",($AH93-Datos!$V93)&lt;0,0,($AH93-Datos!$V93)&gt;=0,($AH93-Datos!$V93))</f>
        <v/>
      </c>
      <c r="AJ93" s="144" t="str" cm="1">
        <f t="array" ref="AJ93">_xlfn.IFS($D93="","",AND($D93&lt;&gt;"",OR(AND($C93="Ibérico",$AH93&lt;=3.32),AND($C93="Estándar",$AH93&lt;=3.25))),0.4,AND($D93="AF 4.0 IP",$AH93&gt;3.32,$AH93&lt;4.325),((7.34-$AH93)/10.05),AND($D93="AF 4.1 IP",$AH93&gt;3.32,$AH93&lt;4.445),((7.82-$AH93)/11.25),AND($D93="AF 4.2 IP",$AH93&gt;3.32,$AH93&lt;4.545),((8.22-$AH93)/12.25),AND($D93="AF 4.0 EP",$AH93&gt;3.25,$AH93&lt;4.325),((7.55-$AH93)/10.75),AND($D93="AF 4.1 EP",$AH93&gt;3.25,$AH93&lt;4.445),((8.03-$AH93)/11.95),AND($D93="AF 4.2 EP",$AH93&gt;3.25,$AH93&lt;4.545),((8.43-$AH93)/12.95),AND($AH93&gt;=4.325,OR($D93="AF 4.0 IP",$D93="AF 4.0 EP")),0.3,AND($AH93&gt;=4.445,OR($D93="AF 4.1 IP",$D93="AF 4.1 EP")),0.3,AND($AH93&gt;=4.545,OR($D93="AF 4.2 IP",$D93="AF 4.2 EP")),0.3)</f>
        <v/>
      </c>
      <c r="AK93" s="144" t="str" cm="1">
        <f t="array" ref="AK93">_xlfn.IFS($D93="","",AND($D93&lt;&gt;"",OR(AND($C93="Ibérico",$AH93&lt;=3.32),AND($C93="Estándar",$AH93&lt;=3.25))),0,AND($D93="AF 4.0 IP",$AH93&gt;3.32,$AH93&lt;4.325),(($AH93-3.32)/1.005),AND($D93="AF 4.1 IP",$AH93&gt;3.32,$AH93&lt;4.445),(($AH93-3.32)/1.125),AND($D93="AF 4.2 IP",$AH93&gt;3.32,$AH93&lt;4.545),(($AH93-3.32)/1.225),AND($D93="AF 4.0 EP",$AH93&gt;3.25,$AH93&lt;4.325),(($AH93-3.25)/1.075),AND($D93="AF 4.1 EP",$AH93&gt;3.25,$AH93&lt;4.445),(($AH93-3.25)/1.195),AND($D93="AF 4.2 EP",$AH93&gt;3.25,$AH93&lt;4.545),(($AH93-3.25)/1.295),AND($AH93&gt;=4.325,OR($D93="AF 4.0 IP",$D93="AF 4.0 EP")),1,AND($AH93&gt;=4.445,OR($D93="AF 4.1 IP",$D93="AF 4.1 EP")),1,AND($AH93&gt;=4.545,OR($D93="AF 4.2 IP",$D93="AF 4.2 EP")),1)</f>
        <v/>
      </c>
      <c r="AL93" s="144" t="str" cm="1">
        <f t="array" ref="AL93">_xlfn.IFS($C93="","",AND(Datos!$P93="Balasto OK",$AJ93=0.4),0.1,AND(Datos!$P93="Balasto OK",$AJ93=0.3),0.08,AND(Datos!$P93="Balasto NOK",$AJ93=0.4),0.2,AND(Datos!$P93="Balasto NOK",$AJ93=0.3),0.15,AND(Datos!$P93="Placa",$AJ93=0.4),1,AND(Datos!$P93="Placa",$AJ93=0.3),0.08)</f>
        <v/>
      </c>
      <c r="AM93" s="145" t="str" cm="1">
        <f t="array" ref="AM93">_xlfn.IFS($C93="","",AND(Datos!$P93="Balasto OK",$AJ93=0.4),0.6,AND(Datos!$P93="Balasto OK",$AJ93=0.3),0.45,AND(Datos!$P93="Balasto NOK",$AJ93=0.4),1,AND(Datos!$P93="Balasto NOK",$AJ93=0.3),0.75,AND(Datos!$P93="Placa",$AJ93=0.4),0.6,AND(Datos!$P93="Placa",$AJ93=0.3),0.45)</f>
        <v/>
      </c>
      <c r="AN93" s="143" t="str" cm="1">
        <f t="array" ref="AN93">_xlfn.IFS($C93="","",AND($C93="Ibérico",Interno!$AM93="11"),((3.75/Datos!$K93)+0.015),AND($C93="Ibérico",Interno!$AM93="12"),((50/Datos!$K93)-0.17),AND($C93="Ibérico",Interno!$AM93="110"),0.015,AND($C93="Estándar",Interno!$AM93="21"),((3.75/Datos!$K93)+0.015),AND($C93="Estándar",Interno!$AM93="22"),((50/Datos!$K93)-0.17),AND($C93="Estándar",Interno!$AM93="210"),0.015)</f>
        <v/>
      </c>
      <c r="AO93" s="145" t="str" cm="1">
        <f t="array" ref="AO93">_xlfn.IFS($C93="","",AND($C93="Ibérico",Interno!$AM93="11"),((3.75/Datos!$K93)+0.015),AND($C93="Ibérico",Interno!$AM93="12"),((60/Datos!$K93)-0.21),AND($C93="Ibérico",Interno!$AM93="110"),0.015,AND($C93="Estándar",Interno!$AM93="21"),((3.75/Datos!$K93)+0.015),AND($C93="Estándar",Interno!$AM93="22"),((60/Datos!$K93)-0.21),AND($C93="Estándar",Interno!$AM93="210"),0.015)</f>
        <v/>
      </c>
      <c r="AP93" s="143" t="str">
        <f>IF($AI93="","",($AJ93/Datos!$U93)*Datos!$AA93*$AI93)</f>
        <v/>
      </c>
      <c r="AQ93" s="145" t="str">
        <f>IF($AI93="","",($AJ93/Datos!$U93)*Datos!$AB93*$AI93)</f>
        <v/>
      </c>
      <c r="AR93" s="143" t="str">
        <f>IF($AH93="","",($AH93/Datos!$U93)*Datos!$AF93)</f>
        <v/>
      </c>
      <c r="AS93" s="144" t="str">
        <f>IF($AH93="","",($AJ93/Datos!$U93)*Datos!$AF93*$AI93)</f>
        <v/>
      </c>
      <c r="AT93" s="144" t="str">
        <f>IF($AH93="","",TAN(Datos!$AG93*(PI()/180))*$AI93)</f>
        <v/>
      </c>
      <c r="AU93" s="144" t="str">
        <f>IF($AH93="","",TAN(Datos!$AH93*(PI()/180))*$AI93)</f>
        <v/>
      </c>
      <c r="AV93" s="144" t="str" cm="1">
        <f t="array" ref="AV93">_xlfn.IFS($AH93="","",AND($G93&lt;&gt;"",Datos!$F93="Recta"),$AW93,$G93&lt;&gt;"",TAN($AL93*(PI()/180))*$AI93)</f>
        <v/>
      </c>
      <c r="AW93" s="145" t="str">
        <f t="shared" si="6"/>
        <v/>
      </c>
      <c r="AY93" s="143" t="str" cm="1">
        <f t="array" ref="AY93">_xlfn.IFS($D93="","",$D93="AF 4.0 IP",Maestro!$AA$6,$D93="AF 4.1 IP",Maestro!$AA$7,$D93="AF 4.2 IP",Maestro!$AA$8,$D93="AF 4.0 EP",Maestro!$AA$13,$D93="AF 4.1. IP",Maestro!$AA$14,$D93="AF 4.2 IP",Maestro!$AA$15)</f>
        <v/>
      </c>
      <c r="AZ93" s="144" t="str" cm="1">
        <f t="array" ref="AZ93">_xlfn.IFS($D93="","",$D93="AF 4.0 IP",Maestro!$AB$6,$D93="AF 4.1 IP",Maestro!$AB$7,$D93="AF 4.2 IP",Maestro!$AB$8,$D93="AF 4.0 EP",Maestro!$AB$13,$D93="AF 4.1. IP",Maestro!$AB$14,$D93="AF 4.2 IP",Maestro!$AB$15)</f>
        <v/>
      </c>
      <c r="BA93" s="144" t="str" cm="1">
        <f t="array" ref="BA93">_xlfn.IFS(Datos!$V93="","",($AZ93-Datos!$V93)&lt;0,0,($AZ93-Datos!$V93)&gt;=0,($AZ93-Datos!$V93))</f>
        <v/>
      </c>
      <c r="BB93" s="144" t="str" cm="1">
        <f t="array" ref="BB93">_xlfn.IFS($D93="","",AND($D93&lt;&gt;"",OR(AND($C93="Ibérico",$AZ93&lt;=3.32),AND($C93="Estándar",$AZ93&lt;=3.25))),0.4,AND($D93="AF 4.0 IP",$AZ93&gt;3.32,$AZ93&lt;4.325),((7.34-$AZ93)/10.05),AND($D93="AF 4.1 IP",$AZ93&gt;3.32,$AZ93&lt;4.445),((7.82-$AZ93)/11.25),AND($D93="AF 4.2 IP",$AZ93&gt;3.32,$AZ93&lt;4.545),((8.22-$AZ93)/12.25),AND($D93="AF 4.0 EP",$AZ93&gt;3.25,$AZ93&lt;4.325),((7.55-$AZ93)/10.75),AND($D93="AF 4.1 EP",$AZ93&gt;3.25,$AZ93&lt;4.445),((8.03-$AZ93)/11.95),AND($D93="AF 4.2 EP",$AZ93&gt;3.25,$AZ93&lt;4.545),((8.43-$AZ93)/12.95),AND($AZ93&gt;=4.325,OR($D93="AF 4.0 IP",$D93="AF 4.0 EP")),0.3,AND($AZ93&gt;=4.445,OR($D93="AF 4.1 IP",$D93="AF 4.1 EP")),0.3,AND($AZ93&gt;=4.545,OR($D93="AF 4.2 IP",$D93="AF 4.2 EP")),0.3)</f>
        <v/>
      </c>
      <c r="BC93" s="144" t="str" cm="1">
        <f t="array" ref="BC93">_xlfn.IFS($D93="","",AND($D93&lt;&gt;"",OR(AND($C93="Ibérico",$AZ93&lt;=3.32),AND($C93="Estándar",$AZ93&lt;=3.25))),0,AND($D93="AF 4.0 IP",$AZ93&gt;3.32,$AZ93&lt;4.325),(($AZ93-3.32)/1.005),AND($D93="AF 4.1 IP",$AZ93&gt;3.32,$AZ93&lt;4.445),(($AZ93-3.32)/1.125),AND($D93="AF 4.2 IP",$AZ93&gt;3.32,$AZ93&lt;4.545),(($AZ93-3.32)/1.225),AND($D93="AF 4.0 EP",$AZ93&gt;3.25,$AZ93&lt;4.325),(($AZ93-3.25)/1.075),AND($D93="AF 4.1 EP",$AZ93&gt;3.25,$AZ93&lt;4.445),(($AZ93-3.25)/1.195),AND($D93="AF 4.2 EP",$AZ93&gt;3.25,$AZ93&lt;4.545),(($AZ93-3.25)/1.295),AND($AZ93&gt;=4.325,OR($D93="AF 4.0 IP",$D93="AF 4.0 EP")),1,AND($AZ93&gt;=4.445,OR($D93="AF 4.1 IP",$D93="AF 4.1 EP")),1,AND($AZ93&gt;=4.545,OR($D93="AF 4.2 IP",$D93="AF 4.2 EP")),1)</f>
        <v/>
      </c>
      <c r="BD93" s="144" t="str" cm="1">
        <f t="array" ref="BD93">_xlfn.IFS($C93="","",AND(Datos!$P93="Balasto OK",$BB93=0.4),0.1,AND(Datos!$P93="Balasto OK",$BB93=0.3),0.08,AND(Datos!$P93="Balasto NOK",$BB93=0.4),0.2,AND(Datos!$P93="Balasto NOK",$BB93=0.3),0.15,AND(Datos!$P93="Placa",$BB93=0.4),1,AND(Datos!$P93="Placa",$BB93=0.3),0.08)</f>
        <v/>
      </c>
      <c r="BE93" s="145" t="str" cm="1">
        <f t="array" ref="BE93">_xlfn.IFS($C93="","",AND(Datos!$P93="Balasto OK",$BB93=0.4),0.6,AND(Datos!$P93="Balasto OK",$BB93=0.3),0.45,AND(Datos!$P93="Balasto NOK",$BB93=0.4),1,AND(Datos!$P93="Balasto NOK",$BB93=0.3),0.75,AND(Datos!$P93="Placa",$BB93=0.4),0.6,AND(Datos!$P93="Placa",$BB93=0.3),0.45)</f>
        <v/>
      </c>
      <c r="BF93" s="143" t="str" cm="1">
        <f t="array" ref="BF93">_xlfn.IFS($C93="","",AND($C93="Ibérico",Interno!$AM93="11"),((3.75/Datos!$K93)+0.015),AND($C93="Ibérico",Interno!$AM93="12"),((50/Datos!$K93)-0.17),AND($C93="Ibérico",Interno!$AM93="110"),0.015,AND($C93="Estándar",Interno!$AM93="21"),((3.75/Datos!$K93)+0.015),AND($C93="Estándar",Interno!$AM93="22"),((50/Datos!$K93)-0.17),AND($C93="Estándar",Interno!$AM93="210"),0.015)</f>
        <v/>
      </c>
      <c r="BG93" s="145" t="str" cm="1">
        <f t="array" ref="BG93">_xlfn.IFS($C93="","",AND($C93="Ibérico",Interno!$AM93="11"),((3.75/Datos!$K93)+0.015),AND($C93="Ibérico",Interno!$AM93="12"),((60/Datos!$K93)-0.21),AND($C93="Ibérico",Interno!$AM93="110"),0.015,AND($C93="Estándar",Interno!$AM93="21"),((3.75/Datos!$K93)+0.015),AND($C93="Estándar",Interno!$AM93="22"),((60/Datos!$K93)-0.21),AND($C93="Estándar",Interno!$AM93="210"),0.015)</f>
        <v/>
      </c>
      <c r="BH93" s="143" t="str">
        <f>IF($BA93="","",($BB93/Datos!$U93)*Datos!$AA93*$BA93)</f>
        <v/>
      </c>
      <c r="BI93" s="145" t="str">
        <f>IF($BA93="","",($BB93/Datos!$U93)*Datos!$AB93*$BA93)</f>
        <v/>
      </c>
      <c r="BJ93" s="143" t="str">
        <f>IF($AZ93="","",($AZ93/Datos!$U93)*Datos!$AF93)</f>
        <v/>
      </c>
      <c r="BK93" s="144" t="str">
        <f>IF($AZ93="","",($BB93/Datos!$U93)*Datos!$AF93*$BA93)</f>
        <v/>
      </c>
      <c r="BL93" s="144" t="str">
        <f>IF($AZ93="","",TAN(Datos!$AG93*(PI()/180))*$BA93)</f>
        <v/>
      </c>
      <c r="BM93" s="144" t="str">
        <f>IF($AZ93="","",TAN(Datos!$AH93*(PI()/180))*$BA93)</f>
        <v/>
      </c>
      <c r="BN93" s="144" t="str" cm="1">
        <f t="array" ref="BN93">_xlfn.IFS($AZ93="","",AND($G93&lt;&gt;"",Datos!$F93="Recta"),$BO93,$G93&lt;&gt;"",TAN($BD93*(PI()/180))*$BA93)</f>
        <v/>
      </c>
      <c r="BO93" s="145" t="str">
        <f t="shared" si="7"/>
        <v/>
      </c>
      <c r="BQ93" s="143" t="str" cm="1">
        <f t="array" ref="BQ93">_xlfn.IFS($D93="","",$D93="AF 4.0 IP",Maestro!$AC$6,$D93="AF 4.1 IP",Maestro!$AC$7,$D93="AF 4.2 IP",Maestro!$AC$8,$D93="AF 4.0 EP",Maestro!$AC$13,$D93="AF 4.1. IP",Maestro!$AC$14,$D93="AF 4.2 IP",Maestro!$AC$15)</f>
        <v/>
      </c>
      <c r="BR93" s="144" t="str" cm="1">
        <f t="array" ref="BR93">_xlfn.IFS($D93="","",$D93="AF 4.0 IP",Maestro!$AD$6,$D93="AF 4.1 IP",Maestro!$AD$7,$D93="AF 4.2 IP",Maestro!$AD$8,$D93="AF 4.0 EP",Maestro!$AD$13,$D93="AF 4.1. IP",Maestro!$AD$14,$D93="AF 4.2 IP",Maestro!$AD$15)</f>
        <v/>
      </c>
      <c r="BS93" s="144" t="str" cm="1">
        <f t="array" ref="BS93">_xlfn.IFS($D93="","",AND($D93&lt;&gt;"",OR(AND($C93="Ibérico",$BR93&lt;=3.32),AND($C93="Estándar",$BR93&lt;=3.25))),0.4,AND($D93="AF 4.0 IP",$BR93&gt;3.32,$BR93&lt;4.325),((7.34-$BR93)/10.05),AND($D93="AF 4.1 IP",$BR93&gt;3.32,$BR93&lt;4.445),((7.82-$BR93)/11.25),AND($D93="AF 4.2 IP",$BR93&gt;3.32,$BR93&lt;4.545),((8.22-$BR93)/12.25),AND($D93="AF 4.0 EP",$BR93&gt;3.25,$BR93&lt;4.325),((7.55-$BR93)/10.75),AND($D93="AF 4.1 EP",$BR93&gt;3.25,$BR93&lt;4.445),((8.03-$BR93)/11.95),AND($D93="AF 4.2 EP",$BR93&gt;3.25,$BR93&lt;4.545),((8.43-$BR93)/12.95),AND($BR93&gt;=4.325,OR($D93="AF 4.0 IP",$D93="AF 4.0 EP")),0.3,AND($BR93&gt;=4.445,OR($D93="AF 4.1 IP",$D93="AF 4.1 EP")),0.3,AND($BR93&gt;=4.545,OR($D93="AF 4.2 IP",$D93="AF 4.2 EP")),0.3)</f>
        <v/>
      </c>
      <c r="BT93" s="145" t="str" cm="1">
        <f t="array" ref="BT93">_xlfn.IFS($D93="","",AND($D93&lt;&gt;"",OR(AND($C93="Ibérico",$BR93&lt;=3.32),AND($C93="Estándar",$BR93&lt;=3.25))),0,AND($D93="AF 4.0 IP",$BR93&gt;3.32,$BR93&lt;4.325),(($BR93-3.32)/1.005),AND($D93="AF 4.1 IP",$BR93&gt;3.32,$BR93&lt;4.445),(($BR93-3.32)/1.125),AND($D93="AF 4.2 IP",$BR93&gt;3.32,$BR93&lt;4.545),(($BR93-3.32)/1.225),AND($D93="AF 4.0 EP",$BR93&gt;3.25,$BR93&lt;4.325),(($BR93-3.25)/1.075),AND($D93="AF 4.1 EP",$BR93&gt;3.25,$BR93&lt;4.445),(($BR93-3.25)/1.195),AND($D93="AF 4.2 EP",$BR93&gt;3.25,$BR93&lt;4.545),(($BR93-3.25)/1.295),AND($BR93&gt;=4.325,OR($D93="AF 4.0 IP",$D93="AF 4.0 EP")),1,AND($BR93&gt;=4.445,OR($D93="AF 4.1 IP",$D93="AF 4.1 EP")),1,AND($BR93&gt;=4.545,OR($D93="AF 4.2 IP",$D93="AF 4.2 EP")),1)</f>
        <v/>
      </c>
      <c r="BU93" s="143" t="str" cm="1">
        <f t="array" ref="BU93">_xlfn.IFS($C93="","",AND($C93="Ibérico",Interno!$AM93="11"),((3.75/Datos!$K93)+0.015),AND($C93="Ibérico",Interno!$AM93="12"),((50/Datos!$K93)-0.17),AND($C93="Ibérico",Interno!$AM93="110"),0.015,AND($C93="Estándar",Interno!$AM93="21"),((3.75/Datos!$K93)+0.015),AND($C93="Estándar",Interno!$AM93="22"),((50/Datos!$K93)-0.17),AND($C93="Estándar",Interno!$AM93="210"),0.015)</f>
        <v/>
      </c>
      <c r="BV93" s="145" t="str" cm="1">
        <f t="array" ref="BV93">_xlfn.IFS($C93="","",AND($C93="Ibérico",Interno!$AM93="11"),((3.75/Datos!$K93)+0.015),AND($C93="Ibérico",Interno!$AM93="12"),((60/Datos!$K93)-0.21),AND($C93="Ibérico",Interno!$AM93="110"),0.015,AND($C93="Estándar",Interno!$AM93="21"),((3.75/Datos!$K93)+0.015),AND($C93="Estándar",Interno!$AM93="22"),((60/Datos!$K93)-0.21),AND($C93="Estándar",Interno!$AM93="210"),0.015)</f>
        <v/>
      </c>
      <c r="BW93" s="146" t="str">
        <f>IF($BR93="","",($BR93/Datos!$U93)*Datos!$AF93)</f>
        <v/>
      </c>
    </row>
    <row r="94" spans="2:75" x14ac:dyDescent="0.35">
      <c r="B94" s="143" t="str">
        <f>IF(Datos!$B94="","",Datos!$B94)</f>
        <v/>
      </c>
      <c r="C94" s="144" t="str">
        <f>IF(Datos!$E94="","",Datos!$E94)</f>
        <v/>
      </c>
      <c r="D94" s="145" t="str">
        <f>IF(Datos!$J94="","",Datos!$J94)</f>
        <v/>
      </c>
      <c r="F94" s="143" t="str" cm="1">
        <f t="array" ref="F94">_xlfn.IFS($D94="","",$D94="AF 4.0 IP",Maestro!$W$6,$D94="AF 4.1 IP",Maestro!$W$7,$D94="AF 4.2 IP",Maestro!$W$8,$D94="AF 4.0 EP",Maestro!$W$13,$D94="AF 4.1. IP",Maestro!$W$14,$D94="AF 4.2 IP",Maestro!$W$15)</f>
        <v/>
      </c>
      <c r="G94" s="144" t="str" cm="1">
        <f t="array" ref="G94">_xlfn.IFS($D94="","",$D94="AF 4.0 IP",Maestro!$X$6,$D94="AF 4.1 IP",Maestro!$X$7,$D94="AF 4.2 IP",Maestro!$X$8,$D94="AF 4.0 EP",Maestro!$X$13,$D94="AF 4.1. IP",Maestro!$X$14,$D94="AF 4.2 IP",Maestro!$X$15)</f>
        <v/>
      </c>
      <c r="H94" s="144" t="str" cm="1">
        <f t="array" ref="H94">_xlfn.IFS(Datos!$V94="","",($G94-Datos!$V94)&lt;0,0,($G94-Datos!$V94)&gt;=0,($G94-Datos!$V94))</f>
        <v/>
      </c>
      <c r="I94" s="144" t="str" cm="1">
        <f t="array" ref="I94">_xlfn.IFS($D94="","",AND($D94&lt;&gt;"",OR(AND($C94="Ibérico",$G94&lt;=3.32),AND($C94="Estándar",$G94&lt;=3.25))),0.4,AND($D94="AF 4.0 IP",$G94&gt;3.32,$G94&lt;4.325),((7.34-$G94)/10.05),AND($D94="AF 4.1 IP",$G94&gt;3.32,$G94&lt;4.445),((7.82-$G94)/11.25),AND($D94="AF 4.2 IP",$G94&gt;3.32,$G94&lt;4.545),((8.22-$G94)/12.25),AND($D94="AF 4.0 EP",$G94&gt;3.25,$G94&lt;4.325),((7.55-$G94)/10.75),AND($D94="AF 4.1 EP",$G94&gt;3.25,$G94&lt;4.445),((8.03-$G94)/11.95),AND($D94="AF 4.2 EP",$G94&gt;3.25,$G94&lt;4.545),((8.43-$G94)/12.95),AND($G94&gt;=4.325,OR($D94="AF 4.0 IP",$D94="AF 4.0 EP")),0.3,AND($G94&gt;=4.445,OR($D94="AF 4.1 IP",$D94="AF 4.1 EP")),0.3,AND($G94&gt;=4.545,OR($D94="AF 4.2 IP",$D94="AF 4.2 EP")),0.3)</f>
        <v/>
      </c>
      <c r="J94" s="144" t="str" cm="1">
        <f t="array" ref="J94">_xlfn.IFS($D94="","",AND($D94&lt;&gt;"",OR(AND($C94="Ibérico",$G94&lt;=3.32),AND($C94="Estándar",$G94&lt;=3.25))),0,AND($D94="AF 4.0 IP",$G94&gt;3.32,$G94&lt;4.325),(($G94-3.32)/1.005),AND($D94="AF 4.1 IP",$G94&gt;3.32,$G94&lt;4.445),(($G94-3.32)/1.125),AND($D94="AF 4.2 IP",$G94&gt;3.32,$G94&lt;4.545),(($G94-3.32)/1.225),AND($D94="AF 4.0 EP",$G94&gt;3.25,$G94&lt;4.325),(($G94-3.25)/1.075),AND($D94="AF 4.1 EP",$G94&gt;3.25,$G94&lt;4.445),(($G94-3.25)/1.195),AND($D94="AF 4.2 EP",$G94&gt;3.25,$G94&lt;4.545),(($G94-3.25)/1.295),AND($G94&gt;=4.325,OR($D94="AF 4.0 IP",$D94="AF 4.0 EP")),1,AND($G94&gt;=4.445,OR($D94="AF 4.1 IP",$D94="AF 4.1 EP")),1,AND($G94&gt;=4.545,OR($D94="AF 4.2 IP",$D94="AF 4.2 EP")),1)</f>
        <v/>
      </c>
      <c r="K94" s="144" t="str" cm="1">
        <f t="array" ref="K94">_xlfn.IFS($C94="","",AND(Datos!$P94="Balasto OK",$I94=0.4),0.1,AND(Datos!$P94="Balasto OK",$I94=0.3),0.08,AND(Datos!$P94="Balasto NOK",$I94=0.4),0.2,AND(Datos!$P94="Balasto NOK",$I94=0.3),0.15,AND(Datos!$P94="Placa",$I94=0.4),1,AND(Datos!$P94="Placa",$I94=0.3),0.08)</f>
        <v/>
      </c>
      <c r="L94" s="145" t="str" cm="1">
        <f t="array" ref="L94">_xlfn.IFS($C94="","",AND(Datos!$P94="Balasto OK",$I94=0.4),0.6,AND(Datos!$P94="Balasto OK",$I94=0.3),0.45,AND(Datos!$P94="Balasto NOK",$I94=0.4),1,AND(Datos!$P94="Balasto NOK",$I94=0.3),0.75,AND(Datos!$P94="Placa",$I94=0.4),0.6,AND(Datos!$P94="Placa",$I94=0.3),0.45)</f>
        <v/>
      </c>
      <c r="M94" s="143" t="str" cm="1">
        <f t="array" ref="M94">_xlfn.IFS($C94="","",AND($C94="Ibérico",Interno!$AM94="11"),((3.75/Datos!$K94)+(16.25*$J94/Datos!$K94)+0.015),AND($C94="Ibérico",Interno!$AM94="12"),((50/Datos!$K94)+(0.065*$J94)-0.17),AND($C94="Ibérico",Interno!$AM94="110"),0.015,AND($C94="Estándar",Interno!$AM94="21"),((3.75/Datos!$K94)+(16.25*$J94/Datos!$K94)+0.015),AND($C94="Estándar",Interno!$AM94="22"),((50/Datos!$K94)+(0.065*$J94)-0.17),AND($C94="Estándar",Interno!$AM94="210"),0.015)</f>
        <v/>
      </c>
      <c r="N94" s="145" t="str" cm="1">
        <f t="array" ref="N94">_xlfn.IFS($C94="","",AND($C94="Ibérico",Interno!$AM94="11"),((3.75/Datos!$K94)+(16.25*$J94/Datos!$K94)+0.015),AND($C94="Ibérico",Interno!$AM94="12"),((60/Datos!$K94)+($J94*(0.105-(10/Datos!$K94)))-0.21),AND($C94="Ibérico",Interno!$AM94="110"),0.015,AND($C94="Estándar",Interno!$AM94="21"),((3.75/Datos!$K94)+(16.25*$J94/Datos!$K94)+0.015),AND($C94="Estándar",Interno!$AM94="22"),((60/Datos!$K94)+($J94*(0.105-(10/Datos!$K94)))-0.21),AND($C94="Estándar",Interno!$AM94="210"),0.015)</f>
        <v/>
      </c>
      <c r="O94" s="143" t="str">
        <f>IF($H94="","",($I94/Datos!$U94)*Datos!$AA94*$H94)</f>
        <v/>
      </c>
      <c r="P94" s="145" t="str">
        <f>IF($H94="","",($I94/Datos!$U94)*Datos!$AB94*$H94)</f>
        <v/>
      </c>
      <c r="Q94" s="143" t="str">
        <f>IF($F94="","",($I94/Datos!$U94)*Datos!$AA94*$F94)</f>
        <v/>
      </c>
      <c r="R94" s="145" t="str">
        <f>IF($F94="","",($I94/Datos!$U94)*Datos!$AB94*$F94)</f>
        <v/>
      </c>
      <c r="S94" s="143" t="str">
        <f>IF($G94="","",($G94/Datos!$U94)*Datos!$AF94)</f>
        <v/>
      </c>
      <c r="T94" s="144" t="str">
        <f>IF($G94="","",($I94/Datos!$U94)*Datos!$AF94*$H94)</f>
        <v/>
      </c>
      <c r="U94" s="144" t="str">
        <f>IF($G94="","",TAN(Datos!$AG94*(PI()/180))*$H94)</f>
        <v/>
      </c>
      <c r="V94" s="144" t="str">
        <f>IF($G94="","",TAN(Datos!$AH94*(PI()/180))*$H94)</f>
        <v/>
      </c>
      <c r="W94" s="144" t="str" cm="1">
        <f t="array" ref="W94">_xlfn.IFS($G94="","",AND($G94&lt;&gt;"",Datos!$F94="Recta"),$X94,$G94&lt;&gt;"",TAN($K94*(PI()/180))*$H94)</f>
        <v/>
      </c>
      <c r="X94" s="145" t="str">
        <f t="shared" si="4"/>
        <v/>
      </c>
      <c r="Y94" s="143" t="str">
        <f>IF($F94="","",-(Datos!$AF94/2)+($F94/Datos!$U94)*Datos!$AF94)</f>
        <v/>
      </c>
      <c r="Z94" s="144" t="str">
        <f>IF($F94="","",(Datos!$AF94/2)+($F94/Datos!$U94)*Datos!$AF94)</f>
        <v/>
      </c>
      <c r="AA94" s="144" t="str">
        <f>IF($F94="","",$I94*($F94/Datos!$U94)*Datos!$AF94)</f>
        <v/>
      </c>
      <c r="AB94" s="144" t="str">
        <f>IF($F94="","",TAN(Datos!$AG94*(PI()/180))*$F94)</f>
        <v/>
      </c>
      <c r="AC94" s="144" t="str">
        <f>IF($F94="","",TAN(Datos!$AH94*(PI()/180))*$F94)</f>
        <v/>
      </c>
      <c r="AD94" s="144" t="str" cm="1">
        <f t="array" ref="AD94">_xlfn.IFS($G94="","",AND($G94&lt;&gt;"",Datos!$F94="Recta"),$AE94,$G94&lt;&gt;"",TAN($L94*(PI()/180))*$F94)</f>
        <v/>
      </c>
      <c r="AE94" s="145" t="str">
        <f t="shared" si="5"/>
        <v/>
      </c>
      <c r="AG94" s="143" t="str" cm="1">
        <f t="array" ref="AG94">_xlfn.IFS($D94="","",$D94="AF 4.0 IP",Maestro!$Y$6,$D94="AF 4.1 IP",Maestro!$Y$7,$D94="AF 4.2 IP",Maestro!$Y$8,$D94="AF 4.0 EP",Maestro!$Y$13,$D94="AF 4.1. IP",Maestro!$Y$14,$D94="AF 4.2 IP",Maestro!$Y$15)</f>
        <v/>
      </c>
      <c r="AH94" s="144" t="str" cm="1">
        <f t="array" ref="AH94">_xlfn.IFS($D94="","",$D94="AF 4.0 IP",Maestro!$Z$6,$D94="AF 4.1 IP",Maestro!$Z$7,$D94="AF 4.2 IP",Maestro!$Z$8,$D94="AF 4.0 EP",Maestro!$Z$13,$D94="AF 4.1. IP",Maestro!$Z$14,$D94="AF 4.2 IP",Maestro!$Z$15)</f>
        <v/>
      </c>
      <c r="AI94" s="144" t="str" cm="1">
        <f t="array" ref="AI94">_xlfn.IFS(Datos!$V94="","",($AH94-Datos!$V94)&lt;0,0,($AH94-Datos!$V94)&gt;=0,($AH94-Datos!$V94))</f>
        <v/>
      </c>
      <c r="AJ94" s="144" t="str" cm="1">
        <f t="array" ref="AJ94">_xlfn.IFS($D94="","",AND($D94&lt;&gt;"",OR(AND($C94="Ibérico",$AH94&lt;=3.32),AND($C94="Estándar",$AH94&lt;=3.25))),0.4,AND($D94="AF 4.0 IP",$AH94&gt;3.32,$AH94&lt;4.325),((7.34-$AH94)/10.05),AND($D94="AF 4.1 IP",$AH94&gt;3.32,$AH94&lt;4.445),((7.82-$AH94)/11.25),AND($D94="AF 4.2 IP",$AH94&gt;3.32,$AH94&lt;4.545),((8.22-$AH94)/12.25),AND($D94="AF 4.0 EP",$AH94&gt;3.25,$AH94&lt;4.325),((7.55-$AH94)/10.75),AND($D94="AF 4.1 EP",$AH94&gt;3.25,$AH94&lt;4.445),((8.03-$AH94)/11.95),AND($D94="AF 4.2 EP",$AH94&gt;3.25,$AH94&lt;4.545),((8.43-$AH94)/12.95),AND($AH94&gt;=4.325,OR($D94="AF 4.0 IP",$D94="AF 4.0 EP")),0.3,AND($AH94&gt;=4.445,OR($D94="AF 4.1 IP",$D94="AF 4.1 EP")),0.3,AND($AH94&gt;=4.545,OR($D94="AF 4.2 IP",$D94="AF 4.2 EP")),0.3)</f>
        <v/>
      </c>
      <c r="AK94" s="144" t="str" cm="1">
        <f t="array" ref="AK94">_xlfn.IFS($D94="","",AND($D94&lt;&gt;"",OR(AND($C94="Ibérico",$AH94&lt;=3.32),AND($C94="Estándar",$AH94&lt;=3.25))),0,AND($D94="AF 4.0 IP",$AH94&gt;3.32,$AH94&lt;4.325),(($AH94-3.32)/1.005),AND($D94="AF 4.1 IP",$AH94&gt;3.32,$AH94&lt;4.445),(($AH94-3.32)/1.125),AND($D94="AF 4.2 IP",$AH94&gt;3.32,$AH94&lt;4.545),(($AH94-3.32)/1.225),AND($D94="AF 4.0 EP",$AH94&gt;3.25,$AH94&lt;4.325),(($AH94-3.25)/1.075),AND($D94="AF 4.1 EP",$AH94&gt;3.25,$AH94&lt;4.445),(($AH94-3.25)/1.195),AND($D94="AF 4.2 EP",$AH94&gt;3.25,$AH94&lt;4.545),(($AH94-3.25)/1.295),AND($AH94&gt;=4.325,OR($D94="AF 4.0 IP",$D94="AF 4.0 EP")),1,AND($AH94&gt;=4.445,OR($D94="AF 4.1 IP",$D94="AF 4.1 EP")),1,AND($AH94&gt;=4.545,OR($D94="AF 4.2 IP",$D94="AF 4.2 EP")),1)</f>
        <v/>
      </c>
      <c r="AL94" s="144" t="str" cm="1">
        <f t="array" ref="AL94">_xlfn.IFS($C94="","",AND(Datos!$P94="Balasto OK",$AJ94=0.4),0.1,AND(Datos!$P94="Balasto OK",$AJ94=0.3),0.08,AND(Datos!$P94="Balasto NOK",$AJ94=0.4),0.2,AND(Datos!$P94="Balasto NOK",$AJ94=0.3),0.15,AND(Datos!$P94="Placa",$AJ94=0.4),1,AND(Datos!$P94="Placa",$AJ94=0.3),0.08)</f>
        <v/>
      </c>
      <c r="AM94" s="145" t="str" cm="1">
        <f t="array" ref="AM94">_xlfn.IFS($C94="","",AND(Datos!$P94="Balasto OK",$AJ94=0.4),0.6,AND(Datos!$P94="Balasto OK",$AJ94=0.3),0.45,AND(Datos!$P94="Balasto NOK",$AJ94=0.4),1,AND(Datos!$P94="Balasto NOK",$AJ94=0.3),0.75,AND(Datos!$P94="Placa",$AJ94=0.4),0.6,AND(Datos!$P94="Placa",$AJ94=0.3),0.45)</f>
        <v/>
      </c>
      <c r="AN94" s="143" t="str" cm="1">
        <f t="array" ref="AN94">_xlfn.IFS($C94="","",AND($C94="Ibérico",Interno!$AM94="11"),((3.75/Datos!$K94)+0.015),AND($C94="Ibérico",Interno!$AM94="12"),((50/Datos!$K94)-0.17),AND($C94="Ibérico",Interno!$AM94="110"),0.015,AND($C94="Estándar",Interno!$AM94="21"),((3.75/Datos!$K94)+0.015),AND($C94="Estándar",Interno!$AM94="22"),((50/Datos!$K94)-0.17),AND($C94="Estándar",Interno!$AM94="210"),0.015)</f>
        <v/>
      </c>
      <c r="AO94" s="145" t="str" cm="1">
        <f t="array" ref="AO94">_xlfn.IFS($C94="","",AND($C94="Ibérico",Interno!$AM94="11"),((3.75/Datos!$K94)+0.015),AND($C94="Ibérico",Interno!$AM94="12"),((60/Datos!$K94)-0.21),AND($C94="Ibérico",Interno!$AM94="110"),0.015,AND($C94="Estándar",Interno!$AM94="21"),((3.75/Datos!$K94)+0.015),AND($C94="Estándar",Interno!$AM94="22"),((60/Datos!$K94)-0.21),AND($C94="Estándar",Interno!$AM94="210"),0.015)</f>
        <v/>
      </c>
      <c r="AP94" s="143" t="str">
        <f>IF($AI94="","",($AJ94/Datos!$U94)*Datos!$AA94*$AI94)</f>
        <v/>
      </c>
      <c r="AQ94" s="145" t="str">
        <f>IF($AI94="","",($AJ94/Datos!$U94)*Datos!$AB94*$AI94)</f>
        <v/>
      </c>
      <c r="AR94" s="143" t="str">
        <f>IF($AH94="","",($AH94/Datos!$U94)*Datos!$AF94)</f>
        <v/>
      </c>
      <c r="AS94" s="144" t="str">
        <f>IF($AH94="","",($AJ94/Datos!$U94)*Datos!$AF94*$AI94)</f>
        <v/>
      </c>
      <c r="AT94" s="144" t="str">
        <f>IF($AH94="","",TAN(Datos!$AG94*(PI()/180))*$AI94)</f>
        <v/>
      </c>
      <c r="AU94" s="144" t="str">
        <f>IF($AH94="","",TAN(Datos!$AH94*(PI()/180))*$AI94)</f>
        <v/>
      </c>
      <c r="AV94" s="144" t="str" cm="1">
        <f t="array" ref="AV94">_xlfn.IFS($AH94="","",AND($G94&lt;&gt;"",Datos!$F94="Recta"),$AW94,$G94&lt;&gt;"",TAN($AL94*(PI()/180))*$AI94)</f>
        <v/>
      </c>
      <c r="AW94" s="145" t="str">
        <f t="shared" si="6"/>
        <v/>
      </c>
      <c r="AY94" s="143" t="str" cm="1">
        <f t="array" ref="AY94">_xlfn.IFS($D94="","",$D94="AF 4.0 IP",Maestro!$AA$6,$D94="AF 4.1 IP",Maestro!$AA$7,$D94="AF 4.2 IP",Maestro!$AA$8,$D94="AF 4.0 EP",Maestro!$AA$13,$D94="AF 4.1. IP",Maestro!$AA$14,$D94="AF 4.2 IP",Maestro!$AA$15)</f>
        <v/>
      </c>
      <c r="AZ94" s="144" t="str" cm="1">
        <f t="array" ref="AZ94">_xlfn.IFS($D94="","",$D94="AF 4.0 IP",Maestro!$AB$6,$D94="AF 4.1 IP",Maestro!$AB$7,$D94="AF 4.2 IP",Maestro!$AB$8,$D94="AF 4.0 EP",Maestro!$AB$13,$D94="AF 4.1. IP",Maestro!$AB$14,$D94="AF 4.2 IP",Maestro!$AB$15)</f>
        <v/>
      </c>
      <c r="BA94" s="144" t="str" cm="1">
        <f t="array" ref="BA94">_xlfn.IFS(Datos!$V94="","",($AZ94-Datos!$V94)&lt;0,0,($AZ94-Datos!$V94)&gt;=0,($AZ94-Datos!$V94))</f>
        <v/>
      </c>
      <c r="BB94" s="144" t="str" cm="1">
        <f t="array" ref="BB94">_xlfn.IFS($D94="","",AND($D94&lt;&gt;"",OR(AND($C94="Ibérico",$AZ94&lt;=3.32),AND($C94="Estándar",$AZ94&lt;=3.25))),0.4,AND($D94="AF 4.0 IP",$AZ94&gt;3.32,$AZ94&lt;4.325),((7.34-$AZ94)/10.05),AND($D94="AF 4.1 IP",$AZ94&gt;3.32,$AZ94&lt;4.445),((7.82-$AZ94)/11.25),AND($D94="AF 4.2 IP",$AZ94&gt;3.32,$AZ94&lt;4.545),((8.22-$AZ94)/12.25),AND($D94="AF 4.0 EP",$AZ94&gt;3.25,$AZ94&lt;4.325),((7.55-$AZ94)/10.75),AND($D94="AF 4.1 EP",$AZ94&gt;3.25,$AZ94&lt;4.445),((8.03-$AZ94)/11.95),AND($D94="AF 4.2 EP",$AZ94&gt;3.25,$AZ94&lt;4.545),((8.43-$AZ94)/12.95),AND($AZ94&gt;=4.325,OR($D94="AF 4.0 IP",$D94="AF 4.0 EP")),0.3,AND($AZ94&gt;=4.445,OR($D94="AF 4.1 IP",$D94="AF 4.1 EP")),0.3,AND($AZ94&gt;=4.545,OR($D94="AF 4.2 IP",$D94="AF 4.2 EP")),0.3)</f>
        <v/>
      </c>
      <c r="BC94" s="144" t="str" cm="1">
        <f t="array" ref="BC94">_xlfn.IFS($D94="","",AND($D94&lt;&gt;"",OR(AND($C94="Ibérico",$AZ94&lt;=3.32),AND($C94="Estándar",$AZ94&lt;=3.25))),0,AND($D94="AF 4.0 IP",$AZ94&gt;3.32,$AZ94&lt;4.325),(($AZ94-3.32)/1.005),AND($D94="AF 4.1 IP",$AZ94&gt;3.32,$AZ94&lt;4.445),(($AZ94-3.32)/1.125),AND($D94="AF 4.2 IP",$AZ94&gt;3.32,$AZ94&lt;4.545),(($AZ94-3.32)/1.225),AND($D94="AF 4.0 EP",$AZ94&gt;3.25,$AZ94&lt;4.325),(($AZ94-3.25)/1.075),AND($D94="AF 4.1 EP",$AZ94&gt;3.25,$AZ94&lt;4.445),(($AZ94-3.25)/1.195),AND($D94="AF 4.2 EP",$AZ94&gt;3.25,$AZ94&lt;4.545),(($AZ94-3.25)/1.295),AND($AZ94&gt;=4.325,OR($D94="AF 4.0 IP",$D94="AF 4.0 EP")),1,AND($AZ94&gt;=4.445,OR($D94="AF 4.1 IP",$D94="AF 4.1 EP")),1,AND($AZ94&gt;=4.545,OR($D94="AF 4.2 IP",$D94="AF 4.2 EP")),1)</f>
        <v/>
      </c>
      <c r="BD94" s="144" t="str" cm="1">
        <f t="array" ref="BD94">_xlfn.IFS($C94="","",AND(Datos!$P94="Balasto OK",$BB94=0.4),0.1,AND(Datos!$P94="Balasto OK",$BB94=0.3),0.08,AND(Datos!$P94="Balasto NOK",$BB94=0.4),0.2,AND(Datos!$P94="Balasto NOK",$BB94=0.3),0.15,AND(Datos!$P94="Placa",$BB94=0.4),1,AND(Datos!$P94="Placa",$BB94=0.3),0.08)</f>
        <v/>
      </c>
      <c r="BE94" s="145" t="str" cm="1">
        <f t="array" ref="BE94">_xlfn.IFS($C94="","",AND(Datos!$P94="Balasto OK",$BB94=0.4),0.6,AND(Datos!$P94="Balasto OK",$BB94=0.3),0.45,AND(Datos!$P94="Balasto NOK",$BB94=0.4),1,AND(Datos!$P94="Balasto NOK",$BB94=0.3),0.75,AND(Datos!$P94="Placa",$BB94=0.4),0.6,AND(Datos!$P94="Placa",$BB94=0.3),0.45)</f>
        <v/>
      </c>
      <c r="BF94" s="143" t="str" cm="1">
        <f t="array" ref="BF94">_xlfn.IFS($C94="","",AND($C94="Ibérico",Interno!$AM94="11"),((3.75/Datos!$K94)+0.015),AND($C94="Ibérico",Interno!$AM94="12"),((50/Datos!$K94)-0.17),AND($C94="Ibérico",Interno!$AM94="110"),0.015,AND($C94="Estándar",Interno!$AM94="21"),((3.75/Datos!$K94)+0.015),AND($C94="Estándar",Interno!$AM94="22"),((50/Datos!$K94)-0.17),AND($C94="Estándar",Interno!$AM94="210"),0.015)</f>
        <v/>
      </c>
      <c r="BG94" s="145" t="str" cm="1">
        <f t="array" ref="BG94">_xlfn.IFS($C94="","",AND($C94="Ibérico",Interno!$AM94="11"),((3.75/Datos!$K94)+0.015),AND($C94="Ibérico",Interno!$AM94="12"),((60/Datos!$K94)-0.21),AND($C94="Ibérico",Interno!$AM94="110"),0.015,AND($C94="Estándar",Interno!$AM94="21"),((3.75/Datos!$K94)+0.015),AND($C94="Estándar",Interno!$AM94="22"),((60/Datos!$K94)-0.21),AND($C94="Estándar",Interno!$AM94="210"),0.015)</f>
        <v/>
      </c>
      <c r="BH94" s="143" t="str">
        <f>IF($BA94="","",($BB94/Datos!$U94)*Datos!$AA94*$BA94)</f>
        <v/>
      </c>
      <c r="BI94" s="145" t="str">
        <f>IF($BA94="","",($BB94/Datos!$U94)*Datos!$AB94*$BA94)</f>
        <v/>
      </c>
      <c r="BJ94" s="143" t="str">
        <f>IF($AZ94="","",($AZ94/Datos!$U94)*Datos!$AF94)</f>
        <v/>
      </c>
      <c r="BK94" s="144" t="str">
        <f>IF($AZ94="","",($BB94/Datos!$U94)*Datos!$AF94*$BA94)</f>
        <v/>
      </c>
      <c r="BL94" s="144" t="str">
        <f>IF($AZ94="","",TAN(Datos!$AG94*(PI()/180))*$BA94)</f>
        <v/>
      </c>
      <c r="BM94" s="144" t="str">
        <f>IF($AZ94="","",TAN(Datos!$AH94*(PI()/180))*$BA94)</f>
        <v/>
      </c>
      <c r="BN94" s="144" t="str" cm="1">
        <f t="array" ref="BN94">_xlfn.IFS($AZ94="","",AND($G94&lt;&gt;"",Datos!$F94="Recta"),$BO94,$G94&lt;&gt;"",TAN($BD94*(PI()/180))*$BA94)</f>
        <v/>
      </c>
      <c r="BO94" s="145" t="str">
        <f t="shared" si="7"/>
        <v/>
      </c>
      <c r="BQ94" s="143" t="str" cm="1">
        <f t="array" ref="BQ94">_xlfn.IFS($D94="","",$D94="AF 4.0 IP",Maestro!$AC$6,$D94="AF 4.1 IP",Maestro!$AC$7,$D94="AF 4.2 IP",Maestro!$AC$8,$D94="AF 4.0 EP",Maestro!$AC$13,$D94="AF 4.1. IP",Maestro!$AC$14,$D94="AF 4.2 IP",Maestro!$AC$15)</f>
        <v/>
      </c>
      <c r="BR94" s="144" t="str" cm="1">
        <f t="array" ref="BR94">_xlfn.IFS($D94="","",$D94="AF 4.0 IP",Maestro!$AD$6,$D94="AF 4.1 IP",Maestro!$AD$7,$D94="AF 4.2 IP",Maestro!$AD$8,$D94="AF 4.0 EP",Maestro!$AD$13,$D94="AF 4.1. IP",Maestro!$AD$14,$D94="AF 4.2 IP",Maestro!$AD$15)</f>
        <v/>
      </c>
      <c r="BS94" s="144" t="str" cm="1">
        <f t="array" ref="BS94">_xlfn.IFS($D94="","",AND($D94&lt;&gt;"",OR(AND($C94="Ibérico",$BR94&lt;=3.32),AND($C94="Estándar",$BR94&lt;=3.25))),0.4,AND($D94="AF 4.0 IP",$BR94&gt;3.32,$BR94&lt;4.325),((7.34-$BR94)/10.05),AND($D94="AF 4.1 IP",$BR94&gt;3.32,$BR94&lt;4.445),((7.82-$BR94)/11.25),AND($D94="AF 4.2 IP",$BR94&gt;3.32,$BR94&lt;4.545),((8.22-$BR94)/12.25),AND($D94="AF 4.0 EP",$BR94&gt;3.25,$BR94&lt;4.325),((7.55-$BR94)/10.75),AND($D94="AF 4.1 EP",$BR94&gt;3.25,$BR94&lt;4.445),((8.03-$BR94)/11.95),AND($D94="AF 4.2 EP",$BR94&gt;3.25,$BR94&lt;4.545),((8.43-$BR94)/12.95),AND($BR94&gt;=4.325,OR($D94="AF 4.0 IP",$D94="AF 4.0 EP")),0.3,AND($BR94&gt;=4.445,OR($D94="AF 4.1 IP",$D94="AF 4.1 EP")),0.3,AND($BR94&gt;=4.545,OR($D94="AF 4.2 IP",$D94="AF 4.2 EP")),0.3)</f>
        <v/>
      </c>
      <c r="BT94" s="145" t="str" cm="1">
        <f t="array" ref="BT94">_xlfn.IFS($D94="","",AND($D94&lt;&gt;"",OR(AND($C94="Ibérico",$BR94&lt;=3.32),AND($C94="Estándar",$BR94&lt;=3.25))),0,AND($D94="AF 4.0 IP",$BR94&gt;3.32,$BR94&lt;4.325),(($BR94-3.32)/1.005),AND($D94="AF 4.1 IP",$BR94&gt;3.32,$BR94&lt;4.445),(($BR94-3.32)/1.125),AND($D94="AF 4.2 IP",$BR94&gt;3.32,$BR94&lt;4.545),(($BR94-3.32)/1.225),AND($D94="AF 4.0 EP",$BR94&gt;3.25,$BR94&lt;4.325),(($BR94-3.25)/1.075),AND($D94="AF 4.1 EP",$BR94&gt;3.25,$BR94&lt;4.445),(($BR94-3.25)/1.195),AND($D94="AF 4.2 EP",$BR94&gt;3.25,$BR94&lt;4.545),(($BR94-3.25)/1.295),AND($BR94&gt;=4.325,OR($D94="AF 4.0 IP",$D94="AF 4.0 EP")),1,AND($BR94&gt;=4.445,OR($D94="AF 4.1 IP",$D94="AF 4.1 EP")),1,AND($BR94&gt;=4.545,OR($D94="AF 4.2 IP",$D94="AF 4.2 EP")),1)</f>
        <v/>
      </c>
      <c r="BU94" s="143" t="str" cm="1">
        <f t="array" ref="BU94">_xlfn.IFS($C94="","",AND($C94="Ibérico",Interno!$AM94="11"),((3.75/Datos!$K94)+0.015),AND($C94="Ibérico",Interno!$AM94="12"),((50/Datos!$K94)-0.17),AND($C94="Ibérico",Interno!$AM94="110"),0.015,AND($C94="Estándar",Interno!$AM94="21"),((3.75/Datos!$K94)+0.015),AND($C94="Estándar",Interno!$AM94="22"),((50/Datos!$K94)-0.17),AND($C94="Estándar",Interno!$AM94="210"),0.015)</f>
        <v/>
      </c>
      <c r="BV94" s="145" t="str" cm="1">
        <f t="array" ref="BV94">_xlfn.IFS($C94="","",AND($C94="Ibérico",Interno!$AM94="11"),((3.75/Datos!$K94)+0.015),AND($C94="Ibérico",Interno!$AM94="12"),((60/Datos!$K94)-0.21),AND($C94="Ibérico",Interno!$AM94="110"),0.015,AND($C94="Estándar",Interno!$AM94="21"),((3.75/Datos!$K94)+0.015),AND($C94="Estándar",Interno!$AM94="22"),((60/Datos!$K94)-0.21),AND($C94="Estándar",Interno!$AM94="210"),0.015)</f>
        <v/>
      </c>
      <c r="BW94" s="146" t="str">
        <f>IF($BR94="","",($BR94/Datos!$U94)*Datos!$AF94)</f>
        <v/>
      </c>
    </row>
    <row r="95" spans="2:75" x14ac:dyDescent="0.35">
      <c r="B95" s="143" t="str">
        <f>IF(Datos!$B95="","",Datos!$B95)</f>
        <v/>
      </c>
      <c r="C95" s="144" t="str">
        <f>IF(Datos!$E95="","",Datos!$E95)</f>
        <v/>
      </c>
      <c r="D95" s="145" t="str">
        <f>IF(Datos!$J95="","",Datos!$J95)</f>
        <v/>
      </c>
      <c r="F95" s="143" t="str" cm="1">
        <f t="array" ref="F95">_xlfn.IFS($D95="","",$D95="AF 4.0 IP",Maestro!$W$6,$D95="AF 4.1 IP",Maestro!$W$7,$D95="AF 4.2 IP",Maestro!$W$8,$D95="AF 4.0 EP",Maestro!$W$13,$D95="AF 4.1. IP",Maestro!$W$14,$D95="AF 4.2 IP",Maestro!$W$15)</f>
        <v/>
      </c>
      <c r="G95" s="144" t="str" cm="1">
        <f t="array" ref="G95">_xlfn.IFS($D95="","",$D95="AF 4.0 IP",Maestro!$X$6,$D95="AF 4.1 IP",Maestro!$X$7,$D95="AF 4.2 IP",Maestro!$X$8,$D95="AF 4.0 EP",Maestro!$X$13,$D95="AF 4.1. IP",Maestro!$X$14,$D95="AF 4.2 IP",Maestro!$X$15)</f>
        <v/>
      </c>
      <c r="H95" s="144" t="str" cm="1">
        <f t="array" ref="H95">_xlfn.IFS(Datos!$V95="","",($G95-Datos!$V95)&lt;0,0,($G95-Datos!$V95)&gt;=0,($G95-Datos!$V95))</f>
        <v/>
      </c>
      <c r="I95" s="144" t="str" cm="1">
        <f t="array" ref="I95">_xlfn.IFS($D95="","",AND($D95&lt;&gt;"",OR(AND($C95="Ibérico",$G95&lt;=3.32),AND($C95="Estándar",$G95&lt;=3.25))),0.4,AND($D95="AF 4.0 IP",$G95&gt;3.32,$G95&lt;4.325),((7.34-$G95)/10.05),AND($D95="AF 4.1 IP",$G95&gt;3.32,$G95&lt;4.445),((7.82-$G95)/11.25),AND($D95="AF 4.2 IP",$G95&gt;3.32,$G95&lt;4.545),((8.22-$G95)/12.25),AND($D95="AF 4.0 EP",$G95&gt;3.25,$G95&lt;4.325),((7.55-$G95)/10.75),AND($D95="AF 4.1 EP",$G95&gt;3.25,$G95&lt;4.445),((8.03-$G95)/11.95),AND($D95="AF 4.2 EP",$G95&gt;3.25,$G95&lt;4.545),((8.43-$G95)/12.95),AND($G95&gt;=4.325,OR($D95="AF 4.0 IP",$D95="AF 4.0 EP")),0.3,AND($G95&gt;=4.445,OR($D95="AF 4.1 IP",$D95="AF 4.1 EP")),0.3,AND($G95&gt;=4.545,OR($D95="AF 4.2 IP",$D95="AF 4.2 EP")),0.3)</f>
        <v/>
      </c>
      <c r="J95" s="144" t="str" cm="1">
        <f t="array" ref="J95">_xlfn.IFS($D95="","",AND($D95&lt;&gt;"",OR(AND($C95="Ibérico",$G95&lt;=3.32),AND($C95="Estándar",$G95&lt;=3.25))),0,AND($D95="AF 4.0 IP",$G95&gt;3.32,$G95&lt;4.325),(($G95-3.32)/1.005),AND($D95="AF 4.1 IP",$G95&gt;3.32,$G95&lt;4.445),(($G95-3.32)/1.125),AND($D95="AF 4.2 IP",$G95&gt;3.32,$G95&lt;4.545),(($G95-3.32)/1.225),AND($D95="AF 4.0 EP",$G95&gt;3.25,$G95&lt;4.325),(($G95-3.25)/1.075),AND($D95="AF 4.1 EP",$G95&gt;3.25,$G95&lt;4.445),(($G95-3.25)/1.195),AND($D95="AF 4.2 EP",$G95&gt;3.25,$G95&lt;4.545),(($G95-3.25)/1.295),AND($G95&gt;=4.325,OR($D95="AF 4.0 IP",$D95="AF 4.0 EP")),1,AND($G95&gt;=4.445,OR($D95="AF 4.1 IP",$D95="AF 4.1 EP")),1,AND($G95&gt;=4.545,OR($D95="AF 4.2 IP",$D95="AF 4.2 EP")),1)</f>
        <v/>
      </c>
      <c r="K95" s="144" t="str" cm="1">
        <f t="array" ref="K95">_xlfn.IFS($C95="","",AND(Datos!$P95="Balasto OK",$I95=0.4),0.1,AND(Datos!$P95="Balasto OK",$I95=0.3),0.08,AND(Datos!$P95="Balasto NOK",$I95=0.4),0.2,AND(Datos!$P95="Balasto NOK",$I95=0.3),0.15,AND(Datos!$P95="Placa",$I95=0.4),1,AND(Datos!$P95="Placa",$I95=0.3),0.08)</f>
        <v/>
      </c>
      <c r="L95" s="145" t="str" cm="1">
        <f t="array" ref="L95">_xlfn.IFS($C95="","",AND(Datos!$P95="Balasto OK",$I95=0.4),0.6,AND(Datos!$P95="Balasto OK",$I95=0.3),0.45,AND(Datos!$P95="Balasto NOK",$I95=0.4),1,AND(Datos!$P95="Balasto NOK",$I95=0.3),0.75,AND(Datos!$P95="Placa",$I95=0.4),0.6,AND(Datos!$P95="Placa",$I95=0.3),0.45)</f>
        <v/>
      </c>
      <c r="M95" s="143" t="str" cm="1">
        <f t="array" ref="M95">_xlfn.IFS($C95="","",AND($C95="Ibérico",Interno!$AM95="11"),((3.75/Datos!$K95)+(16.25*$J95/Datos!$K95)+0.015),AND($C95="Ibérico",Interno!$AM95="12"),((50/Datos!$K95)+(0.065*$J95)-0.17),AND($C95="Ibérico",Interno!$AM95="110"),0.015,AND($C95="Estándar",Interno!$AM95="21"),((3.75/Datos!$K95)+(16.25*$J95/Datos!$K95)+0.015),AND($C95="Estándar",Interno!$AM95="22"),((50/Datos!$K95)+(0.065*$J95)-0.17),AND($C95="Estándar",Interno!$AM95="210"),0.015)</f>
        <v/>
      </c>
      <c r="N95" s="145" t="str" cm="1">
        <f t="array" ref="N95">_xlfn.IFS($C95="","",AND($C95="Ibérico",Interno!$AM95="11"),((3.75/Datos!$K95)+(16.25*$J95/Datos!$K95)+0.015),AND($C95="Ibérico",Interno!$AM95="12"),((60/Datos!$K95)+($J95*(0.105-(10/Datos!$K95)))-0.21),AND($C95="Ibérico",Interno!$AM95="110"),0.015,AND($C95="Estándar",Interno!$AM95="21"),((3.75/Datos!$K95)+(16.25*$J95/Datos!$K95)+0.015),AND($C95="Estándar",Interno!$AM95="22"),((60/Datos!$K95)+($J95*(0.105-(10/Datos!$K95)))-0.21),AND($C95="Estándar",Interno!$AM95="210"),0.015)</f>
        <v/>
      </c>
      <c r="O95" s="143" t="str">
        <f>IF($H95="","",($I95/Datos!$U95)*Datos!$AA95*$H95)</f>
        <v/>
      </c>
      <c r="P95" s="145" t="str">
        <f>IF($H95="","",($I95/Datos!$U95)*Datos!$AB95*$H95)</f>
        <v/>
      </c>
      <c r="Q95" s="143" t="str">
        <f>IF($F95="","",($I95/Datos!$U95)*Datos!$AA95*$F95)</f>
        <v/>
      </c>
      <c r="R95" s="145" t="str">
        <f>IF($F95="","",($I95/Datos!$U95)*Datos!$AB95*$F95)</f>
        <v/>
      </c>
      <c r="S95" s="143" t="str">
        <f>IF($G95="","",($G95/Datos!$U95)*Datos!$AF95)</f>
        <v/>
      </c>
      <c r="T95" s="144" t="str">
        <f>IF($G95="","",($I95/Datos!$U95)*Datos!$AF95*$H95)</f>
        <v/>
      </c>
      <c r="U95" s="144" t="str">
        <f>IF($G95="","",TAN(Datos!$AG95*(PI()/180))*$H95)</f>
        <v/>
      </c>
      <c r="V95" s="144" t="str">
        <f>IF($G95="","",TAN(Datos!$AH95*(PI()/180))*$H95)</f>
        <v/>
      </c>
      <c r="W95" s="144" t="str" cm="1">
        <f t="array" ref="W95">_xlfn.IFS($G95="","",AND($G95&lt;&gt;"",Datos!$F95="Recta"),$X95,$G95&lt;&gt;"",TAN($K95*(PI()/180))*$H95)</f>
        <v/>
      </c>
      <c r="X95" s="145" t="str">
        <f t="shared" si="4"/>
        <v/>
      </c>
      <c r="Y95" s="143" t="str">
        <f>IF($F95="","",-(Datos!$AF95/2)+($F95/Datos!$U95)*Datos!$AF95)</f>
        <v/>
      </c>
      <c r="Z95" s="144" t="str">
        <f>IF($F95="","",(Datos!$AF95/2)+($F95/Datos!$U95)*Datos!$AF95)</f>
        <v/>
      </c>
      <c r="AA95" s="144" t="str">
        <f>IF($F95="","",$I95*($F95/Datos!$U95)*Datos!$AF95)</f>
        <v/>
      </c>
      <c r="AB95" s="144" t="str">
        <f>IF($F95="","",TAN(Datos!$AG95*(PI()/180))*$F95)</f>
        <v/>
      </c>
      <c r="AC95" s="144" t="str">
        <f>IF($F95="","",TAN(Datos!$AH95*(PI()/180))*$F95)</f>
        <v/>
      </c>
      <c r="AD95" s="144" t="str" cm="1">
        <f t="array" ref="AD95">_xlfn.IFS($G95="","",AND($G95&lt;&gt;"",Datos!$F95="Recta"),$AE95,$G95&lt;&gt;"",TAN($L95*(PI()/180))*$F95)</f>
        <v/>
      </c>
      <c r="AE95" s="145" t="str">
        <f t="shared" si="5"/>
        <v/>
      </c>
      <c r="AG95" s="143" t="str" cm="1">
        <f t="array" ref="AG95">_xlfn.IFS($D95="","",$D95="AF 4.0 IP",Maestro!$Y$6,$D95="AF 4.1 IP",Maestro!$Y$7,$D95="AF 4.2 IP",Maestro!$Y$8,$D95="AF 4.0 EP",Maestro!$Y$13,$D95="AF 4.1. IP",Maestro!$Y$14,$D95="AF 4.2 IP",Maestro!$Y$15)</f>
        <v/>
      </c>
      <c r="AH95" s="144" t="str" cm="1">
        <f t="array" ref="AH95">_xlfn.IFS($D95="","",$D95="AF 4.0 IP",Maestro!$Z$6,$D95="AF 4.1 IP",Maestro!$Z$7,$D95="AF 4.2 IP",Maestro!$Z$8,$D95="AF 4.0 EP",Maestro!$Z$13,$D95="AF 4.1. IP",Maestro!$Z$14,$D95="AF 4.2 IP",Maestro!$Z$15)</f>
        <v/>
      </c>
      <c r="AI95" s="144" t="str" cm="1">
        <f t="array" ref="AI95">_xlfn.IFS(Datos!$V95="","",($AH95-Datos!$V95)&lt;0,0,($AH95-Datos!$V95)&gt;=0,($AH95-Datos!$V95))</f>
        <v/>
      </c>
      <c r="AJ95" s="144" t="str" cm="1">
        <f t="array" ref="AJ95">_xlfn.IFS($D95="","",AND($D95&lt;&gt;"",OR(AND($C95="Ibérico",$AH95&lt;=3.32),AND($C95="Estándar",$AH95&lt;=3.25))),0.4,AND($D95="AF 4.0 IP",$AH95&gt;3.32,$AH95&lt;4.325),((7.34-$AH95)/10.05),AND($D95="AF 4.1 IP",$AH95&gt;3.32,$AH95&lt;4.445),((7.82-$AH95)/11.25),AND($D95="AF 4.2 IP",$AH95&gt;3.32,$AH95&lt;4.545),((8.22-$AH95)/12.25),AND($D95="AF 4.0 EP",$AH95&gt;3.25,$AH95&lt;4.325),((7.55-$AH95)/10.75),AND($D95="AF 4.1 EP",$AH95&gt;3.25,$AH95&lt;4.445),((8.03-$AH95)/11.95),AND($D95="AF 4.2 EP",$AH95&gt;3.25,$AH95&lt;4.545),((8.43-$AH95)/12.95),AND($AH95&gt;=4.325,OR($D95="AF 4.0 IP",$D95="AF 4.0 EP")),0.3,AND($AH95&gt;=4.445,OR($D95="AF 4.1 IP",$D95="AF 4.1 EP")),0.3,AND($AH95&gt;=4.545,OR($D95="AF 4.2 IP",$D95="AF 4.2 EP")),0.3)</f>
        <v/>
      </c>
      <c r="AK95" s="144" t="str" cm="1">
        <f t="array" ref="AK95">_xlfn.IFS($D95="","",AND($D95&lt;&gt;"",OR(AND($C95="Ibérico",$AH95&lt;=3.32),AND($C95="Estándar",$AH95&lt;=3.25))),0,AND($D95="AF 4.0 IP",$AH95&gt;3.32,$AH95&lt;4.325),(($AH95-3.32)/1.005),AND($D95="AF 4.1 IP",$AH95&gt;3.32,$AH95&lt;4.445),(($AH95-3.32)/1.125),AND($D95="AF 4.2 IP",$AH95&gt;3.32,$AH95&lt;4.545),(($AH95-3.32)/1.225),AND($D95="AF 4.0 EP",$AH95&gt;3.25,$AH95&lt;4.325),(($AH95-3.25)/1.075),AND($D95="AF 4.1 EP",$AH95&gt;3.25,$AH95&lt;4.445),(($AH95-3.25)/1.195),AND($D95="AF 4.2 EP",$AH95&gt;3.25,$AH95&lt;4.545),(($AH95-3.25)/1.295),AND($AH95&gt;=4.325,OR($D95="AF 4.0 IP",$D95="AF 4.0 EP")),1,AND($AH95&gt;=4.445,OR($D95="AF 4.1 IP",$D95="AF 4.1 EP")),1,AND($AH95&gt;=4.545,OR($D95="AF 4.2 IP",$D95="AF 4.2 EP")),1)</f>
        <v/>
      </c>
      <c r="AL95" s="144" t="str" cm="1">
        <f t="array" ref="AL95">_xlfn.IFS($C95="","",AND(Datos!$P95="Balasto OK",$AJ95=0.4),0.1,AND(Datos!$P95="Balasto OK",$AJ95=0.3),0.08,AND(Datos!$P95="Balasto NOK",$AJ95=0.4),0.2,AND(Datos!$P95="Balasto NOK",$AJ95=0.3),0.15,AND(Datos!$P95="Placa",$AJ95=0.4),1,AND(Datos!$P95="Placa",$AJ95=0.3),0.08)</f>
        <v/>
      </c>
      <c r="AM95" s="145" t="str" cm="1">
        <f t="array" ref="AM95">_xlfn.IFS($C95="","",AND(Datos!$P95="Balasto OK",$AJ95=0.4),0.6,AND(Datos!$P95="Balasto OK",$AJ95=0.3),0.45,AND(Datos!$P95="Balasto NOK",$AJ95=0.4),1,AND(Datos!$P95="Balasto NOK",$AJ95=0.3),0.75,AND(Datos!$P95="Placa",$AJ95=0.4),0.6,AND(Datos!$P95="Placa",$AJ95=0.3),0.45)</f>
        <v/>
      </c>
      <c r="AN95" s="143" t="str" cm="1">
        <f t="array" ref="AN95">_xlfn.IFS($C95="","",AND($C95="Ibérico",Interno!$AM95="11"),((3.75/Datos!$K95)+0.015),AND($C95="Ibérico",Interno!$AM95="12"),((50/Datos!$K95)-0.17),AND($C95="Ibérico",Interno!$AM95="110"),0.015,AND($C95="Estándar",Interno!$AM95="21"),((3.75/Datos!$K95)+0.015),AND($C95="Estándar",Interno!$AM95="22"),((50/Datos!$K95)-0.17),AND($C95="Estándar",Interno!$AM95="210"),0.015)</f>
        <v/>
      </c>
      <c r="AO95" s="145" t="str" cm="1">
        <f t="array" ref="AO95">_xlfn.IFS($C95="","",AND($C95="Ibérico",Interno!$AM95="11"),((3.75/Datos!$K95)+0.015),AND($C95="Ibérico",Interno!$AM95="12"),((60/Datos!$K95)-0.21),AND($C95="Ibérico",Interno!$AM95="110"),0.015,AND($C95="Estándar",Interno!$AM95="21"),((3.75/Datos!$K95)+0.015),AND($C95="Estándar",Interno!$AM95="22"),((60/Datos!$K95)-0.21),AND($C95="Estándar",Interno!$AM95="210"),0.015)</f>
        <v/>
      </c>
      <c r="AP95" s="143" t="str">
        <f>IF($AI95="","",($AJ95/Datos!$U95)*Datos!$AA95*$AI95)</f>
        <v/>
      </c>
      <c r="AQ95" s="145" t="str">
        <f>IF($AI95="","",($AJ95/Datos!$U95)*Datos!$AB95*$AI95)</f>
        <v/>
      </c>
      <c r="AR95" s="143" t="str">
        <f>IF($AH95="","",($AH95/Datos!$U95)*Datos!$AF95)</f>
        <v/>
      </c>
      <c r="AS95" s="144" t="str">
        <f>IF($AH95="","",($AJ95/Datos!$U95)*Datos!$AF95*$AI95)</f>
        <v/>
      </c>
      <c r="AT95" s="144" t="str">
        <f>IF($AH95="","",TAN(Datos!$AG95*(PI()/180))*$AI95)</f>
        <v/>
      </c>
      <c r="AU95" s="144" t="str">
        <f>IF($AH95="","",TAN(Datos!$AH95*(PI()/180))*$AI95)</f>
        <v/>
      </c>
      <c r="AV95" s="144" t="str" cm="1">
        <f t="array" ref="AV95">_xlfn.IFS($AH95="","",AND($G95&lt;&gt;"",Datos!$F95="Recta"),$AW95,$G95&lt;&gt;"",TAN($AL95*(PI()/180))*$AI95)</f>
        <v/>
      </c>
      <c r="AW95" s="145" t="str">
        <f t="shared" si="6"/>
        <v/>
      </c>
      <c r="AY95" s="143" t="str" cm="1">
        <f t="array" ref="AY95">_xlfn.IFS($D95="","",$D95="AF 4.0 IP",Maestro!$AA$6,$D95="AF 4.1 IP",Maestro!$AA$7,$D95="AF 4.2 IP",Maestro!$AA$8,$D95="AF 4.0 EP",Maestro!$AA$13,$D95="AF 4.1. IP",Maestro!$AA$14,$D95="AF 4.2 IP",Maestro!$AA$15)</f>
        <v/>
      </c>
      <c r="AZ95" s="144" t="str" cm="1">
        <f t="array" ref="AZ95">_xlfn.IFS($D95="","",$D95="AF 4.0 IP",Maestro!$AB$6,$D95="AF 4.1 IP",Maestro!$AB$7,$D95="AF 4.2 IP",Maestro!$AB$8,$D95="AF 4.0 EP",Maestro!$AB$13,$D95="AF 4.1. IP",Maestro!$AB$14,$D95="AF 4.2 IP",Maestro!$AB$15)</f>
        <v/>
      </c>
      <c r="BA95" s="144" t="str" cm="1">
        <f t="array" ref="BA95">_xlfn.IFS(Datos!$V95="","",($AZ95-Datos!$V95)&lt;0,0,($AZ95-Datos!$V95)&gt;=0,($AZ95-Datos!$V95))</f>
        <v/>
      </c>
      <c r="BB95" s="144" t="str" cm="1">
        <f t="array" ref="BB95">_xlfn.IFS($D95="","",AND($D95&lt;&gt;"",OR(AND($C95="Ibérico",$AZ95&lt;=3.32),AND($C95="Estándar",$AZ95&lt;=3.25))),0.4,AND($D95="AF 4.0 IP",$AZ95&gt;3.32,$AZ95&lt;4.325),((7.34-$AZ95)/10.05),AND($D95="AF 4.1 IP",$AZ95&gt;3.32,$AZ95&lt;4.445),((7.82-$AZ95)/11.25),AND($D95="AF 4.2 IP",$AZ95&gt;3.32,$AZ95&lt;4.545),((8.22-$AZ95)/12.25),AND($D95="AF 4.0 EP",$AZ95&gt;3.25,$AZ95&lt;4.325),((7.55-$AZ95)/10.75),AND($D95="AF 4.1 EP",$AZ95&gt;3.25,$AZ95&lt;4.445),((8.03-$AZ95)/11.95),AND($D95="AF 4.2 EP",$AZ95&gt;3.25,$AZ95&lt;4.545),((8.43-$AZ95)/12.95),AND($AZ95&gt;=4.325,OR($D95="AF 4.0 IP",$D95="AF 4.0 EP")),0.3,AND($AZ95&gt;=4.445,OR($D95="AF 4.1 IP",$D95="AF 4.1 EP")),0.3,AND($AZ95&gt;=4.545,OR($D95="AF 4.2 IP",$D95="AF 4.2 EP")),0.3)</f>
        <v/>
      </c>
      <c r="BC95" s="144" t="str" cm="1">
        <f t="array" ref="BC95">_xlfn.IFS($D95="","",AND($D95&lt;&gt;"",OR(AND($C95="Ibérico",$AZ95&lt;=3.32),AND($C95="Estándar",$AZ95&lt;=3.25))),0,AND($D95="AF 4.0 IP",$AZ95&gt;3.32,$AZ95&lt;4.325),(($AZ95-3.32)/1.005),AND($D95="AF 4.1 IP",$AZ95&gt;3.32,$AZ95&lt;4.445),(($AZ95-3.32)/1.125),AND($D95="AF 4.2 IP",$AZ95&gt;3.32,$AZ95&lt;4.545),(($AZ95-3.32)/1.225),AND($D95="AF 4.0 EP",$AZ95&gt;3.25,$AZ95&lt;4.325),(($AZ95-3.25)/1.075),AND($D95="AF 4.1 EP",$AZ95&gt;3.25,$AZ95&lt;4.445),(($AZ95-3.25)/1.195),AND($D95="AF 4.2 EP",$AZ95&gt;3.25,$AZ95&lt;4.545),(($AZ95-3.25)/1.295),AND($AZ95&gt;=4.325,OR($D95="AF 4.0 IP",$D95="AF 4.0 EP")),1,AND($AZ95&gt;=4.445,OR($D95="AF 4.1 IP",$D95="AF 4.1 EP")),1,AND($AZ95&gt;=4.545,OR($D95="AF 4.2 IP",$D95="AF 4.2 EP")),1)</f>
        <v/>
      </c>
      <c r="BD95" s="144" t="str" cm="1">
        <f t="array" ref="BD95">_xlfn.IFS($C95="","",AND(Datos!$P95="Balasto OK",$BB95=0.4),0.1,AND(Datos!$P95="Balasto OK",$BB95=0.3),0.08,AND(Datos!$P95="Balasto NOK",$BB95=0.4),0.2,AND(Datos!$P95="Balasto NOK",$BB95=0.3),0.15,AND(Datos!$P95="Placa",$BB95=0.4),1,AND(Datos!$P95="Placa",$BB95=0.3),0.08)</f>
        <v/>
      </c>
      <c r="BE95" s="145" t="str" cm="1">
        <f t="array" ref="BE95">_xlfn.IFS($C95="","",AND(Datos!$P95="Balasto OK",$BB95=0.4),0.6,AND(Datos!$P95="Balasto OK",$BB95=0.3),0.45,AND(Datos!$P95="Balasto NOK",$BB95=0.4),1,AND(Datos!$P95="Balasto NOK",$BB95=0.3),0.75,AND(Datos!$P95="Placa",$BB95=0.4),0.6,AND(Datos!$P95="Placa",$BB95=0.3),0.45)</f>
        <v/>
      </c>
      <c r="BF95" s="143" t="str" cm="1">
        <f t="array" ref="BF95">_xlfn.IFS($C95="","",AND($C95="Ibérico",Interno!$AM95="11"),((3.75/Datos!$K95)+0.015),AND($C95="Ibérico",Interno!$AM95="12"),((50/Datos!$K95)-0.17),AND($C95="Ibérico",Interno!$AM95="110"),0.015,AND($C95="Estándar",Interno!$AM95="21"),((3.75/Datos!$K95)+0.015),AND($C95="Estándar",Interno!$AM95="22"),((50/Datos!$K95)-0.17),AND($C95="Estándar",Interno!$AM95="210"),0.015)</f>
        <v/>
      </c>
      <c r="BG95" s="145" t="str" cm="1">
        <f t="array" ref="BG95">_xlfn.IFS($C95="","",AND($C95="Ibérico",Interno!$AM95="11"),((3.75/Datos!$K95)+0.015),AND($C95="Ibérico",Interno!$AM95="12"),((60/Datos!$K95)-0.21),AND($C95="Ibérico",Interno!$AM95="110"),0.015,AND($C95="Estándar",Interno!$AM95="21"),((3.75/Datos!$K95)+0.015),AND($C95="Estándar",Interno!$AM95="22"),((60/Datos!$K95)-0.21),AND($C95="Estándar",Interno!$AM95="210"),0.015)</f>
        <v/>
      </c>
      <c r="BH95" s="143" t="str">
        <f>IF($BA95="","",($BB95/Datos!$U95)*Datos!$AA95*$BA95)</f>
        <v/>
      </c>
      <c r="BI95" s="145" t="str">
        <f>IF($BA95="","",($BB95/Datos!$U95)*Datos!$AB95*$BA95)</f>
        <v/>
      </c>
      <c r="BJ95" s="143" t="str">
        <f>IF($AZ95="","",($AZ95/Datos!$U95)*Datos!$AF95)</f>
        <v/>
      </c>
      <c r="BK95" s="144" t="str">
        <f>IF($AZ95="","",($BB95/Datos!$U95)*Datos!$AF95*$BA95)</f>
        <v/>
      </c>
      <c r="BL95" s="144" t="str">
        <f>IF($AZ95="","",TAN(Datos!$AG95*(PI()/180))*$BA95)</f>
        <v/>
      </c>
      <c r="BM95" s="144" t="str">
        <f>IF($AZ95="","",TAN(Datos!$AH95*(PI()/180))*$BA95)</f>
        <v/>
      </c>
      <c r="BN95" s="144" t="str" cm="1">
        <f t="array" ref="BN95">_xlfn.IFS($AZ95="","",AND($G95&lt;&gt;"",Datos!$F95="Recta"),$BO95,$G95&lt;&gt;"",TAN($BD95*(PI()/180))*$BA95)</f>
        <v/>
      </c>
      <c r="BO95" s="145" t="str">
        <f t="shared" si="7"/>
        <v/>
      </c>
      <c r="BQ95" s="143" t="str" cm="1">
        <f t="array" ref="BQ95">_xlfn.IFS($D95="","",$D95="AF 4.0 IP",Maestro!$AC$6,$D95="AF 4.1 IP",Maestro!$AC$7,$D95="AF 4.2 IP",Maestro!$AC$8,$D95="AF 4.0 EP",Maestro!$AC$13,$D95="AF 4.1. IP",Maestro!$AC$14,$D95="AF 4.2 IP",Maestro!$AC$15)</f>
        <v/>
      </c>
      <c r="BR95" s="144" t="str" cm="1">
        <f t="array" ref="BR95">_xlfn.IFS($D95="","",$D95="AF 4.0 IP",Maestro!$AD$6,$D95="AF 4.1 IP",Maestro!$AD$7,$D95="AF 4.2 IP",Maestro!$AD$8,$D95="AF 4.0 EP",Maestro!$AD$13,$D95="AF 4.1. IP",Maestro!$AD$14,$D95="AF 4.2 IP",Maestro!$AD$15)</f>
        <v/>
      </c>
      <c r="BS95" s="144" t="str" cm="1">
        <f t="array" ref="BS95">_xlfn.IFS($D95="","",AND($D95&lt;&gt;"",OR(AND($C95="Ibérico",$BR95&lt;=3.32),AND($C95="Estándar",$BR95&lt;=3.25))),0.4,AND($D95="AF 4.0 IP",$BR95&gt;3.32,$BR95&lt;4.325),((7.34-$BR95)/10.05),AND($D95="AF 4.1 IP",$BR95&gt;3.32,$BR95&lt;4.445),((7.82-$BR95)/11.25),AND($D95="AF 4.2 IP",$BR95&gt;3.32,$BR95&lt;4.545),((8.22-$BR95)/12.25),AND($D95="AF 4.0 EP",$BR95&gt;3.25,$BR95&lt;4.325),((7.55-$BR95)/10.75),AND($D95="AF 4.1 EP",$BR95&gt;3.25,$BR95&lt;4.445),((8.03-$BR95)/11.95),AND($D95="AF 4.2 EP",$BR95&gt;3.25,$BR95&lt;4.545),((8.43-$BR95)/12.95),AND($BR95&gt;=4.325,OR($D95="AF 4.0 IP",$D95="AF 4.0 EP")),0.3,AND($BR95&gt;=4.445,OR($D95="AF 4.1 IP",$D95="AF 4.1 EP")),0.3,AND($BR95&gt;=4.545,OR($D95="AF 4.2 IP",$D95="AF 4.2 EP")),0.3)</f>
        <v/>
      </c>
      <c r="BT95" s="145" t="str" cm="1">
        <f t="array" ref="BT95">_xlfn.IFS($D95="","",AND($D95&lt;&gt;"",OR(AND($C95="Ibérico",$BR95&lt;=3.32),AND($C95="Estándar",$BR95&lt;=3.25))),0,AND($D95="AF 4.0 IP",$BR95&gt;3.32,$BR95&lt;4.325),(($BR95-3.32)/1.005),AND($D95="AF 4.1 IP",$BR95&gt;3.32,$BR95&lt;4.445),(($BR95-3.32)/1.125),AND($D95="AF 4.2 IP",$BR95&gt;3.32,$BR95&lt;4.545),(($BR95-3.32)/1.225),AND($D95="AF 4.0 EP",$BR95&gt;3.25,$BR95&lt;4.325),(($BR95-3.25)/1.075),AND($D95="AF 4.1 EP",$BR95&gt;3.25,$BR95&lt;4.445),(($BR95-3.25)/1.195),AND($D95="AF 4.2 EP",$BR95&gt;3.25,$BR95&lt;4.545),(($BR95-3.25)/1.295),AND($BR95&gt;=4.325,OR($D95="AF 4.0 IP",$D95="AF 4.0 EP")),1,AND($BR95&gt;=4.445,OR($D95="AF 4.1 IP",$D95="AF 4.1 EP")),1,AND($BR95&gt;=4.545,OR($D95="AF 4.2 IP",$D95="AF 4.2 EP")),1)</f>
        <v/>
      </c>
      <c r="BU95" s="143" t="str" cm="1">
        <f t="array" ref="BU95">_xlfn.IFS($C95="","",AND($C95="Ibérico",Interno!$AM95="11"),((3.75/Datos!$K95)+0.015),AND($C95="Ibérico",Interno!$AM95="12"),((50/Datos!$K95)-0.17),AND($C95="Ibérico",Interno!$AM95="110"),0.015,AND($C95="Estándar",Interno!$AM95="21"),((3.75/Datos!$K95)+0.015),AND($C95="Estándar",Interno!$AM95="22"),((50/Datos!$K95)-0.17),AND($C95="Estándar",Interno!$AM95="210"),0.015)</f>
        <v/>
      </c>
      <c r="BV95" s="145" t="str" cm="1">
        <f t="array" ref="BV95">_xlfn.IFS($C95="","",AND($C95="Ibérico",Interno!$AM95="11"),((3.75/Datos!$K95)+0.015),AND($C95="Ibérico",Interno!$AM95="12"),((60/Datos!$K95)-0.21),AND($C95="Ibérico",Interno!$AM95="110"),0.015,AND($C95="Estándar",Interno!$AM95="21"),((3.75/Datos!$K95)+0.015),AND($C95="Estándar",Interno!$AM95="22"),((60/Datos!$K95)-0.21),AND($C95="Estándar",Interno!$AM95="210"),0.015)</f>
        <v/>
      </c>
      <c r="BW95" s="146" t="str">
        <f>IF($BR95="","",($BR95/Datos!$U95)*Datos!$AF95)</f>
        <v/>
      </c>
    </row>
    <row r="96" spans="2:75" x14ac:dyDescent="0.35">
      <c r="B96" s="143" t="str">
        <f>IF(Datos!$B96="","",Datos!$B96)</f>
        <v/>
      </c>
      <c r="C96" s="144" t="str">
        <f>IF(Datos!$E96="","",Datos!$E96)</f>
        <v/>
      </c>
      <c r="D96" s="145" t="str">
        <f>IF(Datos!$J96="","",Datos!$J96)</f>
        <v/>
      </c>
      <c r="F96" s="143" t="str" cm="1">
        <f t="array" ref="F96">_xlfn.IFS($D96="","",$D96="AF 4.0 IP",Maestro!$W$6,$D96="AF 4.1 IP",Maestro!$W$7,$D96="AF 4.2 IP",Maestro!$W$8,$D96="AF 4.0 EP",Maestro!$W$13,$D96="AF 4.1. IP",Maestro!$W$14,$D96="AF 4.2 IP",Maestro!$W$15)</f>
        <v/>
      </c>
      <c r="G96" s="144" t="str" cm="1">
        <f t="array" ref="G96">_xlfn.IFS($D96="","",$D96="AF 4.0 IP",Maestro!$X$6,$D96="AF 4.1 IP",Maestro!$X$7,$D96="AF 4.2 IP",Maestro!$X$8,$D96="AF 4.0 EP",Maestro!$X$13,$D96="AF 4.1. IP",Maestro!$X$14,$D96="AF 4.2 IP",Maestro!$X$15)</f>
        <v/>
      </c>
      <c r="H96" s="144" t="str" cm="1">
        <f t="array" ref="H96">_xlfn.IFS(Datos!$V96="","",($G96-Datos!$V96)&lt;0,0,($G96-Datos!$V96)&gt;=0,($G96-Datos!$V96))</f>
        <v/>
      </c>
      <c r="I96" s="144" t="str" cm="1">
        <f t="array" ref="I96">_xlfn.IFS($D96="","",AND($D96&lt;&gt;"",OR(AND($C96="Ibérico",$G96&lt;=3.32),AND($C96="Estándar",$G96&lt;=3.25))),0.4,AND($D96="AF 4.0 IP",$G96&gt;3.32,$G96&lt;4.325),((7.34-$G96)/10.05),AND($D96="AF 4.1 IP",$G96&gt;3.32,$G96&lt;4.445),((7.82-$G96)/11.25),AND($D96="AF 4.2 IP",$G96&gt;3.32,$G96&lt;4.545),((8.22-$G96)/12.25),AND($D96="AF 4.0 EP",$G96&gt;3.25,$G96&lt;4.325),((7.55-$G96)/10.75),AND($D96="AF 4.1 EP",$G96&gt;3.25,$G96&lt;4.445),((8.03-$G96)/11.95),AND($D96="AF 4.2 EP",$G96&gt;3.25,$G96&lt;4.545),((8.43-$G96)/12.95),AND($G96&gt;=4.325,OR($D96="AF 4.0 IP",$D96="AF 4.0 EP")),0.3,AND($G96&gt;=4.445,OR($D96="AF 4.1 IP",$D96="AF 4.1 EP")),0.3,AND($G96&gt;=4.545,OR($D96="AF 4.2 IP",$D96="AF 4.2 EP")),0.3)</f>
        <v/>
      </c>
      <c r="J96" s="144" t="str" cm="1">
        <f t="array" ref="J96">_xlfn.IFS($D96="","",AND($D96&lt;&gt;"",OR(AND($C96="Ibérico",$G96&lt;=3.32),AND($C96="Estándar",$G96&lt;=3.25))),0,AND($D96="AF 4.0 IP",$G96&gt;3.32,$G96&lt;4.325),(($G96-3.32)/1.005),AND($D96="AF 4.1 IP",$G96&gt;3.32,$G96&lt;4.445),(($G96-3.32)/1.125),AND($D96="AF 4.2 IP",$G96&gt;3.32,$G96&lt;4.545),(($G96-3.32)/1.225),AND($D96="AF 4.0 EP",$G96&gt;3.25,$G96&lt;4.325),(($G96-3.25)/1.075),AND($D96="AF 4.1 EP",$G96&gt;3.25,$G96&lt;4.445),(($G96-3.25)/1.195),AND($D96="AF 4.2 EP",$G96&gt;3.25,$G96&lt;4.545),(($G96-3.25)/1.295),AND($G96&gt;=4.325,OR($D96="AF 4.0 IP",$D96="AF 4.0 EP")),1,AND($G96&gt;=4.445,OR($D96="AF 4.1 IP",$D96="AF 4.1 EP")),1,AND($G96&gt;=4.545,OR($D96="AF 4.2 IP",$D96="AF 4.2 EP")),1)</f>
        <v/>
      </c>
      <c r="K96" s="144" t="str" cm="1">
        <f t="array" ref="K96">_xlfn.IFS($C96="","",AND(Datos!$P96="Balasto OK",$I96=0.4),0.1,AND(Datos!$P96="Balasto OK",$I96=0.3),0.08,AND(Datos!$P96="Balasto NOK",$I96=0.4),0.2,AND(Datos!$P96="Balasto NOK",$I96=0.3),0.15,AND(Datos!$P96="Placa",$I96=0.4),1,AND(Datos!$P96="Placa",$I96=0.3),0.08)</f>
        <v/>
      </c>
      <c r="L96" s="145" t="str" cm="1">
        <f t="array" ref="L96">_xlfn.IFS($C96="","",AND(Datos!$P96="Balasto OK",$I96=0.4),0.6,AND(Datos!$P96="Balasto OK",$I96=0.3),0.45,AND(Datos!$P96="Balasto NOK",$I96=0.4),1,AND(Datos!$P96="Balasto NOK",$I96=0.3),0.75,AND(Datos!$P96="Placa",$I96=0.4),0.6,AND(Datos!$P96="Placa",$I96=0.3),0.45)</f>
        <v/>
      </c>
      <c r="M96" s="143" t="str" cm="1">
        <f t="array" ref="M96">_xlfn.IFS($C96="","",AND($C96="Ibérico",Interno!$AM96="11"),((3.75/Datos!$K96)+(16.25*$J96/Datos!$K96)+0.015),AND($C96="Ibérico",Interno!$AM96="12"),((50/Datos!$K96)+(0.065*$J96)-0.17),AND($C96="Ibérico",Interno!$AM96="110"),0.015,AND($C96="Estándar",Interno!$AM96="21"),((3.75/Datos!$K96)+(16.25*$J96/Datos!$K96)+0.015),AND($C96="Estándar",Interno!$AM96="22"),((50/Datos!$K96)+(0.065*$J96)-0.17),AND($C96="Estándar",Interno!$AM96="210"),0.015)</f>
        <v/>
      </c>
      <c r="N96" s="145" t="str" cm="1">
        <f t="array" ref="N96">_xlfn.IFS($C96="","",AND($C96="Ibérico",Interno!$AM96="11"),((3.75/Datos!$K96)+(16.25*$J96/Datos!$K96)+0.015),AND($C96="Ibérico",Interno!$AM96="12"),((60/Datos!$K96)+($J96*(0.105-(10/Datos!$K96)))-0.21),AND($C96="Ibérico",Interno!$AM96="110"),0.015,AND($C96="Estándar",Interno!$AM96="21"),((3.75/Datos!$K96)+(16.25*$J96/Datos!$K96)+0.015),AND($C96="Estándar",Interno!$AM96="22"),((60/Datos!$K96)+($J96*(0.105-(10/Datos!$K96)))-0.21),AND($C96="Estándar",Interno!$AM96="210"),0.015)</f>
        <v/>
      </c>
      <c r="O96" s="143" t="str">
        <f>IF($H96="","",($I96/Datos!$U96)*Datos!$AA96*$H96)</f>
        <v/>
      </c>
      <c r="P96" s="145" t="str">
        <f>IF($H96="","",($I96/Datos!$U96)*Datos!$AB96*$H96)</f>
        <v/>
      </c>
      <c r="Q96" s="143" t="str">
        <f>IF($F96="","",($I96/Datos!$U96)*Datos!$AA96*$F96)</f>
        <v/>
      </c>
      <c r="R96" s="145" t="str">
        <f>IF($F96="","",($I96/Datos!$U96)*Datos!$AB96*$F96)</f>
        <v/>
      </c>
      <c r="S96" s="143" t="str">
        <f>IF($G96="","",($G96/Datos!$U96)*Datos!$AF96)</f>
        <v/>
      </c>
      <c r="T96" s="144" t="str">
        <f>IF($G96="","",($I96/Datos!$U96)*Datos!$AF96*$H96)</f>
        <v/>
      </c>
      <c r="U96" s="144" t="str">
        <f>IF($G96="","",TAN(Datos!$AG96*(PI()/180))*$H96)</f>
        <v/>
      </c>
      <c r="V96" s="144" t="str">
        <f>IF($G96="","",TAN(Datos!$AH96*(PI()/180))*$H96)</f>
        <v/>
      </c>
      <c r="W96" s="144" t="str" cm="1">
        <f t="array" ref="W96">_xlfn.IFS($G96="","",AND($G96&lt;&gt;"",Datos!$F96="Recta"),$X96,$G96&lt;&gt;"",TAN($K96*(PI()/180))*$H96)</f>
        <v/>
      </c>
      <c r="X96" s="145" t="str">
        <f t="shared" si="4"/>
        <v/>
      </c>
      <c r="Y96" s="143" t="str">
        <f>IF($F96="","",-(Datos!$AF96/2)+($F96/Datos!$U96)*Datos!$AF96)</f>
        <v/>
      </c>
      <c r="Z96" s="144" t="str">
        <f>IF($F96="","",(Datos!$AF96/2)+($F96/Datos!$U96)*Datos!$AF96)</f>
        <v/>
      </c>
      <c r="AA96" s="144" t="str">
        <f>IF($F96="","",$I96*($F96/Datos!$U96)*Datos!$AF96)</f>
        <v/>
      </c>
      <c r="AB96" s="144" t="str">
        <f>IF($F96="","",TAN(Datos!$AG96*(PI()/180))*$F96)</f>
        <v/>
      </c>
      <c r="AC96" s="144" t="str">
        <f>IF($F96="","",TAN(Datos!$AH96*(PI()/180))*$F96)</f>
        <v/>
      </c>
      <c r="AD96" s="144" t="str" cm="1">
        <f t="array" ref="AD96">_xlfn.IFS($G96="","",AND($G96&lt;&gt;"",Datos!$F96="Recta"),$AE96,$G96&lt;&gt;"",TAN($L96*(PI()/180))*$F96)</f>
        <v/>
      </c>
      <c r="AE96" s="145" t="str">
        <f t="shared" si="5"/>
        <v/>
      </c>
      <c r="AG96" s="143" t="str" cm="1">
        <f t="array" ref="AG96">_xlfn.IFS($D96="","",$D96="AF 4.0 IP",Maestro!$Y$6,$D96="AF 4.1 IP",Maestro!$Y$7,$D96="AF 4.2 IP",Maestro!$Y$8,$D96="AF 4.0 EP",Maestro!$Y$13,$D96="AF 4.1. IP",Maestro!$Y$14,$D96="AF 4.2 IP",Maestro!$Y$15)</f>
        <v/>
      </c>
      <c r="AH96" s="144" t="str" cm="1">
        <f t="array" ref="AH96">_xlfn.IFS($D96="","",$D96="AF 4.0 IP",Maestro!$Z$6,$D96="AF 4.1 IP",Maestro!$Z$7,$D96="AF 4.2 IP",Maestro!$Z$8,$D96="AF 4.0 EP",Maestro!$Z$13,$D96="AF 4.1. IP",Maestro!$Z$14,$D96="AF 4.2 IP",Maestro!$Z$15)</f>
        <v/>
      </c>
      <c r="AI96" s="144" t="str" cm="1">
        <f t="array" ref="AI96">_xlfn.IFS(Datos!$V96="","",($AH96-Datos!$V96)&lt;0,0,($AH96-Datos!$V96)&gt;=0,($AH96-Datos!$V96))</f>
        <v/>
      </c>
      <c r="AJ96" s="144" t="str" cm="1">
        <f t="array" ref="AJ96">_xlfn.IFS($D96="","",AND($D96&lt;&gt;"",OR(AND($C96="Ibérico",$AH96&lt;=3.32),AND($C96="Estándar",$AH96&lt;=3.25))),0.4,AND($D96="AF 4.0 IP",$AH96&gt;3.32,$AH96&lt;4.325),((7.34-$AH96)/10.05),AND($D96="AF 4.1 IP",$AH96&gt;3.32,$AH96&lt;4.445),((7.82-$AH96)/11.25),AND($D96="AF 4.2 IP",$AH96&gt;3.32,$AH96&lt;4.545),((8.22-$AH96)/12.25),AND($D96="AF 4.0 EP",$AH96&gt;3.25,$AH96&lt;4.325),((7.55-$AH96)/10.75),AND($D96="AF 4.1 EP",$AH96&gt;3.25,$AH96&lt;4.445),((8.03-$AH96)/11.95),AND($D96="AF 4.2 EP",$AH96&gt;3.25,$AH96&lt;4.545),((8.43-$AH96)/12.95),AND($AH96&gt;=4.325,OR($D96="AF 4.0 IP",$D96="AF 4.0 EP")),0.3,AND($AH96&gt;=4.445,OR($D96="AF 4.1 IP",$D96="AF 4.1 EP")),0.3,AND($AH96&gt;=4.545,OR($D96="AF 4.2 IP",$D96="AF 4.2 EP")),0.3)</f>
        <v/>
      </c>
      <c r="AK96" s="144" t="str" cm="1">
        <f t="array" ref="AK96">_xlfn.IFS($D96="","",AND($D96&lt;&gt;"",OR(AND($C96="Ibérico",$AH96&lt;=3.32),AND($C96="Estándar",$AH96&lt;=3.25))),0,AND($D96="AF 4.0 IP",$AH96&gt;3.32,$AH96&lt;4.325),(($AH96-3.32)/1.005),AND($D96="AF 4.1 IP",$AH96&gt;3.32,$AH96&lt;4.445),(($AH96-3.32)/1.125),AND($D96="AF 4.2 IP",$AH96&gt;3.32,$AH96&lt;4.545),(($AH96-3.32)/1.225),AND($D96="AF 4.0 EP",$AH96&gt;3.25,$AH96&lt;4.325),(($AH96-3.25)/1.075),AND($D96="AF 4.1 EP",$AH96&gt;3.25,$AH96&lt;4.445),(($AH96-3.25)/1.195),AND($D96="AF 4.2 EP",$AH96&gt;3.25,$AH96&lt;4.545),(($AH96-3.25)/1.295),AND($AH96&gt;=4.325,OR($D96="AF 4.0 IP",$D96="AF 4.0 EP")),1,AND($AH96&gt;=4.445,OR($D96="AF 4.1 IP",$D96="AF 4.1 EP")),1,AND($AH96&gt;=4.545,OR($D96="AF 4.2 IP",$D96="AF 4.2 EP")),1)</f>
        <v/>
      </c>
      <c r="AL96" s="144" t="str" cm="1">
        <f t="array" ref="AL96">_xlfn.IFS($C96="","",AND(Datos!$P96="Balasto OK",$AJ96=0.4),0.1,AND(Datos!$P96="Balasto OK",$AJ96=0.3),0.08,AND(Datos!$P96="Balasto NOK",$AJ96=0.4),0.2,AND(Datos!$P96="Balasto NOK",$AJ96=0.3),0.15,AND(Datos!$P96="Placa",$AJ96=0.4),1,AND(Datos!$P96="Placa",$AJ96=0.3),0.08)</f>
        <v/>
      </c>
      <c r="AM96" s="145" t="str" cm="1">
        <f t="array" ref="AM96">_xlfn.IFS($C96="","",AND(Datos!$P96="Balasto OK",$AJ96=0.4),0.6,AND(Datos!$P96="Balasto OK",$AJ96=0.3),0.45,AND(Datos!$P96="Balasto NOK",$AJ96=0.4),1,AND(Datos!$P96="Balasto NOK",$AJ96=0.3),0.75,AND(Datos!$P96="Placa",$AJ96=0.4),0.6,AND(Datos!$P96="Placa",$AJ96=0.3),0.45)</f>
        <v/>
      </c>
      <c r="AN96" s="143" t="str" cm="1">
        <f t="array" ref="AN96">_xlfn.IFS($C96="","",AND($C96="Ibérico",Interno!$AM96="11"),((3.75/Datos!$K96)+0.015),AND($C96="Ibérico",Interno!$AM96="12"),((50/Datos!$K96)-0.17),AND($C96="Ibérico",Interno!$AM96="110"),0.015,AND($C96="Estándar",Interno!$AM96="21"),((3.75/Datos!$K96)+0.015),AND($C96="Estándar",Interno!$AM96="22"),((50/Datos!$K96)-0.17),AND($C96="Estándar",Interno!$AM96="210"),0.015)</f>
        <v/>
      </c>
      <c r="AO96" s="145" t="str" cm="1">
        <f t="array" ref="AO96">_xlfn.IFS($C96="","",AND($C96="Ibérico",Interno!$AM96="11"),((3.75/Datos!$K96)+0.015),AND($C96="Ibérico",Interno!$AM96="12"),((60/Datos!$K96)-0.21),AND($C96="Ibérico",Interno!$AM96="110"),0.015,AND($C96="Estándar",Interno!$AM96="21"),((3.75/Datos!$K96)+0.015),AND($C96="Estándar",Interno!$AM96="22"),((60/Datos!$K96)-0.21),AND($C96="Estándar",Interno!$AM96="210"),0.015)</f>
        <v/>
      </c>
      <c r="AP96" s="143" t="str">
        <f>IF($AI96="","",($AJ96/Datos!$U96)*Datos!$AA96*$AI96)</f>
        <v/>
      </c>
      <c r="AQ96" s="145" t="str">
        <f>IF($AI96="","",($AJ96/Datos!$U96)*Datos!$AB96*$AI96)</f>
        <v/>
      </c>
      <c r="AR96" s="143" t="str">
        <f>IF($AH96="","",($AH96/Datos!$U96)*Datos!$AF96)</f>
        <v/>
      </c>
      <c r="AS96" s="144" t="str">
        <f>IF($AH96="","",($AJ96/Datos!$U96)*Datos!$AF96*$AI96)</f>
        <v/>
      </c>
      <c r="AT96" s="144" t="str">
        <f>IF($AH96="","",TAN(Datos!$AG96*(PI()/180))*$AI96)</f>
        <v/>
      </c>
      <c r="AU96" s="144" t="str">
        <f>IF($AH96="","",TAN(Datos!$AH96*(PI()/180))*$AI96)</f>
        <v/>
      </c>
      <c r="AV96" s="144" t="str" cm="1">
        <f t="array" ref="AV96">_xlfn.IFS($AH96="","",AND($G96&lt;&gt;"",Datos!$F96="Recta"),$AW96,$G96&lt;&gt;"",TAN($AL96*(PI()/180))*$AI96)</f>
        <v/>
      </c>
      <c r="AW96" s="145" t="str">
        <f t="shared" si="6"/>
        <v/>
      </c>
      <c r="AY96" s="143" t="str" cm="1">
        <f t="array" ref="AY96">_xlfn.IFS($D96="","",$D96="AF 4.0 IP",Maestro!$AA$6,$D96="AF 4.1 IP",Maestro!$AA$7,$D96="AF 4.2 IP",Maestro!$AA$8,$D96="AF 4.0 EP",Maestro!$AA$13,$D96="AF 4.1. IP",Maestro!$AA$14,$D96="AF 4.2 IP",Maestro!$AA$15)</f>
        <v/>
      </c>
      <c r="AZ96" s="144" t="str" cm="1">
        <f t="array" ref="AZ96">_xlfn.IFS($D96="","",$D96="AF 4.0 IP",Maestro!$AB$6,$D96="AF 4.1 IP",Maestro!$AB$7,$D96="AF 4.2 IP",Maestro!$AB$8,$D96="AF 4.0 EP",Maestro!$AB$13,$D96="AF 4.1. IP",Maestro!$AB$14,$D96="AF 4.2 IP",Maestro!$AB$15)</f>
        <v/>
      </c>
      <c r="BA96" s="144" t="str" cm="1">
        <f t="array" ref="BA96">_xlfn.IFS(Datos!$V96="","",($AZ96-Datos!$V96)&lt;0,0,($AZ96-Datos!$V96)&gt;=0,($AZ96-Datos!$V96))</f>
        <v/>
      </c>
      <c r="BB96" s="144" t="str" cm="1">
        <f t="array" ref="BB96">_xlfn.IFS($D96="","",AND($D96&lt;&gt;"",OR(AND($C96="Ibérico",$AZ96&lt;=3.32),AND($C96="Estándar",$AZ96&lt;=3.25))),0.4,AND($D96="AF 4.0 IP",$AZ96&gt;3.32,$AZ96&lt;4.325),((7.34-$AZ96)/10.05),AND($D96="AF 4.1 IP",$AZ96&gt;3.32,$AZ96&lt;4.445),((7.82-$AZ96)/11.25),AND($D96="AF 4.2 IP",$AZ96&gt;3.32,$AZ96&lt;4.545),((8.22-$AZ96)/12.25),AND($D96="AF 4.0 EP",$AZ96&gt;3.25,$AZ96&lt;4.325),((7.55-$AZ96)/10.75),AND($D96="AF 4.1 EP",$AZ96&gt;3.25,$AZ96&lt;4.445),((8.03-$AZ96)/11.95),AND($D96="AF 4.2 EP",$AZ96&gt;3.25,$AZ96&lt;4.545),((8.43-$AZ96)/12.95),AND($AZ96&gt;=4.325,OR($D96="AF 4.0 IP",$D96="AF 4.0 EP")),0.3,AND($AZ96&gt;=4.445,OR($D96="AF 4.1 IP",$D96="AF 4.1 EP")),0.3,AND($AZ96&gt;=4.545,OR($D96="AF 4.2 IP",$D96="AF 4.2 EP")),0.3)</f>
        <v/>
      </c>
      <c r="BC96" s="144" t="str" cm="1">
        <f t="array" ref="BC96">_xlfn.IFS($D96="","",AND($D96&lt;&gt;"",OR(AND($C96="Ibérico",$AZ96&lt;=3.32),AND($C96="Estándar",$AZ96&lt;=3.25))),0,AND($D96="AF 4.0 IP",$AZ96&gt;3.32,$AZ96&lt;4.325),(($AZ96-3.32)/1.005),AND($D96="AF 4.1 IP",$AZ96&gt;3.32,$AZ96&lt;4.445),(($AZ96-3.32)/1.125),AND($D96="AF 4.2 IP",$AZ96&gt;3.32,$AZ96&lt;4.545),(($AZ96-3.32)/1.225),AND($D96="AF 4.0 EP",$AZ96&gt;3.25,$AZ96&lt;4.325),(($AZ96-3.25)/1.075),AND($D96="AF 4.1 EP",$AZ96&gt;3.25,$AZ96&lt;4.445),(($AZ96-3.25)/1.195),AND($D96="AF 4.2 EP",$AZ96&gt;3.25,$AZ96&lt;4.545),(($AZ96-3.25)/1.295),AND($AZ96&gt;=4.325,OR($D96="AF 4.0 IP",$D96="AF 4.0 EP")),1,AND($AZ96&gt;=4.445,OR($D96="AF 4.1 IP",$D96="AF 4.1 EP")),1,AND($AZ96&gt;=4.545,OR($D96="AF 4.2 IP",$D96="AF 4.2 EP")),1)</f>
        <v/>
      </c>
      <c r="BD96" s="144" t="str" cm="1">
        <f t="array" ref="BD96">_xlfn.IFS($C96="","",AND(Datos!$P96="Balasto OK",$BB96=0.4),0.1,AND(Datos!$P96="Balasto OK",$BB96=0.3),0.08,AND(Datos!$P96="Balasto NOK",$BB96=0.4),0.2,AND(Datos!$P96="Balasto NOK",$BB96=0.3),0.15,AND(Datos!$P96="Placa",$BB96=0.4),1,AND(Datos!$P96="Placa",$BB96=0.3),0.08)</f>
        <v/>
      </c>
      <c r="BE96" s="145" t="str" cm="1">
        <f t="array" ref="BE96">_xlfn.IFS($C96="","",AND(Datos!$P96="Balasto OK",$BB96=0.4),0.6,AND(Datos!$P96="Balasto OK",$BB96=0.3),0.45,AND(Datos!$P96="Balasto NOK",$BB96=0.4),1,AND(Datos!$P96="Balasto NOK",$BB96=0.3),0.75,AND(Datos!$P96="Placa",$BB96=0.4),0.6,AND(Datos!$P96="Placa",$BB96=0.3),0.45)</f>
        <v/>
      </c>
      <c r="BF96" s="143" t="str" cm="1">
        <f t="array" ref="BF96">_xlfn.IFS($C96="","",AND($C96="Ibérico",Interno!$AM96="11"),((3.75/Datos!$K96)+0.015),AND($C96="Ibérico",Interno!$AM96="12"),((50/Datos!$K96)-0.17),AND($C96="Ibérico",Interno!$AM96="110"),0.015,AND($C96="Estándar",Interno!$AM96="21"),((3.75/Datos!$K96)+0.015),AND($C96="Estándar",Interno!$AM96="22"),((50/Datos!$K96)-0.17),AND($C96="Estándar",Interno!$AM96="210"),0.015)</f>
        <v/>
      </c>
      <c r="BG96" s="145" t="str" cm="1">
        <f t="array" ref="BG96">_xlfn.IFS($C96="","",AND($C96="Ibérico",Interno!$AM96="11"),((3.75/Datos!$K96)+0.015),AND($C96="Ibérico",Interno!$AM96="12"),((60/Datos!$K96)-0.21),AND($C96="Ibérico",Interno!$AM96="110"),0.015,AND($C96="Estándar",Interno!$AM96="21"),((3.75/Datos!$K96)+0.015),AND($C96="Estándar",Interno!$AM96="22"),((60/Datos!$K96)-0.21),AND($C96="Estándar",Interno!$AM96="210"),0.015)</f>
        <v/>
      </c>
      <c r="BH96" s="143" t="str">
        <f>IF($BA96="","",($BB96/Datos!$U96)*Datos!$AA96*$BA96)</f>
        <v/>
      </c>
      <c r="BI96" s="145" t="str">
        <f>IF($BA96="","",($BB96/Datos!$U96)*Datos!$AB96*$BA96)</f>
        <v/>
      </c>
      <c r="BJ96" s="143" t="str">
        <f>IF($AZ96="","",($AZ96/Datos!$U96)*Datos!$AF96)</f>
        <v/>
      </c>
      <c r="BK96" s="144" t="str">
        <f>IF($AZ96="","",($BB96/Datos!$U96)*Datos!$AF96*$BA96)</f>
        <v/>
      </c>
      <c r="BL96" s="144" t="str">
        <f>IF($AZ96="","",TAN(Datos!$AG96*(PI()/180))*$BA96)</f>
        <v/>
      </c>
      <c r="BM96" s="144" t="str">
        <f>IF($AZ96="","",TAN(Datos!$AH96*(PI()/180))*$BA96)</f>
        <v/>
      </c>
      <c r="BN96" s="144" t="str" cm="1">
        <f t="array" ref="BN96">_xlfn.IFS($AZ96="","",AND($G96&lt;&gt;"",Datos!$F96="Recta"),$BO96,$G96&lt;&gt;"",TAN($BD96*(PI()/180))*$BA96)</f>
        <v/>
      </c>
      <c r="BO96" s="145" t="str">
        <f t="shared" si="7"/>
        <v/>
      </c>
      <c r="BQ96" s="143" t="str" cm="1">
        <f t="array" ref="BQ96">_xlfn.IFS($D96="","",$D96="AF 4.0 IP",Maestro!$AC$6,$D96="AF 4.1 IP",Maestro!$AC$7,$D96="AF 4.2 IP",Maestro!$AC$8,$D96="AF 4.0 EP",Maestro!$AC$13,$D96="AF 4.1. IP",Maestro!$AC$14,$D96="AF 4.2 IP",Maestro!$AC$15)</f>
        <v/>
      </c>
      <c r="BR96" s="144" t="str" cm="1">
        <f t="array" ref="BR96">_xlfn.IFS($D96="","",$D96="AF 4.0 IP",Maestro!$AD$6,$D96="AF 4.1 IP",Maestro!$AD$7,$D96="AF 4.2 IP",Maestro!$AD$8,$D96="AF 4.0 EP",Maestro!$AD$13,$D96="AF 4.1. IP",Maestro!$AD$14,$D96="AF 4.2 IP",Maestro!$AD$15)</f>
        <v/>
      </c>
      <c r="BS96" s="144" t="str" cm="1">
        <f t="array" ref="BS96">_xlfn.IFS($D96="","",AND($D96&lt;&gt;"",OR(AND($C96="Ibérico",$BR96&lt;=3.32),AND($C96="Estándar",$BR96&lt;=3.25))),0.4,AND($D96="AF 4.0 IP",$BR96&gt;3.32,$BR96&lt;4.325),((7.34-$BR96)/10.05),AND($D96="AF 4.1 IP",$BR96&gt;3.32,$BR96&lt;4.445),((7.82-$BR96)/11.25),AND($D96="AF 4.2 IP",$BR96&gt;3.32,$BR96&lt;4.545),((8.22-$BR96)/12.25),AND($D96="AF 4.0 EP",$BR96&gt;3.25,$BR96&lt;4.325),((7.55-$BR96)/10.75),AND($D96="AF 4.1 EP",$BR96&gt;3.25,$BR96&lt;4.445),((8.03-$BR96)/11.95),AND($D96="AF 4.2 EP",$BR96&gt;3.25,$BR96&lt;4.545),((8.43-$BR96)/12.95),AND($BR96&gt;=4.325,OR($D96="AF 4.0 IP",$D96="AF 4.0 EP")),0.3,AND($BR96&gt;=4.445,OR($D96="AF 4.1 IP",$D96="AF 4.1 EP")),0.3,AND($BR96&gt;=4.545,OR($D96="AF 4.2 IP",$D96="AF 4.2 EP")),0.3)</f>
        <v/>
      </c>
      <c r="BT96" s="145" t="str" cm="1">
        <f t="array" ref="BT96">_xlfn.IFS($D96="","",AND($D96&lt;&gt;"",OR(AND($C96="Ibérico",$BR96&lt;=3.32),AND($C96="Estándar",$BR96&lt;=3.25))),0,AND($D96="AF 4.0 IP",$BR96&gt;3.32,$BR96&lt;4.325),(($BR96-3.32)/1.005),AND($D96="AF 4.1 IP",$BR96&gt;3.32,$BR96&lt;4.445),(($BR96-3.32)/1.125),AND($D96="AF 4.2 IP",$BR96&gt;3.32,$BR96&lt;4.545),(($BR96-3.32)/1.225),AND($D96="AF 4.0 EP",$BR96&gt;3.25,$BR96&lt;4.325),(($BR96-3.25)/1.075),AND($D96="AF 4.1 EP",$BR96&gt;3.25,$BR96&lt;4.445),(($BR96-3.25)/1.195),AND($D96="AF 4.2 EP",$BR96&gt;3.25,$BR96&lt;4.545),(($BR96-3.25)/1.295),AND($BR96&gt;=4.325,OR($D96="AF 4.0 IP",$D96="AF 4.0 EP")),1,AND($BR96&gt;=4.445,OR($D96="AF 4.1 IP",$D96="AF 4.1 EP")),1,AND($BR96&gt;=4.545,OR($D96="AF 4.2 IP",$D96="AF 4.2 EP")),1)</f>
        <v/>
      </c>
      <c r="BU96" s="143" t="str" cm="1">
        <f t="array" ref="BU96">_xlfn.IFS($C96="","",AND($C96="Ibérico",Interno!$AM96="11"),((3.75/Datos!$K96)+0.015),AND($C96="Ibérico",Interno!$AM96="12"),((50/Datos!$K96)-0.17),AND($C96="Ibérico",Interno!$AM96="110"),0.015,AND($C96="Estándar",Interno!$AM96="21"),((3.75/Datos!$K96)+0.015),AND($C96="Estándar",Interno!$AM96="22"),((50/Datos!$K96)-0.17),AND($C96="Estándar",Interno!$AM96="210"),0.015)</f>
        <v/>
      </c>
      <c r="BV96" s="145" t="str" cm="1">
        <f t="array" ref="BV96">_xlfn.IFS($C96="","",AND($C96="Ibérico",Interno!$AM96="11"),((3.75/Datos!$K96)+0.015),AND($C96="Ibérico",Interno!$AM96="12"),((60/Datos!$K96)-0.21),AND($C96="Ibérico",Interno!$AM96="110"),0.015,AND($C96="Estándar",Interno!$AM96="21"),((3.75/Datos!$K96)+0.015),AND($C96="Estándar",Interno!$AM96="22"),((60/Datos!$K96)-0.21),AND($C96="Estándar",Interno!$AM96="210"),0.015)</f>
        <v/>
      </c>
      <c r="BW96" s="146" t="str">
        <f>IF($BR96="","",($BR96/Datos!$U96)*Datos!$AF96)</f>
        <v/>
      </c>
    </row>
    <row r="97" spans="2:75" x14ac:dyDescent="0.35">
      <c r="B97" s="143" t="str">
        <f>IF(Datos!$B97="","",Datos!$B97)</f>
        <v/>
      </c>
      <c r="C97" s="144" t="str">
        <f>IF(Datos!$E97="","",Datos!$E97)</f>
        <v/>
      </c>
      <c r="D97" s="145" t="str">
        <f>IF(Datos!$J97="","",Datos!$J97)</f>
        <v/>
      </c>
      <c r="F97" s="143" t="str" cm="1">
        <f t="array" ref="F97">_xlfn.IFS($D97="","",$D97="AF 4.0 IP",Maestro!$W$6,$D97="AF 4.1 IP",Maestro!$W$7,$D97="AF 4.2 IP",Maestro!$W$8,$D97="AF 4.0 EP",Maestro!$W$13,$D97="AF 4.1. IP",Maestro!$W$14,$D97="AF 4.2 IP",Maestro!$W$15)</f>
        <v/>
      </c>
      <c r="G97" s="144" t="str" cm="1">
        <f t="array" ref="G97">_xlfn.IFS($D97="","",$D97="AF 4.0 IP",Maestro!$X$6,$D97="AF 4.1 IP",Maestro!$X$7,$D97="AF 4.2 IP",Maestro!$X$8,$D97="AF 4.0 EP",Maestro!$X$13,$D97="AF 4.1. IP",Maestro!$X$14,$D97="AF 4.2 IP",Maestro!$X$15)</f>
        <v/>
      </c>
      <c r="H97" s="144" t="str" cm="1">
        <f t="array" ref="H97">_xlfn.IFS(Datos!$V97="","",($G97-Datos!$V97)&lt;0,0,($G97-Datos!$V97)&gt;=0,($G97-Datos!$V97))</f>
        <v/>
      </c>
      <c r="I97" s="144" t="str" cm="1">
        <f t="array" ref="I97">_xlfn.IFS($D97="","",AND($D97&lt;&gt;"",OR(AND($C97="Ibérico",$G97&lt;=3.32),AND($C97="Estándar",$G97&lt;=3.25))),0.4,AND($D97="AF 4.0 IP",$G97&gt;3.32,$G97&lt;4.325),((7.34-$G97)/10.05),AND($D97="AF 4.1 IP",$G97&gt;3.32,$G97&lt;4.445),((7.82-$G97)/11.25),AND($D97="AF 4.2 IP",$G97&gt;3.32,$G97&lt;4.545),((8.22-$G97)/12.25),AND($D97="AF 4.0 EP",$G97&gt;3.25,$G97&lt;4.325),((7.55-$G97)/10.75),AND($D97="AF 4.1 EP",$G97&gt;3.25,$G97&lt;4.445),((8.03-$G97)/11.95),AND($D97="AF 4.2 EP",$G97&gt;3.25,$G97&lt;4.545),((8.43-$G97)/12.95),AND($G97&gt;=4.325,OR($D97="AF 4.0 IP",$D97="AF 4.0 EP")),0.3,AND($G97&gt;=4.445,OR($D97="AF 4.1 IP",$D97="AF 4.1 EP")),0.3,AND($G97&gt;=4.545,OR($D97="AF 4.2 IP",$D97="AF 4.2 EP")),0.3)</f>
        <v/>
      </c>
      <c r="J97" s="144" t="str" cm="1">
        <f t="array" ref="J97">_xlfn.IFS($D97="","",AND($D97&lt;&gt;"",OR(AND($C97="Ibérico",$G97&lt;=3.32),AND($C97="Estándar",$G97&lt;=3.25))),0,AND($D97="AF 4.0 IP",$G97&gt;3.32,$G97&lt;4.325),(($G97-3.32)/1.005),AND($D97="AF 4.1 IP",$G97&gt;3.32,$G97&lt;4.445),(($G97-3.32)/1.125),AND($D97="AF 4.2 IP",$G97&gt;3.32,$G97&lt;4.545),(($G97-3.32)/1.225),AND($D97="AF 4.0 EP",$G97&gt;3.25,$G97&lt;4.325),(($G97-3.25)/1.075),AND($D97="AF 4.1 EP",$G97&gt;3.25,$G97&lt;4.445),(($G97-3.25)/1.195),AND($D97="AF 4.2 EP",$G97&gt;3.25,$G97&lt;4.545),(($G97-3.25)/1.295),AND($G97&gt;=4.325,OR($D97="AF 4.0 IP",$D97="AF 4.0 EP")),1,AND($G97&gt;=4.445,OR($D97="AF 4.1 IP",$D97="AF 4.1 EP")),1,AND($G97&gt;=4.545,OR($D97="AF 4.2 IP",$D97="AF 4.2 EP")),1)</f>
        <v/>
      </c>
      <c r="K97" s="144" t="str" cm="1">
        <f t="array" ref="K97">_xlfn.IFS($C97="","",AND(Datos!$P97="Balasto OK",$I97=0.4),0.1,AND(Datos!$P97="Balasto OK",$I97=0.3),0.08,AND(Datos!$P97="Balasto NOK",$I97=0.4),0.2,AND(Datos!$P97="Balasto NOK",$I97=0.3),0.15,AND(Datos!$P97="Placa",$I97=0.4),1,AND(Datos!$P97="Placa",$I97=0.3),0.08)</f>
        <v/>
      </c>
      <c r="L97" s="145" t="str" cm="1">
        <f t="array" ref="L97">_xlfn.IFS($C97="","",AND(Datos!$P97="Balasto OK",$I97=0.4),0.6,AND(Datos!$P97="Balasto OK",$I97=0.3),0.45,AND(Datos!$P97="Balasto NOK",$I97=0.4),1,AND(Datos!$P97="Balasto NOK",$I97=0.3),0.75,AND(Datos!$P97="Placa",$I97=0.4),0.6,AND(Datos!$P97="Placa",$I97=0.3),0.45)</f>
        <v/>
      </c>
      <c r="M97" s="143" t="str" cm="1">
        <f t="array" ref="M97">_xlfn.IFS($C97="","",AND($C97="Ibérico",Interno!$AM97="11"),((3.75/Datos!$K97)+(16.25*$J97/Datos!$K97)+0.015),AND($C97="Ibérico",Interno!$AM97="12"),((50/Datos!$K97)+(0.065*$J97)-0.17),AND($C97="Ibérico",Interno!$AM97="110"),0.015,AND($C97="Estándar",Interno!$AM97="21"),((3.75/Datos!$K97)+(16.25*$J97/Datos!$K97)+0.015),AND($C97="Estándar",Interno!$AM97="22"),((50/Datos!$K97)+(0.065*$J97)-0.17),AND($C97="Estándar",Interno!$AM97="210"),0.015)</f>
        <v/>
      </c>
      <c r="N97" s="145" t="str" cm="1">
        <f t="array" ref="N97">_xlfn.IFS($C97="","",AND($C97="Ibérico",Interno!$AM97="11"),((3.75/Datos!$K97)+(16.25*$J97/Datos!$K97)+0.015),AND($C97="Ibérico",Interno!$AM97="12"),((60/Datos!$K97)+($J97*(0.105-(10/Datos!$K97)))-0.21),AND($C97="Ibérico",Interno!$AM97="110"),0.015,AND($C97="Estándar",Interno!$AM97="21"),((3.75/Datos!$K97)+(16.25*$J97/Datos!$K97)+0.015),AND($C97="Estándar",Interno!$AM97="22"),((60/Datos!$K97)+($J97*(0.105-(10/Datos!$K97)))-0.21),AND($C97="Estándar",Interno!$AM97="210"),0.015)</f>
        <v/>
      </c>
      <c r="O97" s="143" t="str">
        <f>IF($H97="","",($I97/Datos!$U97)*Datos!$AA97*$H97)</f>
        <v/>
      </c>
      <c r="P97" s="145" t="str">
        <f>IF($H97="","",($I97/Datos!$U97)*Datos!$AB97*$H97)</f>
        <v/>
      </c>
      <c r="Q97" s="143" t="str">
        <f>IF($F97="","",($I97/Datos!$U97)*Datos!$AA97*$F97)</f>
        <v/>
      </c>
      <c r="R97" s="145" t="str">
        <f>IF($F97="","",($I97/Datos!$U97)*Datos!$AB97*$F97)</f>
        <v/>
      </c>
      <c r="S97" s="143" t="str">
        <f>IF($G97="","",($G97/Datos!$U97)*Datos!$AF97)</f>
        <v/>
      </c>
      <c r="T97" s="144" t="str">
        <f>IF($G97="","",($I97/Datos!$U97)*Datos!$AF97*$H97)</f>
        <v/>
      </c>
      <c r="U97" s="144" t="str">
        <f>IF($G97="","",TAN(Datos!$AG97*(PI()/180))*$H97)</f>
        <v/>
      </c>
      <c r="V97" s="144" t="str">
        <f>IF($G97="","",TAN(Datos!$AH97*(PI()/180))*$H97)</f>
        <v/>
      </c>
      <c r="W97" s="144" t="str" cm="1">
        <f t="array" ref="W97">_xlfn.IFS($G97="","",AND($G97&lt;&gt;"",Datos!$F97="Recta"),$X97,$G97&lt;&gt;"",TAN($K97*(PI()/180))*$H97)</f>
        <v/>
      </c>
      <c r="X97" s="145" t="str">
        <f t="shared" si="4"/>
        <v/>
      </c>
      <c r="Y97" s="143" t="str">
        <f>IF($F97="","",-(Datos!$AF97/2)+($F97/Datos!$U97)*Datos!$AF97)</f>
        <v/>
      </c>
      <c r="Z97" s="144" t="str">
        <f>IF($F97="","",(Datos!$AF97/2)+($F97/Datos!$U97)*Datos!$AF97)</f>
        <v/>
      </c>
      <c r="AA97" s="144" t="str">
        <f>IF($F97="","",$I97*($F97/Datos!$U97)*Datos!$AF97)</f>
        <v/>
      </c>
      <c r="AB97" s="144" t="str">
        <f>IF($F97="","",TAN(Datos!$AG97*(PI()/180))*$F97)</f>
        <v/>
      </c>
      <c r="AC97" s="144" t="str">
        <f>IF($F97="","",TAN(Datos!$AH97*(PI()/180))*$F97)</f>
        <v/>
      </c>
      <c r="AD97" s="144" t="str" cm="1">
        <f t="array" ref="AD97">_xlfn.IFS($G97="","",AND($G97&lt;&gt;"",Datos!$F97="Recta"),$AE97,$G97&lt;&gt;"",TAN($L97*(PI()/180))*$F97)</f>
        <v/>
      </c>
      <c r="AE97" s="145" t="str">
        <f t="shared" si="5"/>
        <v/>
      </c>
      <c r="AG97" s="143" t="str" cm="1">
        <f t="array" ref="AG97">_xlfn.IFS($D97="","",$D97="AF 4.0 IP",Maestro!$Y$6,$D97="AF 4.1 IP",Maestro!$Y$7,$D97="AF 4.2 IP",Maestro!$Y$8,$D97="AF 4.0 EP",Maestro!$Y$13,$D97="AF 4.1. IP",Maestro!$Y$14,$D97="AF 4.2 IP",Maestro!$Y$15)</f>
        <v/>
      </c>
      <c r="AH97" s="144" t="str" cm="1">
        <f t="array" ref="AH97">_xlfn.IFS($D97="","",$D97="AF 4.0 IP",Maestro!$Z$6,$D97="AF 4.1 IP",Maestro!$Z$7,$D97="AF 4.2 IP",Maestro!$Z$8,$D97="AF 4.0 EP",Maestro!$Z$13,$D97="AF 4.1. IP",Maestro!$Z$14,$D97="AF 4.2 IP",Maestro!$Z$15)</f>
        <v/>
      </c>
      <c r="AI97" s="144" t="str" cm="1">
        <f t="array" ref="AI97">_xlfn.IFS(Datos!$V97="","",($AH97-Datos!$V97)&lt;0,0,($AH97-Datos!$V97)&gt;=0,($AH97-Datos!$V97))</f>
        <v/>
      </c>
      <c r="AJ97" s="144" t="str" cm="1">
        <f t="array" ref="AJ97">_xlfn.IFS($D97="","",AND($D97&lt;&gt;"",OR(AND($C97="Ibérico",$AH97&lt;=3.32),AND($C97="Estándar",$AH97&lt;=3.25))),0.4,AND($D97="AF 4.0 IP",$AH97&gt;3.32,$AH97&lt;4.325),((7.34-$AH97)/10.05),AND($D97="AF 4.1 IP",$AH97&gt;3.32,$AH97&lt;4.445),((7.82-$AH97)/11.25),AND($D97="AF 4.2 IP",$AH97&gt;3.32,$AH97&lt;4.545),((8.22-$AH97)/12.25),AND($D97="AF 4.0 EP",$AH97&gt;3.25,$AH97&lt;4.325),((7.55-$AH97)/10.75),AND($D97="AF 4.1 EP",$AH97&gt;3.25,$AH97&lt;4.445),((8.03-$AH97)/11.95),AND($D97="AF 4.2 EP",$AH97&gt;3.25,$AH97&lt;4.545),((8.43-$AH97)/12.95),AND($AH97&gt;=4.325,OR($D97="AF 4.0 IP",$D97="AF 4.0 EP")),0.3,AND($AH97&gt;=4.445,OR($D97="AF 4.1 IP",$D97="AF 4.1 EP")),0.3,AND($AH97&gt;=4.545,OR($D97="AF 4.2 IP",$D97="AF 4.2 EP")),0.3)</f>
        <v/>
      </c>
      <c r="AK97" s="144" t="str" cm="1">
        <f t="array" ref="AK97">_xlfn.IFS($D97="","",AND($D97&lt;&gt;"",OR(AND($C97="Ibérico",$AH97&lt;=3.32),AND($C97="Estándar",$AH97&lt;=3.25))),0,AND($D97="AF 4.0 IP",$AH97&gt;3.32,$AH97&lt;4.325),(($AH97-3.32)/1.005),AND($D97="AF 4.1 IP",$AH97&gt;3.32,$AH97&lt;4.445),(($AH97-3.32)/1.125),AND($D97="AF 4.2 IP",$AH97&gt;3.32,$AH97&lt;4.545),(($AH97-3.32)/1.225),AND($D97="AF 4.0 EP",$AH97&gt;3.25,$AH97&lt;4.325),(($AH97-3.25)/1.075),AND($D97="AF 4.1 EP",$AH97&gt;3.25,$AH97&lt;4.445),(($AH97-3.25)/1.195),AND($D97="AF 4.2 EP",$AH97&gt;3.25,$AH97&lt;4.545),(($AH97-3.25)/1.295),AND($AH97&gt;=4.325,OR($D97="AF 4.0 IP",$D97="AF 4.0 EP")),1,AND($AH97&gt;=4.445,OR($D97="AF 4.1 IP",$D97="AF 4.1 EP")),1,AND($AH97&gt;=4.545,OR($D97="AF 4.2 IP",$D97="AF 4.2 EP")),1)</f>
        <v/>
      </c>
      <c r="AL97" s="144" t="str" cm="1">
        <f t="array" ref="AL97">_xlfn.IFS($C97="","",AND(Datos!$P97="Balasto OK",$AJ97=0.4),0.1,AND(Datos!$P97="Balasto OK",$AJ97=0.3),0.08,AND(Datos!$P97="Balasto NOK",$AJ97=0.4),0.2,AND(Datos!$P97="Balasto NOK",$AJ97=0.3),0.15,AND(Datos!$P97="Placa",$AJ97=0.4),1,AND(Datos!$P97="Placa",$AJ97=0.3),0.08)</f>
        <v/>
      </c>
      <c r="AM97" s="145" t="str" cm="1">
        <f t="array" ref="AM97">_xlfn.IFS($C97="","",AND(Datos!$P97="Balasto OK",$AJ97=0.4),0.6,AND(Datos!$P97="Balasto OK",$AJ97=0.3),0.45,AND(Datos!$P97="Balasto NOK",$AJ97=0.4),1,AND(Datos!$P97="Balasto NOK",$AJ97=0.3),0.75,AND(Datos!$P97="Placa",$AJ97=0.4),0.6,AND(Datos!$P97="Placa",$AJ97=0.3),0.45)</f>
        <v/>
      </c>
      <c r="AN97" s="143" t="str" cm="1">
        <f t="array" ref="AN97">_xlfn.IFS($C97="","",AND($C97="Ibérico",Interno!$AM97="11"),((3.75/Datos!$K97)+0.015),AND($C97="Ibérico",Interno!$AM97="12"),((50/Datos!$K97)-0.17),AND($C97="Ibérico",Interno!$AM97="110"),0.015,AND($C97="Estándar",Interno!$AM97="21"),((3.75/Datos!$K97)+0.015),AND($C97="Estándar",Interno!$AM97="22"),((50/Datos!$K97)-0.17),AND($C97="Estándar",Interno!$AM97="210"),0.015)</f>
        <v/>
      </c>
      <c r="AO97" s="145" t="str" cm="1">
        <f t="array" ref="AO97">_xlfn.IFS($C97="","",AND($C97="Ibérico",Interno!$AM97="11"),((3.75/Datos!$K97)+0.015),AND($C97="Ibérico",Interno!$AM97="12"),((60/Datos!$K97)-0.21),AND($C97="Ibérico",Interno!$AM97="110"),0.015,AND($C97="Estándar",Interno!$AM97="21"),((3.75/Datos!$K97)+0.015),AND($C97="Estándar",Interno!$AM97="22"),((60/Datos!$K97)-0.21),AND($C97="Estándar",Interno!$AM97="210"),0.015)</f>
        <v/>
      </c>
      <c r="AP97" s="143" t="str">
        <f>IF($AI97="","",($AJ97/Datos!$U97)*Datos!$AA97*$AI97)</f>
        <v/>
      </c>
      <c r="AQ97" s="145" t="str">
        <f>IF($AI97="","",($AJ97/Datos!$U97)*Datos!$AB97*$AI97)</f>
        <v/>
      </c>
      <c r="AR97" s="143" t="str">
        <f>IF($AH97="","",($AH97/Datos!$U97)*Datos!$AF97)</f>
        <v/>
      </c>
      <c r="AS97" s="144" t="str">
        <f>IF($AH97="","",($AJ97/Datos!$U97)*Datos!$AF97*$AI97)</f>
        <v/>
      </c>
      <c r="AT97" s="144" t="str">
        <f>IF($AH97="","",TAN(Datos!$AG97*(PI()/180))*$AI97)</f>
        <v/>
      </c>
      <c r="AU97" s="144" t="str">
        <f>IF($AH97="","",TAN(Datos!$AH97*(PI()/180))*$AI97)</f>
        <v/>
      </c>
      <c r="AV97" s="144" t="str" cm="1">
        <f t="array" ref="AV97">_xlfn.IFS($AH97="","",AND($G97&lt;&gt;"",Datos!$F97="Recta"),$AW97,$G97&lt;&gt;"",TAN($AL97*(PI()/180))*$AI97)</f>
        <v/>
      </c>
      <c r="AW97" s="145" t="str">
        <f t="shared" si="6"/>
        <v/>
      </c>
      <c r="AY97" s="143" t="str" cm="1">
        <f t="array" ref="AY97">_xlfn.IFS($D97="","",$D97="AF 4.0 IP",Maestro!$AA$6,$D97="AF 4.1 IP",Maestro!$AA$7,$D97="AF 4.2 IP",Maestro!$AA$8,$D97="AF 4.0 EP",Maestro!$AA$13,$D97="AF 4.1. IP",Maestro!$AA$14,$D97="AF 4.2 IP",Maestro!$AA$15)</f>
        <v/>
      </c>
      <c r="AZ97" s="144" t="str" cm="1">
        <f t="array" ref="AZ97">_xlfn.IFS($D97="","",$D97="AF 4.0 IP",Maestro!$AB$6,$D97="AF 4.1 IP",Maestro!$AB$7,$D97="AF 4.2 IP",Maestro!$AB$8,$D97="AF 4.0 EP",Maestro!$AB$13,$D97="AF 4.1. IP",Maestro!$AB$14,$D97="AF 4.2 IP",Maestro!$AB$15)</f>
        <v/>
      </c>
      <c r="BA97" s="144" t="str" cm="1">
        <f t="array" ref="BA97">_xlfn.IFS(Datos!$V97="","",($AZ97-Datos!$V97)&lt;0,0,($AZ97-Datos!$V97)&gt;=0,($AZ97-Datos!$V97))</f>
        <v/>
      </c>
      <c r="BB97" s="144" t="str" cm="1">
        <f t="array" ref="BB97">_xlfn.IFS($D97="","",AND($D97&lt;&gt;"",OR(AND($C97="Ibérico",$AZ97&lt;=3.32),AND($C97="Estándar",$AZ97&lt;=3.25))),0.4,AND($D97="AF 4.0 IP",$AZ97&gt;3.32,$AZ97&lt;4.325),((7.34-$AZ97)/10.05),AND($D97="AF 4.1 IP",$AZ97&gt;3.32,$AZ97&lt;4.445),((7.82-$AZ97)/11.25),AND($D97="AF 4.2 IP",$AZ97&gt;3.32,$AZ97&lt;4.545),((8.22-$AZ97)/12.25),AND($D97="AF 4.0 EP",$AZ97&gt;3.25,$AZ97&lt;4.325),((7.55-$AZ97)/10.75),AND($D97="AF 4.1 EP",$AZ97&gt;3.25,$AZ97&lt;4.445),((8.03-$AZ97)/11.95),AND($D97="AF 4.2 EP",$AZ97&gt;3.25,$AZ97&lt;4.545),((8.43-$AZ97)/12.95),AND($AZ97&gt;=4.325,OR($D97="AF 4.0 IP",$D97="AF 4.0 EP")),0.3,AND($AZ97&gt;=4.445,OR($D97="AF 4.1 IP",$D97="AF 4.1 EP")),0.3,AND($AZ97&gt;=4.545,OR($D97="AF 4.2 IP",$D97="AF 4.2 EP")),0.3)</f>
        <v/>
      </c>
      <c r="BC97" s="144" t="str" cm="1">
        <f t="array" ref="BC97">_xlfn.IFS($D97="","",AND($D97&lt;&gt;"",OR(AND($C97="Ibérico",$AZ97&lt;=3.32),AND($C97="Estándar",$AZ97&lt;=3.25))),0,AND($D97="AF 4.0 IP",$AZ97&gt;3.32,$AZ97&lt;4.325),(($AZ97-3.32)/1.005),AND($D97="AF 4.1 IP",$AZ97&gt;3.32,$AZ97&lt;4.445),(($AZ97-3.32)/1.125),AND($D97="AF 4.2 IP",$AZ97&gt;3.32,$AZ97&lt;4.545),(($AZ97-3.32)/1.225),AND($D97="AF 4.0 EP",$AZ97&gt;3.25,$AZ97&lt;4.325),(($AZ97-3.25)/1.075),AND($D97="AF 4.1 EP",$AZ97&gt;3.25,$AZ97&lt;4.445),(($AZ97-3.25)/1.195),AND($D97="AF 4.2 EP",$AZ97&gt;3.25,$AZ97&lt;4.545),(($AZ97-3.25)/1.295),AND($AZ97&gt;=4.325,OR($D97="AF 4.0 IP",$D97="AF 4.0 EP")),1,AND($AZ97&gt;=4.445,OR($D97="AF 4.1 IP",$D97="AF 4.1 EP")),1,AND($AZ97&gt;=4.545,OR($D97="AF 4.2 IP",$D97="AF 4.2 EP")),1)</f>
        <v/>
      </c>
      <c r="BD97" s="144" t="str" cm="1">
        <f t="array" ref="BD97">_xlfn.IFS($C97="","",AND(Datos!$P97="Balasto OK",$BB97=0.4),0.1,AND(Datos!$P97="Balasto OK",$BB97=0.3),0.08,AND(Datos!$P97="Balasto NOK",$BB97=0.4),0.2,AND(Datos!$P97="Balasto NOK",$BB97=0.3),0.15,AND(Datos!$P97="Placa",$BB97=0.4),1,AND(Datos!$P97="Placa",$BB97=0.3),0.08)</f>
        <v/>
      </c>
      <c r="BE97" s="145" t="str" cm="1">
        <f t="array" ref="BE97">_xlfn.IFS($C97="","",AND(Datos!$P97="Balasto OK",$BB97=0.4),0.6,AND(Datos!$P97="Balasto OK",$BB97=0.3),0.45,AND(Datos!$P97="Balasto NOK",$BB97=0.4),1,AND(Datos!$P97="Balasto NOK",$BB97=0.3),0.75,AND(Datos!$P97="Placa",$BB97=0.4),0.6,AND(Datos!$P97="Placa",$BB97=0.3),0.45)</f>
        <v/>
      </c>
      <c r="BF97" s="143" t="str" cm="1">
        <f t="array" ref="BF97">_xlfn.IFS($C97="","",AND($C97="Ibérico",Interno!$AM97="11"),((3.75/Datos!$K97)+0.015),AND($C97="Ibérico",Interno!$AM97="12"),((50/Datos!$K97)-0.17),AND($C97="Ibérico",Interno!$AM97="110"),0.015,AND($C97="Estándar",Interno!$AM97="21"),((3.75/Datos!$K97)+0.015),AND($C97="Estándar",Interno!$AM97="22"),((50/Datos!$K97)-0.17),AND($C97="Estándar",Interno!$AM97="210"),0.015)</f>
        <v/>
      </c>
      <c r="BG97" s="145" t="str" cm="1">
        <f t="array" ref="BG97">_xlfn.IFS($C97="","",AND($C97="Ibérico",Interno!$AM97="11"),((3.75/Datos!$K97)+0.015),AND($C97="Ibérico",Interno!$AM97="12"),((60/Datos!$K97)-0.21),AND($C97="Ibérico",Interno!$AM97="110"),0.015,AND($C97="Estándar",Interno!$AM97="21"),((3.75/Datos!$K97)+0.015),AND($C97="Estándar",Interno!$AM97="22"),((60/Datos!$K97)-0.21),AND($C97="Estándar",Interno!$AM97="210"),0.015)</f>
        <v/>
      </c>
      <c r="BH97" s="143" t="str">
        <f>IF($BA97="","",($BB97/Datos!$U97)*Datos!$AA97*$BA97)</f>
        <v/>
      </c>
      <c r="BI97" s="145" t="str">
        <f>IF($BA97="","",($BB97/Datos!$U97)*Datos!$AB97*$BA97)</f>
        <v/>
      </c>
      <c r="BJ97" s="143" t="str">
        <f>IF($AZ97="","",($AZ97/Datos!$U97)*Datos!$AF97)</f>
        <v/>
      </c>
      <c r="BK97" s="144" t="str">
        <f>IF($AZ97="","",($BB97/Datos!$U97)*Datos!$AF97*$BA97)</f>
        <v/>
      </c>
      <c r="BL97" s="144" t="str">
        <f>IF($AZ97="","",TAN(Datos!$AG97*(PI()/180))*$BA97)</f>
        <v/>
      </c>
      <c r="BM97" s="144" t="str">
        <f>IF($AZ97="","",TAN(Datos!$AH97*(PI()/180))*$BA97)</f>
        <v/>
      </c>
      <c r="BN97" s="144" t="str" cm="1">
        <f t="array" ref="BN97">_xlfn.IFS($AZ97="","",AND($G97&lt;&gt;"",Datos!$F97="Recta"),$BO97,$G97&lt;&gt;"",TAN($BD97*(PI()/180))*$BA97)</f>
        <v/>
      </c>
      <c r="BO97" s="145" t="str">
        <f t="shared" si="7"/>
        <v/>
      </c>
      <c r="BQ97" s="143" t="str" cm="1">
        <f t="array" ref="BQ97">_xlfn.IFS($D97="","",$D97="AF 4.0 IP",Maestro!$AC$6,$D97="AF 4.1 IP",Maestro!$AC$7,$D97="AF 4.2 IP",Maestro!$AC$8,$D97="AF 4.0 EP",Maestro!$AC$13,$D97="AF 4.1. IP",Maestro!$AC$14,$D97="AF 4.2 IP",Maestro!$AC$15)</f>
        <v/>
      </c>
      <c r="BR97" s="144" t="str" cm="1">
        <f t="array" ref="BR97">_xlfn.IFS($D97="","",$D97="AF 4.0 IP",Maestro!$AD$6,$D97="AF 4.1 IP",Maestro!$AD$7,$D97="AF 4.2 IP",Maestro!$AD$8,$D97="AF 4.0 EP",Maestro!$AD$13,$D97="AF 4.1. IP",Maestro!$AD$14,$D97="AF 4.2 IP",Maestro!$AD$15)</f>
        <v/>
      </c>
      <c r="BS97" s="144" t="str" cm="1">
        <f t="array" ref="BS97">_xlfn.IFS($D97="","",AND($D97&lt;&gt;"",OR(AND($C97="Ibérico",$BR97&lt;=3.32),AND($C97="Estándar",$BR97&lt;=3.25))),0.4,AND($D97="AF 4.0 IP",$BR97&gt;3.32,$BR97&lt;4.325),((7.34-$BR97)/10.05),AND($D97="AF 4.1 IP",$BR97&gt;3.32,$BR97&lt;4.445),((7.82-$BR97)/11.25),AND($D97="AF 4.2 IP",$BR97&gt;3.32,$BR97&lt;4.545),((8.22-$BR97)/12.25),AND($D97="AF 4.0 EP",$BR97&gt;3.25,$BR97&lt;4.325),((7.55-$BR97)/10.75),AND($D97="AF 4.1 EP",$BR97&gt;3.25,$BR97&lt;4.445),((8.03-$BR97)/11.95),AND($D97="AF 4.2 EP",$BR97&gt;3.25,$BR97&lt;4.545),((8.43-$BR97)/12.95),AND($BR97&gt;=4.325,OR($D97="AF 4.0 IP",$D97="AF 4.0 EP")),0.3,AND($BR97&gt;=4.445,OR($D97="AF 4.1 IP",$D97="AF 4.1 EP")),0.3,AND($BR97&gt;=4.545,OR($D97="AF 4.2 IP",$D97="AF 4.2 EP")),0.3)</f>
        <v/>
      </c>
      <c r="BT97" s="145" t="str" cm="1">
        <f t="array" ref="BT97">_xlfn.IFS($D97="","",AND($D97&lt;&gt;"",OR(AND($C97="Ibérico",$BR97&lt;=3.32),AND($C97="Estándar",$BR97&lt;=3.25))),0,AND($D97="AF 4.0 IP",$BR97&gt;3.32,$BR97&lt;4.325),(($BR97-3.32)/1.005),AND($D97="AF 4.1 IP",$BR97&gt;3.32,$BR97&lt;4.445),(($BR97-3.32)/1.125),AND($D97="AF 4.2 IP",$BR97&gt;3.32,$BR97&lt;4.545),(($BR97-3.32)/1.225),AND($D97="AF 4.0 EP",$BR97&gt;3.25,$BR97&lt;4.325),(($BR97-3.25)/1.075),AND($D97="AF 4.1 EP",$BR97&gt;3.25,$BR97&lt;4.445),(($BR97-3.25)/1.195),AND($D97="AF 4.2 EP",$BR97&gt;3.25,$BR97&lt;4.545),(($BR97-3.25)/1.295),AND($BR97&gt;=4.325,OR($D97="AF 4.0 IP",$D97="AF 4.0 EP")),1,AND($BR97&gt;=4.445,OR($D97="AF 4.1 IP",$D97="AF 4.1 EP")),1,AND($BR97&gt;=4.545,OR($D97="AF 4.2 IP",$D97="AF 4.2 EP")),1)</f>
        <v/>
      </c>
      <c r="BU97" s="143" t="str" cm="1">
        <f t="array" ref="BU97">_xlfn.IFS($C97="","",AND($C97="Ibérico",Interno!$AM97="11"),((3.75/Datos!$K97)+0.015),AND($C97="Ibérico",Interno!$AM97="12"),((50/Datos!$K97)-0.17),AND($C97="Ibérico",Interno!$AM97="110"),0.015,AND($C97="Estándar",Interno!$AM97="21"),((3.75/Datos!$K97)+0.015),AND($C97="Estándar",Interno!$AM97="22"),((50/Datos!$K97)-0.17),AND($C97="Estándar",Interno!$AM97="210"),0.015)</f>
        <v/>
      </c>
      <c r="BV97" s="145" t="str" cm="1">
        <f t="array" ref="BV97">_xlfn.IFS($C97="","",AND($C97="Ibérico",Interno!$AM97="11"),((3.75/Datos!$K97)+0.015),AND($C97="Ibérico",Interno!$AM97="12"),((60/Datos!$K97)-0.21),AND($C97="Ibérico",Interno!$AM97="110"),0.015,AND($C97="Estándar",Interno!$AM97="21"),((3.75/Datos!$K97)+0.015),AND($C97="Estándar",Interno!$AM97="22"),((60/Datos!$K97)-0.21),AND($C97="Estándar",Interno!$AM97="210"),0.015)</f>
        <v/>
      </c>
      <c r="BW97" s="146" t="str">
        <f>IF($BR97="","",($BR97/Datos!$U97)*Datos!$AF97)</f>
        <v/>
      </c>
    </row>
    <row r="98" spans="2:75" x14ac:dyDescent="0.35">
      <c r="B98" s="143" t="str">
        <f>IF(Datos!$B98="","",Datos!$B98)</f>
        <v/>
      </c>
      <c r="C98" s="144" t="str">
        <f>IF(Datos!$E98="","",Datos!$E98)</f>
        <v/>
      </c>
      <c r="D98" s="145" t="str">
        <f>IF(Datos!$J98="","",Datos!$J98)</f>
        <v/>
      </c>
      <c r="F98" s="143" t="str" cm="1">
        <f t="array" ref="F98">_xlfn.IFS($D98="","",$D98="AF 4.0 IP",Maestro!$W$6,$D98="AF 4.1 IP",Maestro!$W$7,$D98="AF 4.2 IP",Maestro!$W$8,$D98="AF 4.0 EP",Maestro!$W$13,$D98="AF 4.1. IP",Maestro!$W$14,$D98="AF 4.2 IP",Maestro!$W$15)</f>
        <v/>
      </c>
      <c r="G98" s="144" t="str" cm="1">
        <f t="array" ref="G98">_xlfn.IFS($D98="","",$D98="AF 4.0 IP",Maestro!$X$6,$D98="AF 4.1 IP",Maestro!$X$7,$D98="AF 4.2 IP",Maestro!$X$8,$D98="AF 4.0 EP",Maestro!$X$13,$D98="AF 4.1. IP",Maestro!$X$14,$D98="AF 4.2 IP",Maestro!$X$15)</f>
        <v/>
      </c>
      <c r="H98" s="144" t="str" cm="1">
        <f t="array" ref="H98">_xlfn.IFS(Datos!$V98="","",($G98-Datos!$V98)&lt;0,0,($G98-Datos!$V98)&gt;=0,($G98-Datos!$V98))</f>
        <v/>
      </c>
      <c r="I98" s="144" t="str" cm="1">
        <f t="array" ref="I98">_xlfn.IFS($D98="","",AND($D98&lt;&gt;"",OR(AND($C98="Ibérico",$G98&lt;=3.32),AND($C98="Estándar",$G98&lt;=3.25))),0.4,AND($D98="AF 4.0 IP",$G98&gt;3.32,$G98&lt;4.325),((7.34-$G98)/10.05),AND($D98="AF 4.1 IP",$G98&gt;3.32,$G98&lt;4.445),((7.82-$G98)/11.25),AND($D98="AF 4.2 IP",$G98&gt;3.32,$G98&lt;4.545),((8.22-$G98)/12.25),AND($D98="AF 4.0 EP",$G98&gt;3.25,$G98&lt;4.325),((7.55-$G98)/10.75),AND($D98="AF 4.1 EP",$G98&gt;3.25,$G98&lt;4.445),((8.03-$G98)/11.95),AND($D98="AF 4.2 EP",$G98&gt;3.25,$G98&lt;4.545),((8.43-$G98)/12.95),AND($G98&gt;=4.325,OR($D98="AF 4.0 IP",$D98="AF 4.0 EP")),0.3,AND($G98&gt;=4.445,OR($D98="AF 4.1 IP",$D98="AF 4.1 EP")),0.3,AND($G98&gt;=4.545,OR($D98="AF 4.2 IP",$D98="AF 4.2 EP")),0.3)</f>
        <v/>
      </c>
      <c r="J98" s="144" t="str" cm="1">
        <f t="array" ref="J98">_xlfn.IFS($D98="","",AND($D98&lt;&gt;"",OR(AND($C98="Ibérico",$G98&lt;=3.32),AND($C98="Estándar",$G98&lt;=3.25))),0,AND($D98="AF 4.0 IP",$G98&gt;3.32,$G98&lt;4.325),(($G98-3.32)/1.005),AND($D98="AF 4.1 IP",$G98&gt;3.32,$G98&lt;4.445),(($G98-3.32)/1.125),AND($D98="AF 4.2 IP",$G98&gt;3.32,$G98&lt;4.545),(($G98-3.32)/1.225),AND($D98="AF 4.0 EP",$G98&gt;3.25,$G98&lt;4.325),(($G98-3.25)/1.075),AND($D98="AF 4.1 EP",$G98&gt;3.25,$G98&lt;4.445),(($G98-3.25)/1.195),AND($D98="AF 4.2 EP",$G98&gt;3.25,$G98&lt;4.545),(($G98-3.25)/1.295),AND($G98&gt;=4.325,OR($D98="AF 4.0 IP",$D98="AF 4.0 EP")),1,AND($G98&gt;=4.445,OR($D98="AF 4.1 IP",$D98="AF 4.1 EP")),1,AND($G98&gt;=4.545,OR($D98="AF 4.2 IP",$D98="AF 4.2 EP")),1)</f>
        <v/>
      </c>
      <c r="K98" s="144" t="str" cm="1">
        <f t="array" ref="K98">_xlfn.IFS($C98="","",AND(Datos!$P98="Balasto OK",$I98=0.4),0.1,AND(Datos!$P98="Balasto OK",$I98=0.3),0.08,AND(Datos!$P98="Balasto NOK",$I98=0.4),0.2,AND(Datos!$P98="Balasto NOK",$I98=0.3),0.15,AND(Datos!$P98="Placa",$I98=0.4),1,AND(Datos!$P98="Placa",$I98=0.3),0.08)</f>
        <v/>
      </c>
      <c r="L98" s="145" t="str" cm="1">
        <f t="array" ref="L98">_xlfn.IFS($C98="","",AND(Datos!$P98="Balasto OK",$I98=0.4),0.6,AND(Datos!$P98="Balasto OK",$I98=0.3),0.45,AND(Datos!$P98="Balasto NOK",$I98=0.4),1,AND(Datos!$P98="Balasto NOK",$I98=0.3),0.75,AND(Datos!$P98="Placa",$I98=0.4),0.6,AND(Datos!$P98="Placa",$I98=0.3),0.45)</f>
        <v/>
      </c>
      <c r="M98" s="143" t="str" cm="1">
        <f t="array" ref="M98">_xlfn.IFS($C98="","",AND($C98="Ibérico",Interno!$AM98="11"),((3.75/Datos!$K98)+(16.25*$J98/Datos!$K98)+0.015),AND($C98="Ibérico",Interno!$AM98="12"),((50/Datos!$K98)+(0.065*$J98)-0.17),AND($C98="Ibérico",Interno!$AM98="110"),0.015,AND($C98="Estándar",Interno!$AM98="21"),((3.75/Datos!$K98)+(16.25*$J98/Datos!$K98)+0.015),AND($C98="Estándar",Interno!$AM98="22"),((50/Datos!$K98)+(0.065*$J98)-0.17),AND($C98="Estándar",Interno!$AM98="210"),0.015)</f>
        <v/>
      </c>
      <c r="N98" s="145" t="str" cm="1">
        <f t="array" ref="N98">_xlfn.IFS($C98="","",AND($C98="Ibérico",Interno!$AM98="11"),((3.75/Datos!$K98)+(16.25*$J98/Datos!$K98)+0.015),AND($C98="Ibérico",Interno!$AM98="12"),((60/Datos!$K98)+($J98*(0.105-(10/Datos!$K98)))-0.21),AND($C98="Ibérico",Interno!$AM98="110"),0.015,AND($C98="Estándar",Interno!$AM98="21"),((3.75/Datos!$K98)+(16.25*$J98/Datos!$K98)+0.015),AND($C98="Estándar",Interno!$AM98="22"),((60/Datos!$K98)+($J98*(0.105-(10/Datos!$K98)))-0.21),AND($C98="Estándar",Interno!$AM98="210"),0.015)</f>
        <v/>
      </c>
      <c r="O98" s="143" t="str">
        <f>IF($H98="","",($I98/Datos!$U98)*Datos!$AA98*$H98)</f>
        <v/>
      </c>
      <c r="P98" s="145" t="str">
        <f>IF($H98="","",($I98/Datos!$U98)*Datos!$AB98*$H98)</f>
        <v/>
      </c>
      <c r="Q98" s="143" t="str">
        <f>IF($F98="","",($I98/Datos!$U98)*Datos!$AA98*$F98)</f>
        <v/>
      </c>
      <c r="R98" s="145" t="str">
        <f>IF($F98="","",($I98/Datos!$U98)*Datos!$AB98*$F98)</f>
        <v/>
      </c>
      <c r="S98" s="143" t="str">
        <f>IF($G98="","",($G98/Datos!$U98)*Datos!$AF98)</f>
        <v/>
      </c>
      <c r="T98" s="144" t="str">
        <f>IF($G98="","",($I98/Datos!$U98)*Datos!$AF98*$H98)</f>
        <v/>
      </c>
      <c r="U98" s="144" t="str">
        <f>IF($G98="","",TAN(Datos!$AG98*(PI()/180))*$H98)</f>
        <v/>
      </c>
      <c r="V98" s="144" t="str">
        <f>IF($G98="","",TAN(Datos!$AH98*(PI()/180))*$H98)</f>
        <v/>
      </c>
      <c r="W98" s="144" t="str" cm="1">
        <f t="array" ref="W98">_xlfn.IFS($G98="","",AND($G98&lt;&gt;"",Datos!$F98="Recta"),$X98,$G98&lt;&gt;"",TAN($K98*(PI()/180))*$H98)</f>
        <v/>
      </c>
      <c r="X98" s="145" t="str">
        <f t="shared" si="4"/>
        <v/>
      </c>
      <c r="Y98" s="143" t="str">
        <f>IF($F98="","",-(Datos!$AF98/2)+($F98/Datos!$U98)*Datos!$AF98)</f>
        <v/>
      </c>
      <c r="Z98" s="144" t="str">
        <f>IF($F98="","",(Datos!$AF98/2)+($F98/Datos!$U98)*Datos!$AF98)</f>
        <v/>
      </c>
      <c r="AA98" s="144" t="str">
        <f>IF($F98="","",$I98*($F98/Datos!$U98)*Datos!$AF98)</f>
        <v/>
      </c>
      <c r="AB98" s="144" t="str">
        <f>IF($F98="","",TAN(Datos!$AG98*(PI()/180))*$F98)</f>
        <v/>
      </c>
      <c r="AC98" s="144" t="str">
        <f>IF($F98="","",TAN(Datos!$AH98*(PI()/180))*$F98)</f>
        <v/>
      </c>
      <c r="AD98" s="144" t="str" cm="1">
        <f t="array" ref="AD98">_xlfn.IFS($G98="","",AND($G98&lt;&gt;"",Datos!$F98="Recta"),$AE98,$G98&lt;&gt;"",TAN($L98*(PI()/180))*$F98)</f>
        <v/>
      </c>
      <c r="AE98" s="145" t="str">
        <f t="shared" si="5"/>
        <v/>
      </c>
      <c r="AG98" s="143" t="str" cm="1">
        <f t="array" ref="AG98">_xlfn.IFS($D98="","",$D98="AF 4.0 IP",Maestro!$Y$6,$D98="AF 4.1 IP",Maestro!$Y$7,$D98="AF 4.2 IP",Maestro!$Y$8,$D98="AF 4.0 EP",Maestro!$Y$13,$D98="AF 4.1. IP",Maestro!$Y$14,$D98="AF 4.2 IP",Maestro!$Y$15)</f>
        <v/>
      </c>
      <c r="AH98" s="144" t="str" cm="1">
        <f t="array" ref="AH98">_xlfn.IFS($D98="","",$D98="AF 4.0 IP",Maestro!$Z$6,$D98="AF 4.1 IP",Maestro!$Z$7,$D98="AF 4.2 IP",Maestro!$Z$8,$D98="AF 4.0 EP",Maestro!$Z$13,$D98="AF 4.1. IP",Maestro!$Z$14,$D98="AF 4.2 IP",Maestro!$Z$15)</f>
        <v/>
      </c>
      <c r="AI98" s="144" t="str" cm="1">
        <f t="array" ref="AI98">_xlfn.IFS(Datos!$V98="","",($AH98-Datos!$V98)&lt;0,0,($AH98-Datos!$V98)&gt;=0,($AH98-Datos!$V98))</f>
        <v/>
      </c>
      <c r="AJ98" s="144" t="str" cm="1">
        <f t="array" ref="AJ98">_xlfn.IFS($D98="","",AND($D98&lt;&gt;"",OR(AND($C98="Ibérico",$AH98&lt;=3.32),AND($C98="Estándar",$AH98&lt;=3.25))),0.4,AND($D98="AF 4.0 IP",$AH98&gt;3.32,$AH98&lt;4.325),((7.34-$AH98)/10.05),AND($D98="AF 4.1 IP",$AH98&gt;3.32,$AH98&lt;4.445),((7.82-$AH98)/11.25),AND($D98="AF 4.2 IP",$AH98&gt;3.32,$AH98&lt;4.545),((8.22-$AH98)/12.25),AND($D98="AF 4.0 EP",$AH98&gt;3.25,$AH98&lt;4.325),((7.55-$AH98)/10.75),AND($D98="AF 4.1 EP",$AH98&gt;3.25,$AH98&lt;4.445),((8.03-$AH98)/11.95),AND($D98="AF 4.2 EP",$AH98&gt;3.25,$AH98&lt;4.545),((8.43-$AH98)/12.95),AND($AH98&gt;=4.325,OR($D98="AF 4.0 IP",$D98="AF 4.0 EP")),0.3,AND($AH98&gt;=4.445,OR($D98="AF 4.1 IP",$D98="AF 4.1 EP")),0.3,AND($AH98&gt;=4.545,OR($D98="AF 4.2 IP",$D98="AF 4.2 EP")),0.3)</f>
        <v/>
      </c>
      <c r="AK98" s="144" t="str" cm="1">
        <f t="array" ref="AK98">_xlfn.IFS($D98="","",AND($D98&lt;&gt;"",OR(AND($C98="Ibérico",$AH98&lt;=3.32),AND($C98="Estándar",$AH98&lt;=3.25))),0,AND($D98="AF 4.0 IP",$AH98&gt;3.32,$AH98&lt;4.325),(($AH98-3.32)/1.005),AND($D98="AF 4.1 IP",$AH98&gt;3.32,$AH98&lt;4.445),(($AH98-3.32)/1.125),AND($D98="AF 4.2 IP",$AH98&gt;3.32,$AH98&lt;4.545),(($AH98-3.32)/1.225),AND($D98="AF 4.0 EP",$AH98&gt;3.25,$AH98&lt;4.325),(($AH98-3.25)/1.075),AND($D98="AF 4.1 EP",$AH98&gt;3.25,$AH98&lt;4.445),(($AH98-3.25)/1.195),AND($D98="AF 4.2 EP",$AH98&gt;3.25,$AH98&lt;4.545),(($AH98-3.25)/1.295),AND($AH98&gt;=4.325,OR($D98="AF 4.0 IP",$D98="AF 4.0 EP")),1,AND($AH98&gt;=4.445,OR($D98="AF 4.1 IP",$D98="AF 4.1 EP")),1,AND($AH98&gt;=4.545,OR($D98="AF 4.2 IP",$D98="AF 4.2 EP")),1)</f>
        <v/>
      </c>
      <c r="AL98" s="144" t="str" cm="1">
        <f t="array" ref="AL98">_xlfn.IFS($C98="","",AND(Datos!$P98="Balasto OK",$AJ98=0.4),0.1,AND(Datos!$P98="Balasto OK",$AJ98=0.3),0.08,AND(Datos!$P98="Balasto NOK",$AJ98=0.4),0.2,AND(Datos!$P98="Balasto NOK",$AJ98=0.3),0.15,AND(Datos!$P98="Placa",$AJ98=0.4),1,AND(Datos!$P98="Placa",$AJ98=0.3),0.08)</f>
        <v/>
      </c>
      <c r="AM98" s="145" t="str" cm="1">
        <f t="array" ref="AM98">_xlfn.IFS($C98="","",AND(Datos!$P98="Balasto OK",$AJ98=0.4),0.6,AND(Datos!$P98="Balasto OK",$AJ98=0.3),0.45,AND(Datos!$P98="Balasto NOK",$AJ98=0.4),1,AND(Datos!$P98="Balasto NOK",$AJ98=0.3),0.75,AND(Datos!$P98="Placa",$AJ98=0.4),0.6,AND(Datos!$P98="Placa",$AJ98=0.3),0.45)</f>
        <v/>
      </c>
      <c r="AN98" s="143" t="str" cm="1">
        <f t="array" ref="AN98">_xlfn.IFS($C98="","",AND($C98="Ibérico",Interno!$AM98="11"),((3.75/Datos!$K98)+0.015),AND($C98="Ibérico",Interno!$AM98="12"),((50/Datos!$K98)-0.17),AND($C98="Ibérico",Interno!$AM98="110"),0.015,AND($C98="Estándar",Interno!$AM98="21"),((3.75/Datos!$K98)+0.015),AND($C98="Estándar",Interno!$AM98="22"),((50/Datos!$K98)-0.17),AND($C98="Estándar",Interno!$AM98="210"),0.015)</f>
        <v/>
      </c>
      <c r="AO98" s="145" t="str" cm="1">
        <f t="array" ref="AO98">_xlfn.IFS($C98="","",AND($C98="Ibérico",Interno!$AM98="11"),((3.75/Datos!$K98)+0.015),AND($C98="Ibérico",Interno!$AM98="12"),((60/Datos!$K98)-0.21),AND($C98="Ibérico",Interno!$AM98="110"),0.015,AND($C98="Estándar",Interno!$AM98="21"),((3.75/Datos!$K98)+0.015),AND($C98="Estándar",Interno!$AM98="22"),((60/Datos!$K98)-0.21),AND($C98="Estándar",Interno!$AM98="210"),0.015)</f>
        <v/>
      </c>
      <c r="AP98" s="143" t="str">
        <f>IF($AI98="","",($AJ98/Datos!$U98)*Datos!$AA98*$AI98)</f>
        <v/>
      </c>
      <c r="AQ98" s="145" t="str">
        <f>IF($AI98="","",($AJ98/Datos!$U98)*Datos!$AB98*$AI98)</f>
        <v/>
      </c>
      <c r="AR98" s="143" t="str">
        <f>IF($AH98="","",($AH98/Datos!$U98)*Datos!$AF98)</f>
        <v/>
      </c>
      <c r="AS98" s="144" t="str">
        <f>IF($AH98="","",($AJ98/Datos!$U98)*Datos!$AF98*$AI98)</f>
        <v/>
      </c>
      <c r="AT98" s="144" t="str">
        <f>IF($AH98="","",TAN(Datos!$AG98*(PI()/180))*$AI98)</f>
        <v/>
      </c>
      <c r="AU98" s="144" t="str">
        <f>IF($AH98="","",TAN(Datos!$AH98*(PI()/180))*$AI98)</f>
        <v/>
      </c>
      <c r="AV98" s="144" t="str" cm="1">
        <f t="array" ref="AV98">_xlfn.IFS($AH98="","",AND($G98&lt;&gt;"",Datos!$F98="Recta"),$AW98,$G98&lt;&gt;"",TAN($AL98*(PI()/180))*$AI98)</f>
        <v/>
      </c>
      <c r="AW98" s="145" t="str">
        <f t="shared" si="6"/>
        <v/>
      </c>
      <c r="AY98" s="143" t="str" cm="1">
        <f t="array" ref="AY98">_xlfn.IFS($D98="","",$D98="AF 4.0 IP",Maestro!$AA$6,$D98="AF 4.1 IP",Maestro!$AA$7,$D98="AF 4.2 IP",Maestro!$AA$8,$D98="AF 4.0 EP",Maestro!$AA$13,$D98="AF 4.1. IP",Maestro!$AA$14,$D98="AF 4.2 IP",Maestro!$AA$15)</f>
        <v/>
      </c>
      <c r="AZ98" s="144" t="str" cm="1">
        <f t="array" ref="AZ98">_xlfn.IFS($D98="","",$D98="AF 4.0 IP",Maestro!$AB$6,$D98="AF 4.1 IP",Maestro!$AB$7,$D98="AF 4.2 IP",Maestro!$AB$8,$D98="AF 4.0 EP",Maestro!$AB$13,$D98="AF 4.1. IP",Maestro!$AB$14,$D98="AF 4.2 IP",Maestro!$AB$15)</f>
        <v/>
      </c>
      <c r="BA98" s="144" t="str" cm="1">
        <f t="array" ref="BA98">_xlfn.IFS(Datos!$V98="","",($AZ98-Datos!$V98)&lt;0,0,($AZ98-Datos!$V98)&gt;=0,($AZ98-Datos!$V98))</f>
        <v/>
      </c>
      <c r="BB98" s="144" t="str" cm="1">
        <f t="array" ref="BB98">_xlfn.IFS($D98="","",AND($D98&lt;&gt;"",OR(AND($C98="Ibérico",$AZ98&lt;=3.32),AND($C98="Estándar",$AZ98&lt;=3.25))),0.4,AND($D98="AF 4.0 IP",$AZ98&gt;3.32,$AZ98&lt;4.325),((7.34-$AZ98)/10.05),AND($D98="AF 4.1 IP",$AZ98&gt;3.32,$AZ98&lt;4.445),((7.82-$AZ98)/11.25),AND($D98="AF 4.2 IP",$AZ98&gt;3.32,$AZ98&lt;4.545),((8.22-$AZ98)/12.25),AND($D98="AF 4.0 EP",$AZ98&gt;3.25,$AZ98&lt;4.325),((7.55-$AZ98)/10.75),AND($D98="AF 4.1 EP",$AZ98&gt;3.25,$AZ98&lt;4.445),((8.03-$AZ98)/11.95),AND($D98="AF 4.2 EP",$AZ98&gt;3.25,$AZ98&lt;4.545),((8.43-$AZ98)/12.95),AND($AZ98&gt;=4.325,OR($D98="AF 4.0 IP",$D98="AF 4.0 EP")),0.3,AND($AZ98&gt;=4.445,OR($D98="AF 4.1 IP",$D98="AF 4.1 EP")),0.3,AND($AZ98&gt;=4.545,OR($D98="AF 4.2 IP",$D98="AF 4.2 EP")),0.3)</f>
        <v/>
      </c>
      <c r="BC98" s="144" t="str" cm="1">
        <f t="array" ref="BC98">_xlfn.IFS($D98="","",AND($D98&lt;&gt;"",OR(AND($C98="Ibérico",$AZ98&lt;=3.32),AND($C98="Estándar",$AZ98&lt;=3.25))),0,AND($D98="AF 4.0 IP",$AZ98&gt;3.32,$AZ98&lt;4.325),(($AZ98-3.32)/1.005),AND($D98="AF 4.1 IP",$AZ98&gt;3.32,$AZ98&lt;4.445),(($AZ98-3.32)/1.125),AND($D98="AF 4.2 IP",$AZ98&gt;3.32,$AZ98&lt;4.545),(($AZ98-3.32)/1.225),AND($D98="AF 4.0 EP",$AZ98&gt;3.25,$AZ98&lt;4.325),(($AZ98-3.25)/1.075),AND($D98="AF 4.1 EP",$AZ98&gt;3.25,$AZ98&lt;4.445),(($AZ98-3.25)/1.195),AND($D98="AF 4.2 EP",$AZ98&gt;3.25,$AZ98&lt;4.545),(($AZ98-3.25)/1.295),AND($AZ98&gt;=4.325,OR($D98="AF 4.0 IP",$D98="AF 4.0 EP")),1,AND($AZ98&gt;=4.445,OR($D98="AF 4.1 IP",$D98="AF 4.1 EP")),1,AND($AZ98&gt;=4.545,OR($D98="AF 4.2 IP",$D98="AF 4.2 EP")),1)</f>
        <v/>
      </c>
      <c r="BD98" s="144" t="str" cm="1">
        <f t="array" ref="BD98">_xlfn.IFS($C98="","",AND(Datos!$P98="Balasto OK",$BB98=0.4),0.1,AND(Datos!$P98="Balasto OK",$BB98=0.3),0.08,AND(Datos!$P98="Balasto NOK",$BB98=0.4),0.2,AND(Datos!$P98="Balasto NOK",$BB98=0.3),0.15,AND(Datos!$P98="Placa",$BB98=0.4),1,AND(Datos!$P98="Placa",$BB98=0.3),0.08)</f>
        <v/>
      </c>
      <c r="BE98" s="145" t="str" cm="1">
        <f t="array" ref="BE98">_xlfn.IFS($C98="","",AND(Datos!$P98="Balasto OK",$BB98=0.4),0.6,AND(Datos!$P98="Balasto OK",$BB98=0.3),0.45,AND(Datos!$P98="Balasto NOK",$BB98=0.4),1,AND(Datos!$P98="Balasto NOK",$BB98=0.3),0.75,AND(Datos!$P98="Placa",$BB98=0.4),0.6,AND(Datos!$P98="Placa",$BB98=0.3),0.45)</f>
        <v/>
      </c>
      <c r="BF98" s="143" t="str" cm="1">
        <f t="array" ref="BF98">_xlfn.IFS($C98="","",AND($C98="Ibérico",Interno!$AM98="11"),((3.75/Datos!$K98)+0.015),AND($C98="Ibérico",Interno!$AM98="12"),((50/Datos!$K98)-0.17),AND($C98="Ibérico",Interno!$AM98="110"),0.015,AND($C98="Estándar",Interno!$AM98="21"),((3.75/Datos!$K98)+0.015),AND($C98="Estándar",Interno!$AM98="22"),((50/Datos!$K98)-0.17),AND($C98="Estándar",Interno!$AM98="210"),0.015)</f>
        <v/>
      </c>
      <c r="BG98" s="145" t="str" cm="1">
        <f t="array" ref="BG98">_xlfn.IFS($C98="","",AND($C98="Ibérico",Interno!$AM98="11"),((3.75/Datos!$K98)+0.015),AND($C98="Ibérico",Interno!$AM98="12"),((60/Datos!$K98)-0.21),AND($C98="Ibérico",Interno!$AM98="110"),0.015,AND($C98="Estándar",Interno!$AM98="21"),((3.75/Datos!$K98)+0.015),AND($C98="Estándar",Interno!$AM98="22"),((60/Datos!$K98)-0.21),AND($C98="Estándar",Interno!$AM98="210"),0.015)</f>
        <v/>
      </c>
      <c r="BH98" s="143" t="str">
        <f>IF($BA98="","",($BB98/Datos!$U98)*Datos!$AA98*$BA98)</f>
        <v/>
      </c>
      <c r="BI98" s="145" t="str">
        <f>IF($BA98="","",($BB98/Datos!$U98)*Datos!$AB98*$BA98)</f>
        <v/>
      </c>
      <c r="BJ98" s="143" t="str">
        <f>IF($AZ98="","",($AZ98/Datos!$U98)*Datos!$AF98)</f>
        <v/>
      </c>
      <c r="BK98" s="144" t="str">
        <f>IF($AZ98="","",($BB98/Datos!$U98)*Datos!$AF98*$BA98)</f>
        <v/>
      </c>
      <c r="BL98" s="144" t="str">
        <f>IF($AZ98="","",TAN(Datos!$AG98*(PI()/180))*$BA98)</f>
        <v/>
      </c>
      <c r="BM98" s="144" t="str">
        <f>IF($AZ98="","",TAN(Datos!$AH98*(PI()/180))*$BA98)</f>
        <v/>
      </c>
      <c r="BN98" s="144" t="str" cm="1">
        <f t="array" ref="BN98">_xlfn.IFS($AZ98="","",AND($G98&lt;&gt;"",Datos!$F98="Recta"),$BO98,$G98&lt;&gt;"",TAN($BD98*(PI()/180))*$BA98)</f>
        <v/>
      </c>
      <c r="BO98" s="145" t="str">
        <f t="shared" si="7"/>
        <v/>
      </c>
      <c r="BQ98" s="143" t="str" cm="1">
        <f t="array" ref="BQ98">_xlfn.IFS($D98="","",$D98="AF 4.0 IP",Maestro!$AC$6,$D98="AF 4.1 IP",Maestro!$AC$7,$D98="AF 4.2 IP",Maestro!$AC$8,$D98="AF 4.0 EP",Maestro!$AC$13,$D98="AF 4.1. IP",Maestro!$AC$14,$D98="AF 4.2 IP",Maestro!$AC$15)</f>
        <v/>
      </c>
      <c r="BR98" s="144" t="str" cm="1">
        <f t="array" ref="BR98">_xlfn.IFS($D98="","",$D98="AF 4.0 IP",Maestro!$AD$6,$D98="AF 4.1 IP",Maestro!$AD$7,$D98="AF 4.2 IP",Maestro!$AD$8,$D98="AF 4.0 EP",Maestro!$AD$13,$D98="AF 4.1. IP",Maestro!$AD$14,$D98="AF 4.2 IP",Maestro!$AD$15)</f>
        <v/>
      </c>
      <c r="BS98" s="144" t="str" cm="1">
        <f t="array" ref="BS98">_xlfn.IFS($D98="","",AND($D98&lt;&gt;"",OR(AND($C98="Ibérico",$BR98&lt;=3.32),AND($C98="Estándar",$BR98&lt;=3.25))),0.4,AND($D98="AF 4.0 IP",$BR98&gt;3.32,$BR98&lt;4.325),((7.34-$BR98)/10.05),AND($D98="AF 4.1 IP",$BR98&gt;3.32,$BR98&lt;4.445),((7.82-$BR98)/11.25),AND($D98="AF 4.2 IP",$BR98&gt;3.32,$BR98&lt;4.545),((8.22-$BR98)/12.25),AND($D98="AF 4.0 EP",$BR98&gt;3.25,$BR98&lt;4.325),((7.55-$BR98)/10.75),AND($D98="AF 4.1 EP",$BR98&gt;3.25,$BR98&lt;4.445),((8.03-$BR98)/11.95),AND($D98="AF 4.2 EP",$BR98&gt;3.25,$BR98&lt;4.545),((8.43-$BR98)/12.95),AND($BR98&gt;=4.325,OR($D98="AF 4.0 IP",$D98="AF 4.0 EP")),0.3,AND($BR98&gt;=4.445,OR($D98="AF 4.1 IP",$D98="AF 4.1 EP")),0.3,AND($BR98&gt;=4.545,OR($D98="AF 4.2 IP",$D98="AF 4.2 EP")),0.3)</f>
        <v/>
      </c>
      <c r="BT98" s="145" t="str" cm="1">
        <f t="array" ref="BT98">_xlfn.IFS($D98="","",AND($D98&lt;&gt;"",OR(AND($C98="Ibérico",$BR98&lt;=3.32),AND($C98="Estándar",$BR98&lt;=3.25))),0,AND($D98="AF 4.0 IP",$BR98&gt;3.32,$BR98&lt;4.325),(($BR98-3.32)/1.005),AND($D98="AF 4.1 IP",$BR98&gt;3.32,$BR98&lt;4.445),(($BR98-3.32)/1.125),AND($D98="AF 4.2 IP",$BR98&gt;3.32,$BR98&lt;4.545),(($BR98-3.32)/1.225),AND($D98="AF 4.0 EP",$BR98&gt;3.25,$BR98&lt;4.325),(($BR98-3.25)/1.075),AND($D98="AF 4.1 EP",$BR98&gt;3.25,$BR98&lt;4.445),(($BR98-3.25)/1.195),AND($D98="AF 4.2 EP",$BR98&gt;3.25,$BR98&lt;4.545),(($BR98-3.25)/1.295),AND($BR98&gt;=4.325,OR($D98="AF 4.0 IP",$D98="AF 4.0 EP")),1,AND($BR98&gt;=4.445,OR($D98="AF 4.1 IP",$D98="AF 4.1 EP")),1,AND($BR98&gt;=4.545,OR($D98="AF 4.2 IP",$D98="AF 4.2 EP")),1)</f>
        <v/>
      </c>
      <c r="BU98" s="143" t="str" cm="1">
        <f t="array" ref="BU98">_xlfn.IFS($C98="","",AND($C98="Ibérico",Interno!$AM98="11"),((3.75/Datos!$K98)+0.015),AND($C98="Ibérico",Interno!$AM98="12"),((50/Datos!$K98)-0.17),AND($C98="Ibérico",Interno!$AM98="110"),0.015,AND($C98="Estándar",Interno!$AM98="21"),((3.75/Datos!$K98)+0.015),AND($C98="Estándar",Interno!$AM98="22"),((50/Datos!$K98)-0.17),AND($C98="Estándar",Interno!$AM98="210"),0.015)</f>
        <v/>
      </c>
      <c r="BV98" s="145" t="str" cm="1">
        <f t="array" ref="BV98">_xlfn.IFS($C98="","",AND($C98="Ibérico",Interno!$AM98="11"),((3.75/Datos!$K98)+0.015),AND($C98="Ibérico",Interno!$AM98="12"),((60/Datos!$K98)-0.21),AND($C98="Ibérico",Interno!$AM98="110"),0.015,AND($C98="Estándar",Interno!$AM98="21"),((3.75/Datos!$K98)+0.015),AND($C98="Estándar",Interno!$AM98="22"),((60/Datos!$K98)-0.21),AND($C98="Estándar",Interno!$AM98="210"),0.015)</f>
        <v/>
      </c>
      <c r="BW98" s="146" t="str">
        <f>IF($BR98="","",($BR98/Datos!$U98)*Datos!$AF98)</f>
        <v/>
      </c>
    </row>
    <row r="99" spans="2:75" x14ac:dyDescent="0.35">
      <c r="B99" s="143" t="str">
        <f>IF(Datos!$B99="","",Datos!$B99)</f>
        <v/>
      </c>
      <c r="C99" s="144" t="str">
        <f>IF(Datos!$E99="","",Datos!$E99)</f>
        <v/>
      </c>
      <c r="D99" s="145" t="str">
        <f>IF(Datos!$J99="","",Datos!$J99)</f>
        <v/>
      </c>
      <c r="F99" s="143" t="str" cm="1">
        <f t="array" ref="F99">_xlfn.IFS($D99="","",$D99="AF 4.0 IP",Maestro!$W$6,$D99="AF 4.1 IP",Maestro!$W$7,$D99="AF 4.2 IP",Maestro!$W$8,$D99="AF 4.0 EP",Maestro!$W$13,$D99="AF 4.1. IP",Maestro!$W$14,$D99="AF 4.2 IP",Maestro!$W$15)</f>
        <v/>
      </c>
      <c r="G99" s="144" t="str" cm="1">
        <f t="array" ref="G99">_xlfn.IFS($D99="","",$D99="AF 4.0 IP",Maestro!$X$6,$D99="AF 4.1 IP",Maestro!$X$7,$D99="AF 4.2 IP",Maestro!$X$8,$D99="AF 4.0 EP",Maestro!$X$13,$D99="AF 4.1. IP",Maestro!$X$14,$D99="AF 4.2 IP",Maestro!$X$15)</f>
        <v/>
      </c>
      <c r="H99" s="144" t="str" cm="1">
        <f t="array" ref="H99">_xlfn.IFS(Datos!$V99="","",($G99-Datos!$V99)&lt;0,0,($G99-Datos!$V99)&gt;=0,($G99-Datos!$V99))</f>
        <v/>
      </c>
      <c r="I99" s="144" t="str" cm="1">
        <f t="array" ref="I99">_xlfn.IFS($D99="","",AND($D99&lt;&gt;"",OR(AND($C99="Ibérico",$G99&lt;=3.32),AND($C99="Estándar",$G99&lt;=3.25))),0.4,AND($D99="AF 4.0 IP",$G99&gt;3.32,$G99&lt;4.325),((7.34-$G99)/10.05),AND($D99="AF 4.1 IP",$G99&gt;3.32,$G99&lt;4.445),((7.82-$G99)/11.25),AND($D99="AF 4.2 IP",$G99&gt;3.32,$G99&lt;4.545),((8.22-$G99)/12.25),AND($D99="AF 4.0 EP",$G99&gt;3.25,$G99&lt;4.325),((7.55-$G99)/10.75),AND($D99="AF 4.1 EP",$G99&gt;3.25,$G99&lt;4.445),((8.03-$G99)/11.95),AND($D99="AF 4.2 EP",$G99&gt;3.25,$G99&lt;4.545),((8.43-$G99)/12.95),AND($G99&gt;=4.325,OR($D99="AF 4.0 IP",$D99="AF 4.0 EP")),0.3,AND($G99&gt;=4.445,OR($D99="AF 4.1 IP",$D99="AF 4.1 EP")),0.3,AND($G99&gt;=4.545,OR($D99="AF 4.2 IP",$D99="AF 4.2 EP")),0.3)</f>
        <v/>
      </c>
      <c r="J99" s="144" t="str" cm="1">
        <f t="array" ref="J99">_xlfn.IFS($D99="","",AND($D99&lt;&gt;"",OR(AND($C99="Ibérico",$G99&lt;=3.32),AND($C99="Estándar",$G99&lt;=3.25))),0,AND($D99="AF 4.0 IP",$G99&gt;3.32,$G99&lt;4.325),(($G99-3.32)/1.005),AND($D99="AF 4.1 IP",$G99&gt;3.32,$G99&lt;4.445),(($G99-3.32)/1.125),AND($D99="AF 4.2 IP",$G99&gt;3.32,$G99&lt;4.545),(($G99-3.32)/1.225),AND($D99="AF 4.0 EP",$G99&gt;3.25,$G99&lt;4.325),(($G99-3.25)/1.075),AND($D99="AF 4.1 EP",$G99&gt;3.25,$G99&lt;4.445),(($G99-3.25)/1.195),AND($D99="AF 4.2 EP",$G99&gt;3.25,$G99&lt;4.545),(($G99-3.25)/1.295),AND($G99&gt;=4.325,OR($D99="AF 4.0 IP",$D99="AF 4.0 EP")),1,AND($G99&gt;=4.445,OR($D99="AF 4.1 IP",$D99="AF 4.1 EP")),1,AND($G99&gt;=4.545,OR($D99="AF 4.2 IP",$D99="AF 4.2 EP")),1)</f>
        <v/>
      </c>
      <c r="K99" s="144" t="str" cm="1">
        <f t="array" ref="K99">_xlfn.IFS($C99="","",AND(Datos!$P99="Balasto OK",$I99=0.4),0.1,AND(Datos!$P99="Balasto OK",$I99=0.3),0.08,AND(Datos!$P99="Balasto NOK",$I99=0.4),0.2,AND(Datos!$P99="Balasto NOK",$I99=0.3),0.15,AND(Datos!$P99="Placa",$I99=0.4),1,AND(Datos!$P99="Placa",$I99=0.3),0.08)</f>
        <v/>
      </c>
      <c r="L99" s="145" t="str" cm="1">
        <f t="array" ref="L99">_xlfn.IFS($C99="","",AND(Datos!$P99="Balasto OK",$I99=0.4),0.6,AND(Datos!$P99="Balasto OK",$I99=0.3),0.45,AND(Datos!$P99="Balasto NOK",$I99=0.4),1,AND(Datos!$P99="Balasto NOK",$I99=0.3),0.75,AND(Datos!$P99="Placa",$I99=0.4),0.6,AND(Datos!$P99="Placa",$I99=0.3),0.45)</f>
        <v/>
      </c>
      <c r="M99" s="143" t="str" cm="1">
        <f t="array" ref="M99">_xlfn.IFS($C99="","",AND($C99="Ibérico",Interno!$AM99="11"),((3.75/Datos!$K99)+(16.25*$J99/Datos!$K99)+0.015),AND($C99="Ibérico",Interno!$AM99="12"),((50/Datos!$K99)+(0.065*$J99)-0.17),AND($C99="Ibérico",Interno!$AM99="110"),0.015,AND($C99="Estándar",Interno!$AM99="21"),((3.75/Datos!$K99)+(16.25*$J99/Datos!$K99)+0.015),AND($C99="Estándar",Interno!$AM99="22"),((50/Datos!$K99)+(0.065*$J99)-0.17),AND($C99="Estándar",Interno!$AM99="210"),0.015)</f>
        <v/>
      </c>
      <c r="N99" s="145" t="str" cm="1">
        <f t="array" ref="N99">_xlfn.IFS($C99="","",AND($C99="Ibérico",Interno!$AM99="11"),((3.75/Datos!$K99)+(16.25*$J99/Datos!$K99)+0.015),AND($C99="Ibérico",Interno!$AM99="12"),((60/Datos!$K99)+($J99*(0.105-(10/Datos!$K99)))-0.21),AND($C99="Ibérico",Interno!$AM99="110"),0.015,AND($C99="Estándar",Interno!$AM99="21"),((3.75/Datos!$K99)+(16.25*$J99/Datos!$K99)+0.015),AND($C99="Estándar",Interno!$AM99="22"),((60/Datos!$K99)+($J99*(0.105-(10/Datos!$K99)))-0.21),AND($C99="Estándar",Interno!$AM99="210"),0.015)</f>
        <v/>
      </c>
      <c r="O99" s="143" t="str">
        <f>IF($H99="","",($I99/Datos!$U99)*Datos!$AA99*$H99)</f>
        <v/>
      </c>
      <c r="P99" s="145" t="str">
        <f>IF($H99="","",($I99/Datos!$U99)*Datos!$AB99*$H99)</f>
        <v/>
      </c>
      <c r="Q99" s="143" t="str">
        <f>IF($F99="","",($I99/Datos!$U99)*Datos!$AA99*$F99)</f>
        <v/>
      </c>
      <c r="R99" s="145" t="str">
        <f>IF($F99="","",($I99/Datos!$U99)*Datos!$AB99*$F99)</f>
        <v/>
      </c>
      <c r="S99" s="143" t="str">
        <f>IF($G99="","",($G99/Datos!$U99)*Datos!$AF99)</f>
        <v/>
      </c>
      <c r="T99" s="144" t="str">
        <f>IF($G99="","",($I99/Datos!$U99)*Datos!$AF99*$H99)</f>
        <v/>
      </c>
      <c r="U99" s="144" t="str">
        <f>IF($G99="","",TAN(Datos!$AG99*(PI()/180))*$H99)</f>
        <v/>
      </c>
      <c r="V99" s="144" t="str">
        <f>IF($G99="","",TAN(Datos!$AH99*(PI()/180))*$H99)</f>
        <v/>
      </c>
      <c r="W99" s="144" t="str" cm="1">
        <f t="array" ref="W99">_xlfn.IFS($G99="","",AND($G99&lt;&gt;"",Datos!$F99="Recta"),$X99,$G99&lt;&gt;"",TAN($K99*(PI()/180))*$H99)</f>
        <v/>
      </c>
      <c r="X99" s="145" t="str">
        <f t="shared" si="4"/>
        <v/>
      </c>
      <c r="Y99" s="143" t="str">
        <f>IF($F99="","",-(Datos!$AF99/2)+($F99/Datos!$U99)*Datos!$AF99)</f>
        <v/>
      </c>
      <c r="Z99" s="144" t="str">
        <f>IF($F99="","",(Datos!$AF99/2)+($F99/Datos!$U99)*Datos!$AF99)</f>
        <v/>
      </c>
      <c r="AA99" s="144" t="str">
        <f>IF($F99="","",$I99*($F99/Datos!$U99)*Datos!$AF99)</f>
        <v/>
      </c>
      <c r="AB99" s="144" t="str">
        <f>IF($F99="","",TAN(Datos!$AG99*(PI()/180))*$F99)</f>
        <v/>
      </c>
      <c r="AC99" s="144" t="str">
        <f>IF($F99="","",TAN(Datos!$AH99*(PI()/180))*$F99)</f>
        <v/>
      </c>
      <c r="AD99" s="144" t="str" cm="1">
        <f t="array" ref="AD99">_xlfn.IFS($G99="","",AND($G99&lt;&gt;"",Datos!$F99="Recta"),$AE99,$G99&lt;&gt;"",TAN($L99*(PI()/180))*$F99)</f>
        <v/>
      </c>
      <c r="AE99" s="145" t="str">
        <f t="shared" si="5"/>
        <v/>
      </c>
      <c r="AG99" s="143" t="str" cm="1">
        <f t="array" ref="AG99">_xlfn.IFS($D99="","",$D99="AF 4.0 IP",Maestro!$Y$6,$D99="AF 4.1 IP",Maestro!$Y$7,$D99="AF 4.2 IP",Maestro!$Y$8,$D99="AF 4.0 EP",Maestro!$Y$13,$D99="AF 4.1. IP",Maestro!$Y$14,$D99="AF 4.2 IP",Maestro!$Y$15)</f>
        <v/>
      </c>
      <c r="AH99" s="144" t="str" cm="1">
        <f t="array" ref="AH99">_xlfn.IFS($D99="","",$D99="AF 4.0 IP",Maestro!$Z$6,$D99="AF 4.1 IP",Maestro!$Z$7,$D99="AF 4.2 IP",Maestro!$Z$8,$D99="AF 4.0 EP",Maestro!$Z$13,$D99="AF 4.1. IP",Maestro!$Z$14,$D99="AF 4.2 IP",Maestro!$Z$15)</f>
        <v/>
      </c>
      <c r="AI99" s="144" t="str" cm="1">
        <f t="array" ref="AI99">_xlfn.IFS(Datos!$V99="","",($AH99-Datos!$V99)&lt;0,0,($AH99-Datos!$V99)&gt;=0,($AH99-Datos!$V99))</f>
        <v/>
      </c>
      <c r="AJ99" s="144" t="str" cm="1">
        <f t="array" ref="AJ99">_xlfn.IFS($D99="","",AND($D99&lt;&gt;"",OR(AND($C99="Ibérico",$AH99&lt;=3.32),AND($C99="Estándar",$AH99&lt;=3.25))),0.4,AND($D99="AF 4.0 IP",$AH99&gt;3.32,$AH99&lt;4.325),((7.34-$AH99)/10.05),AND($D99="AF 4.1 IP",$AH99&gt;3.32,$AH99&lt;4.445),((7.82-$AH99)/11.25),AND($D99="AF 4.2 IP",$AH99&gt;3.32,$AH99&lt;4.545),((8.22-$AH99)/12.25),AND($D99="AF 4.0 EP",$AH99&gt;3.25,$AH99&lt;4.325),((7.55-$AH99)/10.75),AND($D99="AF 4.1 EP",$AH99&gt;3.25,$AH99&lt;4.445),((8.03-$AH99)/11.95),AND($D99="AF 4.2 EP",$AH99&gt;3.25,$AH99&lt;4.545),((8.43-$AH99)/12.95),AND($AH99&gt;=4.325,OR($D99="AF 4.0 IP",$D99="AF 4.0 EP")),0.3,AND($AH99&gt;=4.445,OR($D99="AF 4.1 IP",$D99="AF 4.1 EP")),0.3,AND($AH99&gt;=4.545,OR($D99="AF 4.2 IP",$D99="AF 4.2 EP")),0.3)</f>
        <v/>
      </c>
      <c r="AK99" s="144" t="str" cm="1">
        <f t="array" ref="AK99">_xlfn.IFS($D99="","",AND($D99&lt;&gt;"",OR(AND($C99="Ibérico",$AH99&lt;=3.32),AND($C99="Estándar",$AH99&lt;=3.25))),0,AND($D99="AF 4.0 IP",$AH99&gt;3.32,$AH99&lt;4.325),(($AH99-3.32)/1.005),AND($D99="AF 4.1 IP",$AH99&gt;3.32,$AH99&lt;4.445),(($AH99-3.32)/1.125),AND($D99="AF 4.2 IP",$AH99&gt;3.32,$AH99&lt;4.545),(($AH99-3.32)/1.225),AND($D99="AF 4.0 EP",$AH99&gt;3.25,$AH99&lt;4.325),(($AH99-3.25)/1.075),AND($D99="AF 4.1 EP",$AH99&gt;3.25,$AH99&lt;4.445),(($AH99-3.25)/1.195),AND($D99="AF 4.2 EP",$AH99&gt;3.25,$AH99&lt;4.545),(($AH99-3.25)/1.295),AND($AH99&gt;=4.325,OR($D99="AF 4.0 IP",$D99="AF 4.0 EP")),1,AND($AH99&gt;=4.445,OR($D99="AF 4.1 IP",$D99="AF 4.1 EP")),1,AND($AH99&gt;=4.545,OR($D99="AF 4.2 IP",$D99="AF 4.2 EP")),1)</f>
        <v/>
      </c>
      <c r="AL99" s="144" t="str" cm="1">
        <f t="array" ref="AL99">_xlfn.IFS($C99="","",AND(Datos!$P99="Balasto OK",$AJ99=0.4),0.1,AND(Datos!$P99="Balasto OK",$AJ99=0.3),0.08,AND(Datos!$P99="Balasto NOK",$AJ99=0.4),0.2,AND(Datos!$P99="Balasto NOK",$AJ99=0.3),0.15,AND(Datos!$P99="Placa",$AJ99=0.4),1,AND(Datos!$P99="Placa",$AJ99=0.3),0.08)</f>
        <v/>
      </c>
      <c r="AM99" s="145" t="str" cm="1">
        <f t="array" ref="AM99">_xlfn.IFS($C99="","",AND(Datos!$P99="Balasto OK",$AJ99=0.4),0.6,AND(Datos!$P99="Balasto OK",$AJ99=0.3),0.45,AND(Datos!$P99="Balasto NOK",$AJ99=0.4),1,AND(Datos!$P99="Balasto NOK",$AJ99=0.3),0.75,AND(Datos!$P99="Placa",$AJ99=0.4),0.6,AND(Datos!$P99="Placa",$AJ99=0.3),0.45)</f>
        <v/>
      </c>
      <c r="AN99" s="143" t="str" cm="1">
        <f t="array" ref="AN99">_xlfn.IFS($C99="","",AND($C99="Ibérico",Interno!$AM99="11"),((3.75/Datos!$K99)+0.015),AND($C99="Ibérico",Interno!$AM99="12"),((50/Datos!$K99)-0.17),AND($C99="Ibérico",Interno!$AM99="110"),0.015,AND($C99="Estándar",Interno!$AM99="21"),((3.75/Datos!$K99)+0.015),AND($C99="Estándar",Interno!$AM99="22"),((50/Datos!$K99)-0.17),AND($C99="Estándar",Interno!$AM99="210"),0.015)</f>
        <v/>
      </c>
      <c r="AO99" s="145" t="str" cm="1">
        <f t="array" ref="AO99">_xlfn.IFS($C99="","",AND($C99="Ibérico",Interno!$AM99="11"),((3.75/Datos!$K99)+0.015),AND($C99="Ibérico",Interno!$AM99="12"),((60/Datos!$K99)-0.21),AND($C99="Ibérico",Interno!$AM99="110"),0.015,AND($C99="Estándar",Interno!$AM99="21"),((3.75/Datos!$K99)+0.015),AND($C99="Estándar",Interno!$AM99="22"),((60/Datos!$K99)-0.21),AND($C99="Estándar",Interno!$AM99="210"),0.015)</f>
        <v/>
      </c>
      <c r="AP99" s="143" t="str">
        <f>IF($AI99="","",($AJ99/Datos!$U99)*Datos!$AA99*$AI99)</f>
        <v/>
      </c>
      <c r="AQ99" s="145" t="str">
        <f>IF($AI99="","",($AJ99/Datos!$U99)*Datos!$AB99*$AI99)</f>
        <v/>
      </c>
      <c r="AR99" s="143" t="str">
        <f>IF($AH99="","",($AH99/Datos!$U99)*Datos!$AF99)</f>
        <v/>
      </c>
      <c r="AS99" s="144" t="str">
        <f>IF($AH99="","",($AJ99/Datos!$U99)*Datos!$AF99*$AI99)</f>
        <v/>
      </c>
      <c r="AT99" s="144" t="str">
        <f>IF($AH99="","",TAN(Datos!$AG99*(PI()/180))*$AI99)</f>
        <v/>
      </c>
      <c r="AU99" s="144" t="str">
        <f>IF($AH99="","",TAN(Datos!$AH99*(PI()/180))*$AI99)</f>
        <v/>
      </c>
      <c r="AV99" s="144" t="str" cm="1">
        <f t="array" ref="AV99">_xlfn.IFS($AH99="","",AND($G99&lt;&gt;"",Datos!$F99="Recta"),$AW99,$G99&lt;&gt;"",TAN($AL99*(PI()/180))*$AI99)</f>
        <v/>
      </c>
      <c r="AW99" s="145" t="str">
        <f t="shared" si="6"/>
        <v/>
      </c>
      <c r="AY99" s="143" t="str" cm="1">
        <f t="array" ref="AY99">_xlfn.IFS($D99="","",$D99="AF 4.0 IP",Maestro!$AA$6,$D99="AF 4.1 IP",Maestro!$AA$7,$D99="AF 4.2 IP",Maestro!$AA$8,$D99="AF 4.0 EP",Maestro!$AA$13,$D99="AF 4.1. IP",Maestro!$AA$14,$D99="AF 4.2 IP",Maestro!$AA$15)</f>
        <v/>
      </c>
      <c r="AZ99" s="144" t="str" cm="1">
        <f t="array" ref="AZ99">_xlfn.IFS($D99="","",$D99="AF 4.0 IP",Maestro!$AB$6,$D99="AF 4.1 IP",Maestro!$AB$7,$D99="AF 4.2 IP",Maestro!$AB$8,$D99="AF 4.0 EP",Maestro!$AB$13,$D99="AF 4.1. IP",Maestro!$AB$14,$D99="AF 4.2 IP",Maestro!$AB$15)</f>
        <v/>
      </c>
      <c r="BA99" s="144" t="str" cm="1">
        <f t="array" ref="BA99">_xlfn.IFS(Datos!$V99="","",($AZ99-Datos!$V99)&lt;0,0,($AZ99-Datos!$V99)&gt;=0,($AZ99-Datos!$V99))</f>
        <v/>
      </c>
      <c r="BB99" s="144" t="str" cm="1">
        <f t="array" ref="BB99">_xlfn.IFS($D99="","",AND($D99&lt;&gt;"",OR(AND($C99="Ibérico",$AZ99&lt;=3.32),AND($C99="Estándar",$AZ99&lt;=3.25))),0.4,AND($D99="AF 4.0 IP",$AZ99&gt;3.32,$AZ99&lt;4.325),((7.34-$AZ99)/10.05),AND($D99="AF 4.1 IP",$AZ99&gt;3.32,$AZ99&lt;4.445),((7.82-$AZ99)/11.25),AND($D99="AF 4.2 IP",$AZ99&gt;3.32,$AZ99&lt;4.545),((8.22-$AZ99)/12.25),AND($D99="AF 4.0 EP",$AZ99&gt;3.25,$AZ99&lt;4.325),((7.55-$AZ99)/10.75),AND($D99="AF 4.1 EP",$AZ99&gt;3.25,$AZ99&lt;4.445),((8.03-$AZ99)/11.95),AND($D99="AF 4.2 EP",$AZ99&gt;3.25,$AZ99&lt;4.545),((8.43-$AZ99)/12.95),AND($AZ99&gt;=4.325,OR($D99="AF 4.0 IP",$D99="AF 4.0 EP")),0.3,AND($AZ99&gt;=4.445,OR($D99="AF 4.1 IP",$D99="AF 4.1 EP")),0.3,AND($AZ99&gt;=4.545,OR($D99="AF 4.2 IP",$D99="AF 4.2 EP")),0.3)</f>
        <v/>
      </c>
      <c r="BC99" s="144" t="str" cm="1">
        <f t="array" ref="BC99">_xlfn.IFS($D99="","",AND($D99&lt;&gt;"",OR(AND($C99="Ibérico",$AZ99&lt;=3.32),AND($C99="Estándar",$AZ99&lt;=3.25))),0,AND($D99="AF 4.0 IP",$AZ99&gt;3.32,$AZ99&lt;4.325),(($AZ99-3.32)/1.005),AND($D99="AF 4.1 IP",$AZ99&gt;3.32,$AZ99&lt;4.445),(($AZ99-3.32)/1.125),AND($D99="AF 4.2 IP",$AZ99&gt;3.32,$AZ99&lt;4.545),(($AZ99-3.32)/1.225),AND($D99="AF 4.0 EP",$AZ99&gt;3.25,$AZ99&lt;4.325),(($AZ99-3.25)/1.075),AND($D99="AF 4.1 EP",$AZ99&gt;3.25,$AZ99&lt;4.445),(($AZ99-3.25)/1.195),AND($D99="AF 4.2 EP",$AZ99&gt;3.25,$AZ99&lt;4.545),(($AZ99-3.25)/1.295),AND($AZ99&gt;=4.325,OR($D99="AF 4.0 IP",$D99="AF 4.0 EP")),1,AND($AZ99&gt;=4.445,OR($D99="AF 4.1 IP",$D99="AF 4.1 EP")),1,AND($AZ99&gt;=4.545,OR($D99="AF 4.2 IP",$D99="AF 4.2 EP")),1)</f>
        <v/>
      </c>
      <c r="BD99" s="144" t="str" cm="1">
        <f t="array" ref="BD99">_xlfn.IFS($C99="","",AND(Datos!$P99="Balasto OK",$BB99=0.4),0.1,AND(Datos!$P99="Balasto OK",$BB99=0.3),0.08,AND(Datos!$P99="Balasto NOK",$BB99=0.4),0.2,AND(Datos!$P99="Balasto NOK",$BB99=0.3),0.15,AND(Datos!$P99="Placa",$BB99=0.4),1,AND(Datos!$P99="Placa",$BB99=0.3),0.08)</f>
        <v/>
      </c>
      <c r="BE99" s="145" t="str" cm="1">
        <f t="array" ref="BE99">_xlfn.IFS($C99="","",AND(Datos!$P99="Balasto OK",$BB99=0.4),0.6,AND(Datos!$P99="Balasto OK",$BB99=0.3),0.45,AND(Datos!$P99="Balasto NOK",$BB99=0.4),1,AND(Datos!$P99="Balasto NOK",$BB99=0.3),0.75,AND(Datos!$P99="Placa",$BB99=0.4),0.6,AND(Datos!$P99="Placa",$BB99=0.3),0.45)</f>
        <v/>
      </c>
      <c r="BF99" s="143" t="str" cm="1">
        <f t="array" ref="BF99">_xlfn.IFS($C99="","",AND($C99="Ibérico",Interno!$AM99="11"),((3.75/Datos!$K99)+0.015),AND($C99="Ibérico",Interno!$AM99="12"),((50/Datos!$K99)-0.17),AND($C99="Ibérico",Interno!$AM99="110"),0.015,AND($C99="Estándar",Interno!$AM99="21"),((3.75/Datos!$K99)+0.015),AND($C99="Estándar",Interno!$AM99="22"),((50/Datos!$K99)-0.17),AND($C99="Estándar",Interno!$AM99="210"),0.015)</f>
        <v/>
      </c>
      <c r="BG99" s="145" t="str" cm="1">
        <f t="array" ref="BG99">_xlfn.IFS($C99="","",AND($C99="Ibérico",Interno!$AM99="11"),((3.75/Datos!$K99)+0.015),AND($C99="Ibérico",Interno!$AM99="12"),((60/Datos!$K99)-0.21),AND($C99="Ibérico",Interno!$AM99="110"),0.015,AND($C99="Estándar",Interno!$AM99="21"),((3.75/Datos!$K99)+0.015),AND($C99="Estándar",Interno!$AM99="22"),((60/Datos!$K99)-0.21),AND($C99="Estándar",Interno!$AM99="210"),0.015)</f>
        <v/>
      </c>
      <c r="BH99" s="143" t="str">
        <f>IF($BA99="","",($BB99/Datos!$U99)*Datos!$AA99*$BA99)</f>
        <v/>
      </c>
      <c r="BI99" s="145" t="str">
        <f>IF($BA99="","",($BB99/Datos!$U99)*Datos!$AB99*$BA99)</f>
        <v/>
      </c>
      <c r="BJ99" s="143" t="str">
        <f>IF($AZ99="","",($AZ99/Datos!$U99)*Datos!$AF99)</f>
        <v/>
      </c>
      <c r="BK99" s="144" t="str">
        <f>IF($AZ99="","",($BB99/Datos!$U99)*Datos!$AF99*$BA99)</f>
        <v/>
      </c>
      <c r="BL99" s="144" t="str">
        <f>IF($AZ99="","",TAN(Datos!$AG99*(PI()/180))*$BA99)</f>
        <v/>
      </c>
      <c r="BM99" s="144" t="str">
        <f>IF($AZ99="","",TAN(Datos!$AH99*(PI()/180))*$BA99)</f>
        <v/>
      </c>
      <c r="BN99" s="144" t="str" cm="1">
        <f t="array" ref="BN99">_xlfn.IFS($AZ99="","",AND($G99&lt;&gt;"",Datos!$F99="Recta"),$BO99,$G99&lt;&gt;"",TAN($BD99*(PI()/180))*$BA99)</f>
        <v/>
      </c>
      <c r="BO99" s="145" t="str">
        <f t="shared" si="7"/>
        <v/>
      </c>
      <c r="BQ99" s="143" t="str" cm="1">
        <f t="array" ref="BQ99">_xlfn.IFS($D99="","",$D99="AF 4.0 IP",Maestro!$AC$6,$D99="AF 4.1 IP",Maestro!$AC$7,$D99="AF 4.2 IP",Maestro!$AC$8,$D99="AF 4.0 EP",Maestro!$AC$13,$D99="AF 4.1. IP",Maestro!$AC$14,$D99="AF 4.2 IP",Maestro!$AC$15)</f>
        <v/>
      </c>
      <c r="BR99" s="144" t="str" cm="1">
        <f t="array" ref="BR99">_xlfn.IFS($D99="","",$D99="AF 4.0 IP",Maestro!$AD$6,$D99="AF 4.1 IP",Maestro!$AD$7,$D99="AF 4.2 IP",Maestro!$AD$8,$D99="AF 4.0 EP",Maestro!$AD$13,$D99="AF 4.1. IP",Maestro!$AD$14,$D99="AF 4.2 IP",Maestro!$AD$15)</f>
        <v/>
      </c>
      <c r="BS99" s="144" t="str" cm="1">
        <f t="array" ref="BS99">_xlfn.IFS($D99="","",AND($D99&lt;&gt;"",OR(AND($C99="Ibérico",$BR99&lt;=3.32),AND($C99="Estándar",$BR99&lt;=3.25))),0.4,AND($D99="AF 4.0 IP",$BR99&gt;3.32,$BR99&lt;4.325),((7.34-$BR99)/10.05),AND($D99="AF 4.1 IP",$BR99&gt;3.32,$BR99&lt;4.445),((7.82-$BR99)/11.25),AND($D99="AF 4.2 IP",$BR99&gt;3.32,$BR99&lt;4.545),((8.22-$BR99)/12.25),AND($D99="AF 4.0 EP",$BR99&gt;3.25,$BR99&lt;4.325),((7.55-$BR99)/10.75),AND($D99="AF 4.1 EP",$BR99&gt;3.25,$BR99&lt;4.445),((8.03-$BR99)/11.95),AND($D99="AF 4.2 EP",$BR99&gt;3.25,$BR99&lt;4.545),((8.43-$BR99)/12.95),AND($BR99&gt;=4.325,OR($D99="AF 4.0 IP",$D99="AF 4.0 EP")),0.3,AND($BR99&gt;=4.445,OR($D99="AF 4.1 IP",$D99="AF 4.1 EP")),0.3,AND($BR99&gt;=4.545,OR($D99="AF 4.2 IP",$D99="AF 4.2 EP")),0.3)</f>
        <v/>
      </c>
      <c r="BT99" s="145" t="str" cm="1">
        <f t="array" ref="BT99">_xlfn.IFS($D99="","",AND($D99&lt;&gt;"",OR(AND($C99="Ibérico",$BR99&lt;=3.32),AND($C99="Estándar",$BR99&lt;=3.25))),0,AND($D99="AF 4.0 IP",$BR99&gt;3.32,$BR99&lt;4.325),(($BR99-3.32)/1.005),AND($D99="AF 4.1 IP",$BR99&gt;3.32,$BR99&lt;4.445),(($BR99-3.32)/1.125),AND($D99="AF 4.2 IP",$BR99&gt;3.32,$BR99&lt;4.545),(($BR99-3.32)/1.225),AND($D99="AF 4.0 EP",$BR99&gt;3.25,$BR99&lt;4.325),(($BR99-3.25)/1.075),AND($D99="AF 4.1 EP",$BR99&gt;3.25,$BR99&lt;4.445),(($BR99-3.25)/1.195),AND($D99="AF 4.2 EP",$BR99&gt;3.25,$BR99&lt;4.545),(($BR99-3.25)/1.295),AND($BR99&gt;=4.325,OR($D99="AF 4.0 IP",$D99="AF 4.0 EP")),1,AND($BR99&gt;=4.445,OR($D99="AF 4.1 IP",$D99="AF 4.1 EP")),1,AND($BR99&gt;=4.545,OR($D99="AF 4.2 IP",$D99="AF 4.2 EP")),1)</f>
        <v/>
      </c>
      <c r="BU99" s="143" t="str" cm="1">
        <f t="array" ref="BU99">_xlfn.IFS($C99="","",AND($C99="Ibérico",Interno!$AM99="11"),((3.75/Datos!$K99)+0.015),AND($C99="Ibérico",Interno!$AM99="12"),((50/Datos!$K99)-0.17),AND($C99="Ibérico",Interno!$AM99="110"),0.015,AND($C99="Estándar",Interno!$AM99="21"),((3.75/Datos!$K99)+0.015),AND($C99="Estándar",Interno!$AM99="22"),((50/Datos!$K99)-0.17),AND($C99="Estándar",Interno!$AM99="210"),0.015)</f>
        <v/>
      </c>
      <c r="BV99" s="145" t="str" cm="1">
        <f t="array" ref="BV99">_xlfn.IFS($C99="","",AND($C99="Ibérico",Interno!$AM99="11"),((3.75/Datos!$K99)+0.015),AND($C99="Ibérico",Interno!$AM99="12"),((60/Datos!$K99)-0.21),AND($C99="Ibérico",Interno!$AM99="110"),0.015,AND($C99="Estándar",Interno!$AM99="21"),((3.75/Datos!$K99)+0.015),AND($C99="Estándar",Interno!$AM99="22"),((60/Datos!$K99)-0.21),AND($C99="Estándar",Interno!$AM99="210"),0.015)</f>
        <v/>
      </c>
      <c r="BW99" s="146" t="str">
        <f>IF($BR99="","",($BR99/Datos!$U99)*Datos!$AF99)</f>
        <v/>
      </c>
    </row>
    <row r="100" spans="2:75" x14ac:dyDescent="0.35">
      <c r="B100" s="143" t="str">
        <f>IF(Datos!$B100="","",Datos!$B100)</f>
        <v/>
      </c>
      <c r="C100" s="144" t="str">
        <f>IF(Datos!$E100="","",Datos!$E100)</f>
        <v/>
      </c>
      <c r="D100" s="145" t="str">
        <f>IF(Datos!$J100="","",Datos!$J100)</f>
        <v/>
      </c>
      <c r="F100" s="143" t="str" cm="1">
        <f t="array" ref="F100">_xlfn.IFS($D100="","",$D100="AF 4.0 IP",Maestro!$W$6,$D100="AF 4.1 IP",Maestro!$W$7,$D100="AF 4.2 IP",Maestro!$W$8,$D100="AF 4.0 EP",Maestro!$W$13,$D100="AF 4.1. IP",Maestro!$W$14,$D100="AF 4.2 IP",Maestro!$W$15)</f>
        <v/>
      </c>
      <c r="G100" s="144" t="str" cm="1">
        <f t="array" ref="G100">_xlfn.IFS($D100="","",$D100="AF 4.0 IP",Maestro!$X$6,$D100="AF 4.1 IP",Maestro!$X$7,$D100="AF 4.2 IP",Maestro!$X$8,$D100="AF 4.0 EP",Maestro!$X$13,$D100="AF 4.1. IP",Maestro!$X$14,$D100="AF 4.2 IP",Maestro!$X$15)</f>
        <v/>
      </c>
      <c r="H100" s="144" t="str" cm="1">
        <f t="array" ref="H100">_xlfn.IFS(Datos!$V100="","",($G100-Datos!$V100)&lt;0,0,($G100-Datos!$V100)&gt;=0,($G100-Datos!$V100))</f>
        <v/>
      </c>
      <c r="I100" s="144" t="str" cm="1">
        <f t="array" ref="I100">_xlfn.IFS($D100="","",AND($D100&lt;&gt;"",OR(AND($C100="Ibérico",$G100&lt;=3.32),AND($C100="Estándar",$G100&lt;=3.25))),0.4,AND($D100="AF 4.0 IP",$G100&gt;3.32,$G100&lt;4.325),((7.34-$G100)/10.05),AND($D100="AF 4.1 IP",$G100&gt;3.32,$G100&lt;4.445),((7.82-$G100)/11.25),AND($D100="AF 4.2 IP",$G100&gt;3.32,$G100&lt;4.545),((8.22-$G100)/12.25),AND($D100="AF 4.0 EP",$G100&gt;3.25,$G100&lt;4.325),((7.55-$G100)/10.75),AND($D100="AF 4.1 EP",$G100&gt;3.25,$G100&lt;4.445),((8.03-$G100)/11.95),AND($D100="AF 4.2 EP",$G100&gt;3.25,$G100&lt;4.545),((8.43-$G100)/12.95),AND($G100&gt;=4.325,OR($D100="AF 4.0 IP",$D100="AF 4.0 EP")),0.3,AND($G100&gt;=4.445,OR($D100="AF 4.1 IP",$D100="AF 4.1 EP")),0.3,AND($G100&gt;=4.545,OR($D100="AF 4.2 IP",$D100="AF 4.2 EP")),0.3)</f>
        <v/>
      </c>
      <c r="J100" s="144" t="str" cm="1">
        <f t="array" ref="J100">_xlfn.IFS($D100="","",AND($D100&lt;&gt;"",OR(AND($C100="Ibérico",$G100&lt;=3.32),AND($C100="Estándar",$G100&lt;=3.25))),0,AND($D100="AF 4.0 IP",$G100&gt;3.32,$G100&lt;4.325),(($G100-3.32)/1.005),AND($D100="AF 4.1 IP",$G100&gt;3.32,$G100&lt;4.445),(($G100-3.32)/1.125),AND($D100="AF 4.2 IP",$G100&gt;3.32,$G100&lt;4.545),(($G100-3.32)/1.225),AND($D100="AF 4.0 EP",$G100&gt;3.25,$G100&lt;4.325),(($G100-3.25)/1.075),AND($D100="AF 4.1 EP",$G100&gt;3.25,$G100&lt;4.445),(($G100-3.25)/1.195),AND($D100="AF 4.2 EP",$G100&gt;3.25,$G100&lt;4.545),(($G100-3.25)/1.295),AND($G100&gt;=4.325,OR($D100="AF 4.0 IP",$D100="AF 4.0 EP")),1,AND($G100&gt;=4.445,OR($D100="AF 4.1 IP",$D100="AF 4.1 EP")),1,AND($G100&gt;=4.545,OR($D100="AF 4.2 IP",$D100="AF 4.2 EP")),1)</f>
        <v/>
      </c>
      <c r="K100" s="144" t="str" cm="1">
        <f t="array" ref="K100">_xlfn.IFS($C100="","",AND(Datos!$P100="Balasto OK",$I100=0.4),0.1,AND(Datos!$P100="Balasto OK",$I100=0.3),0.08,AND(Datos!$P100="Balasto NOK",$I100=0.4),0.2,AND(Datos!$P100="Balasto NOK",$I100=0.3),0.15,AND(Datos!$P100="Placa",$I100=0.4),1,AND(Datos!$P100="Placa",$I100=0.3),0.08)</f>
        <v/>
      </c>
      <c r="L100" s="145" t="str" cm="1">
        <f t="array" ref="L100">_xlfn.IFS($C100="","",AND(Datos!$P100="Balasto OK",$I100=0.4),0.6,AND(Datos!$P100="Balasto OK",$I100=0.3),0.45,AND(Datos!$P100="Balasto NOK",$I100=0.4),1,AND(Datos!$P100="Balasto NOK",$I100=0.3),0.75,AND(Datos!$P100="Placa",$I100=0.4),0.6,AND(Datos!$P100="Placa",$I100=0.3),0.45)</f>
        <v/>
      </c>
      <c r="M100" s="143" t="str" cm="1">
        <f t="array" ref="M100">_xlfn.IFS($C100="","",AND($C100="Ibérico",Interno!$AM100="11"),((3.75/Datos!$K100)+(16.25*$J100/Datos!$K100)+0.015),AND($C100="Ibérico",Interno!$AM100="12"),((50/Datos!$K100)+(0.065*$J100)-0.17),AND($C100="Ibérico",Interno!$AM100="110"),0.015,AND($C100="Estándar",Interno!$AM100="21"),((3.75/Datos!$K100)+(16.25*$J100/Datos!$K100)+0.015),AND($C100="Estándar",Interno!$AM100="22"),((50/Datos!$K100)+(0.065*$J100)-0.17),AND($C100="Estándar",Interno!$AM100="210"),0.015)</f>
        <v/>
      </c>
      <c r="N100" s="145" t="str" cm="1">
        <f t="array" ref="N100">_xlfn.IFS($C100="","",AND($C100="Ibérico",Interno!$AM100="11"),((3.75/Datos!$K100)+(16.25*$J100/Datos!$K100)+0.015),AND($C100="Ibérico",Interno!$AM100="12"),((60/Datos!$K100)+($J100*(0.105-(10/Datos!$K100)))-0.21),AND($C100="Ibérico",Interno!$AM100="110"),0.015,AND($C100="Estándar",Interno!$AM100="21"),((3.75/Datos!$K100)+(16.25*$J100/Datos!$K100)+0.015),AND($C100="Estándar",Interno!$AM100="22"),((60/Datos!$K100)+($J100*(0.105-(10/Datos!$K100)))-0.21),AND($C100="Estándar",Interno!$AM100="210"),0.015)</f>
        <v/>
      </c>
      <c r="O100" s="143" t="str">
        <f>IF($H100="","",($I100/Datos!$U100)*Datos!$AA100*$H100)</f>
        <v/>
      </c>
      <c r="P100" s="145" t="str">
        <f>IF($H100="","",($I100/Datos!$U100)*Datos!$AB100*$H100)</f>
        <v/>
      </c>
      <c r="Q100" s="143" t="str">
        <f>IF($F100="","",($I100/Datos!$U100)*Datos!$AA100*$F100)</f>
        <v/>
      </c>
      <c r="R100" s="145" t="str">
        <f>IF($F100="","",($I100/Datos!$U100)*Datos!$AB100*$F100)</f>
        <v/>
      </c>
      <c r="S100" s="143" t="str">
        <f>IF($G100="","",($G100/Datos!$U100)*Datos!$AF100)</f>
        <v/>
      </c>
      <c r="T100" s="144" t="str">
        <f>IF($G100="","",($I100/Datos!$U100)*Datos!$AF100*$H100)</f>
        <v/>
      </c>
      <c r="U100" s="144" t="str">
        <f>IF($G100="","",TAN(Datos!$AG100*(PI()/180))*$H100)</f>
        <v/>
      </c>
      <c r="V100" s="144" t="str">
        <f>IF($G100="","",TAN(Datos!$AH100*(PI()/180))*$H100)</f>
        <v/>
      </c>
      <c r="W100" s="144" t="str" cm="1">
        <f t="array" ref="W100">_xlfn.IFS($G100="","",AND($G100&lt;&gt;"",Datos!$F100="Recta"),$X100,$G100&lt;&gt;"",TAN($K100*(PI()/180))*$H100)</f>
        <v/>
      </c>
      <c r="X100" s="145" t="str">
        <f t="shared" si="4"/>
        <v/>
      </c>
      <c r="Y100" s="143" t="str">
        <f>IF($F100="","",-(Datos!$AF100/2)+($F100/Datos!$U100)*Datos!$AF100)</f>
        <v/>
      </c>
      <c r="Z100" s="144" t="str">
        <f>IF($F100="","",(Datos!$AF100/2)+($F100/Datos!$U100)*Datos!$AF100)</f>
        <v/>
      </c>
      <c r="AA100" s="144" t="str">
        <f>IF($F100="","",$I100*($F100/Datos!$U100)*Datos!$AF100)</f>
        <v/>
      </c>
      <c r="AB100" s="144" t="str">
        <f>IF($F100="","",TAN(Datos!$AG100*(PI()/180))*$F100)</f>
        <v/>
      </c>
      <c r="AC100" s="144" t="str">
        <f>IF($F100="","",TAN(Datos!$AH100*(PI()/180))*$F100)</f>
        <v/>
      </c>
      <c r="AD100" s="144" t="str" cm="1">
        <f t="array" ref="AD100">_xlfn.IFS($G100="","",AND($G100&lt;&gt;"",Datos!$F100="Recta"),$AE100,$G100&lt;&gt;"",TAN($L100*(PI()/180))*$F100)</f>
        <v/>
      </c>
      <c r="AE100" s="145" t="str">
        <f t="shared" si="5"/>
        <v/>
      </c>
      <c r="AG100" s="143" t="str" cm="1">
        <f t="array" ref="AG100">_xlfn.IFS($D100="","",$D100="AF 4.0 IP",Maestro!$Y$6,$D100="AF 4.1 IP",Maestro!$Y$7,$D100="AF 4.2 IP",Maestro!$Y$8,$D100="AF 4.0 EP",Maestro!$Y$13,$D100="AF 4.1. IP",Maestro!$Y$14,$D100="AF 4.2 IP",Maestro!$Y$15)</f>
        <v/>
      </c>
      <c r="AH100" s="144" t="str" cm="1">
        <f t="array" ref="AH100">_xlfn.IFS($D100="","",$D100="AF 4.0 IP",Maestro!$Z$6,$D100="AF 4.1 IP",Maestro!$Z$7,$D100="AF 4.2 IP",Maestro!$Z$8,$D100="AF 4.0 EP",Maestro!$Z$13,$D100="AF 4.1. IP",Maestro!$Z$14,$D100="AF 4.2 IP",Maestro!$Z$15)</f>
        <v/>
      </c>
      <c r="AI100" s="144" t="str" cm="1">
        <f t="array" ref="AI100">_xlfn.IFS(Datos!$V100="","",($AH100-Datos!$V100)&lt;0,0,($AH100-Datos!$V100)&gt;=0,($AH100-Datos!$V100))</f>
        <v/>
      </c>
      <c r="AJ100" s="144" t="str" cm="1">
        <f t="array" ref="AJ100">_xlfn.IFS($D100="","",AND($D100&lt;&gt;"",OR(AND($C100="Ibérico",$AH100&lt;=3.32),AND($C100="Estándar",$AH100&lt;=3.25))),0.4,AND($D100="AF 4.0 IP",$AH100&gt;3.32,$AH100&lt;4.325),((7.34-$AH100)/10.05),AND($D100="AF 4.1 IP",$AH100&gt;3.32,$AH100&lt;4.445),((7.82-$AH100)/11.25),AND($D100="AF 4.2 IP",$AH100&gt;3.32,$AH100&lt;4.545),((8.22-$AH100)/12.25),AND($D100="AF 4.0 EP",$AH100&gt;3.25,$AH100&lt;4.325),((7.55-$AH100)/10.75),AND($D100="AF 4.1 EP",$AH100&gt;3.25,$AH100&lt;4.445),((8.03-$AH100)/11.95),AND($D100="AF 4.2 EP",$AH100&gt;3.25,$AH100&lt;4.545),((8.43-$AH100)/12.95),AND($AH100&gt;=4.325,OR($D100="AF 4.0 IP",$D100="AF 4.0 EP")),0.3,AND($AH100&gt;=4.445,OR($D100="AF 4.1 IP",$D100="AF 4.1 EP")),0.3,AND($AH100&gt;=4.545,OR($D100="AF 4.2 IP",$D100="AF 4.2 EP")),0.3)</f>
        <v/>
      </c>
      <c r="AK100" s="144" t="str" cm="1">
        <f t="array" ref="AK100">_xlfn.IFS($D100="","",AND($D100&lt;&gt;"",OR(AND($C100="Ibérico",$AH100&lt;=3.32),AND($C100="Estándar",$AH100&lt;=3.25))),0,AND($D100="AF 4.0 IP",$AH100&gt;3.32,$AH100&lt;4.325),(($AH100-3.32)/1.005),AND($D100="AF 4.1 IP",$AH100&gt;3.32,$AH100&lt;4.445),(($AH100-3.32)/1.125),AND($D100="AF 4.2 IP",$AH100&gt;3.32,$AH100&lt;4.545),(($AH100-3.32)/1.225),AND($D100="AF 4.0 EP",$AH100&gt;3.25,$AH100&lt;4.325),(($AH100-3.25)/1.075),AND($D100="AF 4.1 EP",$AH100&gt;3.25,$AH100&lt;4.445),(($AH100-3.25)/1.195),AND($D100="AF 4.2 EP",$AH100&gt;3.25,$AH100&lt;4.545),(($AH100-3.25)/1.295),AND($AH100&gt;=4.325,OR($D100="AF 4.0 IP",$D100="AF 4.0 EP")),1,AND($AH100&gt;=4.445,OR($D100="AF 4.1 IP",$D100="AF 4.1 EP")),1,AND($AH100&gt;=4.545,OR($D100="AF 4.2 IP",$D100="AF 4.2 EP")),1)</f>
        <v/>
      </c>
      <c r="AL100" s="144" t="str" cm="1">
        <f t="array" ref="AL100">_xlfn.IFS($C100="","",AND(Datos!$P100="Balasto OK",$AJ100=0.4),0.1,AND(Datos!$P100="Balasto OK",$AJ100=0.3),0.08,AND(Datos!$P100="Balasto NOK",$AJ100=0.4),0.2,AND(Datos!$P100="Balasto NOK",$AJ100=0.3),0.15,AND(Datos!$P100="Placa",$AJ100=0.4),1,AND(Datos!$P100="Placa",$AJ100=0.3),0.08)</f>
        <v/>
      </c>
      <c r="AM100" s="145" t="str" cm="1">
        <f t="array" ref="AM100">_xlfn.IFS($C100="","",AND(Datos!$P100="Balasto OK",$AJ100=0.4),0.6,AND(Datos!$P100="Balasto OK",$AJ100=0.3),0.45,AND(Datos!$P100="Balasto NOK",$AJ100=0.4),1,AND(Datos!$P100="Balasto NOK",$AJ100=0.3),0.75,AND(Datos!$P100="Placa",$AJ100=0.4),0.6,AND(Datos!$P100="Placa",$AJ100=0.3),0.45)</f>
        <v/>
      </c>
      <c r="AN100" s="143" t="str" cm="1">
        <f t="array" ref="AN100">_xlfn.IFS($C100="","",AND($C100="Ibérico",Interno!$AM100="11"),((3.75/Datos!$K100)+0.015),AND($C100="Ibérico",Interno!$AM100="12"),((50/Datos!$K100)-0.17),AND($C100="Ibérico",Interno!$AM100="110"),0.015,AND($C100="Estándar",Interno!$AM100="21"),((3.75/Datos!$K100)+0.015),AND($C100="Estándar",Interno!$AM100="22"),((50/Datos!$K100)-0.17),AND($C100="Estándar",Interno!$AM100="210"),0.015)</f>
        <v/>
      </c>
      <c r="AO100" s="145" t="str" cm="1">
        <f t="array" ref="AO100">_xlfn.IFS($C100="","",AND($C100="Ibérico",Interno!$AM100="11"),((3.75/Datos!$K100)+0.015),AND($C100="Ibérico",Interno!$AM100="12"),((60/Datos!$K100)-0.21),AND($C100="Ibérico",Interno!$AM100="110"),0.015,AND($C100="Estándar",Interno!$AM100="21"),((3.75/Datos!$K100)+0.015),AND($C100="Estándar",Interno!$AM100="22"),((60/Datos!$K100)-0.21),AND($C100="Estándar",Interno!$AM100="210"),0.015)</f>
        <v/>
      </c>
      <c r="AP100" s="143" t="str">
        <f>IF($AI100="","",($AJ100/Datos!$U100)*Datos!$AA100*$AI100)</f>
        <v/>
      </c>
      <c r="AQ100" s="145" t="str">
        <f>IF($AI100="","",($AJ100/Datos!$U100)*Datos!$AB100*$AI100)</f>
        <v/>
      </c>
      <c r="AR100" s="143" t="str">
        <f>IF($AH100="","",($AH100/Datos!$U100)*Datos!$AF100)</f>
        <v/>
      </c>
      <c r="AS100" s="144" t="str">
        <f>IF($AH100="","",($AJ100/Datos!$U100)*Datos!$AF100*$AI100)</f>
        <v/>
      </c>
      <c r="AT100" s="144" t="str">
        <f>IF($AH100="","",TAN(Datos!$AG100*(PI()/180))*$AI100)</f>
        <v/>
      </c>
      <c r="AU100" s="144" t="str">
        <f>IF($AH100="","",TAN(Datos!$AH100*(PI()/180))*$AI100)</f>
        <v/>
      </c>
      <c r="AV100" s="144" t="str" cm="1">
        <f t="array" ref="AV100">_xlfn.IFS($AH100="","",AND($G100&lt;&gt;"",Datos!$F100="Recta"),$AW100,$G100&lt;&gt;"",TAN($AL100*(PI()/180))*$AI100)</f>
        <v/>
      </c>
      <c r="AW100" s="145" t="str">
        <f t="shared" si="6"/>
        <v/>
      </c>
      <c r="AY100" s="143" t="str" cm="1">
        <f t="array" ref="AY100">_xlfn.IFS($D100="","",$D100="AF 4.0 IP",Maestro!$AA$6,$D100="AF 4.1 IP",Maestro!$AA$7,$D100="AF 4.2 IP",Maestro!$AA$8,$D100="AF 4.0 EP",Maestro!$AA$13,$D100="AF 4.1. IP",Maestro!$AA$14,$D100="AF 4.2 IP",Maestro!$AA$15)</f>
        <v/>
      </c>
      <c r="AZ100" s="144" t="str" cm="1">
        <f t="array" ref="AZ100">_xlfn.IFS($D100="","",$D100="AF 4.0 IP",Maestro!$AB$6,$D100="AF 4.1 IP",Maestro!$AB$7,$D100="AF 4.2 IP",Maestro!$AB$8,$D100="AF 4.0 EP",Maestro!$AB$13,$D100="AF 4.1. IP",Maestro!$AB$14,$D100="AF 4.2 IP",Maestro!$AB$15)</f>
        <v/>
      </c>
      <c r="BA100" s="144" t="str" cm="1">
        <f t="array" ref="BA100">_xlfn.IFS(Datos!$V100="","",($AZ100-Datos!$V100)&lt;0,0,($AZ100-Datos!$V100)&gt;=0,($AZ100-Datos!$V100))</f>
        <v/>
      </c>
      <c r="BB100" s="144" t="str" cm="1">
        <f t="array" ref="BB100">_xlfn.IFS($D100="","",AND($D100&lt;&gt;"",OR(AND($C100="Ibérico",$AZ100&lt;=3.32),AND($C100="Estándar",$AZ100&lt;=3.25))),0.4,AND($D100="AF 4.0 IP",$AZ100&gt;3.32,$AZ100&lt;4.325),((7.34-$AZ100)/10.05),AND($D100="AF 4.1 IP",$AZ100&gt;3.32,$AZ100&lt;4.445),((7.82-$AZ100)/11.25),AND($D100="AF 4.2 IP",$AZ100&gt;3.32,$AZ100&lt;4.545),((8.22-$AZ100)/12.25),AND($D100="AF 4.0 EP",$AZ100&gt;3.25,$AZ100&lt;4.325),((7.55-$AZ100)/10.75),AND($D100="AF 4.1 EP",$AZ100&gt;3.25,$AZ100&lt;4.445),((8.03-$AZ100)/11.95),AND($D100="AF 4.2 EP",$AZ100&gt;3.25,$AZ100&lt;4.545),((8.43-$AZ100)/12.95),AND($AZ100&gt;=4.325,OR($D100="AF 4.0 IP",$D100="AF 4.0 EP")),0.3,AND($AZ100&gt;=4.445,OR($D100="AF 4.1 IP",$D100="AF 4.1 EP")),0.3,AND($AZ100&gt;=4.545,OR($D100="AF 4.2 IP",$D100="AF 4.2 EP")),0.3)</f>
        <v/>
      </c>
      <c r="BC100" s="144" t="str" cm="1">
        <f t="array" ref="BC100">_xlfn.IFS($D100="","",AND($D100&lt;&gt;"",OR(AND($C100="Ibérico",$AZ100&lt;=3.32),AND($C100="Estándar",$AZ100&lt;=3.25))),0,AND($D100="AF 4.0 IP",$AZ100&gt;3.32,$AZ100&lt;4.325),(($AZ100-3.32)/1.005),AND($D100="AF 4.1 IP",$AZ100&gt;3.32,$AZ100&lt;4.445),(($AZ100-3.32)/1.125),AND($D100="AF 4.2 IP",$AZ100&gt;3.32,$AZ100&lt;4.545),(($AZ100-3.32)/1.225),AND($D100="AF 4.0 EP",$AZ100&gt;3.25,$AZ100&lt;4.325),(($AZ100-3.25)/1.075),AND($D100="AF 4.1 EP",$AZ100&gt;3.25,$AZ100&lt;4.445),(($AZ100-3.25)/1.195),AND($D100="AF 4.2 EP",$AZ100&gt;3.25,$AZ100&lt;4.545),(($AZ100-3.25)/1.295),AND($AZ100&gt;=4.325,OR($D100="AF 4.0 IP",$D100="AF 4.0 EP")),1,AND($AZ100&gt;=4.445,OR($D100="AF 4.1 IP",$D100="AF 4.1 EP")),1,AND($AZ100&gt;=4.545,OR($D100="AF 4.2 IP",$D100="AF 4.2 EP")),1)</f>
        <v/>
      </c>
      <c r="BD100" s="144" t="str" cm="1">
        <f t="array" ref="BD100">_xlfn.IFS($C100="","",AND(Datos!$P100="Balasto OK",$BB100=0.4),0.1,AND(Datos!$P100="Balasto OK",$BB100=0.3),0.08,AND(Datos!$P100="Balasto NOK",$BB100=0.4),0.2,AND(Datos!$P100="Balasto NOK",$BB100=0.3),0.15,AND(Datos!$P100="Placa",$BB100=0.4),1,AND(Datos!$P100="Placa",$BB100=0.3),0.08)</f>
        <v/>
      </c>
      <c r="BE100" s="145" t="str" cm="1">
        <f t="array" ref="BE100">_xlfn.IFS($C100="","",AND(Datos!$P100="Balasto OK",$BB100=0.4),0.6,AND(Datos!$P100="Balasto OK",$BB100=0.3),0.45,AND(Datos!$P100="Balasto NOK",$BB100=0.4),1,AND(Datos!$P100="Balasto NOK",$BB100=0.3),0.75,AND(Datos!$P100="Placa",$BB100=0.4),0.6,AND(Datos!$P100="Placa",$BB100=0.3),0.45)</f>
        <v/>
      </c>
      <c r="BF100" s="143" t="str" cm="1">
        <f t="array" ref="BF100">_xlfn.IFS($C100="","",AND($C100="Ibérico",Interno!$AM100="11"),((3.75/Datos!$K100)+0.015),AND($C100="Ibérico",Interno!$AM100="12"),((50/Datos!$K100)-0.17),AND($C100="Ibérico",Interno!$AM100="110"),0.015,AND($C100="Estándar",Interno!$AM100="21"),((3.75/Datos!$K100)+0.015),AND($C100="Estándar",Interno!$AM100="22"),((50/Datos!$K100)-0.17),AND($C100="Estándar",Interno!$AM100="210"),0.015)</f>
        <v/>
      </c>
      <c r="BG100" s="145" t="str" cm="1">
        <f t="array" ref="BG100">_xlfn.IFS($C100="","",AND($C100="Ibérico",Interno!$AM100="11"),((3.75/Datos!$K100)+0.015),AND($C100="Ibérico",Interno!$AM100="12"),((60/Datos!$K100)-0.21),AND($C100="Ibérico",Interno!$AM100="110"),0.015,AND($C100="Estándar",Interno!$AM100="21"),((3.75/Datos!$K100)+0.015),AND($C100="Estándar",Interno!$AM100="22"),((60/Datos!$K100)-0.21),AND($C100="Estándar",Interno!$AM100="210"),0.015)</f>
        <v/>
      </c>
      <c r="BH100" s="143" t="str">
        <f>IF($BA100="","",($BB100/Datos!$U100)*Datos!$AA100*$BA100)</f>
        <v/>
      </c>
      <c r="BI100" s="145" t="str">
        <f>IF($BA100="","",($BB100/Datos!$U100)*Datos!$AB100*$BA100)</f>
        <v/>
      </c>
      <c r="BJ100" s="143" t="str">
        <f>IF($AZ100="","",($AZ100/Datos!$U100)*Datos!$AF100)</f>
        <v/>
      </c>
      <c r="BK100" s="144" t="str">
        <f>IF($AZ100="","",($BB100/Datos!$U100)*Datos!$AF100*$BA100)</f>
        <v/>
      </c>
      <c r="BL100" s="144" t="str">
        <f>IF($AZ100="","",TAN(Datos!$AG100*(PI()/180))*$BA100)</f>
        <v/>
      </c>
      <c r="BM100" s="144" t="str">
        <f>IF($AZ100="","",TAN(Datos!$AH100*(PI()/180))*$BA100)</f>
        <v/>
      </c>
      <c r="BN100" s="144" t="str" cm="1">
        <f t="array" ref="BN100">_xlfn.IFS($AZ100="","",AND($G100&lt;&gt;"",Datos!$F100="Recta"),$BO100,$G100&lt;&gt;"",TAN($BD100*(PI()/180))*$BA100)</f>
        <v/>
      </c>
      <c r="BO100" s="145" t="str">
        <f t="shared" si="7"/>
        <v/>
      </c>
      <c r="BQ100" s="143" t="str" cm="1">
        <f t="array" ref="BQ100">_xlfn.IFS($D100="","",$D100="AF 4.0 IP",Maestro!$AC$6,$D100="AF 4.1 IP",Maestro!$AC$7,$D100="AF 4.2 IP",Maestro!$AC$8,$D100="AF 4.0 EP",Maestro!$AC$13,$D100="AF 4.1. IP",Maestro!$AC$14,$D100="AF 4.2 IP",Maestro!$AC$15)</f>
        <v/>
      </c>
      <c r="BR100" s="144" t="str" cm="1">
        <f t="array" ref="BR100">_xlfn.IFS($D100="","",$D100="AF 4.0 IP",Maestro!$AD$6,$D100="AF 4.1 IP",Maestro!$AD$7,$D100="AF 4.2 IP",Maestro!$AD$8,$D100="AF 4.0 EP",Maestro!$AD$13,$D100="AF 4.1. IP",Maestro!$AD$14,$D100="AF 4.2 IP",Maestro!$AD$15)</f>
        <v/>
      </c>
      <c r="BS100" s="144" t="str" cm="1">
        <f t="array" ref="BS100">_xlfn.IFS($D100="","",AND($D100&lt;&gt;"",OR(AND($C100="Ibérico",$BR100&lt;=3.32),AND($C100="Estándar",$BR100&lt;=3.25))),0.4,AND($D100="AF 4.0 IP",$BR100&gt;3.32,$BR100&lt;4.325),((7.34-$BR100)/10.05),AND($D100="AF 4.1 IP",$BR100&gt;3.32,$BR100&lt;4.445),((7.82-$BR100)/11.25),AND($D100="AF 4.2 IP",$BR100&gt;3.32,$BR100&lt;4.545),((8.22-$BR100)/12.25),AND($D100="AF 4.0 EP",$BR100&gt;3.25,$BR100&lt;4.325),((7.55-$BR100)/10.75),AND($D100="AF 4.1 EP",$BR100&gt;3.25,$BR100&lt;4.445),((8.03-$BR100)/11.95),AND($D100="AF 4.2 EP",$BR100&gt;3.25,$BR100&lt;4.545),((8.43-$BR100)/12.95),AND($BR100&gt;=4.325,OR($D100="AF 4.0 IP",$D100="AF 4.0 EP")),0.3,AND($BR100&gt;=4.445,OR($D100="AF 4.1 IP",$D100="AF 4.1 EP")),0.3,AND($BR100&gt;=4.545,OR($D100="AF 4.2 IP",$D100="AF 4.2 EP")),0.3)</f>
        <v/>
      </c>
      <c r="BT100" s="145" t="str" cm="1">
        <f t="array" ref="BT100">_xlfn.IFS($D100="","",AND($D100&lt;&gt;"",OR(AND($C100="Ibérico",$BR100&lt;=3.32),AND($C100="Estándar",$BR100&lt;=3.25))),0,AND($D100="AF 4.0 IP",$BR100&gt;3.32,$BR100&lt;4.325),(($BR100-3.32)/1.005),AND($D100="AF 4.1 IP",$BR100&gt;3.32,$BR100&lt;4.445),(($BR100-3.32)/1.125),AND($D100="AF 4.2 IP",$BR100&gt;3.32,$BR100&lt;4.545),(($BR100-3.32)/1.225),AND($D100="AF 4.0 EP",$BR100&gt;3.25,$BR100&lt;4.325),(($BR100-3.25)/1.075),AND($D100="AF 4.1 EP",$BR100&gt;3.25,$BR100&lt;4.445),(($BR100-3.25)/1.195),AND($D100="AF 4.2 EP",$BR100&gt;3.25,$BR100&lt;4.545),(($BR100-3.25)/1.295),AND($BR100&gt;=4.325,OR($D100="AF 4.0 IP",$D100="AF 4.0 EP")),1,AND($BR100&gt;=4.445,OR($D100="AF 4.1 IP",$D100="AF 4.1 EP")),1,AND($BR100&gt;=4.545,OR($D100="AF 4.2 IP",$D100="AF 4.2 EP")),1)</f>
        <v/>
      </c>
      <c r="BU100" s="143" t="str" cm="1">
        <f t="array" ref="BU100">_xlfn.IFS($C100="","",AND($C100="Ibérico",Interno!$AM100="11"),((3.75/Datos!$K100)+0.015),AND($C100="Ibérico",Interno!$AM100="12"),((50/Datos!$K100)-0.17),AND($C100="Ibérico",Interno!$AM100="110"),0.015,AND($C100="Estándar",Interno!$AM100="21"),((3.75/Datos!$K100)+0.015),AND($C100="Estándar",Interno!$AM100="22"),((50/Datos!$K100)-0.17),AND($C100="Estándar",Interno!$AM100="210"),0.015)</f>
        <v/>
      </c>
      <c r="BV100" s="145" t="str" cm="1">
        <f t="array" ref="BV100">_xlfn.IFS($C100="","",AND($C100="Ibérico",Interno!$AM100="11"),((3.75/Datos!$K100)+0.015),AND($C100="Ibérico",Interno!$AM100="12"),((60/Datos!$K100)-0.21),AND($C100="Ibérico",Interno!$AM100="110"),0.015,AND($C100="Estándar",Interno!$AM100="21"),((3.75/Datos!$K100)+0.015),AND($C100="Estándar",Interno!$AM100="22"),((60/Datos!$K100)-0.21),AND($C100="Estándar",Interno!$AM100="210"),0.015)</f>
        <v/>
      </c>
      <c r="BW100" s="146" t="str">
        <f>IF($BR100="","",($BR100/Datos!$U100)*Datos!$AF100)</f>
        <v/>
      </c>
    </row>
  </sheetData>
  <mergeCells count="19">
    <mergeCell ref="F3:L4"/>
    <mergeCell ref="M3:N4"/>
    <mergeCell ref="O3:R3"/>
    <mergeCell ref="S3:AE3"/>
    <mergeCell ref="AG3:AM4"/>
    <mergeCell ref="BQ3:BT4"/>
    <mergeCell ref="BU3:BV4"/>
    <mergeCell ref="BW3:BW4"/>
    <mergeCell ref="O4:P4"/>
    <mergeCell ref="Q4:R4"/>
    <mergeCell ref="S4:X4"/>
    <mergeCell ref="Y4:AE4"/>
    <mergeCell ref="AP3:AQ4"/>
    <mergeCell ref="AR3:AW4"/>
    <mergeCell ref="AY3:BE4"/>
    <mergeCell ref="BF3:BG4"/>
    <mergeCell ref="BH3:BI4"/>
    <mergeCell ref="BJ3:BO4"/>
    <mergeCell ref="AN3:AO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645CA-5889-4D04-8E99-1CD50BDC7E39}">
  <sheetPr>
    <tabColor theme="9" tint="-0.249977111117893"/>
  </sheetPr>
  <dimension ref="B3:AG100"/>
  <sheetViews>
    <sheetView workbookViewId="0">
      <selection activeCell="R75" sqref="R75"/>
    </sheetView>
  </sheetViews>
  <sheetFormatPr baseColWidth="10" defaultColWidth="11.453125" defaultRowHeight="10.5" x14ac:dyDescent="0.35"/>
  <cols>
    <col min="1" max="1" width="2.7265625" style="28" customWidth="1"/>
    <col min="2" max="5" width="7.7265625" style="28" customWidth="1"/>
    <col min="6" max="6" width="2.7265625" style="28" customWidth="1"/>
    <col min="7" max="14" width="7.7265625" style="23" customWidth="1"/>
    <col min="15" max="15" width="2.7265625" style="28" customWidth="1"/>
    <col min="16" max="21" width="7.7265625" style="23" customWidth="1"/>
    <col min="22" max="22" width="2.7265625" style="28" customWidth="1"/>
    <col min="23" max="28" width="7.7265625" style="23" customWidth="1"/>
    <col min="29" max="29" width="2.7265625" style="28" customWidth="1"/>
    <col min="30" max="33" width="7.7265625" style="23" customWidth="1"/>
    <col min="34" max="41" width="7.7265625" style="28" customWidth="1"/>
    <col min="42" max="16384" width="11.453125" style="28"/>
  </cols>
  <sheetData>
    <row r="3" spans="2:33" x14ac:dyDescent="0.35">
      <c r="G3" s="331" t="s">
        <v>7</v>
      </c>
      <c r="H3" s="332"/>
      <c r="I3" s="332"/>
      <c r="J3" s="332"/>
      <c r="K3" s="332"/>
      <c r="L3" s="332"/>
      <c r="M3" s="332"/>
      <c r="N3" s="333"/>
      <c r="P3" s="331" t="s">
        <v>10</v>
      </c>
      <c r="Q3" s="332"/>
      <c r="R3" s="332"/>
      <c r="S3" s="332"/>
      <c r="T3" s="332"/>
      <c r="U3" s="333"/>
      <c r="W3" s="331" t="s">
        <v>11</v>
      </c>
      <c r="X3" s="332"/>
      <c r="Y3" s="332"/>
      <c r="Z3" s="332"/>
      <c r="AA3" s="332"/>
      <c r="AB3" s="333"/>
      <c r="AD3" s="331" t="s">
        <v>12</v>
      </c>
      <c r="AE3" s="332"/>
      <c r="AF3" s="332"/>
      <c r="AG3" s="333"/>
    </row>
    <row r="4" spans="2:33" x14ac:dyDescent="0.35">
      <c r="G4" s="150" t="s">
        <v>133</v>
      </c>
      <c r="H4" s="151" t="s">
        <v>134</v>
      </c>
      <c r="I4" s="150" t="s">
        <v>135</v>
      </c>
      <c r="J4" s="151" t="s">
        <v>136</v>
      </c>
      <c r="K4" s="150" t="s">
        <v>137</v>
      </c>
      <c r="L4" s="151" t="s">
        <v>138</v>
      </c>
      <c r="M4" s="150" t="s">
        <v>139</v>
      </c>
      <c r="N4" s="151" t="s">
        <v>140</v>
      </c>
      <c r="O4" s="34"/>
      <c r="P4" s="150" t="s">
        <v>133</v>
      </c>
      <c r="Q4" s="151" t="s">
        <v>134</v>
      </c>
      <c r="R4" s="150" t="s">
        <v>135</v>
      </c>
      <c r="S4" s="151" t="s">
        <v>136</v>
      </c>
      <c r="T4" s="154" t="s">
        <v>149</v>
      </c>
      <c r="U4" s="154" t="s">
        <v>150</v>
      </c>
      <c r="V4" s="34"/>
      <c r="W4" s="150" t="s">
        <v>133</v>
      </c>
      <c r="X4" s="151" t="s">
        <v>134</v>
      </c>
      <c r="Y4" s="150" t="s">
        <v>135</v>
      </c>
      <c r="Z4" s="151" t="s">
        <v>136</v>
      </c>
      <c r="AA4" s="154" t="s">
        <v>149</v>
      </c>
      <c r="AB4" s="154" t="s">
        <v>150</v>
      </c>
      <c r="AC4" s="34"/>
      <c r="AD4" s="154" t="s">
        <v>156</v>
      </c>
      <c r="AE4" s="154" t="s">
        <v>158</v>
      </c>
      <c r="AF4" s="154" t="s">
        <v>149</v>
      </c>
      <c r="AG4" s="154" t="s">
        <v>150</v>
      </c>
    </row>
    <row r="5" spans="2:33" x14ac:dyDescent="0.35">
      <c r="B5" s="147" t="s">
        <v>2</v>
      </c>
      <c r="C5" s="148" t="s">
        <v>3</v>
      </c>
      <c r="D5" s="148" t="s">
        <v>5</v>
      </c>
      <c r="E5" s="149" t="s">
        <v>130</v>
      </c>
      <c r="G5" s="152" t="s">
        <v>141</v>
      </c>
      <c r="H5" s="153" t="s">
        <v>142</v>
      </c>
      <c r="I5" s="152" t="s">
        <v>143</v>
      </c>
      <c r="J5" s="153" t="s">
        <v>144</v>
      </c>
      <c r="K5" s="152" t="s">
        <v>145</v>
      </c>
      <c r="L5" s="153" t="s">
        <v>146</v>
      </c>
      <c r="M5" s="152" t="s">
        <v>147</v>
      </c>
      <c r="N5" s="153" t="s">
        <v>148</v>
      </c>
      <c r="O5" s="34"/>
      <c r="P5" s="152" t="s">
        <v>141</v>
      </c>
      <c r="Q5" s="153" t="s">
        <v>142</v>
      </c>
      <c r="R5" s="152" t="s">
        <v>143</v>
      </c>
      <c r="S5" s="153" t="s">
        <v>144</v>
      </c>
      <c r="T5" s="155" t="s">
        <v>151</v>
      </c>
      <c r="U5" s="155" t="s">
        <v>152</v>
      </c>
      <c r="V5" s="34"/>
      <c r="W5" s="152" t="s">
        <v>141</v>
      </c>
      <c r="X5" s="153" t="s">
        <v>142</v>
      </c>
      <c r="Y5" s="152" t="s">
        <v>143</v>
      </c>
      <c r="Z5" s="153" t="s">
        <v>144</v>
      </c>
      <c r="AA5" s="155" t="s">
        <v>151</v>
      </c>
      <c r="AB5" s="155" t="s">
        <v>152</v>
      </c>
      <c r="AC5" s="34"/>
      <c r="AD5" s="155" t="s">
        <v>157</v>
      </c>
      <c r="AE5" s="155" t="s">
        <v>159</v>
      </c>
      <c r="AF5" s="155" t="s">
        <v>151</v>
      </c>
      <c r="AG5" s="155" t="s">
        <v>152</v>
      </c>
    </row>
    <row r="6" spans="2:33" x14ac:dyDescent="0.35">
      <c r="B6" s="156" t="str">
        <f>IF(Datos!$B6="","",Datos!$B6)</f>
        <v>2-VALENCIA CRESPINS</v>
      </c>
      <c r="C6" s="157" t="str">
        <f>IF(Datos!$E6="","",Datos!$E6)</f>
        <v>Ibérico</v>
      </c>
      <c r="D6" s="157" t="str">
        <f>IF(Datos!$J6="","",Datos!$J6)</f>
        <v>AF 4.0 IP</v>
      </c>
      <c r="E6" s="158" t="str">
        <f>IF(Datos!$G6="","",Datos!$G6)</f>
        <v>Límite</v>
      </c>
      <c r="G6" s="143" cm="1">
        <f t="array" ref="G6">_xlfn.IFS($E6="","",$E6="Límite",(1.2*SQRT((Datos!$AE6)^2+(AF_Regla!$S6)^2+(AF_Regla!$T6)^2+(2*AF_Regla!$S6*AF_Regla!$T6)+(AF_Regla!$U6)^2+(AF_Regla!$V6)^2+(AF_Regla!$W6)^2)),$E6="Nominal",(Datos!$AE6+AF_Regla!$S6+AF_Regla!$T6+AF_Regla!$U6+AF_Regla!$V6+AF_Regla!$W6))</f>
        <v>9.3651288364033816E-2</v>
      </c>
      <c r="H6" s="145" cm="1">
        <f t="array" ref="H6">_xlfn.IFS($E6="","",$E6="Límite",(1.2*SQRT((Datos!$AE6)^2+(AF_Regla!$S6)^2+(AF_Regla!$T6)^2+(2*AF_Regla!$S6*AF_Regla!$T6)+(AF_Regla!$U6)^2+(AF_Regla!$V6)^2+(AF_Regla!$X6)^2)),$E6="Nominal",(Datos!$AE6+AF_Regla!$S6+AF_Regla!$T6+AF_Regla!$U6+AF_Regla!$V6+AF_Regla!$X6))</f>
        <v>0.10054520269178367</v>
      </c>
      <c r="I6" s="143" cm="1">
        <f t="array" ref="I6">_xlfn.IFS($E6="","",$E6="Límite",(Interno!$AW6*SQRT(ABS(Interno!$AN6))),$E6="Nominal",(Datos!$AE6-AF_Regla!$S6-AF_Regla!$T6-AF_Regla!$U6-AF_Regla!$V6-AF_Regla!$W6))</f>
        <v>0</v>
      </c>
      <c r="J6" s="145" cm="1">
        <f t="array" ref="J6">_xlfn.IFS($E6="","",$E6="Límite",(Interno!$AX6*SQRT(ABS(Interno!$AO6))),$E6="Nominal",(Datos!$AE6-AF_Regla!$S6-AF_Regla!$T6-AF_Regla!$U6-AF_Regla!$V6-AF_Regla!$X6))</f>
        <v>4.3337904755555499E-4</v>
      </c>
      <c r="K6" s="143" cm="1">
        <f t="array" ref="K6">_xlfn.IFS($E6="","",$E6="Límite",(Interno!$AY6*SQRT(ABS(Interno!$AP6))),$E6="Nominal",((Datos!$AI6)+($P6)*(Datos!$AF6/Datos!$U6)-AF_Regla!$AB6-AF_Regla!$AC6-AF_Regla!$AD6))</f>
        <v>-8.3489902456784656E-2</v>
      </c>
      <c r="L6" s="145" cm="1">
        <f t="array" ref="L6">_xlfn.IFS($E6="","",$E6="Límite",(Interno!$AZ6*SQRT(ABS(Interno!$AQ6))),$E6="Nominal",(Datos!$AI6-AF_Regla!$Z6-AF_Regla!$AA6-AF_Regla!$AB6-AF_Regla!$AC6-AF_Regla!$AE6))</f>
        <v>-9.1155569135033435E-2</v>
      </c>
      <c r="M6" s="143" cm="1">
        <f t="array" ref="M6">_xlfn.IFS($E6="","",$E6="Límite",(1.2*SQRT((Datos!$AI6)^2+(((Interno!$Q6)^2)*((Datos!$AF6/Datos!$U6)^2))+(AF_Regla!$AB6)^2+(AF_Regla!$AC6)^2+(AF_Regla!$AD6)^2)),$E6="Nominal",(Datos!$AI6+((Interno!$Q6)*(Datos!$AF6/Datos!$U6))+AF_Regla!$AB6+AF_Regla!$AC6+AF_Regla!$AD6))</f>
        <v>3.415339548396306E-2</v>
      </c>
      <c r="N6" s="145" cm="1">
        <f t="array" ref="N6">_xlfn.IFS($E6="","",$E6="Límite",(1.2*SQRT((Datos!$AI6)^2+(AF_Regla!$Z6+AF_Regla!$AA6)^2+(AF_Regla!$AB6)^2+(AF_Regla!$AC6)^2+(AF_Regla!$AE6)^2)),$E6="Nominal",(Datos!$AI6+AF_Regla!$Z6+AF_Regla!$AA6+AF_Regla!$AB6+AF_Regla!$AC6+AF_Regla!$AE6))</f>
        <v>3.7813752674688901E-2</v>
      </c>
      <c r="P6" s="143" cm="1">
        <f t="array" ref="P6">_xlfn.IFS($E6="","",$E6="Límite",(1.2*SQRT((Datos!$AE6)^2+(AF_Regla!$AR6)^2+(AF_Regla!$AS6)^2+(2*AF_Regla!$AR6*AF_Regla!$AS6)+(AF_Regla!$AT6)^2+(AF_Regla!$AU6)^2+(AF_Regla!$AV6)^2)),$E6="Nominal",(Datos!$AE6+AF_Regla!$AR6+AF_Regla!$AS6+AF_Regla!$AT6+AF_Regla!$AU6+AF_Regla!$AV6))</f>
        <v>7.2954059273063893E-2</v>
      </c>
      <c r="Q6" s="145" cm="1">
        <f t="array" ref="Q6">_xlfn.IFS($E6="","",$E6="Límite",(1.2*SQRT((Datos!$AE6)^2+(AF_Regla!$AR6)^2+(AF_Regla!$AS6)^2+(2*AF_Regla!$AR6*AF_Regla!$AS6)+(AF_Regla!$AT6)^2+(AF_Regla!$AU6)^2+(AF_Regla!$AW6)^2)),$E6="Nominal",(Datos!$AE6+AF_Regla!$AR6+AF_Regla!$AS6+AF_Regla!$AT6+AF_Regla!$AU6+AF_Regla!$AW6))</f>
        <v>8.0890642541848357E-2</v>
      </c>
      <c r="R6" s="143" cm="1">
        <f t="array" ref="R6">_xlfn.IFS($E6="","",$E6="Límite",(Interno!$BA6*SQRT(ABS(Interno!$AR6))),$E6="Nominal",(Datos!$AE6-AF_Regla!$AR6-AF_Regla!$AS6-AF_Regla!$AT6-AF_Regla!$AU6-AF_Regla!$AV6))</f>
        <v>1.2842601611223628E-2</v>
      </c>
      <c r="S6" s="145" cm="1">
        <f t="array" ref="S6">_xlfn.IFS($E6="","",$E6="Límite",(Interno!$BB6*SQRT(ABS(Interno!$AS6))),$E6="Nominal",(Datos!$AE6-AF_Regla!$AR197-AF_Regla!$AS6-AF_Regla!$AT6-AF_Regla!$AU6-AF_Regla!$AW6))</f>
        <v>-1.6669729792127469E-2</v>
      </c>
      <c r="T6" s="146">
        <f>IF(Datos!$AI6="","",Datos!$AI6)</f>
        <v>0.02</v>
      </c>
      <c r="U6" s="146">
        <f>IF(Datos!$AI6="","",Datos!$AI6)</f>
        <v>0.02</v>
      </c>
      <c r="W6" s="143" cm="1">
        <f t="array" ref="W6">_xlfn.IFS($E6="","",$E6="Límite",(1.2*SQRT((Datos!$AE6)^2+(AF_Regla!$BJ6)^2+(AF_Regla!$BK6)^2+(2*AF_Regla!$BJ6*AF_Regla!$BK6)+(AF_Regla!$BL6)^2+(AF_Regla!$BM6)^2+(AF_Regla!$BN6)^2)),$E6="Nominal",(Datos!$AE6+AF_Regla!$BJ6+AF_Regla!$BK6+AF_Regla!$BL6+AF_Regla!$BM6+AF_Regla!$BN6))</f>
        <v>3.5157245540156916E-2</v>
      </c>
      <c r="X6" s="145" cm="1">
        <f t="array" ref="X6">_xlfn.IFS($E6="","",$E6="Límite",(1.2*SQRT((Datos!$AE6)^2+(AF_Regla!$BJ6)^2+(AF_Regla!$BK6)^2+(2*AF_Regla!$BJ6*AF_Regla!$BK6)+(AF_Regla!$BL6)^2+(AF_Regla!$BM6)^2+(AF_Regla!$BO6)^2)),$E6="Nominal",(Datos!$AE6+AF_Regla!$BJ6+AF_Regla!$BK6+AF_Regla!$BL6+AF_Regla!$BM6+AF_Regla!$BO6))</f>
        <v>3.6068019373813549E-2</v>
      </c>
      <c r="Y6" s="143" cm="1">
        <f t="array" ref="Y6">_xlfn.IFS($E6="","",$E6="Límite",(Interno!$BC6*SQRT(ABS(Interno!$AT6))),$E6="Nominal",(Datos!$AE6-AF_Regla!$BJ6-AF_Regla!$BK6-AF_Regla!$BL6-AF_Regla!$BM6-AF_Regla!$BN6))</f>
        <v>-5.9348923869078876E-2</v>
      </c>
      <c r="Z6" s="145" cm="1">
        <f t="array" ref="Z6">_xlfn.IFS($E6="","",$E6="Límite",(Interno!$BD6*SQRT(ABS(Interno!$AU6))),$E6="Nominal",(Datos!$AE6-AF_Regla!$BJ6-AF_Regla!$BK6-AF_Regla!$BL6-AF_Regla!$BM6-AF_Regla!$BO6))</f>
        <v>-6.8871591028762266E-2</v>
      </c>
      <c r="AA6" s="146">
        <f>IF(Datos!$AI6="","",Datos!$AI6)</f>
        <v>0.02</v>
      </c>
      <c r="AB6" s="146">
        <f>IF(Datos!$AI6="","",Datos!$AI6)</f>
        <v>0.02</v>
      </c>
      <c r="AD6" s="146" cm="1">
        <f t="array" ref="AD6">_xlfn.IFS($E6="","",$E6="Límite",(SQRT((Datos!$AE6)^2+(AF_Regla!$BW6)^2)),$E6="Nominal",(Datos!$AE6+AF_Regla!$BW6))</f>
        <v>2.5238598582480089E-2</v>
      </c>
      <c r="AE6" s="146" cm="1">
        <f t="array" ref="AE6">_xlfn.IFS($E6="","",$E6="Límite",(Interno!$BE6*SQRT(ABS(Interno!$AV6))),$E6="Nominal",(Datos!$AE6-AF_Regla!$BW6))</f>
        <v>2.3748012254273334E-2</v>
      </c>
      <c r="AF6" s="146">
        <f>IF(Datos!$AI6="","",Datos!$AI6)</f>
        <v>0.02</v>
      </c>
      <c r="AG6" s="146">
        <f>IF(Datos!$AI6="","",Datos!$AI6)</f>
        <v>0.02</v>
      </c>
    </row>
    <row r="7" spans="2:33" x14ac:dyDescent="0.35">
      <c r="B7" s="156" t="str">
        <f>IF(Datos!$B7="","",Datos!$B7)</f>
        <v/>
      </c>
      <c r="C7" s="157" t="str">
        <f>IF(Datos!$E7="","",Datos!$E7)</f>
        <v/>
      </c>
      <c r="D7" s="157" t="str">
        <f>IF(Datos!$J7="","",Datos!$J7)</f>
        <v/>
      </c>
      <c r="E7" s="158" t="str">
        <f>IF(Datos!$G7="","",Datos!$G7)</f>
        <v/>
      </c>
      <c r="G7" s="143" t="str" cm="1">
        <f t="array" ref="G7">_xlfn.IFS($E7="","",$E7="Límite",(1.2*SQRT((Datos!$AE7)^2+(AF_Regla!$S7)^2+(AF_Regla!$T7)^2+(2*AF_Regla!$S7*AF_Regla!$T7)+(AF_Regla!$U7)^2+(AF_Regla!$V7)^2+(AF_Regla!$W7)^2)),$E7="Nominal",(Datos!$AE7+AF_Regla!$S7+AF_Regla!$T7+AF_Regla!$U7+AF_Regla!$V7+AF_Regla!$W7))</f>
        <v/>
      </c>
      <c r="H7" s="145" t="str" cm="1">
        <f t="array" ref="H7">_xlfn.IFS($E7="","",$E7="Límite",(1.2*SQRT((Datos!$AE7)^2+(AF_Regla!$S7)^2+(AF_Regla!$T7)^2+(2*AF_Regla!$S7*AF_Regla!$T7)+(AF_Regla!$U7)^2+(AF_Regla!$V7)^2+(AF_Regla!$X7)^2)),$E7="Nominal",(Datos!$AE7+AF_Regla!$S7+AF_Regla!$T7+AF_Regla!$U7+AF_Regla!$V7+AF_Regla!$X7))</f>
        <v/>
      </c>
      <c r="I7" s="143" t="str" cm="1">
        <f t="array" ref="I7">_xlfn.IFS($E7="","",$E7="Límite",(Interno!$AW7*SQRT(ABS(Interno!$AN7))),$E7="Nominal",(Datos!$AE7-AF_Regla!$S7-AF_Regla!$T7-AF_Regla!$U7-AF_Regla!$V7-AF_Regla!$W7))</f>
        <v/>
      </c>
      <c r="J7" s="145" t="str" cm="1">
        <f t="array" ref="J7">_xlfn.IFS($E7="","",$E7="Límite",(Interno!$AX7*SQRT(ABS(Interno!$AO7))),$E7="Nominal",(Datos!$AE7-AF_Regla!$S7-AF_Regla!$T7-AF_Regla!$U7-AF_Regla!$V7-AF_Regla!$X7))</f>
        <v/>
      </c>
      <c r="K7" s="143" t="str" cm="1">
        <f t="array" ref="K7">_xlfn.IFS($E7="","",$E7="Límite",(Interno!$AY7*SQRT(ABS(Interno!$AP7))),$E7="Nominal",((Datos!$AI7)+($P7)*(Datos!$AF7/Datos!$U7)-AF_Regla!$AB7-AF_Regla!$AC7-AF_Regla!$AD7))</f>
        <v/>
      </c>
      <c r="L7" s="145" t="str" cm="1">
        <f t="array" ref="L7">_xlfn.IFS($E7="","",$E7="Límite",(Interno!$AZ7*SQRT(ABS(Interno!$AQ7))),$E7="Nominal",(Datos!$AI7-AF_Regla!$Z7-AF_Regla!$AA7-AF_Regla!$AB7-AF_Regla!$AC7-AF_Regla!$AE7))</f>
        <v/>
      </c>
      <c r="M7" s="143" t="str" cm="1">
        <f t="array" ref="M7">_xlfn.IFS($E7="","",$E7="Límite",(1.2*SQRT((Datos!$AI7)^2+(((Interno!$Q7)^2)*((Datos!$AF7/Datos!$U7)^2))+(AF_Regla!$AB7)^2+(AF_Regla!$AC7)^2+(AF_Regla!$AD7)^2)),$E7="Nominal",(Datos!$AI7+((Interno!$Q7)*(Datos!$AF7/Datos!$U7))+AF_Regla!$AB7+AF_Regla!$AC7+AF_Regla!$AD7))</f>
        <v/>
      </c>
      <c r="N7" s="145" t="str" cm="1">
        <f t="array" ref="N7">_xlfn.IFS($E7="","",$E7="Límite",(1.2*SQRT((Datos!$AI7)^2+(AF_Regla!$Z7+AF_Regla!$AA7)^2+(AF_Regla!$AB7)^2+(AF_Regla!$AC7)^2+(AF_Regla!$AE7)^2)),$E7="Nominal",(Datos!$AI7+AF_Regla!$Z7+AF_Regla!$AA7+AF_Regla!$AB7+AF_Regla!$AC7+AF_Regla!$AE7))</f>
        <v/>
      </c>
      <c r="P7" s="143" t="str" cm="1">
        <f t="array" ref="P7">_xlfn.IFS($E7="","",$E7="Límite",(1.2*SQRT((Datos!$AE7)^2+(AF_Regla!$AR7)^2+(AF_Regla!$AS7)^2+(2*AF_Regla!$AR7*AF_Regla!$AS7)+(AF_Regla!$AT7)^2+(AF_Regla!$AU7)^2+(AF_Regla!$AV7)^2)),$E7="Nominal",(Datos!$AE7+AF_Regla!$AR7+AF_Regla!$AS7+AF_Regla!$AT7+AF_Regla!$AU7+AF_Regla!$AV7))</f>
        <v/>
      </c>
      <c r="Q7" s="145" t="str" cm="1">
        <f t="array" ref="Q7">_xlfn.IFS($E7="","",$E7="Límite",(1.2*SQRT((Datos!$AE7)^2+(AF_Regla!$AR7)^2+(AF_Regla!$AS7)^2+(2*AF_Regla!$AR7*AF_Regla!$AS7)+(AF_Regla!$AT7)^2+(AF_Regla!$AU7)^2+(AF_Regla!$AW7)^2)),$E7="Nominal",(Datos!$AE7+AF_Regla!$AR7+AF_Regla!$AS7+AF_Regla!$AT7+AF_Regla!$AU7+AF_Regla!$AW7))</f>
        <v/>
      </c>
      <c r="R7" s="143" t="str" cm="1">
        <f t="array" ref="R7">_xlfn.IFS($E7="","",$E7="Límite",(Interno!$BA7*SQRT(ABS(Interno!$AR7))),$E7="Nominal",(Datos!$AE7-AF_Regla!$AR7-AF_Regla!$AS7-AF_Regla!$AT7-AF_Regla!$AU7-AF_Regla!$AV7))</f>
        <v/>
      </c>
      <c r="S7" s="145" t="str" cm="1">
        <f t="array" ref="S7">_xlfn.IFS($E7="","",$E7="Límite",(Interno!$BB7*SQRT(ABS(Interno!$AS7))),$E7="Nominal",(Datos!$AE7-AF_Regla!$AR198-AF_Regla!$AS7-AF_Regla!$AT7-AF_Regla!$AU7-AF_Regla!$AW7))</f>
        <v/>
      </c>
      <c r="T7" s="146" t="str">
        <f>IF(Datos!$AI7="","",Datos!$AI7)</f>
        <v/>
      </c>
      <c r="U7" s="146" t="str">
        <f>IF(Datos!$AI7="","",Datos!$AI7)</f>
        <v/>
      </c>
      <c r="W7" s="143" t="str" cm="1">
        <f t="array" ref="W7">_xlfn.IFS($E7="","",$E7="Límite",(1.2*SQRT((Datos!$AE7)^2+(AF_Regla!$BJ7)^2+(AF_Regla!$BK7)^2+(2*AF_Regla!$BJ7*AF_Regla!$BK7)+(AF_Regla!$BL7)^2+(AF_Regla!$BM7)^2+(AF_Regla!$BN7)^2)),$E7="Nominal",(Datos!$AE7+AF_Regla!$BJ7+AF_Regla!$BK7+AF_Regla!$BL7+AF_Regla!$BM7+AF_Regla!$BN7))</f>
        <v/>
      </c>
      <c r="X7" s="145" t="str" cm="1">
        <f t="array" ref="X7">_xlfn.IFS($E7="","",$E7="Límite",(1.2*SQRT((Datos!$AE7)^2+(AF_Regla!$BJ7)^2+(AF_Regla!$BK7)^2+(2*AF_Regla!$BJ7*AF_Regla!$BK7)+(AF_Regla!$BL7)^2+(AF_Regla!$BM7)^2+(AF_Regla!$BO7)^2)),$E7="Nominal",(Datos!$AE7+AF_Regla!$BJ7+AF_Regla!$BK7+AF_Regla!$BL7+AF_Regla!$BM7+AF_Regla!$BO7))</f>
        <v/>
      </c>
      <c r="Y7" s="143" t="str" cm="1">
        <f t="array" ref="Y7">_xlfn.IFS($E7="","",$E7="Límite",(Interno!$BC7*SQRT(ABS(Interno!$AT7))),$E7="Nominal",(Datos!$AE7-AF_Regla!$BJ7-AF_Regla!$BK7-AF_Regla!$BL7-AF_Regla!$BM7-AF_Regla!$BN7))</f>
        <v/>
      </c>
      <c r="Z7" s="145" t="str" cm="1">
        <f t="array" ref="Z7">_xlfn.IFS($E7="","",$E7="Límite",(Interno!$BD7*SQRT(ABS(Interno!$AU7))),$E7="Nominal",(Datos!$AE7-AF_Regla!$BJ7-AF_Regla!$BK7-AF_Regla!$BL7-AF_Regla!$BM7-AF_Regla!$BO7))</f>
        <v/>
      </c>
      <c r="AA7" s="146" t="str">
        <f>IF(Datos!$AI7="","",Datos!$AI7)</f>
        <v/>
      </c>
      <c r="AB7" s="146" t="str">
        <f>IF(Datos!$AI7="","",Datos!$AI7)</f>
        <v/>
      </c>
      <c r="AD7" s="146" t="str" cm="1">
        <f t="array" ref="AD7">_xlfn.IFS($E7="","",$E7="Límite",(SQRT((Datos!$AE7)^2+(AF_Regla!$BW7)^2)),$E7="Nominal",(Datos!$AE7+AF_Regla!$BW7))</f>
        <v/>
      </c>
      <c r="AE7" s="146" t="str" cm="1">
        <f t="array" ref="AE7">_xlfn.IFS($E7="","",$E7="Límite",(Interno!$BE7*SQRT(ABS(Interno!$AV7))),$E7="Nominal",(Datos!$AE7-AF_Regla!$BW7))</f>
        <v/>
      </c>
      <c r="AF7" s="146" t="str">
        <f>IF(Datos!$AI7="","",Datos!$AI7)</f>
        <v/>
      </c>
      <c r="AG7" s="146" t="str">
        <f>IF(Datos!$AI7="","",Datos!$AI7)</f>
        <v/>
      </c>
    </row>
    <row r="8" spans="2:33" x14ac:dyDescent="0.35">
      <c r="B8" s="156" t="str">
        <f>IF(Datos!$B8="","",Datos!$B8)</f>
        <v/>
      </c>
      <c r="C8" s="157" t="str">
        <f>IF(Datos!$E8="","",Datos!$E8)</f>
        <v/>
      </c>
      <c r="D8" s="157" t="str">
        <f>IF(Datos!$J8="","",Datos!$J8)</f>
        <v/>
      </c>
      <c r="E8" s="158" t="str">
        <f>IF(Datos!$G8="","",Datos!$G8)</f>
        <v/>
      </c>
      <c r="G8" s="143" t="str" cm="1">
        <f t="array" ref="G8">_xlfn.IFS($E8="","",$E8="Límite",(1.2*SQRT((Datos!$AE8)^2+(AF_Regla!$S8)^2+(AF_Regla!$T8)^2+(2*AF_Regla!$S8*AF_Regla!$T8)+(AF_Regla!$U8)^2+(AF_Regla!$V8)^2+(AF_Regla!$W8)^2)),$E8="Nominal",(Datos!$AE8+AF_Regla!$S8+AF_Regla!$T8+AF_Regla!$U8+AF_Regla!$V8+AF_Regla!$W8))</f>
        <v/>
      </c>
      <c r="H8" s="145" t="str" cm="1">
        <f t="array" ref="H8">_xlfn.IFS($E8="","",$E8="Límite",(1.2*SQRT((Datos!$AE8)^2+(AF_Regla!$S8)^2+(AF_Regla!$T8)^2+(2*AF_Regla!$S8*AF_Regla!$T8)+(AF_Regla!$U8)^2+(AF_Regla!$V8)^2+(AF_Regla!$X8)^2)),$E8="Nominal",(Datos!$AE8+AF_Regla!$S8+AF_Regla!$T8+AF_Regla!$U8+AF_Regla!$V8+AF_Regla!$X8))</f>
        <v/>
      </c>
      <c r="I8" s="143" t="str" cm="1">
        <f t="array" ref="I8">_xlfn.IFS($E8="","",$E8="Límite",(Interno!$AW8*SQRT(ABS(Interno!$AN8))),$E8="Nominal",(Datos!$AE8-AF_Regla!$S8-AF_Regla!$T8-AF_Regla!$U8-AF_Regla!$V8-AF_Regla!$W8))</f>
        <v/>
      </c>
      <c r="J8" s="145" t="str" cm="1">
        <f t="array" ref="J8">_xlfn.IFS($E8="","",$E8="Límite",(Interno!$AX8*SQRT(ABS(Interno!$AO8))),$E8="Nominal",(Datos!$AE8-AF_Regla!$S8-AF_Regla!$T8-AF_Regla!$U8-AF_Regla!$V8-AF_Regla!$X8))</f>
        <v/>
      </c>
      <c r="K8" s="143" t="str" cm="1">
        <f t="array" ref="K8">_xlfn.IFS($E8="","",$E8="Límite",(Interno!$AY8*SQRT(ABS(Interno!$AP8))),$E8="Nominal",((Datos!$AI8)+($P8)*(Datos!$AF8/Datos!$U8)-AF_Regla!$AB8-AF_Regla!$AC8-AF_Regla!$AD8))</f>
        <v/>
      </c>
      <c r="L8" s="145" t="str" cm="1">
        <f t="array" ref="L8">_xlfn.IFS($E8="","",$E8="Límite",(Interno!$AZ8*SQRT(ABS(Interno!$AQ8))),$E8="Nominal",(Datos!$AI8-AF_Regla!$Z8-AF_Regla!$AA8-AF_Regla!$AB8-AF_Regla!$AC8-AF_Regla!$AE8))</f>
        <v/>
      </c>
      <c r="M8" s="143" t="str" cm="1">
        <f t="array" ref="M8">_xlfn.IFS($E8="","",$E8="Límite",(1.2*SQRT((Datos!$AI8)^2+(((Interno!$Q8)^2)*((Datos!$AF8/Datos!$U8)^2))+(AF_Regla!$AB8)^2+(AF_Regla!$AC8)^2+(AF_Regla!$AD8)^2)),$E8="Nominal",(Datos!$AI8+((Interno!$Q8)*(Datos!$AF8/Datos!$U8))+AF_Regla!$AB8+AF_Regla!$AC8+AF_Regla!$AD8))</f>
        <v/>
      </c>
      <c r="N8" s="145" t="str" cm="1">
        <f t="array" ref="N8">_xlfn.IFS($E8="","",$E8="Límite",(1.2*SQRT((Datos!$AI8)^2+(AF_Regla!$Z8+AF_Regla!$AA8)^2+(AF_Regla!$AB8)^2+(AF_Regla!$AC8)^2+(AF_Regla!$AE8)^2)),$E8="Nominal",(Datos!$AI8+AF_Regla!$Z8+AF_Regla!$AA8+AF_Regla!$AB8+AF_Regla!$AC8+AF_Regla!$AE8))</f>
        <v/>
      </c>
      <c r="P8" s="143" t="str" cm="1">
        <f t="array" ref="P8">_xlfn.IFS($E8="","",$E8="Límite",(1.2*SQRT((Datos!$AE8)^2+(AF_Regla!$AR8)^2+(AF_Regla!$AS8)^2+(2*AF_Regla!$AR8*AF_Regla!$AS8)+(AF_Regla!$AT8)^2+(AF_Regla!$AU8)^2+(AF_Regla!$AV8)^2)),$E8="Nominal",(Datos!$AE8+AF_Regla!$AR8+AF_Regla!$AS8+AF_Regla!$AT8+AF_Regla!$AU8+AF_Regla!$AV8))</f>
        <v/>
      </c>
      <c r="Q8" s="145" t="str" cm="1">
        <f t="array" ref="Q8">_xlfn.IFS($E8="","",$E8="Límite",(1.2*SQRT((Datos!$AE8)^2+(AF_Regla!$AR8)^2+(AF_Regla!$AS8)^2+(2*AF_Regla!$AR8*AF_Regla!$AS8)+(AF_Regla!$AT8)^2+(AF_Regla!$AU8)^2+(AF_Regla!$AW8)^2)),$E8="Nominal",(Datos!$AE8+AF_Regla!$AR8+AF_Regla!$AS8+AF_Regla!$AT8+AF_Regla!$AU8+AF_Regla!$AW8))</f>
        <v/>
      </c>
      <c r="R8" s="143" t="str" cm="1">
        <f t="array" ref="R8">_xlfn.IFS($E8="","",$E8="Límite",(Interno!$BA8*SQRT(ABS(Interno!$AR8))),$E8="Nominal",(Datos!$AE8-AF_Regla!$AR8-AF_Regla!$AS8-AF_Regla!$AT8-AF_Regla!$AU8-AF_Regla!$AV8))</f>
        <v/>
      </c>
      <c r="S8" s="145" t="str" cm="1">
        <f t="array" ref="S8">_xlfn.IFS($E8="","",$E8="Límite",(Interno!$BB8*SQRT(ABS(Interno!$AS8))),$E8="Nominal",(Datos!$AE8-AF_Regla!$AR199-AF_Regla!$AS8-AF_Regla!$AT8-AF_Regla!$AU8-AF_Regla!$AW8))</f>
        <v/>
      </c>
      <c r="T8" s="146" t="str">
        <f>IF(Datos!$AI8="","",Datos!$AI8)</f>
        <v/>
      </c>
      <c r="U8" s="146" t="str">
        <f>IF(Datos!$AI8="","",Datos!$AI8)</f>
        <v/>
      </c>
      <c r="W8" s="143" t="str" cm="1">
        <f t="array" ref="W8">_xlfn.IFS($E8="","",$E8="Límite",(1.2*SQRT((Datos!$AE8)^2+(AF_Regla!$BJ8)^2+(AF_Regla!$BK8)^2+(2*AF_Regla!$BJ8*AF_Regla!$BK8)+(AF_Regla!$BL8)^2+(AF_Regla!$BM8)^2+(AF_Regla!$BN8)^2)),$E8="Nominal",(Datos!$AE8+AF_Regla!$BJ8+AF_Regla!$BK8+AF_Regla!$BL8+AF_Regla!$BM8+AF_Regla!$BN8))</f>
        <v/>
      </c>
      <c r="X8" s="145" t="str" cm="1">
        <f t="array" ref="X8">_xlfn.IFS($E8="","",$E8="Límite",(1.2*SQRT((Datos!$AE8)^2+(AF_Regla!$BJ8)^2+(AF_Regla!$BK8)^2+(2*AF_Regla!$BJ8*AF_Regla!$BK8)+(AF_Regla!$BL8)^2+(AF_Regla!$BM8)^2+(AF_Regla!$BO8)^2)),$E8="Nominal",(Datos!$AE8+AF_Regla!$BJ8+AF_Regla!$BK8+AF_Regla!$BL8+AF_Regla!$BM8+AF_Regla!$BO8))</f>
        <v/>
      </c>
      <c r="Y8" s="143" t="str" cm="1">
        <f t="array" ref="Y8">_xlfn.IFS($E8="","",$E8="Límite",(Interno!$BC8*SQRT(ABS(Interno!$AT8))),$E8="Nominal",(Datos!$AE8-AF_Regla!$BJ8-AF_Regla!$BK8-AF_Regla!$BL8-AF_Regla!$BM8-AF_Regla!$BN8))</f>
        <v/>
      </c>
      <c r="Z8" s="145" t="str" cm="1">
        <f t="array" ref="Z8">_xlfn.IFS($E8="","",$E8="Límite",(Interno!$BD8*SQRT(ABS(Interno!$AU8))),$E8="Nominal",(Datos!$AE8-AF_Regla!$BJ8-AF_Regla!$BK8-AF_Regla!$BL8-AF_Regla!$BM8-AF_Regla!$BO8))</f>
        <v/>
      </c>
      <c r="AA8" s="146" t="str">
        <f>IF(Datos!$AI8="","",Datos!$AI8)</f>
        <v/>
      </c>
      <c r="AB8" s="146" t="str">
        <f>IF(Datos!$AI8="","",Datos!$AI8)</f>
        <v/>
      </c>
      <c r="AD8" s="146" t="str" cm="1">
        <f t="array" ref="AD8">_xlfn.IFS($E8="","",$E8="Límite",(SQRT((Datos!$AE8)^2+(AF_Regla!$BW8)^2)),$E8="Nominal",(Datos!$AE8+AF_Regla!$BW8))</f>
        <v/>
      </c>
      <c r="AE8" s="146" t="str" cm="1">
        <f t="array" ref="AE8">_xlfn.IFS($E8="","",$E8="Límite",(Interno!$BE8*SQRT(ABS(Interno!$AV8))),$E8="Nominal",(Datos!$AE8-AF_Regla!$BW8))</f>
        <v/>
      </c>
      <c r="AF8" s="146" t="str">
        <f>IF(Datos!$AI8="","",Datos!$AI8)</f>
        <v/>
      </c>
      <c r="AG8" s="146" t="str">
        <f>IF(Datos!$AI8="","",Datos!$AI8)</f>
        <v/>
      </c>
    </row>
    <row r="9" spans="2:33" x14ac:dyDescent="0.35">
      <c r="B9" s="156" t="str">
        <f>IF(Datos!$B9="","",Datos!$B9)</f>
        <v/>
      </c>
      <c r="C9" s="157" t="str">
        <f>IF(Datos!$E9="","",Datos!$E9)</f>
        <v/>
      </c>
      <c r="D9" s="157" t="str">
        <f>IF(Datos!$J9="","",Datos!$J9)</f>
        <v/>
      </c>
      <c r="E9" s="158" t="str">
        <f>IF(Datos!$G9="","",Datos!$G9)</f>
        <v/>
      </c>
      <c r="G9" s="143" t="str" cm="1">
        <f t="array" ref="G9">_xlfn.IFS($E9="","",$E9="Límite",(1.2*SQRT((Datos!$AE9)^2+(AF_Regla!$S9)^2+(AF_Regla!$T9)^2+(2*AF_Regla!$S9*AF_Regla!$T9)+(AF_Regla!$U9)^2+(AF_Regla!$V9)^2+(AF_Regla!$W9)^2)),$E9="Nominal",(Datos!$AE9+AF_Regla!$S9+AF_Regla!$T9+AF_Regla!$U9+AF_Regla!$V9+AF_Regla!$W9))</f>
        <v/>
      </c>
      <c r="H9" s="145" t="str" cm="1">
        <f t="array" ref="H9">_xlfn.IFS($E9="","",$E9="Límite",(1.2*SQRT((Datos!$AE9)^2+(AF_Regla!$S9)^2+(AF_Regla!$T9)^2+(2*AF_Regla!$S9*AF_Regla!$T9)+(AF_Regla!$U9)^2+(AF_Regla!$V9)^2+(AF_Regla!$X9)^2)),$E9="Nominal",(Datos!$AE9+AF_Regla!$S9+AF_Regla!$T9+AF_Regla!$U9+AF_Regla!$V9+AF_Regla!$X9))</f>
        <v/>
      </c>
      <c r="I9" s="143" t="str" cm="1">
        <f t="array" ref="I9">_xlfn.IFS($E9="","",$E9="Límite",(Interno!$AW9*SQRT(ABS(Interno!$AN9))),$E9="Nominal",(Datos!$AE9-AF_Regla!$S9-AF_Regla!$T9-AF_Regla!$U9-AF_Regla!$V9-AF_Regla!$W9))</f>
        <v/>
      </c>
      <c r="J9" s="145" t="str" cm="1">
        <f t="array" ref="J9">_xlfn.IFS($E9="","",$E9="Límite",(Interno!$AX9*SQRT(ABS(Interno!$AO9))),$E9="Nominal",(Datos!$AE9-AF_Regla!$S9-AF_Regla!$T9-AF_Regla!$U9-AF_Regla!$V9-AF_Regla!$X9))</f>
        <v/>
      </c>
      <c r="K9" s="143" t="str" cm="1">
        <f t="array" ref="K9">_xlfn.IFS($E9="","",$E9="Límite",(Interno!$AY9*SQRT(ABS(Interno!$AP9))),$E9="Nominal",((Datos!$AI9)+($P9)*(Datos!$AF9/Datos!$U9)-AF_Regla!$AB9-AF_Regla!$AC9-AF_Regla!$AD9))</f>
        <v/>
      </c>
      <c r="L9" s="145" t="str" cm="1">
        <f t="array" ref="L9">_xlfn.IFS($E9="","",$E9="Límite",(Interno!$AZ9*SQRT(ABS(Interno!$AQ9))),$E9="Nominal",(Datos!$AI9-AF_Regla!$Z9-AF_Regla!$AA9-AF_Regla!$AB9-AF_Regla!$AC9-AF_Regla!$AE9))</f>
        <v/>
      </c>
      <c r="M9" s="143" t="str" cm="1">
        <f t="array" ref="M9">_xlfn.IFS($E9="","",$E9="Límite",(1.2*SQRT((Datos!$AI9)^2+(((Interno!$Q9)^2)*((Datos!$AF9/Datos!$U9)^2))+(AF_Regla!$AB9)^2+(AF_Regla!$AC9)^2+(AF_Regla!$AD9)^2)),$E9="Nominal",(Datos!$AI9+((Interno!$Q9)*(Datos!$AF9/Datos!$U9))+AF_Regla!$AB9+AF_Regla!$AC9+AF_Regla!$AD9))</f>
        <v/>
      </c>
      <c r="N9" s="145" t="str" cm="1">
        <f t="array" ref="N9">_xlfn.IFS($E9="","",$E9="Límite",(1.2*SQRT((Datos!$AI9)^2+(AF_Regla!$Z9+AF_Regla!$AA9)^2+(AF_Regla!$AB9)^2+(AF_Regla!$AC9)^2+(AF_Regla!$AE9)^2)),$E9="Nominal",(Datos!$AI9+AF_Regla!$Z9+AF_Regla!$AA9+AF_Regla!$AB9+AF_Regla!$AC9+AF_Regla!$AE9))</f>
        <v/>
      </c>
      <c r="P9" s="143" t="str" cm="1">
        <f t="array" ref="P9">_xlfn.IFS($E9="","",$E9="Límite",(1.2*SQRT((Datos!$AE9)^2+(AF_Regla!$AR9)^2+(AF_Regla!$AS9)^2+(2*AF_Regla!$AR9*AF_Regla!$AS9)+(AF_Regla!$AT9)^2+(AF_Regla!$AU9)^2+(AF_Regla!$AV9)^2)),$E9="Nominal",(Datos!$AE9+AF_Regla!$AR9+AF_Regla!$AS9+AF_Regla!$AT9+AF_Regla!$AU9+AF_Regla!$AV9))</f>
        <v/>
      </c>
      <c r="Q9" s="145" t="str" cm="1">
        <f t="array" ref="Q9">_xlfn.IFS($E9="","",$E9="Límite",(1.2*SQRT((Datos!$AE9)^2+(AF_Regla!$AR9)^2+(AF_Regla!$AS9)^2+(2*AF_Regla!$AR9*AF_Regla!$AS9)+(AF_Regla!$AT9)^2+(AF_Regla!$AU9)^2+(AF_Regla!$AW9)^2)),$E9="Nominal",(Datos!$AE9+AF_Regla!$AR9+AF_Regla!$AS9+AF_Regla!$AT9+AF_Regla!$AU9+AF_Regla!$AW9))</f>
        <v/>
      </c>
      <c r="R9" s="143" t="str" cm="1">
        <f t="array" ref="R9">_xlfn.IFS($E9="","",$E9="Límite",(Interno!$BA9*SQRT(ABS(Interno!$AR9))),$E9="Nominal",(Datos!$AE9-AF_Regla!$AR9-AF_Regla!$AS9-AF_Regla!$AT9-AF_Regla!$AU9-AF_Regla!$AV9))</f>
        <v/>
      </c>
      <c r="S9" s="145" t="str" cm="1">
        <f t="array" ref="S9">_xlfn.IFS($E9="","",$E9="Límite",(Interno!$BB9*SQRT(ABS(Interno!$AS9))),$E9="Nominal",(Datos!$AE9-AF_Regla!$AR200-AF_Regla!$AS9-AF_Regla!$AT9-AF_Regla!$AU9-AF_Regla!$AW9))</f>
        <v/>
      </c>
      <c r="T9" s="146" t="str">
        <f>IF(Datos!$AI9="","",Datos!$AI9)</f>
        <v/>
      </c>
      <c r="U9" s="146" t="str">
        <f>IF(Datos!$AI9="","",Datos!$AI9)</f>
        <v/>
      </c>
      <c r="W9" s="143" t="str" cm="1">
        <f t="array" ref="W9">_xlfn.IFS($E9="","",$E9="Límite",(1.2*SQRT((Datos!$AE9)^2+(AF_Regla!$BJ9)^2+(AF_Regla!$BK9)^2+(2*AF_Regla!$BJ9*AF_Regla!$BK9)+(AF_Regla!$BL9)^2+(AF_Regla!$BM9)^2+(AF_Regla!$BN9)^2)),$E9="Nominal",(Datos!$AE9+AF_Regla!$BJ9+AF_Regla!$BK9+AF_Regla!$BL9+AF_Regla!$BM9+AF_Regla!$BN9))</f>
        <v/>
      </c>
      <c r="X9" s="145" t="str" cm="1">
        <f t="array" ref="X9">_xlfn.IFS($E9="","",$E9="Límite",(1.2*SQRT((Datos!$AE9)^2+(AF_Regla!$BJ9)^2+(AF_Regla!$BK9)^2+(2*AF_Regla!$BJ9*AF_Regla!$BK9)+(AF_Regla!$BL9)^2+(AF_Regla!$BM9)^2+(AF_Regla!$BO9)^2)),$E9="Nominal",(Datos!$AE9+AF_Regla!$BJ9+AF_Regla!$BK9+AF_Regla!$BL9+AF_Regla!$BM9+AF_Regla!$BO9))</f>
        <v/>
      </c>
      <c r="Y9" s="143" t="str" cm="1">
        <f t="array" ref="Y9">_xlfn.IFS($E9="","",$E9="Límite",(Interno!$BC9*SQRT(ABS(Interno!$AT9))),$E9="Nominal",(Datos!$AE9-AF_Regla!$BJ9-AF_Regla!$BK9-AF_Regla!$BL9-AF_Regla!$BM9-AF_Regla!$BN9))</f>
        <v/>
      </c>
      <c r="Z9" s="145" t="str" cm="1">
        <f t="array" ref="Z9">_xlfn.IFS($E9="","",$E9="Límite",(Interno!$BD9*SQRT(ABS(Interno!$AU9))),$E9="Nominal",(Datos!$AE9-AF_Regla!$BJ9-AF_Regla!$BK9-AF_Regla!$BL9-AF_Regla!$BM9-AF_Regla!$BO9))</f>
        <v/>
      </c>
      <c r="AA9" s="146" t="str">
        <f>IF(Datos!$AI9="","",Datos!$AI9)</f>
        <v/>
      </c>
      <c r="AB9" s="146" t="str">
        <f>IF(Datos!$AI9="","",Datos!$AI9)</f>
        <v/>
      </c>
      <c r="AD9" s="146" t="str" cm="1">
        <f t="array" ref="AD9">_xlfn.IFS($E9="","",$E9="Límite",(SQRT((Datos!$AE9)^2+(AF_Regla!$BW9)^2)),$E9="Nominal",(Datos!$AE9+AF_Regla!$BW9))</f>
        <v/>
      </c>
      <c r="AE9" s="146" t="str" cm="1">
        <f t="array" ref="AE9">_xlfn.IFS($E9="","",$E9="Límite",(Interno!$BE9*SQRT(ABS(Interno!$AV9))),$E9="Nominal",(Datos!$AE9-AF_Regla!$BW9))</f>
        <v/>
      </c>
      <c r="AF9" s="146" t="str">
        <f>IF(Datos!$AI9="","",Datos!$AI9)</f>
        <v/>
      </c>
      <c r="AG9" s="146" t="str">
        <f>IF(Datos!$AI9="","",Datos!$AI9)</f>
        <v/>
      </c>
    </row>
    <row r="10" spans="2:33" x14ac:dyDescent="0.35">
      <c r="B10" s="156" t="str">
        <f>IF(Datos!$B10="","",Datos!$B10)</f>
        <v/>
      </c>
      <c r="C10" s="157" t="str">
        <f>IF(Datos!$E10="","",Datos!$E10)</f>
        <v/>
      </c>
      <c r="D10" s="157" t="str">
        <f>IF(Datos!$J10="","",Datos!$J10)</f>
        <v/>
      </c>
      <c r="E10" s="158" t="str">
        <f>IF(Datos!$G10="","",Datos!$G10)</f>
        <v/>
      </c>
      <c r="G10" s="143" t="str" cm="1">
        <f t="array" ref="G10">_xlfn.IFS($E10="","",$E10="Límite",(1.2*SQRT((Datos!$AE10)^2+(AF_Regla!$S10)^2+(AF_Regla!$T10)^2+(2*AF_Regla!$S10*AF_Regla!$T10)+(AF_Regla!$U10)^2+(AF_Regla!$V10)^2+(AF_Regla!$W10)^2)),$E10="Nominal",(Datos!$AE10+AF_Regla!$S10+AF_Regla!$T10+AF_Regla!$U10+AF_Regla!$V10+AF_Regla!$W10))</f>
        <v/>
      </c>
      <c r="H10" s="145" t="str" cm="1">
        <f t="array" ref="H10">_xlfn.IFS($E10="","",$E10="Límite",(1.2*SQRT((Datos!$AE10)^2+(AF_Regla!$S10)^2+(AF_Regla!$T10)^2+(2*AF_Regla!$S10*AF_Regla!$T10)+(AF_Regla!$U10)^2+(AF_Regla!$V10)^2+(AF_Regla!$X10)^2)),$E10="Nominal",(Datos!$AE10+AF_Regla!$S10+AF_Regla!$T10+AF_Regla!$U10+AF_Regla!$V10+AF_Regla!$X10))</f>
        <v/>
      </c>
      <c r="I10" s="143" t="str" cm="1">
        <f t="array" ref="I10">_xlfn.IFS($E10="","",$E10="Límite",(Interno!$AW10*SQRT(ABS(Interno!$AN10))),$E10="Nominal",(Datos!$AE10-AF_Regla!$S10-AF_Regla!$T10-AF_Regla!$U10-AF_Regla!$V10-AF_Regla!$W10))</f>
        <v/>
      </c>
      <c r="J10" s="145" t="str" cm="1">
        <f t="array" ref="J10">_xlfn.IFS($E10="","",$E10="Límite",(Interno!$AX10*SQRT(ABS(Interno!$AO10))),$E10="Nominal",(Datos!$AE10-AF_Regla!$S10-AF_Regla!$T10-AF_Regla!$U10-AF_Regla!$V10-AF_Regla!$X10))</f>
        <v/>
      </c>
      <c r="K10" s="143" t="str" cm="1">
        <f t="array" ref="K10">_xlfn.IFS($E10="","",$E10="Límite",(Interno!$AY10*SQRT(ABS(Interno!$AP10))),$E10="Nominal",((Datos!$AI10)+($P10)*(Datos!$AF10/Datos!$U10)-AF_Regla!$AB10-AF_Regla!$AC10-AF_Regla!$AD10))</f>
        <v/>
      </c>
      <c r="L10" s="145" t="str" cm="1">
        <f t="array" ref="L10">_xlfn.IFS($E10="","",$E10="Límite",(Interno!$AZ10*SQRT(ABS(Interno!$AQ10))),$E10="Nominal",(Datos!$AI10-AF_Regla!$Z10-AF_Regla!$AA10-AF_Regla!$AB10-AF_Regla!$AC10-AF_Regla!$AE10))</f>
        <v/>
      </c>
      <c r="M10" s="143" t="str" cm="1">
        <f t="array" ref="M10">_xlfn.IFS($E10="","",$E10="Límite",(1.2*SQRT((Datos!$AI10)^2+(((Interno!$Q10)^2)*((Datos!$AF10/Datos!$U10)^2))+(AF_Regla!$AB10)^2+(AF_Regla!$AC10)^2+(AF_Regla!$AD10)^2)),$E10="Nominal",(Datos!$AI10+((Interno!$Q10)*(Datos!$AF10/Datos!$U10))+AF_Regla!$AB10+AF_Regla!$AC10+AF_Regla!$AD10))</f>
        <v/>
      </c>
      <c r="N10" s="145" t="str" cm="1">
        <f t="array" ref="N10">_xlfn.IFS($E10="","",$E10="Límite",(1.2*SQRT((Datos!$AI10)^2+(AF_Regla!$Z10+AF_Regla!$AA10)^2+(AF_Regla!$AB10)^2+(AF_Regla!$AC10)^2+(AF_Regla!$AE10)^2)),$E10="Nominal",(Datos!$AI10+AF_Regla!$Z10+AF_Regla!$AA10+AF_Regla!$AB10+AF_Regla!$AC10+AF_Regla!$AE10))</f>
        <v/>
      </c>
      <c r="P10" s="143" t="str" cm="1">
        <f t="array" ref="P10">_xlfn.IFS($E10="","",$E10="Límite",(1.2*SQRT((Datos!$AE10)^2+(AF_Regla!$AR10)^2+(AF_Regla!$AS10)^2+(2*AF_Regla!$AR10*AF_Regla!$AS10)+(AF_Regla!$AT10)^2+(AF_Regla!$AU10)^2+(AF_Regla!$AV10)^2)),$E10="Nominal",(Datos!$AE10+AF_Regla!$AR10+AF_Regla!$AS10+AF_Regla!$AT10+AF_Regla!$AU10+AF_Regla!$AV10))</f>
        <v/>
      </c>
      <c r="Q10" s="145" t="str" cm="1">
        <f t="array" ref="Q10">_xlfn.IFS($E10="","",$E10="Límite",(1.2*SQRT((Datos!$AE10)^2+(AF_Regla!$AR10)^2+(AF_Regla!$AS10)^2+(2*AF_Regla!$AR10*AF_Regla!$AS10)+(AF_Regla!$AT10)^2+(AF_Regla!$AU10)^2+(AF_Regla!$AW10)^2)),$E10="Nominal",(Datos!$AE10+AF_Regla!$AR10+AF_Regla!$AS10+AF_Regla!$AT10+AF_Regla!$AU10+AF_Regla!$AW10))</f>
        <v/>
      </c>
      <c r="R10" s="143" t="str" cm="1">
        <f t="array" ref="R10">_xlfn.IFS($E10="","",$E10="Límite",(Interno!$BA10*SQRT(ABS(Interno!$AR10))),$E10="Nominal",(Datos!$AE10-AF_Regla!$AR10-AF_Regla!$AS10-AF_Regla!$AT10-AF_Regla!$AU10-AF_Regla!$AV10))</f>
        <v/>
      </c>
      <c r="S10" s="145" t="str" cm="1">
        <f t="array" ref="S10">_xlfn.IFS($E10="","",$E10="Límite",(Interno!$BB10*SQRT(ABS(Interno!$AS10))),$E10="Nominal",(Datos!$AE10-AF_Regla!$AR201-AF_Regla!$AS10-AF_Regla!$AT10-AF_Regla!$AU10-AF_Regla!$AW10))</f>
        <v/>
      </c>
      <c r="T10" s="146" t="str">
        <f>IF(Datos!$AI10="","",Datos!$AI10)</f>
        <v/>
      </c>
      <c r="U10" s="146" t="str">
        <f>IF(Datos!$AI10="","",Datos!$AI10)</f>
        <v/>
      </c>
      <c r="W10" s="143" t="str" cm="1">
        <f t="array" ref="W10">_xlfn.IFS($E10="","",$E10="Límite",(1.2*SQRT((Datos!$AE10)^2+(AF_Regla!$BJ10)^2+(AF_Regla!$BK10)^2+(2*AF_Regla!$BJ10*AF_Regla!$BK10)+(AF_Regla!$BL10)^2+(AF_Regla!$BM10)^2+(AF_Regla!$BN10)^2)),$E10="Nominal",(Datos!$AE10+AF_Regla!$BJ10+AF_Regla!$BK10+AF_Regla!$BL10+AF_Regla!$BM10+AF_Regla!$BN10))</f>
        <v/>
      </c>
      <c r="X10" s="145" t="str" cm="1">
        <f t="array" ref="X10">_xlfn.IFS($E10="","",$E10="Límite",(1.2*SQRT((Datos!$AE10)^2+(AF_Regla!$BJ10)^2+(AF_Regla!$BK10)^2+(2*AF_Regla!$BJ10*AF_Regla!$BK10)+(AF_Regla!$BL10)^2+(AF_Regla!$BM10)^2+(AF_Regla!$BO10)^2)),$E10="Nominal",(Datos!$AE10+AF_Regla!$BJ10+AF_Regla!$BK10+AF_Regla!$BL10+AF_Regla!$BM10+AF_Regla!$BO10))</f>
        <v/>
      </c>
      <c r="Y10" s="143" t="str" cm="1">
        <f t="array" ref="Y10">_xlfn.IFS($E10="","",$E10="Límite",(Interno!$BC10*SQRT(ABS(Interno!$AT10))),$E10="Nominal",(Datos!$AE10-AF_Regla!$BJ10-AF_Regla!$BK10-AF_Regla!$BL10-AF_Regla!$BM10-AF_Regla!$BN10))</f>
        <v/>
      </c>
      <c r="Z10" s="145" t="str" cm="1">
        <f t="array" ref="Z10">_xlfn.IFS($E10="","",$E10="Límite",(Interno!$BD10*SQRT(ABS(Interno!$AU10))),$E10="Nominal",(Datos!$AE10-AF_Regla!$BJ10-AF_Regla!$BK10-AF_Regla!$BL10-AF_Regla!$BM10-AF_Regla!$BO10))</f>
        <v/>
      </c>
      <c r="AA10" s="146" t="str">
        <f>IF(Datos!$AI10="","",Datos!$AI10)</f>
        <v/>
      </c>
      <c r="AB10" s="146" t="str">
        <f>IF(Datos!$AI10="","",Datos!$AI10)</f>
        <v/>
      </c>
      <c r="AD10" s="146" t="str" cm="1">
        <f t="array" ref="AD10">_xlfn.IFS($E10="","",$E10="Límite",(SQRT((Datos!$AE10)^2+(AF_Regla!$BW10)^2)),$E10="Nominal",(Datos!$AE10+AF_Regla!$BW10))</f>
        <v/>
      </c>
      <c r="AE10" s="146" t="str" cm="1">
        <f t="array" ref="AE10">_xlfn.IFS($E10="","",$E10="Límite",(Interno!$BE10*SQRT(ABS(Interno!$AV10))),$E10="Nominal",(Datos!$AE10-AF_Regla!$BW10))</f>
        <v/>
      </c>
      <c r="AF10" s="146" t="str">
        <f>IF(Datos!$AI10="","",Datos!$AI10)</f>
        <v/>
      </c>
      <c r="AG10" s="146" t="str">
        <f>IF(Datos!$AI10="","",Datos!$AI10)</f>
        <v/>
      </c>
    </row>
    <row r="11" spans="2:33" x14ac:dyDescent="0.35">
      <c r="B11" s="156" t="str">
        <f>IF(Datos!$B11="","",Datos!$B11)</f>
        <v/>
      </c>
      <c r="C11" s="157" t="str">
        <f>IF(Datos!$E11="","",Datos!$E11)</f>
        <v/>
      </c>
      <c r="D11" s="157" t="str">
        <f>IF(Datos!$J11="","",Datos!$J11)</f>
        <v/>
      </c>
      <c r="E11" s="158" t="str">
        <f>IF(Datos!$G11="","",Datos!$G11)</f>
        <v/>
      </c>
      <c r="G11" s="143" t="str" cm="1">
        <f t="array" ref="G11">_xlfn.IFS($E11="","",$E11="Límite",(1.2*SQRT((Datos!$AE11)^2+(AF_Regla!$S11)^2+(AF_Regla!$T11)^2+(2*AF_Regla!$S11*AF_Regla!$T11)+(AF_Regla!$U11)^2+(AF_Regla!$V11)^2+(AF_Regla!$W11)^2)),$E11="Nominal",(Datos!$AE11+AF_Regla!$S11+AF_Regla!$T11+AF_Regla!$U11+AF_Regla!$V11+AF_Regla!$W11))</f>
        <v/>
      </c>
      <c r="H11" s="145" t="str" cm="1">
        <f t="array" ref="H11">_xlfn.IFS($E11="","",$E11="Límite",(1.2*SQRT((Datos!$AE11)^2+(AF_Regla!$S11)^2+(AF_Regla!$T11)^2+(2*AF_Regla!$S11*AF_Regla!$T11)+(AF_Regla!$U11)^2+(AF_Regla!$V11)^2+(AF_Regla!$X11)^2)),$E11="Nominal",(Datos!$AE11+AF_Regla!$S11+AF_Regla!$T11+AF_Regla!$U11+AF_Regla!$V11+AF_Regla!$X11))</f>
        <v/>
      </c>
      <c r="I11" s="143" t="str" cm="1">
        <f t="array" ref="I11">_xlfn.IFS($E11="","",$E11="Límite",(Interno!$AW11*SQRT(ABS(Interno!$AN11))),$E11="Nominal",(Datos!$AE11-AF_Regla!$S11-AF_Regla!$T11-AF_Regla!$U11-AF_Regla!$V11-AF_Regla!$W11))</f>
        <v/>
      </c>
      <c r="J11" s="145" t="str" cm="1">
        <f t="array" ref="J11">_xlfn.IFS($E11="","",$E11="Límite",(Interno!$AX11*SQRT(ABS(Interno!$AO11))),$E11="Nominal",(Datos!$AE11-AF_Regla!$S11-AF_Regla!$T11-AF_Regla!$U11-AF_Regla!$V11-AF_Regla!$X11))</f>
        <v/>
      </c>
      <c r="K11" s="143" t="str" cm="1">
        <f t="array" ref="K11">_xlfn.IFS($E11="","",$E11="Límite",(Interno!$AY11*SQRT(ABS(Interno!$AP11))),$E11="Nominal",((Datos!$AI11)+($P11)*(Datos!$AF11/Datos!$U11)-AF_Regla!$AB11-AF_Regla!$AC11-AF_Regla!$AD11))</f>
        <v/>
      </c>
      <c r="L11" s="145" t="str" cm="1">
        <f t="array" ref="L11">_xlfn.IFS($E11="","",$E11="Límite",(Interno!$AZ11*SQRT(ABS(Interno!$AQ11))),$E11="Nominal",(Datos!$AI11-AF_Regla!$Z11-AF_Regla!$AA11-AF_Regla!$AB11-AF_Regla!$AC11-AF_Regla!$AE11))</f>
        <v/>
      </c>
      <c r="M11" s="143" t="str" cm="1">
        <f t="array" ref="M11">_xlfn.IFS($E11="","",$E11="Límite",(1.2*SQRT((Datos!$AI11)^2+(((Interno!$Q11)^2)*((Datos!$AF11/Datos!$U11)^2))+(AF_Regla!$AB11)^2+(AF_Regla!$AC11)^2+(AF_Regla!$AD11)^2)),$E11="Nominal",(Datos!$AI11+((Interno!$Q11)*(Datos!$AF11/Datos!$U11))+AF_Regla!$AB11+AF_Regla!$AC11+AF_Regla!$AD11))</f>
        <v/>
      </c>
      <c r="N11" s="145" t="str" cm="1">
        <f t="array" ref="N11">_xlfn.IFS($E11="","",$E11="Límite",(1.2*SQRT((Datos!$AI11)^2+(AF_Regla!$Z11+AF_Regla!$AA11)^2+(AF_Regla!$AB11)^2+(AF_Regla!$AC11)^2+(AF_Regla!$AE11)^2)),$E11="Nominal",(Datos!$AI11+AF_Regla!$Z11+AF_Regla!$AA11+AF_Regla!$AB11+AF_Regla!$AC11+AF_Regla!$AE11))</f>
        <v/>
      </c>
      <c r="P11" s="143" t="str" cm="1">
        <f t="array" ref="P11">_xlfn.IFS($E11="","",$E11="Límite",(1.2*SQRT((Datos!$AE11)^2+(AF_Regla!$AR11)^2+(AF_Regla!$AS11)^2+(2*AF_Regla!$AR11*AF_Regla!$AS11)+(AF_Regla!$AT11)^2+(AF_Regla!$AU11)^2+(AF_Regla!$AV11)^2)),$E11="Nominal",(Datos!$AE11+AF_Regla!$AR11+AF_Regla!$AS11+AF_Regla!$AT11+AF_Regla!$AU11+AF_Regla!$AV11))</f>
        <v/>
      </c>
      <c r="Q11" s="145" t="str" cm="1">
        <f t="array" ref="Q11">_xlfn.IFS($E11="","",$E11="Límite",(1.2*SQRT((Datos!$AE11)^2+(AF_Regla!$AR11)^2+(AF_Regla!$AS11)^2+(2*AF_Regla!$AR11*AF_Regla!$AS11)+(AF_Regla!$AT11)^2+(AF_Regla!$AU11)^2+(AF_Regla!$AW11)^2)),$E11="Nominal",(Datos!$AE11+AF_Regla!$AR11+AF_Regla!$AS11+AF_Regla!$AT11+AF_Regla!$AU11+AF_Regla!$AW11))</f>
        <v/>
      </c>
      <c r="R11" s="143" t="str" cm="1">
        <f t="array" ref="R11">_xlfn.IFS($E11="","",$E11="Límite",(Interno!$BA11*SQRT(ABS(Interno!$AR11))),$E11="Nominal",(Datos!$AE11-AF_Regla!$AR11-AF_Regla!$AS11-AF_Regla!$AT11-AF_Regla!$AU11-AF_Regla!$AV11))</f>
        <v/>
      </c>
      <c r="S11" s="145" t="str" cm="1">
        <f t="array" ref="S11">_xlfn.IFS($E11="","",$E11="Límite",(Interno!$BB11*SQRT(ABS(Interno!$AS11))),$E11="Nominal",(Datos!$AE11-AF_Regla!$AR202-AF_Regla!$AS11-AF_Regla!$AT11-AF_Regla!$AU11-AF_Regla!$AW11))</f>
        <v/>
      </c>
      <c r="T11" s="146" t="str">
        <f>IF(Datos!$AI11="","",Datos!$AI11)</f>
        <v/>
      </c>
      <c r="U11" s="146" t="str">
        <f>IF(Datos!$AI11="","",Datos!$AI11)</f>
        <v/>
      </c>
      <c r="W11" s="143" t="str" cm="1">
        <f t="array" ref="W11">_xlfn.IFS($E11="","",$E11="Límite",(1.2*SQRT((Datos!$AE11)^2+(AF_Regla!$BJ11)^2+(AF_Regla!$BK11)^2+(2*AF_Regla!$BJ11*AF_Regla!$BK11)+(AF_Regla!$BL11)^2+(AF_Regla!$BM11)^2+(AF_Regla!$BN11)^2)),$E11="Nominal",(Datos!$AE11+AF_Regla!$BJ11+AF_Regla!$BK11+AF_Regla!$BL11+AF_Regla!$BM11+AF_Regla!$BN11))</f>
        <v/>
      </c>
      <c r="X11" s="145" t="str" cm="1">
        <f t="array" ref="X11">_xlfn.IFS($E11="","",$E11="Límite",(1.2*SQRT((Datos!$AE11)^2+(AF_Regla!$BJ11)^2+(AF_Regla!$BK11)^2+(2*AF_Regla!$BJ11*AF_Regla!$BK11)+(AF_Regla!$BL11)^2+(AF_Regla!$BM11)^2+(AF_Regla!$BO11)^2)),$E11="Nominal",(Datos!$AE11+AF_Regla!$BJ11+AF_Regla!$BK11+AF_Regla!$BL11+AF_Regla!$BM11+AF_Regla!$BO11))</f>
        <v/>
      </c>
      <c r="Y11" s="143" t="str" cm="1">
        <f t="array" ref="Y11">_xlfn.IFS($E11="","",$E11="Límite",(Interno!$BC11*SQRT(ABS(Interno!$AT11))),$E11="Nominal",(Datos!$AE11-AF_Regla!$BJ11-AF_Regla!$BK11-AF_Regla!$BL11-AF_Regla!$BM11-AF_Regla!$BN11))</f>
        <v/>
      </c>
      <c r="Z11" s="145" t="str" cm="1">
        <f t="array" ref="Z11">_xlfn.IFS($E11="","",$E11="Límite",(Interno!$BD11*SQRT(ABS(Interno!$AU11))),$E11="Nominal",(Datos!$AE11-AF_Regla!$BJ11-AF_Regla!$BK11-AF_Regla!$BL11-AF_Regla!$BM11-AF_Regla!$BO11))</f>
        <v/>
      </c>
      <c r="AA11" s="146" t="str">
        <f>IF(Datos!$AI11="","",Datos!$AI11)</f>
        <v/>
      </c>
      <c r="AB11" s="146" t="str">
        <f>IF(Datos!$AI11="","",Datos!$AI11)</f>
        <v/>
      </c>
      <c r="AD11" s="146" t="str" cm="1">
        <f t="array" ref="AD11">_xlfn.IFS($E11="","",$E11="Límite",(SQRT((Datos!$AE11)^2+(AF_Regla!$BW11)^2)),$E11="Nominal",(Datos!$AE11+AF_Regla!$BW11))</f>
        <v/>
      </c>
      <c r="AE11" s="146" t="str" cm="1">
        <f t="array" ref="AE11">_xlfn.IFS($E11="","",$E11="Límite",(Interno!$BE11*SQRT(ABS(Interno!$AV11))),$E11="Nominal",(Datos!$AE11-AF_Regla!$BW11))</f>
        <v/>
      </c>
      <c r="AF11" s="146" t="str">
        <f>IF(Datos!$AI11="","",Datos!$AI11)</f>
        <v/>
      </c>
      <c r="AG11" s="146" t="str">
        <f>IF(Datos!$AI11="","",Datos!$AI11)</f>
        <v/>
      </c>
    </row>
    <row r="12" spans="2:33" x14ac:dyDescent="0.35">
      <c r="B12" s="156" t="str">
        <f>IF(Datos!$B12="","",Datos!$B12)</f>
        <v/>
      </c>
      <c r="C12" s="157" t="str">
        <f>IF(Datos!$E12="","",Datos!$E12)</f>
        <v/>
      </c>
      <c r="D12" s="157" t="str">
        <f>IF(Datos!$J12="","",Datos!$J12)</f>
        <v/>
      </c>
      <c r="E12" s="158" t="str">
        <f>IF(Datos!$G12="","",Datos!$G12)</f>
        <v/>
      </c>
      <c r="G12" s="143" t="str" cm="1">
        <f t="array" ref="G12">_xlfn.IFS($E12="","",$E12="Límite",(1.2*SQRT((Datos!$AE12)^2+(AF_Regla!$S12)^2+(AF_Regla!$T12)^2+(2*AF_Regla!$S12*AF_Regla!$T12)+(AF_Regla!$U12)^2+(AF_Regla!$V12)^2+(AF_Regla!$W12)^2)),$E12="Nominal",(Datos!$AE12+AF_Regla!$S12+AF_Regla!$T12+AF_Regla!$U12+AF_Regla!$V12+AF_Regla!$W12))</f>
        <v/>
      </c>
      <c r="H12" s="145" t="str" cm="1">
        <f t="array" ref="H12">_xlfn.IFS($E12="","",$E12="Límite",(1.2*SQRT((Datos!$AE12)^2+(AF_Regla!$S12)^2+(AF_Regla!$T12)^2+(2*AF_Regla!$S12*AF_Regla!$T12)+(AF_Regla!$U12)^2+(AF_Regla!$V12)^2+(AF_Regla!$X12)^2)),$E12="Nominal",(Datos!$AE12+AF_Regla!$S12+AF_Regla!$T12+AF_Regla!$U12+AF_Regla!$V12+AF_Regla!$X12))</f>
        <v/>
      </c>
      <c r="I12" s="143" t="str" cm="1">
        <f t="array" ref="I12">_xlfn.IFS($E12="","",$E12="Límite",(Interno!$AW12*SQRT(ABS(Interno!$AN12))),$E12="Nominal",(Datos!$AE12-AF_Regla!$S12-AF_Regla!$T12-AF_Regla!$U12-AF_Regla!$V12-AF_Regla!$W12))</f>
        <v/>
      </c>
      <c r="J12" s="145" t="str" cm="1">
        <f t="array" ref="J12">_xlfn.IFS($E12="","",$E12="Límite",(Interno!$AX12*SQRT(ABS(Interno!$AO12))),$E12="Nominal",(Datos!$AE12-AF_Regla!$S12-AF_Regla!$T12-AF_Regla!$U12-AF_Regla!$V12-AF_Regla!$X12))</f>
        <v/>
      </c>
      <c r="K12" s="143" t="str" cm="1">
        <f t="array" ref="K12">_xlfn.IFS($E12="","",$E12="Límite",(Interno!$AY12*SQRT(ABS(Interno!$AP12))),$E12="Nominal",((Datos!$AI12)+($P12)*(Datos!$AF12/Datos!$U12)-AF_Regla!$AB12-AF_Regla!$AC12-AF_Regla!$AD12))</f>
        <v/>
      </c>
      <c r="L12" s="145" t="str" cm="1">
        <f t="array" ref="L12">_xlfn.IFS($E12="","",$E12="Límite",(Interno!$AZ12*SQRT(ABS(Interno!$AQ12))),$E12="Nominal",(Datos!$AI12-AF_Regla!$Z12-AF_Regla!$AA12-AF_Regla!$AB12-AF_Regla!$AC12-AF_Regla!$AE12))</f>
        <v/>
      </c>
      <c r="M12" s="143" t="str" cm="1">
        <f t="array" ref="M12">_xlfn.IFS($E12="","",$E12="Límite",(1.2*SQRT((Datos!$AI12)^2+(((Interno!$Q12)^2)*((Datos!$AF12/Datos!$U12)^2))+(AF_Regla!$AB12)^2+(AF_Regla!$AC12)^2+(AF_Regla!$AD12)^2)),$E12="Nominal",(Datos!$AI12+((Interno!$Q12)*(Datos!$AF12/Datos!$U12))+AF_Regla!$AB12+AF_Regla!$AC12+AF_Regla!$AD12))</f>
        <v/>
      </c>
      <c r="N12" s="145" t="str" cm="1">
        <f t="array" ref="N12">_xlfn.IFS($E12="","",$E12="Límite",(1.2*SQRT((Datos!$AI12)^2+(AF_Regla!$Z12+AF_Regla!$AA12)^2+(AF_Regla!$AB12)^2+(AF_Regla!$AC12)^2+(AF_Regla!$AE12)^2)),$E12="Nominal",(Datos!$AI12+AF_Regla!$Z12+AF_Regla!$AA12+AF_Regla!$AB12+AF_Regla!$AC12+AF_Regla!$AE12))</f>
        <v/>
      </c>
      <c r="P12" s="143" t="str" cm="1">
        <f t="array" ref="P12">_xlfn.IFS($E12="","",$E12="Límite",(1.2*SQRT((Datos!$AE12)^2+(AF_Regla!$AR12)^2+(AF_Regla!$AS12)^2+(2*AF_Regla!$AR12*AF_Regla!$AS12)+(AF_Regla!$AT12)^2+(AF_Regla!$AU12)^2+(AF_Regla!$AV12)^2)),$E12="Nominal",(Datos!$AE12+AF_Regla!$AR12+AF_Regla!$AS12+AF_Regla!$AT12+AF_Regla!$AU12+AF_Regla!$AV12))</f>
        <v/>
      </c>
      <c r="Q12" s="145" t="str" cm="1">
        <f t="array" ref="Q12">_xlfn.IFS($E12="","",$E12="Límite",(1.2*SQRT((Datos!$AE12)^2+(AF_Regla!$AR12)^2+(AF_Regla!$AS12)^2+(2*AF_Regla!$AR12*AF_Regla!$AS12)+(AF_Regla!$AT12)^2+(AF_Regla!$AU12)^2+(AF_Regla!$AW12)^2)),$E12="Nominal",(Datos!$AE12+AF_Regla!$AR12+AF_Regla!$AS12+AF_Regla!$AT12+AF_Regla!$AU12+AF_Regla!$AW12))</f>
        <v/>
      </c>
      <c r="R12" s="143" t="str" cm="1">
        <f t="array" ref="R12">_xlfn.IFS($E12="","",$E12="Límite",(Interno!$BA12*SQRT(ABS(Interno!$AR12))),$E12="Nominal",(Datos!$AE12-AF_Regla!$AR12-AF_Regla!$AS12-AF_Regla!$AT12-AF_Regla!$AU12-AF_Regla!$AV12))</f>
        <v/>
      </c>
      <c r="S12" s="145" t="str" cm="1">
        <f t="array" ref="S12">_xlfn.IFS($E12="","",$E12="Límite",(Interno!$BB12*SQRT(ABS(Interno!$AS12))),$E12="Nominal",(Datos!$AE12-AF_Regla!$AR203-AF_Regla!$AS12-AF_Regla!$AT12-AF_Regla!$AU12-AF_Regla!$AW12))</f>
        <v/>
      </c>
      <c r="T12" s="146" t="str">
        <f>IF(Datos!$AI12="","",Datos!$AI12)</f>
        <v/>
      </c>
      <c r="U12" s="146" t="str">
        <f>IF(Datos!$AI12="","",Datos!$AI12)</f>
        <v/>
      </c>
      <c r="W12" s="143" t="str" cm="1">
        <f t="array" ref="W12">_xlfn.IFS($E12="","",$E12="Límite",(1.2*SQRT((Datos!$AE12)^2+(AF_Regla!$BJ12)^2+(AF_Regla!$BK12)^2+(2*AF_Regla!$BJ12*AF_Regla!$BK12)+(AF_Regla!$BL12)^2+(AF_Regla!$BM12)^2+(AF_Regla!$BN12)^2)),$E12="Nominal",(Datos!$AE12+AF_Regla!$BJ12+AF_Regla!$BK12+AF_Regla!$BL12+AF_Regla!$BM12+AF_Regla!$BN12))</f>
        <v/>
      </c>
      <c r="X12" s="145" t="str" cm="1">
        <f t="array" ref="X12">_xlfn.IFS($E12="","",$E12="Límite",(1.2*SQRT((Datos!$AE12)^2+(AF_Regla!$BJ12)^2+(AF_Regla!$BK12)^2+(2*AF_Regla!$BJ12*AF_Regla!$BK12)+(AF_Regla!$BL12)^2+(AF_Regla!$BM12)^2+(AF_Regla!$BO12)^2)),$E12="Nominal",(Datos!$AE12+AF_Regla!$BJ12+AF_Regla!$BK12+AF_Regla!$BL12+AF_Regla!$BM12+AF_Regla!$BO12))</f>
        <v/>
      </c>
      <c r="Y12" s="143" t="str" cm="1">
        <f t="array" ref="Y12">_xlfn.IFS($E12="","",$E12="Límite",(Interno!$BC12*SQRT(ABS(Interno!$AT12))),$E12="Nominal",(Datos!$AE12-AF_Regla!$BJ12-AF_Regla!$BK12-AF_Regla!$BL12-AF_Regla!$BM12-AF_Regla!$BN12))</f>
        <v/>
      </c>
      <c r="Z12" s="145" t="str" cm="1">
        <f t="array" ref="Z12">_xlfn.IFS($E12="","",$E12="Límite",(Interno!$BD12*SQRT(ABS(Interno!$AU12))),$E12="Nominal",(Datos!$AE12-AF_Regla!$BJ12-AF_Regla!$BK12-AF_Regla!$BL12-AF_Regla!$BM12-AF_Regla!$BO12))</f>
        <v/>
      </c>
      <c r="AA12" s="146" t="str">
        <f>IF(Datos!$AI12="","",Datos!$AI12)</f>
        <v/>
      </c>
      <c r="AB12" s="146" t="str">
        <f>IF(Datos!$AI12="","",Datos!$AI12)</f>
        <v/>
      </c>
      <c r="AD12" s="146" t="str" cm="1">
        <f t="array" ref="AD12">_xlfn.IFS($E12="","",$E12="Límite",(SQRT((Datos!$AE12)^2+(AF_Regla!$BW12)^2)),$E12="Nominal",(Datos!$AE12+AF_Regla!$BW12))</f>
        <v/>
      </c>
      <c r="AE12" s="146" t="str" cm="1">
        <f t="array" ref="AE12">_xlfn.IFS($E12="","",$E12="Límite",(Interno!$BE12*SQRT(ABS(Interno!$AV12))),$E12="Nominal",(Datos!$AE12-AF_Regla!$BW12))</f>
        <v/>
      </c>
      <c r="AF12" s="146" t="str">
        <f>IF(Datos!$AI12="","",Datos!$AI12)</f>
        <v/>
      </c>
      <c r="AG12" s="146" t="str">
        <f>IF(Datos!$AI12="","",Datos!$AI12)</f>
        <v/>
      </c>
    </row>
    <row r="13" spans="2:33" x14ac:dyDescent="0.35">
      <c r="B13" s="156" t="str">
        <f>IF(Datos!$B13="","",Datos!$B13)</f>
        <v/>
      </c>
      <c r="C13" s="157" t="str">
        <f>IF(Datos!$E13="","",Datos!$E13)</f>
        <v/>
      </c>
      <c r="D13" s="157" t="str">
        <f>IF(Datos!$J13="","",Datos!$J13)</f>
        <v/>
      </c>
      <c r="E13" s="158" t="str">
        <f>IF(Datos!$G13="","",Datos!$G13)</f>
        <v/>
      </c>
      <c r="G13" s="143" t="str" cm="1">
        <f t="array" ref="G13">_xlfn.IFS($E13="","",$E13="Límite",(1.2*SQRT((Datos!$AE13)^2+(AF_Regla!$S13)^2+(AF_Regla!$T13)^2+(2*AF_Regla!$S13*AF_Regla!$T13)+(AF_Regla!$U13)^2+(AF_Regla!$V13)^2+(AF_Regla!$W13)^2)),$E13="Nominal",(Datos!$AE13+AF_Regla!$S13+AF_Regla!$T13+AF_Regla!$U13+AF_Regla!$V13+AF_Regla!$W13))</f>
        <v/>
      </c>
      <c r="H13" s="145" t="str" cm="1">
        <f t="array" ref="H13">_xlfn.IFS($E13="","",$E13="Límite",(1.2*SQRT((Datos!$AE13)^2+(AF_Regla!$S13)^2+(AF_Regla!$T13)^2+(2*AF_Regla!$S13*AF_Regla!$T13)+(AF_Regla!$U13)^2+(AF_Regla!$V13)^2+(AF_Regla!$X13)^2)),$E13="Nominal",(Datos!$AE13+AF_Regla!$S13+AF_Regla!$T13+AF_Regla!$U13+AF_Regla!$V13+AF_Regla!$X13))</f>
        <v/>
      </c>
      <c r="I13" s="143" t="str" cm="1">
        <f t="array" ref="I13">_xlfn.IFS($E13="","",$E13="Límite",(Interno!$AW13*SQRT(ABS(Interno!$AN13))),$E13="Nominal",(Datos!$AE13-AF_Regla!$S13-AF_Regla!$T13-AF_Regla!$U13-AF_Regla!$V13-AF_Regla!$W13))</f>
        <v/>
      </c>
      <c r="J13" s="145" t="str" cm="1">
        <f t="array" ref="J13">_xlfn.IFS($E13="","",$E13="Límite",(Interno!$AX13*SQRT(ABS(Interno!$AO13))),$E13="Nominal",(Datos!$AE13-AF_Regla!$S13-AF_Regla!$T13-AF_Regla!$U13-AF_Regla!$V13-AF_Regla!$X13))</f>
        <v/>
      </c>
      <c r="K13" s="143" t="str" cm="1">
        <f t="array" ref="K13">_xlfn.IFS($E13="","",$E13="Límite",(Interno!$AY13*SQRT(ABS(Interno!$AP13))),$E13="Nominal",((Datos!$AI13)+($P13)*(Datos!$AF13/Datos!$U13)-AF_Regla!$AB13-AF_Regla!$AC13-AF_Regla!$AD13))</f>
        <v/>
      </c>
      <c r="L13" s="145" t="str" cm="1">
        <f t="array" ref="L13">_xlfn.IFS($E13="","",$E13="Límite",(Interno!$AZ13*SQRT(ABS(Interno!$AQ13))),$E13="Nominal",(Datos!$AI13-AF_Regla!$Z13-AF_Regla!$AA13-AF_Regla!$AB13-AF_Regla!$AC13-AF_Regla!$AE13))</f>
        <v/>
      </c>
      <c r="M13" s="143" t="str" cm="1">
        <f t="array" ref="M13">_xlfn.IFS($E13="","",$E13="Límite",(1.2*SQRT((Datos!$AI13)^2+(((Interno!$Q13)^2)*((Datos!$AF13/Datos!$U13)^2))+(AF_Regla!$AB13)^2+(AF_Regla!$AC13)^2+(AF_Regla!$AD13)^2)),$E13="Nominal",(Datos!$AI13+((Interno!$Q13)*(Datos!$AF13/Datos!$U13))+AF_Regla!$AB13+AF_Regla!$AC13+AF_Regla!$AD13))</f>
        <v/>
      </c>
      <c r="N13" s="145" t="str" cm="1">
        <f t="array" ref="N13">_xlfn.IFS($E13="","",$E13="Límite",(1.2*SQRT((Datos!$AI13)^2+(AF_Regla!$Z13+AF_Regla!$AA13)^2+(AF_Regla!$AB13)^2+(AF_Regla!$AC13)^2+(AF_Regla!$AE13)^2)),$E13="Nominal",(Datos!$AI13+AF_Regla!$Z13+AF_Regla!$AA13+AF_Regla!$AB13+AF_Regla!$AC13+AF_Regla!$AE13))</f>
        <v/>
      </c>
      <c r="P13" s="143" t="str" cm="1">
        <f t="array" ref="P13">_xlfn.IFS($E13="","",$E13="Límite",(1.2*SQRT((Datos!$AE13)^2+(AF_Regla!$AR13)^2+(AF_Regla!$AS13)^2+(2*AF_Regla!$AR13*AF_Regla!$AS13)+(AF_Regla!$AT13)^2+(AF_Regla!$AU13)^2+(AF_Regla!$AV13)^2)),$E13="Nominal",(Datos!$AE13+AF_Regla!$AR13+AF_Regla!$AS13+AF_Regla!$AT13+AF_Regla!$AU13+AF_Regla!$AV13))</f>
        <v/>
      </c>
      <c r="Q13" s="145" t="str" cm="1">
        <f t="array" ref="Q13">_xlfn.IFS($E13="","",$E13="Límite",(1.2*SQRT((Datos!$AE13)^2+(AF_Regla!$AR13)^2+(AF_Regla!$AS13)^2+(2*AF_Regla!$AR13*AF_Regla!$AS13)+(AF_Regla!$AT13)^2+(AF_Regla!$AU13)^2+(AF_Regla!$AW13)^2)),$E13="Nominal",(Datos!$AE13+AF_Regla!$AR13+AF_Regla!$AS13+AF_Regla!$AT13+AF_Regla!$AU13+AF_Regla!$AW13))</f>
        <v/>
      </c>
      <c r="R13" s="143" t="str" cm="1">
        <f t="array" ref="R13">_xlfn.IFS($E13="","",$E13="Límite",(Interno!$BA13*SQRT(ABS(Interno!$AR13))),$E13="Nominal",(Datos!$AE13-AF_Regla!$AR13-AF_Regla!$AS13-AF_Regla!$AT13-AF_Regla!$AU13-AF_Regla!$AV13))</f>
        <v/>
      </c>
      <c r="S13" s="145" t="str" cm="1">
        <f t="array" ref="S13">_xlfn.IFS($E13="","",$E13="Límite",(Interno!$BB13*SQRT(ABS(Interno!$AS13))),$E13="Nominal",(Datos!$AE13-AF_Regla!$AR204-AF_Regla!$AS13-AF_Regla!$AT13-AF_Regla!$AU13-AF_Regla!$AW13))</f>
        <v/>
      </c>
      <c r="T13" s="146" t="str">
        <f>IF(Datos!$AI13="","",Datos!$AI13)</f>
        <v/>
      </c>
      <c r="U13" s="146" t="str">
        <f>IF(Datos!$AI13="","",Datos!$AI13)</f>
        <v/>
      </c>
      <c r="W13" s="143" t="str" cm="1">
        <f t="array" ref="W13">_xlfn.IFS($E13="","",$E13="Límite",(1.2*SQRT((Datos!$AE13)^2+(AF_Regla!$BJ13)^2+(AF_Regla!$BK13)^2+(2*AF_Regla!$BJ13*AF_Regla!$BK13)+(AF_Regla!$BL13)^2+(AF_Regla!$BM13)^2+(AF_Regla!$BN13)^2)),$E13="Nominal",(Datos!$AE13+AF_Regla!$BJ13+AF_Regla!$BK13+AF_Regla!$BL13+AF_Regla!$BM13+AF_Regla!$BN13))</f>
        <v/>
      </c>
      <c r="X13" s="145" t="str" cm="1">
        <f t="array" ref="X13">_xlfn.IFS($E13="","",$E13="Límite",(1.2*SQRT((Datos!$AE13)^2+(AF_Regla!$BJ13)^2+(AF_Regla!$BK13)^2+(2*AF_Regla!$BJ13*AF_Regla!$BK13)+(AF_Regla!$BL13)^2+(AF_Regla!$BM13)^2+(AF_Regla!$BO13)^2)),$E13="Nominal",(Datos!$AE13+AF_Regla!$BJ13+AF_Regla!$BK13+AF_Regla!$BL13+AF_Regla!$BM13+AF_Regla!$BO13))</f>
        <v/>
      </c>
      <c r="Y13" s="143" t="str" cm="1">
        <f t="array" ref="Y13">_xlfn.IFS($E13="","",$E13="Límite",(Interno!$BC13*SQRT(ABS(Interno!$AT13))),$E13="Nominal",(Datos!$AE13-AF_Regla!$BJ13-AF_Regla!$BK13-AF_Regla!$BL13-AF_Regla!$BM13-AF_Regla!$BN13))</f>
        <v/>
      </c>
      <c r="Z13" s="145" t="str" cm="1">
        <f t="array" ref="Z13">_xlfn.IFS($E13="","",$E13="Límite",(Interno!$BD13*SQRT(ABS(Interno!$AU13))),$E13="Nominal",(Datos!$AE13-AF_Regla!$BJ13-AF_Regla!$BK13-AF_Regla!$BL13-AF_Regla!$BM13-AF_Regla!$BO13))</f>
        <v/>
      </c>
      <c r="AA13" s="146" t="str">
        <f>IF(Datos!$AI13="","",Datos!$AI13)</f>
        <v/>
      </c>
      <c r="AB13" s="146" t="str">
        <f>IF(Datos!$AI13="","",Datos!$AI13)</f>
        <v/>
      </c>
      <c r="AD13" s="146" t="str" cm="1">
        <f t="array" ref="AD13">_xlfn.IFS($E13="","",$E13="Límite",(SQRT((Datos!$AE13)^2+(AF_Regla!$BW13)^2)),$E13="Nominal",(Datos!$AE13+AF_Regla!$BW13))</f>
        <v/>
      </c>
      <c r="AE13" s="146" t="str" cm="1">
        <f t="array" ref="AE13">_xlfn.IFS($E13="","",$E13="Límite",(Interno!$BE13*SQRT(ABS(Interno!$AV13))),$E13="Nominal",(Datos!$AE13-AF_Regla!$BW13))</f>
        <v/>
      </c>
      <c r="AF13" s="146" t="str">
        <f>IF(Datos!$AI13="","",Datos!$AI13)</f>
        <v/>
      </c>
      <c r="AG13" s="146" t="str">
        <f>IF(Datos!$AI13="","",Datos!$AI13)</f>
        <v/>
      </c>
    </row>
    <row r="14" spans="2:33" x14ac:dyDescent="0.35">
      <c r="B14" s="156" t="str">
        <f>IF(Datos!$B14="","",Datos!$B14)</f>
        <v/>
      </c>
      <c r="C14" s="157" t="str">
        <f>IF(Datos!$E14="","",Datos!$E14)</f>
        <v/>
      </c>
      <c r="D14" s="157" t="str">
        <f>IF(Datos!$J14="","",Datos!$J14)</f>
        <v/>
      </c>
      <c r="E14" s="158" t="str">
        <f>IF(Datos!$G14="","",Datos!$G14)</f>
        <v/>
      </c>
      <c r="G14" s="143" t="str" cm="1">
        <f t="array" ref="G14">_xlfn.IFS($E14="","",$E14="Límite",(1.2*SQRT((Datos!$AE14)^2+(AF_Regla!$S14)^2+(AF_Regla!$T14)^2+(2*AF_Regla!$S14*AF_Regla!$T14)+(AF_Regla!$U14)^2+(AF_Regla!$V14)^2+(AF_Regla!$W14)^2)),$E14="Nominal",(Datos!$AE14+AF_Regla!$S14+AF_Regla!$T14+AF_Regla!$U14+AF_Regla!$V14+AF_Regla!$W14))</f>
        <v/>
      </c>
      <c r="H14" s="145" t="str" cm="1">
        <f t="array" ref="H14">_xlfn.IFS($E14="","",$E14="Límite",(1.2*SQRT((Datos!$AE14)^2+(AF_Regla!$S14)^2+(AF_Regla!$T14)^2+(2*AF_Regla!$S14*AF_Regla!$T14)+(AF_Regla!$U14)^2+(AF_Regla!$V14)^2+(AF_Regla!$X14)^2)),$E14="Nominal",(Datos!$AE14+AF_Regla!$S14+AF_Regla!$T14+AF_Regla!$U14+AF_Regla!$V14+AF_Regla!$X14))</f>
        <v/>
      </c>
      <c r="I14" s="143" t="str" cm="1">
        <f t="array" ref="I14">_xlfn.IFS($E14="","",$E14="Límite",(Interno!$AW14*SQRT(ABS(Interno!$AN14))),$E14="Nominal",(Datos!$AE14-AF_Regla!$S14-AF_Regla!$T14-AF_Regla!$U14-AF_Regla!$V14-AF_Regla!$W14))</f>
        <v/>
      </c>
      <c r="J14" s="145" t="str" cm="1">
        <f t="array" ref="J14">_xlfn.IFS($E14="","",$E14="Límite",(Interno!$AX14*SQRT(ABS(Interno!$AO14))),$E14="Nominal",(Datos!$AE14-AF_Regla!$S14-AF_Regla!$T14-AF_Regla!$U14-AF_Regla!$V14-AF_Regla!$X14))</f>
        <v/>
      </c>
      <c r="K14" s="143" t="str" cm="1">
        <f t="array" ref="K14">_xlfn.IFS($E14="","",$E14="Límite",(Interno!$AY14*SQRT(ABS(Interno!$AP14))),$E14="Nominal",((Datos!$AI14)+($P14)*(Datos!$AF14/Datos!$U14)-AF_Regla!$AB14-AF_Regla!$AC14-AF_Regla!$AD14))</f>
        <v/>
      </c>
      <c r="L14" s="145" t="str" cm="1">
        <f t="array" ref="L14">_xlfn.IFS($E14="","",$E14="Límite",(Interno!$AZ14*SQRT(ABS(Interno!$AQ14))),$E14="Nominal",(Datos!$AI14-AF_Regla!$Z14-AF_Regla!$AA14-AF_Regla!$AB14-AF_Regla!$AC14-AF_Regla!$AE14))</f>
        <v/>
      </c>
      <c r="M14" s="143" t="str" cm="1">
        <f t="array" ref="M14">_xlfn.IFS($E14="","",$E14="Límite",(1.2*SQRT((Datos!$AI14)^2+(((Interno!$Q14)^2)*((Datos!$AF14/Datos!$U14)^2))+(AF_Regla!$AB14)^2+(AF_Regla!$AC14)^2+(AF_Regla!$AD14)^2)),$E14="Nominal",(Datos!$AI14+((Interno!$Q14)*(Datos!$AF14/Datos!$U14))+AF_Regla!$AB14+AF_Regla!$AC14+AF_Regla!$AD14))</f>
        <v/>
      </c>
      <c r="N14" s="145" t="str" cm="1">
        <f t="array" ref="N14">_xlfn.IFS($E14="","",$E14="Límite",(1.2*SQRT((Datos!$AI14)^2+(AF_Regla!$Z14+AF_Regla!$AA14)^2+(AF_Regla!$AB14)^2+(AF_Regla!$AC14)^2+(AF_Regla!$AE14)^2)),$E14="Nominal",(Datos!$AI14+AF_Regla!$Z14+AF_Regla!$AA14+AF_Regla!$AB14+AF_Regla!$AC14+AF_Regla!$AE14))</f>
        <v/>
      </c>
      <c r="P14" s="143" t="str" cm="1">
        <f t="array" ref="P14">_xlfn.IFS($E14="","",$E14="Límite",(1.2*SQRT((Datos!$AE14)^2+(AF_Regla!$AR14)^2+(AF_Regla!$AS14)^2+(2*AF_Regla!$AR14*AF_Regla!$AS14)+(AF_Regla!$AT14)^2+(AF_Regla!$AU14)^2+(AF_Regla!$AV14)^2)),$E14="Nominal",(Datos!$AE14+AF_Regla!$AR14+AF_Regla!$AS14+AF_Regla!$AT14+AF_Regla!$AU14+AF_Regla!$AV14))</f>
        <v/>
      </c>
      <c r="Q14" s="145" t="str" cm="1">
        <f t="array" ref="Q14">_xlfn.IFS($E14="","",$E14="Límite",(1.2*SQRT((Datos!$AE14)^2+(AF_Regla!$AR14)^2+(AF_Regla!$AS14)^2+(2*AF_Regla!$AR14*AF_Regla!$AS14)+(AF_Regla!$AT14)^2+(AF_Regla!$AU14)^2+(AF_Regla!$AW14)^2)),$E14="Nominal",(Datos!$AE14+AF_Regla!$AR14+AF_Regla!$AS14+AF_Regla!$AT14+AF_Regla!$AU14+AF_Regla!$AW14))</f>
        <v/>
      </c>
      <c r="R14" s="143" t="str" cm="1">
        <f t="array" ref="R14">_xlfn.IFS($E14="","",$E14="Límite",(Interno!$BA14*SQRT(ABS(Interno!$AR14))),$E14="Nominal",(Datos!$AE14-AF_Regla!$AR14-AF_Regla!$AS14-AF_Regla!$AT14-AF_Regla!$AU14-AF_Regla!$AV14))</f>
        <v/>
      </c>
      <c r="S14" s="145" t="str" cm="1">
        <f t="array" ref="S14">_xlfn.IFS($E14="","",$E14="Límite",(Interno!$BB14*SQRT(ABS(Interno!$AS14))),$E14="Nominal",(Datos!$AE14-AF_Regla!$AR205-AF_Regla!$AS14-AF_Regla!$AT14-AF_Regla!$AU14-AF_Regla!$AW14))</f>
        <v/>
      </c>
      <c r="T14" s="146" t="str">
        <f>IF(Datos!$AI14="","",Datos!$AI14)</f>
        <v/>
      </c>
      <c r="U14" s="146" t="str">
        <f>IF(Datos!$AI14="","",Datos!$AI14)</f>
        <v/>
      </c>
      <c r="W14" s="143" t="str" cm="1">
        <f t="array" ref="W14">_xlfn.IFS($E14="","",$E14="Límite",(1.2*SQRT((Datos!$AE14)^2+(AF_Regla!$BJ14)^2+(AF_Regla!$BK14)^2+(2*AF_Regla!$BJ14*AF_Regla!$BK14)+(AF_Regla!$BL14)^2+(AF_Regla!$BM14)^2+(AF_Regla!$BN14)^2)),$E14="Nominal",(Datos!$AE14+AF_Regla!$BJ14+AF_Regla!$BK14+AF_Regla!$BL14+AF_Regla!$BM14+AF_Regla!$BN14))</f>
        <v/>
      </c>
      <c r="X14" s="145" t="str" cm="1">
        <f t="array" ref="X14">_xlfn.IFS($E14="","",$E14="Límite",(1.2*SQRT((Datos!$AE14)^2+(AF_Regla!$BJ14)^2+(AF_Regla!$BK14)^2+(2*AF_Regla!$BJ14*AF_Regla!$BK14)+(AF_Regla!$BL14)^2+(AF_Regla!$BM14)^2+(AF_Regla!$BO14)^2)),$E14="Nominal",(Datos!$AE14+AF_Regla!$BJ14+AF_Regla!$BK14+AF_Regla!$BL14+AF_Regla!$BM14+AF_Regla!$BO14))</f>
        <v/>
      </c>
      <c r="Y14" s="143" t="str" cm="1">
        <f t="array" ref="Y14">_xlfn.IFS($E14="","",$E14="Límite",(Interno!$BC14*SQRT(ABS(Interno!$AT14))),$E14="Nominal",(Datos!$AE14-AF_Regla!$BJ14-AF_Regla!$BK14-AF_Regla!$BL14-AF_Regla!$BM14-AF_Regla!$BN14))</f>
        <v/>
      </c>
      <c r="Z14" s="145" t="str" cm="1">
        <f t="array" ref="Z14">_xlfn.IFS($E14="","",$E14="Límite",(Interno!$BD14*SQRT(ABS(Interno!$AU14))),$E14="Nominal",(Datos!$AE14-AF_Regla!$BJ14-AF_Regla!$BK14-AF_Regla!$BL14-AF_Regla!$BM14-AF_Regla!$BO14))</f>
        <v/>
      </c>
      <c r="AA14" s="146" t="str">
        <f>IF(Datos!$AI14="","",Datos!$AI14)</f>
        <v/>
      </c>
      <c r="AB14" s="146" t="str">
        <f>IF(Datos!$AI14="","",Datos!$AI14)</f>
        <v/>
      </c>
      <c r="AD14" s="146" t="str" cm="1">
        <f t="array" ref="AD14">_xlfn.IFS($E14="","",$E14="Límite",(SQRT((Datos!$AE14)^2+(AF_Regla!$BW14)^2)),$E14="Nominal",(Datos!$AE14+AF_Regla!$BW14))</f>
        <v/>
      </c>
      <c r="AE14" s="146" t="str" cm="1">
        <f t="array" ref="AE14">_xlfn.IFS($E14="","",$E14="Límite",(Interno!$BE14*SQRT(ABS(Interno!$AV14))),$E14="Nominal",(Datos!$AE14-AF_Regla!$BW14))</f>
        <v/>
      </c>
      <c r="AF14" s="146" t="str">
        <f>IF(Datos!$AI14="","",Datos!$AI14)</f>
        <v/>
      </c>
      <c r="AG14" s="146" t="str">
        <f>IF(Datos!$AI14="","",Datos!$AI14)</f>
        <v/>
      </c>
    </row>
    <row r="15" spans="2:33" x14ac:dyDescent="0.35">
      <c r="B15" s="156" t="str">
        <f>IF(Datos!$B15="","",Datos!$B15)</f>
        <v/>
      </c>
      <c r="C15" s="157" t="str">
        <f>IF(Datos!$E15="","",Datos!$E15)</f>
        <v/>
      </c>
      <c r="D15" s="157" t="str">
        <f>IF(Datos!$J15="","",Datos!$J15)</f>
        <v/>
      </c>
      <c r="E15" s="158" t="str">
        <f>IF(Datos!$G15="","",Datos!$G15)</f>
        <v/>
      </c>
      <c r="G15" s="143" t="str" cm="1">
        <f t="array" ref="G15">_xlfn.IFS($E15="","",$E15="Límite",(1.2*SQRT((Datos!$AE15)^2+(AF_Regla!$S15)^2+(AF_Regla!$T15)^2+(2*AF_Regla!$S15*AF_Regla!$T15)+(AF_Regla!$U15)^2+(AF_Regla!$V15)^2+(AF_Regla!$W15)^2)),$E15="Nominal",(Datos!$AE15+AF_Regla!$S15+AF_Regla!$T15+AF_Regla!$U15+AF_Regla!$V15+AF_Regla!$W15))</f>
        <v/>
      </c>
      <c r="H15" s="145" t="str" cm="1">
        <f t="array" ref="H15">_xlfn.IFS($E15="","",$E15="Límite",(1.2*SQRT((Datos!$AE15)^2+(AF_Regla!$S15)^2+(AF_Regla!$T15)^2+(2*AF_Regla!$S15*AF_Regla!$T15)+(AF_Regla!$U15)^2+(AF_Regla!$V15)^2+(AF_Regla!$X15)^2)),$E15="Nominal",(Datos!$AE15+AF_Regla!$S15+AF_Regla!$T15+AF_Regla!$U15+AF_Regla!$V15+AF_Regla!$X15))</f>
        <v/>
      </c>
      <c r="I15" s="143" t="str" cm="1">
        <f t="array" ref="I15">_xlfn.IFS($E15="","",$E15="Límite",(Interno!$AW15*SQRT(ABS(Interno!$AN15))),$E15="Nominal",(Datos!$AE15-AF_Regla!$S15-AF_Regla!$T15-AF_Regla!$U15-AF_Regla!$V15-AF_Regla!$W15))</f>
        <v/>
      </c>
      <c r="J15" s="145" t="str" cm="1">
        <f t="array" ref="J15">_xlfn.IFS($E15="","",$E15="Límite",(Interno!$AX15*SQRT(ABS(Interno!$AO15))),$E15="Nominal",(Datos!$AE15-AF_Regla!$S15-AF_Regla!$T15-AF_Regla!$U15-AF_Regla!$V15-AF_Regla!$X15))</f>
        <v/>
      </c>
      <c r="K15" s="143" t="str" cm="1">
        <f t="array" ref="K15">_xlfn.IFS($E15="","",$E15="Límite",(Interno!$AY15*SQRT(ABS(Interno!$AP15))),$E15="Nominal",((Datos!$AI15)+($P15)*(Datos!$AF15/Datos!$U15)-AF_Regla!$AB15-AF_Regla!$AC15-AF_Regla!$AD15))</f>
        <v/>
      </c>
      <c r="L15" s="145" t="str" cm="1">
        <f t="array" ref="L15">_xlfn.IFS($E15="","",$E15="Límite",(Interno!$AZ15*SQRT(ABS(Interno!$AQ15))),$E15="Nominal",(Datos!$AI15-AF_Regla!$Z15-AF_Regla!$AA15-AF_Regla!$AB15-AF_Regla!$AC15-AF_Regla!$AE15))</f>
        <v/>
      </c>
      <c r="M15" s="143" t="str" cm="1">
        <f t="array" ref="M15">_xlfn.IFS($E15="","",$E15="Límite",(1.2*SQRT((Datos!$AI15)^2+(((Interno!$Q15)^2)*((Datos!$AF15/Datos!$U15)^2))+(AF_Regla!$AB15)^2+(AF_Regla!$AC15)^2+(AF_Regla!$AD15)^2)),$E15="Nominal",(Datos!$AI15+((Interno!$Q15)*(Datos!$AF15/Datos!$U15))+AF_Regla!$AB15+AF_Regla!$AC15+AF_Regla!$AD15))</f>
        <v/>
      </c>
      <c r="N15" s="145" t="str" cm="1">
        <f t="array" ref="N15">_xlfn.IFS($E15="","",$E15="Límite",(1.2*SQRT((Datos!$AI15)^2+(AF_Regla!$Z15+AF_Regla!$AA15)^2+(AF_Regla!$AB15)^2+(AF_Regla!$AC15)^2+(AF_Regla!$AE15)^2)),$E15="Nominal",(Datos!$AI15+AF_Regla!$Z15+AF_Regla!$AA15+AF_Regla!$AB15+AF_Regla!$AC15+AF_Regla!$AE15))</f>
        <v/>
      </c>
      <c r="P15" s="143" t="str" cm="1">
        <f t="array" ref="P15">_xlfn.IFS($E15="","",$E15="Límite",(1.2*SQRT((Datos!$AE15)^2+(AF_Regla!$AR15)^2+(AF_Regla!$AS15)^2+(2*AF_Regla!$AR15*AF_Regla!$AS15)+(AF_Regla!$AT15)^2+(AF_Regla!$AU15)^2+(AF_Regla!$AV15)^2)),$E15="Nominal",(Datos!$AE15+AF_Regla!$AR15+AF_Regla!$AS15+AF_Regla!$AT15+AF_Regla!$AU15+AF_Regla!$AV15))</f>
        <v/>
      </c>
      <c r="Q15" s="145" t="str" cm="1">
        <f t="array" ref="Q15">_xlfn.IFS($E15="","",$E15="Límite",(1.2*SQRT((Datos!$AE15)^2+(AF_Regla!$AR15)^2+(AF_Regla!$AS15)^2+(2*AF_Regla!$AR15*AF_Regla!$AS15)+(AF_Regla!$AT15)^2+(AF_Regla!$AU15)^2+(AF_Regla!$AW15)^2)),$E15="Nominal",(Datos!$AE15+AF_Regla!$AR15+AF_Regla!$AS15+AF_Regla!$AT15+AF_Regla!$AU15+AF_Regla!$AW15))</f>
        <v/>
      </c>
      <c r="R15" s="143" t="str" cm="1">
        <f t="array" ref="R15">_xlfn.IFS($E15="","",$E15="Límite",(Interno!$BA15*SQRT(ABS(Interno!$AR15))),$E15="Nominal",(Datos!$AE15-AF_Regla!$AR15-AF_Regla!$AS15-AF_Regla!$AT15-AF_Regla!$AU15-AF_Regla!$AV15))</f>
        <v/>
      </c>
      <c r="S15" s="145" t="str" cm="1">
        <f t="array" ref="S15">_xlfn.IFS($E15="","",$E15="Límite",(Interno!$BB15*SQRT(ABS(Interno!$AS15))),$E15="Nominal",(Datos!$AE15-AF_Regla!$AR206-AF_Regla!$AS15-AF_Regla!$AT15-AF_Regla!$AU15-AF_Regla!$AW15))</f>
        <v/>
      </c>
      <c r="T15" s="146" t="str">
        <f>IF(Datos!$AI15="","",Datos!$AI15)</f>
        <v/>
      </c>
      <c r="U15" s="146" t="str">
        <f>IF(Datos!$AI15="","",Datos!$AI15)</f>
        <v/>
      </c>
      <c r="W15" s="143" t="str" cm="1">
        <f t="array" ref="W15">_xlfn.IFS($E15="","",$E15="Límite",(1.2*SQRT((Datos!$AE15)^2+(AF_Regla!$BJ15)^2+(AF_Regla!$BK15)^2+(2*AF_Regla!$BJ15*AF_Regla!$BK15)+(AF_Regla!$BL15)^2+(AF_Regla!$BM15)^2+(AF_Regla!$BN15)^2)),$E15="Nominal",(Datos!$AE15+AF_Regla!$BJ15+AF_Regla!$BK15+AF_Regla!$BL15+AF_Regla!$BM15+AF_Regla!$BN15))</f>
        <v/>
      </c>
      <c r="X15" s="145" t="str" cm="1">
        <f t="array" ref="X15">_xlfn.IFS($E15="","",$E15="Límite",(1.2*SQRT((Datos!$AE15)^2+(AF_Regla!$BJ15)^2+(AF_Regla!$BK15)^2+(2*AF_Regla!$BJ15*AF_Regla!$BK15)+(AF_Regla!$BL15)^2+(AF_Regla!$BM15)^2+(AF_Regla!$BO15)^2)),$E15="Nominal",(Datos!$AE15+AF_Regla!$BJ15+AF_Regla!$BK15+AF_Regla!$BL15+AF_Regla!$BM15+AF_Regla!$BO15))</f>
        <v/>
      </c>
      <c r="Y15" s="143" t="str" cm="1">
        <f t="array" ref="Y15">_xlfn.IFS($E15="","",$E15="Límite",(Interno!$BC15*SQRT(ABS(Interno!$AT15))),$E15="Nominal",(Datos!$AE15-AF_Regla!$BJ15-AF_Regla!$BK15-AF_Regla!$BL15-AF_Regla!$BM15-AF_Regla!$BN15))</f>
        <v/>
      </c>
      <c r="Z15" s="145" t="str" cm="1">
        <f t="array" ref="Z15">_xlfn.IFS($E15="","",$E15="Límite",(Interno!$BD15*SQRT(ABS(Interno!$AU15))),$E15="Nominal",(Datos!$AE15-AF_Regla!$BJ15-AF_Regla!$BK15-AF_Regla!$BL15-AF_Regla!$BM15-AF_Regla!$BO15))</f>
        <v/>
      </c>
      <c r="AA15" s="146" t="str">
        <f>IF(Datos!$AI15="","",Datos!$AI15)</f>
        <v/>
      </c>
      <c r="AB15" s="146" t="str">
        <f>IF(Datos!$AI15="","",Datos!$AI15)</f>
        <v/>
      </c>
      <c r="AD15" s="146" t="str" cm="1">
        <f t="array" ref="AD15">_xlfn.IFS($E15="","",$E15="Límite",(SQRT((Datos!$AE15)^2+(AF_Regla!$BW15)^2)),$E15="Nominal",(Datos!$AE15+AF_Regla!$BW15))</f>
        <v/>
      </c>
      <c r="AE15" s="146" t="str" cm="1">
        <f t="array" ref="AE15">_xlfn.IFS($E15="","",$E15="Límite",(Interno!$BE15*SQRT(ABS(Interno!$AV15))),$E15="Nominal",(Datos!$AE15-AF_Regla!$BW15))</f>
        <v/>
      </c>
      <c r="AF15" s="146" t="str">
        <f>IF(Datos!$AI15="","",Datos!$AI15)</f>
        <v/>
      </c>
      <c r="AG15" s="146" t="str">
        <f>IF(Datos!$AI15="","",Datos!$AI15)</f>
        <v/>
      </c>
    </row>
    <row r="16" spans="2:33" x14ac:dyDescent="0.35">
      <c r="B16" s="156" t="str">
        <f>IF(Datos!$B16="","",Datos!$B16)</f>
        <v/>
      </c>
      <c r="C16" s="157" t="str">
        <f>IF(Datos!$E16="","",Datos!$E16)</f>
        <v/>
      </c>
      <c r="D16" s="157" t="str">
        <f>IF(Datos!$J16="","",Datos!$J16)</f>
        <v/>
      </c>
      <c r="E16" s="158" t="str">
        <f>IF(Datos!$G16="","",Datos!$G16)</f>
        <v/>
      </c>
      <c r="G16" s="143" t="str" cm="1">
        <f t="array" ref="G16">_xlfn.IFS($E16="","",$E16="Límite",(1.2*SQRT((Datos!$AE16)^2+(AF_Regla!$S16)^2+(AF_Regla!$T16)^2+(2*AF_Regla!$S16*AF_Regla!$T16)+(AF_Regla!$U16)^2+(AF_Regla!$V16)^2+(AF_Regla!$W16)^2)),$E16="Nominal",(Datos!$AE16+AF_Regla!$S16+AF_Regla!$T16+AF_Regla!$U16+AF_Regla!$V16+AF_Regla!$W16))</f>
        <v/>
      </c>
      <c r="H16" s="145" t="str" cm="1">
        <f t="array" ref="H16">_xlfn.IFS($E16="","",$E16="Límite",(1.2*SQRT((Datos!$AE16)^2+(AF_Regla!$S16)^2+(AF_Regla!$T16)^2+(2*AF_Regla!$S16*AF_Regla!$T16)+(AF_Regla!$U16)^2+(AF_Regla!$V16)^2+(AF_Regla!$X16)^2)),$E16="Nominal",(Datos!$AE16+AF_Regla!$S16+AF_Regla!$T16+AF_Regla!$U16+AF_Regla!$V16+AF_Regla!$X16))</f>
        <v/>
      </c>
      <c r="I16" s="143" t="str" cm="1">
        <f t="array" ref="I16">_xlfn.IFS($E16="","",$E16="Límite",(Interno!$AW16*SQRT(ABS(Interno!$AN16))),$E16="Nominal",(Datos!$AE16-AF_Regla!$S16-AF_Regla!$T16-AF_Regla!$U16-AF_Regla!$V16-AF_Regla!$W16))</f>
        <v/>
      </c>
      <c r="J16" s="145" t="str" cm="1">
        <f t="array" ref="J16">_xlfn.IFS($E16="","",$E16="Límite",(Interno!$AX16*SQRT(ABS(Interno!$AO16))),$E16="Nominal",(Datos!$AE16-AF_Regla!$S16-AF_Regla!$T16-AF_Regla!$U16-AF_Regla!$V16-AF_Regla!$X16))</f>
        <v/>
      </c>
      <c r="K16" s="143" t="str" cm="1">
        <f t="array" ref="K16">_xlfn.IFS($E16="","",$E16="Límite",(Interno!$AY16*SQRT(ABS(Interno!$AP16))),$E16="Nominal",((Datos!$AI16)+($P16)*(Datos!$AF16/Datos!$U16)-AF_Regla!$AB16-AF_Regla!$AC16-AF_Regla!$AD16))</f>
        <v/>
      </c>
      <c r="L16" s="145" t="str" cm="1">
        <f t="array" ref="L16">_xlfn.IFS($E16="","",$E16="Límite",(Interno!$AZ16*SQRT(ABS(Interno!$AQ16))),$E16="Nominal",(Datos!$AI16-AF_Regla!$Z16-AF_Regla!$AA16-AF_Regla!$AB16-AF_Regla!$AC16-AF_Regla!$AE16))</f>
        <v/>
      </c>
      <c r="M16" s="143" t="str" cm="1">
        <f t="array" ref="M16">_xlfn.IFS($E16="","",$E16="Límite",(1.2*SQRT((Datos!$AI16)^2+(((Interno!$Q16)^2)*((Datos!$AF16/Datos!$U16)^2))+(AF_Regla!$AB16)^2+(AF_Regla!$AC16)^2+(AF_Regla!$AD16)^2)),$E16="Nominal",(Datos!$AI16+((Interno!$Q16)*(Datos!$AF16/Datos!$U16))+AF_Regla!$AB16+AF_Regla!$AC16+AF_Regla!$AD16))</f>
        <v/>
      </c>
      <c r="N16" s="145" t="str" cm="1">
        <f t="array" ref="N16">_xlfn.IFS($E16="","",$E16="Límite",(1.2*SQRT((Datos!$AI16)^2+(AF_Regla!$Z16+AF_Regla!$AA16)^2+(AF_Regla!$AB16)^2+(AF_Regla!$AC16)^2+(AF_Regla!$AE16)^2)),$E16="Nominal",(Datos!$AI16+AF_Regla!$Z16+AF_Regla!$AA16+AF_Regla!$AB16+AF_Regla!$AC16+AF_Regla!$AE16))</f>
        <v/>
      </c>
      <c r="P16" s="143" t="str" cm="1">
        <f t="array" ref="P16">_xlfn.IFS($E16="","",$E16="Límite",(1.2*SQRT((Datos!$AE16)^2+(AF_Regla!$AR16)^2+(AF_Regla!$AS16)^2+(2*AF_Regla!$AR16*AF_Regla!$AS16)+(AF_Regla!$AT16)^2+(AF_Regla!$AU16)^2+(AF_Regla!$AV16)^2)),$E16="Nominal",(Datos!$AE16+AF_Regla!$AR16+AF_Regla!$AS16+AF_Regla!$AT16+AF_Regla!$AU16+AF_Regla!$AV16))</f>
        <v/>
      </c>
      <c r="Q16" s="145" t="str" cm="1">
        <f t="array" ref="Q16">_xlfn.IFS($E16="","",$E16="Límite",(1.2*SQRT((Datos!$AE16)^2+(AF_Regla!$AR16)^2+(AF_Regla!$AS16)^2+(2*AF_Regla!$AR16*AF_Regla!$AS16)+(AF_Regla!$AT16)^2+(AF_Regla!$AU16)^2+(AF_Regla!$AW16)^2)),$E16="Nominal",(Datos!$AE16+AF_Regla!$AR16+AF_Regla!$AS16+AF_Regla!$AT16+AF_Regla!$AU16+AF_Regla!$AW16))</f>
        <v/>
      </c>
      <c r="R16" s="143" t="str" cm="1">
        <f t="array" ref="R16">_xlfn.IFS($E16="","",$E16="Límite",(Interno!$BA16*SQRT(ABS(Interno!$AR16))),$E16="Nominal",(Datos!$AE16-AF_Regla!$AR16-AF_Regla!$AS16-AF_Regla!$AT16-AF_Regla!$AU16-AF_Regla!$AV16))</f>
        <v/>
      </c>
      <c r="S16" s="145" t="str" cm="1">
        <f t="array" ref="S16">_xlfn.IFS($E16="","",$E16="Límite",(Interno!$BB16*SQRT(ABS(Interno!$AS16))),$E16="Nominal",(Datos!$AE16-AF_Regla!$AR207-AF_Regla!$AS16-AF_Regla!$AT16-AF_Regla!$AU16-AF_Regla!$AW16))</f>
        <v/>
      </c>
      <c r="T16" s="146" t="str">
        <f>IF(Datos!$AI16="","",Datos!$AI16)</f>
        <v/>
      </c>
      <c r="U16" s="146" t="str">
        <f>IF(Datos!$AI16="","",Datos!$AI16)</f>
        <v/>
      </c>
      <c r="W16" s="143" t="str" cm="1">
        <f t="array" ref="W16">_xlfn.IFS($E16="","",$E16="Límite",(1.2*SQRT((Datos!$AE16)^2+(AF_Regla!$BJ16)^2+(AF_Regla!$BK16)^2+(2*AF_Regla!$BJ16*AF_Regla!$BK16)+(AF_Regla!$BL16)^2+(AF_Regla!$BM16)^2+(AF_Regla!$BN16)^2)),$E16="Nominal",(Datos!$AE16+AF_Regla!$BJ16+AF_Regla!$BK16+AF_Regla!$BL16+AF_Regla!$BM16+AF_Regla!$BN16))</f>
        <v/>
      </c>
      <c r="X16" s="145" t="str" cm="1">
        <f t="array" ref="X16">_xlfn.IFS($E16="","",$E16="Límite",(1.2*SQRT((Datos!$AE16)^2+(AF_Regla!$BJ16)^2+(AF_Regla!$BK16)^2+(2*AF_Regla!$BJ16*AF_Regla!$BK16)+(AF_Regla!$BL16)^2+(AF_Regla!$BM16)^2+(AF_Regla!$BO16)^2)),$E16="Nominal",(Datos!$AE16+AF_Regla!$BJ16+AF_Regla!$BK16+AF_Regla!$BL16+AF_Regla!$BM16+AF_Regla!$BO16))</f>
        <v/>
      </c>
      <c r="Y16" s="143" t="str" cm="1">
        <f t="array" ref="Y16">_xlfn.IFS($E16="","",$E16="Límite",(Interno!$BC16*SQRT(ABS(Interno!$AT16))),$E16="Nominal",(Datos!$AE16-AF_Regla!$BJ16-AF_Regla!$BK16-AF_Regla!$BL16-AF_Regla!$BM16-AF_Regla!$BN16))</f>
        <v/>
      </c>
      <c r="Z16" s="145" t="str" cm="1">
        <f t="array" ref="Z16">_xlfn.IFS($E16="","",$E16="Límite",(Interno!$BD16*SQRT(ABS(Interno!$AU16))),$E16="Nominal",(Datos!$AE16-AF_Regla!$BJ16-AF_Regla!$BK16-AF_Regla!$BL16-AF_Regla!$BM16-AF_Regla!$BO16))</f>
        <v/>
      </c>
      <c r="AA16" s="146" t="str">
        <f>IF(Datos!$AI16="","",Datos!$AI16)</f>
        <v/>
      </c>
      <c r="AB16" s="146" t="str">
        <f>IF(Datos!$AI16="","",Datos!$AI16)</f>
        <v/>
      </c>
      <c r="AD16" s="146" t="str" cm="1">
        <f t="array" ref="AD16">_xlfn.IFS($E16="","",$E16="Límite",(SQRT((Datos!$AE16)^2+(AF_Regla!$BW16)^2)),$E16="Nominal",(Datos!$AE16+AF_Regla!$BW16))</f>
        <v/>
      </c>
      <c r="AE16" s="146" t="str" cm="1">
        <f t="array" ref="AE16">_xlfn.IFS($E16="","",$E16="Límite",(Interno!$BE16*SQRT(ABS(Interno!$AV16))),$E16="Nominal",(Datos!$AE16-AF_Regla!$BW16))</f>
        <v/>
      </c>
      <c r="AF16" s="146" t="str">
        <f>IF(Datos!$AI16="","",Datos!$AI16)</f>
        <v/>
      </c>
      <c r="AG16" s="146" t="str">
        <f>IF(Datos!$AI16="","",Datos!$AI16)</f>
        <v/>
      </c>
    </row>
    <row r="17" spans="2:33" x14ac:dyDescent="0.35">
      <c r="B17" s="156" t="str">
        <f>IF(Datos!$B17="","",Datos!$B17)</f>
        <v/>
      </c>
      <c r="C17" s="157" t="str">
        <f>IF(Datos!$E17="","",Datos!$E17)</f>
        <v/>
      </c>
      <c r="D17" s="157" t="str">
        <f>IF(Datos!$J17="","",Datos!$J17)</f>
        <v/>
      </c>
      <c r="E17" s="158" t="str">
        <f>IF(Datos!$G17="","",Datos!$G17)</f>
        <v/>
      </c>
      <c r="G17" s="143" t="str" cm="1">
        <f t="array" ref="G17">_xlfn.IFS($E17="","",$E17="Límite",(1.2*SQRT((Datos!$AE17)^2+(AF_Regla!$S17)^2+(AF_Regla!$T17)^2+(2*AF_Regla!$S17*AF_Regla!$T17)+(AF_Regla!$U17)^2+(AF_Regla!$V17)^2+(AF_Regla!$W17)^2)),$E17="Nominal",(Datos!$AE17+AF_Regla!$S17+AF_Regla!$T17+AF_Regla!$U17+AF_Regla!$V17+AF_Regla!$W17))</f>
        <v/>
      </c>
      <c r="H17" s="145" t="str" cm="1">
        <f t="array" ref="H17">_xlfn.IFS($E17="","",$E17="Límite",(1.2*SQRT((Datos!$AE17)^2+(AF_Regla!$S17)^2+(AF_Regla!$T17)^2+(2*AF_Regla!$S17*AF_Regla!$T17)+(AF_Regla!$U17)^2+(AF_Regla!$V17)^2+(AF_Regla!$X17)^2)),$E17="Nominal",(Datos!$AE17+AF_Regla!$S17+AF_Regla!$T17+AF_Regla!$U17+AF_Regla!$V17+AF_Regla!$X17))</f>
        <v/>
      </c>
      <c r="I17" s="143" t="str" cm="1">
        <f t="array" ref="I17">_xlfn.IFS($E17="","",$E17="Límite",(Interno!$AW17*SQRT(ABS(Interno!$AN17))),$E17="Nominal",(Datos!$AE17-AF_Regla!$S17-AF_Regla!$T17-AF_Regla!$U17-AF_Regla!$V17-AF_Regla!$W17))</f>
        <v/>
      </c>
      <c r="J17" s="145" t="str" cm="1">
        <f t="array" ref="J17">_xlfn.IFS($E17="","",$E17="Límite",(Interno!$AX17*SQRT(ABS(Interno!$AO17))),$E17="Nominal",(Datos!$AE17-AF_Regla!$S17-AF_Regla!$T17-AF_Regla!$U17-AF_Regla!$V17-AF_Regla!$X17))</f>
        <v/>
      </c>
      <c r="K17" s="143" t="str" cm="1">
        <f t="array" ref="K17">_xlfn.IFS($E17="","",$E17="Límite",(Interno!$AY17*SQRT(ABS(Interno!$AP17))),$E17="Nominal",((Datos!$AI17)+($P17)*(Datos!$AF17/Datos!$U17)-AF_Regla!$AB17-AF_Regla!$AC17-AF_Regla!$AD17))</f>
        <v/>
      </c>
      <c r="L17" s="145" t="str" cm="1">
        <f t="array" ref="L17">_xlfn.IFS($E17="","",$E17="Límite",(Interno!$AZ17*SQRT(ABS(Interno!$AQ17))),$E17="Nominal",(Datos!$AI17-AF_Regla!$Z17-AF_Regla!$AA17-AF_Regla!$AB17-AF_Regla!$AC17-AF_Regla!$AE17))</f>
        <v/>
      </c>
      <c r="M17" s="143" t="str" cm="1">
        <f t="array" ref="M17">_xlfn.IFS($E17="","",$E17="Límite",(1.2*SQRT((Datos!$AI17)^2+(((Interno!$Q17)^2)*((Datos!$AF17/Datos!$U17)^2))+(AF_Regla!$AB17)^2+(AF_Regla!$AC17)^2+(AF_Regla!$AD17)^2)),$E17="Nominal",(Datos!$AI17+((Interno!$Q17)*(Datos!$AF17/Datos!$U17))+AF_Regla!$AB17+AF_Regla!$AC17+AF_Regla!$AD17))</f>
        <v/>
      </c>
      <c r="N17" s="145" t="str" cm="1">
        <f t="array" ref="N17">_xlfn.IFS($E17="","",$E17="Límite",(1.2*SQRT((Datos!$AI17)^2+(AF_Regla!$Z17+AF_Regla!$AA17)^2+(AF_Regla!$AB17)^2+(AF_Regla!$AC17)^2+(AF_Regla!$AE17)^2)),$E17="Nominal",(Datos!$AI17+AF_Regla!$Z17+AF_Regla!$AA17+AF_Regla!$AB17+AF_Regla!$AC17+AF_Regla!$AE17))</f>
        <v/>
      </c>
      <c r="P17" s="143" t="str" cm="1">
        <f t="array" ref="P17">_xlfn.IFS($E17="","",$E17="Límite",(1.2*SQRT((Datos!$AE17)^2+(AF_Regla!$AR17)^2+(AF_Regla!$AS17)^2+(2*AF_Regla!$AR17*AF_Regla!$AS17)+(AF_Regla!$AT17)^2+(AF_Regla!$AU17)^2+(AF_Regla!$AV17)^2)),$E17="Nominal",(Datos!$AE17+AF_Regla!$AR17+AF_Regla!$AS17+AF_Regla!$AT17+AF_Regla!$AU17+AF_Regla!$AV17))</f>
        <v/>
      </c>
      <c r="Q17" s="145" t="str" cm="1">
        <f t="array" ref="Q17">_xlfn.IFS($E17="","",$E17="Límite",(1.2*SQRT((Datos!$AE17)^2+(AF_Regla!$AR17)^2+(AF_Regla!$AS17)^2+(2*AF_Regla!$AR17*AF_Regla!$AS17)+(AF_Regla!$AT17)^2+(AF_Regla!$AU17)^2+(AF_Regla!$AW17)^2)),$E17="Nominal",(Datos!$AE17+AF_Regla!$AR17+AF_Regla!$AS17+AF_Regla!$AT17+AF_Regla!$AU17+AF_Regla!$AW17))</f>
        <v/>
      </c>
      <c r="R17" s="143" t="str" cm="1">
        <f t="array" ref="R17">_xlfn.IFS($E17="","",$E17="Límite",(Interno!$BA17*SQRT(ABS(Interno!$AR17))),$E17="Nominal",(Datos!$AE17-AF_Regla!$AR17-AF_Regla!$AS17-AF_Regla!$AT17-AF_Regla!$AU17-AF_Regla!$AV17))</f>
        <v/>
      </c>
      <c r="S17" s="145" t="str" cm="1">
        <f t="array" ref="S17">_xlfn.IFS($E17="","",$E17="Límite",(Interno!$BB17*SQRT(ABS(Interno!$AS17))),$E17="Nominal",(Datos!$AE17-AF_Regla!$AR208-AF_Regla!$AS17-AF_Regla!$AT17-AF_Regla!$AU17-AF_Regla!$AW17))</f>
        <v/>
      </c>
      <c r="T17" s="146" t="str">
        <f>IF(Datos!$AI17="","",Datos!$AI17)</f>
        <v/>
      </c>
      <c r="U17" s="146" t="str">
        <f>IF(Datos!$AI17="","",Datos!$AI17)</f>
        <v/>
      </c>
      <c r="W17" s="143" t="str" cm="1">
        <f t="array" ref="W17">_xlfn.IFS($E17="","",$E17="Límite",(1.2*SQRT((Datos!$AE17)^2+(AF_Regla!$BJ17)^2+(AF_Regla!$BK17)^2+(2*AF_Regla!$BJ17*AF_Regla!$BK17)+(AF_Regla!$BL17)^2+(AF_Regla!$BM17)^2+(AF_Regla!$BN17)^2)),$E17="Nominal",(Datos!$AE17+AF_Regla!$BJ17+AF_Regla!$BK17+AF_Regla!$BL17+AF_Regla!$BM17+AF_Regla!$BN17))</f>
        <v/>
      </c>
      <c r="X17" s="145" t="str" cm="1">
        <f t="array" ref="X17">_xlfn.IFS($E17="","",$E17="Límite",(1.2*SQRT((Datos!$AE17)^2+(AF_Regla!$BJ17)^2+(AF_Regla!$BK17)^2+(2*AF_Regla!$BJ17*AF_Regla!$BK17)+(AF_Regla!$BL17)^2+(AF_Regla!$BM17)^2+(AF_Regla!$BO17)^2)),$E17="Nominal",(Datos!$AE17+AF_Regla!$BJ17+AF_Regla!$BK17+AF_Regla!$BL17+AF_Regla!$BM17+AF_Regla!$BO17))</f>
        <v/>
      </c>
      <c r="Y17" s="143" t="str" cm="1">
        <f t="array" ref="Y17">_xlfn.IFS($E17="","",$E17="Límite",(Interno!$BC17*SQRT(ABS(Interno!$AT17))),$E17="Nominal",(Datos!$AE17-AF_Regla!$BJ17-AF_Regla!$BK17-AF_Regla!$BL17-AF_Regla!$BM17-AF_Regla!$BN17))</f>
        <v/>
      </c>
      <c r="Z17" s="145" t="str" cm="1">
        <f t="array" ref="Z17">_xlfn.IFS($E17="","",$E17="Límite",(Interno!$BD17*SQRT(ABS(Interno!$AU17))),$E17="Nominal",(Datos!$AE17-AF_Regla!$BJ17-AF_Regla!$BK17-AF_Regla!$BL17-AF_Regla!$BM17-AF_Regla!$BO17))</f>
        <v/>
      </c>
      <c r="AA17" s="146" t="str">
        <f>IF(Datos!$AI17="","",Datos!$AI17)</f>
        <v/>
      </c>
      <c r="AB17" s="146" t="str">
        <f>IF(Datos!$AI17="","",Datos!$AI17)</f>
        <v/>
      </c>
      <c r="AD17" s="146" t="str" cm="1">
        <f t="array" ref="AD17">_xlfn.IFS($E17="","",$E17="Límite",(SQRT((Datos!$AE17)^2+(AF_Regla!$BW17)^2)),$E17="Nominal",(Datos!$AE17+AF_Regla!$BW17))</f>
        <v/>
      </c>
      <c r="AE17" s="146" t="str" cm="1">
        <f t="array" ref="AE17">_xlfn.IFS($E17="","",$E17="Límite",(Interno!$BE17*SQRT(ABS(Interno!$AV17))),$E17="Nominal",(Datos!$AE17-AF_Regla!$BW17))</f>
        <v/>
      </c>
      <c r="AF17" s="146" t="str">
        <f>IF(Datos!$AI17="","",Datos!$AI17)</f>
        <v/>
      </c>
      <c r="AG17" s="146" t="str">
        <f>IF(Datos!$AI17="","",Datos!$AI17)</f>
        <v/>
      </c>
    </row>
    <row r="18" spans="2:33" x14ac:dyDescent="0.35">
      <c r="B18" s="156" t="str">
        <f>IF(Datos!$B18="","",Datos!$B18)</f>
        <v/>
      </c>
      <c r="C18" s="157" t="str">
        <f>IF(Datos!$E18="","",Datos!$E18)</f>
        <v/>
      </c>
      <c r="D18" s="157" t="str">
        <f>IF(Datos!$J18="","",Datos!$J18)</f>
        <v/>
      </c>
      <c r="E18" s="158" t="str">
        <f>IF(Datos!$G18="","",Datos!$G18)</f>
        <v/>
      </c>
      <c r="G18" s="143" t="str" cm="1">
        <f t="array" ref="G18">_xlfn.IFS($E18="","",$E18="Límite",(1.2*SQRT((Datos!$AE18)^2+(AF_Regla!$S18)^2+(AF_Regla!$T18)^2+(2*AF_Regla!$S18*AF_Regla!$T18)+(AF_Regla!$U18)^2+(AF_Regla!$V18)^2+(AF_Regla!$W18)^2)),$E18="Nominal",(Datos!$AE18+AF_Regla!$S18+AF_Regla!$T18+AF_Regla!$U18+AF_Regla!$V18+AF_Regla!$W18))</f>
        <v/>
      </c>
      <c r="H18" s="145" t="str" cm="1">
        <f t="array" ref="H18">_xlfn.IFS($E18="","",$E18="Límite",(1.2*SQRT((Datos!$AE18)^2+(AF_Regla!$S18)^2+(AF_Regla!$T18)^2+(2*AF_Regla!$S18*AF_Regla!$T18)+(AF_Regla!$U18)^2+(AF_Regla!$V18)^2+(AF_Regla!$X18)^2)),$E18="Nominal",(Datos!$AE18+AF_Regla!$S18+AF_Regla!$T18+AF_Regla!$U18+AF_Regla!$V18+AF_Regla!$X18))</f>
        <v/>
      </c>
      <c r="I18" s="143" t="str" cm="1">
        <f t="array" ref="I18">_xlfn.IFS($E18="","",$E18="Límite",(Interno!$AW18*SQRT(ABS(Interno!$AN18))),$E18="Nominal",(Datos!$AE18-AF_Regla!$S18-AF_Regla!$T18-AF_Regla!$U18-AF_Regla!$V18-AF_Regla!$W18))</f>
        <v/>
      </c>
      <c r="J18" s="145" t="str" cm="1">
        <f t="array" ref="J18">_xlfn.IFS($E18="","",$E18="Límite",(Interno!$AX18*SQRT(ABS(Interno!$AO18))),$E18="Nominal",(Datos!$AE18-AF_Regla!$S18-AF_Regla!$T18-AF_Regla!$U18-AF_Regla!$V18-AF_Regla!$X18))</f>
        <v/>
      </c>
      <c r="K18" s="143" t="str" cm="1">
        <f t="array" ref="K18">_xlfn.IFS($E18="","",$E18="Límite",(Interno!$AY18*SQRT(ABS(Interno!$AP18))),$E18="Nominal",((Datos!$AI18)+($P18)*(Datos!$AF18/Datos!$U18)-AF_Regla!$AB18-AF_Regla!$AC18-AF_Regla!$AD18))</f>
        <v/>
      </c>
      <c r="L18" s="145" t="str" cm="1">
        <f t="array" ref="L18">_xlfn.IFS($E18="","",$E18="Límite",(Interno!$AZ18*SQRT(ABS(Interno!$AQ18))),$E18="Nominal",(Datos!$AI18-AF_Regla!$Z18-AF_Regla!$AA18-AF_Regla!$AB18-AF_Regla!$AC18-AF_Regla!$AE18))</f>
        <v/>
      </c>
      <c r="M18" s="143" t="str" cm="1">
        <f t="array" ref="M18">_xlfn.IFS($E18="","",$E18="Límite",(1.2*SQRT((Datos!$AI18)^2+(((Interno!$Q18)^2)*((Datos!$AF18/Datos!$U18)^2))+(AF_Regla!$AB18)^2+(AF_Regla!$AC18)^2+(AF_Regla!$AD18)^2)),$E18="Nominal",(Datos!$AI18+((Interno!$Q18)*(Datos!$AF18/Datos!$U18))+AF_Regla!$AB18+AF_Regla!$AC18+AF_Regla!$AD18))</f>
        <v/>
      </c>
      <c r="N18" s="145" t="str" cm="1">
        <f t="array" ref="N18">_xlfn.IFS($E18="","",$E18="Límite",(1.2*SQRT((Datos!$AI18)^2+(AF_Regla!$Z18+AF_Regla!$AA18)^2+(AF_Regla!$AB18)^2+(AF_Regla!$AC18)^2+(AF_Regla!$AE18)^2)),$E18="Nominal",(Datos!$AI18+AF_Regla!$Z18+AF_Regla!$AA18+AF_Regla!$AB18+AF_Regla!$AC18+AF_Regla!$AE18))</f>
        <v/>
      </c>
      <c r="P18" s="143" t="str" cm="1">
        <f t="array" ref="P18">_xlfn.IFS($E18="","",$E18="Límite",(1.2*SQRT((Datos!$AE18)^2+(AF_Regla!$AR18)^2+(AF_Regla!$AS18)^2+(2*AF_Regla!$AR18*AF_Regla!$AS18)+(AF_Regla!$AT18)^2+(AF_Regla!$AU18)^2+(AF_Regla!$AV18)^2)),$E18="Nominal",(Datos!$AE18+AF_Regla!$AR18+AF_Regla!$AS18+AF_Regla!$AT18+AF_Regla!$AU18+AF_Regla!$AV18))</f>
        <v/>
      </c>
      <c r="Q18" s="145" t="str" cm="1">
        <f t="array" ref="Q18">_xlfn.IFS($E18="","",$E18="Límite",(1.2*SQRT((Datos!$AE18)^2+(AF_Regla!$AR18)^2+(AF_Regla!$AS18)^2+(2*AF_Regla!$AR18*AF_Regla!$AS18)+(AF_Regla!$AT18)^2+(AF_Regla!$AU18)^2+(AF_Regla!$AW18)^2)),$E18="Nominal",(Datos!$AE18+AF_Regla!$AR18+AF_Regla!$AS18+AF_Regla!$AT18+AF_Regla!$AU18+AF_Regla!$AW18))</f>
        <v/>
      </c>
      <c r="R18" s="143" t="str" cm="1">
        <f t="array" ref="R18">_xlfn.IFS($E18="","",$E18="Límite",(Interno!$BA18*SQRT(ABS(Interno!$AR18))),$E18="Nominal",(Datos!$AE18-AF_Regla!$AR18-AF_Regla!$AS18-AF_Regla!$AT18-AF_Regla!$AU18-AF_Regla!$AV18))</f>
        <v/>
      </c>
      <c r="S18" s="145" t="str" cm="1">
        <f t="array" ref="S18">_xlfn.IFS($E18="","",$E18="Límite",(Interno!$BB18*SQRT(ABS(Interno!$AS18))),$E18="Nominal",(Datos!$AE18-AF_Regla!$AR209-AF_Regla!$AS18-AF_Regla!$AT18-AF_Regla!$AU18-AF_Regla!$AW18))</f>
        <v/>
      </c>
      <c r="T18" s="146" t="str">
        <f>IF(Datos!$AI18="","",Datos!$AI18)</f>
        <v/>
      </c>
      <c r="U18" s="146" t="str">
        <f>IF(Datos!$AI18="","",Datos!$AI18)</f>
        <v/>
      </c>
      <c r="W18" s="143" t="str" cm="1">
        <f t="array" ref="W18">_xlfn.IFS($E18="","",$E18="Límite",(1.2*SQRT((Datos!$AE18)^2+(AF_Regla!$BJ18)^2+(AF_Regla!$BK18)^2+(2*AF_Regla!$BJ18*AF_Regla!$BK18)+(AF_Regla!$BL18)^2+(AF_Regla!$BM18)^2+(AF_Regla!$BN18)^2)),$E18="Nominal",(Datos!$AE18+AF_Regla!$BJ18+AF_Regla!$BK18+AF_Regla!$BL18+AF_Regla!$BM18+AF_Regla!$BN18))</f>
        <v/>
      </c>
      <c r="X18" s="145" t="str" cm="1">
        <f t="array" ref="X18">_xlfn.IFS($E18="","",$E18="Límite",(1.2*SQRT((Datos!$AE18)^2+(AF_Regla!$BJ18)^2+(AF_Regla!$BK18)^2+(2*AF_Regla!$BJ18*AF_Regla!$BK18)+(AF_Regla!$BL18)^2+(AF_Regla!$BM18)^2+(AF_Regla!$BO18)^2)),$E18="Nominal",(Datos!$AE18+AF_Regla!$BJ18+AF_Regla!$BK18+AF_Regla!$BL18+AF_Regla!$BM18+AF_Regla!$BO18))</f>
        <v/>
      </c>
      <c r="Y18" s="143" t="str" cm="1">
        <f t="array" ref="Y18">_xlfn.IFS($E18="","",$E18="Límite",(Interno!$BC18*SQRT(ABS(Interno!$AT18))),$E18="Nominal",(Datos!$AE18-AF_Regla!$BJ18-AF_Regla!$BK18-AF_Regla!$BL18-AF_Regla!$BM18-AF_Regla!$BN18))</f>
        <v/>
      </c>
      <c r="Z18" s="145" t="str" cm="1">
        <f t="array" ref="Z18">_xlfn.IFS($E18="","",$E18="Límite",(Interno!$BD18*SQRT(ABS(Interno!$AU18))),$E18="Nominal",(Datos!$AE18-AF_Regla!$BJ18-AF_Regla!$BK18-AF_Regla!$BL18-AF_Regla!$BM18-AF_Regla!$BO18))</f>
        <v/>
      </c>
      <c r="AA18" s="146" t="str">
        <f>IF(Datos!$AI18="","",Datos!$AI18)</f>
        <v/>
      </c>
      <c r="AB18" s="146" t="str">
        <f>IF(Datos!$AI18="","",Datos!$AI18)</f>
        <v/>
      </c>
      <c r="AD18" s="146" t="str" cm="1">
        <f t="array" ref="AD18">_xlfn.IFS($E18="","",$E18="Límite",(SQRT((Datos!$AE18)^2+(AF_Regla!$BW18)^2)),$E18="Nominal",(Datos!$AE18+AF_Regla!$BW18))</f>
        <v/>
      </c>
      <c r="AE18" s="146" t="str" cm="1">
        <f t="array" ref="AE18">_xlfn.IFS($E18="","",$E18="Límite",(Interno!$BE18*SQRT(ABS(Interno!$AV18))),$E18="Nominal",(Datos!$AE18-AF_Regla!$BW18))</f>
        <v/>
      </c>
      <c r="AF18" s="146" t="str">
        <f>IF(Datos!$AI18="","",Datos!$AI18)</f>
        <v/>
      </c>
      <c r="AG18" s="146" t="str">
        <f>IF(Datos!$AI18="","",Datos!$AI18)</f>
        <v/>
      </c>
    </row>
    <row r="19" spans="2:33" x14ac:dyDescent="0.35">
      <c r="B19" s="156" t="str">
        <f>IF(Datos!$B19="","",Datos!$B19)</f>
        <v/>
      </c>
      <c r="C19" s="157" t="str">
        <f>IF(Datos!$E19="","",Datos!$E19)</f>
        <v/>
      </c>
      <c r="D19" s="157" t="str">
        <f>IF(Datos!$J19="","",Datos!$J19)</f>
        <v/>
      </c>
      <c r="E19" s="158" t="str">
        <f>IF(Datos!$G19="","",Datos!$G19)</f>
        <v/>
      </c>
      <c r="G19" s="143" t="str" cm="1">
        <f t="array" ref="G19">_xlfn.IFS($E19="","",$E19="Límite",(1.2*SQRT((Datos!$AE19)^2+(AF_Regla!$S19)^2+(AF_Regla!$T19)^2+(2*AF_Regla!$S19*AF_Regla!$T19)+(AF_Regla!$U19)^2+(AF_Regla!$V19)^2+(AF_Regla!$W19)^2)),$E19="Nominal",(Datos!$AE19+AF_Regla!$S19+AF_Regla!$T19+AF_Regla!$U19+AF_Regla!$V19+AF_Regla!$W19))</f>
        <v/>
      </c>
      <c r="H19" s="145" t="str" cm="1">
        <f t="array" ref="H19">_xlfn.IFS($E19="","",$E19="Límite",(1.2*SQRT((Datos!$AE19)^2+(AF_Regla!$S19)^2+(AF_Regla!$T19)^2+(2*AF_Regla!$S19*AF_Regla!$T19)+(AF_Regla!$U19)^2+(AF_Regla!$V19)^2+(AF_Regla!$X19)^2)),$E19="Nominal",(Datos!$AE19+AF_Regla!$S19+AF_Regla!$T19+AF_Regla!$U19+AF_Regla!$V19+AF_Regla!$X19))</f>
        <v/>
      </c>
      <c r="I19" s="143" t="str" cm="1">
        <f t="array" ref="I19">_xlfn.IFS($E19="","",$E19="Límite",(Interno!$AW19*SQRT(ABS(Interno!$AN19))),$E19="Nominal",(Datos!$AE19-AF_Regla!$S19-AF_Regla!$T19-AF_Regla!$U19-AF_Regla!$V19-AF_Regla!$W19))</f>
        <v/>
      </c>
      <c r="J19" s="145" t="str" cm="1">
        <f t="array" ref="J19">_xlfn.IFS($E19="","",$E19="Límite",(Interno!$AX19*SQRT(ABS(Interno!$AO19))),$E19="Nominal",(Datos!$AE19-AF_Regla!$S19-AF_Regla!$T19-AF_Regla!$U19-AF_Regla!$V19-AF_Regla!$X19))</f>
        <v/>
      </c>
      <c r="K19" s="143" t="str" cm="1">
        <f t="array" ref="K19">_xlfn.IFS($E19="","",$E19="Límite",(Interno!$AY19*SQRT(ABS(Interno!$AP19))),$E19="Nominal",((Datos!$AI19)+($P19)*(Datos!$AF19/Datos!$U19)-AF_Regla!$AB19-AF_Regla!$AC19-AF_Regla!$AD19))</f>
        <v/>
      </c>
      <c r="L19" s="145" t="str" cm="1">
        <f t="array" ref="L19">_xlfn.IFS($E19="","",$E19="Límite",(Interno!$AZ19*SQRT(ABS(Interno!$AQ19))),$E19="Nominal",(Datos!$AI19-AF_Regla!$Z19-AF_Regla!$AA19-AF_Regla!$AB19-AF_Regla!$AC19-AF_Regla!$AE19))</f>
        <v/>
      </c>
      <c r="M19" s="143" t="str" cm="1">
        <f t="array" ref="M19">_xlfn.IFS($E19="","",$E19="Límite",(1.2*SQRT((Datos!$AI19)^2+(((Interno!$Q19)^2)*((Datos!$AF19/Datos!$U19)^2))+(AF_Regla!$AB19)^2+(AF_Regla!$AC19)^2+(AF_Regla!$AD19)^2)),$E19="Nominal",(Datos!$AI19+((Interno!$Q19)*(Datos!$AF19/Datos!$U19))+AF_Regla!$AB19+AF_Regla!$AC19+AF_Regla!$AD19))</f>
        <v/>
      </c>
      <c r="N19" s="145" t="str" cm="1">
        <f t="array" ref="N19">_xlfn.IFS($E19="","",$E19="Límite",(1.2*SQRT((Datos!$AI19)^2+(AF_Regla!$Z19+AF_Regla!$AA19)^2+(AF_Regla!$AB19)^2+(AF_Regla!$AC19)^2+(AF_Regla!$AE19)^2)),$E19="Nominal",(Datos!$AI19+AF_Regla!$Z19+AF_Regla!$AA19+AF_Regla!$AB19+AF_Regla!$AC19+AF_Regla!$AE19))</f>
        <v/>
      </c>
      <c r="P19" s="143" t="str" cm="1">
        <f t="array" ref="P19">_xlfn.IFS($E19="","",$E19="Límite",(1.2*SQRT((Datos!$AE19)^2+(AF_Regla!$AR19)^2+(AF_Regla!$AS19)^2+(2*AF_Regla!$AR19*AF_Regla!$AS19)+(AF_Regla!$AT19)^2+(AF_Regla!$AU19)^2+(AF_Regla!$AV19)^2)),$E19="Nominal",(Datos!$AE19+AF_Regla!$AR19+AF_Regla!$AS19+AF_Regla!$AT19+AF_Regla!$AU19+AF_Regla!$AV19))</f>
        <v/>
      </c>
      <c r="Q19" s="145" t="str" cm="1">
        <f t="array" ref="Q19">_xlfn.IFS($E19="","",$E19="Límite",(1.2*SQRT((Datos!$AE19)^2+(AF_Regla!$AR19)^2+(AF_Regla!$AS19)^2+(2*AF_Regla!$AR19*AF_Regla!$AS19)+(AF_Regla!$AT19)^2+(AF_Regla!$AU19)^2+(AF_Regla!$AW19)^2)),$E19="Nominal",(Datos!$AE19+AF_Regla!$AR19+AF_Regla!$AS19+AF_Regla!$AT19+AF_Regla!$AU19+AF_Regla!$AW19))</f>
        <v/>
      </c>
      <c r="R19" s="143" t="str" cm="1">
        <f t="array" ref="R19">_xlfn.IFS($E19="","",$E19="Límite",(Interno!$BA19*SQRT(ABS(Interno!$AR19))),$E19="Nominal",(Datos!$AE19-AF_Regla!$AR19-AF_Regla!$AS19-AF_Regla!$AT19-AF_Regla!$AU19-AF_Regla!$AV19))</f>
        <v/>
      </c>
      <c r="S19" s="145" t="str" cm="1">
        <f t="array" ref="S19">_xlfn.IFS($E19="","",$E19="Límite",(Interno!$BB19*SQRT(ABS(Interno!$AS19))),$E19="Nominal",(Datos!$AE19-AF_Regla!$AR210-AF_Regla!$AS19-AF_Regla!$AT19-AF_Regla!$AU19-AF_Regla!$AW19))</f>
        <v/>
      </c>
      <c r="T19" s="146" t="str">
        <f>IF(Datos!$AI19="","",Datos!$AI19)</f>
        <v/>
      </c>
      <c r="U19" s="146" t="str">
        <f>IF(Datos!$AI19="","",Datos!$AI19)</f>
        <v/>
      </c>
      <c r="W19" s="143" t="str" cm="1">
        <f t="array" ref="W19">_xlfn.IFS($E19="","",$E19="Límite",(1.2*SQRT((Datos!$AE19)^2+(AF_Regla!$BJ19)^2+(AF_Regla!$BK19)^2+(2*AF_Regla!$BJ19*AF_Regla!$BK19)+(AF_Regla!$BL19)^2+(AF_Regla!$BM19)^2+(AF_Regla!$BN19)^2)),$E19="Nominal",(Datos!$AE19+AF_Regla!$BJ19+AF_Regla!$BK19+AF_Regla!$BL19+AF_Regla!$BM19+AF_Regla!$BN19))</f>
        <v/>
      </c>
      <c r="X19" s="145" t="str" cm="1">
        <f t="array" ref="X19">_xlfn.IFS($E19="","",$E19="Límite",(1.2*SQRT((Datos!$AE19)^2+(AF_Regla!$BJ19)^2+(AF_Regla!$BK19)^2+(2*AF_Regla!$BJ19*AF_Regla!$BK19)+(AF_Regla!$BL19)^2+(AF_Regla!$BM19)^2+(AF_Regla!$BO19)^2)),$E19="Nominal",(Datos!$AE19+AF_Regla!$BJ19+AF_Regla!$BK19+AF_Regla!$BL19+AF_Regla!$BM19+AF_Regla!$BO19))</f>
        <v/>
      </c>
      <c r="Y19" s="143" t="str" cm="1">
        <f t="array" ref="Y19">_xlfn.IFS($E19="","",$E19="Límite",(Interno!$BC19*SQRT(ABS(Interno!$AT19))),$E19="Nominal",(Datos!$AE19-AF_Regla!$BJ19-AF_Regla!$BK19-AF_Regla!$BL19-AF_Regla!$BM19-AF_Regla!$BN19))</f>
        <v/>
      </c>
      <c r="Z19" s="145" t="str" cm="1">
        <f t="array" ref="Z19">_xlfn.IFS($E19="","",$E19="Límite",(Interno!$BD19*SQRT(ABS(Interno!$AU19))),$E19="Nominal",(Datos!$AE19-AF_Regla!$BJ19-AF_Regla!$BK19-AF_Regla!$BL19-AF_Regla!$BM19-AF_Regla!$BO19))</f>
        <v/>
      </c>
      <c r="AA19" s="146" t="str">
        <f>IF(Datos!$AI19="","",Datos!$AI19)</f>
        <v/>
      </c>
      <c r="AB19" s="146" t="str">
        <f>IF(Datos!$AI19="","",Datos!$AI19)</f>
        <v/>
      </c>
      <c r="AD19" s="146" t="str" cm="1">
        <f t="array" ref="AD19">_xlfn.IFS($E19="","",$E19="Límite",(SQRT((Datos!$AE19)^2+(AF_Regla!$BW19)^2)),$E19="Nominal",(Datos!$AE19+AF_Regla!$BW19))</f>
        <v/>
      </c>
      <c r="AE19" s="146" t="str" cm="1">
        <f t="array" ref="AE19">_xlfn.IFS($E19="","",$E19="Límite",(Interno!$BE19*SQRT(ABS(Interno!$AV19))),$E19="Nominal",(Datos!$AE19-AF_Regla!$BW19))</f>
        <v/>
      </c>
      <c r="AF19" s="146" t="str">
        <f>IF(Datos!$AI19="","",Datos!$AI19)</f>
        <v/>
      </c>
      <c r="AG19" s="146" t="str">
        <f>IF(Datos!$AI19="","",Datos!$AI19)</f>
        <v/>
      </c>
    </row>
    <row r="20" spans="2:33" x14ac:dyDescent="0.35">
      <c r="B20" s="156" t="str">
        <f>IF(Datos!$B20="","",Datos!$B20)</f>
        <v/>
      </c>
      <c r="C20" s="157" t="str">
        <f>IF(Datos!$E20="","",Datos!$E20)</f>
        <v/>
      </c>
      <c r="D20" s="157" t="str">
        <f>IF(Datos!$J20="","",Datos!$J20)</f>
        <v/>
      </c>
      <c r="E20" s="158" t="str">
        <f>IF(Datos!$G20="","",Datos!$G20)</f>
        <v/>
      </c>
      <c r="G20" s="143" t="str" cm="1">
        <f t="array" ref="G20">_xlfn.IFS($E20="","",$E20="Límite",(1.2*SQRT((Datos!$AE20)^2+(AF_Regla!$S20)^2+(AF_Regla!$T20)^2+(2*AF_Regla!$S20*AF_Regla!$T20)+(AF_Regla!$U20)^2+(AF_Regla!$V20)^2+(AF_Regla!$W20)^2)),$E20="Nominal",(Datos!$AE20+AF_Regla!$S20+AF_Regla!$T20+AF_Regla!$U20+AF_Regla!$V20+AF_Regla!$W20))</f>
        <v/>
      </c>
      <c r="H20" s="145" t="str" cm="1">
        <f t="array" ref="H20">_xlfn.IFS($E20="","",$E20="Límite",(1.2*SQRT((Datos!$AE20)^2+(AF_Regla!$S20)^2+(AF_Regla!$T20)^2+(2*AF_Regla!$S20*AF_Regla!$T20)+(AF_Regla!$U20)^2+(AF_Regla!$V20)^2+(AF_Regla!$X20)^2)),$E20="Nominal",(Datos!$AE20+AF_Regla!$S20+AF_Regla!$T20+AF_Regla!$U20+AF_Regla!$V20+AF_Regla!$X20))</f>
        <v/>
      </c>
      <c r="I20" s="143" t="str" cm="1">
        <f t="array" ref="I20">_xlfn.IFS($E20="","",$E20="Límite",(Interno!$AW20*SQRT(ABS(Interno!$AN20))),$E20="Nominal",(Datos!$AE20-AF_Regla!$S20-AF_Regla!$T20-AF_Regla!$U20-AF_Regla!$V20-AF_Regla!$W20))</f>
        <v/>
      </c>
      <c r="J20" s="145" t="str" cm="1">
        <f t="array" ref="J20">_xlfn.IFS($E20="","",$E20="Límite",(Interno!$AX20*SQRT(ABS(Interno!$AO20))),$E20="Nominal",(Datos!$AE20-AF_Regla!$S20-AF_Regla!$T20-AF_Regla!$U20-AF_Regla!$V20-AF_Regla!$X20))</f>
        <v/>
      </c>
      <c r="K20" s="143" t="str" cm="1">
        <f t="array" ref="K20">_xlfn.IFS($E20="","",$E20="Límite",(Interno!$AY20*SQRT(ABS(Interno!$AP20))),$E20="Nominal",((Datos!$AI20)+($P20)*(Datos!$AF20/Datos!$U20)-AF_Regla!$AB20-AF_Regla!$AC20-AF_Regla!$AD20))</f>
        <v/>
      </c>
      <c r="L20" s="145" t="str" cm="1">
        <f t="array" ref="L20">_xlfn.IFS($E20="","",$E20="Límite",(Interno!$AZ20*SQRT(ABS(Interno!$AQ20))),$E20="Nominal",(Datos!$AI20-AF_Regla!$Z20-AF_Regla!$AA20-AF_Regla!$AB20-AF_Regla!$AC20-AF_Regla!$AE20))</f>
        <v/>
      </c>
      <c r="M20" s="143" t="str" cm="1">
        <f t="array" ref="M20">_xlfn.IFS($E20="","",$E20="Límite",(1.2*SQRT((Datos!$AI20)^2+(((Interno!$Q20)^2)*((Datos!$AF20/Datos!$U20)^2))+(AF_Regla!$AB20)^2+(AF_Regla!$AC20)^2+(AF_Regla!$AD20)^2)),$E20="Nominal",(Datos!$AI20+((Interno!$Q20)*(Datos!$AF20/Datos!$U20))+AF_Regla!$AB20+AF_Regla!$AC20+AF_Regla!$AD20))</f>
        <v/>
      </c>
      <c r="N20" s="145" t="str" cm="1">
        <f t="array" ref="N20">_xlfn.IFS($E20="","",$E20="Límite",(1.2*SQRT((Datos!$AI20)^2+(AF_Regla!$Z20+AF_Regla!$AA20)^2+(AF_Regla!$AB20)^2+(AF_Regla!$AC20)^2+(AF_Regla!$AE20)^2)),$E20="Nominal",(Datos!$AI20+AF_Regla!$Z20+AF_Regla!$AA20+AF_Regla!$AB20+AF_Regla!$AC20+AF_Regla!$AE20))</f>
        <v/>
      </c>
      <c r="P20" s="143" t="str" cm="1">
        <f t="array" ref="P20">_xlfn.IFS($E20="","",$E20="Límite",(1.2*SQRT((Datos!$AE20)^2+(AF_Regla!$AR20)^2+(AF_Regla!$AS20)^2+(2*AF_Regla!$AR20*AF_Regla!$AS20)+(AF_Regla!$AT20)^2+(AF_Regla!$AU20)^2+(AF_Regla!$AV20)^2)),$E20="Nominal",(Datos!$AE20+AF_Regla!$AR20+AF_Regla!$AS20+AF_Regla!$AT20+AF_Regla!$AU20+AF_Regla!$AV20))</f>
        <v/>
      </c>
      <c r="Q20" s="145" t="str" cm="1">
        <f t="array" ref="Q20">_xlfn.IFS($E20="","",$E20="Límite",(1.2*SQRT((Datos!$AE20)^2+(AF_Regla!$AR20)^2+(AF_Regla!$AS20)^2+(2*AF_Regla!$AR20*AF_Regla!$AS20)+(AF_Regla!$AT20)^2+(AF_Regla!$AU20)^2+(AF_Regla!$AW20)^2)),$E20="Nominal",(Datos!$AE20+AF_Regla!$AR20+AF_Regla!$AS20+AF_Regla!$AT20+AF_Regla!$AU20+AF_Regla!$AW20))</f>
        <v/>
      </c>
      <c r="R20" s="143" t="str" cm="1">
        <f t="array" ref="R20">_xlfn.IFS($E20="","",$E20="Límite",(Interno!$BA20*SQRT(ABS(Interno!$AR20))),$E20="Nominal",(Datos!$AE20-AF_Regla!$AR20-AF_Regla!$AS20-AF_Regla!$AT20-AF_Regla!$AU20-AF_Regla!$AV20))</f>
        <v/>
      </c>
      <c r="S20" s="145" t="str" cm="1">
        <f t="array" ref="S20">_xlfn.IFS($E20="","",$E20="Límite",(Interno!$BB20*SQRT(ABS(Interno!$AS20))),$E20="Nominal",(Datos!$AE20-AF_Regla!$AR211-AF_Regla!$AS20-AF_Regla!$AT20-AF_Regla!$AU20-AF_Regla!$AW20))</f>
        <v/>
      </c>
      <c r="T20" s="146" t="str">
        <f>IF(Datos!$AI20="","",Datos!$AI20)</f>
        <v/>
      </c>
      <c r="U20" s="146" t="str">
        <f>IF(Datos!$AI20="","",Datos!$AI20)</f>
        <v/>
      </c>
      <c r="W20" s="143" t="str" cm="1">
        <f t="array" ref="W20">_xlfn.IFS($E20="","",$E20="Límite",(1.2*SQRT((Datos!$AE20)^2+(AF_Regla!$BJ20)^2+(AF_Regla!$BK20)^2+(2*AF_Regla!$BJ20*AF_Regla!$BK20)+(AF_Regla!$BL20)^2+(AF_Regla!$BM20)^2+(AF_Regla!$BN20)^2)),$E20="Nominal",(Datos!$AE20+AF_Regla!$BJ20+AF_Regla!$BK20+AF_Regla!$BL20+AF_Regla!$BM20+AF_Regla!$BN20))</f>
        <v/>
      </c>
      <c r="X20" s="145" t="str" cm="1">
        <f t="array" ref="X20">_xlfn.IFS($E20="","",$E20="Límite",(1.2*SQRT((Datos!$AE20)^2+(AF_Regla!$BJ20)^2+(AF_Regla!$BK20)^2+(2*AF_Regla!$BJ20*AF_Regla!$BK20)+(AF_Regla!$BL20)^2+(AF_Regla!$BM20)^2+(AF_Regla!$BO20)^2)),$E20="Nominal",(Datos!$AE20+AF_Regla!$BJ20+AF_Regla!$BK20+AF_Regla!$BL20+AF_Regla!$BM20+AF_Regla!$BO20))</f>
        <v/>
      </c>
      <c r="Y20" s="143" t="str" cm="1">
        <f t="array" ref="Y20">_xlfn.IFS($E20="","",$E20="Límite",(Interno!$BC20*SQRT(ABS(Interno!$AT20))),$E20="Nominal",(Datos!$AE20-AF_Regla!$BJ20-AF_Regla!$BK20-AF_Regla!$BL20-AF_Regla!$BM20-AF_Regla!$BN20))</f>
        <v/>
      </c>
      <c r="Z20" s="145" t="str" cm="1">
        <f t="array" ref="Z20">_xlfn.IFS($E20="","",$E20="Límite",(Interno!$BD20*SQRT(ABS(Interno!$AU20))),$E20="Nominal",(Datos!$AE20-AF_Regla!$BJ20-AF_Regla!$BK20-AF_Regla!$BL20-AF_Regla!$BM20-AF_Regla!$BO20))</f>
        <v/>
      </c>
      <c r="AA20" s="146" t="str">
        <f>IF(Datos!$AI20="","",Datos!$AI20)</f>
        <v/>
      </c>
      <c r="AB20" s="146" t="str">
        <f>IF(Datos!$AI20="","",Datos!$AI20)</f>
        <v/>
      </c>
      <c r="AD20" s="146" t="str" cm="1">
        <f t="array" ref="AD20">_xlfn.IFS($E20="","",$E20="Límite",(SQRT((Datos!$AE20)^2+(AF_Regla!$BW20)^2)),$E20="Nominal",(Datos!$AE20+AF_Regla!$BW20))</f>
        <v/>
      </c>
      <c r="AE20" s="146" t="str" cm="1">
        <f t="array" ref="AE20">_xlfn.IFS($E20="","",$E20="Límite",(Interno!$BE20*SQRT(ABS(Interno!$AV20))),$E20="Nominal",(Datos!$AE20-AF_Regla!$BW20))</f>
        <v/>
      </c>
      <c r="AF20" s="146" t="str">
        <f>IF(Datos!$AI20="","",Datos!$AI20)</f>
        <v/>
      </c>
      <c r="AG20" s="146" t="str">
        <f>IF(Datos!$AI20="","",Datos!$AI20)</f>
        <v/>
      </c>
    </row>
    <row r="21" spans="2:33" x14ac:dyDescent="0.35">
      <c r="B21" s="156" t="str">
        <f>IF(Datos!$B21="","",Datos!$B21)</f>
        <v/>
      </c>
      <c r="C21" s="157" t="str">
        <f>IF(Datos!$E21="","",Datos!$E21)</f>
        <v/>
      </c>
      <c r="D21" s="157" t="str">
        <f>IF(Datos!$J21="","",Datos!$J21)</f>
        <v/>
      </c>
      <c r="E21" s="158" t="str">
        <f>IF(Datos!$G21="","",Datos!$G21)</f>
        <v/>
      </c>
      <c r="G21" s="143" t="str" cm="1">
        <f t="array" ref="G21">_xlfn.IFS($E21="","",$E21="Límite",(1.2*SQRT((Datos!$AE21)^2+(AF_Regla!$S21)^2+(AF_Regla!$T21)^2+(2*AF_Regla!$S21*AF_Regla!$T21)+(AF_Regla!$U21)^2+(AF_Regla!$V21)^2+(AF_Regla!$W21)^2)),$E21="Nominal",(Datos!$AE21+AF_Regla!$S21+AF_Regla!$T21+AF_Regla!$U21+AF_Regla!$V21+AF_Regla!$W21))</f>
        <v/>
      </c>
      <c r="H21" s="145" t="str" cm="1">
        <f t="array" ref="H21">_xlfn.IFS($E21="","",$E21="Límite",(1.2*SQRT((Datos!$AE21)^2+(AF_Regla!$S21)^2+(AF_Regla!$T21)^2+(2*AF_Regla!$S21*AF_Regla!$T21)+(AF_Regla!$U21)^2+(AF_Regla!$V21)^2+(AF_Regla!$X21)^2)),$E21="Nominal",(Datos!$AE21+AF_Regla!$S21+AF_Regla!$T21+AF_Regla!$U21+AF_Regla!$V21+AF_Regla!$X21))</f>
        <v/>
      </c>
      <c r="I21" s="143" t="str" cm="1">
        <f t="array" ref="I21">_xlfn.IFS($E21="","",$E21="Límite",(Interno!$AW21*SQRT(ABS(Interno!$AN21))),$E21="Nominal",(Datos!$AE21-AF_Regla!$S21-AF_Regla!$T21-AF_Regla!$U21-AF_Regla!$V21-AF_Regla!$W21))</f>
        <v/>
      </c>
      <c r="J21" s="145" t="str" cm="1">
        <f t="array" ref="J21">_xlfn.IFS($E21="","",$E21="Límite",(Interno!$AX21*SQRT(ABS(Interno!$AO21))),$E21="Nominal",(Datos!$AE21-AF_Regla!$S21-AF_Regla!$T21-AF_Regla!$U21-AF_Regla!$V21-AF_Regla!$X21))</f>
        <v/>
      </c>
      <c r="K21" s="143" t="str" cm="1">
        <f t="array" ref="K21">_xlfn.IFS($E21="","",$E21="Límite",(Interno!$AY21*SQRT(ABS(Interno!$AP21))),$E21="Nominal",((Datos!$AI21)+($P21)*(Datos!$AF21/Datos!$U21)-AF_Regla!$AB21-AF_Regla!$AC21-AF_Regla!$AD21))</f>
        <v/>
      </c>
      <c r="L21" s="145" t="str" cm="1">
        <f t="array" ref="L21">_xlfn.IFS($E21="","",$E21="Límite",(Interno!$AZ21*SQRT(ABS(Interno!$AQ21))),$E21="Nominal",(Datos!$AI21-AF_Regla!$Z21-AF_Regla!$AA21-AF_Regla!$AB21-AF_Regla!$AC21-AF_Regla!$AE21))</f>
        <v/>
      </c>
      <c r="M21" s="143" t="str" cm="1">
        <f t="array" ref="M21">_xlfn.IFS($E21="","",$E21="Límite",(1.2*SQRT((Datos!$AI21)^2+(((Interno!$Q21)^2)*((Datos!$AF21/Datos!$U21)^2))+(AF_Regla!$AB21)^2+(AF_Regla!$AC21)^2+(AF_Regla!$AD21)^2)),$E21="Nominal",(Datos!$AI21+((Interno!$Q21)*(Datos!$AF21/Datos!$U21))+AF_Regla!$AB21+AF_Regla!$AC21+AF_Regla!$AD21))</f>
        <v/>
      </c>
      <c r="N21" s="145" t="str" cm="1">
        <f t="array" ref="N21">_xlfn.IFS($E21="","",$E21="Límite",(1.2*SQRT((Datos!$AI21)^2+(AF_Regla!$Z21+AF_Regla!$AA21)^2+(AF_Regla!$AB21)^2+(AF_Regla!$AC21)^2+(AF_Regla!$AE21)^2)),$E21="Nominal",(Datos!$AI21+AF_Regla!$Z21+AF_Regla!$AA21+AF_Regla!$AB21+AF_Regla!$AC21+AF_Regla!$AE21))</f>
        <v/>
      </c>
      <c r="P21" s="143" t="str" cm="1">
        <f t="array" ref="P21">_xlfn.IFS($E21="","",$E21="Límite",(1.2*SQRT((Datos!$AE21)^2+(AF_Regla!$AR21)^2+(AF_Regla!$AS21)^2+(2*AF_Regla!$AR21*AF_Regla!$AS21)+(AF_Regla!$AT21)^2+(AF_Regla!$AU21)^2+(AF_Regla!$AV21)^2)),$E21="Nominal",(Datos!$AE21+AF_Regla!$AR21+AF_Regla!$AS21+AF_Regla!$AT21+AF_Regla!$AU21+AF_Regla!$AV21))</f>
        <v/>
      </c>
      <c r="Q21" s="145" t="str" cm="1">
        <f t="array" ref="Q21">_xlfn.IFS($E21="","",$E21="Límite",(1.2*SQRT((Datos!$AE21)^2+(AF_Regla!$AR21)^2+(AF_Regla!$AS21)^2+(2*AF_Regla!$AR21*AF_Regla!$AS21)+(AF_Regla!$AT21)^2+(AF_Regla!$AU21)^2+(AF_Regla!$AW21)^2)),$E21="Nominal",(Datos!$AE21+AF_Regla!$AR21+AF_Regla!$AS21+AF_Regla!$AT21+AF_Regla!$AU21+AF_Regla!$AW21))</f>
        <v/>
      </c>
      <c r="R21" s="143" t="str" cm="1">
        <f t="array" ref="R21">_xlfn.IFS($E21="","",$E21="Límite",(Interno!$BA21*SQRT(ABS(Interno!$AR21))),$E21="Nominal",(Datos!$AE21-AF_Regla!$AR21-AF_Regla!$AS21-AF_Regla!$AT21-AF_Regla!$AU21-AF_Regla!$AV21))</f>
        <v/>
      </c>
      <c r="S21" s="145" t="str" cm="1">
        <f t="array" ref="S21">_xlfn.IFS($E21="","",$E21="Límite",(Interno!$BB21*SQRT(ABS(Interno!$AS21))),$E21="Nominal",(Datos!$AE21-AF_Regla!$AR212-AF_Regla!$AS21-AF_Regla!$AT21-AF_Regla!$AU21-AF_Regla!$AW21))</f>
        <v/>
      </c>
      <c r="T21" s="146" t="str">
        <f>IF(Datos!$AI21="","",Datos!$AI21)</f>
        <v/>
      </c>
      <c r="U21" s="146" t="str">
        <f>IF(Datos!$AI21="","",Datos!$AI21)</f>
        <v/>
      </c>
      <c r="W21" s="143" t="str" cm="1">
        <f t="array" ref="W21">_xlfn.IFS($E21="","",$E21="Límite",(1.2*SQRT((Datos!$AE21)^2+(AF_Regla!$BJ21)^2+(AF_Regla!$BK21)^2+(2*AF_Regla!$BJ21*AF_Regla!$BK21)+(AF_Regla!$BL21)^2+(AF_Regla!$BM21)^2+(AF_Regla!$BN21)^2)),$E21="Nominal",(Datos!$AE21+AF_Regla!$BJ21+AF_Regla!$BK21+AF_Regla!$BL21+AF_Regla!$BM21+AF_Regla!$BN21))</f>
        <v/>
      </c>
      <c r="X21" s="145" t="str" cm="1">
        <f t="array" ref="X21">_xlfn.IFS($E21="","",$E21="Límite",(1.2*SQRT((Datos!$AE21)^2+(AF_Regla!$BJ21)^2+(AF_Regla!$BK21)^2+(2*AF_Regla!$BJ21*AF_Regla!$BK21)+(AF_Regla!$BL21)^2+(AF_Regla!$BM21)^2+(AF_Regla!$BO21)^2)),$E21="Nominal",(Datos!$AE21+AF_Regla!$BJ21+AF_Regla!$BK21+AF_Regla!$BL21+AF_Regla!$BM21+AF_Regla!$BO21))</f>
        <v/>
      </c>
      <c r="Y21" s="143" t="str" cm="1">
        <f t="array" ref="Y21">_xlfn.IFS($E21="","",$E21="Límite",(Interno!$BC21*SQRT(ABS(Interno!$AT21))),$E21="Nominal",(Datos!$AE21-AF_Regla!$BJ21-AF_Regla!$BK21-AF_Regla!$BL21-AF_Regla!$BM21-AF_Regla!$BN21))</f>
        <v/>
      </c>
      <c r="Z21" s="145" t="str" cm="1">
        <f t="array" ref="Z21">_xlfn.IFS($E21="","",$E21="Límite",(Interno!$BD21*SQRT(ABS(Interno!$AU21))),$E21="Nominal",(Datos!$AE21-AF_Regla!$BJ21-AF_Regla!$BK21-AF_Regla!$BL21-AF_Regla!$BM21-AF_Regla!$BO21))</f>
        <v/>
      </c>
      <c r="AA21" s="146" t="str">
        <f>IF(Datos!$AI21="","",Datos!$AI21)</f>
        <v/>
      </c>
      <c r="AB21" s="146" t="str">
        <f>IF(Datos!$AI21="","",Datos!$AI21)</f>
        <v/>
      </c>
      <c r="AD21" s="146" t="str" cm="1">
        <f t="array" ref="AD21">_xlfn.IFS($E21="","",$E21="Límite",(SQRT((Datos!$AE21)^2+(AF_Regla!$BW21)^2)),$E21="Nominal",(Datos!$AE21+AF_Regla!$BW21))</f>
        <v/>
      </c>
      <c r="AE21" s="146" t="str" cm="1">
        <f t="array" ref="AE21">_xlfn.IFS($E21="","",$E21="Límite",(Interno!$BE21*SQRT(ABS(Interno!$AV21))),$E21="Nominal",(Datos!$AE21-AF_Regla!$BW21))</f>
        <v/>
      </c>
      <c r="AF21" s="146" t="str">
        <f>IF(Datos!$AI21="","",Datos!$AI21)</f>
        <v/>
      </c>
      <c r="AG21" s="146" t="str">
        <f>IF(Datos!$AI21="","",Datos!$AI21)</f>
        <v/>
      </c>
    </row>
    <row r="22" spans="2:33" x14ac:dyDescent="0.35">
      <c r="B22" s="156" t="str">
        <f>IF(Datos!$B22="","",Datos!$B22)</f>
        <v/>
      </c>
      <c r="C22" s="157" t="str">
        <f>IF(Datos!$E22="","",Datos!$E22)</f>
        <v/>
      </c>
      <c r="D22" s="157" t="str">
        <f>IF(Datos!$J22="","",Datos!$J22)</f>
        <v/>
      </c>
      <c r="E22" s="158" t="str">
        <f>IF(Datos!$G22="","",Datos!$G22)</f>
        <v/>
      </c>
      <c r="G22" s="143" t="str" cm="1">
        <f t="array" ref="G22">_xlfn.IFS($E22="","",$E22="Límite",(1.2*SQRT((Datos!$AE22)^2+(AF_Regla!$S22)^2+(AF_Regla!$T22)^2+(2*AF_Regla!$S22*AF_Regla!$T22)+(AF_Regla!$U22)^2+(AF_Regla!$V22)^2+(AF_Regla!$W22)^2)),$E22="Nominal",(Datos!$AE22+AF_Regla!$S22+AF_Regla!$T22+AF_Regla!$U22+AF_Regla!$V22+AF_Regla!$W22))</f>
        <v/>
      </c>
      <c r="H22" s="145" t="str" cm="1">
        <f t="array" ref="H22">_xlfn.IFS($E22="","",$E22="Límite",(1.2*SQRT((Datos!$AE22)^2+(AF_Regla!$S22)^2+(AF_Regla!$T22)^2+(2*AF_Regla!$S22*AF_Regla!$T22)+(AF_Regla!$U22)^2+(AF_Regla!$V22)^2+(AF_Regla!$X22)^2)),$E22="Nominal",(Datos!$AE22+AF_Regla!$S22+AF_Regla!$T22+AF_Regla!$U22+AF_Regla!$V22+AF_Regla!$X22))</f>
        <v/>
      </c>
      <c r="I22" s="143" t="str" cm="1">
        <f t="array" ref="I22">_xlfn.IFS($E22="","",$E22="Límite",(Interno!$AW22*SQRT(ABS(Interno!$AN22))),$E22="Nominal",(Datos!$AE22-AF_Regla!$S22-AF_Regla!$T22-AF_Regla!$U22-AF_Regla!$V22-AF_Regla!$W22))</f>
        <v/>
      </c>
      <c r="J22" s="145" t="str" cm="1">
        <f t="array" ref="J22">_xlfn.IFS($E22="","",$E22="Límite",(Interno!$AX22*SQRT(ABS(Interno!$AO22))),$E22="Nominal",(Datos!$AE22-AF_Regla!$S22-AF_Regla!$T22-AF_Regla!$U22-AF_Regla!$V22-AF_Regla!$X22))</f>
        <v/>
      </c>
      <c r="K22" s="143" t="str" cm="1">
        <f t="array" ref="K22">_xlfn.IFS($E22="","",$E22="Límite",(Interno!$AY22*SQRT(ABS(Interno!$AP22))),$E22="Nominal",((Datos!$AI22)+($P22)*(Datos!$AF22/Datos!$U22)-AF_Regla!$AB22-AF_Regla!$AC22-AF_Regla!$AD22))</f>
        <v/>
      </c>
      <c r="L22" s="145" t="str" cm="1">
        <f t="array" ref="L22">_xlfn.IFS($E22="","",$E22="Límite",(Interno!$AZ22*SQRT(ABS(Interno!$AQ22))),$E22="Nominal",(Datos!$AI22-AF_Regla!$Z22-AF_Regla!$AA22-AF_Regla!$AB22-AF_Regla!$AC22-AF_Regla!$AE22))</f>
        <v/>
      </c>
      <c r="M22" s="143" t="str" cm="1">
        <f t="array" ref="M22">_xlfn.IFS($E22="","",$E22="Límite",(1.2*SQRT((Datos!$AI22)^2+(((Interno!$Q22)^2)*((Datos!$AF22/Datos!$U22)^2))+(AF_Regla!$AB22)^2+(AF_Regla!$AC22)^2+(AF_Regla!$AD22)^2)),$E22="Nominal",(Datos!$AI22+((Interno!$Q22)*(Datos!$AF22/Datos!$U22))+AF_Regla!$AB22+AF_Regla!$AC22+AF_Regla!$AD22))</f>
        <v/>
      </c>
      <c r="N22" s="145" t="str" cm="1">
        <f t="array" ref="N22">_xlfn.IFS($E22="","",$E22="Límite",(1.2*SQRT((Datos!$AI22)^2+(AF_Regla!$Z22+AF_Regla!$AA22)^2+(AF_Regla!$AB22)^2+(AF_Regla!$AC22)^2+(AF_Regla!$AE22)^2)),$E22="Nominal",(Datos!$AI22+AF_Regla!$Z22+AF_Regla!$AA22+AF_Regla!$AB22+AF_Regla!$AC22+AF_Regla!$AE22))</f>
        <v/>
      </c>
      <c r="P22" s="143" t="str" cm="1">
        <f t="array" ref="P22">_xlfn.IFS($E22="","",$E22="Límite",(1.2*SQRT((Datos!$AE22)^2+(AF_Regla!$AR22)^2+(AF_Regla!$AS22)^2+(2*AF_Regla!$AR22*AF_Regla!$AS22)+(AF_Regla!$AT22)^2+(AF_Regla!$AU22)^2+(AF_Regla!$AV22)^2)),$E22="Nominal",(Datos!$AE22+AF_Regla!$AR22+AF_Regla!$AS22+AF_Regla!$AT22+AF_Regla!$AU22+AF_Regla!$AV22))</f>
        <v/>
      </c>
      <c r="Q22" s="145" t="str" cm="1">
        <f t="array" ref="Q22">_xlfn.IFS($E22="","",$E22="Límite",(1.2*SQRT((Datos!$AE22)^2+(AF_Regla!$AR22)^2+(AF_Regla!$AS22)^2+(2*AF_Regla!$AR22*AF_Regla!$AS22)+(AF_Regla!$AT22)^2+(AF_Regla!$AU22)^2+(AF_Regla!$AW22)^2)),$E22="Nominal",(Datos!$AE22+AF_Regla!$AR22+AF_Regla!$AS22+AF_Regla!$AT22+AF_Regla!$AU22+AF_Regla!$AW22))</f>
        <v/>
      </c>
      <c r="R22" s="143" t="str" cm="1">
        <f t="array" ref="R22">_xlfn.IFS($E22="","",$E22="Límite",(Interno!$BA22*SQRT(ABS(Interno!$AR22))),$E22="Nominal",(Datos!$AE22-AF_Regla!$AR22-AF_Regla!$AS22-AF_Regla!$AT22-AF_Regla!$AU22-AF_Regla!$AV22))</f>
        <v/>
      </c>
      <c r="S22" s="145" t="str" cm="1">
        <f t="array" ref="S22">_xlfn.IFS($E22="","",$E22="Límite",(Interno!$BB22*SQRT(ABS(Interno!$AS22))),$E22="Nominal",(Datos!$AE22-AF_Regla!$AR213-AF_Regla!$AS22-AF_Regla!$AT22-AF_Regla!$AU22-AF_Regla!$AW22))</f>
        <v/>
      </c>
      <c r="T22" s="146" t="str">
        <f>IF(Datos!$AI22="","",Datos!$AI22)</f>
        <v/>
      </c>
      <c r="U22" s="146" t="str">
        <f>IF(Datos!$AI22="","",Datos!$AI22)</f>
        <v/>
      </c>
      <c r="W22" s="143" t="str" cm="1">
        <f t="array" ref="W22">_xlfn.IFS($E22="","",$E22="Límite",(1.2*SQRT((Datos!$AE22)^2+(AF_Regla!$BJ22)^2+(AF_Regla!$BK22)^2+(2*AF_Regla!$BJ22*AF_Regla!$BK22)+(AF_Regla!$BL22)^2+(AF_Regla!$BM22)^2+(AF_Regla!$BN22)^2)),$E22="Nominal",(Datos!$AE22+AF_Regla!$BJ22+AF_Regla!$BK22+AF_Regla!$BL22+AF_Regla!$BM22+AF_Regla!$BN22))</f>
        <v/>
      </c>
      <c r="X22" s="145" t="str" cm="1">
        <f t="array" ref="X22">_xlfn.IFS($E22="","",$E22="Límite",(1.2*SQRT((Datos!$AE22)^2+(AF_Regla!$BJ22)^2+(AF_Regla!$BK22)^2+(2*AF_Regla!$BJ22*AF_Regla!$BK22)+(AF_Regla!$BL22)^2+(AF_Regla!$BM22)^2+(AF_Regla!$BO22)^2)),$E22="Nominal",(Datos!$AE22+AF_Regla!$BJ22+AF_Regla!$BK22+AF_Regla!$BL22+AF_Regla!$BM22+AF_Regla!$BO22))</f>
        <v/>
      </c>
      <c r="Y22" s="143" t="str" cm="1">
        <f t="array" ref="Y22">_xlfn.IFS($E22="","",$E22="Límite",(Interno!$BC22*SQRT(ABS(Interno!$AT22))),$E22="Nominal",(Datos!$AE22-AF_Regla!$BJ22-AF_Regla!$BK22-AF_Regla!$BL22-AF_Regla!$BM22-AF_Regla!$BN22))</f>
        <v/>
      </c>
      <c r="Z22" s="145" t="str" cm="1">
        <f t="array" ref="Z22">_xlfn.IFS($E22="","",$E22="Límite",(Interno!$BD22*SQRT(ABS(Interno!$AU22))),$E22="Nominal",(Datos!$AE22-AF_Regla!$BJ22-AF_Regla!$BK22-AF_Regla!$BL22-AF_Regla!$BM22-AF_Regla!$BO22))</f>
        <v/>
      </c>
      <c r="AA22" s="146" t="str">
        <f>IF(Datos!$AI22="","",Datos!$AI22)</f>
        <v/>
      </c>
      <c r="AB22" s="146" t="str">
        <f>IF(Datos!$AI22="","",Datos!$AI22)</f>
        <v/>
      </c>
      <c r="AD22" s="146" t="str" cm="1">
        <f t="array" ref="AD22">_xlfn.IFS($E22="","",$E22="Límite",(SQRT((Datos!$AE22)^2+(AF_Regla!$BW22)^2)),$E22="Nominal",(Datos!$AE22+AF_Regla!$BW22))</f>
        <v/>
      </c>
      <c r="AE22" s="146" t="str" cm="1">
        <f t="array" ref="AE22">_xlfn.IFS($E22="","",$E22="Límite",(Interno!$BE22*SQRT(ABS(Interno!$AV22))),$E22="Nominal",(Datos!$AE22-AF_Regla!$BW22))</f>
        <v/>
      </c>
      <c r="AF22" s="146" t="str">
        <f>IF(Datos!$AI22="","",Datos!$AI22)</f>
        <v/>
      </c>
      <c r="AG22" s="146" t="str">
        <f>IF(Datos!$AI22="","",Datos!$AI22)</f>
        <v/>
      </c>
    </row>
    <row r="23" spans="2:33" x14ac:dyDescent="0.35">
      <c r="B23" s="156" t="str">
        <f>IF(Datos!$B23="","",Datos!$B23)</f>
        <v/>
      </c>
      <c r="C23" s="157" t="str">
        <f>IF(Datos!$E23="","",Datos!$E23)</f>
        <v/>
      </c>
      <c r="D23" s="157" t="str">
        <f>IF(Datos!$J23="","",Datos!$J23)</f>
        <v/>
      </c>
      <c r="E23" s="158" t="str">
        <f>IF(Datos!$G23="","",Datos!$G23)</f>
        <v/>
      </c>
      <c r="G23" s="143" t="str" cm="1">
        <f t="array" ref="G23">_xlfn.IFS($E23="","",$E23="Límite",(1.2*SQRT((Datos!$AE23)^2+(AF_Regla!$S23)^2+(AF_Regla!$T23)^2+(2*AF_Regla!$S23*AF_Regla!$T23)+(AF_Regla!$U23)^2+(AF_Regla!$V23)^2+(AF_Regla!$W23)^2)),$E23="Nominal",(Datos!$AE23+AF_Regla!$S23+AF_Regla!$T23+AF_Regla!$U23+AF_Regla!$V23+AF_Regla!$W23))</f>
        <v/>
      </c>
      <c r="H23" s="145" t="str" cm="1">
        <f t="array" ref="H23">_xlfn.IFS($E23="","",$E23="Límite",(1.2*SQRT((Datos!$AE23)^2+(AF_Regla!$S23)^2+(AF_Regla!$T23)^2+(2*AF_Regla!$S23*AF_Regla!$T23)+(AF_Regla!$U23)^2+(AF_Regla!$V23)^2+(AF_Regla!$X23)^2)),$E23="Nominal",(Datos!$AE23+AF_Regla!$S23+AF_Regla!$T23+AF_Regla!$U23+AF_Regla!$V23+AF_Regla!$X23))</f>
        <v/>
      </c>
      <c r="I23" s="143" t="str" cm="1">
        <f t="array" ref="I23">_xlfn.IFS($E23="","",$E23="Límite",(Interno!$AW23*SQRT(ABS(Interno!$AN23))),$E23="Nominal",(Datos!$AE23-AF_Regla!$S23-AF_Regla!$T23-AF_Regla!$U23-AF_Regla!$V23-AF_Regla!$W23))</f>
        <v/>
      </c>
      <c r="J23" s="145" t="str" cm="1">
        <f t="array" ref="J23">_xlfn.IFS($E23="","",$E23="Límite",(Interno!$AX23*SQRT(ABS(Interno!$AO23))),$E23="Nominal",(Datos!$AE23-AF_Regla!$S23-AF_Regla!$T23-AF_Regla!$U23-AF_Regla!$V23-AF_Regla!$X23))</f>
        <v/>
      </c>
      <c r="K23" s="143" t="str" cm="1">
        <f t="array" ref="K23">_xlfn.IFS($E23="","",$E23="Límite",(Interno!$AY23*SQRT(ABS(Interno!$AP23))),$E23="Nominal",((Datos!$AI23)+($P23)*(Datos!$AF23/Datos!$U23)-AF_Regla!$AB23-AF_Regla!$AC23-AF_Regla!$AD23))</f>
        <v/>
      </c>
      <c r="L23" s="145" t="str" cm="1">
        <f t="array" ref="L23">_xlfn.IFS($E23="","",$E23="Límite",(Interno!$AZ23*SQRT(ABS(Interno!$AQ23))),$E23="Nominal",(Datos!$AI23-AF_Regla!$Z23-AF_Regla!$AA23-AF_Regla!$AB23-AF_Regla!$AC23-AF_Regla!$AE23))</f>
        <v/>
      </c>
      <c r="M23" s="143" t="str" cm="1">
        <f t="array" ref="M23">_xlfn.IFS($E23="","",$E23="Límite",(1.2*SQRT((Datos!$AI23)^2+(((Interno!$Q23)^2)*((Datos!$AF23/Datos!$U23)^2))+(AF_Regla!$AB23)^2+(AF_Regla!$AC23)^2+(AF_Regla!$AD23)^2)),$E23="Nominal",(Datos!$AI23+((Interno!$Q23)*(Datos!$AF23/Datos!$U23))+AF_Regla!$AB23+AF_Regla!$AC23+AF_Regla!$AD23))</f>
        <v/>
      </c>
      <c r="N23" s="145" t="str" cm="1">
        <f t="array" ref="N23">_xlfn.IFS($E23="","",$E23="Límite",(1.2*SQRT((Datos!$AI23)^2+(AF_Regla!$Z23+AF_Regla!$AA23)^2+(AF_Regla!$AB23)^2+(AF_Regla!$AC23)^2+(AF_Regla!$AE23)^2)),$E23="Nominal",(Datos!$AI23+AF_Regla!$Z23+AF_Regla!$AA23+AF_Regla!$AB23+AF_Regla!$AC23+AF_Regla!$AE23))</f>
        <v/>
      </c>
      <c r="P23" s="143" t="str" cm="1">
        <f t="array" ref="P23">_xlfn.IFS($E23="","",$E23="Límite",(1.2*SQRT((Datos!$AE23)^2+(AF_Regla!$AR23)^2+(AF_Regla!$AS23)^2+(2*AF_Regla!$AR23*AF_Regla!$AS23)+(AF_Regla!$AT23)^2+(AF_Regla!$AU23)^2+(AF_Regla!$AV23)^2)),$E23="Nominal",(Datos!$AE23+AF_Regla!$AR23+AF_Regla!$AS23+AF_Regla!$AT23+AF_Regla!$AU23+AF_Regla!$AV23))</f>
        <v/>
      </c>
      <c r="Q23" s="145" t="str" cm="1">
        <f t="array" ref="Q23">_xlfn.IFS($E23="","",$E23="Límite",(1.2*SQRT((Datos!$AE23)^2+(AF_Regla!$AR23)^2+(AF_Regla!$AS23)^2+(2*AF_Regla!$AR23*AF_Regla!$AS23)+(AF_Regla!$AT23)^2+(AF_Regla!$AU23)^2+(AF_Regla!$AW23)^2)),$E23="Nominal",(Datos!$AE23+AF_Regla!$AR23+AF_Regla!$AS23+AF_Regla!$AT23+AF_Regla!$AU23+AF_Regla!$AW23))</f>
        <v/>
      </c>
      <c r="R23" s="143" t="str" cm="1">
        <f t="array" ref="R23">_xlfn.IFS($E23="","",$E23="Límite",(Interno!$BA23*SQRT(ABS(Interno!$AR23))),$E23="Nominal",(Datos!$AE23-AF_Regla!$AR23-AF_Regla!$AS23-AF_Regla!$AT23-AF_Regla!$AU23-AF_Regla!$AV23))</f>
        <v/>
      </c>
      <c r="S23" s="145" t="str" cm="1">
        <f t="array" ref="S23">_xlfn.IFS($E23="","",$E23="Límite",(Interno!$BB23*SQRT(ABS(Interno!$AS23))),$E23="Nominal",(Datos!$AE23-AF_Regla!$AR214-AF_Regla!$AS23-AF_Regla!$AT23-AF_Regla!$AU23-AF_Regla!$AW23))</f>
        <v/>
      </c>
      <c r="T23" s="146" t="str">
        <f>IF(Datos!$AI23="","",Datos!$AI23)</f>
        <v/>
      </c>
      <c r="U23" s="146" t="str">
        <f>IF(Datos!$AI23="","",Datos!$AI23)</f>
        <v/>
      </c>
      <c r="W23" s="143" t="str" cm="1">
        <f t="array" ref="W23">_xlfn.IFS($E23="","",$E23="Límite",(1.2*SQRT((Datos!$AE23)^2+(AF_Regla!$BJ23)^2+(AF_Regla!$BK23)^2+(2*AF_Regla!$BJ23*AF_Regla!$BK23)+(AF_Regla!$BL23)^2+(AF_Regla!$BM23)^2+(AF_Regla!$BN23)^2)),$E23="Nominal",(Datos!$AE23+AF_Regla!$BJ23+AF_Regla!$BK23+AF_Regla!$BL23+AF_Regla!$BM23+AF_Regla!$BN23))</f>
        <v/>
      </c>
      <c r="X23" s="145" t="str" cm="1">
        <f t="array" ref="X23">_xlfn.IFS($E23="","",$E23="Límite",(1.2*SQRT((Datos!$AE23)^2+(AF_Regla!$BJ23)^2+(AF_Regla!$BK23)^2+(2*AF_Regla!$BJ23*AF_Regla!$BK23)+(AF_Regla!$BL23)^2+(AF_Regla!$BM23)^2+(AF_Regla!$BO23)^2)),$E23="Nominal",(Datos!$AE23+AF_Regla!$BJ23+AF_Regla!$BK23+AF_Regla!$BL23+AF_Regla!$BM23+AF_Regla!$BO23))</f>
        <v/>
      </c>
      <c r="Y23" s="143" t="str" cm="1">
        <f t="array" ref="Y23">_xlfn.IFS($E23="","",$E23="Límite",(Interno!$BC23*SQRT(ABS(Interno!$AT23))),$E23="Nominal",(Datos!$AE23-AF_Regla!$BJ23-AF_Regla!$BK23-AF_Regla!$BL23-AF_Regla!$BM23-AF_Regla!$BN23))</f>
        <v/>
      </c>
      <c r="Z23" s="145" t="str" cm="1">
        <f t="array" ref="Z23">_xlfn.IFS($E23="","",$E23="Límite",(Interno!$BD23*SQRT(ABS(Interno!$AU23))),$E23="Nominal",(Datos!$AE23-AF_Regla!$BJ23-AF_Regla!$BK23-AF_Regla!$BL23-AF_Regla!$BM23-AF_Regla!$BO23))</f>
        <v/>
      </c>
      <c r="AA23" s="146" t="str">
        <f>IF(Datos!$AI23="","",Datos!$AI23)</f>
        <v/>
      </c>
      <c r="AB23" s="146" t="str">
        <f>IF(Datos!$AI23="","",Datos!$AI23)</f>
        <v/>
      </c>
      <c r="AD23" s="146" t="str" cm="1">
        <f t="array" ref="AD23">_xlfn.IFS($E23="","",$E23="Límite",(SQRT((Datos!$AE23)^2+(AF_Regla!$BW23)^2)),$E23="Nominal",(Datos!$AE23+AF_Regla!$BW23))</f>
        <v/>
      </c>
      <c r="AE23" s="146" t="str" cm="1">
        <f t="array" ref="AE23">_xlfn.IFS($E23="","",$E23="Límite",(Interno!$BE23*SQRT(ABS(Interno!$AV23))),$E23="Nominal",(Datos!$AE23-AF_Regla!$BW23))</f>
        <v/>
      </c>
      <c r="AF23" s="146" t="str">
        <f>IF(Datos!$AI23="","",Datos!$AI23)</f>
        <v/>
      </c>
      <c r="AG23" s="146" t="str">
        <f>IF(Datos!$AI23="","",Datos!$AI23)</f>
        <v/>
      </c>
    </row>
    <row r="24" spans="2:33" x14ac:dyDescent="0.35">
      <c r="B24" s="156" t="str">
        <f>IF(Datos!$B24="","",Datos!$B24)</f>
        <v/>
      </c>
      <c r="C24" s="157" t="str">
        <f>IF(Datos!$E24="","",Datos!$E24)</f>
        <v/>
      </c>
      <c r="D24" s="157" t="str">
        <f>IF(Datos!$J24="","",Datos!$J24)</f>
        <v/>
      </c>
      <c r="E24" s="158" t="str">
        <f>IF(Datos!$G24="","",Datos!$G24)</f>
        <v/>
      </c>
      <c r="G24" s="143" t="str" cm="1">
        <f t="array" ref="G24">_xlfn.IFS($E24="","",$E24="Límite",(1.2*SQRT((Datos!$AE24)^2+(AF_Regla!$S24)^2+(AF_Regla!$T24)^2+(2*AF_Regla!$S24*AF_Regla!$T24)+(AF_Regla!$U24)^2+(AF_Regla!$V24)^2+(AF_Regla!$W24)^2)),$E24="Nominal",(Datos!$AE24+AF_Regla!$S24+AF_Regla!$T24+AF_Regla!$U24+AF_Regla!$V24+AF_Regla!$W24))</f>
        <v/>
      </c>
      <c r="H24" s="145" t="str" cm="1">
        <f t="array" ref="H24">_xlfn.IFS($E24="","",$E24="Límite",(1.2*SQRT((Datos!$AE24)^2+(AF_Regla!$S24)^2+(AF_Regla!$T24)^2+(2*AF_Regla!$S24*AF_Regla!$T24)+(AF_Regla!$U24)^2+(AF_Regla!$V24)^2+(AF_Regla!$X24)^2)),$E24="Nominal",(Datos!$AE24+AF_Regla!$S24+AF_Regla!$T24+AF_Regla!$U24+AF_Regla!$V24+AF_Regla!$X24))</f>
        <v/>
      </c>
      <c r="I24" s="143" t="str" cm="1">
        <f t="array" ref="I24">_xlfn.IFS($E24="","",$E24="Límite",(Interno!$AW24*SQRT(ABS(Interno!$AN24))),$E24="Nominal",(Datos!$AE24-AF_Regla!$S24-AF_Regla!$T24-AF_Regla!$U24-AF_Regla!$V24-AF_Regla!$W24))</f>
        <v/>
      </c>
      <c r="J24" s="145" t="str" cm="1">
        <f t="array" ref="J24">_xlfn.IFS($E24="","",$E24="Límite",(Interno!$AX24*SQRT(ABS(Interno!$AO24))),$E24="Nominal",(Datos!$AE24-AF_Regla!$S24-AF_Regla!$T24-AF_Regla!$U24-AF_Regla!$V24-AF_Regla!$X24))</f>
        <v/>
      </c>
      <c r="K24" s="143" t="str" cm="1">
        <f t="array" ref="K24">_xlfn.IFS($E24="","",$E24="Límite",(Interno!$AY24*SQRT(ABS(Interno!$AP24))),$E24="Nominal",((Datos!$AI24)+($P24)*(Datos!$AF24/Datos!$U24)-AF_Regla!$AB24-AF_Regla!$AC24-AF_Regla!$AD24))</f>
        <v/>
      </c>
      <c r="L24" s="145" t="str" cm="1">
        <f t="array" ref="L24">_xlfn.IFS($E24="","",$E24="Límite",(Interno!$AZ24*SQRT(ABS(Interno!$AQ24))),$E24="Nominal",(Datos!$AI24-AF_Regla!$Z24-AF_Regla!$AA24-AF_Regla!$AB24-AF_Regla!$AC24-AF_Regla!$AE24))</f>
        <v/>
      </c>
      <c r="M24" s="143" t="str" cm="1">
        <f t="array" ref="M24">_xlfn.IFS($E24="","",$E24="Límite",(1.2*SQRT((Datos!$AI24)^2+(((Interno!$Q24)^2)*((Datos!$AF24/Datos!$U24)^2))+(AF_Regla!$AB24)^2+(AF_Regla!$AC24)^2+(AF_Regla!$AD24)^2)),$E24="Nominal",(Datos!$AI24+((Interno!$Q24)*(Datos!$AF24/Datos!$U24))+AF_Regla!$AB24+AF_Regla!$AC24+AF_Regla!$AD24))</f>
        <v/>
      </c>
      <c r="N24" s="145" t="str" cm="1">
        <f t="array" ref="N24">_xlfn.IFS($E24="","",$E24="Límite",(1.2*SQRT((Datos!$AI24)^2+(AF_Regla!$Z24+AF_Regla!$AA24)^2+(AF_Regla!$AB24)^2+(AF_Regla!$AC24)^2+(AF_Regla!$AE24)^2)),$E24="Nominal",(Datos!$AI24+AF_Regla!$Z24+AF_Regla!$AA24+AF_Regla!$AB24+AF_Regla!$AC24+AF_Regla!$AE24))</f>
        <v/>
      </c>
      <c r="P24" s="143" t="str" cm="1">
        <f t="array" ref="P24">_xlfn.IFS($E24="","",$E24="Límite",(1.2*SQRT((Datos!$AE24)^2+(AF_Regla!$AR24)^2+(AF_Regla!$AS24)^2+(2*AF_Regla!$AR24*AF_Regla!$AS24)+(AF_Regla!$AT24)^2+(AF_Regla!$AU24)^2+(AF_Regla!$AV24)^2)),$E24="Nominal",(Datos!$AE24+AF_Regla!$AR24+AF_Regla!$AS24+AF_Regla!$AT24+AF_Regla!$AU24+AF_Regla!$AV24))</f>
        <v/>
      </c>
      <c r="Q24" s="145" t="str" cm="1">
        <f t="array" ref="Q24">_xlfn.IFS($E24="","",$E24="Límite",(1.2*SQRT((Datos!$AE24)^2+(AF_Regla!$AR24)^2+(AF_Regla!$AS24)^2+(2*AF_Regla!$AR24*AF_Regla!$AS24)+(AF_Regla!$AT24)^2+(AF_Regla!$AU24)^2+(AF_Regla!$AW24)^2)),$E24="Nominal",(Datos!$AE24+AF_Regla!$AR24+AF_Regla!$AS24+AF_Regla!$AT24+AF_Regla!$AU24+AF_Regla!$AW24))</f>
        <v/>
      </c>
      <c r="R24" s="143" t="str" cm="1">
        <f t="array" ref="R24">_xlfn.IFS($E24="","",$E24="Límite",(Interno!$BA24*SQRT(ABS(Interno!$AR24))),$E24="Nominal",(Datos!$AE24-AF_Regla!$AR24-AF_Regla!$AS24-AF_Regla!$AT24-AF_Regla!$AU24-AF_Regla!$AV24))</f>
        <v/>
      </c>
      <c r="S24" s="145" t="str" cm="1">
        <f t="array" ref="S24">_xlfn.IFS($E24="","",$E24="Límite",(Interno!$BB24*SQRT(ABS(Interno!$AS24))),$E24="Nominal",(Datos!$AE24-AF_Regla!$AR215-AF_Regla!$AS24-AF_Regla!$AT24-AF_Regla!$AU24-AF_Regla!$AW24))</f>
        <v/>
      </c>
      <c r="T24" s="146" t="str">
        <f>IF(Datos!$AI24="","",Datos!$AI24)</f>
        <v/>
      </c>
      <c r="U24" s="146" t="str">
        <f>IF(Datos!$AI24="","",Datos!$AI24)</f>
        <v/>
      </c>
      <c r="W24" s="143" t="str" cm="1">
        <f t="array" ref="W24">_xlfn.IFS($E24="","",$E24="Límite",(1.2*SQRT((Datos!$AE24)^2+(AF_Regla!$BJ24)^2+(AF_Regla!$BK24)^2+(2*AF_Regla!$BJ24*AF_Regla!$BK24)+(AF_Regla!$BL24)^2+(AF_Regla!$BM24)^2+(AF_Regla!$BN24)^2)),$E24="Nominal",(Datos!$AE24+AF_Regla!$BJ24+AF_Regla!$BK24+AF_Regla!$BL24+AF_Regla!$BM24+AF_Regla!$BN24))</f>
        <v/>
      </c>
      <c r="X24" s="145" t="str" cm="1">
        <f t="array" ref="X24">_xlfn.IFS($E24="","",$E24="Límite",(1.2*SQRT((Datos!$AE24)^2+(AF_Regla!$BJ24)^2+(AF_Regla!$BK24)^2+(2*AF_Regla!$BJ24*AF_Regla!$BK24)+(AF_Regla!$BL24)^2+(AF_Regla!$BM24)^2+(AF_Regla!$BO24)^2)),$E24="Nominal",(Datos!$AE24+AF_Regla!$BJ24+AF_Regla!$BK24+AF_Regla!$BL24+AF_Regla!$BM24+AF_Regla!$BO24))</f>
        <v/>
      </c>
      <c r="Y24" s="143" t="str" cm="1">
        <f t="array" ref="Y24">_xlfn.IFS($E24="","",$E24="Límite",(Interno!$BC24*SQRT(ABS(Interno!$AT24))),$E24="Nominal",(Datos!$AE24-AF_Regla!$BJ24-AF_Regla!$BK24-AF_Regla!$BL24-AF_Regla!$BM24-AF_Regla!$BN24))</f>
        <v/>
      </c>
      <c r="Z24" s="145" t="str" cm="1">
        <f t="array" ref="Z24">_xlfn.IFS($E24="","",$E24="Límite",(Interno!$BD24*SQRT(ABS(Interno!$AU24))),$E24="Nominal",(Datos!$AE24-AF_Regla!$BJ24-AF_Regla!$BK24-AF_Regla!$BL24-AF_Regla!$BM24-AF_Regla!$BO24))</f>
        <v/>
      </c>
      <c r="AA24" s="146" t="str">
        <f>IF(Datos!$AI24="","",Datos!$AI24)</f>
        <v/>
      </c>
      <c r="AB24" s="146" t="str">
        <f>IF(Datos!$AI24="","",Datos!$AI24)</f>
        <v/>
      </c>
      <c r="AD24" s="146" t="str" cm="1">
        <f t="array" ref="AD24">_xlfn.IFS($E24="","",$E24="Límite",(SQRT((Datos!$AE24)^2+(AF_Regla!$BW24)^2)),$E24="Nominal",(Datos!$AE24+AF_Regla!$BW24))</f>
        <v/>
      </c>
      <c r="AE24" s="146" t="str" cm="1">
        <f t="array" ref="AE24">_xlfn.IFS($E24="","",$E24="Límite",(Interno!$BE24*SQRT(ABS(Interno!$AV24))),$E24="Nominal",(Datos!$AE24-AF_Regla!$BW24))</f>
        <v/>
      </c>
      <c r="AF24" s="146" t="str">
        <f>IF(Datos!$AI24="","",Datos!$AI24)</f>
        <v/>
      </c>
      <c r="AG24" s="146" t="str">
        <f>IF(Datos!$AI24="","",Datos!$AI24)</f>
        <v/>
      </c>
    </row>
    <row r="25" spans="2:33" x14ac:dyDescent="0.35">
      <c r="B25" s="156" t="str">
        <f>IF(Datos!$B25="","",Datos!$B25)</f>
        <v/>
      </c>
      <c r="C25" s="157" t="str">
        <f>IF(Datos!$E25="","",Datos!$E25)</f>
        <v/>
      </c>
      <c r="D25" s="157" t="str">
        <f>IF(Datos!$J25="","",Datos!$J25)</f>
        <v/>
      </c>
      <c r="E25" s="158" t="str">
        <f>IF(Datos!$G25="","",Datos!$G25)</f>
        <v/>
      </c>
      <c r="G25" s="143" t="str" cm="1">
        <f t="array" ref="G25">_xlfn.IFS($E25="","",$E25="Límite",(1.2*SQRT((Datos!$AE25)^2+(AF_Regla!$S25)^2+(AF_Regla!$T25)^2+(2*AF_Regla!$S25*AF_Regla!$T25)+(AF_Regla!$U25)^2+(AF_Regla!$V25)^2+(AF_Regla!$W25)^2)),$E25="Nominal",(Datos!$AE25+AF_Regla!$S25+AF_Regla!$T25+AF_Regla!$U25+AF_Regla!$V25+AF_Regla!$W25))</f>
        <v/>
      </c>
      <c r="H25" s="145" t="str" cm="1">
        <f t="array" ref="H25">_xlfn.IFS($E25="","",$E25="Límite",(1.2*SQRT((Datos!$AE25)^2+(AF_Regla!$S25)^2+(AF_Regla!$T25)^2+(2*AF_Regla!$S25*AF_Regla!$T25)+(AF_Regla!$U25)^2+(AF_Regla!$V25)^2+(AF_Regla!$X25)^2)),$E25="Nominal",(Datos!$AE25+AF_Regla!$S25+AF_Regla!$T25+AF_Regla!$U25+AF_Regla!$V25+AF_Regla!$X25))</f>
        <v/>
      </c>
      <c r="I25" s="143" t="str" cm="1">
        <f t="array" ref="I25">_xlfn.IFS($E25="","",$E25="Límite",(Interno!$AW25*SQRT(ABS(Interno!$AN25))),$E25="Nominal",(Datos!$AE25-AF_Regla!$S25-AF_Regla!$T25-AF_Regla!$U25-AF_Regla!$V25-AF_Regla!$W25))</f>
        <v/>
      </c>
      <c r="J25" s="145" t="str" cm="1">
        <f t="array" ref="J25">_xlfn.IFS($E25="","",$E25="Límite",(Interno!$AX25*SQRT(ABS(Interno!$AO25))),$E25="Nominal",(Datos!$AE25-AF_Regla!$S25-AF_Regla!$T25-AF_Regla!$U25-AF_Regla!$V25-AF_Regla!$X25))</f>
        <v/>
      </c>
      <c r="K25" s="143" t="str" cm="1">
        <f t="array" ref="K25">_xlfn.IFS($E25="","",$E25="Límite",(Interno!$AY25*SQRT(ABS(Interno!$AP25))),$E25="Nominal",((Datos!$AI25)+($P25)*(Datos!$AF25/Datos!$U25)-AF_Regla!$AB25-AF_Regla!$AC25-AF_Regla!$AD25))</f>
        <v/>
      </c>
      <c r="L25" s="145" t="str" cm="1">
        <f t="array" ref="L25">_xlfn.IFS($E25="","",$E25="Límite",(Interno!$AZ25*SQRT(ABS(Interno!$AQ25))),$E25="Nominal",(Datos!$AI25-AF_Regla!$Z25-AF_Regla!$AA25-AF_Regla!$AB25-AF_Regla!$AC25-AF_Regla!$AE25))</f>
        <v/>
      </c>
      <c r="M25" s="143" t="str" cm="1">
        <f t="array" ref="M25">_xlfn.IFS($E25="","",$E25="Límite",(1.2*SQRT((Datos!$AI25)^2+(((Interno!$Q25)^2)*((Datos!$AF25/Datos!$U25)^2))+(AF_Regla!$AB25)^2+(AF_Regla!$AC25)^2+(AF_Regla!$AD25)^2)),$E25="Nominal",(Datos!$AI25+((Interno!$Q25)*(Datos!$AF25/Datos!$U25))+AF_Regla!$AB25+AF_Regla!$AC25+AF_Regla!$AD25))</f>
        <v/>
      </c>
      <c r="N25" s="145" t="str" cm="1">
        <f t="array" ref="N25">_xlfn.IFS($E25="","",$E25="Límite",(1.2*SQRT((Datos!$AI25)^2+(AF_Regla!$Z25+AF_Regla!$AA25)^2+(AF_Regla!$AB25)^2+(AF_Regla!$AC25)^2+(AF_Regla!$AE25)^2)),$E25="Nominal",(Datos!$AI25+AF_Regla!$Z25+AF_Regla!$AA25+AF_Regla!$AB25+AF_Regla!$AC25+AF_Regla!$AE25))</f>
        <v/>
      </c>
      <c r="P25" s="143" t="str" cm="1">
        <f t="array" ref="P25">_xlfn.IFS($E25="","",$E25="Límite",(1.2*SQRT((Datos!$AE25)^2+(AF_Regla!$AR25)^2+(AF_Regla!$AS25)^2+(2*AF_Regla!$AR25*AF_Regla!$AS25)+(AF_Regla!$AT25)^2+(AF_Regla!$AU25)^2+(AF_Regla!$AV25)^2)),$E25="Nominal",(Datos!$AE25+AF_Regla!$AR25+AF_Regla!$AS25+AF_Regla!$AT25+AF_Regla!$AU25+AF_Regla!$AV25))</f>
        <v/>
      </c>
      <c r="Q25" s="145" t="str" cm="1">
        <f t="array" ref="Q25">_xlfn.IFS($E25="","",$E25="Límite",(1.2*SQRT((Datos!$AE25)^2+(AF_Regla!$AR25)^2+(AF_Regla!$AS25)^2+(2*AF_Regla!$AR25*AF_Regla!$AS25)+(AF_Regla!$AT25)^2+(AF_Regla!$AU25)^2+(AF_Regla!$AW25)^2)),$E25="Nominal",(Datos!$AE25+AF_Regla!$AR25+AF_Regla!$AS25+AF_Regla!$AT25+AF_Regla!$AU25+AF_Regla!$AW25))</f>
        <v/>
      </c>
      <c r="R25" s="143" t="str" cm="1">
        <f t="array" ref="R25">_xlfn.IFS($E25="","",$E25="Límite",(Interno!$BA25*SQRT(ABS(Interno!$AR25))),$E25="Nominal",(Datos!$AE25-AF_Regla!$AR25-AF_Regla!$AS25-AF_Regla!$AT25-AF_Regla!$AU25-AF_Regla!$AV25))</f>
        <v/>
      </c>
      <c r="S25" s="145" t="str" cm="1">
        <f t="array" ref="S25">_xlfn.IFS($E25="","",$E25="Límite",(Interno!$BB25*SQRT(ABS(Interno!$AS25))),$E25="Nominal",(Datos!$AE25-AF_Regla!$AR216-AF_Regla!$AS25-AF_Regla!$AT25-AF_Regla!$AU25-AF_Regla!$AW25))</f>
        <v/>
      </c>
      <c r="T25" s="146" t="str">
        <f>IF(Datos!$AI25="","",Datos!$AI25)</f>
        <v/>
      </c>
      <c r="U25" s="146" t="str">
        <f>IF(Datos!$AI25="","",Datos!$AI25)</f>
        <v/>
      </c>
      <c r="W25" s="143" t="str" cm="1">
        <f t="array" ref="W25">_xlfn.IFS($E25="","",$E25="Límite",(1.2*SQRT((Datos!$AE25)^2+(AF_Regla!$BJ25)^2+(AF_Regla!$BK25)^2+(2*AF_Regla!$BJ25*AF_Regla!$BK25)+(AF_Regla!$BL25)^2+(AF_Regla!$BM25)^2+(AF_Regla!$BN25)^2)),$E25="Nominal",(Datos!$AE25+AF_Regla!$BJ25+AF_Regla!$BK25+AF_Regla!$BL25+AF_Regla!$BM25+AF_Regla!$BN25))</f>
        <v/>
      </c>
      <c r="X25" s="145" t="str" cm="1">
        <f t="array" ref="X25">_xlfn.IFS($E25="","",$E25="Límite",(1.2*SQRT((Datos!$AE25)^2+(AF_Regla!$BJ25)^2+(AF_Regla!$BK25)^2+(2*AF_Regla!$BJ25*AF_Regla!$BK25)+(AF_Regla!$BL25)^2+(AF_Regla!$BM25)^2+(AF_Regla!$BO25)^2)),$E25="Nominal",(Datos!$AE25+AF_Regla!$BJ25+AF_Regla!$BK25+AF_Regla!$BL25+AF_Regla!$BM25+AF_Regla!$BO25))</f>
        <v/>
      </c>
      <c r="Y25" s="143" t="str" cm="1">
        <f t="array" ref="Y25">_xlfn.IFS($E25="","",$E25="Límite",(Interno!$BC25*SQRT(ABS(Interno!$AT25))),$E25="Nominal",(Datos!$AE25-AF_Regla!$BJ25-AF_Regla!$BK25-AF_Regla!$BL25-AF_Regla!$BM25-AF_Regla!$BN25))</f>
        <v/>
      </c>
      <c r="Z25" s="145" t="str" cm="1">
        <f t="array" ref="Z25">_xlfn.IFS($E25="","",$E25="Límite",(Interno!$BD25*SQRT(ABS(Interno!$AU25))),$E25="Nominal",(Datos!$AE25-AF_Regla!$BJ25-AF_Regla!$BK25-AF_Regla!$BL25-AF_Regla!$BM25-AF_Regla!$BO25))</f>
        <v/>
      </c>
      <c r="AA25" s="146" t="str">
        <f>IF(Datos!$AI25="","",Datos!$AI25)</f>
        <v/>
      </c>
      <c r="AB25" s="146" t="str">
        <f>IF(Datos!$AI25="","",Datos!$AI25)</f>
        <v/>
      </c>
      <c r="AD25" s="146" t="str" cm="1">
        <f t="array" ref="AD25">_xlfn.IFS($E25="","",$E25="Límite",(SQRT((Datos!$AE25)^2+(AF_Regla!$BW25)^2)),$E25="Nominal",(Datos!$AE25+AF_Regla!$BW25))</f>
        <v/>
      </c>
      <c r="AE25" s="146" t="str" cm="1">
        <f t="array" ref="AE25">_xlfn.IFS($E25="","",$E25="Límite",(Interno!$BE25*SQRT(ABS(Interno!$AV25))),$E25="Nominal",(Datos!$AE25-AF_Regla!$BW25))</f>
        <v/>
      </c>
      <c r="AF25" s="146" t="str">
        <f>IF(Datos!$AI25="","",Datos!$AI25)</f>
        <v/>
      </c>
      <c r="AG25" s="146" t="str">
        <f>IF(Datos!$AI25="","",Datos!$AI25)</f>
        <v/>
      </c>
    </row>
    <row r="26" spans="2:33" x14ac:dyDescent="0.35">
      <c r="B26" s="156" t="str">
        <f>IF(Datos!$B26="","",Datos!$B26)</f>
        <v/>
      </c>
      <c r="C26" s="157" t="str">
        <f>IF(Datos!$E26="","",Datos!$E26)</f>
        <v/>
      </c>
      <c r="D26" s="157" t="str">
        <f>IF(Datos!$J26="","",Datos!$J26)</f>
        <v/>
      </c>
      <c r="E26" s="158" t="str">
        <f>IF(Datos!$G26="","",Datos!$G26)</f>
        <v/>
      </c>
      <c r="G26" s="143" t="str" cm="1">
        <f t="array" ref="G26">_xlfn.IFS($E26="","",$E26="Límite",(1.2*SQRT((Datos!$AE26)^2+(AF_Regla!$S26)^2+(AF_Regla!$T26)^2+(2*AF_Regla!$S26*AF_Regla!$T26)+(AF_Regla!$U26)^2+(AF_Regla!$V26)^2+(AF_Regla!$W26)^2)),$E26="Nominal",(Datos!$AE26+AF_Regla!$S26+AF_Regla!$T26+AF_Regla!$U26+AF_Regla!$V26+AF_Regla!$W26))</f>
        <v/>
      </c>
      <c r="H26" s="145" t="str" cm="1">
        <f t="array" ref="H26">_xlfn.IFS($E26="","",$E26="Límite",(1.2*SQRT((Datos!$AE26)^2+(AF_Regla!$S26)^2+(AF_Regla!$T26)^2+(2*AF_Regla!$S26*AF_Regla!$T26)+(AF_Regla!$U26)^2+(AF_Regla!$V26)^2+(AF_Regla!$X26)^2)),$E26="Nominal",(Datos!$AE26+AF_Regla!$S26+AF_Regla!$T26+AF_Regla!$U26+AF_Regla!$V26+AF_Regla!$X26))</f>
        <v/>
      </c>
      <c r="I26" s="143" t="str" cm="1">
        <f t="array" ref="I26">_xlfn.IFS($E26="","",$E26="Límite",(Interno!$AW26*SQRT(ABS(Interno!$AN26))),$E26="Nominal",(Datos!$AE26-AF_Regla!$S26-AF_Regla!$T26-AF_Regla!$U26-AF_Regla!$V26-AF_Regla!$W26))</f>
        <v/>
      </c>
      <c r="J26" s="145" t="str" cm="1">
        <f t="array" ref="J26">_xlfn.IFS($E26="","",$E26="Límite",(Interno!$AX26*SQRT(ABS(Interno!$AO26))),$E26="Nominal",(Datos!$AE26-AF_Regla!$S26-AF_Regla!$T26-AF_Regla!$U26-AF_Regla!$V26-AF_Regla!$X26))</f>
        <v/>
      </c>
      <c r="K26" s="143" t="str" cm="1">
        <f t="array" ref="K26">_xlfn.IFS($E26="","",$E26="Límite",(Interno!$AY26*SQRT(ABS(Interno!$AP26))),$E26="Nominal",((Datos!$AI26)+($P26)*(Datos!$AF26/Datos!$U26)-AF_Regla!$AB26-AF_Regla!$AC26-AF_Regla!$AD26))</f>
        <v/>
      </c>
      <c r="L26" s="145" t="str" cm="1">
        <f t="array" ref="L26">_xlfn.IFS($E26="","",$E26="Límite",(Interno!$AZ26*SQRT(ABS(Interno!$AQ26))),$E26="Nominal",(Datos!$AI26-AF_Regla!$Z26-AF_Regla!$AA26-AF_Regla!$AB26-AF_Regla!$AC26-AF_Regla!$AE26))</f>
        <v/>
      </c>
      <c r="M26" s="143" t="str" cm="1">
        <f t="array" ref="M26">_xlfn.IFS($E26="","",$E26="Límite",(1.2*SQRT((Datos!$AI26)^2+(((Interno!$Q26)^2)*((Datos!$AF26/Datos!$U26)^2))+(AF_Regla!$AB26)^2+(AF_Regla!$AC26)^2+(AF_Regla!$AD26)^2)),$E26="Nominal",(Datos!$AI26+((Interno!$Q26)*(Datos!$AF26/Datos!$U26))+AF_Regla!$AB26+AF_Regla!$AC26+AF_Regla!$AD26))</f>
        <v/>
      </c>
      <c r="N26" s="145" t="str" cm="1">
        <f t="array" ref="N26">_xlfn.IFS($E26="","",$E26="Límite",(1.2*SQRT((Datos!$AI26)^2+(AF_Regla!$Z26+AF_Regla!$AA26)^2+(AF_Regla!$AB26)^2+(AF_Regla!$AC26)^2+(AF_Regla!$AE26)^2)),$E26="Nominal",(Datos!$AI26+AF_Regla!$Z26+AF_Regla!$AA26+AF_Regla!$AB26+AF_Regla!$AC26+AF_Regla!$AE26))</f>
        <v/>
      </c>
      <c r="P26" s="143" t="str" cm="1">
        <f t="array" ref="P26">_xlfn.IFS($E26="","",$E26="Límite",(1.2*SQRT((Datos!$AE26)^2+(AF_Regla!$AR26)^2+(AF_Regla!$AS26)^2+(2*AF_Regla!$AR26*AF_Regla!$AS26)+(AF_Regla!$AT26)^2+(AF_Regla!$AU26)^2+(AF_Regla!$AV26)^2)),$E26="Nominal",(Datos!$AE26+AF_Regla!$AR26+AF_Regla!$AS26+AF_Regla!$AT26+AF_Regla!$AU26+AF_Regla!$AV26))</f>
        <v/>
      </c>
      <c r="Q26" s="145" t="str" cm="1">
        <f t="array" ref="Q26">_xlfn.IFS($E26="","",$E26="Límite",(1.2*SQRT((Datos!$AE26)^2+(AF_Regla!$AR26)^2+(AF_Regla!$AS26)^2+(2*AF_Regla!$AR26*AF_Regla!$AS26)+(AF_Regla!$AT26)^2+(AF_Regla!$AU26)^2+(AF_Regla!$AW26)^2)),$E26="Nominal",(Datos!$AE26+AF_Regla!$AR26+AF_Regla!$AS26+AF_Regla!$AT26+AF_Regla!$AU26+AF_Regla!$AW26))</f>
        <v/>
      </c>
      <c r="R26" s="143" t="str" cm="1">
        <f t="array" ref="R26">_xlfn.IFS($E26="","",$E26="Límite",(Interno!$BA26*SQRT(ABS(Interno!$AR26))),$E26="Nominal",(Datos!$AE26-AF_Regla!$AR26-AF_Regla!$AS26-AF_Regla!$AT26-AF_Regla!$AU26-AF_Regla!$AV26))</f>
        <v/>
      </c>
      <c r="S26" s="145" t="str" cm="1">
        <f t="array" ref="S26">_xlfn.IFS($E26="","",$E26="Límite",(Interno!$BB26*SQRT(ABS(Interno!$AS26))),$E26="Nominal",(Datos!$AE26-AF_Regla!$AR217-AF_Regla!$AS26-AF_Regla!$AT26-AF_Regla!$AU26-AF_Regla!$AW26))</f>
        <v/>
      </c>
      <c r="T26" s="146" t="str">
        <f>IF(Datos!$AI26="","",Datos!$AI26)</f>
        <v/>
      </c>
      <c r="U26" s="146" t="str">
        <f>IF(Datos!$AI26="","",Datos!$AI26)</f>
        <v/>
      </c>
      <c r="W26" s="143" t="str" cm="1">
        <f t="array" ref="W26">_xlfn.IFS($E26="","",$E26="Límite",(1.2*SQRT((Datos!$AE26)^2+(AF_Regla!$BJ26)^2+(AF_Regla!$BK26)^2+(2*AF_Regla!$BJ26*AF_Regla!$BK26)+(AF_Regla!$BL26)^2+(AF_Regla!$BM26)^2+(AF_Regla!$BN26)^2)),$E26="Nominal",(Datos!$AE26+AF_Regla!$BJ26+AF_Regla!$BK26+AF_Regla!$BL26+AF_Regla!$BM26+AF_Regla!$BN26))</f>
        <v/>
      </c>
      <c r="X26" s="145" t="str" cm="1">
        <f t="array" ref="X26">_xlfn.IFS($E26="","",$E26="Límite",(1.2*SQRT((Datos!$AE26)^2+(AF_Regla!$BJ26)^2+(AF_Regla!$BK26)^2+(2*AF_Regla!$BJ26*AF_Regla!$BK26)+(AF_Regla!$BL26)^2+(AF_Regla!$BM26)^2+(AF_Regla!$BO26)^2)),$E26="Nominal",(Datos!$AE26+AF_Regla!$BJ26+AF_Regla!$BK26+AF_Regla!$BL26+AF_Regla!$BM26+AF_Regla!$BO26))</f>
        <v/>
      </c>
      <c r="Y26" s="143" t="str" cm="1">
        <f t="array" ref="Y26">_xlfn.IFS($E26="","",$E26="Límite",(Interno!$BC26*SQRT(ABS(Interno!$AT26))),$E26="Nominal",(Datos!$AE26-AF_Regla!$BJ26-AF_Regla!$BK26-AF_Regla!$BL26-AF_Regla!$BM26-AF_Regla!$BN26))</f>
        <v/>
      </c>
      <c r="Z26" s="145" t="str" cm="1">
        <f t="array" ref="Z26">_xlfn.IFS($E26="","",$E26="Límite",(Interno!$BD26*SQRT(ABS(Interno!$AU26))),$E26="Nominal",(Datos!$AE26-AF_Regla!$BJ26-AF_Regla!$BK26-AF_Regla!$BL26-AF_Regla!$BM26-AF_Regla!$BO26))</f>
        <v/>
      </c>
      <c r="AA26" s="146" t="str">
        <f>IF(Datos!$AI26="","",Datos!$AI26)</f>
        <v/>
      </c>
      <c r="AB26" s="146" t="str">
        <f>IF(Datos!$AI26="","",Datos!$AI26)</f>
        <v/>
      </c>
      <c r="AD26" s="146" t="str" cm="1">
        <f t="array" ref="AD26">_xlfn.IFS($E26="","",$E26="Límite",(SQRT((Datos!$AE26)^2+(AF_Regla!$BW26)^2)),$E26="Nominal",(Datos!$AE26+AF_Regla!$BW26))</f>
        <v/>
      </c>
      <c r="AE26" s="146" t="str" cm="1">
        <f t="array" ref="AE26">_xlfn.IFS($E26="","",$E26="Límite",(Interno!$BE26*SQRT(ABS(Interno!$AV26))),$E26="Nominal",(Datos!$AE26-AF_Regla!$BW26))</f>
        <v/>
      </c>
      <c r="AF26" s="146" t="str">
        <f>IF(Datos!$AI26="","",Datos!$AI26)</f>
        <v/>
      </c>
      <c r="AG26" s="146" t="str">
        <f>IF(Datos!$AI26="","",Datos!$AI26)</f>
        <v/>
      </c>
    </row>
    <row r="27" spans="2:33" x14ac:dyDescent="0.35">
      <c r="B27" s="156" t="str">
        <f>IF(Datos!$B27="","",Datos!$B27)</f>
        <v/>
      </c>
      <c r="C27" s="157" t="str">
        <f>IF(Datos!$E27="","",Datos!$E27)</f>
        <v/>
      </c>
      <c r="D27" s="157" t="str">
        <f>IF(Datos!$J27="","",Datos!$J27)</f>
        <v/>
      </c>
      <c r="E27" s="158" t="str">
        <f>IF(Datos!$G27="","",Datos!$G27)</f>
        <v/>
      </c>
      <c r="G27" s="143" t="str" cm="1">
        <f t="array" ref="G27">_xlfn.IFS($E27="","",$E27="Límite",(1.2*SQRT((Datos!$AE27)^2+(AF_Regla!$S27)^2+(AF_Regla!$T27)^2+(2*AF_Regla!$S27*AF_Regla!$T27)+(AF_Regla!$U27)^2+(AF_Regla!$V27)^2+(AF_Regla!$W27)^2)),$E27="Nominal",(Datos!$AE27+AF_Regla!$S27+AF_Regla!$T27+AF_Regla!$U27+AF_Regla!$V27+AF_Regla!$W27))</f>
        <v/>
      </c>
      <c r="H27" s="145" t="str" cm="1">
        <f t="array" ref="H27">_xlfn.IFS($E27="","",$E27="Límite",(1.2*SQRT((Datos!$AE27)^2+(AF_Regla!$S27)^2+(AF_Regla!$T27)^2+(2*AF_Regla!$S27*AF_Regla!$T27)+(AF_Regla!$U27)^2+(AF_Regla!$V27)^2+(AF_Regla!$X27)^2)),$E27="Nominal",(Datos!$AE27+AF_Regla!$S27+AF_Regla!$T27+AF_Regla!$U27+AF_Regla!$V27+AF_Regla!$X27))</f>
        <v/>
      </c>
      <c r="I27" s="143" t="str" cm="1">
        <f t="array" ref="I27">_xlfn.IFS($E27="","",$E27="Límite",(Interno!$AW27*SQRT(ABS(Interno!$AN27))),$E27="Nominal",(Datos!$AE27-AF_Regla!$S27-AF_Regla!$T27-AF_Regla!$U27-AF_Regla!$V27-AF_Regla!$W27))</f>
        <v/>
      </c>
      <c r="J27" s="145" t="str" cm="1">
        <f t="array" ref="J27">_xlfn.IFS($E27="","",$E27="Límite",(Interno!$AX27*SQRT(ABS(Interno!$AO27))),$E27="Nominal",(Datos!$AE27-AF_Regla!$S27-AF_Regla!$T27-AF_Regla!$U27-AF_Regla!$V27-AF_Regla!$X27))</f>
        <v/>
      </c>
      <c r="K27" s="143" t="str" cm="1">
        <f t="array" ref="K27">_xlfn.IFS($E27="","",$E27="Límite",(Interno!$AY27*SQRT(ABS(Interno!$AP27))),$E27="Nominal",((Datos!$AI27)+($P27)*(Datos!$AF27/Datos!$U27)-AF_Regla!$AB27-AF_Regla!$AC27-AF_Regla!$AD27))</f>
        <v/>
      </c>
      <c r="L27" s="145" t="str" cm="1">
        <f t="array" ref="L27">_xlfn.IFS($E27="","",$E27="Límite",(Interno!$AZ27*SQRT(ABS(Interno!$AQ27))),$E27="Nominal",(Datos!$AI27-AF_Regla!$Z27-AF_Regla!$AA27-AF_Regla!$AB27-AF_Regla!$AC27-AF_Regla!$AE27))</f>
        <v/>
      </c>
      <c r="M27" s="143" t="str" cm="1">
        <f t="array" ref="M27">_xlfn.IFS($E27="","",$E27="Límite",(1.2*SQRT((Datos!$AI27)^2+(((Interno!$Q27)^2)*((Datos!$AF27/Datos!$U27)^2))+(AF_Regla!$AB27)^2+(AF_Regla!$AC27)^2+(AF_Regla!$AD27)^2)),$E27="Nominal",(Datos!$AI27+((Interno!$Q27)*(Datos!$AF27/Datos!$U27))+AF_Regla!$AB27+AF_Regla!$AC27+AF_Regla!$AD27))</f>
        <v/>
      </c>
      <c r="N27" s="145" t="str" cm="1">
        <f t="array" ref="N27">_xlfn.IFS($E27="","",$E27="Límite",(1.2*SQRT((Datos!$AI27)^2+(AF_Regla!$Z27+AF_Regla!$AA27)^2+(AF_Regla!$AB27)^2+(AF_Regla!$AC27)^2+(AF_Regla!$AE27)^2)),$E27="Nominal",(Datos!$AI27+AF_Regla!$Z27+AF_Regla!$AA27+AF_Regla!$AB27+AF_Regla!$AC27+AF_Regla!$AE27))</f>
        <v/>
      </c>
      <c r="P27" s="143" t="str" cm="1">
        <f t="array" ref="P27">_xlfn.IFS($E27="","",$E27="Límite",(1.2*SQRT((Datos!$AE27)^2+(AF_Regla!$AR27)^2+(AF_Regla!$AS27)^2+(2*AF_Regla!$AR27*AF_Regla!$AS27)+(AF_Regla!$AT27)^2+(AF_Regla!$AU27)^2+(AF_Regla!$AV27)^2)),$E27="Nominal",(Datos!$AE27+AF_Regla!$AR27+AF_Regla!$AS27+AF_Regla!$AT27+AF_Regla!$AU27+AF_Regla!$AV27))</f>
        <v/>
      </c>
      <c r="Q27" s="145" t="str" cm="1">
        <f t="array" ref="Q27">_xlfn.IFS($E27="","",$E27="Límite",(1.2*SQRT((Datos!$AE27)^2+(AF_Regla!$AR27)^2+(AF_Regla!$AS27)^2+(2*AF_Regla!$AR27*AF_Regla!$AS27)+(AF_Regla!$AT27)^2+(AF_Regla!$AU27)^2+(AF_Regla!$AW27)^2)),$E27="Nominal",(Datos!$AE27+AF_Regla!$AR27+AF_Regla!$AS27+AF_Regla!$AT27+AF_Regla!$AU27+AF_Regla!$AW27))</f>
        <v/>
      </c>
      <c r="R27" s="143" t="str" cm="1">
        <f t="array" ref="R27">_xlfn.IFS($E27="","",$E27="Límite",(Interno!$BA27*SQRT(ABS(Interno!$AR27))),$E27="Nominal",(Datos!$AE27-AF_Regla!$AR27-AF_Regla!$AS27-AF_Regla!$AT27-AF_Regla!$AU27-AF_Regla!$AV27))</f>
        <v/>
      </c>
      <c r="S27" s="145" t="str" cm="1">
        <f t="array" ref="S27">_xlfn.IFS($E27="","",$E27="Límite",(Interno!$BB27*SQRT(ABS(Interno!$AS27))),$E27="Nominal",(Datos!$AE27-AF_Regla!$AR218-AF_Regla!$AS27-AF_Regla!$AT27-AF_Regla!$AU27-AF_Regla!$AW27))</f>
        <v/>
      </c>
      <c r="T27" s="146" t="str">
        <f>IF(Datos!$AI27="","",Datos!$AI27)</f>
        <v/>
      </c>
      <c r="U27" s="146" t="str">
        <f>IF(Datos!$AI27="","",Datos!$AI27)</f>
        <v/>
      </c>
      <c r="W27" s="143" t="str" cm="1">
        <f t="array" ref="W27">_xlfn.IFS($E27="","",$E27="Límite",(1.2*SQRT((Datos!$AE27)^2+(AF_Regla!$BJ27)^2+(AF_Regla!$BK27)^2+(2*AF_Regla!$BJ27*AF_Regla!$BK27)+(AF_Regla!$BL27)^2+(AF_Regla!$BM27)^2+(AF_Regla!$BN27)^2)),$E27="Nominal",(Datos!$AE27+AF_Regla!$BJ27+AF_Regla!$BK27+AF_Regla!$BL27+AF_Regla!$BM27+AF_Regla!$BN27))</f>
        <v/>
      </c>
      <c r="X27" s="145" t="str" cm="1">
        <f t="array" ref="X27">_xlfn.IFS($E27="","",$E27="Límite",(1.2*SQRT((Datos!$AE27)^2+(AF_Regla!$BJ27)^2+(AF_Regla!$BK27)^2+(2*AF_Regla!$BJ27*AF_Regla!$BK27)+(AF_Regla!$BL27)^2+(AF_Regla!$BM27)^2+(AF_Regla!$BO27)^2)),$E27="Nominal",(Datos!$AE27+AF_Regla!$BJ27+AF_Regla!$BK27+AF_Regla!$BL27+AF_Regla!$BM27+AF_Regla!$BO27))</f>
        <v/>
      </c>
      <c r="Y27" s="143" t="str" cm="1">
        <f t="array" ref="Y27">_xlfn.IFS($E27="","",$E27="Límite",(Interno!$BC27*SQRT(ABS(Interno!$AT27))),$E27="Nominal",(Datos!$AE27-AF_Regla!$BJ27-AF_Regla!$BK27-AF_Regla!$BL27-AF_Regla!$BM27-AF_Regla!$BN27))</f>
        <v/>
      </c>
      <c r="Z27" s="145" t="str" cm="1">
        <f t="array" ref="Z27">_xlfn.IFS($E27="","",$E27="Límite",(Interno!$BD27*SQRT(ABS(Interno!$AU27))),$E27="Nominal",(Datos!$AE27-AF_Regla!$BJ27-AF_Regla!$BK27-AF_Regla!$BL27-AF_Regla!$BM27-AF_Regla!$BO27))</f>
        <v/>
      </c>
      <c r="AA27" s="146" t="str">
        <f>IF(Datos!$AI27="","",Datos!$AI27)</f>
        <v/>
      </c>
      <c r="AB27" s="146" t="str">
        <f>IF(Datos!$AI27="","",Datos!$AI27)</f>
        <v/>
      </c>
      <c r="AD27" s="146" t="str" cm="1">
        <f t="array" ref="AD27">_xlfn.IFS($E27="","",$E27="Límite",(SQRT((Datos!$AE27)^2+(AF_Regla!$BW27)^2)),$E27="Nominal",(Datos!$AE27+AF_Regla!$BW27))</f>
        <v/>
      </c>
      <c r="AE27" s="146" t="str" cm="1">
        <f t="array" ref="AE27">_xlfn.IFS($E27="","",$E27="Límite",(Interno!$BE27*SQRT(ABS(Interno!$AV27))),$E27="Nominal",(Datos!$AE27-AF_Regla!$BW27))</f>
        <v/>
      </c>
      <c r="AF27" s="146" t="str">
        <f>IF(Datos!$AI27="","",Datos!$AI27)</f>
        <v/>
      </c>
      <c r="AG27" s="146" t="str">
        <f>IF(Datos!$AI27="","",Datos!$AI27)</f>
        <v/>
      </c>
    </row>
    <row r="28" spans="2:33" x14ac:dyDescent="0.35">
      <c r="B28" s="156" t="str">
        <f>IF(Datos!$B28="","",Datos!$B28)</f>
        <v/>
      </c>
      <c r="C28" s="157" t="str">
        <f>IF(Datos!$E28="","",Datos!$E28)</f>
        <v/>
      </c>
      <c r="D28" s="157" t="str">
        <f>IF(Datos!$J28="","",Datos!$J28)</f>
        <v/>
      </c>
      <c r="E28" s="158" t="str">
        <f>IF(Datos!$G28="","",Datos!$G28)</f>
        <v/>
      </c>
      <c r="G28" s="143" t="str" cm="1">
        <f t="array" ref="G28">_xlfn.IFS($E28="","",$E28="Límite",(1.2*SQRT((Datos!$AE28)^2+(AF_Regla!$S28)^2+(AF_Regla!$T28)^2+(2*AF_Regla!$S28*AF_Regla!$T28)+(AF_Regla!$U28)^2+(AF_Regla!$V28)^2+(AF_Regla!$W28)^2)),$E28="Nominal",(Datos!$AE28+AF_Regla!$S28+AF_Regla!$T28+AF_Regla!$U28+AF_Regla!$V28+AF_Regla!$W28))</f>
        <v/>
      </c>
      <c r="H28" s="145" t="str" cm="1">
        <f t="array" ref="H28">_xlfn.IFS($E28="","",$E28="Límite",(1.2*SQRT((Datos!$AE28)^2+(AF_Regla!$S28)^2+(AF_Regla!$T28)^2+(2*AF_Regla!$S28*AF_Regla!$T28)+(AF_Regla!$U28)^2+(AF_Regla!$V28)^2+(AF_Regla!$X28)^2)),$E28="Nominal",(Datos!$AE28+AF_Regla!$S28+AF_Regla!$T28+AF_Regla!$U28+AF_Regla!$V28+AF_Regla!$X28))</f>
        <v/>
      </c>
      <c r="I28" s="143" t="str" cm="1">
        <f t="array" ref="I28">_xlfn.IFS($E28="","",$E28="Límite",(Interno!$AW28*SQRT(ABS(Interno!$AN28))),$E28="Nominal",(Datos!$AE28-AF_Regla!$S28-AF_Regla!$T28-AF_Regla!$U28-AF_Regla!$V28-AF_Regla!$W28))</f>
        <v/>
      </c>
      <c r="J28" s="145" t="str" cm="1">
        <f t="array" ref="J28">_xlfn.IFS($E28="","",$E28="Límite",(Interno!$AX28*SQRT(ABS(Interno!$AO28))),$E28="Nominal",(Datos!$AE28-AF_Regla!$S28-AF_Regla!$T28-AF_Regla!$U28-AF_Regla!$V28-AF_Regla!$X28))</f>
        <v/>
      </c>
      <c r="K28" s="143" t="str" cm="1">
        <f t="array" ref="K28">_xlfn.IFS($E28="","",$E28="Límite",(Interno!$AY28*SQRT(ABS(Interno!$AP28))),$E28="Nominal",((Datos!$AI28)+($P28)*(Datos!$AF28/Datos!$U28)-AF_Regla!$AB28-AF_Regla!$AC28-AF_Regla!$AD28))</f>
        <v/>
      </c>
      <c r="L28" s="145" t="str" cm="1">
        <f t="array" ref="L28">_xlfn.IFS($E28="","",$E28="Límite",(Interno!$AZ28*SQRT(ABS(Interno!$AQ28))),$E28="Nominal",(Datos!$AI28-AF_Regla!$Z28-AF_Regla!$AA28-AF_Regla!$AB28-AF_Regla!$AC28-AF_Regla!$AE28))</f>
        <v/>
      </c>
      <c r="M28" s="143" t="str" cm="1">
        <f t="array" ref="M28">_xlfn.IFS($E28="","",$E28="Límite",(1.2*SQRT((Datos!$AI28)^2+(((Interno!$Q28)^2)*((Datos!$AF28/Datos!$U28)^2))+(AF_Regla!$AB28)^2+(AF_Regla!$AC28)^2+(AF_Regla!$AD28)^2)),$E28="Nominal",(Datos!$AI28+((Interno!$Q28)*(Datos!$AF28/Datos!$U28))+AF_Regla!$AB28+AF_Regla!$AC28+AF_Regla!$AD28))</f>
        <v/>
      </c>
      <c r="N28" s="145" t="str" cm="1">
        <f t="array" ref="N28">_xlfn.IFS($E28="","",$E28="Límite",(1.2*SQRT((Datos!$AI28)^2+(AF_Regla!$Z28+AF_Regla!$AA28)^2+(AF_Regla!$AB28)^2+(AF_Regla!$AC28)^2+(AF_Regla!$AE28)^2)),$E28="Nominal",(Datos!$AI28+AF_Regla!$Z28+AF_Regla!$AA28+AF_Regla!$AB28+AF_Regla!$AC28+AF_Regla!$AE28))</f>
        <v/>
      </c>
      <c r="P28" s="143" t="str" cm="1">
        <f t="array" ref="P28">_xlfn.IFS($E28="","",$E28="Límite",(1.2*SQRT((Datos!$AE28)^2+(AF_Regla!$AR28)^2+(AF_Regla!$AS28)^2+(2*AF_Regla!$AR28*AF_Regla!$AS28)+(AF_Regla!$AT28)^2+(AF_Regla!$AU28)^2+(AF_Regla!$AV28)^2)),$E28="Nominal",(Datos!$AE28+AF_Regla!$AR28+AF_Regla!$AS28+AF_Regla!$AT28+AF_Regla!$AU28+AF_Regla!$AV28))</f>
        <v/>
      </c>
      <c r="Q28" s="145" t="str" cm="1">
        <f t="array" ref="Q28">_xlfn.IFS($E28="","",$E28="Límite",(1.2*SQRT((Datos!$AE28)^2+(AF_Regla!$AR28)^2+(AF_Regla!$AS28)^2+(2*AF_Regla!$AR28*AF_Regla!$AS28)+(AF_Regla!$AT28)^2+(AF_Regla!$AU28)^2+(AF_Regla!$AW28)^2)),$E28="Nominal",(Datos!$AE28+AF_Regla!$AR28+AF_Regla!$AS28+AF_Regla!$AT28+AF_Regla!$AU28+AF_Regla!$AW28))</f>
        <v/>
      </c>
      <c r="R28" s="143" t="str" cm="1">
        <f t="array" ref="R28">_xlfn.IFS($E28="","",$E28="Límite",(Interno!$BA28*SQRT(ABS(Interno!$AR28))),$E28="Nominal",(Datos!$AE28-AF_Regla!$AR28-AF_Regla!$AS28-AF_Regla!$AT28-AF_Regla!$AU28-AF_Regla!$AV28))</f>
        <v/>
      </c>
      <c r="S28" s="145" t="str" cm="1">
        <f t="array" ref="S28">_xlfn.IFS($E28="","",$E28="Límite",(Interno!$BB28*SQRT(ABS(Interno!$AS28))),$E28="Nominal",(Datos!$AE28-AF_Regla!$AR219-AF_Regla!$AS28-AF_Regla!$AT28-AF_Regla!$AU28-AF_Regla!$AW28))</f>
        <v/>
      </c>
      <c r="T28" s="146" t="str">
        <f>IF(Datos!$AI28="","",Datos!$AI28)</f>
        <v/>
      </c>
      <c r="U28" s="146" t="str">
        <f>IF(Datos!$AI28="","",Datos!$AI28)</f>
        <v/>
      </c>
      <c r="W28" s="143" t="str" cm="1">
        <f t="array" ref="W28">_xlfn.IFS($E28="","",$E28="Límite",(1.2*SQRT((Datos!$AE28)^2+(AF_Regla!$BJ28)^2+(AF_Regla!$BK28)^2+(2*AF_Regla!$BJ28*AF_Regla!$BK28)+(AF_Regla!$BL28)^2+(AF_Regla!$BM28)^2+(AF_Regla!$BN28)^2)),$E28="Nominal",(Datos!$AE28+AF_Regla!$BJ28+AF_Regla!$BK28+AF_Regla!$BL28+AF_Regla!$BM28+AF_Regla!$BN28))</f>
        <v/>
      </c>
      <c r="X28" s="145" t="str" cm="1">
        <f t="array" ref="X28">_xlfn.IFS($E28="","",$E28="Límite",(1.2*SQRT((Datos!$AE28)^2+(AF_Regla!$BJ28)^2+(AF_Regla!$BK28)^2+(2*AF_Regla!$BJ28*AF_Regla!$BK28)+(AF_Regla!$BL28)^2+(AF_Regla!$BM28)^2+(AF_Regla!$BO28)^2)),$E28="Nominal",(Datos!$AE28+AF_Regla!$BJ28+AF_Regla!$BK28+AF_Regla!$BL28+AF_Regla!$BM28+AF_Regla!$BO28))</f>
        <v/>
      </c>
      <c r="Y28" s="143" t="str" cm="1">
        <f t="array" ref="Y28">_xlfn.IFS($E28="","",$E28="Límite",(Interno!$BC28*SQRT(ABS(Interno!$AT28))),$E28="Nominal",(Datos!$AE28-AF_Regla!$BJ28-AF_Regla!$BK28-AF_Regla!$BL28-AF_Regla!$BM28-AF_Regla!$BN28))</f>
        <v/>
      </c>
      <c r="Z28" s="145" t="str" cm="1">
        <f t="array" ref="Z28">_xlfn.IFS($E28="","",$E28="Límite",(Interno!$BD28*SQRT(ABS(Interno!$AU28))),$E28="Nominal",(Datos!$AE28-AF_Regla!$BJ28-AF_Regla!$BK28-AF_Regla!$BL28-AF_Regla!$BM28-AF_Regla!$BO28))</f>
        <v/>
      </c>
      <c r="AA28" s="146" t="str">
        <f>IF(Datos!$AI28="","",Datos!$AI28)</f>
        <v/>
      </c>
      <c r="AB28" s="146" t="str">
        <f>IF(Datos!$AI28="","",Datos!$AI28)</f>
        <v/>
      </c>
      <c r="AD28" s="146" t="str" cm="1">
        <f t="array" ref="AD28">_xlfn.IFS($E28="","",$E28="Límite",(SQRT((Datos!$AE28)^2+(AF_Regla!$BW28)^2)),$E28="Nominal",(Datos!$AE28+AF_Regla!$BW28))</f>
        <v/>
      </c>
      <c r="AE28" s="146" t="str" cm="1">
        <f t="array" ref="AE28">_xlfn.IFS($E28="","",$E28="Límite",(Interno!$BE28*SQRT(ABS(Interno!$AV28))),$E28="Nominal",(Datos!$AE28-AF_Regla!$BW28))</f>
        <v/>
      </c>
      <c r="AF28" s="146" t="str">
        <f>IF(Datos!$AI28="","",Datos!$AI28)</f>
        <v/>
      </c>
      <c r="AG28" s="146" t="str">
        <f>IF(Datos!$AI28="","",Datos!$AI28)</f>
        <v/>
      </c>
    </row>
    <row r="29" spans="2:33" x14ac:dyDescent="0.35">
      <c r="B29" s="156" t="str">
        <f>IF(Datos!$B29="","",Datos!$B29)</f>
        <v/>
      </c>
      <c r="C29" s="157" t="str">
        <f>IF(Datos!$E29="","",Datos!$E29)</f>
        <v/>
      </c>
      <c r="D29" s="157" t="str">
        <f>IF(Datos!$J29="","",Datos!$J29)</f>
        <v/>
      </c>
      <c r="E29" s="158" t="str">
        <f>IF(Datos!$G29="","",Datos!$G29)</f>
        <v/>
      </c>
      <c r="G29" s="143" t="str" cm="1">
        <f t="array" ref="G29">_xlfn.IFS($E29="","",$E29="Límite",(1.2*SQRT((Datos!$AE29)^2+(AF_Regla!$S29)^2+(AF_Regla!$T29)^2+(2*AF_Regla!$S29*AF_Regla!$T29)+(AF_Regla!$U29)^2+(AF_Regla!$V29)^2+(AF_Regla!$W29)^2)),$E29="Nominal",(Datos!$AE29+AF_Regla!$S29+AF_Regla!$T29+AF_Regla!$U29+AF_Regla!$V29+AF_Regla!$W29))</f>
        <v/>
      </c>
      <c r="H29" s="145" t="str" cm="1">
        <f t="array" ref="H29">_xlfn.IFS($E29="","",$E29="Límite",(1.2*SQRT((Datos!$AE29)^2+(AF_Regla!$S29)^2+(AF_Regla!$T29)^2+(2*AF_Regla!$S29*AF_Regla!$T29)+(AF_Regla!$U29)^2+(AF_Regla!$V29)^2+(AF_Regla!$X29)^2)),$E29="Nominal",(Datos!$AE29+AF_Regla!$S29+AF_Regla!$T29+AF_Regla!$U29+AF_Regla!$V29+AF_Regla!$X29))</f>
        <v/>
      </c>
      <c r="I29" s="143" t="str" cm="1">
        <f t="array" ref="I29">_xlfn.IFS($E29="","",$E29="Límite",(Interno!$AW29*SQRT(ABS(Interno!$AN29))),$E29="Nominal",(Datos!$AE29-AF_Regla!$S29-AF_Regla!$T29-AF_Regla!$U29-AF_Regla!$V29-AF_Regla!$W29))</f>
        <v/>
      </c>
      <c r="J29" s="145" t="str" cm="1">
        <f t="array" ref="J29">_xlfn.IFS($E29="","",$E29="Límite",(Interno!$AX29*SQRT(ABS(Interno!$AO29))),$E29="Nominal",(Datos!$AE29-AF_Regla!$S29-AF_Regla!$T29-AF_Regla!$U29-AF_Regla!$V29-AF_Regla!$X29))</f>
        <v/>
      </c>
      <c r="K29" s="143" t="str" cm="1">
        <f t="array" ref="K29">_xlfn.IFS($E29="","",$E29="Límite",(Interno!$AY29*SQRT(ABS(Interno!$AP29))),$E29="Nominal",((Datos!$AI29)+($P29)*(Datos!$AF29/Datos!$U29)-AF_Regla!$AB29-AF_Regla!$AC29-AF_Regla!$AD29))</f>
        <v/>
      </c>
      <c r="L29" s="145" t="str" cm="1">
        <f t="array" ref="L29">_xlfn.IFS($E29="","",$E29="Límite",(Interno!$AZ29*SQRT(ABS(Interno!$AQ29))),$E29="Nominal",(Datos!$AI29-AF_Regla!$Z29-AF_Regla!$AA29-AF_Regla!$AB29-AF_Regla!$AC29-AF_Regla!$AE29))</f>
        <v/>
      </c>
      <c r="M29" s="143" t="str" cm="1">
        <f t="array" ref="M29">_xlfn.IFS($E29="","",$E29="Límite",(1.2*SQRT((Datos!$AI29)^2+(((Interno!$Q29)^2)*((Datos!$AF29/Datos!$U29)^2))+(AF_Regla!$AB29)^2+(AF_Regla!$AC29)^2+(AF_Regla!$AD29)^2)),$E29="Nominal",(Datos!$AI29+((Interno!$Q29)*(Datos!$AF29/Datos!$U29))+AF_Regla!$AB29+AF_Regla!$AC29+AF_Regla!$AD29))</f>
        <v/>
      </c>
      <c r="N29" s="145" t="str" cm="1">
        <f t="array" ref="N29">_xlfn.IFS($E29="","",$E29="Límite",(1.2*SQRT((Datos!$AI29)^2+(AF_Regla!$Z29+AF_Regla!$AA29)^2+(AF_Regla!$AB29)^2+(AF_Regla!$AC29)^2+(AF_Regla!$AE29)^2)),$E29="Nominal",(Datos!$AI29+AF_Regla!$Z29+AF_Regla!$AA29+AF_Regla!$AB29+AF_Regla!$AC29+AF_Regla!$AE29))</f>
        <v/>
      </c>
      <c r="P29" s="143" t="str" cm="1">
        <f t="array" ref="P29">_xlfn.IFS($E29="","",$E29="Límite",(1.2*SQRT((Datos!$AE29)^2+(AF_Regla!$AR29)^2+(AF_Regla!$AS29)^2+(2*AF_Regla!$AR29*AF_Regla!$AS29)+(AF_Regla!$AT29)^2+(AF_Regla!$AU29)^2+(AF_Regla!$AV29)^2)),$E29="Nominal",(Datos!$AE29+AF_Regla!$AR29+AF_Regla!$AS29+AF_Regla!$AT29+AF_Regla!$AU29+AF_Regla!$AV29))</f>
        <v/>
      </c>
      <c r="Q29" s="145" t="str" cm="1">
        <f t="array" ref="Q29">_xlfn.IFS($E29="","",$E29="Límite",(1.2*SQRT((Datos!$AE29)^2+(AF_Regla!$AR29)^2+(AF_Regla!$AS29)^2+(2*AF_Regla!$AR29*AF_Regla!$AS29)+(AF_Regla!$AT29)^2+(AF_Regla!$AU29)^2+(AF_Regla!$AW29)^2)),$E29="Nominal",(Datos!$AE29+AF_Regla!$AR29+AF_Regla!$AS29+AF_Regla!$AT29+AF_Regla!$AU29+AF_Regla!$AW29))</f>
        <v/>
      </c>
      <c r="R29" s="143" t="str" cm="1">
        <f t="array" ref="R29">_xlfn.IFS($E29="","",$E29="Límite",(Interno!$BA29*SQRT(ABS(Interno!$AR29))),$E29="Nominal",(Datos!$AE29-AF_Regla!$AR29-AF_Regla!$AS29-AF_Regla!$AT29-AF_Regla!$AU29-AF_Regla!$AV29))</f>
        <v/>
      </c>
      <c r="S29" s="145" t="str" cm="1">
        <f t="array" ref="S29">_xlfn.IFS($E29="","",$E29="Límite",(Interno!$BB29*SQRT(ABS(Interno!$AS29))),$E29="Nominal",(Datos!$AE29-AF_Regla!$AR220-AF_Regla!$AS29-AF_Regla!$AT29-AF_Regla!$AU29-AF_Regla!$AW29))</f>
        <v/>
      </c>
      <c r="T29" s="146" t="str">
        <f>IF(Datos!$AI29="","",Datos!$AI29)</f>
        <v/>
      </c>
      <c r="U29" s="146" t="str">
        <f>IF(Datos!$AI29="","",Datos!$AI29)</f>
        <v/>
      </c>
      <c r="W29" s="143" t="str" cm="1">
        <f t="array" ref="W29">_xlfn.IFS($E29="","",$E29="Límite",(1.2*SQRT((Datos!$AE29)^2+(AF_Regla!$BJ29)^2+(AF_Regla!$BK29)^2+(2*AF_Regla!$BJ29*AF_Regla!$BK29)+(AF_Regla!$BL29)^2+(AF_Regla!$BM29)^2+(AF_Regla!$BN29)^2)),$E29="Nominal",(Datos!$AE29+AF_Regla!$BJ29+AF_Regla!$BK29+AF_Regla!$BL29+AF_Regla!$BM29+AF_Regla!$BN29))</f>
        <v/>
      </c>
      <c r="X29" s="145" t="str" cm="1">
        <f t="array" ref="X29">_xlfn.IFS($E29="","",$E29="Límite",(1.2*SQRT((Datos!$AE29)^2+(AF_Regla!$BJ29)^2+(AF_Regla!$BK29)^2+(2*AF_Regla!$BJ29*AF_Regla!$BK29)+(AF_Regla!$BL29)^2+(AF_Regla!$BM29)^2+(AF_Regla!$BO29)^2)),$E29="Nominal",(Datos!$AE29+AF_Regla!$BJ29+AF_Regla!$BK29+AF_Regla!$BL29+AF_Regla!$BM29+AF_Regla!$BO29))</f>
        <v/>
      </c>
      <c r="Y29" s="143" t="str" cm="1">
        <f t="array" ref="Y29">_xlfn.IFS($E29="","",$E29="Límite",(Interno!$BC29*SQRT(ABS(Interno!$AT29))),$E29="Nominal",(Datos!$AE29-AF_Regla!$BJ29-AF_Regla!$BK29-AF_Regla!$BL29-AF_Regla!$BM29-AF_Regla!$BN29))</f>
        <v/>
      </c>
      <c r="Z29" s="145" t="str" cm="1">
        <f t="array" ref="Z29">_xlfn.IFS($E29="","",$E29="Límite",(Interno!$BD29*SQRT(ABS(Interno!$AU29))),$E29="Nominal",(Datos!$AE29-AF_Regla!$BJ29-AF_Regla!$BK29-AF_Regla!$BL29-AF_Regla!$BM29-AF_Regla!$BO29))</f>
        <v/>
      </c>
      <c r="AA29" s="146" t="str">
        <f>IF(Datos!$AI29="","",Datos!$AI29)</f>
        <v/>
      </c>
      <c r="AB29" s="146" t="str">
        <f>IF(Datos!$AI29="","",Datos!$AI29)</f>
        <v/>
      </c>
      <c r="AD29" s="146" t="str" cm="1">
        <f t="array" ref="AD29">_xlfn.IFS($E29="","",$E29="Límite",(SQRT((Datos!$AE29)^2+(AF_Regla!$BW29)^2)),$E29="Nominal",(Datos!$AE29+AF_Regla!$BW29))</f>
        <v/>
      </c>
      <c r="AE29" s="146" t="str" cm="1">
        <f t="array" ref="AE29">_xlfn.IFS($E29="","",$E29="Límite",(Interno!$BE29*SQRT(ABS(Interno!$AV29))),$E29="Nominal",(Datos!$AE29-AF_Regla!$BW29))</f>
        <v/>
      </c>
      <c r="AF29" s="146" t="str">
        <f>IF(Datos!$AI29="","",Datos!$AI29)</f>
        <v/>
      </c>
      <c r="AG29" s="146" t="str">
        <f>IF(Datos!$AI29="","",Datos!$AI29)</f>
        <v/>
      </c>
    </row>
    <row r="30" spans="2:33" x14ac:dyDescent="0.35">
      <c r="B30" s="156" t="str">
        <f>IF(Datos!$B30="","",Datos!$B30)</f>
        <v/>
      </c>
      <c r="C30" s="157" t="str">
        <f>IF(Datos!$E30="","",Datos!$E30)</f>
        <v/>
      </c>
      <c r="D30" s="157" t="str">
        <f>IF(Datos!$J30="","",Datos!$J30)</f>
        <v/>
      </c>
      <c r="E30" s="158" t="str">
        <f>IF(Datos!$G30="","",Datos!$G30)</f>
        <v/>
      </c>
      <c r="G30" s="143" t="str" cm="1">
        <f t="array" ref="G30">_xlfn.IFS($E30="","",$E30="Límite",(1.2*SQRT((Datos!$AE30)^2+(AF_Regla!$S30)^2+(AF_Regla!$T30)^2+(2*AF_Regla!$S30*AF_Regla!$T30)+(AF_Regla!$U30)^2+(AF_Regla!$V30)^2+(AF_Regla!$W30)^2)),$E30="Nominal",(Datos!$AE30+AF_Regla!$S30+AF_Regla!$T30+AF_Regla!$U30+AF_Regla!$V30+AF_Regla!$W30))</f>
        <v/>
      </c>
      <c r="H30" s="145" t="str" cm="1">
        <f t="array" ref="H30">_xlfn.IFS($E30="","",$E30="Límite",(1.2*SQRT((Datos!$AE30)^2+(AF_Regla!$S30)^2+(AF_Regla!$T30)^2+(2*AF_Regla!$S30*AF_Regla!$T30)+(AF_Regla!$U30)^2+(AF_Regla!$V30)^2+(AF_Regla!$X30)^2)),$E30="Nominal",(Datos!$AE30+AF_Regla!$S30+AF_Regla!$T30+AF_Regla!$U30+AF_Regla!$V30+AF_Regla!$X30))</f>
        <v/>
      </c>
      <c r="I30" s="143" t="str" cm="1">
        <f t="array" ref="I30">_xlfn.IFS($E30="","",$E30="Límite",(Interno!$AW30*SQRT(ABS(Interno!$AN30))),$E30="Nominal",(Datos!$AE30-AF_Regla!$S30-AF_Regla!$T30-AF_Regla!$U30-AF_Regla!$V30-AF_Regla!$W30))</f>
        <v/>
      </c>
      <c r="J30" s="145" t="str" cm="1">
        <f t="array" ref="J30">_xlfn.IFS($E30="","",$E30="Límite",(Interno!$AX30*SQRT(ABS(Interno!$AO30))),$E30="Nominal",(Datos!$AE30-AF_Regla!$S30-AF_Regla!$T30-AF_Regla!$U30-AF_Regla!$V30-AF_Regla!$X30))</f>
        <v/>
      </c>
      <c r="K30" s="143" t="str" cm="1">
        <f t="array" ref="K30">_xlfn.IFS($E30="","",$E30="Límite",(Interno!$AY30*SQRT(ABS(Interno!$AP30))),$E30="Nominal",((Datos!$AI30)+($P30)*(Datos!$AF30/Datos!$U30)-AF_Regla!$AB30-AF_Regla!$AC30-AF_Regla!$AD30))</f>
        <v/>
      </c>
      <c r="L30" s="145" t="str" cm="1">
        <f t="array" ref="L30">_xlfn.IFS($E30="","",$E30="Límite",(Interno!$AZ30*SQRT(ABS(Interno!$AQ30))),$E30="Nominal",(Datos!$AI30-AF_Regla!$Z30-AF_Regla!$AA30-AF_Regla!$AB30-AF_Regla!$AC30-AF_Regla!$AE30))</f>
        <v/>
      </c>
      <c r="M30" s="143" t="str" cm="1">
        <f t="array" ref="M30">_xlfn.IFS($E30="","",$E30="Límite",(1.2*SQRT((Datos!$AI30)^2+(((Interno!$Q30)^2)*((Datos!$AF30/Datos!$U30)^2))+(AF_Regla!$AB30)^2+(AF_Regla!$AC30)^2+(AF_Regla!$AD30)^2)),$E30="Nominal",(Datos!$AI30+((Interno!$Q30)*(Datos!$AF30/Datos!$U30))+AF_Regla!$AB30+AF_Regla!$AC30+AF_Regla!$AD30))</f>
        <v/>
      </c>
      <c r="N30" s="145" t="str" cm="1">
        <f t="array" ref="N30">_xlfn.IFS($E30="","",$E30="Límite",(1.2*SQRT((Datos!$AI30)^2+(AF_Regla!$Z30+AF_Regla!$AA30)^2+(AF_Regla!$AB30)^2+(AF_Regla!$AC30)^2+(AF_Regla!$AE30)^2)),$E30="Nominal",(Datos!$AI30+AF_Regla!$Z30+AF_Regla!$AA30+AF_Regla!$AB30+AF_Regla!$AC30+AF_Regla!$AE30))</f>
        <v/>
      </c>
      <c r="P30" s="143" t="str" cm="1">
        <f t="array" ref="P30">_xlfn.IFS($E30="","",$E30="Límite",(1.2*SQRT((Datos!$AE30)^2+(AF_Regla!$AR30)^2+(AF_Regla!$AS30)^2+(2*AF_Regla!$AR30*AF_Regla!$AS30)+(AF_Regla!$AT30)^2+(AF_Regla!$AU30)^2+(AF_Regla!$AV30)^2)),$E30="Nominal",(Datos!$AE30+AF_Regla!$AR30+AF_Regla!$AS30+AF_Regla!$AT30+AF_Regla!$AU30+AF_Regla!$AV30))</f>
        <v/>
      </c>
      <c r="Q30" s="145" t="str" cm="1">
        <f t="array" ref="Q30">_xlfn.IFS($E30="","",$E30="Límite",(1.2*SQRT((Datos!$AE30)^2+(AF_Regla!$AR30)^2+(AF_Regla!$AS30)^2+(2*AF_Regla!$AR30*AF_Regla!$AS30)+(AF_Regla!$AT30)^2+(AF_Regla!$AU30)^2+(AF_Regla!$AW30)^2)),$E30="Nominal",(Datos!$AE30+AF_Regla!$AR30+AF_Regla!$AS30+AF_Regla!$AT30+AF_Regla!$AU30+AF_Regla!$AW30))</f>
        <v/>
      </c>
      <c r="R30" s="143" t="str" cm="1">
        <f t="array" ref="R30">_xlfn.IFS($E30="","",$E30="Límite",(Interno!$BA30*SQRT(ABS(Interno!$AR30))),$E30="Nominal",(Datos!$AE30-AF_Regla!$AR30-AF_Regla!$AS30-AF_Regla!$AT30-AF_Regla!$AU30-AF_Regla!$AV30))</f>
        <v/>
      </c>
      <c r="S30" s="145" t="str" cm="1">
        <f t="array" ref="S30">_xlfn.IFS($E30="","",$E30="Límite",(Interno!$BB30*SQRT(ABS(Interno!$AS30))),$E30="Nominal",(Datos!$AE30-AF_Regla!$AR221-AF_Regla!$AS30-AF_Regla!$AT30-AF_Regla!$AU30-AF_Regla!$AW30))</f>
        <v/>
      </c>
      <c r="T30" s="146" t="str">
        <f>IF(Datos!$AI30="","",Datos!$AI30)</f>
        <v/>
      </c>
      <c r="U30" s="146" t="str">
        <f>IF(Datos!$AI30="","",Datos!$AI30)</f>
        <v/>
      </c>
      <c r="W30" s="143" t="str" cm="1">
        <f t="array" ref="W30">_xlfn.IFS($E30="","",$E30="Límite",(1.2*SQRT((Datos!$AE30)^2+(AF_Regla!$BJ30)^2+(AF_Regla!$BK30)^2+(2*AF_Regla!$BJ30*AF_Regla!$BK30)+(AF_Regla!$BL30)^2+(AF_Regla!$BM30)^2+(AF_Regla!$BN30)^2)),$E30="Nominal",(Datos!$AE30+AF_Regla!$BJ30+AF_Regla!$BK30+AF_Regla!$BL30+AF_Regla!$BM30+AF_Regla!$BN30))</f>
        <v/>
      </c>
      <c r="X30" s="145" t="str" cm="1">
        <f t="array" ref="X30">_xlfn.IFS($E30="","",$E30="Límite",(1.2*SQRT((Datos!$AE30)^2+(AF_Regla!$BJ30)^2+(AF_Regla!$BK30)^2+(2*AF_Regla!$BJ30*AF_Regla!$BK30)+(AF_Regla!$BL30)^2+(AF_Regla!$BM30)^2+(AF_Regla!$BO30)^2)),$E30="Nominal",(Datos!$AE30+AF_Regla!$BJ30+AF_Regla!$BK30+AF_Regla!$BL30+AF_Regla!$BM30+AF_Regla!$BO30))</f>
        <v/>
      </c>
      <c r="Y30" s="143" t="str" cm="1">
        <f t="array" ref="Y30">_xlfn.IFS($E30="","",$E30="Límite",(Interno!$BC30*SQRT(ABS(Interno!$AT30))),$E30="Nominal",(Datos!$AE30-AF_Regla!$BJ30-AF_Regla!$BK30-AF_Regla!$BL30-AF_Regla!$BM30-AF_Regla!$BN30))</f>
        <v/>
      </c>
      <c r="Z30" s="145" t="str" cm="1">
        <f t="array" ref="Z30">_xlfn.IFS($E30="","",$E30="Límite",(Interno!$BD30*SQRT(ABS(Interno!$AU30))),$E30="Nominal",(Datos!$AE30-AF_Regla!$BJ30-AF_Regla!$BK30-AF_Regla!$BL30-AF_Regla!$BM30-AF_Regla!$BO30))</f>
        <v/>
      </c>
      <c r="AA30" s="146" t="str">
        <f>IF(Datos!$AI30="","",Datos!$AI30)</f>
        <v/>
      </c>
      <c r="AB30" s="146" t="str">
        <f>IF(Datos!$AI30="","",Datos!$AI30)</f>
        <v/>
      </c>
      <c r="AD30" s="146" t="str" cm="1">
        <f t="array" ref="AD30">_xlfn.IFS($E30="","",$E30="Límite",(SQRT((Datos!$AE30)^2+(AF_Regla!$BW30)^2)),$E30="Nominal",(Datos!$AE30+AF_Regla!$BW30))</f>
        <v/>
      </c>
      <c r="AE30" s="146" t="str" cm="1">
        <f t="array" ref="AE30">_xlfn.IFS($E30="","",$E30="Límite",(Interno!$BE30*SQRT(ABS(Interno!$AV30))),$E30="Nominal",(Datos!$AE30-AF_Regla!$BW30))</f>
        <v/>
      </c>
      <c r="AF30" s="146" t="str">
        <f>IF(Datos!$AI30="","",Datos!$AI30)</f>
        <v/>
      </c>
      <c r="AG30" s="146" t="str">
        <f>IF(Datos!$AI30="","",Datos!$AI30)</f>
        <v/>
      </c>
    </row>
    <row r="31" spans="2:33" x14ac:dyDescent="0.35">
      <c r="B31" s="156" t="str">
        <f>IF(Datos!$B31="","",Datos!$B31)</f>
        <v/>
      </c>
      <c r="C31" s="157" t="str">
        <f>IF(Datos!$E31="","",Datos!$E31)</f>
        <v/>
      </c>
      <c r="D31" s="157" t="str">
        <f>IF(Datos!$J31="","",Datos!$J31)</f>
        <v/>
      </c>
      <c r="E31" s="158" t="str">
        <f>IF(Datos!$G31="","",Datos!$G31)</f>
        <v/>
      </c>
      <c r="G31" s="143" t="str" cm="1">
        <f t="array" ref="G31">_xlfn.IFS($E31="","",$E31="Límite",(1.2*SQRT((Datos!$AE31)^2+(AF_Regla!$S31)^2+(AF_Regla!$T31)^2+(2*AF_Regla!$S31*AF_Regla!$T31)+(AF_Regla!$U31)^2+(AF_Regla!$V31)^2+(AF_Regla!$W31)^2)),$E31="Nominal",(Datos!$AE31+AF_Regla!$S31+AF_Regla!$T31+AF_Regla!$U31+AF_Regla!$V31+AF_Regla!$W31))</f>
        <v/>
      </c>
      <c r="H31" s="145" t="str" cm="1">
        <f t="array" ref="H31">_xlfn.IFS($E31="","",$E31="Límite",(1.2*SQRT((Datos!$AE31)^2+(AF_Regla!$S31)^2+(AF_Regla!$T31)^2+(2*AF_Regla!$S31*AF_Regla!$T31)+(AF_Regla!$U31)^2+(AF_Regla!$V31)^2+(AF_Regla!$X31)^2)),$E31="Nominal",(Datos!$AE31+AF_Regla!$S31+AF_Regla!$T31+AF_Regla!$U31+AF_Regla!$V31+AF_Regla!$X31))</f>
        <v/>
      </c>
      <c r="I31" s="143" t="str" cm="1">
        <f t="array" ref="I31">_xlfn.IFS($E31="","",$E31="Límite",(Interno!$AW31*SQRT(ABS(Interno!$AN31))),$E31="Nominal",(Datos!$AE31-AF_Regla!$S31-AF_Regla!$T31-AF_Regla!$U31-AF_Regla!$V31-AF_Regla!$W31))</f>
        <v/>
      </c>
      <c r="J31" s="145" t="str" cm="1">
        <f t="array" ref="J31">_xlfn.IFS($E31="","",$E31="Límite",(Interno!$AX31*SQRT(ABS(Interno!$AO31))),$E31="Nominal",(Datos!$AE31-AF_Regla!$S31-AF_Regla!$T31-AF_Regla!$U31-AF_Regla!$V31-AF_Regla!$X31))</f>
        <v/>
      </c>
      <c r="K31" s="143" t="str" cm="1">
        <f t="array" ref="K31">_xlfn.IFS($E31="","",$E31="Límite",(Interno!$AY31*SQRT(ABS(Interno!$AP31))),$E31="Nominal",((Datos!$AI31)+($P31)*(Datos!$AF31/Datos!$U31)-AF_Regla!$AB31-AF_Regla!$AC31-AF_Regla!$AD31))</f>
        <v/>
      </c>
      <c r="L31" s="145" t="str" cm="1">
        <f t="array" ref="L31">_xlfn.IFS($E31="","",$E31="Límite",(Interno!$AZ31*SQRT(ABS(Interno!$AQ31))),$E31="Nominal",(Datos!$AI31-AF_Regla!$Z31-AF_Regla!$AA31-AF_Regla!$AB31-AF_Regla!$AC31-AF_Regla!$AE31))</f>
        <v/>
      </c>
      <c r="M31" s="143" t="str" cm="1">
        <f t="array" ref="M31">_xlfn.IFS($E31="","",$E31="Límite",(1.2*SQRT((Datos!$AI31)^2+(((Interno!$Q31)^2)*((Datos!$AF31/Datos!$U31)^2))+(AF_Regla!$AB31)^2+(AF_Regla!$AC31)^2+(AF_Regla!$AD31)^2)),$E31="Nominal",(Datos!$AI31+((Interno!$Q31)*(Datos!$AF31/Datos!$U31))+AF_Regla!$AB31+AF_Regla!$AC31+AF_Regla!$AD31))</f>
        <v/>
      </c>
      <c r="N31" s="145" t="str" cm="1">
        <f t="array" ref="N31">_xlfn.IFS($E31="","",$E31="Límite",(1.2*SQRT((Datos!$AI31)^2+(AF_Regla!$Z31+AF_Regla!$AA31)^2+(AF_Regla!$AB31)^2+(AF_Regla!$AC31)^2+(AF_Regla!$AE31)^2)),$E31="Nominal",(Datos!$AI31+AF_Regla!$Z31+AF_Regla!$AA31+AF_Regla!$AB31+AF_Regla!$AC31+AF_Regla!$AE31))</f>
        <v/>
      </c>
      <c r="P31" s="143" t="str" cm="1">
        <f t="array" ref="P31">_xlfn.IFS($E31="","",$E31="Límite",(1.2*SQRT((Datos!$AE31)^2+(AF_Regla!$AR31)^2+(AF_Regla!$AS31)^2+(2*AF_Regla!$AR31*AF_Regla!$AS31)+(AF_Regla!$AT31)^2+(AF_Regla!$AU31)^2+(AF_Regla!$AV31)^2)),$E31="Nominal",(Datos!$AE31+AF_Regla!$AR31+AF_Regla!$AS31+AF_Regla!$AT31+AF_Regla!$AU31+AF_Regla!$AV31))</f>
        <v/>
      </c>
      <c r="Q31" s="145" t="str" cm="1">
        <f t="array" ref="Q31">_xlfn.IFS($E31="","",$E31="Límite",(1.2*SQRT((Datos!$AE31)^2+(AF_Regla!$AR31)^2+(AF_Regla!$AS31)^2+(2*AF_Regla!$AR31*AF_Regla!$AS31)+(AF_Regla!$AT31)^2+(AF_Regla!$AU31)^2+(AF_Regla!$AW31)^2)),$E31="Nominal",(Datos!$AE31+AF_Regla!$AR31+AF_Regla!$AS31+AF_Regla!$AT31+AF_Regla!$AU31+AF_Regla!$AW31))</f>
        <v/>
      </c>
      <c r="R31" s="143" t="str" cm="1">
        <f t="array" ref="R31">_xlfn.IFS($E31="","",$E31="Límite",(Interno!$BA31*SQRT(ABS(Interno!$AR31))),$E31="Nominal",(Datos!$AE31-AF_Regla!$AR31-AF_Regla!$AS31-AF_Regla!$AT31-AF_Regla!$AU31-AF_Regla!$AV31))</f>
        <v/>
      </c>
      <c r="S31" s="145" t="str" cm="1">
        <f t="array" ref="S31">_xlfn.IFS($E31="","",$E31="Límite",(Interno!$BB31*SQRT(ABS(Interno!$AS31))),$E31="Nominal",(Datos!$AE31-AF_Regla!$AR222-AF_Regla!$AS31-AF_Regla!$AT31-AF_Regla!$AU31-AF_Regla!$AW31))</f>
        <v/>
      </c>
      <c r="T31" s="146" t="str">
        <f>IF(Datos!$AI31="","",Datos!$AI31)</f>
        <v/>
      </c>
      <c r="U31" s="146" t="str">
        <f>IF(Datos!$AI31="","",Datos!$AI31)</f>
        <v/>
      </c>
      <c r="W31" s="143" t="str" cm="1">
        <f t="array" ref="W31">_xlfn.IFS($E31="","",$E31="Límite",(1.2*SQRT((Datos!$AE31)^2+(AF_Regla!$BJ31)^2+(AF_Regla!$BK31)^2+(2*AF_Regla!$BJ31*AF_Regla!$BK31)+(AF_Regla!$BL31)^2+(AF_Regla!$BM31)^2+(AF_Regla!$BN31)^2)),$E31="Nominal",(Datos!$AE31+AF_Regla!$BJ31+AF_Regla!$BK31+AF_Regla!$BL31+AF_Regla!$BM31+AF_Regla!$BN31))</f>
        <v/>
      </c>
      <c r="X31" s="145" t="str" cm="1">
        <f t="array" ref="X31">_xlfn.IFS($E31="","",$E31="Límite",(1.2*SQRT((Datos!$AE31)^2+(AF_Regla!$BJ31)^2+(AF_Regla!$BK31)^2+(2*AF_Regla!$BJ31*AF_Regla!$BK31)+(AF_Regla!$BL31)^2+(AF_Regla!$BM31)^2+(AF_Regla!$BO31)^2)),$E31="Nominal",(Datos!$AE31+AF_Regla!$BJ31+AF_Regla!$BK31+AF_Regla!$BL31+AF_Regla!$BM31+AF_Regla!$BO31))</f>
        <v/>
      </c>
      <c r="Y31" s="143" t="str" cm="1">
        <f t="array" ref="Y31">_xlfn.IFS($E31="","",$E31="Límite",(Interno!$BC31*SQRT(ABS(Interno!$AT31))),$E31="Nominal",(Datos!$AE31-AF_Regla!$BJ31-AF_Regla!$BK31-AF_Regla!$BL31-AF_Regla!$BM31-AF_Regla!$BN31))</f>
        <v/>
      </c>
      <c r="Z31" s="145" t="str" cm="1">
        <f t="array" ref="Z31">_xlfn.IFS($E31="","",$E31="Límite",(Interno!$BD31*SQRT(ABS(Interno!$AU31))),$E31="Nominal",(Datos!$AE31-AF_Regla!$BJ31-AF_Regla!$BK31-AF_Regla!$BL31-AF_Regla!$BM31-AF_Regla!$BO31))</f>
        <v/>
      </c>
      <c r="AA31" s="146" t="str">
        <f>IF(Datos!$AI31="","",Datos!$AI31)</f>
        <v/>
      </c>
      <c r="AB31" s="146" t="str">
        <f>IF(Datos!$AI31="","",Datos!$AI31)</f>
        <v/>
      </c>
      <c r="AD31" s="146" t="str" cm="1">
        <f t="array" ref="AD31">_xlfn.IFS($E31="","",$E31="Límite",(SQRT((Datos!$AE31)^2+(AF_Regla!$BW31)^2)),$E31="Nominal",(Datos!$AE31+AF_Regla!$BW31))</f>
        <v/>
      </c>
      <c r="AE31" s="146" t="str" cm="1">
        <f t="array" ref="AE31">_xlfn.IFS($E31="","",$E31="Límite",(Interno!$BE31*SQRT(ABS(Interno!$AV31))),$E31="Nominal",(Datos!$AE31-AF_Regla!$BW31))</f>
        <v/>
      </c>
      <c r="AF31" s="146" t="str">
        <f>IF(Datos!$AI31="","",Datos!$AI31)</f>
        <v/>
      </c>
      <c r="AG31" s="146" t="str">
        <f>IF(Datos!$AI31="","",Datos!$AI31)</f>
        <v/>
      </c>
    </row>
    <row r="32" spans="2:33" x14ac:dyDescent="0.35">
      <c r="B32" s="156" t="str">
        <f>IF(Datos!$B32="","",Datos!$B32)</f>
        <v/>
      </c>
      <c r="C32" s="157" t="str">
        <f>IF(Datos!$E32="","",Datos!$E32)</f>
        <v/>
      </c>
      <c r="D32" s="157" t="str">
        <f>IF(Datos!$J32="","",Datos!$J32)</f>
        <v/>
      </c>
      <c r="E32" s="158" t="str">
        <f>IF(Datos!$G32="","",Datos!$G32)</f>
        <v/>
      </c>
      <c r="G32" s="143" t="str" cm="1">
        <f t="array" ref="G32">_xlfn.IFS($E32="","",$E32="Límite",(1.2*SQRT((Datos!$AE32)^2+(AF_Regla!$S32)^2+(AF_Regla!$T32)^2+(2*AF_Regla!$S32*AF_Regla!$T32)+(AF_Regla!$U32)^2+(AF_Regla!$V32)^2+(AF_Regla!$W32)^2)),$E32="Nominal",(Datos!$AE32+AF_Regla!$S32+AF_Regla!$T32+AF_Regla!$U32+AF_Regla!$V32+AF_Regla!$W32))</f>
        <v/>
      </c>
      <c r="H32" s="145" t="str" cm="1">
        <f t="array" ref="H32">_xlfn.IFS($E32="","",$E32="Límite",(1.2*SQRT((Datos!$AE32)^2+(AF_Regla!$S32)^2+(AF_Regla!$T32)^2+(2*AF_Regla!$S32*AF_Regla!$T32)+(AF_Regla!$U32)^2+(AF_Regla!$V32)^2+(AF_Regla!$X32)^2)),$E32="Nominal",(Datos!$AE32+AF_Regla!$S32+AF_Regla!$T32+AF_Regla!$U32+AF_Regla!$V32+AF_Regla!$X32))</f>
        <v/>
      </c>
      <c r="I32" s="143" t="str" cm="1">
        <f t="array" ref="I32">_xlfn.IFS($E32="","",$E32="Límite",(Interno!$AW32*SQRT(ABS(Interno!$AN32))),$E32="Nominal",(Datos!$AE32-AF_Regla!$S32-AF_Regla!$T32-AF_Regla!$U32-AF_Regla!$V32-AF_Regla!$W32))</f>
        <v/>
      </c>
      <c r="J32" s="145" t="str" cm="1">
        <f t="array" ref="J32">_xlfn.IFS($E32="","",$E32="Límite",(Interno!$AX32*SQRT(ABS(Interno!$AO32))),$E32="Nominal",(Datos!$AE32-AF_Regla!$S32-AF_Regla!$T32-AF_Regla!$U32-AF_Regla!$V32-AF_Regla!$X32))</f>
        <v/>
      </c>
      <c r="K32" s="143" t="str" cm="1">
        <f t="array" ref="K32">_xlfn.IFS($E32="","",$E32="Límite",(Interno!$AY32*SQRT(ABS(Interno!$AP32))),$E32="Nominal",((Datos!$AI32)+($P32)*(Datos!$AF32/Datos!$U32)-AF_Regla!$AB32-AF_Regla!$AC32-AF_Regla!$AD32))</f>
        <v/>
      </c>
      <c r="L32" s="145" t="str" cm="1">
        <f t="array" ref="L32">_xlfn.IFS($E32="","",$E32="Límite",(Interno!$AZ32*SQRT(ABS(Interno!$AQ32))),$E32="Nominal",(Datos!$AI32-AF_Regla!$Z32-AF_Regla!$AA32-AF_Regla!$AB32-AF_Regla!$AC32-AF_Regla!$AE32))</f>
        <v/>
      </c>
      <c r="M32" s="143" t="str" cm="1">
        <f t="array" ref="M32">_xlfn.IFS($E32="","",$E32="Límite",(1.2*SQRT((Datos!$AI32)^2+(((Interno!$Q32)^2)*((Datos!$AF32/Datos!$U32)^2))+(AF_Regla!$AB32)^2+(AF_Regla!$AC32)^2+(AF_Regla!$AD32)^2)),$E32="Nominal",(Datos!$AI32+((Interno!$Q32)*(Datos!$AF32/Datos!$U32))+AF_Regla!$AB32+AF_Regla!$AC32+AF_Regla!$AD32))</f>
        <v/>
      </c>
      <c r="N32" s="145" t="str" cm="1">
        <f t="array" ref="N32">_xlfn.IFS($E32="","",$E32="Límite",(1.2*SQRT((Datos!$AI32)^2+(AF_Regla!$Z32+AF_Regla!$AA32)^2+(AF_Regla!$AB32)^2+(AF_Regla!$AC32)^2+(AF_Regla!$AE32)^2)),$E32="Nominal",(Datos!$AI32+AF_Regla!$Z32+AF_Regla!$AA32+AF_Regla!$AB32+AF_Regla!$AC32+AF_Regla!$AE32))</f>
        <v/>
      </c>
      <c r="P32" s="143" t="str" cm="1">
        <f t="array" ref="P32">_xlfn.IFS($E32="","",$E32="Límite",(1.2*SQRT((Datos!$AE32)^2+(AF_Regla!$AR32)^2+(AF_Regla!$AS32)^2+(2*AF_Regla!$AR32*AF_Regla!$AS32)+(AF_Regla!$AT32)^2+(AF_Regla!$AU32)^2+(AF_Regla!$AV32)^2)),$E32="Nominal",(Datos!$AE32+AF_Regla!$AR32+AF_Regla!$AS32+AF_Regla!$AT32+AF_Regla!$AU32+AF_Regla!$AV32))</f>
        <v/>
      </c>
      <c r="Q32" s="145" t="str" cm="1">
        <f t="array" ref="Q32">_xlfn.IFS($E32="","",$E32="Límite",(1.2*SQRT((Datos!$AE32)^2+(AF_Regla!$AR32)^2+(AF_Regla!$AS32)^2+(2*AF_Regla!$AR32*AF_Regla!$AS32)+(AF_Regla!$AT32)^2+(AF_Regla!$AU32)^2+(AF_Regla!$AW32)^2)),$E32="Nominal",(Datos!$AE32+AF_Regla!$AR32+AF_Regla!$AS32+AF_Regla!$AT32+AF_Regla!$AU32+AF_Regla!$AW32))</f>
        <v/>
      </c>
      <c r="R32" s="143" t="str" cm="1">
        <f t="array" ref="R32">_xlfn.IFS($E32="","",$E32="Límite",(Interno!$BA32*SQRT(ABS(Interno!$AR32))),$E32="Nominal",(Datos!$AE32-AF_Regla!$AR32-AF_Regla!$AS32-AF_Regla!$AT32-AF_Regla!$AU32-AF_Regla!$AV32))</f>
        <v/>
      </c>
      <c r="S32" s="145" t="str" cm="1">
        <f t="array" ref="S32">_xlfn.IFS($E32="","",$E32="Límite",(Interno!$BB32*SQRT(ABS(Interno!$AS32))),$E32="Nominal",(Datos!$AE32-AF_Regla!$AR223-AF_Regla!$AS32-AF_Regla!$AT32-AF_Regla!$AU32-AF_Regla!$AW32))</f>
        <v/>
      </c>
      <c r="T32" s="146" t="str">
        <f>IF(Datos!$AI32="","",Datos!$AI32)</f>
        <v/>
      </c>
      <c r="U32" s="146" t="str">
        <f>IF(Datos!$AI32="","",Datos!$AI32)</f>
        <v/>
      </c>
      <c r="W32" s="143" t="str" cm="1">
        <f t="array" ref="W32">_xlfn.IFS($E32="","",$E32="Límite",(1.2*SQRT((Datos!$AE32)^2+(AF_Regla!$BJ32)^2+(AF_Regla!$BK32)^2+(2*AF_Regla!$BJ32*AF_Regla!$BK32)+(AF_Regla!$BL32)^2+(AF_Regla!$BM32)^2+(AF_Regla!$BN32)^2)),$E32="Nominal",(Datos!$AE32+AF_Regla!$BJ32+AF_Regla!$BK32+AF_Regla!$BL32+AF_Regla!$BM32+AF_Regla!$BN32))</f>
        <v/>
      </c>
      <c r="X32" s="145" t="str" cm="1">
        <f t="array" ref="X32">_xlfn.IFS($E32="","",$E32="Límite",(1.2*SQRT((Datos!$AE32)^2+(AF_Regla!$BJ32)^2+(AF_Regla!$BK32)^2+(2*AF_Regla!$BJ32*AF_Regla!$BK32)+(AF_Regla!$BL32)^2+(AF_Regla!$BM32)^2+(AF_Regla!$BO32)^2)),$E32="Nominal",(Datos!$AE32+AF_Regla!$BJ32+AF_Regla!$BK32+AF_Regla!$BL32+AF_Regla!$BM32+AF_Regla!$BO32))</f>
        <v/>
      </c>
      <c r="Y32" s="143" t="str" cm="1">
        <f t="array" ref="Y32">_xlfn.IFS($E32="","",$E32="Límite",(Interno!$BC32*SQRT(ABS(Interno!$AT32))),$E32="Nominal",(Datos!$AE32-AF_Regla!$BJ32-AF_Regla!$BK32-AF_Regla!$BL32-AF_Regla!$BM32-AF_Regla!$BN32))</f>
        <v/>
      </c>
      <c r="Z32" s="145" t="str" cm="1">
        <f t="array" ref="Z32">_xlfn.IFS($E32="","",$E32="Límite",(Interno!$BD32*SQRT(ABS(Interno!$AU32))),$E32="Nominal",(Datos!$AE32-AF_Regla!$BJ32-AF_Regla!$BK32-AF_Regla!$BL32-AF_Regla!$BM32-AF_Regla!$BO32))</f>
        <v/>
      </c>
      <c r="AA32" s="146" t="str">
        <f>IF(Datos!$AI32="","",Datos!$AI32)</f>
        <v/>
      </c>
      <c r="AB32" s="146" t="str">
        <f>IF(Datos!$AI32="","",Datos!$AI32)</f>
        <v/>
      </c>
      <c r="AD32" s="146" t="str" cm="1">
        <f t="array" ref="AD32">_xlfn.IFS($E32="","",$E32="Límite",(SQRT((Datos!$AE32)^2+(AF_Regla!$BW32)^2)),$E32="Nominal",(Datos!$AE32+AF_Regla!$BW32))</f>
        <v/>
      </c>
      <c r="AE32" s="146" t="str" cm="1">
        <f t="array" ref="AE32">_xlfn.IFS($E32="","",$E32="Límite",(Interno!$BE32*SQRT(ABS(Interno!$AV32))),$E32="Nominal",(Datos!$AE32-AF_Regla!$BW32))</f>
        <v/>
      </c>
      <c r="AF32" s="146" t="str">
        <f>IF(Datos!$AI32="","",Datos!$AI32)</f>
        <v/>
      </c>
      <c r="AG32" s="146" t="str">
        <f>IF(Datos!$AI32="","",Datos!$AI32)</f>
        <v/>
      </c>
    </row>
    <row r="33" spans="2:33" x14ac:dyDescent="0.35">
      <c r="B33" s="156" t="str">
        <f>IF(Datos!$B33="","",Datos!$B33)</f>
        <v/>
      </c>
      <c r="C33" s="157" t="str">
        <f>IF(Datos!$E33="","",Datos!$E33)</f>
        <v/>
      </c>
      <c r="D33" s="157" t="str">
        <f>IF(Datos!$J33="","",Datos!$J33)</f>
        <v/>
      </c>
      <c r="E33" s="158" t="str">
        <f>IF(Datos!$G33="","",Datos!$G33)</f>
        <v/>
      </c>
      <c r="G33" s="143" t="str" cm="1">
        <f t="array" ref="G33">_xlfn.IFS($E33="","",$E33="Límite",(1.2*SQRT((Datos!$AE33)^2+(AF_Regla!$S33)^2+(AF_Regla!$T33)^2+(2*AF_Regla!$S33*AF_Regla!$T33)+(AF_Regla!$U33)^2+(AF_Regla!$V33)^2+(AF_Regla!$W33)^2)),$E33="Nominal",(Datos!$AE33+AF_Regla!$S33+AF_Regla!$T33+AF_Regla!$U33+AF_Regla!$V33+AF_Regla!$W33))</f>
        <v/>
      </c>
      <c r="H33" s="145" t="str" cm="1">
        <f t="array" ref="H33">_xlfn.IFS($E33="","",$E33="Límite",(1.2*SQRT((Datos!$AE33)^2+(AF_Regla!$S33)^2+(AF_Regla!$T33)^2+(2*AF_Regla!$S33*AF_Regla!$T33)+(AF_Regla!$U33)^2+(AF_Regla!$V33)^2+(AF_Regla!$X33)^2)),$E33="Nominal",(Datos!$AE33+AF_Regla!$S33+AF_Regla!$T33+AF_Regla!$U33+AF_Regla!$V33+AF_Regla!$X33))</f>
        <v/>
      </c>
      <c r="I33" s="143" t="str" cm="1">
        <f t="array" ref="I33">_xlfn.IFS($E33="","",$E33="Límite",(Interno!$AW33*SQRT(ABS(Interno!$AN33))),$E33="Nominal",(Datos!$AE33-AF_Regla!$S33-AF_Regla!$T33-AF_Regla!$U33-AF_Regla!$V33-AF_Regla!$W33))</f>
        <v/>
      </c>
      <c r="J33" s="145" t="str" cm="1">
        <f t="array" ref="J33">_xlfn.IFS($E33="","",$E33="Límite",(Interno!$AX33*SQRT(ABS(Interno!$AO33))),$E33="Nominal",(Datos!$AE33-AF_Regla!$S33-AF_Regla!$T33-AF_Regla!$U33-AF_Regla!$V33-AF_Regla!$X33))</f>
        <v/>
      </c>
      <c r="K33" s="143" t="str" cm="1">
        <f t="array" ref="K33">_xlfn.IFS($E33="","",$E33="Límite",(Interno!$AY33*SQRT(ABS(Interno!$AP33))),$E33="Nominal",((Datos!$AI33)+($P33)*(Datos!$AF33/Datos!$U33)-AF_Regla!$AB33-AF_Regla!$AC33-AF_Regla!$AD33))</f>
        <v/>
      </c>
      <c r="L33" s="145" t="str" cm="1">
        <f t="array" ref="L33">_xlfn.IFS($E33="","",$E33="Límite",(Interno!$AZ33*SQRT(ABS(Interno!$AQ33))),$E33="Nominal",(Datos!$AI33-AF_Regla!$Z33-AF_Regla!$AA33-AF_Regla!$AB33-AF_Regla!$AC33-AF_Regla!$AE33))</f>
        <v/>
      </c>
      <c r="M33" s="143" t="str" cm="1">
        <f t="array" ref="M33">_xlfn.IFS($E33="","",$E33="Límite",(1.2*SQRT((Datos!$AI33)^2+(((Interno!$Q33)^2)*((Datos!$AF33/Datos!$U33)^2))+(AF_Regla!$AB33)^2+(AF_Regla!$AC33)^2+(AF_Regla!$AD33)^2)),$E33="Nominal",(Datos!$AI33+((Interno!$Q33)*(Datos!$AF33/Datos!$U33))+AF_Regla!$AB33+AF_Regla!$AC33+AF_Regla!$AD33))</f>
        <v/>
      </c>
      <c r="N33" s="145" t="str" cm="1">
        <f t="array" ref="N33">_xlfn.IFS($E33="","",$E33="Límite",(1.2*SQRT((Datos!$AI33)^2+(AF_Regla!$Z33+AF_Regla!$AA33)^2+(AF_Regla!$AB33)^2+(AF_Regla!$AC33)^2+(AF_Regla!$AE33)^2)),$E33="Nominal",(Datos!$AI33+AF_Regla!$Z33+AF_Regla!$AA33+AF_Regla!$AB33+AF_Regla!$AC33+AF_Regla!$AE33))</f>
        <v/>
      </c>
      <c r="P33" s="143" t="str" cm="1">
        <f t="array" ref="P33">_xlfn.IFS($E33="","",$E33="Límite",(1.2*SQRT((Datos!$AE33)^2+(AF_Regla!$AR33)^2+(AF_Regla!$AS33)^2+(2*AF_Regla!$AR33*AF_Regla!$AS33)+(AF_Regla!$AT33)^2+(AF_Regla!$AU33)^2+(AF_Regla!$AV33)^2)),$E33="Nominal",(Datos!$AE33+AF_Regla!$AR33+AF_Regla!$AS33+AF_Regla!$AT33+AF_Regla!$AU33+AF_Regla!$AV33))</f>
        <v/>
      </c>
      <c r="Q33" s="145" t="str" cm="1">
        <f t="array" ref="Q33">_xlfn.IFS($E33="","",$E33="Límite",(1.2*SQRT((Datos!$AE33)^2+(AF_Regla!$AR33)^2+(AF_Regla!$AS33)^2+(2*AF_Regla!$AR33*AF_Regla!$AS33)+(AF_Regla!$AT33)^2+(AF_Regla!$AU33)^2+(AF_Regla!$AW33)^2)),$E33="Nominal",(Datos!$AE33+AF_Regla!$AR33+AF_Regla!$AS33+AF_Regla!$AT33+AF_Regla!$AU33+AF_Regla!$AW33))</f>
        <v/>
      </c>
      <c r="R33" s="143" t="str" cm="1">
        <f t="array" ref="R33">_xlfn.IFS($E33="","",$E33="Límite",(Interno!$BA33*SQRT(ABS(Interno!$AR33))),$E33="Nominal",(Datos!$AE33-AF_Regla!$AR33-AF_Regla!$AS33-AF_Regla!$AT33-AF_Regla!$AU33-AF_Regla!$AV33))</f>
        <v/>
      </c>
      <c r="S33" s="145" t="str" cm="1">
        <f t="array" ref="S33">_xlfn.IFS($E33="","",$E33="Límite",(Interno!$BB33*SQRT(ABS(Interno!$AS33))),$E33="Nominal",(Datos!$AE33-AF_Regla!$AR224-AF_Regla!$AS33-AF_Regla!$AT33-AF_Regla!$AU33-AF_Regla!$AW33))</f>
        <v/>
      </c>
      <c r="T33" s="146" t="str">
        <f>IF(Datos!$AI33="","",Datos!$AI33)</f>
        <v/>
      </c>
      <c r="U33" s="146" t="str">
        <f>IF(Datos!$AI33="","",Datos!$AI33)</f>
        <v/>
      </c>
      <c r="W33" s="143" t="str" cm="1">
        <f t="array" ref="W33">_xlfn.IFS($E33="","",$E33="Límite",(1.2*SQRT((Datos!$AE33)^2+(AF_Regla!$BJ33)^2+(AF_Regla!$BK33)^2+(2*AF_Regla!$BJ33*AF_Regla!$BK33)+(AF_Regla!$BL33)^2+(AF_Regla!$BM33)^2+(AF_Regla!$BN33)^2)),$E33="Nominal",(Datos!$AE33+AF_Regla!$BJ33+AF_Regla!$BK33+AF_Regla!$BL33+AF_Regla!$BM33+AF_Regla!$BN33))</f>
        <v/>
      </c>
      <c r="X33" s="145" t="str" cm="1">
        <f t="array" ref="X33">_xlfn.IFS($E33="","",$E33="Límite",(1.2*SQRT((Datos!$AE33)^2+(AF_Regla!$BJ33)^2+(AF_Regla!$BK33)^2+(2*AF_Regla!$BJ33*AF_Regla!$BK33)+(AF_Regla!$BL33)^2+(AF_Regla!$BM33)^2+(AF_Regla!$BO33)^2)),$E33="Nominal",(Datos!$AE33+AF_Regla!$BJ33+AF_Regla!$BK33+AF_Regla!$BL33+AF_Regla!$BM33+AF_Regla!$BO33))</f>
        <v/>
      </c>
      <c r="Y33" s="143" t="str" cm="1">
        <f t="array" ref="Y33">_xlfn.IFS($E33="","",$E33="Límite",(Interno!$BC33*SQRT(ABS(Interno!$AT33))),$E33="Nominal",(Datos!$AE33-AF_Regla!$BJ33-AF_Regla!$BK33-AF_Regla!$BL33-AF_Regla!$BM33-AF_Regla!$BN33))</f>
        <v/>
      </c>
      <c r="Z33" s="145" t="str" cm="1">
        <f t="array" ref="Z33">_xlfn.IFS($E33="","",$E33="Límite",(Interno!$BD33*SQRT(ABS(Interno!$AU33))),$E33="Nominal",(Datos!$AE33-AF_Regla!$BJ33-AF_Regla!$BK33-AF_Regla!$BL33-AF_Regla!$BM33-AF_Regla!$BO33))</f>
        <v/>
      </c>
      <c r="AA33" s="146" t="str">
        <f>IF(Datos!$AI33="","",Datos!$AI33)</f>
        <v/>
      </c>
      <c r="AB33" s="146" t="str">
        <f>IF(Datos!$AI33="","",Datos!$AI33)</f>
        <v/>
      </c>
      <c r="AD33" s="146" t="str" cm="1">
        <f t="array" ref="AD33">_xlfn.IFS($E33="","",$E33="Límite",(SQRT((Datos!$AE33)^2+(AF_Regla!$BW33)^2)),$E33="Nominal",(Datos!$AE33+AF_Regla!$BW33))</f>
        <v/>
      </c>
      <c r="AE33" s="146" t="str" cm="1">
        <f t="array" ref="AE33">_xlfn.IFS($E33="","",$E33="Límite",(Interno!$BE33*SQRT(ABS(Interno!$AV33))),$E33="Nominal",(Datos!$AE33-AF_Regla!$BW33))</f>
        <v/>
      </c>
      <c r="AF33" s="146" t="str">
        <f>IF(Datos!$AI33="","",Datos!$AI33)</f>
        <v/>
      </c>
      <c r="AG33" s="146" t="str">
        <f>IF(Datos!$AI33="","",Datos!$AI33)</f>
        <v/>
      </c>
    </row>
    <row r="34" spans="2:33" x14ac:dyDescent="0.35">
      <c r="B34" s="156" t="str">
        <f>IF(Datos!$B34="","",Datos!$B34)</f>
        <v/>
      </c>
      <c r="C34" s="157" t="str">
        <f>IF(Datos!$E34="","",Datos!$E34)</f>
        <v/>
      </c>
      <c r="D34" s="157" t="str">
        <f>IF(Datos!$J34="","",Datos!$J34)</f>
        <v/>
      </c>
      <c r="E34" s="158" t="str">
        <f>IF(Datos!$G34="","",Datos!$G34)</f>
        <v/>
      </c>
      <c r="G34" s="143" t="str" cm="1">
        <f t="array" ref="G34">_xlfn.IFS($E34="","",$E34="Límite",(1.2*SQRT((Datos!$AE34)^2+(AF_Regla!$S34)^2+(AF_Regla!$T34)^2+(2*AF_Regla!$S34*AF_Regla!$T34)+(AF_Regla!$U34)^2+(AF_Regla!$V34)^2+(AF_Regla!$W34)^2)),$E34="Nominal",(Datos!$AE34+AF_Regla!$S34+AF_Regla!$T34+AF_Regla!$U34+AF_Regla!$V34+AF_Regla!$W34))</f>
        <v/>
      </c>
      <c r="H34" s="145" t="str" cm="1">
        <f t="array" ref="H34">_xlfn.IFS($E34="","",$E34="Límite",(1.2*SQRT((Datos!$AE34)^2+(AF_Regla!$S34)^2+(AF_Regla!$T34)^2+(2*AF_Regla!$S34*AF_Regla!$T34)+(AF_Regla!$U34)^2+(AF_Regla!$V34)^2+(AF_Regla!$X34)^2)),$E34="Nominal",(Datos!$AE34+AF_Regla!$S34+AF_Regla!$T34+AF_Regla!$U34+AF_Regla!$V34+AF_Regla!$X34))</f>
        <v/>
      </c>
      <c r="I34" s="143" t="str" cm="1">
        <f t="array" ref="I34">_xlfn.IFS($E34="","",$E34="Límite",(Interno!$AW34*SQRT(ABS(Interno!$AN34))),$E34="Nominal",(Datos!$AE34-AF_Regla!$S34-AF_Regla!$T34-AF_Regla!$U34-AF_Regla!$V34-AF_Regla!$W34))</f>
        <v/>
      </c>
      <c r="J34" s="145" t="str" cm="1">
        <f t="array" ref="J34">_xlfn.IFS($E34="","",$E34="Límite",(Interno!$AX34*SQRT(ABS(Interno!$AO34))),$E34="Nominal",(Datos!$AE34-AF_Regla!$S34-AF_Regla!$T34-AF_Regla!$U34-AF_Regla!$V34-AF_Regla!$X34))</f>
        <v/>
      </c>
      <c r="K34" s="143" t="str" cm="1">
        <f t="array" ref="K34">_xlfn.IFS($E34="","",$E34="Límite",(Interno!$AY34*SQRT(ABS(Interno!$AP34))),$E34="Nominal",((Datos!$AI34)+($P34)*(Datos!$AF34/Datos!$U34)-AF_Regla!$AB34-AF_Regla!$AC34-AF_Regla!$AD34))</f>
        <v/>
      </c>
      <c r="L34" s="145" t="str" cm="1">
        <f t="array" ref="L34">_xlfn.IFS($E34="","",$E34="Límite",(Interno!$AZ34*SQRT(ABS(Interno!$AQ34))),$E34="Nominal",(Datos!$AI34-AF_Regla!$Z34-AF_Regla!$AA34-AF_Regla!$AB34-AF_Regla!$AC34-AF_Regla!$AE34))</f>
        <v/>
      </c>
      <c r="M34" s="143" t="str" cm="1">
        <f t="array" ref="M34">_xlfn.IFS($E34="","",$E34="Límite",(1.2*SQRT((Datos!$AI34)^2+(((Interno!$Q34)^2)*((Datos!$AF34/Datos!$U34)^2))+(AF_Regla!$AB34)^2+(AF_Regla!$AC34)^2+(AF_Regla!$AD34)^2)),$E34="Nominal",(Datos!$AI34+((Interno!$Q34)*(Datos!$AF34/Datos!$U34))+AF_Regla!$AB34+AF_Regla!$AC34+AF_Regla!$AD34))</f>
        <v/>
      </c>
      <c r="N34" s="145" t="str" cm="1">
        <f t="array" ref="N34">_xlfn.IFS($E34="","",$E34="Límite",(1.2*SQRT((Datos!$AI34)^2+(AF_Regla!$Z34+AF_Regla!$AA34)^2+(AF_Regla!$AB34)^2+(AF_Regla!$AC34)^2+(AF_Regla!$AE34)^2)),$E34="Nominal",(Datos!$AI34+AF_Regla!$Z34+AF_Regla!$AA34+AF_Regla!$AB34+AF_Regla!$AC34+AF_Regla!$AE34))</f>
        <v/>
      </c>
      <c r="P34" s="143" t="str" cm="1">
        <f t="array" ref="P34">_xlfn.IFS($E34="","",$E34="Límite",(1.2*SQRT((Datos!$AE34)^2+(AF_Regla!$AR34)^2+(AF_Regla!$AS34)^2+(2*AF_Regla!$AR34*AF_Regla!$AS34)+(AF_Regla!$AT34)^2+(AF_Regla!$AU34)^2+(AF_Regla!$AV34)^2)),$E34="Nominal",(Datos!$AE34+AF_Regla!$AR34+AF_Regla!$AS34+AF_Regla!$AT34+AF_Regla!$AU34+AF_Regla!$AV34))</f>
        <v/>
      </c>
      <c r="Q34" s="145" t="str" cm="1">
        <f t="array" ref="Q34">_xlfn.IFS($E34="","",$E34="Límite",(1.2*SQRT((Datos!$AE34)^2+(AF_Regla!$AR34)^2+(AF_Regla!$AS34)^2+(2*AF_Regla!$AR34*AF_Regla!$AS34)+(AF_Regla!$AT34)^2+(AF_Regla!$AU34)^2+(AF_Regla!$AW34)^2)),$E34="Nominal",(Datos!$AE34+AF_Regla!$AR34+AF_Regla!$AS34+AF_Regla!$AT34+AF_Regla!$AU34+AF_Regla!$AW34))</f>
        <v/>
      </c>
      <c r="R34" s="143" t="str" cm="1">
        <f t="array" ref="R34">_xlfn.IFS($E34="","",$E34="Límite",(Interno!$BA34*SQRT(ABS(Interno!$AR34))),$E34="Nominal",(Datos!$AE34-AF_Regla!$AR34-AF_Regla!$AS34-AF_Regla!$AT34-AF_Regla!$AU34-AF_Regla!$AV34))</f>
        <v/>
      </c>
      <c r="S34" s="145" t="str" cm="1">
        <f t="array" ref="S34">_xlfn.IFS($E34="","",$E34="Límite",(Interno!$BB34*SQRT(ABS(Interno!$AS34))),$E34="Nominal",(Datos!$AE34-AF_Regla!$AR225-AF_Regla!$AS34-AF_Regla!$AT34-AF_Regla!$AU34-AF_Regla!$AW34))</f>
        <v/>
      </c>
      <c r="T34" s="146" t="str">
        <f>IF(Datos!$AI34="","",Datos!$AI34)</f>
        <v/>
      </c>
      <c r="U34" s="146" t="str">
        <f>IF(Datos!$AI34="","",Datos!$AI34)</f>
        <v/>
      </c>
      <c r="W34" s="143" t="str" cm="1">
        <f t="array" ref="W34">_xlfn.IFS($E34="","",$E34="Límite",(1.2*SQRT((Datos!$AE34)^2+(AF_Regla!$BJ34)^2+(AF_Regla!$BK34)^2+(2*AF_Regla!$BJ34*AF_Regla!$BK34)+(AF_Regla!$BL34)^2+(AF_Regla!$BM34)^2+(AF_Regla!$BN34)^2)),$E34="Nominal",(Datos!$AE34+AF_Regla!$BJ34+AF_Regla!$BK34+AF_Regla!$BL34+AF_Regla!$BM34+AF_Regla!$BN34))</f>
        <v/>
      </c>
      <c r="X34" s="145" t="str" cm="1">
        <f t="array" ref="X34">_xlfn.IFS($E34="","",$E34="Límite",(1.2*SQRT((Datos!$AE34)^2+(AF_Regla!$BJ34)^2+(AF_Regla!$BK34)^2+(2*AF_Regla!$BJ34*AF_Regla!$BK34)+(AF_Regla!$BL34)^2+(AF_Regla!$BM34)^2+(AF_Regla!$BO34)^2)),$E34="Nominal",(Datos!$AE34+AF_Regla!$BJ34+AF_Regla!$BK34+AF_Regla!$BL34+AF_Regla!$BM34+AF_Regla!$BO34))</f>
        <v/>
      </c>
      <c r="Y34" s="143" t="str" cm="1">
        <f t="array" ref="Y34">_xlfn.IFS($E34="","",$E34="Límite",(Interno!$BC34*SQRT(ABS(Interno!$AT34))),$E34="Nominal",(Datos!$AE34-AF_Regla!$BJ34-AF_Regla!$BK34-AF_Regla!$BL34-AF_Regla!$BM34-AF_Regla!$BN34))</f>
        <v/>
      </c>
      <c r="Z34" s="145" t="str" cm="1">
        <f t="array" ref="Z34">_xlfn.IFS($E34="","",$E34="Límite",(Interno!$BD34*SQRT(ABS(Interno!$AU34))),$E34="Nominal",(Datos!$AE34-AF_Regla!$BJ34-AF_Regla!$BK34-AF_Regla!$BL34-AF_Regla!$BM34-AF_Regla!$BO34))</f>
        <v/>
      </c>
      <c r="AA34" s="146" t="str">
        <f>IF(Datos!$AI34="","",Datos!$AI34)</f>
        <v/>
      </c>
      <c r="AB34" s="146" t="str">
        <f>IF(Datos!$AI34="","",Datos!$AI34)</f>
        <v/>
      </c>
      <c r="AD34" s="146" t="str" cm="1">
        <f t="array" ref="AD34">_xlfn.IFS($E34="","",$E34="Límite",(SQRT((Datos!$AE34)^2+(AF_Regla!$BW34)^2)),$E34="Nominal",(Datos!$AE34+AF_Regla!$BW34))</f>
        <v/>
      </c>
      <c r="AE34" s="146" t="str" cm="1">
        <f t="array" ref="AE34">_xlfn.IFS($E34="","",$E34="Límite",(Interno!$BE34*SQRT(ABS(Interno!$AV34))),$E34="Nominal",(Datos!$AE34-AF_Regla!$BW34))</f>
        <v/>
      </c>
      <c r="AF34" s="146" t="str">
        <f>IF(Datos!$AI34="","",Datos!$AI34)</f>
        <v/>
      </c>
      <c r="AG34" s="146" t="str">
        <f>IF(Datos!$AI34="","",Datos!$AI34)</f>
        <v/>
      </c>
    </row>
    <row r="35" spans="2:33" x14ac:dyDescent="0.35">
      <c r="B35" s="156" t="str">
        <f>IF(Datos!$B35="","",Datos!$B35)</f>
        <v/>
      </c>
      <c r="C35" s="157" t="str">
        <f>IF(Datos!$E35="","",Datos!$E35)</f>
        <v/>
      </c>
      <c r="D35" s="157" t="str">
        <f>IF(Datos!$J35="","",Datos!$J35)</f>
        <v/>
      </c>
      <c r="E35" s="158" t="str">
        <f>IF(Datos!$G35="","",Datos!$G35)</f>
        <v/>
      </c>
      <c r="G35" s="143" t="str" cm="1">
        <f t="array" ref="G35">_xlfn.IFS($E35="","",$E35="Límite",(1.2*SQRT((Datos!$AE35)^2+(AF_Regla!$S35)^2+(AF_Regla!$T35)^2+(2*AF_Regla!$S35*AF_Regla!$T35)+(AF_Regla!$U35)^2+(AF_Regla!$V35)^2+(AF_Regla!$W35)^2)),$E35="Nominal",(Datos!$AE35+AF_Regla!$S35+AF_Regla!$T35+AF_Regla!$U35+AF_Regla!$V35+AF_Regla!$W35))</f>
        <v/>
      </c>
      <c r="H35" s="145" t="str" cm="1">
        <f t="array" ref="H35">_xlfn.IFS($E35="","",$E35="Límite",(1.2*SQRT((Datos!$AE35)^2+(AF_Regla!$S35)^2+(AF_Regla!$T35)^2+(2*AF_Regla!$S35*AF_Regla!$T35)+(AF_Regla!$U35)^2+(AF_Regla!$V35)^2+(AF_Regla!$X35)^2)),$E35="Nominal",(Datos!$AE35+AF_Regla!$S35+AF_Regla!$T35+AF_Regla!$U35+AF_Regla!$V35+AF_Regla!$X35))</f>
        <v/>
      </c>
      <c r="I35" s="143" t="str" cm="1">
        <f t="array" ref="I35">_xlfn.IFS($E35="","",$E35="Límite",(Interno!$AW35*SQRT(ABS(Interno!$AN35))),$E35="Nominal",(Datos!$AE35-AF_Regla!$S35-AF_Regla!$T35-AF_Regla!$U35-AF_Regla!$V35-AF_Regla!$W35))</f>
        <v/>
      </c>
      <c r="J35" s="145" t="str" cm="1">
        <f t="array" ref="J35">_xlfn.IFS($E35="","",$E35="Límite",(Interno!$AX35*SQRT(ABS(Interno!$AO35))),$E35="Nominal",(Datos!$AE35-AF_Regla!$S35-AF_Regla!$T35-AF_Regla!$U35-AF_Regla!$V35-AF_Regla!$X35))</f>
        <v/>
      </c>
      <c r="K35" s="143" t="str" cm="1">
        <f t="array" ref="K35">_xlfn.IFS($E35="","",$E35="Límite",(Interno!$AY35*SQRT(ABS(Interno!$AP35))),$E35="Nominal",((Datos!$AI35)+($P35)*(Datos!$AF35/Datos!$U35)-AF_Regla!$AB35-AF_Regla!$AC35-AF_Regla!$AD35))</f>
        <v/>
      </c>
      <c r="L35" s="145" t="str" cm="1">
        <f t="array" ref="L35">_xlfn.IFS($E35="","",$E35="Límite",(Interno!$AZ35*SQRT(ABS(Interno!$AQ35))),$E35="Nominal",(Datos!$AI35-AF_Regla!$Z35-AF_Regla!$AA35-AF_Regla!$AB35-AF_Regla!$AC35-AF_Regla!$AE35))</f>
        <v/>
      </c>
      <c r="M35" s="143" t="str" cm="1">
        <f t="array" ref="M35">_xlfn.IFS($E35="","",$E35="Límite",(1.2*SQRT((Datos!$AI35)^2+(((Interno!$Q35)^2)*((Datos!$AF35/Datos!$U35)^2))+(AF_Regla!$AB35)^2+(AF_Regla!$AC35)^2+(AF_Regla!$AD35)^2)),$E35="Nominal",(Datos!$AI35+((Interno!$Q35)*(Datos!$AF35/Datos!$U35))+AF_Regla!$AB35+AF_Regla!$AC35+AF_Regla!$AD35))</f>
        <v/>
      </c>
      <c r="N35" s="145" t="str" cm="1">
        <f t="array" ref="N35">_xlfn.IFS($E35="","",$E35="Límite",(1.2*SQRT((Datos!$AI35)^2+(AF_Regla!$Z35+AF_Regla!$AA35)^2+(AF_Regla!$AB35)^2+(AF_Regla!$AC35)^2+(AF_Regla!$AE35)^2)),$E35="Nominal",(Datos!$AI35+AF_Regla!$Z35+AF_Regla!$AA35+AF_Regla!$AB35+AF_Regla!$AC35+AF_Regla!$AE35))</f>
        <v/>
      </c>
      <c r="P35" s="143" t="str" cm="1">
        <f t="array" ref="P35">_xlfn.IFS($E35="","",$E35="Límite",(1.2*SQRT((Datos!$AE35)^2+(AF_Regla!$AR35)^2+(AF_Regla!$AS35)^2+(2*AF_Regla!$AR35*AF_Regla!$AS35)+(AF_Regla!$AT35)^2+(AF_Regla!$AU35)^2+(AF_Regla!$AV35)^2)),$E35="Nominal",(Datos!$AE35+AF_Regla!$AR35+AF_Regla!$AS35+AF_Regla!$AT35+AF_Regla!$AU35+AF_Regla!$AV35))</f>
        <v/>
      </c>
      <c r="Q35" s="145" t="str" cm="1">
        <f t="array" ref="Q35">_xlfn.IFS($E35="","",$E35="Límite",(1.2*SQRT((Datos!$AE35)^2+(AF_Regla!$AR35)^2+(AF_Regla!$AS35)^2+(2*AF_Regla!$AR35*AF_Regla!$AS35)+(AF_Regla!$AT35)^2+(AF_Regla!$AU35)^2+(AF_Regla!$AW35)^2)),$E35="Nominal",(Datos!$AE35+AF_Regla!$AR35+AF_Regla!$AS35+AF_Regla!$AT35+AF_Regla!$AU35+AF_Regla!$AW35))</f>
        <v/>
      </c>
      <c r="R35" s="143" t="str" cm="1">
        <f t="array" ref="R35">_xlfn.IFS($E35="","",$E35="Límite",(Interno!$BA35*SQRT(ABS(Interno!$AR35))),$E35="Nominal",(Datos!$AE35-AF_Regla!$AR35-AF_Regla!$AS35-AF_Regla!$AT35-AF_Regla!$AU35-AF_Regla!$AV35))</f>
        <v/>
      </c>
      <c r="S35" s="145" t="str" cm="1">
        <f t="array" ref="S35">_xlfn.IFS($E35="","",$E35="Límite",(Interno!$BB35*SQRT(ABS(Interno!$AS35))),$E35="Nominal",(Datos!$AE35-AF_Regla!$AR226-AF_Regla!$AS35-AF_Regla!$AT35-AF_Regla!$AU35-AF_Regla!$AW35))</f>
        <v/>
      </c>
      <c r="T35" s="146" t="str">
        <f>IF(Datos!$AI35="","",Datos!$AI35)</f>
        <v/>
      </c>
      <c r="U35" s="146" t="str">
        <f>IF(Datos!$AI35="","",Datos!$AI35)</f>
        <v/>
      </c>
      <c r="W35" s="143" t="str" cm="1">
        <f t="array" ref="W35">_xlfn.IFS($E35="","",$E35="Límite",(1.2*SQRT((Datos!$AE35)^2+(AF_Regla!$BJ35)^2+(AF_Regla!$BK35)^2+(2*AF_Regla!$BJ35*AF_Regla!$BK35)+(AF_Regla!$BL35)^2+(AF_Regla!$BM35)^2+(AF_Regla!$BN35)^2)),$E35="Nominal",(Datos!$AE35+AF_Regla!$BJ35+AF_Regla!$BK35+AF_Regla!$BL35+AF_Regla!$BM35+AF_Regla!$BN35))</f>
        <v/>
      </c>
      <c r="X35" s="145" t="str" cm="1">
        <f t="array" ref="X35">_xlfn.IFS($E35="","",$E35="Límite",(1.2*SQRT((Datos!$AE35)^2+(AF_Regla!$BJ35)^2+(AF_Regla!$BK35)^2+(2*AF_Regla!$BJ35*AF_Regla!$BK35)+(AF_Regla!$BL35)^2+(AF_Regla!$BM35)^2+(AF_Regla!$BO35)^2)),$E35="Nominal",(Datos!$AE35+AF_Regla!$BJ35+AF_Regla!$BK35+AF_Regla!$BL35+AF_Regla!$BM35+AF_Regla!$BO35))</f>
        <v/>
      </c>
      <c r="Y35" s="143" t="str" cm="1">
        <f t="array" ref="Y35">_xlfn.IFS($E35="","",$E35="Límite",(Interno!$BC35*SQRT(ABS(Interno!$AT35))),$E35="Nominal",(Datos!$AE35-AF_Regla!$BJ35-AF_Regla!$BK35-AF_Regla!$BL35-AF_Regla!$BM35-AF_Regla!$BN35))</f>
        <v/>
      </c>
      <c r="Z35" s="145" t="str" cm="1">
        <f t="array" ref="Z35">_xlfn.IFS($E35="","",$E35="Límite",(Interno!$BD35*SQRT(ABS(Interno!$AU35))),$E35="Nominal",(Datos!$AE35-AF_Regla!$BJ35-AF_Regla!$BK35-AF_Regla!$BL35-AF_Regla!$BM35-AF_Regla!$BO35))</f>
        <v/>
      </c>
      <c r="AA35" s="146" t="str">
        <f>IF(Datos!$AI35="","",Datos!$AI35)</f>
        <v/>
      </c>
      <c r="AB35" s="146" t="str">
        <f>IF(Datos!$AI35="","",Datos!$AI35)</f>
        <v/>
      </c>
      <c r="AD35" s="146" t="str" cm="1">
        <f t="array" ref="AD35">_xlfn.IFS($E35="","",$E35="Límite",(SQRT((Datos!$AE35)^2+(AF_Regla!$BW35)^2)),$E35="Nominal",(Datos!$AE35+AF_Regla!$BW35))</f>
        <v/>
      </c>
      <c r="AE35" s="146" t="str" cm="1">
        <f t="array" ref="AE35">_xlfn.IFS($E35="","",$E35="Límite",(Interno!$BE35*SQRT(ABS(Interno!$AV35))),$E35="Nominal",(Datos!$AE35-AF_Regla!$BW35))</f>
        <v/>
      </c>
      <c r="AF35" s="146" t="str">
        <f>IF(Datos!$AI35="","",Datos!$AI35)</f>
        <v/>
      </c>
      <c r="AG35" s="146" t="str">
        <f>IF(Datos!$AI35="","",Datos!$AI35)</f>
        <v/>
      </c>
    </row>
    <row r="36" spans="2:33" x14ac:dyDescent="0.35">
      <c r="B36" s="156" t="str">
        <f>IF(Datos!$B36="","",Datos!$B36)</f>
        <v/>
      </c>
      <c r="C36" s="157" t="str">
        <f>IF(Datos!$E36="","",Datos!$E36)</f>
        <v/>
      </c>
      <c r="D36" s="157" t="str">
        <f>IF(Datos!$J36="","",Datos!$J36)</f>
        <v/>
      </c>
      <c r="E36" s="158" t="str">
        <f>IF(Datos!$G36="","",Datos!$G36)</f>
        <v/>
      </c>
      <c r="G36" s="143" t="str" cm="1">
        <f t="array" ref="G36">_xlfn.IFS($E36="","",$E36="Límite",(1.2*SQRT((Datos!$AE36)^2+(AF_Regla!$S36)^2+(AF_Regla!$T36)^2+(2*AF_Regla!$S36*AF_Regla!$T36)+(AF_Regla!$U36)^2+(AF_Regla!$V36)^2+(AF_Regla!$W36)^2)),$E36="Nominal",(Datos!$AE36+AF_Regla!$S36+AF_Regla!$T36+AF_Regla!$U36+AF_Regla!$V36+AF_Regla!$W36))</f>
        <v/>
      </c>
      <c r="H36" s="145" t="str" cm="1">
        <f t="array" ref="H36">_xlfn.IFS($E36="","",$E36="Límite",(1.2*SQRT((Datos!$AE36)^2+(AF_Regla!$S36)^2+(AF_Regla!$T36)^2+(2*AF_Regla!$S36*AF_Regla!$T36)+(AF_Regla!$U36)^2+(AF_Regla!$V36)^2+(AF_Regla!$X36)^2)),$E36="Nominal",(Datos!$AE36+AF_Regla!$S36+AF_Regla!$T36+AF_Regla!$U36+AF_Regla!$V36+AF_Regla!$X36))</f>
        <v/>
      </c>
      <c r="I36" s="143" t="str" cm="1">
        <f t="array" ref="I36">_xlfn.IFS($E36="","",$E36="Límite",(Interno!$AW36*SQRT(ABS(Interno!$AN36))),$E36="Nominal",(Datos!$AE36-AF_Regla!$S36-AF_Regla!$T36-AF_Regla!$U36-AF_Regla!$V36-AF_Regla!$W36))</f>
        <v/>
      </c>
      <c r="J36" s="145" t="str" cm="1">
        <f t="array" ref="J36">_xlfn.IFS($E36="","",$E36="Límite",(Interno!$AX36*SQRT(ABS(Interno!$AO36))),$E36="Nominal",(Datos!$AE36-AF_Regla!$S36-AF_Regla!$T36-AF_Regla!$U36-AF_Regla!$V36-AF_Regla!$X36))</f>
        <v/>
      </c>
      <c r="K36" s="143" t="str" cm="1">
        <f t="array" ref="K36">_xlfn.IFS($E36="","",$E36="Límite",(Interno!$AY36*SQRT(ABS(Interno!$AP36))),$E36="Nominal",((Datos!$AI36)+($P36)*(Datos!$AF36/Datos!$U36)-AF_Regla!$AB36-AF_Regla!$AC36-AF_Regla!$AD36))</f>
        <v/>
      </c>
      <c r="L36" s="145" t="str" cm="1">
        <f t="array" ref="L36">_xlfn.IFS($E36="","",$E36="Límite",(Interno!$AZ36*SQRT(ABS(Interno!$AQ36))),$E36="Nominal",(Datos!$AI36-AF_Regla!$Z36-AF_Regla!$AA36-AF_Regla!$AB36-AF_Regla!$AC36-AF_Regla!$AE36))</f>
        <v/>
      </c>
      <c r="M36" s="143" t="str" cm="1">
        <f t="array" ref="M36">_xlfn.IFS($E36="","",$E36="Límite",(1.2*SQRT((Datos!$AI36)^2+(((Interno!$Q36)^2)*((Datos!$AF36/Datos!$U36)^2))+(AF_Regla!$AB36)^2+(AF_Regla!$AC36)^2+(AF_Regla!$AD36)^2)),$E36="Nominal",(Datos!$AI36+((Interno!$Q36)*(Datos!$AF36/Datos!$U36))+AF_Regla!$AB36+AF_Regla!$AC36+AF_Regla!$AD36))</f>
        <v/>
      </c>
      <c r="N36" s="145" t="str" cm="1">
        <f t="array" ref="N36">_xlfn.IFS($E36="","",$E36="Límite",(1.2*SQRT((Datos!$AI36)^2+(AF_Regla!$Z36+AF_Regla!$AA36)^2+(AF_Regla!$AB36)^2+(AF_Regla!$AC36)^2+(AF_Regla!$AE36)^2)),$E36="Nominal",(Datos!$AI36+AF_Regla!$Z36+AF_Regla!$AA36+AF_Regla!$AB36+AF_Regla!$AC36+AF_Regla!$AE36))</f>
        <v/>
      </c>
      <c r="P36" s="143" t="str" cm="1">
        <f t="array" ref="P36">_xlfn.IFS($E36="","",$E36="Límite",(1.2*SQRT((Datos!$AE36)^2+(AF_Regla!$AR36)^2+(AF_Regla!$AS36)^2+(2*AF_Regla!$AR36*AF_Regla!$AS36)+(AF_Regla!$AT36)^2+(AF_Regla!$AU36)^2+(AF_Regla!$AV36)^2)),$E36="Nominal",(Datos!$AE36+AF_Regla!$AR36+AF_Regla!$AS36+AF_Regla!$AT36+AF_Regla!$AU36+AF_Regla!$AV36))</f>
        <v/>
      </c>
      <c r="Q36" s="145" t="str" cm="1">
        <f t="array" ref="Q36">_xlfn.IFS($E36="","",$E36="Límite",(1.2*SQRT((Datos!$AE36)^2+(AF_Regla!$AR36)^2+(AF_Regla!$AS36)^2+(2*AF_Regla!$AR36*AF_Regla!$AS36)+(AF_Regla!$AT36)^2+(AF_Regla!$AU36)^2+(AF_Regla!$AW36)^2)),$E36="Nominal",(Datos!$AE36+AF_Regla!$AR36+AF_Regla!$AS36+AF_Regla!$AT36+AF_Regla!$AU36+AF_Regla!$AW36))</f>
        <v/>
      </c>
      <c r="R36" s="143" t="str" cm="1">
        <f t="array" ref="R36">_xlfn.IFS($E36="","",$E36="Límite",(Interno!$BA36*SQRT(ABS(Interno!$AR36))),$E36="Nominal",(Datos!$AE36-AF_Regla!$AR36-AF_Regla!$AS36-AF_Regla!$AT36-AF_Regla!$AU36-AF_Regla!$AV36))</f>
        <v/>
      </c>
      <c r="S36" s="145" t="str" cm="1">
        <f t="array" ref="S36">_xlfn.IFS($E36="","",$E36="Límite",(Interno!$BB36*SQRT(ABS(Interno!$AS36))),$E36="Nominal",(Datos!$AE36-AF_Regla!$AR227-AF_Regla!$AS36-AF_Regla!$AT36-AF_Regla!$AU36-AF_Regla!$AW36))</f>
        <v/>
      </c>
      <c r="T36" s="146" t="str">
        <f>IF(Datos!$AI36="","",Datos!$AI36)</f>
        <v/>
      </c>
      <c r="U36" s="146" t="str">
        <f>IF(Datos!$AI36="","",Datos!$AI36)</f>
        <v/>
      </c>
      <c r="W36" s="143" t="str" cm="1">
        <f t="array" ref="W36">_xlfn.IFS($E36="","",$E36="Límite",(1.2*SQRT((Datos!$AE36)^2+(AF_Regla!$BJ36)^2+(AF_Regla!$BK36)^2+(2*AF_Regla!$BJ36*AF_Regla!$BK36)+(AF_Regla!$BL36)^2+(AF_Regla!$BM36)^2+(AF_Regla!$BN36)^2)),$E36="Nominal",(Datos!$AE36+AF_Regla!$BJ36+AF_Regla!$BK36+AF_Regla!$BL36+AF_Regla!$BM36+AF_Regla!$BN36))</f>
        <v/>
      </c>
      <c r="X36" s="145" t="str" cm="1">
        <f t="array" ref="X36">_xlfn.IFS($E36="","",$E36="Límite",(1.2*SQRT((Datos!$AE36)^2+(AF_Regla!$BJ36)^2+(AF_Regla!$BK36)^2+(2*AF_Regla!$BJ36*AF_Regla!$BK36)+(AF_Regla!$BL36)^2+(AF_Regla!$BM36)^2+(AF_Regla!$BO36)^2)),$E36="Nominal",(Datos!$AE36+AF_Regla!$BJ36+AF_Regla!$BK36+AF_Regla!$BL36+AF_Regla!$BM36+AF_Regla!$BO36))</f>
        <v/>
      </c>
      <c r="Y36" s="143" t="str" cm="1">
        <f t="array" ref="Y36">_xlfn.IFS($E36="","",$E36="Límite",(Interno!$BC36*SQRT(ABS(Interno!$AT36))),$E36="Nominal",(Datos!$AE36-AF_Regla!$BJ36-AF_Regla!$BK36-AF_Regla!$BL36-AF_Regla!$BM36-AF_Regla!$BN36))</f>
        <v/>
      </c>
      <c r="Z36" s="145" t="str" cm="1">
        <f t="array" ref="Z36">_xlfn.IFS($E36="","",$E36="Límite",(Interno!$BD36*SQRT(ABS(Interno!$AU36))),$E36="Nominal",(Datos!$AE36-AF_Regla!$BJ36-AF_Regla!$BK36-AF_Regla!$BL36-AF_Regla!$BM36-AF_Regla!$BO36))</f>
        <v/>
      </c>
      <c r="AA36" s="146" t="str">
        <f>IF(Datos!$AI36="","",Datos!$AI36)</f>
        <v/>
      </c>
      <c r="AB36" s="146" t="str">
        <f>IF(Datos!$AI36="","",Datos!$AI36)</f>
        <v/>
      </c>
      <c r="AD36" s="146" t="str" cm="1">
        <f t="array" ref="AD36">_xlfn.IFS($E36="","",$E36="Límite",(SQRT((Datos!$AE36)^2+(AF_Regla!$BW36)^2)),$E36="Nominal",(Datos!$AE36+AF_Regla!$BW36))</f>
        <v/>
      </c>
      <c r="AE36" s="146" t="str" cm="1">
        <f t="array" ref="AE36">_xlfn.IFS($E36="","",$E36="Límite",(Interno!$BE36*SQRT(ABS(Interno!$AV36))),$E36="Nominal",(Datos!$AE36-AF_Regla!$BW36))</f>
        <v/>
      </c>
      <c r="AF36" s="146" t="str">
        <f>IF(Datos!$AI36="","",Datos!$AI36)</f>
        <v/>
      </c>
      <c r="AG36" s="146" t="str">
        <f>IF(Datos!$AI36="","",Datos!$AI36)</f>
        <v/>
      </c>
    </row>
    <row r="37" spans="2:33" x14ac:dyDescent="0.35">
      <c r="B37" s="156" t="str">
        <f>IF(Datos!$B37="","",Datos!$B37)</f>
        <v/>
      </c>
      <c r="C37" s="157" t="str">
        <f>IF(Datos!$E37="","",Datos!$E37)</f>
        <v/>
      </c>
      <c r="D37" s="157" t="str">
        <f>IF(Datos!$J37="","",Datos!$J37)</f>
        <v/>
      </c>
      <c r="E37" s="158" t="str">
        <f>IF(Datos!$G37="","",Datos!$G37)</f>
        <v/>
      </c>
      <c r="G37" s="143" t="str" cm="1">
        <f t="array" ref="G37">_xlfn.IFS($E37="","",$E37="Límite",(1.2*SQRT((Datos!$AE37)^2+(AF_Regla!$S37)^2+(AF_Regla!$T37)^2+(2*AF_Regla!$S37*AF_Regla!$T37)+(AF_Regla!$U37)^2+(AF_Regla!$V37)^2+(AF_Regla!$W37)^2)),$E37="Nominal",(Datos!$AE37+AF_Regla!$S37+AF_Regla!$T37+AF_Regla!$U37+AF_Regla!$V37+AF_Regla!$W37))</f>
        <v/>
      </c>
      <c r="H37" s="145" t="str" cm="1">
        <f t="array" ref="H37">_xlfn.IFS($E37="","",$E37="Límite",(1.2*SQRT((Datos!$AE37)^2+(AF_Regla!$S37)^2+(AF_Regla!$T37)^2+(2*AF_Regla!$S37*AF_Regla!$T37)+(AF_Regla!$U37)^2+(AF_Regla!$V37)^2+(AF_Regla!$X37)^2)),$E37="Nominal",(Datos!$AE37+AF_Regla!$S37+AF_Regla!$T37+AF_Regla!$U37+AF_Regla!$V37+AF_Regla!$X37))</f>
        <v/>
      </c>
      <c r="I37" s="143" t="str" cm="1">
        <f t="array" ref="I37">_xlfn.IFS($E37="","",$E37="Límite",(Interno!$AW37*SQRT(ABS(Interno!$AN37))),$E37="Nominal",(Datos!$AE37-AF_Regla!$S37-AF_Regla!$T37-AF_Regla!$U37-AF_Regla!$V37-AF_Regla!$W37))</f>
        <v/>
      </c>
      <c r="J37" s="145" t="str" cm="1">
        <f t="array" ref="J37">_xlfn.IFS($E37="","",$E37="Límite",(Interno!$AX37*SQRT(ABS(Interno!$AO37))),$E37="Nominal",(Datos!$AE37-AF_Regla!$S37-AF_Regla!$T37-AF_Regla!$U37-AF_Regla!$V37-AF_Regla!$X37))</f>
        <v/>
      </c>
      <c r="K37" s="143" t="str" cm="1">
        <f t="array" ref="K37">_xlfn.IFS($E37="","",$E37="Límite",(Interno!$AY37*SQRT(ABS(Interno!$AP37))),$E37="Nominal",((Datos!$AI37)+($P37)*(Datos!$AF37/Datos!$U37)-AF_Regla!$AB37-AF_Regla!$AC37-AF_Regla!$AD37))</f>
        <v/>
      </c>
      <c r="L37" s="145" t="str" cm="1">
        <f t="array" ref="L37">_xlfn.IFS($E37="","",$E37="Límite",(Interno!$AZ37*SQRT(ABS(Interno!$AQ37))),$E37="Nominal",(Datos!$AI37-AF_Regla!$Z37-AF_Regla!$AA37-AF_Regla!$AB37-AF_Regla!$AC37-AF_Regla!$AE37))</f>
        <v/>
      </c>
      <c r="M37" s="143" t="str" cm="1">
        <f t="array" ref="M37">_xlfn.IFS($E37="","",$E37="Límite",(1.2*SQRT((Datos!$AI37)^2+(((Interno!$Q37)^2)*((Datos!$AF37/Datos!$U37)^2))+(AF_Regla!$AB37)^2+(AF_Regla!$AC37)^2+(AF_Regla!$AD37)^2)),$E37="Nominal",(Datos!$AI37+((Interno!$Q37)*(Datos!$AF37/Datos!$U37))+AF_Regla!$AB37+AF_Regla!$AC37+AF_Regla!$AD37))</f>
        <v/>
      </c>
      <c r="N37" s="145" t="str" cm="1">
        <f t="array" ref="N37">_xlfn.IFS($E37="","",$E37="Límite",(1.2*SQRT((Datos!$AI37)^2+(AF_Regla!$Z37+AF_Regla!$AA37)^2+(AF_Regla!$AB37)^2+(AF_Regla!$AC37)^2+(AF_Regla!$AE37)^2)),$E37="Nominal",(Datos!$AI37+AF_Regla!$Z37+AF_Regla!$AA37+AF_Regla!$AB37+AF_Regla!$AC37+AF_Regla!$AE37))</f>
        <v/>
      </c>
      <c r="P37" s="143" t="str" cm="1">
        <f t="array" ref="P37">_xlfn.IFS($E37="","",$E37="Límite",(1.2*SQRT((Datos!$AE37)^2+(AF_Regla!$AR37)^2+(AF_Regla!$AS37)^2+(2*AF_Regla!$AR37*AF_Regla!$AS37)+(AF_Regla!$AT37)^2+(AF_Regla!$AU37)^2+(AF_Regla!$AV37)^2)),$E37="Nominal",(Datos!$AE37+AF_Regla!$AR37+AF_Regla!$AS37+AF_Regla!$AT37+AF_Regla!$AU37+AF_Regla!$AV37))</f>
        <v/>
      </c>
      <c r="Q37" s="145" t="str" cm="1">
        <f t="array" ref="Q37">_xlfn.IFS($E37="","",$E37="Límite",(1.2*SQRT((Datos!$AE37)^2+(AF_Regla!$AR37)^2+(AF_Regla!$AS37)^2+(2*AF_Regla!$AR37*AF_Regla!$AS37)+(AF_Regla!$AT37)^2+(AF_Regla!$AU37)^2+(AF_Regla!$AW37)^2)),$E37="Nominal",(Datos!$AE37+AF_Regla!$AR37+AF_Regla!$AS37+AF_Regla!$AT37+AF_Regla!$AU37+AF_Regla!$AW37))</f>
        <v/>
      </c>
      <c r="R37" s="143" t="str" cm="1">
        <f t="array" ref="R37">_xlfn.IFS($E37="","",$E37="Límite",(Interno!$BA37*SQRT(ABS(Interno!$AR37))),$E37="Nominal",(Datos!$AE37-AF_Regla!$AR37-AF_Regla!$AS37-AF_Regla!$AT37-AF_Regla!$AU37-AF_Regla!$AV37))</f>
        <v/>
      </c>
      <c r="S37" s="145" t="str" cm="1">
        <f t="array" ref="S37">_xlfn.IFS($E37="","",$E37="Límite",(Interno!$BB37*SQRT(ABS(Interno!$AS37))),$E37="Nominal",(Datos!$AE37-AF_Regla!$AR228-AF_Regla!$AS37-AF_Regla!$AT37-AF_Regla!$AU37-AF_Regla!$AW37))</f>
        <v/>
      </c>
      <c r="T37" s="146" t="str">
        <f>IF(Datos!$AI37="","",Datos!$AI37)</f>
        <v/>
      </c>
      <c r="U37" s="146" t="str">
        <f>IF(Datos!$AI37="","",Datos!$AI37)</f>
        <v/>
      </c>
      <c r="W37" s="143" t="str" cm="1">
        <f t="array" ref="W37">_xlfn.IFS($E37="","",$E37="Límite",(1.2*SQRT((Datos!$AE37)^2+(AF_Regla!$BJ37)^2+(AF_Regla!$BK37)^2+(2*AF_Regla!$BJ37*AF_Regla!$BK37)+(AF_Regla!$BL37)^2+(AF_Regla!$BM37)^2+(AF_Regla!$BN37)^2)),$E37="Nominal",(Datos!$AE37+AF_Regla!$BJ37+AF_Regla!$BK37+AF_Regla!$BL37+AF_Regla!$BM37+AF_Regla!$BN37))</f>
        <v/>
      </c>
      <c r="X37" s="145" t="str" cm="1">
        <f t="array" ref="X37">_xlfn.IFS($E37="","",$E37="Límite",(1.2*SQRT((Datos!$AE37)^2+(AF_Regla!$BJ37)^2+(AF_Regla!$BK37)^2+(2*AF_Regla!$BJ37*AF_Regla!$BK37)+(AF_Regla!$BL37)^2+(AF_Regla!$BM37)^2+(AF_Regla!$BO37)^2)),$E37="Nominal",(Datos!$AE37+AF_Regla!$BJ37+AF_Regla!$BK37+AF_Regla!$BL37+AF_Regla!$BM37+AF_Regla!$BO37))</f>
        <v/>
      </c>
      <c r="Y37" s="143" t="str" cm="1">
        <f t="array" ref="Y37">_xlfn.IFS($E37="","",$E37="Límite",(Interno!$BC37*SQRT(ABS(Interno!$AT37))),$E37="Nominal",(Datos!$AE37-AF_Regla!$BJ37-AF_Regla!$BK37-AF_Regla!$BL37-AF_Regla!$BM37-AF_Regla!$BN37))</f>
        <v/>
      </c>
      <c r="Z37" s="145" t="str" cm="1">
        <f t="array" ref="Z37">_xlfn.IFS($E37="","",$E37="Límite",(Interno!$BD37*SQRT(ABS(Interno!$AU37))),$E37="Nominal",(Datos!$AE37-AF_Regla!$BJ37-AF_Regla!$BK37-AF_Regla!$BL37-AF_Regla!$BM37-AF_Regla!$BO37))</f>
        <v/>
      </c>
      <c r="AA37" s="146" t="str">
        <f>IF(Datos!$AI37="","",Datos!$AI37)</f>
        <v/>
      </c>
      <c r="AB37" s="146" t="str">
        <f>IF(Datos!$AI37="","",Datos!$AI37)</f>
        <v/>
      </c>
      <c r="AD37" s="146" t="str" cm="1">
        <f t="array" ref="AD37">_xlfn.IFS($E37="","",$E37="Límite",(SQRT((Datos!$AE37)^2+(AF_Regla!$BW37)^2)),$E37="Nominal",(Datos!$AE37+AF_Regla!$BW37))</f>
        <v/>
      </c>
      <c r="AE37" s="146" t="str" cm="1">
        <f t="array" ref="AE37">_xlfn.IFS($E37="","",$E37="Límite",(Interno!$BE37*SQRT(ABS(Interno!$AV37))),$E37="Nominal",(Datos!$AE37-AF_Regla!$BW37))</f>
        <v/>
      </c>
      <c r="AF37" s="146" t="str">
        <f>IF(Datos!$AI37="","",Datos!$AI37)</f>
        <v/>
      </c>
      <c r="AG37" s="146" t="str">
        <f>IF(Datos!$AI37="","",Datos!$AI37)</f>
        <v/>
      </c>
    </row>
    <row r="38" spans="2:33" x14ac:dyDescent="0.35">
      <c r="B38" s="156" t="str">
        <f>IF(Datos!$B38="","",Datos!$B38)</f>
        <v/>
      </c>
      <c r="C38" s="157" t="str">
        <f>IF(Datos!$E38="","",Datos!$E38)</f>
        <v/>
      </c>
      <c r="D38" s="157" t="str">
        <f>IF(Datos!$J38="","",Datos!$J38)</f>
        <v/>
      </c>
      <c r="E38" s="158" t="str">
        <f>IF(Datos!$G38="","",Datos!$G38)</f>
        <v/>
      </c>
      <c r="G38" s="143" t="str" cm="1">
        <f t="array" ref="G38">_xlfn.IFS($E38="","",$E38="Límite",(1.2*SQRT((Datos!$AE38)^2+(AF_Regla!$S38)^2+(AF_Regla!$T38)^2+(2*AF_Regla!$S38*AF_Regla!$T38)+(AF_Regla!$U38)^2+(AF_Regla!$V38)^2+(AF_Regla!$W38)^2)),$E38="Nominal",(Datos!$AE38+AF_Regla!$S38+AF_Regla!$T38+AF_Regla!$U38+AF_Regla!$V38+AF_Regla!$W38))</f>
        <v/>
      </c>
      <c r="H38" s="145" t="str" cm="1">
        <f t="array" ref="H38">_xlfn.IFS($E38="","",$E38="Límite",(1.2*SQRT((Datos!$AE38)^2+(AF_Regla!$S38)^2+(AF_Regla!$T38)^2+(2*AF_Regla!$S38*AF_Regla!$T38)+(AF_Regla!$U38)^2+(AF_Regla!$V38)^2+(AF_Regla!$X38)^2)),$E38="Nominal",(Datos!$AE38+AF_Regla!$S38+AF_Regla!$T38+AF_Regla!$U38+AF_Regla!$V38+AF_Regla!$X38))</f>
        <v/>
      </c>
      <c r="I38" s="143" t="str" cm="1">
        <f t="array" ref="I38">_xlfn.IFS($E38="","",$E38="Límite",(Interno!$AW38*SQRT(ABS(Interno!$AN38))),$E38="Nominal",(Datos!$AE38-AF_Regla!$S38-AF_Regla!$T38-AF_Regla!$U38-AF_Regla!$V38-AF_Regla!$W38))</f>
        <v/>
      </c>
      <c r="J38" s="145" t="str" cm="1">
        <f t="array" ref="J38">_xlfn.IFS($E38="","",$E38="Límite",(Interno!$AX38*SQRT(ABS(Interno!$AO38))),$E38="Nominal",(Datos!$AE38-AF_Regla!$S38-AF_Regla!$T38-AF_Regla!$U38-AF_Regla!$V38-AF_Regla!$X38))</f>
        <v/>
      </c>
      <c r="K38" s="143" t="str" cm="1">
        <f t="array" ref="K38">_xlfn.IFS($E38="","",$E38="Límite",(Interno!$AY38*SQRT(ABS(Interno!$AP38))),$E38="Nominal",((Datos!$AI38)+($P38)*(Datos!$AF38/Datos!$U38)-AF_Regla!$AB38-AF_Regla!$AC38-AF_Regla!$AD38))</f>
        <v/>
      </c>
      <c r="L38" s="145" t="str" cm="1">
        <f t="array" ref="L38">_xlfn.IFS($E38="","",$E38="Límite",(Interno!$AZ38*SQRT(ABS(Interno!$AQ38))),$E38="Nominal",(Datos!$AI38-AF_Regla!$Z38-AF_Regla!$AA38-AF_Regla!$AB38-AF_Regla!$AC38-AF_Regla!$AE38))</f>
        <v/>
      </c>
      <c r="M38" s="143" t="str" cm="1">
        <f t="array" ref="M38">_xlfn.IFS($E38="","",$E38="Límite",(1.2*SQRT((Datos!$AI38)^2+(((Interno!$Q38)^2)*((Datos!$AF38/Datos!$U38)^2))+(AF_Regla!$AB38)^2+(AF_Regla!$AC38)^2+(AF_Regla!$AD38)^2)),$E38="Nominal",(Datos!$AI38+((Interno!$Q38)*(Datos!$AF38/Datos!$U38))+AF_Regla!$AB38+AF_Regla!$AC38+AF_Regla!$AD38))</f>
        <v/>
      </c>
      <c r="N38" s="145" t="str" cm="1">
        <f t="array" ref="N38">_xlfn.IFS($E38="","",$E38="Límite",(1.2*SQRT((Datos!$AI38)^2+(AF_Regla!$Z38+AF_Regla!$AA38)^2+(AF_Regla!$AB38)^2+(AF_Regla!$AC38)^2+(AF_Regla!$AE38)^2)),$E38="Nominal",(Datos!$AI38+AF_Regla!$Z38+AF_Regla!$AA38+AF_Regla!$AB38+AF_Regla!$AC38+AF_Regla!$AE38))</f>
        <v/>
      </c>
      <c r="P38" s="143" t="str" cm="1">
        <f t="array" ref="P38">_xlfn.IFS($E38="","",$E38="Límite",(1.2*SQRT((Datos!$AE38)^2+(AF_Regla!$AR38)^2+(AF_Regla!$AS38)^2+(2*AF_Regla!$AR38*AF_Regla!$AS38)+(AF_Regla!$AT38)^2+(AF_Regla!$AU38)^2+(AF_Regla!$AV38)^2)),$E38="Nominal",(Datos!$AE38+AF_Regla!$AR38+AF_Regla!$AS38+AF_Regla!$AT38+AF_Regla!$AU38+AF_Regla!$AV38))</f>
        <v/>
      </c>
      <c r="Q38" s="145" t="str" cm="1">
        <f t="array" ref="Q38">_xlfn.IFS($E38="","",$E38="Límite",(1.2*SQRT((Datos!$AE38)^2+(AF_Regla!$AR38)^2+(AF_Regla!$AS38)^2+(2*AF_Regla!$AR38*AF_Regla!$AS38)+(AF_Regla!$AT38)^2+(AF_Regla!$AU38)^2+(AF_Regla!$AW38)^2)),$E38="Nominal",(Datos!$AE38+AF_Regla!$AR38+AF_Regla!$AS38+AF_Regla!$AT38+AF_Regla!$AU38+AF_Regla!$AW38))</f>
        <v/>
      </c>
      <c r="R38" s="143" t="str" cm="1">
        <f t="array" ref="R38">_xlfn.IFS($E38="","",$E38="Límite",(Interno!$BA38*SQRT(ABS(Interno!$AR38))),$E38="Nominal",(Datos!$AE38-AF_Regla!$AR38-AF_Regla!$AS38-AF_Regla!$AT38-AF_Regla!$AU38-AF_Regla!$AV38))</f>
        <v/>
      </c>
      <c r="S38" s="145" t="str" cm="1">
        <f t="array" ref="S38">_xlfn.IFS($E38="","",$E38="Límite",(Interno!$BB38*SQRT(ABS(Interno!$AS38))),$E38="Nominal",(Datos!$AE38-AF_Regla!$AR229-AF_Regla!$AS38-AF_Regla!$AT38-AF_Regla!$AU38-AF_Regla!$AW38))</f>
        <v/>
      </c>
      <c r="T38" s="146" t="str">
        <f>IF(Datos!$AI38="","",Datos!$AI38)</f>
        <v/>
      </c>
      <c r="U38" s="146" t="str">
        <f>IF(Datos!$AI38="","",Datos!$AI38)</f>
        <v/>
      </c>
      <c r="W38" s="143" t="str" cm="1">
        <f t="array" ref="W38">_xlfn.IFS($E38="","",$E38="Límite",(1.2*SQRT((Datos!$AE38)^2+(AF_Regla!$BJ38)^2+(AF_Regla!$BK38)^2+(2*AF_Regla!$BJ38*AF_Regla!$BK38)+(AF_Regla!$BL38)^2+(AF_Regla!$BM38)^2+(AF_Regla!$BN38)^2)),$E38="Nominal",(Datos!$AE38+AF_Regla!$BJ38+AF_Regla!$BK38+AF_Regla!$BL38+AF_Regla!$BM38+AF_Regla!$BN38))</f>
        <v/>
      </c>
      <c r="X38" s="145" t="str" cm="1">
        <f t="array" ref="X38">_xlfn.IFS($E38="","",$E38="Límite",(1.2*SQRT((Datos!$AE38)^2+(AF_Regla!$BJ38)^2+(AF_Regla!$BK38)^2+(2*AF_Regla!$BJ38*AF_Regla!$BK38)+(AF_Regla!$BL38)^2+(AF_Regla!$BM38)^2+(AF_Regla!$BO38)^2)),$E38="Nominal",(Datos!$AE38+AF_Regla!$BJ38+AF_Regla!$BK38+AF_Regla!$BL38+AF_Regla!$BM38+AF_Regla!$BO38))</f>
        <v/>
      </c>
      <c r="Y38" s="143" t="str" cm="1">
        <f t="array" ref="Y38">_xlfn.IFS($E38="","",$E38="Límite",(Interno!$BC38*SQRT(ABS(Interno!$AT38))),$E38="Nominal",(Datos!$AE38-AF_Regla!$BJ38-AF_Regla!$BK38-AF_Regla!$BL38-AF_Regla!$BM38-AF_Regla!$BN38))</f>
        <v/>
      </c>
      <c r="Z38" s="145" t="str" cm="1">
        <f t="array" ref="Z38">_xlfn.IFS($E38="","",$E38="Límite",(Interno!$BD38*SQRT(ABS(Interno!$AU38))),$E38="Nominal",(Datos!$AE38-AF_Regla!$BJ38-AF_Regla!$BK38-AF_Regla!$BL38-AF_Regla!$BM38-AF_Regla!$BO38))</f>
        <v/>
      </c>
      <c r="AA38" s="146" t="str">
        <f>IF(Datos!$AI38="","",Datos!$AI38)</f>
        <v/>
      </c>
      <c r="AB38" s="146" t="str">
        <f>IF(Datos!$AI38="","",Datos!$AI38)</f>
        <v/>
      </c>
      <c r="AD38" s="146" t="str" cm="1">
        <f t="array" ref="AD38">_xlfn.IFS($E38="","",$E38="Límite",(SQRT((Datos!$AE38)^2+(AF_Regla!$BW38)^2)),$E38="Nominal",(Datos!$AE38+AF_Regla!$BW38))</f>
        <v/>
      </c>
      <c r="AE38" s="146" t="str" cm="1">
        <f t="array" ref="AE38">_xlfn.IFS($E38="","",$E38="Límite",(Interno!$BE38*SQRT(ABS(Interno!$AV38))),$E38="Nominal",(Datos!$AE38-AF_Regla!$BW38))</f>
        <v/>
      </c>
      <c r="AF38" s="146" t="str">
        <f>IF(Datos!$AI38="","",Datos!$AI38)</f>
        <v/>
      </c>
      <c r="AG38" s="146" t="str">
        <f>IF(Datos!$AI38="","",Datos!$AI38)</f>
        <v/>
      </c>
    </row>
    <row r="39" spans="2:33" x14ac:dyDescent="0.35">
      <c r="B39" s="156" t="str">
        <f>IF(Datos!$B39="","",Datos!$B39)</f>
        <v/>
      </c>
      <c r="C39" s="157" t="str">
        <f>IF(Datos!$E39="","",Datos!$E39)</f>
        <v/>
      </c>
      <c r="D39" s="157" t="str">
        <f>IF(Datos!$J39="","",Datos!$J39)</f>
        <v/>
      </c>
      <c r="E39" s="158" t="str">
        <f>IF(Datos!$G39="","",Datos!$G39)</f>
        <v/>
      </c>
      <c r="G39" s="143" t="str" cm="1">
        <f t="array" ref="G39">_xlfn.IFS($E39="","",$E39="Límite",(1.2*SQRT((Datos!$AE39)^2+(AF_Regla!$S39)^2+(AF_Regla!$T39)^2+(2*AF_Regla!$S39*AF_Regla!$T39)+(AF_Regla!$U39)^2+(AF_Regla!$V39)^2+(AF_Regla!$W39)^2)),$E39="Nominal",(Datos!$AE39+AF_Regla!$S39+AF_Regla!$T39+AF_Regla!$U39+AF_Regla!$V39+AF_Regla!$W39))</f>
        <v/>
      </c>
      <c r="H39" s="145" t="str" cm="1">
        <f t="array" ref="H39">_xlfn.IFS($E39="","",$E39="Límite",(1.2*SQRT((Datos!$AE39)^2+(AF_Regla!$S39)^2+(AF_Regla!$T39)^2+(2*AF_Regla!$S39*AF_Regla!$T39)+(AF_Regla!$U39)^2+(AF_Regla!$V39)^2+(AF_Regla!$X39)^2)),$E39="Nominal",(Datos!$AE39+AF_Regla!$S39+AF_Regla!$T39+AF_Regla!$U39+AF_Regla!$V39+AF_Regla!$X39))</f>
        <v/>
      </c>
      <c r="I39" s="143" t="str" cm="1">
        <f t="array" ref="I39">_xlfn.IFS($E39="","",$E39="Límite",(Interno!$AW39*SQRT(ABS(Interno!$AN39))),$E39="Nominal",(Datos!$AE39-AF_Regla!$S39-AF_Regla!$T39-AF_Regla!$U39-AF_Regla!$V39-AF_Regla!$W39))</f>
        <v/>
      </c>
      <c r="J39" s="145" t="str" cm="1">
        <f t="array" ref="J39">_xlfn.IFS($E39="","",$E39="Límite",(Interno!$AX39*SQRT(ABS(Interno!$AO39))),$E39="Nominal",(Datos!$AE39-AF_Regla!$S39-AF_Regla!$T39-AF_Regla!$U39-AF_Regla!$V39-AF_Regla!$X39))</f>
        <v/>
      </c>
      <c r="K39" s="143" t="str" cm="1">
        <f t="array" ref="K39">_xlfn.IFS($E39="","",$E39="Límite",(Interno!$AY39*SQRT(ABS(Interno!$AP39))),$E39="Nominal",((Datos!$AI39)+($P39)*(Datos!$AF39/Datos!$U39)-AF_Regla!$AB39-AF_Regla!$AC39-AF_Regla!$AD39))</f>
        <v/>
      </c>
      <c r="L39" s="145" t="str" cm="1">
        <f t="array" ref="L39">_xlfn.IFS($E39="","",$E39="Límite",(Interno!$AZ39*SQRT(ABS(Interno!$AQ39))),$E39="Nominal",(Datos!$AI39-AF_Regla!$Z39-AF_Regla!$AA39-AF_Regla!$AB39-AF_Regla!$AC39-AF_Regla!$AE39))</f>
        <v/>
      </c>
      <c r="M39" s="143" t="str" cm="1">
        <f t="array" ref="M39">_xlfn.IFS($E39="","",$E39="Límite",(1.2*SQRT((Datos!$AI39)^2+(((Interno!$Q39)^2)*((Datos!$AF39/Datos!$U39)^2))+(AF_Regla!$AB39)^2+(AF_Regla!$AC39)^2+(AF_Regla!$AD39)^2)),$E39="Nominal",(Datos!$AI39+((Interno!$Q39)*(Datos!$AF39/Datos!$U39))+AF_Regla!$AB39+AF_Regla!$AC39+AF_Regla!$AD39))</f>
        <v/>
      </c>
      <c r="N39" s="145" t="str" cm="1">
        <f t="array" ref="N39">_xlfn.IFS($E39="","",$E39="Límite",(1.2*SQRT((Datos!$AI39)^2+(AF_Regla!$Z39+AF_Regla!$AA39)^2+(AF_Regla!$AB39)^2+(AF_Regla!$AC39)^2+(AF_Regla!$AE39)^2)),$E39="Nominal",(Datos!$AI39+AF_Regla!$Z39+AF_Regla!$AA39+AF_Regla!$AB39+AF_Regla!$AC39+AF_Regla!$AE39))</f>
        <v/>
      </c>
      <c r="P39" s="143" t="str" cm="1">
        <f t="array" ref="P39">_xlfn.IFS($E39="","",$E39="Límite",(1.2*SQRT((Datos!$AE39)^2+(AF_Regla!$AR39)^2+(AF_Regla!$AS39)^2+(2*AF_Regla!$AR39*AF_Regla!$AS39)+(AF_Regla!$AT39)^2+(AF_Regla!$AU39)^2+(AF_Regla!$AV39)^2)),$E39="Nominal",(Datos!$AE39+AF_Regla!$AR39+AF_Regla!$AS39+AF_Regla!$AT39+AF_Regla!$AU39+AF_Regla!$AV39))</f>
        <v/>
      </c>
      <c r="Q39" s="145" t="str" cm="1">
        <f t="array" ref="Q39">_xlfn.IFS($E39="","",$E39="Límite",(1.2*SQRT((Datos!$AE39)^2+(AF_Regla!$AR39)^2+(AF_Regla!$AS39)^2+(2*AF_Regla!$AR39*AF_Regla!$AS39)+(AF_Regla!$AT39)^2+(AF_Regla!$AU39)^2+(AF_Regla!$AW39)^2)),$E39="Nominal",(Datos!$AE39+AF_Regla!$AR39+AF_Regla!$AS39+AF_Regla!$AT39+AF_Regla!$AU39+AF_Regla!$AW39))</f>
        <v/>
      </c>
      <c r="R39" s="143" t="str" cm="1">
        <f t="array" ref="R39">_xlfn.IFS($E39="","",$E39="Límite",(Interno!$BA39*SQRT(ABS(Interno!$AR39))),$E39="Nominal",(Datos!$AE39-AF_Regla!$AR39-AF_Regla!$AS39-AF_Regla!$AT39-AF_Regla!$AU39-AF_Regla!$AV39))</f>
        <v/>
      </c>
      <c r="S39" s="145" t="str" cm="1">
        <f t="array" ref="S39">_xlfn.IFS($E39="","",$E39="Límite",(Interno!$BB39*SQRT(ABS(Interno!$AS39))),$E39="Nominal",(Datos!$AE39-AF_Regla!$AR230-AF_Regla!$AS39-AF_Regla!$AT39-AF_Regla!$AU39-AF_Regla!$AW39))</f>
        <v/>
      </c>
      <c r="T39" s="146" t="str">
        <f>IF(Datos!$AI39="","",Datos!$AI39)</f>
        <v/>
      </c>
      <c r="U39" s="146" t="str">
        <f>IF(Datos!$AI39="","",Datos!$AI39)</f>
        <v/>
      </c>
      <c r="W39" s="143" t="str" cm="1">
        <f t="array" ref="W39">_xlfn.IFS($E39="","",$E39="Límite",(1.2*SQRT((Datos!$AE39)^2+(AF_Regla!$BJ39)^2+(AF_Regla!$BK39)^2+(2*AF_Regla!$BJ39*AF_Regla!$BK39)+(AF_Regla!$BL39)^2+(AF_Regla!$BM39)^2+(AF_Regla!$BN39)^2)),$E39="Nominal",(Datos!$AE39+AF_Regla!$BJ39+AF_Regla!$BK39+AF_Regla!$BL39+AF_Regla!$BM39+AF_Regla!$BN39))</f>
        <v/>
      </c>
      <c r="X39" s="145" t="str" cm="1">
        <f t="array" ref="X39">_xlfn.IFS($E39="","",$E39="Límite",(1.2*SQRT((Datos!$AE39)^2+(AF_Regla!$BJ39)^2+(AF_Regla!$BK39)^2+(2*AF_Regla!$BJ39*AF_Regla!$BK39)+(AF_Regla!$BL39)^2+(AF_Regla!$BM39)^2+(AF_Regla!$BO39)^2)),$E39="Nominal",(Datos!$AE39+AF_Regla!$BJ39+AF_Regla!$BK39+AF_Regla!$BL39+AF_Regla!$BM39+AF_Regla!$BO39))</f>
        <v/>
      </c>
      <c r="Y39" s="143" t="str" cm="1">
        <f t="array" ref="Y39">_xlfn.IFS($E39="","",$E39="Límite",(Interno!$BC39*SQRT(ABS(Interno!$AT39))),$E39="Nominal",(Datos!$AE39-AF_Regla!$BJ39-AF_Regla!$BK39-AF_Regla!$BL39-AF_Regla!$BM39-AF_Regla!$BN39))</f>
        <v/>
      </c>
      <c r="Z39" s="145" t="str" cm="1">
        <f t="array" ref="Z39">_xlfn.IFS($E39="","",$E39="Límite",(Interno!$BD39*SQRT(ABS(Interno!$AU39))),$E39="Nominal",(Datos!$AE39-AF_Regla!$BJ39-AF_Regla!$BK39-AF_Regla!$BL39-AF_Regla!$BM39-AF_Regla!$BO39))</f>
        <v/>
      </c>
      <c r="AA39" s="146" t="str">
        <f>IF(Datos!$AI39="","",Datos!$AI39)</f>
        <v/>
      </c>
      <c r="AB39" s="146" t="str">
        <f>IF(Datos!$AI39="","",Datos!$AI39)</f>
        <v/>
      </c>
      <c r="AD39" s="146" t="str" cm="1">
        <f t="array" ref="AD39">_xlfn.IFS($E39="","",$E39="Límite",(SQRT((Datos!$AE39)^2+(AF_Regla!$BW39)^2)),$E39="Nominal",(Datos!$AE39+AF_Regla!$BW39))</f>
        <v/>
      </c>
      <c r="AE39" s="146" t="str" cm="1">
        <f t="array" ref="AE39">_xlfn.IFS($E39="","",$E39="Límite",(Interno!$BE39*SQRT(ABS(Interno!$AV39))),$E39="Nominal",(Datos!$AE39-AF_Regla!$BW39))</f>
        <v/>
      </c>
      <c r="AF39" s="146" t="str">
        <f>IF(Datos!$AI39="","",Datos!$AI39)</f>
        <v/>
      </c>
      <c r="AG39" s="146" t="str">
        <f>IF(Datos!$AI39="","",Datos!$AI39)</f>
        <v/>
      </c>
    </row>
    <row r="40" spans="2:33" x14ac:dyDescent="0.35">
      <c r="B40" s="156" t="str">
        <f>IF(Datos!$B40="","",Datos!$B40)</f>
        <v/>
      </c>
      <c r="C40" s="157" t="str">
        <f>IF(Datos!$E40="","",Datos!$E40)</f>
        <v/>
      </c>
      <c r="D40" s="157" t="str">
        <f>IF(Datos!$J40="","",Datos!$J40)</f>
        <v/>
      </c>
      <c r="E40" s="158" t="str">
        <f>IF(Datos!$G40="","",Datos!$G40)</f>
        <v/>
      </c>
      <c r="G40" s="143" t="str" cm="1">
        <f t="array" ref="G40">_xlfn.IFS($E40="","",$E40="Límite",(1.2*SQRT((Datos!$AE40)^2+(AF_Regla!$S40)^2+(AF_Regla!$T40)^2+(2*AF_Regla!$S40*AF_Regla!$T40)+(AF_Regla!$U40)^2+(AF_Regla!$V40)^2+(AF_Regla!$W40)^2)),$E40="Nominal",(Datos!$AE40+AF_Regla!$S40+AF_Regla!$T40+AF_Regla!$U40+AF_Regla!$V40+AF_Regla!$W40))</f>
        <v/>
      </c>
      <c r="H40" s="145" t="str" cm="1">
        <f t="array" ref="H40">_xlfn.IFS($E40="","",$E40="Límite",(1.2*SQRT((Datos!$AE40)^2+(AF_Regla!$S40)^2+(AF_Regla!$T40)^2+(2*AF_Regla!$S40*AF_Regla!$T40)+(AF_Regla!$U40)^2+(AF_Regla!$V40)^2+(AF_Regla!$X40)^2)),$E40="Nominal",(Datos!$AE40+AF_Regla!$S40+AF_Regla!$T40+AF_Regla!$U40+AF_Regla!$V40+AF_Regla!$X40))</f>
        <v/>
      </c>
      <c r="I40" s="143" t="str" cm="1">
        <f t="array" ref="I40">_xlfn.IFS($E40="","",$E40="Límite",(Interno!$AW40*SQRT(ABS(Interno!$AN40))),$E40="Nominal",(Datos!$AE40-AF_Regla!$S40-AF_Regla!$T40-AF_Regla!$U40-AF_Regla!$V40-AF_Regla!$W40))</f>
        <v/>
      </c>
      <c r="J40" s="145" t="str" cm="1">
        <f t="array" ref="J40">_xlfn.IFS($E40="","",$E40="Límite",(Interno!$AX40*SQRT(ABS(Interno!$AO40))),$E40="Nominal",(Datos!$AE40-AF_Regla!$S40-AF_Regla!$T40-AF_Regla!$U40-AF_Regla!$V40-AF_Regla!$X40))</f>
        <v/>
      </c>
      <c r="K40" s="143" t="str" cm="1">
        <f t="array" ref="K40">_xlfn.IFS($E40="","",$E40="Límite",(Interno!$AY40*SQRT(ABS(Interno!$AP40))),$E40="Nominal",((Datos!$AI40)+($P40)*(Datos!$AF40/Datos!$U40)-AF_Regla!$AB40-AF_Regla!$AC40-AF_Regla!$AD40))</f>
        <v/>
      </c>
      <c r="L40" s="145" t="str" cm="1">
        <f t="array" ref="L40">_xlfn.IFS($E40="","",$E40="Límite",(Interno!$AZ40*SQRT(ABS(Interno!$AQ40))),$E40="Nominal",(Datos!$AI40-AF_Regla!$Z40-AF_Regla!$AA40-AF_Regla!$AB40-AF_Regla!$AC40-AF_Regla!$AE40))</f>
        <v/>
      </c>
      <c r="M40" s="143" t="str" cm="1">
        <f t="array" ref="M40">_xlfn.IFS($E40="","",$E40="Límite",(1.2*SQRT((Datos!$AI40)^2+(((Interno!$Q40)^2)*((Datos!$AF40/Datos!$U40)^2))+(AF_Regla!$AB40)^2+(AF_Regla!$AC40)^2+(AF_Regla!$AD40)^2)),$E40="Nominal",(Datos!$AI40+((Interno!$Q40)*(Datos!$AF40/Datos!$U40))+AF_Regla!$AB40+AF_Regla!$AC40+AF_Regla!$AD40))</f>
        <v/>
      </c>
      <c r="N40" s="145" t="str" cm="1">
        <f t="array" ref="N40">_xlfn.IFS($E40="","",$E40="Límite",(1.2*SQRT((Datos!$AI40)^2+(AF_Regla!$Z40+AF_Regla!$AA40)^2+(AF_Regla!$AB40)^2+(AF_Regla!$AC40)^2+(AF_Regla!$AE40)^2)),$E40="Nominal",(Datos!$AI40+AF_Regla!$Z40+AF_Regla!$AA40+AF_Regla!$AB40+AF_Regla!$AC40+AF_Regla!$AE40))</f>
        <v/>
      </c>
      <c r="P40" s="143" t="str" cm="1">
        <f t="array" ref="P40">_xlfn.IFS($E40="","",$E40="Límite",(1.2*SQRT((Datos!$AE40)^2+(AF_Regla!$AR40)^2+(AF_Regla!$AS40)^2+(2*AF_Regla!$AR40*AF_Regla!$AS40)+(AF_Regla!$AT40)^2+(AF_Regla!$AU40)^2+(AF_Regla!$AV40)^2)),$E40="Nominal",(Datos!$AE40+AF_Regla!$AR40+AF_Regla!$AS40+AF_Regla!$AT40+AF_Regla!$AU40+AF_Regla!$AV40))</f>
        <v/>
      </c>
      <c r="Q40" s="145" t="str" cm="1">
        <f t="array" ref="Q40">_xlfn.IFS($E40="","",$E40="Límite",(1.2*SQRT((Datos!$AE40)^2+(AF_Regla!$AR40)^2+(AF_Regla!$AS40)^2+(2*AF_Regla!$AR40*AF_Regla!$AS40)+(AF_Regla!$AT40)^2+(AF_Regla!$AU40)^2+(AF_Regla!$AW40)^2)),$E40="Nominal",(Datos!$AE40+AF_Regla!$AR40+AF_Regla!$AS40+AF_Regla!$AT40+AF_Regla!$AU40+AF_Regla!$AW40))</f>
        <v/>
      </c>
      <c r="R40" s="143" t="str" cm="1">
        <f t="array" ref="R40">_xlfn.IFS($E40="","",$E40="Límite",(Interno!$BA40*SQRT(ABS(Interno!$AR40))),$E40="Nominal",(Datos!$AE40-AF_Regla!$AR40-AF_Regla!$AS40-AF_Regla!$AT40-AF_Regla!$AU40-AF_Regla!$AV40))</f>
        <v/>
      </c>
      <c r="S40" s="145" t="str" cm="1">
        <f t="array" ref="S40">_xlfn.IFS($E40="","",$E40="Límite",(Interno!$BB40*SQRT(ABS(Interno!$AS40))),$E40="Nominal",(Datos!$AE40-AF_Regla!$AR231-AF_Regla!$AS40-AF_Regla!$AT40-AF_Regla!$AU40-AF_Regla!$AW40))</f>
        <v/>
      </c>
      <c r="T40" s="146" t="str">
        <f>IF(Datos!$AI40="","",Datos!$AI40)</f>
        <v/>
      </c>
      <c r="U40" s="146" t="str">
        <f>IF(Datos!$AI40="","",Datos!$AI40)</f>
        <v/>
      </c>
      <c r="W40" s="143" t="str" cm="1">
        <f t="array" ref="W40">_xlfn.IFS($E40="","",$E40="Límite",(1.2*SQRT((Datos!$AE40)^2+(AF_Regla!$BJ40)^2+(AF_Regla!$BK40)^2+(2*AF_Regla!$BJ40*AF_Regla!$BK40)+(AF_Regla!$BL40)^2+(AF_Regla!$BM40)^2+(AF_Regla!$BN40)^2)),$E40="Nominal",(Datos!$AE40+AF_Regla!$BJ40+AF_Regla!$BK40+AF_Regla!$BL40+AF_Regla!$BM40+AF_Regla!$BN40))</f>
        <v/>
      </c>
      <c r="X40" s="145" t="str" cm="1">
        <f t="array" ref="X40">_xlfn.IFS($E40="","",$E40="Límite",(1.2*SQRT((Datos!$AE40)^2+(AF_Regla!$BJ40)^2+(AF_Regla!$BK40)^2+(2*AF_Regla!$BJ40*AF_Regla!$BK40)+(AF_Regla!$BL40)^2+(AF_Regla!$BM40)^2+(AF_Regla!$BO40)^2)),$E40="Nominal",(Datos!$AE40+AF_Regla!$BJ40+AF_Regla!$BK40+AF_Regla!$BL40+AF_Regla!$BM40+AF_Regla!$BO40))</f>
        <v/>
      </c>
      <c r="Y40" s="143" t="str" cm="1">
        <f t="array" ref="Y40">_xlfn.IFS($E40="","",$E40="Límite",(Interno!$BC40*SQRT(ABS(Interno!$AT40))),$E40="Nominal",(Datos!$AE40-AF_Regla!$BJ40-AF_Regla!$BK40-AF_Regla!$BL40-AF_Regla!$BM40-AF_Regla!$BN40))</f>
        <v/>
      </c>
      <c r="Z40" s="145" t="str" cm="1">
        <f t="array" ref="Z40">_xlfn.IFS($E40="","",$E40="Límite",(Interno!$BD40*SQRT(ABS(Interno!$AU40))),$E40="Nominal",(Datos!$AE40-AF_Regla!$BJ40-AF_Regla!$BK40-AF_Regla!$BL40-AF_Regla!$BM40-AF_Regla!$BO40))</f>
        <v/>
      </c>
      <c r="AA40" s="146" t="str">
        <f>IF(Datos!$AI40="","",Datos!$AI40)</f>
        <v/>
      </c>
      <c r="AB40" s="146" t="str">
        <f>IF(Datos!$AI40="","",Datos!$AI40)</f>
        <v/>
      </c>
      <c r="AD40" s="146" t="str" cm="1">
        <f t="array" ref="AD40">_xlfn.IFS($E40="","",$E40="Límite",(SQRT((Datos!$AE40)^2+(AF_Regla!$BW40)^2)),$E40="Nominal",(Datos!$AE40+AF_Regla!$BW40))</f>
        <v/>
      </c>
      <c r="AE40" s="146" t="str" cm="1">
        <f t="array" ref="AE40">_xlfn.IFS($E40="","",$E40="Límite",(Interno!$BE40*SQRT(ABS(Interno!$AV40))),$E40="Nominal",(Datos!$AE40-AF_Regla!$BW40))</f>
        <v/>
      </c>
      <c r="AF40" s="146" t="str">
        <f>IF(Datos!$AI40="","",Datos!$AI40)</f>
        <v/>
      </c>
      <c r="AG40" s="146" t="str">
        <f>IF(Datos!$AI40="","",Datos!$AI40)</f>
        <v/>
      </c>
    </row>
    <row r="41" spans="2:33" x14ac:dyDescent="0.35">
      <c r="B41" s="156" t="str">
        <f>IF(Datos!$B41="","",Datos!$B41)</f>
        <v/>
      </c>
      <c r="C41" s="157" t="str">
        <f>IF(Datos!$E41="","",Datos!$E41)</f>
        <v/>
      </c>
      <c r="D41" s="157" t="str">
        <f>IF(Datos!$J41="","",Datos!$J41)</f>
        <v/>
      </c>
      <c r="E41" s="158" t="str">
        <f>IF(Datos!$G41="","",Datos!$G41)</f>
        <v/>
      </c>
      <c r="G41" s="143" t="str" cm="1">
        <f t="array" ref="G41">_xlfn.IFS($E41="","",$E41="Límite",(1.2*SQRT((Datos!$AE41)^2+(AF_Regla!$S41)^2+(AF_Regla!$T41)^2+(2*AF_Regla!$S41*AF_Regla!$T41)+(AF_Regla!$U41)^2+(AF_Regla!$V41)^2+(AF_Regla!$W41)^2)),$E41="Nominal",(Datos!$AE41+AF_Regla!$S41+AF_Regla!$T41+AF_Regla!$U41+AF_Regla!$V41+AF_Regla!$W41))</f>
        <v/>
      </c>
      <c r="H41" s="145" t="str" cm="1">
        <f t="array" ref="H41">_xlfn.IFS($E41="","",$E41="Límite",(1.2*SQRT((Datos!$AE41)^2+(AF_Regla!$S41)^2+(AF_Regla!$T41)^2+(2*AF_Regla!$S41*AF_Regla!$T41)+(AF_Regla!$U41)^2+(AF_Regla!$V41)^2+(AF_Regla!$X41)^2)),$E41="Nominal",(Datos!$AE41+AF_Regla!$S41+AF_Regla!$T41+AF_Regla!$U41+AF_Regla!$V41+AF_Regla!$X41))</f>
        <v/>
      </c>
      <c r="I41" s="143" t="str" cm="1">
        <f t="array" ref="I41">_xlfn.IFS($E41="","",$E41="Límite",(Interno!$AW41*SQRT(ABS(Interno!$AN41))),$E41="Nominal",(Datos!$AE41-AF_Regla!$S41-AF_Regla!$T41-AF_Regla!$U41-AF_Regla!$V41-AF_Regla!$W41))</f>
        <v/>
      </c>
      <c r="J41" s="145" t="str" cm="1">
        <f t="array" ref="J41">_xlfn.IFS($E41="","",$E41="Límite",(Interno!$AX41*SQRT(ABS(Interno!$AO41))),$E41="Nominal",(Datos!$AE41-AF_Regla!$S41-AF_Regla!$T41-AF_Regla!$U41-AF_Regla!$V41-AF_Regla!$X41))</f>
        <v/>
      </c>
      <c r="K41" s="143" t="str" cm="1">
        <f t="array" ref="K41">_xlfn.IFS($E41="","",$E41="Límite",(Interno!$AY41*SQRT(ABS(Interno!$AP41))),$E41="Nominal",((Datos!$AI41)+($P41)*(Datos!$AF41/Datos!$U41)-AF_Regla!$AB41-AF_Regla!$AC41-AF_Regla!$AD41))</f>
        <v/>
      </c>
      <c r="L41" s="145" t="str" cm="1">
        <f t="array" ref="L41">_xlfn.IFS($E41="","",$E41="Límite",(Interno!$AZ41*SQRT(ABS(Interno!$AQ41))),$E41="Nominal",(Datos!$AI41-AF_Regla!$Z41-AF_Regla!$AA41-AF_Regla!$AB41-AF_Regla!$AC41-AF_Regla!$AE41))</f>
        <v/>
      </c>
      <c r="M41" s="143" t="str" cm="1">
        <f t="array" ref="M41">_xlfn.IFS($E41="","",$E41="Límite",(1.2*SQRT((Datos!$AI41)^2+(((Interno!$Q41)^2)*((Datos!$AF41/Datos!$U41)^2))+(AF_Regla!$AB41)^2+(AF_Regla!$AC41)^2+(AF_Regla!$AD41)^2)),$E41="Nominal",(Datos!$AI41+((Interno!$Q41)*(Datos!$AF41/Datos!$U41))+AF_Regla!$AB41+AF_Regla!$AC41+AF_Regla!$AD41))</f>
        <v/>
      </c>
      <c r="N41" s="145" t="str" cm="1">
        <f t="array" ref="N41">_xlfn.IFS($E41="","",$E41="Límite",(1.2*SQRT((Datos!$AI41)^2+(AF_Regla!$Z41+AF_Regla!$AA41)^2+(AF_Regla!$AB41)^2+(AF_Regla!$AC41)^2+(AF_Regla!$AE41)^2)),$E41="Nominal",(Datos!$AI41+AF_Regla!$Z41+AF_Regla!$AA41+AF_Regla!$AB41+AF_Regla!$AC41+AF_Regla!$AE41))</f>
        <v/>
      </c>
      <c r="P41" s="143" t="str" cm="1">
        <f t="array" ref="P41">_xlfn.IFS($E41="","",$E41="Límite",(1.2*SQRT((Datos!$AE41)^2+(AF_Regla!$AR41)^2+(AF_Regla!$AS41)^2+(2*AF_Regla!$AR41*AF_Regla!$AS41)+(AF_Regla!$AT41)^2+(AF_Regla!$AU41)^2+(AF_Regla!$AV41)^2)),$E41="Nominal",(Datos!$AE41+AF_Regla!$AR41+AF_Regla!$AS41+AF_Regla!$AT41+AF_Regla!$AU41+AF_Regla!$AV41))</f>
        <v/>
      </c>
      <c r="Q41" s="145" t="str" cm="1">
        <f t="array" ref="Q41">_xlfn.IFS($E41="","",$E41="Límite",(1.2*SQRT((Datos!$AE41)^2+(AF_Regla!$AR41)^2+(AF_Regla!$AS41)^2+(2*AF_Regla!$AR41*AF_Regla!$AS41)+(AF_Regla!$AT41)^2+(AF_Regla!$AU41)^2+(AF_Regla!$AW41)^2)),$E41="Nominal",(Datos!$AE41+AF_Regla!$AR41+AF_Regla!$AS41+AF_Regla!$AT41+AF_Regla!$AU41+AF_Regla!$AW41))</f>
        <v/>
      </c>
      <c r="R41" s="143" t="str" cm="1">
        <f t="array" ref="R41">_xlfn.IFS($E41="","",$E41="Límite",(Interno!$BA41*SQRT(ABS(Interno!$AR41))),$E41="Nominal",(Datos!$AE41-AF_Regla!$AR41-AF_Regla!$AS41-AF_Regla!$AT41-AF_Regla!$AU41-AF_Regla!$AV41))</f>
        <v/>
      </c>
      <c r="S41" s="145" t="str" cm="1">
        <f t="array" ref="S41">_xlfn.IFS($E41="","",$E41="Límite",(Interno!$BB41*SQRT(ABS(Interno!$AS41))),$E41="Nominal",(Datos!$AE41-AF_Regla!$AR232-AF_Regla!$AS41-AF_Regla!$AT41-AF_Regla!$AU41-AF_Regla!$AW41))</f>
        <v/>
      </c>
      <c r="T41" s="146" t="str">
        <f>IF(Datos!$AI41="","",Datos!$AI41)</f>
        <v/>
      </c>
      <c r="U41" s="146" t="str">
        <f>IF(Datos!$AI41="","",Datos!$AI41)</f>
        <v/>
      </c>
      <c r="W41" s="143" t="str" cm="1">
        <f t="array" ref="W41">_xlfn.IFS($E41="","",$E41="Límite",(1.2*SQRT((Datos!$AE41)^2+(AF_Regla!$BJ41)^2+(AF_Regla!$BK41)^2+(2*AF_Regla!$BJ41*AF_Regla!$BK41)+(AF_Regla!$BL41)^2+(AF_Regla!$BM41)^2+(AF_Regla!$BN41)^2)),$E41="Nominal",(Datos!$AE41+AF_Regla!$BJ41+AF_Regla!$BK41+AF_Regla!$BL41+AF_Regla!$BM41+AF_Regla!$BN41))</f>
        <v/>
      </c>
      <c r="X41" s="145" t="str" cm="1">
        <f t="array" ref="X41">_xlfn.IFS($E41="","",$E41="Límite",(1.2*SQRT((Datos!$AE41)^2+(AF_Regla!$BJ41)^2+(AF_Regla!$BK41)^2+(2*AF_Regla!$BJ41*AF_Regla!$BK41)+(AF_Regla!$BL41)^2+(AF_Regla!$BM41)^2+(AF_Regla!$BO41)^2)),$E41="Nominal",(Datos!$AE41+AF_Regla!$BJ41+AF_Regla!$BK41+AF_Regla!$BL41+AF_Regla!$BM41+AF_Regla!$BO41))</f>
        <v/>
      </c>
      <c r="Y41" s="143" t="str" cm="1">
        <f t="array" ref="Y41">_xlfn.IFS($E41="","",$E41="Límite",(Interno!$BC41*SQRT(ABS(Interno!$AT41))),$E41="Nominal",(Datos!$AE41-AF_Regla!$BJ41-AF_Regla!$BK41-AF_Regla!$BL41-AF_Regla!$BM41-AF_Regla!$BN41))</f>
        <v/>
      </c>
      <c r="Z41" s="145" t="str" cm="1">
        <f t="array" ref="Z41">_xlfn.IFS($E41="","",$E41="Límite",(Interno!$BD41*SQRT(ABS(Interno!$AU41))),$E41="Nominal",(Datos!$AE41-AF_Regla!$BJ41-AF_Regla!$BK41-AF_Regla!$BL41-AF_Regla!$BM41-AF_Regla!$BO41))</f>
        <v/>
      </c>
      <c r="AA41" s="146" t="str">
        <f>IF(Datos!$AI41="","",Datos!$AI41)</f>
        <v/>
      </c>
      <c r="AB41" s="146" t="str">
        <f>IF(Datos!$AI41="","",Datos!$AI41)</f>
        <v/>
      </c>
      <c r="AD41" s="146" t="str" cm="1">
        <f t="array" ref="AD41">_xlfn.IFS($E41="","",$E41="Límite",(SQRT((Datos!$AE41)^2+(AF_Regla!$BW41)^2)),$E41="Nominal",(Datos!$AE41+AF_Regla!$BW41))</f>
        <v/>
      </c>
      <c r="AE41" s="146" t="str" cm="1">
        <f t="array" ref="AE41">_xlfn.IFS($E41="","",$E41="Límite",(Interno!$BE41*SQRT(ABS(Interno!$AV41))),$E41="Nominal",(Datos!$AE41-AF_Regla!$BW41))</f>
        <v/>
      </c>
      <c r="AF41" s="146" t="str">
        <f>IF(Datos!$AI41="","",Datos!$AI41)</f>
        <v/>
      </c>
      <c r="AG41" s="146" t="str">
        <f>IF(Datos!$AI41="","",Datos!$AI41)</f>
        <v/>
      </c>
    </row>
    <row r="42" spans="2:33" x14ac:dyDescent="0.35">
      <c r="B42" s="156" t="str">
        <f>IF(Datos!$B42="","",Datos!$B42)</f>
        <v/>
      </c>
      <c r="C42" s="157" t="str">
        <f>IF(Datos!$E42="","",Datos!$E42)</f>
        <v/>
      </c>
      <c r="D42" s="157" t="str">
        <f>IF(Datos!$J42="","",Datos!$J42)</f>
        <v/>
      </c>
      <c r="E42" s="158" t="str">
        <f>IF(Datos!$G42="","",Datos!$G42)</f>
        <v/>
      </c>
      <c r="G42" s="143" t="str" cm="1">
        <f t="array" ref="G42">_xlfn.IFS($E42="","",$E42="Límite",(1.2*SQRT((Datos!$AE42)^2+(AF_Regla!$S42)^2+(AF_Regla!$T42)^2+(2*AF_Regla!$S42*AF_Regla!$T42)+(AF_Regla!$U42)^2+(AF_Regla!$V42)^2+(AF_Regla!$W42)^2)),$E42="Nominal",(Datos!$AE42+AF_Regla!$S42+AF_Regla!$T42+AF_Regla!$U42+AF_Regla!$V42+AF_Regla!$W42))</f>
        <v/>
      </c>
      <c r="H42" s="145" t="str" cm="1">
        <f t="array" ref="H42">_xlfn.IFS($E42="","",$E42="Límite",(1.2*SQRT((Datos!$AE42)^2+(AF_Regla!$S42)^2+(AF_Regla!$T42)^2+(2*AF_Regla!$S42*AF_Regla!$T42)+(AF_Regla!$U42)^2+(AF_Regla!$V42)^2+(AF_Regla!$X42)^2)),$E42="Nominal",(Datos!$AE42+AF_Regla!$S42+AF_Regla!$T42+AF_Regla!$U42+AF_Regla!$V42+AF_Regla!$X42))</f>
        <v/>
      </c>
      <c r="I42" s="143" t="str" cm="1">
        <f t="array" ref="I42">_xlfn.IFS($E42="","",$E42="Límite",(Interno!$AW42*SQRT(ABS(Interno!$AN42))),$E42="Nominal",(Datos!$AE42-AF_Regla!$S42-AF_Regla!$T42-AF_Regla!$U42-AF_Regla!$V42-AF_Regla!$W42))</f>
        <v/>
      </c>
      <c r="J42" s="145" t="str" cm="1">
        <f t="array" ref="J42">_xlfn.IFS($E42="","",$E42="Límite",(Interno!$AX42*SQRT(ABS(Interno!$AO42))),$E42="Nominal",(Datos!$AE42-AF_Regla!$S42-AF_Regla!$T42-AF_Regla!$U42-AF_Regla!$V42-AF_Regla!$X42))</f>
        <v/>
      </c>
      <c r="K42" s="143" t="str" cm="1">
        <f t="array" ref="K42">_xlfn.IFS($E42="","",$E42="Límite",(Interno!$AY42*SQRT(ABS(Interno!$AP42))),$E42="Nominal",((Datos!$AI42)+($P42)*(Datos!$AF42/Datos!$U42)-AF_Regla!$AB42-AF_Regla!$AC42-AF_Regla!$AD42))</f>
        <v/>
      </c>
      <c r="L42" s="145" t="str" cm="1">
        <f t="array" ref="L42">_xlfn.IFS($E42="","",$E42="Límite",(Interno!$AZ42*SQRT(ABS(Interno!$AQ42))),$E42="Nominal",(Datos!$AI42-AF_Regla!$Z42-AF_Regla!$AA42-AF_Regla!$AB42-AF_Regla!$AC42-AF_Regla!$AE42))</f>
        <v/>
      </c>
      <c r="M42" s="143" t="str" cm="1">
        <f t="array" ref="M42">_xlfn.IFS($E42="","",$E42="Límite",(1.2*SQRT((Datos!$AI42)^2+(((Interno!$Q42)^2)*((Datos!$AF42/Datos!$U42)^2))+(AF_Regla!$AB42)^2+(AF_Regla!$AC42)^2+(AF_Regla!$AD42)^2)),$E42="Nominal",(Datos!$AI42+((Interno!$Q42)*(Datos!$AF42/Datos!$U42))+AF_Regla!$AB42+AF_Regla!$AC42+AF_Regla!$AD42))</f>
        <v/>
      </c>
      <c r="N42" s="145" t="str" cm="1">
        <f t="array" ref="N42">_xlfn.IFS($E42="","",$E42="Límite",(1.2*SQRT((Datos!$AI42)^2+(AF_Regla!$Z42+AF_Regla!$AA42)^2+(AF_Regla!$AB42)^2+(AF_Regla!$AC42)^2+(AF_Regla!$AE42)^2)),$E42="Nominal",(Datos!$AI42+AF_Regla!$Z42+AF_Regla!$AA42+AF_Regla!$AB42+AF_Regla!$AC42+AF_Regla!$AE42))</f>
        <v/>
      </c>
      <c r="P42" s="143" t="str" cm="1">
        <f t="array" ref="P42">_xlfn.IFS($E42="","",$E42="Límite",(1.2*SQRT((Datos!$AE42)^2+(AF_Regla!$AR42)^2+(AF_Regla!$AS42)^2+(2*AF_Regla!$AR42*AF_Regla!$AS42)+(AF_Regla!$AT42)^2+(AF_Regla!$AU42)^2+(AF_Regla!$AV42)^2)),$E42="Nominal",(Datos!$AE42+AF_Regla!$AR42+AF_Regla!$AS42+AF_Regla!$AT42+AF_Regla!$AU42+AF_Regla!$AV42))</f>
        <v/>
      </c>
      <c r="Q42" s="145" t="str" cm="1">
        <f t="array" ref="Q42">_xlfn.IFS($E42="","",$E42="Límite",(1.2*SQRT((Datos!$AE42)^2+(AF_Regla!$AR42)^2+(AF_Regla!$AS42)^2+(2*AF_Regla!$AR42*AF_Regla!$AS42)+(AF_Regla!$AT42)^2+(AF_Regla!$AU42)^2+(AF_Regla!$AW42)^2)),$E42="Nominal",(Datos!$AE42+AF_Regla!$AR42+AF_Regla!$AS42+AF_Regla!$AT42+AF_Regla!$AU42+AF_Regla!$AW42))</f>
        <v/>
      </c>
      <c r="R42" s="143" t="str" cm="1">
        <f t="array" ref="R42">_xlfn.IFS($E42="","",$E42="Límite",(Interno!$BA42*SQRT(ABS(Interno!$AR42))),$E42="Nominal",(Datos!$AE42-AF_Regla!$AR42-AF_Regla!$AS42-AF_Regla!$AT42-AF_Regla!$AU42-AF_Regla!$AV42))</f>
        <v/>
      </c>
      <c r="S42" s="145" t="str" cm="1">
        <f t="array" ref="S42">_xlfn.IFS($E42="","",$E42="Límite",(Interno!$BB42*SQRT(ABS(Interno!$AS42))),$E42="Nominal",(Datos!$AE42-AF_Regla!$AR233-AF_Regla!$AS42-AF_Regla!$AT42-AF_Regla!$AU42-AF_Regla!$AW42))</f>
        <v/>
      </c>
      <c r="T42" s="146" t="str">
        <f>IF(Datos!$AI42="","",Datos!$AI42)</f>
        <v/>
      </c>
      <c r="U42" s="146" t="str">
        <f>IF(Datos!$AI42="","",Datos!$AI42)</f>
        <v/>
      </c>
      <c r="W42" s="143" t="str" cm="1">
        <f t="array" ref="W42">_xlfn.IFS($E42="","",$E42="Límite",(1.2*SQRT((Datos!$AE42)^2+(AF_Regla!$BJ42)^2+(AF_Regla!$BK42)^2+(2*AF_Regla!$BJ42*AF_Regla!$BK42)+(AF_Regla!$BL42)^2+(AF_Regla!$BM42)^2+(AF_Regla!$BN42)^2)),$E42="Nominal",(Datos!$AE42+AF_Regla!$BJ42+AF_Regla!$BK42+AF_Regla!$BL42+AF_Regla!$BM42+AF_Regla!$BN42))</f>
        <v/>
      </c>
      <c r="X42" s="145" t="str" cm="1">
        <f t="array" ref="X42">_xlfn.IFS($E42="","",$E42="Límite",(1.2*SQRT((Datos!$AE42)^2+(AF_Regla!$BJ42)^2+(AF_Regla!$BK42)^2+(2*AF_Regla!$BJ42*AF_Regla!$BK42)+(AF_Regla!$BL42)^2+(AF_Regla!$BM42)^2+(AF_Regla!$BO42)^2)),$E42="Nominal",(Datos!$AE42+AF_Regla!$BJ42+AF_Regla!$BK42+AF_Regla!$BL42+AF_Regla!$BM42+AF_Regla!$BO42))</f>
        <v/>
      </c>
      <c r="Y42" s="143" t="str" cm="1">
        <f t="array" ref="Y42">_xlfn.IFS($E42="","",$E42="Límite",(Interno!$BC42*SQRT(ABS(Interno!$AT42))),$E42="Nominal",(Datos!$AE42-AF_Regla!$BJ42-AF_Regla!$BK42-AF_Regla!$BL42-AF_Regla!$BM42-AF_Regla!$BN42))</f>
        <v/>
      </c>
      <c r="Z42" s="145" t="str" cm="1">
        <f t="array" ref="Z42">_xlfn.IFS($E42="","",$E42="Límite",(Interno!$BD42*SQRT(ABS(Interno!$AU42))),$E42="Nominal",(Datos!$AE42-AF_Regla!$BJ42-AF_Regla!$BK42-AF_Regla!$BL42-AF_Regla!$BM42-AF_Regla!$BO42))</f>
        <v/>
      </c>
      <c r="AA42" s="146" t="str">
        <f>IF(Datos!$AI42="","",Datos!$AI42)</f>
        <v/>
      </c>
      <c r="AB42" s="146" t="str">
        <f>IF(Datos!$AI42="","",Datos!$AI42)</f>
        <v/>
      </c>
      <c r="AD42" s="146" t="str" cm="1">
        <f t="array" ref="AD42">_xlfn.IFS($E42="","",$E42="Límite",(SQRT((Datos!$AE42)^2+(AF_Regla!$BW42)^2)),$E42="Nominal",(Datos!$AE42+AF_Regla!$BW42))</f>
        <v/>
      </c>
      <c r="AE42" s="146" t="str" cm="1">
        <f t="array" ref="AE42">_xlfn.IFS($E42="","",$E42="Límite",(Interno!$BE42*SQRT(ABS(Interno!$AV42))),$E42="Nominal",(Datos!$AE42-AF_Regla!$BW42))</f>
        <v/>
      </c>
      <c r="AF42" s="146" t="str">
        <f>IF(Datos!$AI42="","",Datos!$AI42)</f>
        <v/>
      </c>
      <c r="AG42" s="146" t="str">
        <f>IF(Datos!$AI42="","",Datos!$AI42)</f>
        <v/>
      </c>
    </row>
    <row r="43" spans="2:33" x14ac:dyDescent="0.35">
      <c r="B43" s="156" t="str">
        <f>IF(Datos!$B43="","",Datos!$B43)</f>
        <v/>
      </c>
      <c r="C43" s="157" t="str">
        <f>IF(Datos!$E43="","",Datos!$E43)</f>
        <v/>
      </c>
      <c r="D43" s="157" t="str">
        <f>IF(Datos!$J43="","",Datos!$J43)</f>
        <v/>
      </c>
      <c r="E43" s="158" t="str">
        <f>IF(Datos!$G43="","",Datos!$G43)</f>
        <v/>
      </c>
      <c r="G43" s="143" t="str" cm="1">
        <f t="array" ref="G43">_xlfn.IFS($E43="","",$E43="Límite",(1.2*SQRT((Datos!$AE43)^2+(AF_Regla!$S43)^2+(AF_Regla!$T43)^2+(2*AF_Regla!$S43*AF_Regla!$T43)+(AF_Regla!$U43)^2+(AF_Regla!$V43)^2+(AF_Regla!$W43)^2)),$E43="Nominal",(Datos!$AE43+AF_Regla!$S43+AF_Regla!$T43+AF_Regla!$U43+AF_Regla!$V43+AF_Regla!$W43))</f>
        <v/>
      </c>
      <c r="H43" s="145" t="str" cm="1">
        <f t="array" ref="H43">_xlfn.IFS($E43="","",$E43="Límite",(1.2*SQRT((Datos!$AE43)^2+(AF_Regla!$S43)^2+(AF_Regla!$T43)^2+(2*AF_Regla!$S43*AF_Regla!$T43)+(AF_Regla!$U43)^2+(AF_Regla!$V43)^2+(AF_Regla!$X43)^2)),$E43="Nominal",(Datos!$AE43+AF_Regla!$S43+AF_Regla!$T43+AF_Regla!$U43+AF_Regla!$V43+AF_Regla!$X43))</f>
        <v/>
      </c>
      <c r="I43" s="143" t="str" cm="1">
        <f t="array" ref="I43">_xlfn.IFS($E43="","",$E43="Límite",(Interno!$AW43*SQRT(ABS(Interno!$AN43))),$E43="Nominal",(Datos!$AE43-AF_Regla!$S43-AF_Regla!$T43-AF_Regla!$U43-AF_Regla!$V43-AF_Regla!$W43))</f>
        <v/>
      </c>
      <c r="J43" s="145" t="str" cm="1">
        <f t="array" ref="J43">_xlfn.IFS($E43="","",$E43="Límite",(Interno!$AX43*SQRT(ABS(Interno!$AO43))),$E43="Nominal",(Datos!$AE43-AF_Regla!$S43-AF_Regla!$T43-AF_Regla!$U43-AF_Regla!$V43-AF_Regla!$X43))</f>
        <v/>
      </c>
      <c r="K43" s="143" t="str" cm="1">
        <f t="array" ref="K43">_xlfn.IFS($E43="","",$E43="Límite",(Interno!$AY43*SQRT(ABS(Interno!$AP43))),$E43="Nominal",((Datos!$AI43)+($P43)*(Datos!$AF43/Datos!$U43)-AF_Regla!$AB43-AF_Regla!$AC43-AF_Regla!$AD43))</f>
        <v/>
      </c>
      <c r="L43" s="145" t="str" cm="1">
        <f t="array" ref="L43">_xlfn.IFS($E43="","",$E43="Límite",(Interno!$AZ43*SQRT(ABS(Interno!$AQ43))),$E43="Nominal",(Datos!$AI43-AF_Regla!$Z43-AF_Regla!$AA43-AF_Regla!$AB43-AF_Regla!$AC43-AF_Regla!$AE43))</f>
        <v/>
      </c>
      <c r="M43" s="143" t="str" cm="1">
        <f t="array" ref="M43">_xlfn.IFS($E43="","",$E43="Límite",(1.2*SQRT((Datos!$AI43)^2+(((Interno!$Q43)^2)*((Datos!$AF43/Datos!$U43)^2))+(AF_Regla!$AB43)^2+(AF_Regla!$AC43)^2+(AF_Regla!$AD43)^2)),$E43="Nominal",(Datos!$AI43+((Interno!$Q43)*(Datos!$AF43/Datos!$U43))+AF_Regla!$AB43+AF_Regla!$AC43+AF_Regla!$AD43))</f>
        <v/>
      </c>
      <c r="N43" s="145" t="str" cm="1">
        <f t="array" ref="N43">_xlfn.IFS($E43="","",$E43="Límite",(1.2*SQRT((Datos!$AI43)^2+(AF_Regla!$Z43+AF_Regla!$AA43)^2+(AF_Regla!$AB43)^2+(AF_Regla!$AC43)^2+(AF_Regla!$AE43)^2)),$E43="Nominal",(Datos!$AI43+AF_Regla!$Z43+AF_Regla!$AA43+AF_Regla!$AB43+AF_Regla!$AC43+AF_Regla!$AE43))</f>
        <v/>
      </c>
      <c r="P43" s="143" t="str" cm="1">
        <f t="array" ref="P43">_xlfn.IFS($E43="","",$E43="Límite",(1.2*SQRT((Datos!$AE43)^2+(AF_Regla!$AR43)^2+(AF_Regla!$AS43)^2+(2*AF_Regla!$AR43*AF_Regla!$AS43)+(AF_Regla!$AT43)^2+(AF_Regla!$AU43)^2+(AF_Regla!$AV43)^2)),$E43="Nominal",(Datos!$AE43+AF_Regla!$AR43+AF_Regla!$AS43+AF_Regla!$AT43+AF_Regla!$AU43+AF_Regla!$AV43))</f>
        <v/>
      </c>
      <c r="Q43" s="145" t="str" cm="1">
        <f t="array" ref="Q43">_xlfn.IFS($E43="","",$E43="Límite",(1.2*SQRT((Datos!$AE43)^2+(AF_Regla!$AR43)^2+(AF_Regla!$AS43)^2+(2*AF_Regla!$AR43*AF_Regla!$AS43)+(AF_Regla!$AT43)^2+(AF_Regla!$AU43)^2+(AF_Regla!$AW43)^2)),$E43="Nominal",(Datos!$AE43+AF_Regla!$AR43+AF_Regla!$AS43+AF_Regla!$AT43+AF_Regla!$AU43+AF_Regla!$AW43))</f>
        <v/>
      </c>
      <c r="R43" s="143" t="str" cm="1">
        <f t="array" ref="R43">_xlfn.IFS($E43="","",$E43="Límite",(Interno!$BA43*SQRT(ABS(Interno!$AR43))),$E43="Nominal",(Datos!$AE43-AF_Regla!$AR43-AF_Regla!$AS43-AF_Regla!$AT43-AF_Regla!$AU43-AF_Regla!$AV43))</f>
        <v/>
      </c>
      <c r="S43" s="145" t="str" cm="1">
        <f t="array" ref="S43">_xlfn.IFS($E43="","",$E43="Límite",(Interno!$BB43*SQRT(ABS(Interno!$AS43))),$E43="Nominal",(Datos!$AE43-AF_Regla!$AR234-AF_Regla!$AS43-AF_Regla!$AT43-AF_Regla!$AU43-AF_Regla!$AW43))</f>
        <v/>
      </c>
      <c r="T43" s="146" t="str">
        <f>IF(Datos!$AI43="","",Datos!$AI43)</f>
        <v/>
      </c>
      <c r="U43" s="146" t="str">
        <f>IF(Datos!$AI43="","",Datos!$AI43)</f>
        <v/>
      </c>
      <c r="W43" s="143" t="str" cm="1">
        <f t="array" ref="W43">_xlfn.IFS($E43="","",$E43="Límite",(1.2*SQRT((Datos!$AE43)^2+(AF_Regla!$BJ43)^2+(AF_Regla!$BK43)^2+(2*AF_Regla!$BJ43*AF_Regla!$BK43)+(AF_Regla!$BL43)^2+(AF_Regla!$BM43)^2+(AF_Regla!$BN43)^2)),$E43="Nominal",(Datos!$AE43+AF_Regla!$BJ43+AF_Regla!$BK43+AF_Regla!$BL43+AF_Regla!$BM43+AF_Regla!$BN43))</f>
        <v/>
      </c>
      <c r="X43" s="145" t="str" cm="1">
        <f t="array" ref="X43">_xlfn.IFS($E43="","",$E43="Límite",(1.2*SQRT((Datos!$AE43)^2+(AF_Regla!$BJ43)^2+(AF_Regla!$BK43)^2+(2*AF_Regla!$BJ43*AF_Regla!$BK43)+(AF_Regla!$BL43)^2+(AF_Regla!$BM43)^2+(AF_Regla!$BO43)^2)),$E43="Nominal",(Datos!$AE43+AF_Regla!$BJ43+AF_Regla!$BK43+AF_Regla!$BL43+AF_Regla!$BM43+AF_Regla!$BO43))</f>
        <v/>
      </c>
      <c r="Y43" s="143" t="str" cm="1">
        <f t="array" ref="Y43">_xlfn.IFS($E43="","",$E43="Límite",(Interno!$BC43*SQRT(ABS(Interno!$AT43))),$E43="Nominal",(Datos!$AE43-AF_Regla!$BJ43-AF_Regla!$BK43-AF_Regla!$BL43-AF_Regla!$BM43-AF_Regla!$BN43))</f>
        <v/>
      </c>
      <c r="Z43" s="145" t="str" cm="1">
        <f t="array" ref="Z43">_xlfn.IFS($E43="","",$E43="Límite",(Interno!$BD43*SQRT(ABS(Interno!$AU43))),$E43="Nominal",(Datos!$AE43-AF_Regla!$BJ43-AF_Regla!$BK43-AF_Regla!$BL43-AF_Regla!$BM43-AF_Regla!$BO43))</f>
        <v/>
      </c>
      <c r="AA43" s="146" t="str">
        <f>IF(Datos!$AI43="","",Datos!$AI43)</f>
        <v/>
      </c>
      <c r="AB43" s="146" t="str">
        <f>IF(Datos!$AI43="","",Datos!$AI43)</f>
        <v/>
      </c>
      <c r="AD43" s="146" t="str" cm="1">
        <f t="array" ref="AD43">_xlfn.IFS($E43="","",$E43="Límite",(SQRT((Datos!$AE43)^2+(AF_Regla!$BW43)^2)),$E43="Nominal",(Datos!$AE43+AF_Regla!$BW43))</f>
        <v/>
      </c>
      <c r="AE43" s="146" t="str" cm="1">
        <f t="array" ref="AE43">_xlfn.IFS($E43="","",$E43="Límite",(Interno!$BE43*SQRT(ABS(Interno!$AV43))),$E43="Nominal",(Datos!$AE43-AF_Regla!$BW43))</f>
        <v/>
      </c>
      <c r="AF43" s="146" t="str">
        <f>IF(Datos!$AI43="","",Datos!$AI43)</f>
        <v/>
      </c>
      <c r="AG43" s="146" t="str">
        <f>IF(Datos!$AI43="","",Datos!$AI43)</f>
        <v/>
      </c>
    </row>
    <row r="44" spans="2:33" x14ac:dyDescent="0.35">
      <c r="B44" s="156" t="str">
        <f>IF(Datos!$B44="","",Datos!$B44)</f>
        <v/>
      </c>
      <c r="C44" s="157" t="str">
        <f>IF(Datos!$E44="","",Datos!$E44)</f>
        <v/>
      </c>
      <c r="D44" s="157" t="str">
        <f>IF(Datos!$J44="","",Datos!$J44)</f>
        <v/>
      </c>
      <c r="E44" s="158" t="str">
        <f>IF(Datos!$G44="","",Datos!$G44)</f>
        <v/>
      </c>
      <c r="G44" s="143" t="str" cm="1">
        <f t="array" ref="G44">_xlfn.IFS($E44="","",$E44="Límite",(1.2*SQRT((Datos!$AE44)^2+(AF_Regla!$S44)^2+(AF_Regla!$T44)^2+(2*AF_Regla!$S44*AF_Regla!$T44)+(AF_Regla!$U44)^2+(AF_Regla!$V44)^2+(AF_Regla!$W44)^2)),$E44="Nominal",(Datos!$AE44+AF_Regla!$S44+AF_Regla!$T44+AF_Regla!$U44+AF_Regla!$V44+AF_Regla!$W44))</f>
        <v/>
      </c>
      <c r="H44" s="145" t="str" cm="1">
        <f t="array" ref="H44">_xlfn.IFS($E44="","",$E44="Límite",(1.2*SQRT((Datos!$AE44)^2+(AF_Regla!$S44)^2+(AF_Regla!$T44)^2+(2*AF_Regla!$S44*AF_Regla!$T44)+(AF_Regla!$U44)^2+(AF_Regla!$V44)^2+(AF_Regla!$X44)^2)),$E44="Nominal",(Datos!$AE44+AF_Regla!$S44+AF_Regla!$T44+AF_Regla!$U44+AF_Regla!$V44+AF_Regla!$X44))</f>
        <v/>
      </c>
      <c r="I44" s="143" t="str" cm="1">
        <f t="array" ref="I44">_xlfn.IFS($E44="","",$E44="Límite",(Interno!$AW44*SQRT(ABS(Interno!$AN44))),$E44="Nominal",(Datos!$AE44-AF_Regla!$S44-AF_Regla!$T44-AF_Regla!$U44-AF_Regla!$V44-AF_Regla!$W44))</f>
        <v/>
      </c>
      <c r="J44" s="145" t="str" cm="1">
        <f t="array" ref="J44">_xlfn.IFS($E44="","",$E44="Límite",(Interno!$AX44*SQRT(ABS(Interno!$AO44))),$E44="Nominal",(Datos!$AE44-AF_Regla!$S44-AF_Regla!$T44-AF_Regla!$U44-AF_Regla!$V44-AF_Regla!$X44))</f>
        <v/>
      </c>
      <c r="K44" s="143" t="str" cm="1">
        <f t="array" ref="K44">_xlfn.IFS($E44="","",$E44="Límite",(Interno!$AY44*SQRT(ABS(Interno!$AP44))),$E44="Nominal",((Datos!$AI44)+($P44)*(Datos!$AF44/Datos!$U44)-AF_Regla!$AB44-AF_Regla!$AC44-AF_Regla!$AD44))</f>
        <v/>
      </c>
      <c r="L44" s="145" t="str" cm="1">
        <f t="array" ref="L44">_xlfn.IFS($E44="","",$E44="Límite",(Interno!$AZ44*SQRT(ABS(Interno!$AQ44))),$E44="Nominal",(Datos!$AI44-AF_Regla!$Z44-AF_Regla!$AA44-AF_Regla!$AB44-AF_Regla!$AC44-AF_Regla!$AE44))</f>
        <v/>
      </c>
      <c r="M44" s="143" t="str" cm="1">
        <f t="array" ref="M44">_xlfn.IFS($E44="","",$E44="Límite",(1.2*SQRT((Datos!$AI44)^2+(((Interno!$Q44)^2)*((Datos!$AF44/Datos!$U44)^2))+(AF_Regla!$AB44)^2+(AF_Regla!$AC44)^2+(AF_Regla!$AD44)^2)),$E44="Nominal",(Datos!$AI44+((Interno!$Q44)*(Datos!$AF44/Datos!$U44))+AF_Regla!$AB44+AF_Regla!$AC44+AF_Regla!$AD44))</f>
        <v/>
      </c>
      <c r="N44" s="145" t="str" cm="1">
        <f t="array" ref="N44">_xlfn.IFS($E44="","",$E44="Límite",(1.2*SQRT((Datos!$AI44)^2+(AF_Regla!$Z44+AF_Regla!$AA44)^2+(AF_Regla!$AB44)^2+(AF_Regla!$AC44)^2+(AF_Regla!$AE44)^2)),$E44="Nominal",(Datos!$AI44+AF_Regla!$Z44+AF_Regla!$AA44+AF_Regla!$AB44+AF_Regla!$AC44+AF_Regla!$AE44))</f>
        <v/>
      </c>
      <c r="P44" s="143" t="str" cm="1">
        <f t="array" ref="P44">_xlfn.IFS($E44="","",$E44="Límite",(1.2*SQRT((Datos!$AE44)^2+(AF_Regla!$AR44)^2+(AF_Regla!$AS44)^2+(2*AF_Regla!$AR44*AF_Regla!$AS44)+(AF_Regla!$AT44)^2+(AF_Regla!$AU44)^2+(AF_Regla!$AV44)^2)),$E44="Nominal",(Datos!$AE44+AF_Regla!$AR44+AF_Regla!$AS44+AF_Regla!$AT44+AF_Regla!$AU44+AF_Regla!$AV44))</f>
        <v/>
      </c>
      <c r="Q44" s="145" t="str" cm="1">
        <f t="array" ref="Q44">_xlfn.IFS($E44="","",$E44="Límite",(1.2*SQRT((Datos!$AE44)^2+(AF_Regla!$AR44)^2+(AF_Regla!$AS44)^2+(2*AF_Regla!$AR44*AF_Regla!$AS44)+(AF_Regla!$AT44)^2+(AF_Regla!$AU44)^2+(AF_Regla!$AW44)^2)),$E44="Nominal",(Datos!$AE44+AF_Regla!$AR44+AF_Regla!$AS44+AF_Regla!$AT44+AF_Regla!$AU44+AF_Regla!$AW44))</f>
        <v/>
      </c>
      <c r="R44" s="143" t="str" cm="1">
        <f t="array" ref="R44">_xlfn.IFS($E44="","",$E44="Límite",(Interno!$BA44*SQRT(ABS(Interno!$AR44))),$E44="Nominal",(Datos!$AE44-AF_Regla!$AR44-AF_Regla!$AS44-AF_Regla!$AT44-AF_Regla!$AU44-AF_Regla!$AV44))</f>
        <v/>
      </c>
      <c r="S44" s="145" t="str" cm="1">
        <f t="array" ref="S44">_xlfn.IFS($E44="","",$E44="Límite",(Interno!$BB44*SQRT(ABS(Interno!$AS44))),$E44="Nominal",(Datos!$AE44-AF_Regla!$AR235-AF_Regla!$AS44-AF_Regla!$AT44-AF_Regla!$AU44-AF_Regla!$AW44))</f>
        <v/>
      </c>
      <c r="T44" s="146" t="str">
        <f>IF(Datos!$AI44="","",Datos!$AI44)</f>
        <v/>
      </c>
      <c r="U44" s="146" t="str">
        <f>IF(Datos!$AI44="","",Datos!$AI44)</f>
        <v/>
      </c>
      <c r="W44" s="143" t="str" cm="1">
        <f t="array" ref="W44">_xlfn.IFS($E44="","",$E44="Límite",(1.2*SQRT((Datos!$AE44)^2+(AF_Regla!$BJ44)^2+(AF_Regla!$BK44)^2+(2*AF_Regla!$BJ44*AF_Regla!$BK44)+(AF_Regla!$BL44)^2+(AF_Regla!$BM44)^2+(AF_Regla!$BN44)^2)),$E44="Nominal",(Datos!$AE44+AF_Regla!$BJ44+AF_Regla!$BK44+AF_Regla!$BL44+AF_Regla!$BM44+AF_Regla!$BN44))</f>
        <v/>
      </c>
      <c r="X44" s="145" t="str" cm="1">
        <f t="array" ref="X44">_xlfn.IFS($E44="","",$E44="Límite",(1.2*SQRT((Datos!$AE44)^2+(AF_Regla!$BJ44)^2+(AF_Regla!$BK44)^2+(2*AF_Regla!$BJ44*AF_Regla!$BK44)+(AF_Regla!$BL44)^2+(AF_Regla!$BM44)^2+(AF_Regla!$BO44)^2)),$E44="Nominal",(Datos!$AE44+AF_Regla!$BJ44+AF_Regla!$BK44+AF_Regla!$BL44+AF_Regla!$BM44+AF_Regla!$BO44))</f>
        <v/>
      </c>
      <c r="Y44" s="143" t="str" cm="1">
        <f t="array" ref="Y44">_xlfn.IFS($E44="","",$E44="Límite",(Interno!$BC44*SQRT(ABS(Interno!$AT44))),$E44="Nominal",(Datos!$AE44-AF_Regla!$BJ44-AF_Regla!$BK44-AF_Regla!$BL44-AF_Regla!$BM44-AF_Regla!$BN44))</f>
        <v/>
      </c>
      <c r="Z44" s="145" t="str" cm="1">
        <f t="array" ref="Z44">_xlfn.IFS($E44="","",$E44="Límite",(Interno!$BD44*SQRT(ABS(Interno!$AU44))),$E44="Nominal",(Datos!$AE44-AF_Regla!$BJ44-AF_Regla!$BK44-AF_Regla!$BL44-AF_Regla!$BM44-AF_Regla!$BO44))</f>
        <v/>
      </c>
      <c r="AA44" s="146" t="str">
        <f>IF(Datos!$AI44="","",Datos!$AI44)</f>
        <v/>
      </c>
      <c r="AB44" s="146" t="str">
        <f>IF(Datos!$AI44="","",Datos!$AI44)</f>
        <v/>
      </c>
      <c r="AD44" s="146" t="str" cm="1">
        <f t="array" ref="AD44">_xlfn.IFS($E44="","",$E44="Límite",(SQRT((Datos!$AE44)^2+(AF_Regla!$BW44)^2)),$E44="Nominal",(Datos!$AE44+AF_Regla!$BW44))</f>
        <v/>
      </c>
      <c r="AE44" s="146" t="str" cm="1">
        <f t="array" ref="AE44">_xlfn.IFS($E44="","",$E44="Límite",(Interno!$BE44*SQRT(ABS(Interno!$AV44))),$E44="Nominal",(Datos!$AE44-AF_Regla!$BW44))</f>
        <v/>
      </c>
      <c r="AF44" s="146" t="str">
        <f>IF(Datos!$AI44="","",Datos!$AI44)</f>
        <v/>
      </c>
      <c r="AG44" s="146" t="str">
        <f>IF(Datos!$AI44="","",Datos!$AI44)</f>
        <v/>
      </c>
    </row>
    <row r="45" spans="2:33" x14ac:dyDescent="0.35">
      <c r="B45" s="156" t="str">
        <f>IF(Datos!$B45="","",Datos!$B45)</f>
        <v/>
      </c>
      <c r="C45" s="157" t="str">
        <f>IF(Datos!$E45="","",Datos!$E45)</f>
        <v/>
      </c>
      <c r="D45" s="157" t="str">
        <f>IF(Datos!$J45="","",Datos!$J45)</f>
        <v/>
      </c>
      <c r="E45" s="158" t="str">
        <f>IF(Datos!$G45="","",Datos!$G45)</f>
        <v/>
      </c>
      <c r="G45" s="143" t="str" cm="1">
        <f t="array" ref="G45">_xlfn.IFS($E45="","",$E45="Límite",(1.2*SQRT((Datos!$AE45)^2+(AF_Regla!$S45)^2+(AF_Regla!$T45)^2+(2*AF_Regla!$S45*AF_Regla!$T45)+(AF_Regla!$U45)^2+(AF_Regla!$V45)^2+(AF_Regla!$W45)^2)),$E45="Nominal",(Datos!$AE45+AF_Regla!$S45+AF_Regla!$T45+AF_Regla!$U45+AF_Regla!$V45+AF_Regla!$W45))</f>
        <v/>
      </c>
      <c r="H45" s="145" t="str" cm="1">
        <f t="array" ref="H45">_xlfn.IFS($E45="","",$E45="Límite",(1.2*SQRT((Datos!$AE45)^2+(AF_Regla!$S45)^2+(AF_Regla!$T45)^2+(2*AF_Regla!$S45*AF_Regla!$T45)+(AF_Regla!$U45)^2+(AF_Regla!$V45)^2+(AF_Regla!$X45)^2)),$E45="Nominal",(Datos!$AE45+AF_Regla!$S45+AF_Regla!$T45+AF_Regla!$U45+AF_Regla!$V45+AF_Regla!$X45))</f>
        <v/>
      </c>
      <c r="I45" s="143" t="str" cm="1">
        <f t="array" ref="I45">_xlfn.IFS($E45="","",$E45="Límite",(Interno!$AW45*SQRT(ABS(Interno!$AN45))),$E45="Nominal",(Datos!$AE45-AF_Regla!$S45-AF_Regla!$T45-AF_Regla!$U45-AF_Regla!$V45-AF_Regla!$W45))</f>
        <v/>
      </c>
      <c r="J45" s="145" t="str" cm="1">
        <f t="array" ref="J45">_xlfn.IFS($E45="","",$E45="Límite",(Interno!$AX45*SQRT(ABS(Interno!$AO45))),$E45="Nominal",(Datos!$AE45-AF_Regla!$S45-AF_Regla!$T45-AF_Regla!$U45-AF_Regla!$V45-AF_Regla!$X45))</f>
        <v/>
      </c>
      <c r="K45" s="143" t="str" cm="1">
        <f t="array" ref="K45">_xlfn.IFS($E45="","",$E45="Límite",(Interno!$AY45*SQRT(ABS(Interno!$AP45))),$E45="Nominal",((Datos!$AI45)+($P45)*(Datos!$AF45/Datos!$U45)-AF_Regla!$AB45-AF_Regla!$AC45-AF_Regla!$AD45))</f>
        <v/>
      </c>
      <c r="L45" s="145" t="str" cm="1">
        <f t="array" ref="L45">_xlfn.IFS($E45="","",$E45="Límite",(Interno!$AZ45*SQRT(ABS(Interno!$AQ45))),$E45="Nominal",(Datos!$AI45-AF_Regla!$Z45-AF_Regla!$AA45-AF_Regla!$AB45-AF_Regla!$AC45-AF_Regla!$AE45))</f>
        <v/>
      </c>
      <c r="M45" s="143" t="str" cm="1">
        <f t="array" ref="M45">_xlfn.IFS($E45="","",$E45="Límite",(1.2*SQRT((Datos!$AI45)^2+(((Interno!$Q45)^2)*((Datos!$AF45/Datos!$U45)^2))+(AF_Regla!$AB45)^2+(AF_Regla!$AC45)^2+(AF_Regla!$AD45)^2)),$E45="Nominal",(Datos!$AI45+((Interno!$Q45)*(Datos!$AF45/Datos!$U45))+AF_Regla!$AB45+AF_Regla!$AC45+AF_Regla!$AD45))</f>
        <v/>
      </c>
      <c r="N45" s="145" t="str" cm="1">
        <f t="array" ref="N45">_xlfn.IFS($E45="","",$E45="Límite",(1.2*SQRT((Datos!$AI45)^2+(AF_Regla!$Z45+AF_Regla!$AA45)^2+(AF_Regla!$AB45)^2+(AF_Regla!$AC45)^2+(AF_Regla!$AE45)^2)),$E45="Nominal",(Datos!$AI45+AF_Regla!$Z45+AF_Regla!$AA45+AF_Regla!$AB45+AF_Regla!$AC45+AF_Regla!$AE45))</f>
        <v/>
      </c>
      <c r="P45" s="143" t="str" cm="1">
        <f t="array" ref="P45">_xlfn.IFS($E45="","",$E45="Límite",(1.2*SQRT((Datos!$AE45)^2+(AF_Regla!$AR45)^2+(AF_Regla!$AS45)^2+(2*AF_Regla!$AR45*AF_Regla!$AS45)+(AF_Regla!$AT45)^2+(AF_Regla!$AU45)^2+(AF_Regla!$AV45)^2)),$E45="Nominal",(Datos!$AE45+AF_Regla!$AR45+AF_Regla!$AS45+AF_Regla!$AT45+AF_Regla!$AU45+AF_Regla!$AV45))</f>
        <v/>
      </c>
      <c r="Q45" s="145" t="str" cm="1">
        <f t="array" ref="Q45">_xlfn.IFS($E45="","",$E45="Límite",(1.2*SQRT((Datos!$AE45)^2+(AF_Regla!$AR45)^2+(AF_Regla!$AS45)^2+(2*AF_Regla!$AR45*AF_Regla!$AS45)+(AF_Regla!$AT45)^2+(AF_Regla!$AU45)^2+(AF_Regla!$AW45)^2)),$E45="Nominal",(Datos!$AE45+AF_Regla!$AR45+AF_Regla!$AS45+AF_Regla!$AT45+AF_Regla!$AU45+AF_Regla!$AW45))</f>
        <v/>
      </c>
      <c r="R45" s="143" t="str" cm="1">
        <f t="array" ref="R45">_xlfn.IFS($E45="","",$E45="Límite",(Interno!$BA45*SQRT(ABS(Interno!$AR45))),$E45="Nominal",(Datos!$AE45-AF_Regla!$AR45-AF_Regla!$AS45-AF_Regla!$AT45-AF_Regla!$AU45-AF_Regla!$AV45))</f>
        <v/>
      </c>
      <c r="S45" s="145" t="str" cm="1">
        <f t="array" ref="S45">_xlfn.IFS($E45="","",$E45="Límite",(Interno!$BB45*SQRT(ABS(Interno!$AS45))),$E45="Nominal",(Datos!$AE45-AF_Regla!$AR236-AF_Regla!$AS45-AF_Regla!$AT45-AF_Regla!$AU45-AF_Regla!$AW45))</f>
        <v/>
      </c>
      <c r="T45" s="146" t="str">
        <f>IF(Datos!$AI45="","",Datos!$AI45)</f>
        <v/>
      </c>
      <c r="U45" s="146" t="str">
        <f>IF(Datos!$AI45="","",Datos!$AI45)</f>
        <v/>
      </c>
      <c r="W45" s="143" t="str" cm="1">
        <f t="array" ref="W45">_xlfn.IFS($E45="","",$E45="Límite",(1.2*SQRT((Datos!$AE45)^2+(AF_Regla!$BJ45)^2+(AF_Regla!$BK45)^2+(2*AF_Regla!$BJ45*AF_Regla!$BK45)+(AF_Regla!$BL45)^2+(AF_Regla!$BM45)^2+(AF_Regla!$BN45)^2)),$E45="Nominal",(Datos!$AE45+AF_Regla!$BJ45+AF_Regla!$BK45+AF_Regla!$BL45+AF_Regla!$BM45+AF_Regla!$BN45))</f>
        <v/>
      </c>
      <c r="X45" s="145" t="str" cm="1">
        <f t="array" ref="X45">_xlfn.IFS($E45="","",$E45="Límite",(1.2*SQRT((Datos!$AE45)^2+(AF_Regla!$BJ45)^2+(AF_Regla!$BK45)^2+(2*AF_Regla!$BJ45*AF_Regla!$BK45)+(AF_Regla!$BL45)^2+(AF_Regla!$BM45)^2+(AF_Regla!$BO45)^2)),$E45="Nominal",(Datos!$AE45+AF_Regla!$BJ45+AF_Regla!$BK45+AF_Regla!$BL45+AF_Regla!$BM45+AF_Regla!$BO45))</f>
        <v/>
      </c>
      <c r="Y45" s="143" t="str" cm="1">
        <f t="array" ref="Y45">_xlfn.IFS($E45="","",$E45="Límite",(Interno!$BC45*SQRT(ABS(Interno!$AT45))),$E45="Nominal",(Datos!$AE45-AF_Regla!$BJ45-AF_Regla!$BK45-AF_Regla!$BL45-AF_Regla!$BM45-AF_Regla!$BN45))</f>
        <v/>
      </c>
      <c r="Z45" s="145" t="str" cm="1">
        <f t="array" ref="Z45">_xlfn.IFS($E45="","",$E45="Límite",(Interno!$BD45*SQRT(ABS(Interno!$AU45))),$E45="Nominal",(Datos!$AE45-AF_Regla!$BJ45-AF_Regla!$BK45-AF_Regla!$BL45-AF_Regla!$BM45-AF_Regla!$BO45))</f>
        <v/>
      </c>
      <c r="AA45" s="146" t="str">
        <f>IF(Datos!$AI45="","",Datos!$AI45)</f>
        <v/>
      </c>
      <c r="AB45" s="146" t="str">
        <f>IF(Datos!$AI45="","",Datos!$AI45)</f>
        <v/>
      </c>
      <c r="AD45" s="146" t="str" cm="1">
        <f t="array" ref="AD45">_xlfn.IFS($E45="","",$E45="Límite",(SQRT((Datos!$AE45)^2+(AF_Regla!$BW45)^2)),$E45="Nominal",(Datos!$AE45+AF_Regla!$BW45))</f>
        <v/>
      </c>
      <c r="AE45" s="146" t="str" cm="1">
        <f t="array" ref="AE45">_xlfn.IFS($E45="","",$E45="Límite",(Interno!$BE45*SQRT(ABS(Interno!$AV45))),$E45="Nominal",(Datos!$AE45-AF_Regla!$BW45))</f>
        <v/>
      </c>
      <c r="AF45" s="146" t="str">
        <f>IF(Datos!$AI45="","",Datos!$AI45)</f>
        <v/>
      </c>
      <c r="AG45" s="146" t="str">
        <f>IF(Datos!$AI45="","",Datos!$AI45)</f>
        <v/>
      </c>
    </row>
    <row r="46" spans="2:33" x14ac:dyDescent="0.35">
      <c r="B46" s="156" t="str">
        <f>IF(Datos!$B46="","",Datos!$B46)</f>
        <v/>
      </c>
      <c r="C46" s="157" t="str">
        <f>IF(Datos!$E46="","",Datos!$E46)</f>
        <v/>
      </c>
      <c r="D46" s="157" t="str">
        <f>IF(Datos!$J46="","",Datos!$J46)</f>
        <v/>
      </c>
      <c r="E46" s="158" t="str">
        <f>IF(Datos!$G46="","",Datos!$G46)</f>
        <v/>
      </c>
      <c r="G46" s="143" t="str" cm="1">
        <f t="array" ref="G46">_xlfn.IFS($E46="","",$E46="Límite",(1.2*SQRT((Datos!$AE46)^2+(AF_Regla!$S46)^2+(AF_Regla!$T46)^2+(2*AF_Regla!$S46*AF_Regla!$T46)+(AF_Regla!$U46)^2+(AF_Regla!$V46)^2+(AF_Regla!$W46)^2)),$E46="Nominal",(Datos!$AE46+AF_Regla!$S46+AF_Regla!$T46+AF_Regla!$U46+AF_Regla!$V46+AF_Regla!$W46))</f>
        <v/>
      </c>
      <c r="H46" s="145" t="str" cm="1">
        <f t="array" ref="H46">_xlfn.IFS($E46="","",$E46="Límite",(1.2*SQRT((Datos!$AE46)^2+(AF_Regla!$S46)^2+(AF_Regla!$T46)^2+(2*AF_Regla!$S46*AF_Regla!$T46)+(AF_Regla!$U46)^2+(AF_Regla!$V46)^2+(AF_Regla!$X46)^2)),$E46="Nominal",(Datos!$AE46+AF_Regla!$S46+AF_Regla!$T46+AF_Regla!$U46+AF_Regla!$V46+AF_Regla!$X46))</f>
        <v/>
      </c>
      <c r="I46" s="143" t="str" cm="1">
        <f t="array" ref="I46">_xlfn.IFS($E46="","",$E46="Límite",(Interno!$AW46*SQRT(ABS(Interno!$AN46))),$E46="Nominal",(Datos!$AE46-AF_Regla!$S46-AF_Regla!$T46-AF_Regla!$U46-AF_Regla!$V46-AF_Regla!$W46))</f>
        <v/>
      </c>
      <c r="J46" s="145" t="str" cm="1">
        <f t="array" ref="J46">_xlfn.IFS($E46="","",$E46="Límite",(Interno!$AX46*SQRT(ABS(Interno!$AO46))),$E46="Nominal",(Datos!$AE46-AF_Regla!$S46-AF_Regla!$T46-AF_Regla!$U46-AF_Regla!$V46-AF_Regla!$X46))</f>
        <v/>
      </c>
      <c r="K46" s="143" t="str" cm="1">
        <f t="array" ref="K46">_xlfn.IFS($E46="","",$E46="Límite",(Interno!$AY46*SQRT(ABS(Interno!$AP46))),$E46="Nominal",((Datos!$AI46)+($P46)*(Datos!$AF46/Datos!$U46)-AF_Regla!$AB46-AF_Regla!$AC46-AF_Regla!$AD46))</f>
        <v/>
      </c>
      <c r="L46" s="145" t="str" cm="1">
        <f t="array" ref="L46">_xlfn.IFS($E46="","",$E46="Límite",(Interno!$AZ46*SQRT(ABS(Interno!$AQ46))),$E46="Nominal",(Datos!$AI46-AF_Regla!$Z46-AF_Regla!$AA46-AF_Regla!$AB46-AF_Regla!$AC46-AF_Regla!$AE46))</f>
        <v/>
      </c>
      <c r="M46" s="143" t="str" cm="1">
        <f t="array" ref="M46">_xlfn.IFS($E46="","",$E46="Límite",(1.2*SQRT((Datos!$AI46)^2+(((Interno!$Q46)^2)*((Datos!$AF46/Datos!$U46)^2))+(AF_Regla!$AB46)^2+(AF_Regla!$AC46)^2+(AF_Regla!$AD46)^2)),$E46="Nominal",(Datos!$AI46+((Interno!$Q46)*(Datos!$AF46/Datos!$U46))+AF_Regla!$AB46+AF_Regla!$AC46+AF_Regla!$AD46))</f>
        <v/>
      </c>
      <c r="N46" s="145" t="str" cm="1">
        <f t="array" ref="N46">_xlfn.IFS($E46="","",$E46="Límite",(1.2*SQRT((Datos!$AI46)^2+(AF_Regla!$Z46+AF_Regla!$AA46)^2+(AF_Regla!$AB46)^2+(AF_Regla!$AC46)^2+(AF_Regla!$AE46)^2)),$E46="Nominal",(Datos!$AI46+AF_Regla!$Z46+AF_Regla!$AA46+AF_Regla!$AB46+AF_Regla!$AC46+AF_Regla!$AE46))</f>
        <v/>
      </c>
      <c r="P46" s="143" t="str" cm="1">
        <f t="array" ref="P46">_xlfn.IFS($E46="","",$E46="Límite",(1.2*SQRT((Datos!$AE46)^2+(AF_Regla!$AR46)^2+(AF_Regla!$AS46)^2+(2*AF_Regla!$AR46*AF_Regla!$AS46)+(AF_Regla!$AT46)^2+(AF_Regla!$AU46)^2+(AF_Regla!$AV46)^2)),$E46="Nominal",(Datos!$AE46+AF_Regla!$AR46+AF_Regla!$AS46+AF_Regla!$AT46+AF_Regla!$AU46+AF_Regla!$AV46))</f>
        <v/>
      </c>
      <c r="Q46" s="145" t="str" cm="1">
        <f t="array" ref="Q46">_xlfn.IFS($E46="","",$E46="Límite",(1.2*SQRT((Datos!$AE46)^2+(AF_Regla!$AR46)^2+(AF_Regla!$AS46)^2+(2*AF_Regla!$AR46*AF_Regla!$AS46)+(AF_Regla!$AT46)^2+(AF_Regla!$AU46)^2+(AF_Regla!$AW46)^2)),$E46="Nominal",(Datos!$AE46+AF_Regla!$AR46+AF_Regla!$AS46+AF_Regla!$AT46+AF_Regla!$AU46+AF_Regla!$AW46))</f>
        <v/>
      </c>
      <c r="R46" s="143" t="str" cm="1">
        <f t="array" ref="R46">_xlfn.IFS($E46="","",$E46="Límite",(Interno!$BA46*SQRT(ABS(Interno!$AR46))),$E46="Nominal",(Datos!$AE46-AF_Regla!$AR46-AF_Regla!$AS46-AF_Regla!$AT46-AF_Regla!$AU46-AF_Regla!$AV46))</f>
        <v/>
      </c>
      <c r="S46" s="145" t="str" cm="1">
        <f t="array" ref="S46">_xlfn.IFS($E46="","",$E46="Límite",(Interno!$BB46*SQRT(ABS(Interno!$AS46))),$E46="Nominal",(Datos!$AE46-AF_Regla!$AR237-AF_Regla!$AS46-AF_Regla!$AT46-AF_Regla!$AU46-AF_Regla!$AW46))</f>
        <v/>
      </c>
      <c r="T46" s="146" t="str">
        <f>IF(Datos!$AI46="","",Datos!$AI46)</f>
        <v/>
      </c>
      <c r="U46" s="146" t="str">
        <f>IF(Datos!$AI46="","",Datos!$AI46)</f>
        <v/>
      </c>
      <c r="W46" s="143" t="str" cm="1">
        <f t="array" ref="W46">_xlfn.IFS($E46="","",$E46="Límite",(1.2*SQRT((Datos!$AE46)^2+(AF_Regla!$BJ46)^2+(AF_Regla!$BK46)^2+(2*AF_Regla!$BJ46*AF_Regla!$BK46)+(AF_Regla!$BL46)^2+(AF_Regla!$BM46)^2+(AF_Regla!$BN46)^2)),$E46="Nominal",(Datos!$AE46+AF_Regla!$BJ46+AF_Regla!$BK46+AF_Regla!$BL46+AF_Regla!$BM46+AF_Regla!$BN46))</f>
        <v/>
      </c>
      <c r="X46" s="145" t="str" cm="1">
        <f t="array" ref="X46">_xlfn.IFS($E46="","",$E46="Límite",(1.2*SQRT((Datos!$AE46)^2+(AF_Regla!$BJ46)^2+(AF_Regla!$BK46)^2+(2*AF_Regla!$BJ46*AF_Regla!$BK46)+(AF_Regla!$BL46)^2+(AF_Regla!$BM46)^2+(AF_Regla!$BO46)^2)),$E46="Nominal",(Datos!$AE46+AF_Regla!$BJ46+AF_Regla!$BK46+AF_Regla!$BL46+AF_Regla!$BM46+AF_Regla!$BO46))</f>
        <v/>
      </c>
      <c r="Y46" s="143" t="str" cm="1">
        <f t="array" ref="Y46">_xlfn.IFS($E46="","",$E46="Límite",(Interno!$BC46*SQRT(ABS(Interno!$AT46))),$E46="Nominal",(Datos!$AE46-AF_Regla!$BJ46-AF_Regla!$BK46-AF_Regla!$BL46-AF_Regla!$BM46-AF_Regla!$BN46))</f>
        <v/>
      </c>
      <c r="Z46" s="145" t="str" cm="1">
        <f t="array" ref="Z46">_xlfn.IFS($E46="","",$E46="Límite",(Interno!$BD46*SQRT(ABS(Interno!$AU46))),$E46="Nominal",(Datos!$AE46-AF_Regla!$BJ46-AF_Regla!$BK46-AF_Regla!$BL46-AF_Regla!$BM46-AF_Regla!$BO46))</f>
        <v/>
      </c>
      <c r="AA46" s="146" t="str">
        <f>IF(Datos!$AI46="","",Datos!$AI46)</f>
        <v/>
      </c>
      <c r="AB46" s="146" t="str">
        <f>IF(Datos!$AI46="","",Datos!$AI46)</f>
        <v/>
      </c>
      <c r="AD46" s="146" t="str" cm="1">
        <f t="array" ref="AD46">_xlfn.IFS($E46="","",$E46="Límite",(SQRT((Datos!$AE46)^2+(AF_Regla!$BW46)^2)),$E46="Nominal",(Datos!$AE46+AF_Regla!$BW46))</f>
        <v/>
      </c>
      <c r="AE46" s="146" t="str" cm="1">
        <f t="array" ref="AE46">_xlfn.IFS($E46="","",$E46="Límite",(Interno!$BE46*SQRT(ABS(Interno!$AV46))),$E46="Nominal",(Datos!$AE46-AF_Regla!$BW46))</f>
        <v/>
      </c>
      <c r="AF46" s="146" t="str">
        <f>IF(Datos!$AI46="","",Datos!$AI46)</f>
        <v/>
      </c>
      <c r="AG46" s="146" t="str">
        <f>IF(Datos!$AI46="","",Datos!$AI46)</f>
        <v/>
      </c>
    </row>
    <row r="47" spans="2:33" x14ac:dyDescent="0.35">
      <c r="B47" s="156" t="str">
        <f>IF(Datos!$B47="","",Datos!$B47)</f>
        <v/>
      </c>
      <c r="C47" s="157" t="str">
        <f>IF(Datos!$E47="","",Datos!$E47)</f>
        <v/>
      </c>
      <c r="D47" s="157" t="str">
        <f>IF(Datos!$J47="","",Datos!$J47)</f>
        <v/>
      </c>
      <c r="E47" s="158" t="str">
        <f>IF(Datos!$G47="","",Datos!$G47)</f>
        <v/>
      </c>
      <c r="G47" s="143" t="str" cm="1">
        <f t="array" ref="G47">_xlfn.IFS($E47="","",$E47="Límite",(1.2*SQRT((Datos!$AE47)^2+(AF_Regla!$S47)^2+(AF_Regla!$T47)^2+(2*AF_Regla!$S47*AF_Regla!$T47)+(AF_Regla!$U47)^2+(AF_Regla!$V47)^2+(AF_Regla!$W47)^2)),$E47="Nominal",(Datos!$AE47+AF_Regla!$S47+AF_Regla!$T47+AF_Regla!$U47+AF_Regla!$V47+AF_Regla!$W47))</f>
        <v/>
      </c>
      <c r="H47" s="145" t="str" cm="1">
        <f t="array" ref="H47">_xlfn.IFS($E47="","",$E47="Límite",(1.2*SQRT((Datos!$AE47)^2+(AF_Regla!$S47)^2+(AF_Regla!$T47)^2+(2*AF_Regla!$S47*AF_Regla!$T47)+(AF_Regla!$U47)^2+(AF_Regla!$V47)^2+(AF_Regla!$X47)^2)),$E47="Nominal",(Datos!$AE47+AF_Regla!$S47+AF_Regla!$T47+AF_Regla!$U47+AF_Regla!$V47+AF_Regla!$X47))</f>
        <v/>
      </c>
      <c r="I47" s="143" t="str" cm="1">
        <f t="array" ref="I47">_xlfn.IFS($E47="","",$E47="Límite",(Interno!$AW47*SQRT(ABS(Interno!$AN47))),$E47="Nominal",(Datos!$AE47-AF_Regla!$S47-AF_Regla!$T47-AF_Regla!$U47-AF_Regla!$V47-AF_Regla!$W47))</f>
        <v/>
      </c>
      <c r="J47" s="145" t="str" cm="1">
        <f t="array" ref="J47">_xlfn.IFS($E47="","",$E47="Límite",(Interno!$AX47*SQRT(ABS(Interno!$AO47))),$E47="Nominal",(Datos!$AE47-AF_Regla!$S47-AF_Regla!$T47-AF_Regla!$U47-AF_Regla!$V47-AF_Regla!$X47))</f>
        <v/>
      </c>
      <c r="K47" s="143" t="str" cm="1">
        <f t="array" ref="K47">_xlfn.IFS($E47="","",$E47="Límite",(Interno!$AY47*SQRT(ABS(Interno!$AP47))),$E47="Nominal",((Datos!$AI47)+($P47)*(Datos!$AF47/Datos!$U47)-AF_Regla!$AB47-AF_Regla!$AC47-AF_Regla!$AD47))</f>
        <v/>
      </c>
      <c r="L47" s="145" t="str" cm="1">
        <f t="array" ref="L47">_xlfn.IFS($E47="","",$E47="Límite",(Interno!$AZ47*SQRT(ABS(Interno!$AQ47))),$E47="Nominal",(Datos!$AI47-AF_Regla!$Z47-AF_Regla!$AA47-AF_Regla!$AB47-AF_Regla!$AC47-AF_Regla!$AE47))</f>
        <v/>
      </c>
      <c r="M47" s="143" t="str" cm="1">
        <f t="array" ref="M47">_xlfn.IFS($E47="","",$E47="Límite",(1.2*SQRT((Datos!$AI47)^2+(((Interno!$Q47)^2)*((Datos!$AF47/Datos!$U47)^2))+(AF_Regla!$AB47)^2+(AF_Regla!$AC47)^2+(AF_Regla!$AD47)^2)),$E47="Nominal",(Datos!$AI47+((Interno!$Q47)*(Datos!$AF47/Datos!$U47))+AF_Regla!$AB47+AF_Regla!$AC47+AF_Regla!$AD47))</f>
        <v/>
      </c>
      <c r="N47" s="145" t="str" cm="1">
        <f t="array" ref="N47">_xlfn.IFS($E47="","",$E47="Límite",(1.2*SQRT((Datos!$AI47)^2+(AF_Regla!$Z47+AF_Regla!$AA47)^2+(AF_Regla!$AB47)^2+(AF_Regla!$AC47)^2+(AF_Regla!$AE47)^2)),$E47="Nominal",(Datos!$AI47+AF_Regla!$Z47+AF_Regla!$AA47+AF_Regla!$AB47+AF_Regla!$AC47+AF_Regla!$AE47))</f>
        <v/>
      </c>
      <c r="P47" s="143" t="str" cm="1">
        <f t="array" ref="P47">_xlfn.IFS($E47="","",$E47="Límite",(1.2*SQRT((Datos!$AE47)^2+(AF_Regla!$AR47)^2+(AF_Regla!$AS47)^2+(2*AF_Regla!$AR47*AF_Regla!$AS47)+(AF_Regla!$AT47)^2+(AF_Regla!$AU47)^2+(AF_Regla!$AV47)^2)),$E47="Nominal",(Datos!$AE47+AF_Regla!$AR47+AF_Regla!$AS47+AF_Regla!$AT47+AF_Regla!$AU47+AF_Regla!$AV47))</f>
        <v/>
      </c>
      <c r="Q47" s="145" t="str" cm="1">
        <f t="array" ref="Q47">_xlfn.IFS($E47="","",$E47="Límite",(1.2*SQRT((Datos!$AE47)^2+(AF_Regla!$AR47)^2+(AF_Regla!$AS47)^2+(2*AF_Regla!$AR47*AF_Regla!$AS47)+(AF_Regla!$AT47)^2+(AF_Regla!$AU47)^2+(AF_Regla!$AW47)^2)),$E47="Nominal",(Datos!$AE47+AF_Regla!$AR47+AF_Regla!$AS47+AF_Regla!$AT47+AF_Regla!$AU47+AF_Regla!$AW47))</f>
        <v/>
      </c>
      <c r="R47" s="143" t="str" cm="1">
        <f t="array" ref="R47">_xlfn.IFS($E47="","",$E47="Límite",(Interno!$BA47*SQRT(ABS(Interno!$AR47))),$E47="Nominal",(Datos!$AE47-AF_Regla!$AR47-AF_Regla!$AS47-AF_Regla!$AT47-AF_Regla!$AU47-AF_Regla!$AV47))</f>
        <v/>
      </c>
      <c r="S47" s="145" t="str" cm="1">
        <f t="array" ref="S47">_xlfn.IFS($E47="","",$E47="Límite",(Interno!$BB47*SQRT(ABS(Interno!$AS47))),$E47="Nominal",(Datos!$AE47-AF_Regla!$AR238-AF_Regla!$AS47-AF_Regla!$AT47-AF_Regla!$AU47-AF_Regla!$AW47))</f>
        <v/>
      </c>
      <c r="T47" s="146" t="str">
        <f>IF(Datos!$AI47="","",Datos!$AI47)</f>
        <v/>
      </c>
      <c r="U47" s="146" t="str">
        <f>IF(Datos!$AI47="","",Datos!$AI47)</f>
        <v/>
      </c>
      <c r="W47" s="143" t="str" cm="1">
        <f t="array" ref="W47">_xlfn.IFS($E47="","",$E47="Límite",(1.2*SQRT((Datos!$AE47)^2+(AF_Regla!$BJ47)^2+(AF_Regla!$BK47)^2+(2*AF_Regla!$BJ47*AF_Regla!$BK47)+(AF_Regla!$BL47)^2+(AF_Regla!$BM47)^2+(AF_Regla!$BN47)^2)),$E47="Nominal",(Datos!$AE47+AF_Regla!$BJ47+AF_Regla!$BK47+AF_Regla!$BL47+AF_Regla!$BM47+AF_Regla!$BN47))</f>
        <v/>
      </c>
      <c r="X47" s="145" t="str" cm="1">
        <f t="array" ref="X47">_xlfn.IFS($E47="","",$E47="Límite",(1.2*SQRT((Datos!$AE47)^2+(AF_Regla!$BJ47)^2+(AF_Regla!$BK47)^2+(2*AF_Regla!$BJ47*AF_Regla!$BK47)+(AF_Regla!$BL47)^2+(AF_Regla!$BM47)^2+(AF_Regla!$BO47)^2)),$E47="Nominal",(Datos!$AE47+AF_Regla!$BJ47+AF_Regla!$BK47+AF_Regla!$BL47+AF_Regla!$BM47+AF_Regla!$BO47))</f>
        <v/>
      </c>
      <c r="Y47" s="143" t="str" cm="1">
        <f t="array" ref="Y47">_xlfn.IFS($E47="","",$E47="Límite",(Interno!$BC47*SQRT(ABS(Interno!$AT47))),$E47="Nominal",(Datos!$AE47-AF_Regla!$BJ47-AF_Regla!$BK47-AF_Regla!$BL47-AF_Regla!$BM47-AF_Regla!$BN47))</f>
        <v/>
      </c>
      <c r="Z47" s="145" t="str" cm="1">
        <f t="array" ref="Z47">_xlfn.IFS($E47="","",$E47="Límite",(Interno!$BD47*SQRT(ABS(Interno!$AU47))),$E47="Nominal",(Datos!$AE47-AF_Regla!$BJ47-AF_Regla!$BK47-AF_Regla!$BL47-AF_Regla!$BM47-AF_Regla!$BO47))</f>
        <v/>
      </c>
      <c r="AA47" s="146" t="str">
        <f>IF(Datos!$AI47="","",Datos!$AI47)</f>
        <v/>
      </c>
      <c r="AB47" s="146" t="str">
        <f>IF(Datos!$AI47="","",Datos!$AI47)</f>
        <v/>
      </c>
      <c r="AD47" s="146" t="str" cm="1">
        <f t="array" ref="AD47">_xlfn.IFS($E47="","",$E47="Límite",(SQRT((Datos!$AE47)^2+(AF_Regla!$BW47)^2)),$E47="Nominal",(Datos!$AE47+AF_Regla!$BW47))</f>
        <v/>
      </c>
      <c r="AE47" s="146" t="str" cm="1">
        <f t="array" ref="AE47">_xlfn.IFS($E47="","",$E47="Límite",(Interno!$BE47*SQRT(ABS(Interno!$AV47))),$E47="Nominal",(Datos!$AE47-AF_Regla!$BW47))</f>
        <v/>
      </c>
      <c r="AF47" s="146" t="str">
        <f>IF(Datos!$AI47="","",Datos!$AI47)</f>
        <v/>
      </c>
      <c r="AG47" s="146" t="str">
        <f>IF(Datos!$AI47="","",Datos!$AI47)</f>
        <v/>
      </c>
    </row>
    <row r="48" spans="2:33" x14ac:dyDescent="0.35">
      <c r="B48" s="156" t="str">
        <f>IF(Datos!$B48="","",Datos!$B48)</f>
        <v/>
      </c>
      <c r="C48" s="157" t="str">
        <f>IF(Datos!$E48="","",Datos!$E48)</f>
        <v/>
      </c>
      <c r="D48" s="157" t="str">
        <f>IF(Datos!$J48="","",Datos!$J48)</f>
        <v/>
      </c>
      <c r="E48" s="158" t="str">
        <f>IF(Datos!$G48="","",Datos!$G48)</f>
        <v/>
      </c>
      <c r="G48" s="143" t="str" cm="1">
        <f t="array" ref="G48">_xlfn.IFS($E48="","",$E48="Límite",(1.2*SQRT((Datos!$AE48)^2+(AF_Regla!$S48)^2+(AF_Regla!$T48)^2+(2*AF_Regla!$S48*AF_Regla!$T48)+(AF_Regla!$U48)^2+(AF_Regla!$V48)^2+(AF_Regla!$W48)^2)),$E48="Nominal",(Datos!$AE48+AF_Regla!$S48+AF_Regla!$T48+AF_Regla!$U48+AF_Regla!$V48+AF_Regla!$W48))</f>
        <v/>
      </c>
      <c r="H48" s="145" t="str" cm="1">
        <f t="array" ref="H48">_xlfn.IFS($E48="","",$E48="Límite",(1.2*SQRT((Datos!$AE48)^2+(AF_Regla!$S48)^2+(AF_Regla!$T48)^2+(2*AF_Regla!$S48*AF_Regla!$T48)+(AF_Regla!$U48)^2+(AF_Regla!$V48)^2+(AF_Regla!$X48)^2)),$E48="Nominal",(Datos!$AE48+AF_Regla!$S48+AF_Regla!$T48+AF_Regla!$U48+AF_Regla!$V48+AF_Regla!$X48))</f>
        <v/>
      </c>
      <c r="I48" s="143" t="str" cm="1">
        <f t="array" ref="I48">_xlfn.IFS($E48="","",$E48="Límite",(Interno!$AW48*SQRT(ABS(Interno!$AN48))),$E48="Nominal",(Datos!$AE48-AF_Regla!$S48-AF_Regla!$T48-AF_Regla!$U48-AF_Regla!$V48-AF_Regla!$W48))</f>
        <v/>
      </c>
      <c r="J48" s="145" t="str" cm="1">
        <f t="array" ref="J48">_xlfn.IFS($E48="","",$E48="Límite",(Interno!$AX48*SQRT(ABS(Interno!$AO48))),$E48="Nominal",(Datos!$AE48-AF_Regla!$S48-AF_Regla!$T48-AF_Regla!$U48-AF_Regla!$V48-AF_Regla!$X48))</f>
        <v/>
      </c>
      <c r="K48" s="143" t="str" cm="1">
        <f t="array" ref="K48">_xlfn.IFS($E48="","",$E48="Límite",(Interno!$AY48*SQRT(ABS(Interno!$AP48))),$E48="Nominal",((Datos!$AI48)+($P48)*(Datos!$AF48/Datos!$U48)-AF_Regla!$AB48-AF_Regla!$AC48-AF_Regla!$AD48))</f>
        <v/>
      </c>
      <c r="L48" s="145" t="str" cm="1">
        <f t="array" ref="L48">_xlfn.IFS($E48="","",$E48="Límite",(Interno!$AZ48*SQRT(ABS(Interno!$AQ48))),$E48="Nominal",(Datos!$AI48-AF_Regla!$Z48-AF_Regla!$AA48-AF_Regla!$AB48-AF_Regla!$AC48-AF_Regla!$AE48))</f>
        <v/>
      </c>
      <c r="M48" s="143" t="str" cm="1">
        <f t="array" ref="M48">_xlfn.IFS($E48="","",$E48="Límite",(1.2*SQRT((Datos!$AI48)^2+(((Interno!$Q48)^2)*((Datos!$AF48/Datos!$U48)^2))+(AF_Regla!$AB48)^2+(AF_Regla!$AC48)^2+(AF_Regla!$AD48)^2)),$E48="Nominal",(Datos!$AI48+((Interno!$Q48)*(Datos!$AF48/Datos!$U48))+AF_Regla!$AB48+AF_Regla!$AC48+AF_Regla!$AD48))</f>
        <v/>
      </c>
      <c r="N48" s="145" t="str" cm="1">
        <f t="array" ref="N48">_xlfn.IFS($E48="","",$E48="Límite",(1.2*SQRT((Datos!$AI48)^2+(AF_Regla!$Z48+AF_Regla!$AA48)^2+(AF_Regla!$AB48)^2+(AF_Regla!$AC48)^2+(AF_Regla!$AE48)^2)),$E48="Nominal",(Datos!$AI48+AF_Regla!$Z48+AF_Regla!$AA48+AF_Regla!$AB48+AF_Regla!$AC48+AF_Regla!$AE48))</f>
        <v/>
      </c>
      <c r="P48" s="143" t="str" cm="1">
        <f t="array" ref="P48">_xlfn.IFS($E48="","",$E48="Límite",(1.2*SQRT((Datos!$AE48)^2+(AF_Regla!$AR48)^2+(AF_Regla!$AS48)^2+(2*AF_Regla!$AR48*AF_Regla!$AS48)+(AF_Regla!$AT48)^2+(AF_Regla!$AU48)^2+(AF_Regla!$AV48)^2)),$E48="Nominal",(Datos!$AE48+AF_Regla!$AR48+AF_Regla!$AS48+AF_Regla!$AT48+AF_Regla!$AU48+AF_Regla!$AV48))</f>
        <v/>
      </c>
      <c r="Q48" s="145" t="str" cm="1">
        <f t="array" ref="Q48">_xlfn.IFS($E48="","",$E48="Límite",(1.2*SQRT((Datos!$AE48)^2+(AF_Regla!$AR48)^2+(AF_Regla!$AS48)^2+(2*AF_Regla!$AR48*AF_Regla!$AS48)+(AF_Regla!$AT48)^2+(AF_Regla!$AU48)^2+(AF_Regla!$AW48)^2)),$E48="Nominal",(Datos!$AE48+AF_Regla!$AR48+AF_Regla!$AS48+AF_Regla!$AT48+AF_Regla!$AU48+AF_Regla!$AW48))</f>
        <v/>
      </c>
      <c r="R48" s="143" t="str" cm="1">
        <f t="array" ref="R48">_xlfn.IFS($E48="","",$E48="Límite",(Interno!$BA48*SQRT(ABS(Interno!$AR48))),$E48="Nominal",(Datos!$AE48-AF_Regla!$AR48-AF_Regla!$AS48-AF_Regla!$AT48-AF_Regla!$AU48-AF_Regla!$AV48))</f>
        <v/>
      </c>
      <c r="S48" s="145" t="str" cm="1">
        <f t="array" ref="S48">_xlfn.IFS($E48="","",$E48="Límite",(Interno!$BB48*SQRT(ABS(Interno!$AS48))),$E48="Nominal",(Datos!$AE48-AF_Regla!$AR239-AF_Regla!$AS48-AF_Regla!$AT48-AF_Regla!$AU48-AF_Regla!$AW48))</f>
        <v/>
      </c>
      <c r="T48" s="146" t="str">
        <f>IF(Datos!$AI48="","",Datos!$AI48)</f>
        <v/>
      </c>
      <c r="U48" s="146" t="str">
        <f>IF(Datos!$AI48="","",Datos!$AI48)</f>
        <v/>
      </c>
      <c r="W48" s="143" t="str" cm="1">
        <f t="array" ref="W48">_xlfn.IFS($E48="","",$E48="Límite",(1.2*SQRT((Datos!$AE48)^2+(AF_Regla!$BJ48)^2+(AF_Regla!$BK48)^2+(2*AF_Regla!$BJ48*AF_Regla!$BK48)+(AF_Regla!$BL48)^2+(AF_Regla!$BM48)^2+(AF_Regla!$BN48)^2)),$E48="Nominal",(Datos!$AE48+AF_Regla!$BJ48+AF_Regla!$BK48+AF_Regla!$BL48+AF_Regla!$BM48+AF_Regla!$BN48))</f>
        <v/>
      </c>
      <c r="X48" s="145" t="str" cm="1">
        <f t="array" ref="X48">_xlfn.IFS($E48="","",$E48="Límite",(1.2*SQRT((Datos!$AE48)^2+(AF_Regla!$BJ48)^2+(AF_Regla!$BK48)^2+(2*AF_Regla!$BJ48*AF_Regla!$BK48)+(AF_Regla!$BL48)^2+(AF_Regla!$BM48)^2+(AF_Regla!$BO48)^2)),$E48="Nominal",(Datos!$AE48+AF_Regla!$BJ48+AF_Regla!$BK48+AF_Regla!$BL48+AF_Regla!$BM48+AF_Regla!$BO48))</f>
        <v/>
      </c>
      <c r="Y48" s="143" t="str" cm="1">
        <f t="array" ref="Y48">_xlfn.IFS($E48="","",$E48="Límite",(Interno!$BC48*SQRT(ABS(Interno!$AT48))),$E48="Nominal",(Datos!$AE48-AF_Regla!$BJ48-AF_Regla!$BK48-AF_Regla!$BL48-AF_Regla!$BM48-AF_Regla!$BN48))</f>
        <v/>
      </c>
      <c r="Z48" s="145" t="str" cm="1">
        <f t="array" ref="Z48">_xlfn.IFS($E48="","",$E48="Límite",(Interno!$BD48*SQRT(ABS(Interno!$AU48))),$E48="Nominal",(Datos!$AE48-AF_Regla!$BJ48-AF_Regla!$BK48-AF_Regla!$BL48-AF_Regla!$BM48-AF_Regla!$BO48))</f>
        <v/>
      </c>
      <c r="AA48" s="146" t="str">
        <f>IF(Datos!$AI48="","",Datos!$AI48)</f>
        <v/>
      </c>
      <c r="AB48" s="146" t="str">
        <f>IF(Datos!$AI48="","",Datos!$AI48)</f>
        <v/>
      </c>
      <c r="AD48" s="146" t="str" cm="1">
        <f t="array" ref="AD48">_xlfn.IFS($E48="","",$E48="Límite",(SQRT((Datos!$AE48)^2+(AF_Regla!$BW48)^2)),$E48="Nominal",(Datos!$AE48+AF_Regla!$BW48))</f>
        <v/>
      </c>
      <c r="AE48" s="146" t="str" cm="1">
        <f t="array" ref="AE48">_xlfn.IFS($E48="","",$E48="Límite",(Interno!$BE48*SQRT(ABS(Interno!$AV48))),$E48="Nominal",(Datos!$AE48-AF_Regla!$BW48))</f>
        <v/>
      </c>
      <c r="AF48" s="146" t="str">
        <f>IF(Datos!$AI48="","",Datos!$AI48)</f>
        <v/>
      </c>
      <c r="AG48" s="146" t="str">
        <f>IF(Datos!$AI48="","",Datos!$AI48)</f>
        <v/>
      </c>
    </row>
    <row r="49" spans="2:33" x14ac:dyDescent="0.35">
      <c r="B49" s="156" t="str">
        <f>IF(Datos!$B49="","",Datos!$B49)</f>
        <v/>
      </c>
      <c r="C49" s="157" t="str">
        <f>IF(Datos!$E49="","",Datos!$E49)</f>
        <v/>
      </c>
      <c r="D49" s="157" t="str">
        <f>IF(Datos!$J49="","",Datos!$J49)</f>
        <v/>
      </c>
      <c r="E49" s="158" t="str">
        <f>IF(Datos!$G49="","",Datos!$G49)</f>
        <v/>
      </c>
      <c r="G49" s="143" t="str" cm="1">
        <f t="array" ref="G49">_xlfn.IFS($E49="","",$E49="Límite",(1.2*SQRT((Datos!$AE49)^2+(AF_Regla!$S49)^2+(AF_Regla!$T49)^2+(2*AF_Regla!$S49*AF_Regla!$T49)+(AF_Regla!$U49)^2+(AF_Regla!$V49)^2+(AF_Regla!$W49)^2)),$E49="Nominal",(Datos!$AE49+AF_Regla!$S49+AF_Regla!$T49+AF_Regla!$U49+AF_Regla!$V49+AF_Regla!$W49))</f>
        <v/>
      </c>
      <c r="H49" s="145" t="str" cm="1">
        <f t="array" ref="H49">_xlfn.IFS($E49="","",$E49="Límite",(1.2*SQRT((Datos!$AE49)^2+(AF_Regla!$S49)^2+(AF_Regla!$T49)^2+(2*AF_Regla!$S49*AF_Regla!$T49)+(AF_Regla!$U49)^2+(AF_Regla!$V49)^2+(AF_Regla!$X49)^2)),$E49="Nominal",(Datos!$AE49+AF_Regla!$S49+AF_Regla!$T49+AF_Regla!$U49+AF_Regla!$V49+AF_Regla!$X49))</f>
        <v/>
      </c>
      <c r="I49" s="143" t="str" cm="1">
        <f t="array" ref="I49">_xlfn.IFS($E49="","",$E49="Límite",(Interno!$AW49*SQRT(ABS(Interno!$AN49))),$E49="Nominal",(Datos!$AE49-AF_Regla!$S49-AF_Regla!$T49-AF_Regla!$U49-AF_Regla!$V49-AF_Regla!$W49))</f>
        <v/>
      </c>
      <c r="J49" s="145" t="str" cm="1">
        <f t="array" ref="J49">_xlfn.IFS($E49="","",$E49="Límite",(Interno!$AX49*SQRT(ABS(Interno!$AO49))),$E49="Nominal",(Datos!$AE49-AF_Regla!$S49-AF_Regla!$T49-AF_Regla!$U49-AF_Regla!$V49-AF_Regla!$X49))</f>
        <v/>
      </c>
      <c r="K49" s="143" t="str" cm="1">
        <f t="array" ref="K49">_xlfn.IFS($E49="","",$E49="Límite",(Interno!$AY49*SQRT(ABS(Interno!$AP49))),$E49="Nominal",((Datos!$AI49)+($P49)*(Datos!$AF49/Datos!$U49)-AF_Regla!$AB49-AF_Regla!$AC49-AF_Regla!$AD49))</f>
        <v/>
      </c>
      <c r="L49" s="145" t="str" cm="1">
        <f t="array" ref="L49">_xlfn.IFS($E49="","",$E49="Límite",(Interno!$AZ49*SQRT(ABS(Interno!$AQ49))),$E49="Nominal",(Datos!$AI49-AF_Regla!$Z49-AF_Regla!$AA49-AF_Regla!$AB49-AF_Regla!$AC49-AF_Regla!$AE49))</f>
        <v/>
      </c>
      <c r="M49" s="143" t="str" cm="1">
        <f t="array" ref="M49">_xlfn.IFS($E49="","",$E49="Límite",(1.2*SQRT((Datos!$AI49)^2+(((Interno!$Q49)^2)*((Datos!$AF49/Datos!$U49)^2))+(AF_Regla!$AB49)^2+(AF_Regla!$AC49)^2+(AF_Regla!$AD49)^2)),$E49="Nominal",(Datos!$AI49+((Interno!$Q49)*(Datos!$AF49/Datos!$U49))+AF_Regla!$AB49+AF_Regla!$AC49+AF_Regla!$AD49))</f>
        <v/>
      </c>
      <c r="N49" s="145" t="str" cm="1">
        <f t="array" ref="N49">_xlfn.IFS($E49="","",$E49="Límite",(1.2*SQRT((Datos!$AI49)^2+(AF_Regla!$Z49+AF_Regla!$AA49)^2+(AF_Regla!$AB49)^2+(AF_Regla!$AC49)^2+(AF_Regla!$AE49)^2)),$E49="Nominal",(Datos!$AI49+AF_Regla!$Z49+AF_Regla!$AA49+AF_Regla!$AB49+AF_Regla!$AC49+AF_Regla!$AE49))</f>
        <v/>
      </c>
      <c r="P49" s="143" t="str" cm="1">
        <f t="array" ref="P49">_xlfn.IFS($E49="","",$E49="Límite",(1.2*SQRT((Datos!$AE49)^2+(AF_Regla!$AR49)^2+(AF_Regla!$AS49)^2+(2*AF_Regla!$AR49*AF_Regla!$AS49)+(AF_Regla!$AT49)^2+(AF_Regla!$AU49)^2+(AF_Regla!$AV49)^2)),$E49="Nominal",(Datos!$AE49+AF_Regla!$AR49+AF_Regla!$AS49+AF_Regla!$AT49+AF_Regla!$AU49+AF_Regla!$AV49))</f>
        <v/>
      </c>
      <c r="Q49" s="145" t="str" cm="1">
        <f t="array" ref="Q49">_xlfn.IFS($E49="","",$E49="Límite",(1.2*SQRT((Datos!$AE49)^2+(AF_Regla!$AR49)^2+(AF_Regla!$AS49)^2+(2*AF_Regla!$AR49*AF_Regla!$AS49)+(AF_Regla!$AT49)^2+(AF_Regla!$AU49)^2+(AF_Regla!$AW49)^2)),$E49="Nominal",(Datos!$AE49+AF_Regla!$AR49+AF_Regla!$AS49+AF_Regla!$AT49+AF_Regla!$AU49+AF_Regla!$AW49))</f>
        <v/>
      </c>
      <c r="R49" s="143" t="str" cm="1">
        <f t="array" ref="R49">_xlfn.IFS($E49="","",$E49="Límite",(Interno!$BA49*SQRT(ABS(Interno!$AR49))),$E49="Nominal",(Datos!$AE49-AF_Regla!$AR49-AF_Regla!$AS49-AF_Regla!$AT49-AF_Regla!$AU49-AF_Regla!$AV49))</f>
        <v/>
      </c>
      <c r="S49" s="145" t="str" cm="1">
        <f t="array" ref="S49">_xlfn.IFS($E49="","",$E49="Límite",(Interno!$BB49*SQRT(ABS(Interno!$AS49))),$E49="Nominal",(Datos!$AE49-AF_Regla!$AR240-AF_Regla!$AS49-AF_Regla!$AT49-AF_Regla!$AU49-AF_Regla!$AW49))</f>
        <v/>
      </c>
      <c r="T49" s="146" t="str">
        <f>IF(Datos!$AI49="","",Datos!$AI49)</f>
        <v/>
      </c>
      <c r="U49" s="146" t="str">
        <f>IF(Datos!$AI49="","",Datos!$AI49)</f>
        <v/>
      </c>
      <c r="W49" s="143" t="str" cm="1">
        <f t="array" ref="W49">_xlfn.IFS($E49="","",$E49="Límite",(1.2*SQRT((Datos!$AE49)^2+(AF_Regla!$BJ49)^2+(AF_Regla!$BK49)^2+(2*AF_Regla!$BJ49*AF_Regla!$BK49)+(AF_Regla!$BL49)^2+(AF_Regla!$BM49)^2+(AF_Regla!$BN49)^2)),$E49="Nominal",(Datos!$AE49+AF_Regla!$BJ49+AF_Regla!$BK49+AF_Regla!$BL49+AF_Regla!$BM49+AF_Regla!$BN49))</f>
        <v/>
      </c>
      <c r="X49" s="145" t="str" cm="1">
        <f t="array" ref="X49">_xlfn.IFS($E49="","",$E49="Límite",(1.2*SQRT((Datos!$AE49)^2+(AF_Regla!$BJ49)^2+(AF_Regla!$BK49)^2+(2*AF_Regla!$BJ49*AF_Regla!$BK49)+(AF_Regla!$BL49)^2+(AF_Regla!$BM49)^2+(AF_Regla!$BO49)^2)),$E49="Nominal",(Datos!$AE49+AF_Regla!$BJ49+AF_Regla!$BK49+AF_Regla!$BL49+AF_Regla!$BM49+AF_Regla!$BO49))</f>
        <v/>
      </c>
      <c r="Y49" s="143" t="str" cm="1">
        <f t="array" ref="Y49">_xlfn.IFS($E49="","",$E49="Límite",(Interno!$BC49*SQRT(ABS(Interno!$AT49))),$E49="Nominal",(Datos!$AE49-AF_Regla!$BJ49-AF_Regla!$BK49-AF_Regla!$BL49-AF_Regla!$BM49-AF_Regla!$BN49))</f>
        <v/>
      </c>
      <c r="Z49" s="145" t="str" cm="1">
        <f t="array" ref="Z49">_xlfn.IFS($E49="","",$E49="Límite",(Interno!$BD49*SQRT(ABS(Interno!$AU49))),$E49="Nominal",(Datos!$AE49-AF_Regla!$BJ49-AF_Regla!$BK49-AF_Regla!$BL49-AF_Regla!$BM49-AF_Regla!$BO49))</f>
        <v/>
      </c>
      <c r="AA49" s="146" t="str">
        <f>IF(Datos!$AI49="","",Datos!$AI49)</f>
        <v/>
      </c>
      <c r="AB49" s="146" t="str">
        <f>IF(Datos!$AI49="","",Datos!$AI49)</f>
        <v/>
      </c>
      <c r="AD49" s="146" t="str" cm="1">
        <f t="array" ref="AD49">_xlfn.IFS($E49="","",$E49="Límite",(SQRT((Datos!$AE49)^2+(AF_Regla!$BW49)^2)),$E49="Nominal",(Datos!$AE49+AF_Regla!$BW49))</f>
        <v/>
      </c>
      <c r="AE49" s="146" t="str" cm="1">
        <f t="array" ref="AE49">_xlfn.IFS($E49="","",$E49="Límite",(Interno!$BE49*SQRT(ABS(Interno!$AV49))),$E49="Nominal",(Datos!$AE49-AF_Regla!$BW49))</f>
        <v/>
      </c>
      <c r="AF49" s="146" t="str">
        <f>IF(Datos!$AI49="","",Datos!$AI49)</f>
        <v/>
      </c>
      <c r="AG49" s="146" t="str">
        <f>IF(Datos!$AI49="","",Datos!$AI49)</f>
        <v/>
      </c>
    </row>
    <row r="50" spans="2:33" x14ac:dyDescent="0.35">
      <c r="B50" s="156" t="str">
        <f>IF(Datos!$B50="","",Datos!$B50)</f>
        <v/>
      </c>
      <c r="C50" s="157" t="str">
        <f>IF(Datos!$E50="","",Datos!$E50)</f>
        <v/>
      </c>
      <c r="D50" s="157" t="str">
        <f>IF(Datos!$J50="","",Datos!$J50)</f>
        <v/>
      </c>
      <c r="E50" s="158" t="str">
        <f>IF(Datos!$G50="","",Datos!$G50)</f>
        <v/>
      </c>
      <c r="G50" s="143" t="str" cm="1">
        <f t="array" ref="G50">_xlfn.IFS($E50="","",$E50="Límite",(1.2*SQRT((Datos!$AE50)^2+(AF_Regla!$S50)^2+(AF_Regla!$T50)^2+(2*AF_Regla!$S50*AF_Regla!$T50)+(AF_Regla!$U50)^2+(AF_Regla!$V50)^2+(AF_Regla!$W50)^2)),$E50="Nominal",(Datos!$AE50+AF_Regla!$S50+AF_Regla!$T50+AF_Regla!$U50+AF_Regla!$V50+AF_Regla!$W50))</f>
        <v/>
      </c>
      <c r="H50" s="145" t="str" cm="1">
        <f t="array" ref="H50">_xlfn.IFS($E50="","",$E50="Límite",(1.2*SQRT((Datos!$AE50)^2+(AF_Regla!$S50)^2+(AF_Regla!$T50)^2+(2*AF_Regla!$S50*AF_Regla!$T50)+(AF_Regla!$U50)^2+(AF_Regla!$V50)^2+(AF_Regla!$X50)^2)),$E50="Nominal",(Datos!$AE50+AF_Regla!$S50+AF_Regla!$T50+AF_Regla!$U50+AF_Regla!$V50+AF_Regla!$X50))</f>
        <v/>
      </c>
      <c r="I50" s="143" t="str" cm="1">
        <f t="array" ref="I50">_xlfn.IFS($E50="","",$E50="Límite",(Interno!$AW50*SQRT(ABS(Interno!$AN50))),$E50="Nominal",(Datos!$AE50-AF_Regla!$S50-AF_Regla!$T50-AF_Regla!$U50-AF_Regla!$V50-AF_Regla!$W50))</f>
        <v/>
      </c>
      <c r="J50" s="145" t="str" cm="1">
        <f t="array" ref="J50">_xlfn.IFS($E50="","",$E50="Límite",(Interno!$AX50*SQRT(ABS(Interno!$AO50))),$E50="Nominal",(Datos!$AE50-AF_Regla!$S50-AF_Regla!$T50-AF_Regla!$U50-AF_Regla!$V50-AF_Regla!$X50))</f>
        <v/>
      </c>
      <c r="K50" s="143" t="str" cm="1">
        <f t="array" ref="K50">_xlfn.IFS($E50="","",$E50="Límite",(Interno!$AY50*SQRT(ABS(Interno!$AP50))),$E50="Nominal",((Datos!$AI50)+($P50)*(Datos!$AF50/Datos!$U50)-AF_Regla!$AB50-AF_Regla!$AC50-AF_Regla!$AD50))</f>
        <v/>
      </c>
      <c r="L50" s="145" t="str" cm="1">
        <f t="array" ref="L50">_xlfn.IFS($E50="","",$E50="Límite",(Interno!$AZ50*SQRT(ABS(Interno!$AQ50))),$E50="Nominal",(Datos!$AI50-AF_Regla!$Z50-AF_Regla!$AA50-AF_Regla!$AB50-AF_Regla!$AC50-AF_Regla!$AE50))</f>
        <v/>
      </c>
      <c r="M50" s="143" t="str" cm="1">
        <f t="array" ref="M50">_xlfn.IFS($E50="","",$E50="Límite",(1.2*SQRT((Datos!$AI50)^2+(((Interno!$Q50)^2)*((Datos!$AF50/Datos!$U50)^2))+(AF_Regla!$AB50)^2+(AF_Regla!$AC50)^2+(AF_Regla!$AD50)^2)),$E50="Nominal",(Datos!$AI50+((Interno!$Q50)*(Datos!$AF50/Datos!$U50))+AF_Regla!$AB50+AF_Regla!$AC50+AF_Regla!$AD50))</f>
        <v/>
      </c>
      <c r="N50" s="145" t="str" cm="1">
        <f t="array" ref="N50">_xlfn.IFS($E50="","",$E50="Límite",(1.2*SQRT((Datos!$AI50)^2+(AF_Regla!$Z50+AF_Regla!$AA50)^2+(AF_Regla!$AB50)^2+(AF_Regla!$AC50)^2+(AF_Regla!$AE50)^2)),$E50="Nominal",(Datos!$AI50+AF_Regla!$Z50+AF_Regla!$AA50+AF_Regla!$AB50+AF_Regla!$AC50+AF_Regla!$AE50))</f>
        <v/>
      </c>
      <c r="P50" s="143" t="str" cm="1">
        <f t="array" ref="P50">_xlfn.IFS($E50="","",$E50="Límite",(1.2*SQRT((Datos!$AE50)^2+(AF_Regla!$AR50)^2+(AF_Regla!$AS50)^2+(2*AF_Regla!$AR50*AF_Regla!$AS50)+(AF_Regla!$AT50)^2+(AF_Regla!$AU50)^2+(AF_Regla!$AV50)^2)),$E50="Nominal",(Datos!$AE50+AF_Regla!$AR50+AF_Regla!$AS50+AF_Regla!$AT50+AF_Regla!$AU50+AF_Regla!$AV50))</f>
        <v/>
      </c>
      <c r="Q50" s="145" t="str" cm="1">
        <f t="array" ref="Q50">_xlfn.IFS($E50="","",$E50="Límite",(1.2*SQRT((Datos!$AE50)^2+(AF_Regla!$AR50)^2+(AF_Regla!$AS50)^2+(2*AF_Regla!$AR50*AF_Regla!$AS50)+(AF_Regla!$AT50)^2+(AF_Regla!$AU50)^2+(AF_Regla!$AW50)^2)),$E50="Nominal",(Datos!$AE50+AF_Regla!$AR50+AF_Regla!$AS50+AF_Regla!$AT50+AF_Regla!$AU50+AF_Regla!$AW50))</f>
        <v/>
      </c>
      <c r="R50" s="143" t="str" cm="1">
        <f t="array" ref="R50">_xlfn.IFS($E50="","",$E50="Límite",(Interno!$BA50*SQRT(ABS(Interno!$AR50))),$E50="Nominal",(Datos!$AE50-AF_Regla!$AR50-AF_Regla!$AS50-AF_Regla!$AT50-AF_Regla!$AU50-AF_Regla!$AV50))</f>
        <v/>
      </c>
      <c r="S50" s="145" t="str" cm="1">
        <f t="array" ref="S50">_xlfn.IFS($E50="","",$E50="Límite",(Interno!$BB50*SQRT(ABS(Interno!$AS50))),$E50="Nominal",(Datos!$AE50-AF_Regla!$AR241-AF_Regla!$AS50-AF_Regla!$AT50-AF_Regla!$AU50-AF_Regla!$AW50))</f>
        <v/>
      </c>
      <c r="T50" s="146" t="str">
        <f>IF(Datos!$AI50="","",Datos!$AI50)</f>
        <v/>
      </c>
      <c r="U50" s="146" t="str">
        <f>IF(Datos!$AI50="","",Datos!$AI50)</f>
        <v/>
      </c>
      <c r="W50" s="143" t="str" cm="1">
        <f t="array" ref="W50">_xlfn.IFS($E50="","",$E50="Límite",(1.2*SQRT((Datos!$AE50)^2+(AF_Regla!$BJ50)^2+(AF_Regla!$BK50)^2+(2*AF_Regla!$BJ50*AF_Regla!$BK50)+(AF_Regla!$BL50)^2+(AF_Regla!$BM50)^2+(AF_Regla!$BN50)^2)),$E50="Nominal",(Datos!$AE50+AF_Regla!$BJ50+AF_Regla!$BK50+AF_Regla!$BL50+AF_Regla!$BM50+AF_Regla!$BN50))</f>
        <v/>
      </c>
      <c r="X50" s="145" t="str" cm="1">
        <f t="array" ref="X50">_xlfn.IFS($E50="","",$E50="Límite",(1.2*SQRT((Datos!$AE50)^2+(AF_Regla!$BJ50)^2+(AF_Regla!$BK50)^2+(2*AF_Regla!$BJ50*AF_Regla!$BK50)+(AF_Regla!$BL50)^2+(AF_Regla!$BM50)^2+(AF_Regla!$BO50)^2)),$E50="Nominal",(Datos!$AE50+AF_Regla!$BJ50+AF_Regla!$BK50+AF_Regla!$BL50+AF_Regla!$BM50+AF_Regla!$BO50))</f>
        <v/>
      </c>
      <c r="Y50" s="143" t="str" cm="1">
        <f t="array" ref="Y50">_xlfn.IFS($E50="","",$E50="Límite",(Interno!$BC50*SQRT(ABS(Interno!$AT50))),$E50="Nominal",(Datos!$AE50-AF_Regla!$BJ50-AF_Regla!$BK50-AF_Regla!$BL50-AF_Regla!$BM50-AF_Regla!$BN50))</f>
        <v/>
      </c>
      <c r="Z50" s="145" t="str" cm="1">
        <f t="array" ref="Z50">_xlfn.IFS($E50="","",$E50="Límite",(Interno!$BD50*SQRT(ABS(Interno!$AU50))),$E50="Nominal",(Datos!$AE50-AF_Regla!$BJ50-AF_Regla!$BK50-AF_Regla!$BL50-AF_Regla!$BM50-AF_Regla!$BO50))</f>
        <v/>
      </c>
      <c r="AA50" s="146" t="str">
        <f>IF(Datos!$AI50="","",Datos!$AI50)</f>
        <v/>
      </c>
      <c r="AB50" s="146" t="str">
        <f>IF(Datos!$AI50="","",Datos!$AI50)</f>
        <v/>
      </c>
      <c r="AD50" s="146" t="str" cm="1">
        <f t="array" ref="AD50">_xlfn.IFS($E50="","",$E50="Límite",(SQRT((Datos!$AE50)^2+(AF_Regla!$BW50)^2)),$E50="Nominal",(Datos!$AE50+AF_Regla!$BW50))</f>
        <v/>
      </c>
      <c r="AE50" s="146" t="str" cm="1">
        <f t="array" ref="AE50">_xlfn.IFS($E50="","",$E50="Límite",(Interno!$BE50*SQRT(ABS(Interno!$AV50))),$E50="Nominal",(Datos!$AE50-AF_Regla!$BW50))</f>
        <v/>
      </c>
      <c r="AF50" s="146" t="str">
        <f>IF(Datos!$AI50="","",Datos!$AI50)</f>
        <v/>
      </c>
      <c r="AG50" s="146" t="str">
        <f>IF(Datos!$AI50="","",Datos!$AI50)</f>
        <v/>
      </c>
    </row>
    <row r="51" spans="2:33" x14ac:dyDescent="0.35">
      <c r="B51" s="156" t="str">
        <f>IF(Datos!$B51="","",Datos!$B51)</f>
        <v/>
      </c>
      <c r="C51" s="157" t="str">
        <f>IF(Datos!$E51="","",Datos!$E51)</f>
        <v/>
      </c>
      <c r="D51" s="157" t="str">
        <f>IF(Datos!$J51="","",Datos!$J51)</f>
        <v/>
      </c>
      <c r="E51" s="158" t="str">
        <f>IF(Datos!$G51="","",Datos!$G51)</f>
        <v/>
      </c>
      <c r="G51" s="143" t="str" cm="1">
        <f t="array" ref="G51">_xlfn.IFS($E51="","",$E51="Límite",(1.2*SQRT((Datos!$AE51)^2+(AF_Regla!$S51)^2+(AF_Regla!$T51)^2+(2*AF_Regla!$S51*AF_Regla!$T51)+(AF_Regla!$U51)^2+(AF_Regla!$V51)^2+(AF_Regla!$W51)^2)),$E51="Nominal",(Datos!$AE51+AF_Regla!$S51+AF_Regla!$T51+AF_Regla!$U51+AF_Regla!$V51+AF_Regla!$W51))</f>
        <v/>
      </c>
      <c r="H51" s="145" t="str" cm="1">
        <f t="array" ref="H51">_xlfn.IFS($E51="","",$E51="Límite",(1.2*SQRT((Datos!$AE51)^2+(AF_Regla!$S51)^2+(AF_Regla!$T51)^2+(2*AF_Regla!$S51*AF_Regla!$T51)+(AF_Regla!$U51)^2+(AF_Regla!$V51)^2+(AF_Regla!$X51)^2)),$E51="Nominal",(Datos!$AE51+AF_Regla!$S51+AF_Regla!$T51+AF_Regla!$U51+AF_Regla!$V51+AF_Regla!$X51))</f>
        <v/>
      </c>
      <c r="I51" s="143" t="str" cm="1">
        <f t="array" ref="I51">_xlfn.IFS($E51="","",$E51="Límite",(Interno!$AW51*SQRT(ABS(Interno!$AN51))),$E51="Nominal",(Datos!$AE51-AF_Regla!$S51-AF_Regla!$T51-AF_Regla!$U51-AF_Regla!$V51-AF_Regla!$W51))</f>
        <v/>
      </c>
      <c r="J51" s="145" t="str" cm="1">
        <f t="array" ref="J51">_xlfn.IFS($E51="","",$E51="Límite",(Interno!$AX51*SQRT(ABS(Interno!$AO51))),$E51="Nominal",(Datos!$AE51-AF_Regla!$S51-AF_Regla!$T51-AF_Regla!$U51-AF_Regla!$V51-AF_Regla!$X51))</f>
        <v/>
      </c>
      <c r="K51" s="143" t="str" cm="1">
        <f t="array" ref="K51">_xlfn.IFS($E51="","",$E51="Límite",(Interno!$AY51*SQRT(ABS(Interno!$AP51))),$E51="Nominal",((Datos!$AI51)+($P51)*(Datos!$AF51/Datos!$U51)-AF_Regla!$AB51-AF_Regla!$AC51-AF_Regla!$AD51))</f>
        <v/>
      </c>
      <c r="L51" s="145" t="str" cm="1">
        <f t="array" ref="L51">_xlfn.IFS($E51="","",$E51="Límite",(Interno!$AZ51*SQRT(ABS(Interno!$AQ51))),$E51="Nominal",(Datos!$AI51-AF_Regla!$Z51-AF_Regla!$AA51-AF_Regla!$AB51-AF_Regla!$AC51-AF_Regla!$AE51))</f>
        <v/>
      </c>
      <c r="M51" s="143" t="str" cm="1">
        <f t="array" ref="M51">_xlfn.IFS($E51="","",$E51="Límite",(1.2*SQRT((Datos!$AI51)^2+(((Interno!$Q51)^2)*((Datos!$AF51/Datos!$U51)^2))+(AF_Regla!$AB51)^2+(AF_Regla!$AC51)^2+(AF_Regla!$AD51)^2)),$E51="Nominal",(Datos!$AI51+((Interno!$Q51)*(Datos!$AF51/Datos!$U51))+AF_Regla!$AB51+AF_Regla!$AC51+AF_Regla!$AD51))</f>
        <v/>
      </c>
      <c r="N51" s="145" t="str" cm="1">
        <f t="array" ref="N51">_xlfn.IFS($E51="","",$E51="Límite",(1.2*SQRT((Datos!$AI51)^2+(AF_Regla!$Z51+AF_Regla!$AA51)^2+(AF_Regla!$AB51)^2+(AF_Regla!$AC51)^2+(AF_Regla!$AE51)^2)),$E51="Nominal",(Datos!$AI51+AF_Regla!$Z51+AF_Regla!$AA51+AF_Regla!$AB51+AF_Regla!$AC51+AF_Regla!$AE51))</f>
        <v/>
      </c>
      <c r="P51" s="143" t="str" cm="1">
        <f t="array" ref="P51">_xlfn.IFS($E51="","",$E51="Límite",(1.2*SQRT((Datos!$AE51)^2+(AF_Regla!$AR51)^2+(AF_Regla!$AS51)^2+(2*AF_Regla!$AR51*AF_Regla!$AS51)+(AF_Regla!$AT51)^2+(AF_Regla!$AU51)^2+(AF_Regla!$AV51)^2)),$E51="Nominal",(Datos!$AE51+AF_Regla!$AR51+AF_Regla!$AS51+AF_Regla!$AT51+AF_Regla!$AU51+AF_Regla!$AV51))</f>
        <v/>
      </c>
      <c r="Q51" s="145" t="str" cm="1">
        <f t="array" ref="Q51">_xlfn.IFS($E51="","",$E51="Límite",(1.2*SQRT((Datos!$AE51)^2+(AF_Regla!$AR51)^2+(AF_Regla!$AS51)^2+(2*AF_Regla!$AR51*AF_Regla!$AS51)+(AF_Regla!$AT51)^2+(AF_Regla!$AU51)^2+(AF_Regla!$AW51)^2)),$E51="Nominal",(Datos!$AE51+AF_Regla!$AR51+AF_Regla!$AS51+AF_Regla!$AT51+AF_Regla!$AU51+AF_Regla!$AW51))</f>
        <v/>
      </c>
      <c r="R51" s="143" t="str" cm="1">
        <f t="array" ref="R51">_xlfn.IFS($E51="","",$E51="Límite",(Interno!$BA51*SQRT(ABS(Interno!$AR51))),$E51="Nominal",(Datos!$AE51-AF_Regla!$AR51-AF_Regla!$AS51-AF_Regla!$AT51-AF_Regla!$AU51-AF_Regla!$AV51))</f>
        <v/>
      </c>
      <c r="S51" s="145" t="str" cm="1">
        <f t="array" ref="S51">_xlfn.IFS($E51="","",$E51="Límite",(Interno!$BB51*SQRT(ABS(Interno!$AS51))),$E51="Nominal",(Datos!$AE51-AF_Regla!$AR242-AF_Regla!$AS51-AF_Regla!$AT51-AF_Regla!$AU51-AF_Regla!$AW51))</f>
        <v/>
      </c>
      <c r="T51" s="146" t="str">
        <f>IF(Datos!$AI51="","",Datos!$AI51)</f>
        <v/>
      </c>
      <c r="U51" s="146" t="str">
        <f>IF(Datos!$AI51="","",Datos!$AI51)</f>
        <v/>
      </c>
      <c r="W51" s="143" t="str" cm="1">
        <f t="array" ref="W51">_xlfn.IFS($E51="","",$E51="Límite",(1.2*SQRT((Datos!$AE51)^2+(AF_Regla!$BJ51)^2+(AF_Regla!$BK51)^2+(2*AF_Regla!$BJ51*AF_Regla!$BK51)+(AF_Regla!$BL51)^2+(AF_Regla!$BM51)^2+(AF_Regla!$BN51)^2)),$E51="Nominal",(Datos!$AE51+AF_Regla!$BJ51+AF_Regla!$BK51+AF_Regla!$BL51+AF_Regla!$BM51+AF_Regla!$BN51))</f>
        <v/>
      </c>
      <c r="X51" s="145" t="str" cm="1">
        <f t="array" ref="X51">_xlfn.IFS($E51="","",$E51="Límite",(1.2*SQRT((Datos!$AE51)^2+(AF_Regla!$BJ51)^2+(AF_Regla!$BK51)^2+(2*AF_Regla!$BJ51*AF_Regla!$BK51)+(AF_Regla!$BL51)^2+(AF_Regla!$BM51)^2+(AF_Regla!$BO51)^2)),$E51="Nominal",(Datos!$AE51+AF_Regla!$BJ51+AF_Regla!$BK51+AF_Regla!$BL51+AF_Regla!$BM51+AF_Regla!$BO51))</f>
        <v/>
      </c>
      <c r="Y51" s="143" t="str" cm="1">
        <f t="array" ref="Y51">_xlfn.IFS($E51="","",$E51="Límite",(Interno!$BC51*SQRT(ABS(Interno!$AT51))),$E51="Nominal",(Datos!$AE51-AF_Regla!$BJ51-AF_Regla!$BK51-AF_Regla!$BL51-AF_Regla!$BM51-AF_Regla!$BN51))</f>
        <v/>
      </c>
      <c r="Z51" s="145" t="str" cm="1">
        <f t="array" ref="Z51">_xlfn.IFS($E51="","",$E51="Límite",(Interno!$BD51*SQRT(ABS(Interno!$AU51))),$E51="Nominal",(Datos!$AE51-AF_Regla!$BJ51-AF_Regla!$BK51-AF_Regla!$BL51-AF_Regla!$BM51-AF_Regla!$BO51))</f>
        <v/>
      </c>
      <c r="AA51" s="146" t="str">
        <f>IF(Datos!$AI51="","",Datos!$AI51)</f>
        <v/>
      </c>
      <c r="AB51" s="146" t="str">
        <f>IF(Datos!$AI51="","",Datos!$AI51)</f>
        <v/>
      </c>
      <c r="AD51" s="146" t="str" cm="1">
        <f t="array" ref="AD51">_xlfn.IFS($E51="","",$E51="Límite",(SQRT((Datos!$AE51)^2+(AF_Regla!$BW51)^2)),$E51="Nominal",(Datos!$AE51+AF_Regla!$BW51))</f>
        <v/>
      </c>
      <c r="AE51" s="146" t="str" cm="1">
        <f t="array" ref="AE51">_xlfn.IFS($E51="","",$E51="Límite",(Interno!$BE51*SQRT(ABS(Interno!$AV51))),$E51="Nominal",(Datos!$AE51-AF_Regla!$BW51))</f>
        <v/>
      </c>
      <c r="AF51" s="146" t="str">
        <f>IF(Datos!$AI51="","",Datos!$AI51)</f>
        <v/>
      </c>
      <c r="AG51" s="146" t="str">
        <f>IF(Datos!$AI51="","",Datos!$AI51)</f>
        <v/>
      </c>
    </row>
    <row r="52" spans="2:33" x14ac:dyDescent="0.35">
      <c r="B52" s="156" t="str">
        <f>IF(Datos!$B52="","",Datos!$B52)</f>
        <v/>
      </c>
      <c r="C52" s="157" t="str">
        <f>IF(Datos!$E52="","",Datos!$E52)</f>
        <v/>
      </c>
      <c r="D52" s="157" t="str">
        <f>IF(Datos!$J52="","",Datos!$J52)</f>
        <v/>
      </c>
      <c r="E52" s="158" t="str">
        <f>IF(Datos!$G52="","",Datos!$G52)</f>
        <v/>
      </c>
      <c r="G52" s="143" t="str" cm="1">
        <f t="array" ref="G52">_xlfn.IFS($E52="","",$E52="Límite",(1.2*SQRT((Datos!$AE52)^2+(AF_Regla!$S52)^2+(AF_Regla!$T52)^2+(2*AF_Regla!$S52*AF_Regla!$T52)+(AF_Regla!$U52)^2+(AF_Regla!$V52)^2+(AF_Regla!$W52)^2)),$E52="Nominal",(Datos!$AE52+AF_Regla!$S52+AF_Regla!$T52+AF_Regla!$U52+AF_Regla!$V52+AF_Regla!$W52))</f>
        <v/>
      </c>
      <c r="H52" s="145" t="str" cm="1">
        <f t="array" ref="H52">_xlfn.IFS($E52="","",$E52="Límite",(1.2*SQRT((Datos!$AE52)^2+(AF_Regla!$S52)^2+(AF_Regla!$T52)^2+(2*AF_Regla!$S52*AF_Regla!$T52)+(AF_Regla!$U52)^2+(AF_Regla!$V52)^2+(AF_Regla!$X52)^2)),$E52="Nominal",(Datos!$AE52+AF_Regla!$S52+AF_Regla!$T52+AF_Regla!$U52+AF_Regla!$V52+AF_Regla!$X52))</f>
        <v/>
      </c>
      <c r="I52" s="143" t="str" cm="1">
        <f t="array" ref="I52">_xlfn.IFS($E52="","",$E52="Límite",(Interno!$AW52*SQRT(ABS(Interno!$AN52))),$E52="Nominal",(Datos!$AE52-AF_Regla!$S52-AF_Regla!$T52-AF_Regla!$U52-AF_Regla!$V52-AF_Regla!$W52))</f>
        <v/>
      </c>
      <c r="J52" s="145" t="str" cm="1">
        <f t="array" ref="J52">_xlfn.IFS($E52="","",$E52="Límite",(Interno!$AX52*SQRT(ABS(Interno!$AO52))),$E52="Nominal",(Datos!$AE52-AF_Regla!$S52-AF_Regla!$T52-AF_Regla!$U52-AF_Regla!$V52-AF_Regla!$X52))</f>
        <v/>
      </c>
      <c r="K52" s="143" t="str" cm="1">
        <f t="array" ref="K52">_xlfn.IFS($E52="","",$E52="Límite",(Interno!$AY52*SQRT(ABS(Interno!$AP52))),$E52="Nominal",((Datos!$AI52)+($P52)*(Datos!$AF52/Datos!$U52)-AF_Regla!$AB52-AF_Regla!$AC52-AF_Regla!$AD52))</f>
        <v/>
      </c>
      <c r="L52" s="145" t="str" cm="1">
        <f t="array" ref="L52">_xlfn.IFS($E52="","",$E52="Límite",(Interno!$AZ52*SQRT(ABS(Interno!$AQ52))),$E52="Nominal",(Datos!$AI52-AF_Regla!$Z52-AF_Regla!$AA52-AF_Regla!$AB52-AF_Regla!$AC52-AF_Regla!$AE52))</f>
        <v/>
      </c>
      <c r="M52" s="143" t="str" cm="1">
        <f t="array" ref="M52">_xlfn.IFS($E52="","",$E52="Límite",(1.2*SQRT((Datos!$AI52)^2+(((Interno!$Q52)^2)*((Datos!$AF52/Datos!$U52)^2))+(AF_Regla!$AB52)^2+(AF_Regla!$AC52)^2+(AF_Regla!$AD52)^2)),$E52="Nominal",(Datos!$AI52+((Interno!$Q52)*(Datos!$AF52/Datos!$U52))+AF_Regla!$AB52+AF_Regla!$AC52+AF_Regla!$AD52))</f>
        <v/>
      </c>
      <c r="N52" s="145" t="str" cm="1">
        <f t="array" ref="N52">_xlfn.IFS($E52="","",$E52="Límite",(1.2*SQRT((Datos!$AI52)^2+(AF_Regla!$Z52+AF_Regla!$AA52)^2+(AF_Regla!$AB52)^2+(AF_Regla!$AC52)^2+(AF_Regla!$AE52)^2)),$E52="Nominal",(Datos!$AI52+AF_Regla!$Z52+AF_Regla!$AA52+AF_Regla!$AB52+AF_Regla!$AC52+AF_Regla!$AE52))</f>
        <v/>
      </c>
      <c r="P52" s="143" t="str" cm="1">
        <f t="array" ref="P52">_xlfn.IFS($E52="","",$E52="Límite",(1.2*SQRT((Datos!$AE52)^2+(AF_Regla!$AR52)^2+(AF_Regla!$AS52)^2+(2*AF_Regla!$AR52*AF_Regla!$AS52)+(AF_Regla!$AT52)^2+(AF_Regla!$AU52)^2+(AF_Regla!$AV52)^2)),$E52="Nominal",(Datos!$AE52+AF_Regla!$AR52+AF_Regla!$AS52+AF_Regla!$AT52+AF_Regla!$AU52+AF_Regla!$AV52))</f>
        <v/>
      </c>
      <c r="Q52" s="145" t="str" cm="1">
        <f t="array" ref="Q52">_xlfn.IFS($E52="","",$E52="Límite",(1.2*SQRT((Datos!$AE52)^2+(AF_Regla!$AR52)^2+(AF_Regla!$AS52)^2+(2*AF_Regla!$AR52*AF_Regla!$AS52)+(AF_Regla!$AT52)^2+(AF_Regla!$AU52)^2+(AF_Regla!$AW52)^2)),$E52="Nominal",(Datos!$AE52+AF_Regla!$AR52+AF_Regla!$AS52+AF_Regla!$AT52+AF_Regla!$AU52+AF_Regla!$AW52))</f>
        <v/>
      </c>
      <c r="R52" s="143" t="str" cm="1">
        <f t="array" ref="R52">_xlfn.IFS($E52="","",$E52="Límite",(Interno!$BA52*SQRT(ABS(Interno!$AR52))),$E52="Nominal",(Datos!$AE52-AF_Regla!$AR52-AF_Regla!$AS52-AF_Regla!$AT52-AF_Regla!$AU52-AF_Regla!$AV52))</f>
        <v/>
      </c>
      <c r="S52" s="145" t="str" cm="1">
        <f t="array" ref="S52">_xlfn.IFS($E52="","",$E52="Límite",(Interno!$BB52*SQRT(ABS(Interno!$AS52))),$E52="Nominal",(Datos!$AE52-AF_Regla!$AR243-AF_Regla!$AS52-AF_Regla!$AT52-AF_Regla!$AU52-AF_Regla!$AW52))</f>
        <v/>
      </c>
      <c r="T52" s="146" t="str">
        <f>IF(Datos!$AI52="","",Datos!$AI52)</f>
        <v/>
      </c>
      <c r="U52" s="146" t="str">
        <f>IF(Datos!$AI52="","",Datos!$AI52)</f>
        <v/>
      </c>
      <c r="W52" s="143" t="str" cm="1">
        <f t="array" ref="W52">_xlfn.IFS($E52="","",$E52="Límite",(1.2*SQRT((Datos!$AE52)^2+(AF_Regla!$BJ52)^2+(AF_Regla!$BK52)^2+(2*AF_Regla!$BJ52*AF_Regla!$BK52)+(AF_Regla!$BL52)^2+(AF_Regla!$BM52)^2+(AF_Regla!$BN52)^2)),$E52="Nominal",(Datos!$AE52+AF_Regla!$BJ52+AF_Regla!$BK52+AF_Regla!$BL52+AF_Regla!$BM52+AF_Regla!$BN52))</f>
        <v/>
      </c>
      <c r="X52" s="145" t="str" cm="1">
        <f t="array" ref="X52">_xlfn.IFS($E52="","",$E52="Límite",(1.2*SQRT((Datos!$AE52)^2+(AF_Regla!$BJ52)^2+(AF_Regla!$BK52)^2+(2*AF_Regla!$BJ52*AF_Regla!$BK52)+(AF_Regla!$BL52)^2+(AF_Regla!$BM52)^2+(AF_Regla!$BO52)^2)),$E52="Nominal",(Datos!$AE52+AF_Regla!$BJ52+AF_Regla!$BK52+AF_Regla!$BL52+AF_Regla!$BM52+AF_Regla!$BO52))</f>
        <v/>
      </c>
      <c r="Y52" s="143" t="str" cm="1">
        <f t="array" ref="Y52">_xlfn.IFS($E52="","",$E52="Límite",(Interno!$BC52*SQRT(ABS(Interno!$AT52))),$E52="Nominal",(Datos!$AE52-AF_Regla!$BJ52-AF_Regla!$BK52-AF_Regla!$BL52-AF_Regla!$BM52-AF_Regla!$BN52))</f>
        <v/>
      </c>
      <c r="Z52" s="145" t="str" cm="1">
        <f t="array" ref="Z52">_xlfn.IFS($E52="","",$E52="Límite",(Interno!$BD52*SQRT(ABS(Interno!$AU52))),$E52="Nominal",(Datos!$AE52-AF_Regla!$BJ52-AF_Regla!$BK52-AF_Regla!$BL52-AF_Regla!$BM52-AF_Regla!$BO52))</f>
        <v/>
      </c>
      <c r="AA52" s="146" t="str">
        <f>IF(Datos!$AI52="","",Datos!$AI52)</f>
        <v/>
      </c>
      <c r="AB52" s="146" t="str">
        <f>IF(Datos!$AI52="","",Datos!$AI52)</f>
        <v/>
      </c>
      <c r="AD52" s="146" t="str" cm="1">
        <f t="array" ref="AD52">_xlfn.IFS($E52="","",$E52="Límite",(SQRT((Datos!$AE52)^2+(AF_Regla!$BW52)^2)),$E52="Nominal",(Datos!$AE52+AF_Regla!$BW52))</f>
        <v/>
      </c>
      <c r="AE52" s="146" t="str" cm="1">
        <f t="array" ref="AE52">_xlfn.IFS($E52="","",$E52="Límite",(Interno!$BE52*SQRT(ABS(Interno!$AV52))),$E52="Nominal",(Datos!$AE52-AF_Regla!$BW52))</f>
        <v/>
      </c>
      <c r="AF52" s="146" t="str">
        <f>IF(Datos!$AI52="","",Datos!$AI52)</f>
        <v/>
      </c>
      <c r="AG52" s="146" t="str">
        <f>IF(Datos!$AI52="","",Datos!$AI52)</f>
        <v/>
      </c>
    </row>
    <row r="53" spans="2:33" x14ac:dyDescent="0.35">
      <c r="B53" s="156" t="str">
        <f>IF(Datos!$B53="","",Datos!$B53)</f>
        <v/>
      </c>
      <c r="C53" s="157" t="str">
        <f>IF(Datos!$E53="","",Datos!$E53)</f>
        <v/>
      </c>
      <c r="D53" s="157" t="str">
        <f>IF(Datos!$J53="","",Datos!$J53)</f>
        <v/>
      </c>
      <c r="E53" s="158" t="str">
        <f>IF(Datos!$G53="","",Datos!$G53)</f>
        <v/>
      </c>
      <c r="G53" s="143" t="str" cm="1">
        <f t="array" ref="G53">_xlfn.IFS($E53="","",$E53="Límite",(1.2*SQRT((Datos!$AE53)^2+(AF_Regla!$S53)^2+(AF_Regla!$T53)^2+(2*AF_Regla!$S53*AF_Regla!$T53)+(AF_Regla!$U53)^2+(AF_Regla!$V53)^2+(AF_Regla!$W53)^2)),$E53="Nominal",(Datos!$AE53+AF_Regla!$S53+AF_Regla!$T53+AF_Regla!$U53+AF_Regla!$V53+AF_Regla!$W53))</f>
        <v/>
      </c>
      <c r="H53" s="145" t="str" cm="1">
        <f t="array" ref="H53">_xlfn.IFS($E53="","",$E53="Límite",(1.2*SQRT((Datos!$AE53)^2+(AF_Regla!$S53)^2+(AF_Regla!$T53)^2+(2*AF_Regla!$S53*AF_Regla!$T53)+(AF_Regla!$U53)^2+(AF_Regla!$V53)^2+(AF_Regla!$X53)^2)),$E53="Nominal",(Datos!$AE53+AF_Regla!$S53+AF_Regla!$T53+AF_Regla!$U53+AF_Regla!$V53+AF_Regla!$X53))</f>
        <v/>
      </c>
      <c r="I53" s="143" t="str" cm="1">
        <f t="array" ref="I53">_xlfn.IFS($E53="","",$E53="Límite",(Interno!$AW53*SQRT(ABS(Interno!$AN53))),$E53="Nominal",(Datos!$AE53-AF_Regla!$S53-AF_Regla!$T53-AF_Regla!$U53-AF_Regla!$V53-AF_Regla!$W53))</f>
        <v/>
      </c>
      <c r="J53" s="145" t="str" cm="1">
        <f t="array" ref="J53">_xlfn.IFS($E53="","",$E53="Límite",(Interno!$AX53*SQRT(ABS(Interno!$AO53))),$E53="Nominal",(Datos!$AE53-AF_Regla!$S53-AF_Regla!$T53-AF_Regla!$U53-AF_Regla!$V53-AF_Regla!$X53))</f>
        <v/>
      </c>
      <c r="K53" s="143" t="str" cm="1">
        <f t="array" ref="K53">_xlfn.IFS($E53="","",$E53="Límite",(Interno!$AY53*SQRT(ABS(Interno!$AP53))),$E53="Nominal",((Datos!$AI53)+($P53)*(Datos!$AF53/Datos!$U53)-AF_Regla!$AB53-AF_Regla!$AC53-AF_Regla!$AD53))</f>
        <v/>
      </c>
      <c r="L53" s="145" t="str" cm="1">
        <f t="array" ref="L53">_xlfn.IFS($E53="","",$E53="Límite",(Interno!$AZ53*SQRT(ABS(Interno!$AQ53))),$E53="Nominal",(Datos!$AI53-AF_Regla!$Z53-AF_Regla!$AA53-AF_Regla!$AB53-AF_Regla!$AC53-AF_Regla!$AE53))</f>
        <v/>
      </c>
      <c r="M53" s="143" t="str" cm="1">
        <f t="array" ref="M53">_xlfn.IFS($E53="","",$E53="Límite",(1.2*SQRT((Datos!$AI53)^2+(((Interno!$Q53)^2)*((Datos!$AF53/Datos!$U53)^2))+(AF_Regla!$AB53)^2+(AF_Regla!$AC53)^2+(AF_Regla!$AD53)^2)),$E53="Nominal",(Datos!$AI53+((Interno!$Q53)*(Datos!$AF53/Datos!$U53))+AF_Regla!$AB53+AF_Regla!$AC53+AF_Regla!$AD53))</f>
        <v/>
      </c>
      <c r="N53" s="145" t="str" cm="1">
        <f t="array" ref="N53">_xlfn.IFS($E53="","",$E53="Límite",(1.2*SQRT((Datos!$AI53)^2+(AF_Regla!$Z53+AF_Regla!$AA53)^2+(AF_Regla!$AB53)^2+(AF_Regla!$AC53)^2+(AF_Regla!$AE53)^2)),$E53="Nominal",(Datos!$AI53+AF_Regla!$Z53+AF_Regla!$AA53+AF_Regla!$AB53+AF_Regla!$AC53+AF_Regla!$AE53))</f>
        <v/>
      </c>
      <c r="P53" s="143" t="str" cm="1">
        <f t="array" ref="P53">_xlfn.IFS($E53="","",$E53="Límite",(1.2*SQRT((Datos!$AE53)^2+(AF_Regla!$AR53)^2+(AF_Regla!$AS53)^2+(2*AF_Regla!$AR53*AF_Regla!$AS53)+(AF_Regla!$AT53)^2+(AF_Regla!$AU53)^2+(AF_Regla!$AV53)^2)),$E53="Nominal",(Datos!$AE53+AF_Regla!$AR53+AF_Regla!$AS53+AF_Regla!$AT53+AF_Regla!$AU53+AF_Regla!$AV53))</f>
        <v/>
      </c>
      <c r="Q53" s="145" t="str" cm="1">
        <f t="array" ref="Q53">_xlfn.IFS($E53="","",$E53="Límite",(1.2*SQRT((Datos!$AE53)^2+(AF_Regla!$AR53)^2+(AF_Regla!$AS53)^2+(2*AF_Regla!$AR53*AF_Regla!$AS53)+(AF_Regla!$AT53)^2+(AF_Regla!$AU53)^2+(AF_Regla!$AW53)^2)),$E53="Nominal",(Datos!$AE53+AF_Regla!$AR53+AF_Regla!$AS53+AF_Regla!$AT53+AF_Regla!$AU53+AF_Regla!$AW53))</f>
        <v/>
      </c>
      <c r="R53" s="143" t="str" cm="1">
        <f t="array" ref="R53">_xlfn.IFS($E53="","",$E53="Límite",(Interno!$BA53*SQRT(ABS(Interno!$AR53))),$E53="Nominal",(Datos!$AE53-AF_Regla!$AR53-AF_Regla!$AS53-AF_Regla!$AT53-AF_Regla!$AU53-AF_Regla!$AV53))</f>
        <v/>
      </c>
      <c r="S53" s="145" t="str" cm="1">
        <f t="array" ref="S53">_xlfn.IFS($E53="","",$E53="Límite",(Interno!$BB53*SQRT(ABS(Interno!$AS53))),$E53="Nominal",(Datos!$AE53-AF_Regla!$AR244-AF_Regla!$AS53-AF_Regla!$AT53-AF_Regla!$AU53-AF_Regla!$AW53))</f>
        <v/>
      </c>
      <c r="T53" s="146" t="str">
        <f>IF(Datos!$AI53="","",Datos!$AI53)</f>
        <v/>
      </c>
      <c r="U53" s="146" t="str">
        <f>IF(Datos!$AI53="","",Datos!$AI53)</f>
        <v/>
      </c>
      <c r="W53" s="143" t="str" cm="1">
        <f t="array" ref="W53">_xlfn.IFS($E53="","",$E53="Límite",(1.2*SQRT((Datos!$AE53)^2+(AF_Regla!$BJ53)^2+(AF_Regla!$BK53)^2+(2*AF_Regla!$BJ53*AF_Regla!$BK53)+(AF_Regla!$BL53)^2+(AF_Regla!$BM53)^2+(AF_Regla!$BN53)^2)),$E53="Nominal",(Datos!$AE53+AF_Regla!$BJ53+AF_Regla!$BK53+AF_Regla!$BL53+AF_Regla!$BM53+AF_Regla!$BN53))</f>
        <v/>
      </c>
      <c r="X53" s="145" t="str" cm="1">
        <f t="array" ref="X53">_xlfn.IFS($E53="","",$E53="Límite",(1.2*SQRT((Datos!$AE53)^2+(AF_Regla!$BJ53)^2+(AF_Regla!$BK53)^2+(2*AF_Regla!$BJ53*AF_Regla!$BK53)+(AF_Regla!$BL53)^2+(AF_Regla!$BM53)^2+(AF_Regla!$BO53)^2)),$E53="Nominal",(Datos!$AE53+AF_Regla!$BJ53+AF_Regla!$BK53+AF_Regla!$BL53+AF_Regla!$BM53+AF_Regla!$BO53))</f>
        <v/>
      </c>
      <c r="Y53" s="143" t="str" cm="1">
        <f t="array" ref="Y53">_xlfn.IFS($E53="","",$E53="Límite",(Interno!$BC53*SQRT(ABS(Interno!$AT53))),$E53="Nominal",(Datos!$AE53-AF_Regla!$BJ53-AF_Regla!$BK53-AF_Regla!$BL53-AF_Regla!$BM53-AF_Regla!$BN53))</f>
        <v/>
      </c>
      <c r="Z53" s="145" t="str" cm="1">
        <f t="array" ref="Z53">_xlfn.IFS($E53="","",$E53="Límite",(Interno!$BD53*SQRT(ABS(Interno!$AU53))),$E53="Nominal",(Datos!$AE53-AF_Regla!$BJ53-AF_Regla!$BK53-AF_Regla!$BL53-AF_Regla!$BM53-AF_Regla!$BO53))</f>
        <v/>
      </c>
      <c r="AA53" s="146" t="str">
        <f>IF(Datos!$AI53="","",Datos!$AI53)</f>
        <v/>
      </c>
      <c r="AB53" s="146" t="str">
        <f>IF(Datos!$AI53="","",Datos!$AI53)</f>
        <v/>
      </c>
      <c r="AD53" s="146" t="str" cm="1">
        <f t="array" ref="AD53">_xlfn.IFS($E53="","",$E53="Límite",(SQRT((Datos!$AE53)^2+(AF_Regla!$BW53)^2)),$E53="Nominal",(Datos!$AE53+AF_Regla!$BW53))</f>
        <v/>
      </c>
      <c r="AE53" s="146" t="str" cm="1">
        <f t="array" ref="AE53">_xlfn.IFS($E53="","",$E53="Límite",(Interno!$BE53*SQRT(ABS(Interno!$AV53))),$E53="Nominal",(Datos!$AE53-AF_Regla!$BW53))</f>
        <v/>
      </c>
      <c r="AF53" s="146" t="str">
        <f>IF(Datos!$AI53="","",Datos!$AI53)</f>
        <v/>
      </c>
      <c r="AG53" s="146" t="str">
        <f>IF(Datos!$AI53="","",Datos!$AI53)</f>
        <v/>
      </c>
    </row>
    <row r="54" spans="2:33" x14ac:dyDescent="0.35">
      <c r="B54" s="156" t="str">
        <f>IF(Datos!$B54="","",Datos!$B54)</f>
        <v/>
      </c>
      <c r="C54" s="157" t="str">
        <f>IF(Datos!$E54="","",Datos!$E54)</f>
        <v/>
      </c>
      <c r="D54" s="157" t="str">
        <f>IF(Datos!$J54="","",Datos!$J54)</f>
        <v/>
      </c>
      <c r="E54" s="158" t="str">
        <f>IF(Datos!$G54="","",Datos!$G54)</f>
        <v/>
      </c>
      <c r="G54" s="143" t="str" cm="1">
        <f t="array" ref="G54">_xlfn.IFS($E54="","",$E54="Límite",(1.2*SQRT((Datos!$AE54)^2+(AF_Regla!$S54)^2+(AF_Regla!$T54)^2+(2*AF_Regla!$S54*AF_Regla!$T54)+(AF_Regla!$U54)^2+(AF_Regla!$V54)^2+(AF_Regla!$W54)^2)),$E54="Nominal",(Datos!$AE54+AF_Regla!$S54+AF_Regla!$T54+AF_Regla!$U54+AF_Regla!$V54+AF_Regla!$W54))</f>
        <v/>
      </c>
      <c r="H54" s="145" t="str" cm="1">
        <f t="array" ref="H54">_xlfn.IFS($E54="","",$E54="Límite",(1.2*SQRT((Datos!$AE54)^2+(AF_Regla!$S54)^2+(AF_Regla!$T54)^2+(2*AF_Regla!$S54*AF_Regla!$T54)+(AF_Regla!$U54)^2+(AF_Regla!$V54)^2+(AF_Regla!$X54)^2)),$E54="Nominal",(Datos!$AE54+AF_Regla!$S54+AF_Regla!$T54+AF_Regla!$U54+AF_Regla!$V54+AF_Regla!$X54))</f>
        <v/>
      </c>
      <c r="I54" s="143" t="str" cm="1">
        <f t="array" ref="I54">_xlfn.IFS($E54="","",$E54="Límite",(Interno!$AW54*SQRT(ABS(Interno!$AN54))),$E54="Nominal",(Datos!$AE54-AF_Regla!$S54-AF_Regla!$T54-AF_Regla!$U54-AF_Regla!$V54-AF_Regla!$W54))</f>
        <v/>
      </c>
      <c r="J54" s="145" t="str" cm="1">
        <f t="array" ref="J54">_xlfn.IFS($E54="","",$E54="Límite",(Interno!$AX54*SQRT(ABS(Interno!$AO54))),$E54="Nominal",(Datos!$AE54-AF_Regla!$S54-AF_Regla!$T54-AF_Regla!$U54-AF_Regla!$V54-AF_Regla!$X54))</f>
        <v/>
      </c>
      <c r="K54" s="143" t="str" cm="1">
        <f t="array" ref="K54">_xlfn.IFS($E54="","",$E54="Límite",(Interno!$AY54*SQRT(ABS(Interno!$AP54))),$E54="Nominal",((Datos!$AI54)+($P54)*(Datos!$AF54/Datos!$U54)-AF_Regla!$AB54-AF_Regla!$AC54-AF_Regla!$AD54))</f>
        <v/>
      </c>
      <c r="L54" s="145" t="str" cm="1">
        <f t="array" ref="L54">_xlfn.IFS($E54="","",$E54="Límite",(Interno!$AZ54*SQRT(ABS(Interno!$AQ54))),$E54="Nominal",(Datos!$AI54-AF_Regla!$Z54-AF_Regla!$AA54-AF_Regla!$AB54-AF_Regla!$AC54-AF_Regla!$AE54))</f>
        <v/>
      </c>
      <c r="M54" s="143" t="str" cm="1">
        <f t="array" ref="M54">_xlfn.IFS($E54="","",$E54="Límite",(1.2*SQRT((Datos!$AI54)^2+(((Interno!$Q54)^2)*((Datos!$AF54/Datos!$U54)^2))+(AF_Regla!$AB54)^2+(AF_Regla!$AC54)^2+(AF_Regla!$AD54)^2)),$E54="Nominal",(Datos!$AI54+((Interno!$Q54)*(Datos!$AF54/Datos!$U54))+AF_Regla!$AB54+AF_Regla!$AC54+AF_Regla!$AD54))</f>
        <v/>
      </c>
      <c r="N54" s="145" t="str" cm="1">
        <f t="array" ref="N54">_xlfn.IFS($E54="","",$E54="Límite",(1.2*SQRT((Datos!$AI54)^2+(AF_Regla!$Z54+AF_Regla!$AA54)^2+(AF_Regla!$AB54)^2+(AF_Regla!$AC54)^2+(AF_Regla!$AE54)^2)),$E54="Nominal",(Datos!$AI54+AF_Regla!$Z54+AF_Regla!$AA54+AF_Regla!$AB54+AF_Regla!$AC54+AF_Regla!$AE54))</f>
        <v/>
      </c>
      <c r="P54" s="143" t="str" cm="1">
        <f t="array" ref="P54">_xlfn.IFS($E54="","",$E54="Límite",(1.2*SQRT((Datos!$AE54)^2+(AF_Regla!$AR54)^2+(AF_Regla!$AS54)^2+(2*AF_Regla!$AR54*AF_Regla!$AS54)+(AF_Regla!$AT54)^2+(AF_Regla!$AU54)^2+(AF_Regla!$AV54)^2)),$E54="Nominal",(Datos!$AE54+AF_Regla!$AR54+AF_Regla!$AS54+AF_Regla!$AT54+AF_Regla!$AU54+AF_Regla!$AV54))</f>
        <v/>
      </c>
      <c r="Q54" s="145" t="str" cm="1">
        <f t="array" ref="Q54">_xlfn.IFS($E54="","",$E54="Límite",(1.2*SQRT((Datos!$AE54)^2+(AF_Regla!$AR54)^2+(AF_Regla!$AS54)^2+(2*AF_Regla!$AR54*AF_Regla!$AS54)+(AF_Regla!$AT54)^2+(AF_Regla!$AU54)^2+(AF_Regla!$AW54)^2)),$E54="Nominal",(Datos!$AE54+AF_Regla!$AR54+AF_Regla!$AS54+AF_Regla!$AT54+AF_Regla!$AU54+AF_Regla!$AW54))</f>
        <v/>
      </c>
      <c r="R54" s="143" t="str" cm="1">
        <f t="array" ref="R54">_xlfn.IFS($E54="","",$E54="Límite",(Interno!$BA54*SQRT(ABS(Interno!$AR54))),$E54="Nominal",(Datos!$AE54-AF_Regla!$AR54-AF_Regla!$AS54-AF_Regla!$AT54-AF_Regla!$AU54-AF_Regla!$AV54))</f>
        <v/>
      </c>
      <c r="S54" s="145" t="str" cm="1">
        <f t="array" ref="S54">_xlfn.IFS($E54="","",$E54="Límite",(Interno!$BB54*SQRT(ABS(Interno!$AS54))),$E54="Nominal",(Datos!$AE54-AF_Regla!$AR245-AF_Regla!$AS54-AF_Regla!$AT54-AF_Regla!$AU54-AF_Regla!$AW54))</f>
        <v/>
      </c>
      <c r="T54" s="146" t="str">
        <f>IF(Datos!$AI54="","",Datos!$AI54)</f>
        <v/>
      </c>
      <c r="U54" s="146" t="str">
        <f>IF(Datos!$AI54="","",Datos!$AI54)</f>
        <v/>
      </c>
      <c r="W54" s="143" t="str" cm="1">
        <f t="array" ref="W54">_xlfn.IFS($E54="","",$E54="Límite",(1.2*SQRT((Datos!$AE54)^2+(AF_Regla!$BJ54)^2+(AF_Regla!$BK54)^2+(2*AF_Regla!$BJ54*AF_Regla!$BK54)+(AF_Regla!$BL54)^2+(AF_Regla!$BM54)^2+(AF_Regla!$BN54)^2)),$E54="Nominal",(Datos!$AE54+AF_Regla!$BJ54+AF_Regla!$BK54+AF_Regla!$BL54+AF_Regla!$BM54+AF_Regla!$BN54))</f>
        <v/>
      </c>
      <c r="X54" s="145" t="str" cm="1">
        <f t="array" ref="X54">_xlfn.IFS($E54="","",$E54="Límite",(1.2*SQRT((Datos!$AE54)^2+(AF_Regla!$BJ54)^2+(AF_Regla!$BK54)^2+(2*AF_Regla!$BJ54*AF_Regla!$BK54)+(AF_Regla!$BL54)^2+(AF_Regla!$BM54)^2+(AF_Regla!$BO54)^2)),$E54="Nominal",(Datos!$AE54+AF_Regla!$BJ54+AF_Regla!$BK54+AF_Regla!$BL54+AF_Regla!$BM54+AF_Regla!$BO54))</f>
        <v/>
      </c>
      <c r="Y54" s="143" t="str" cm="1">
        <f t="array" ref="Y54">_xlfn.IFS($E54="","",$E54="Límite",(Interno!$BC54*SQRT(ABS(Interno!$AT54))),$E54="Nominal",(Datos!$AE54-AF_Regla!$BJ54-AF_Regla!$BK54-AF_Regla!$BL54-AF_Regla!$BM54-AF_Regla!$BN54))</f>
        <v/>
      </c>
      <c r="Z54" s="145" t="str" cm="1">
        <f t="array" ref="Z54">_xlfn.IFS($E54="","",$E54="Límite",(Interno!$BD54*SQRT(ABS(Interno!$AU54))),$E54="Nominal",(Datos!$AE54-AF_Regla!$BJ54-AF_Regla!$BK54-AF_Regla!$BL54-AF_Regla!$BM54-AF_Regla!$BO54))</f>
        <v/>
      </c>
      <c r="AA54" s="146" t="str">
        <f>IF(Datos!$AI54="","",Datos!$AI54)</f>
        <v/>
      </c>
      <c r="AB54" s="146" t="str">
        <f>IF(Datos!$AI54="","",Datos!$AI54)</f>
        <v/>
      </c>
      <c r="AD54" s="146" t="str" cm="1">
        <f t="array" ref="AD54">_xlfn.IFS($E54="","",$E54="Límite",(SQRT((Datos!$AE54)^2+(AF_Regla!$BW54)^2)),$E54="Nominal",(Datos!$AE54+AF_Regla!$BW54))</f>
        <v/>
      </c>
      <c r="AE54" s="146" t="str" cm="1">
        <f t="array" ref="AE54">_xlfn.IFS($E54="","",$E54="Límite",(Interno!$BE54*SQRT(ABS(Interno!$AV54))),$E54="Nominal",(Datos!$AE54-AF_Regla!$BW54))</f>
        <v/>
      </c>
      <c r="AF54" s="146" t="str">
        <f>IF(Datos!$AI54="","",Datos!$AI54)</f>
        <v/>
      </c>
      <c r="AG54" s="146" t="str">
        <f>IF(Datos!$AI54="","",Datos!$AI54)</f>
        <v/>
      </c>
    </row>
    <row r="55" spans="2:33" x14ac:dyDescent="0.35">
      <c r="B55" s="156" t="str">
        <f>IF(Datos!$B55="","",Datos!$B55)</f>
        <v/>
      </c>
      <c r="C55" s="157" t="str">
        <f>IF(Datos!$E55="","",Datos!$E55)</f>
        <v/>
      </c>
      <c r="D55" s="157" t="str">
        <f>IF(Datos!$J55="","",Datos!$J55)</f>
        <v/>
      </c>
      <c r="E55" s="158" t="str">
        <f>IF(Datos!$G55="","",Datos!$G55)</f>
        <v/>
      </c>
      <c r="G55" s="143" t="str" cm="1">
        <f t="array" ref="G55">_xlfn.IFS($E55="","",$E55="Límite",(1.2*SQRT((Datos!$AE55)^2+(AF_Regla!$S55)^2+(AF_Regla!$T55)^2+(2*AF_Regla!$S55*AF_Regla!$T55)+(AF_Regla!$U55)^2+(AF_Regla!$V55)^2+(AF_Regla!$W55)^2)),$E55="Nominal",(Datos!$AE55+AF_Regla!$S55+AF_Regla!$T55+AF_Regla!$U55+AF_Regla!$V55+AF_Regla!$W55))</f>
        <v/>
      </c>
      <c r="H55" s="145" t="str" cm="1">
        <f t="array" ref="H55">_xlfn.IFS($E55="","",$E55="Límite",(1.2*SQRT((Datos!$AE55)^2+(AF_Regla!$S55)^2+(AF_Regla!$T55)^2+(2*AF_Regla!$S55*AF_Regla!$T55)+(AF_Regla!$U55)^2+(AF_Regla!$V55)^2+(AF_Regla!$X55)^2)),$E55="Nominal",(Datos!$AE55+AF_Regla!$S55+AF_Regla!$T55+AF_Regla!$U55+AF_Regla!$V55+AF_Regla!$X55))</f>
        <v/>
      </c>
      <c r="I55" s="143" t="str" cm="1">
        <f t="array" ref="I55">_xlfn.IFS($E55="","",$E55="Límite",(Interno!$AW55*SQRT(ABS(Interno!$AN55))),$E55="Nominal",(Datos!$AE55-AF_Regla!$S55-AF_Regla!$T55-AF_Regla!$U55-AF_Regla!$V55-AF_Regla!$W55))</f>
        <v/>
      </c>
      <c r="J55" s="145" t="str" cm="1">
        <f t="array" ref="J55">_xlfn.IFS($E55="","",$E55="Límite",(Interno!$AX55*SQRT(ABS(Interno!$AO55))),$E55="Nominal",(Datos!$AE55-AF_Regla!$S55-AF_Regla!$T55-AF_Regla!$U55-AF_Regla!$V55-AF_Regla!$X55))</f>
        <v/>
      </c>
      <c r="K55" s="143" t="str" cm="1">
        <f t="array" ref="K55">_xlfn.IFS($E55="","",$E55="Límite",(Interno!$AY55*SQRT(ABS(Interno!$AP55))),$E55="Nominal",((Datos!$AI55)+($P55)*(Datos!$AF55/Datos!$U55)-AF_Regla!$AB55-AF_Regla!$AC55-AF_Regla!$AD55))</f>
        <v/>
      </c>
      <c r="L55" s="145" t="str" cm="1">
        <f t="array" ref="L55">_xlfn.IFS($E55="","",$E55="Límite",(Interno!$AZ55*SQRT(ABS(Interno!$AQ55))),$E55="Nominal",(Datos!$AI55-AF_Regla!$Z55-AF_Regla!$AA55-AF_Regla!$AB55-AF_Regla!$AC55-AF_Regla!$AE55))</f>
        <v/>
      </c>
      <c r="M55" s="143" t="str" cm="1">
        <f t="array" ref="M55">_xlfn.IFS($E55="","",$E55="Límite",(1.2*SQRT((Datos!$AI55)^2+(((Interno!$Q55)^2)*((Datos!$AF55/Datos!$U55)^2))+(AF_Regla!$AB55)^2+(AF_Regla!$AC55)^2+(AF_Regla!$AD55)^2)),$E55="Nominal",(Datos!$AI55+((Interno!$Q55)*(Datos!$AF55/Datos!$U55))+AF_Regla!$AB55+AF_Regla!$AC55+AF_Regla!$AD55))</f>
        <v/>
      </c>
      <c r="N55" s="145" t="str" cm="1">
        <f t="array" ref="N55">_xlfn.IFS($E55="","",$E55="Límite",(1.2*SQRT((Datos!$AI55)^2+(AF_Regla!$Z55+AF_Regla!$AA55)^2+(AF_Regla!$AB55)^2+(AF_Regla!$AC55)^2+(AF_Regla!$AE55)^2)),$E55="Nominal",(Datos!$AI55+AF_Regla!$Z55+AF_Regla!$AA55+AF_Regla!$AB55+AF_Regla!$AC55+AF_Regla!$AE55))</f>
        <v/>
      </c>
      <c r="P55" s="143" t="str" cm="1">
        <f t="array" ref="P55">_xlfn.IFS($E55="","",$E55="Límite",(1.2*SQRT((Datos!$AE55)^2+(AF_Regla!$AR55)^2+(AF_Regla!$AS55)^2+(2*AF_Regla!$AR55*AF_Regla!$AS55)+(AF_Regla!$AT55)^2+(AF_Regla!$AU55)^2+(AF_Regla!$AV55)^2)),$E55="Nominal",(Datos!$AE55+AF_Regla!$AR55+AF_Regla!$AS55+AF_Regla!$AT55+AF_Regla!$AU55+AF_Regla!$AV55))</f>
        <v/>
      </c>
      <c r="Q55" s="145" t="str" cm="1">
        <f t="array" ref="Q55">_xlfn.IFS($E55="","",$E55="Límite",(1.2*SQRT((Datos!$AE55)^2+(AF_Regla!$AR55)^2+(AF_Regla!$AS55)^2+(2*AF_Regla!$AR55*AF_Regla!$AS55)+(AF_Regla!$AT55)^2+(AF_Regla!$AU55)^2+(AF_Regla!$AW55)^2)),$E55="Nominal",(Datos!$AE55+AF_Regla!$AR55+AF_Regla!$AS55+AF_Regla!$AT55+AF_Regla!$AU55+AF_Regla!$AW55))</f>
        <v/>
      </c>
      <c r="R55" s="143" t="str" cm="1">
        <f t="array" ref="R55">_xlfn.IFS($E55="","",$E55="Límite",(Interno!$BA55*SQRT(ABS(Interno!$AR55))),$E55="Nominal",(Datos!$AE55-AF_Regla!$AR55-AF_Regla!$AS55-AF_Regla!$AT55-AF_Regla!$AU55-AF_Regla!$AV55))</f>
        <v/>
      </c>
      <c r="S55" s="145" t="str" cm="1">
        <f t="array" ref="S55">_xlfn.IFS($E55="","",$E55="Límite",(Interno!$BB55*SQRT(ABS(Interno!$AS55))),$E55="Nominal",(Datos!$AE55-AF_Regla!$AR246-AF_Regla!$AS55-AF_Regla!$AT55-AF_Regla!$AU55-AF_Regla!$AW55))</f>
        <v/>
      </c>
      <c r="T55" s="146" t="str">
        <f>IF(Datos!$AI55="","",Datos!$AI55)</f>
        <v/>
      </c>
      <c r="U55" s="146" t="str">
        <f>IF(Datos!$AI55="","",Datos!$AI55)</f>
        <v/>
      </c>
      <c r="W55" s="143" t="str" cm="1">
        <f t="array" ref="W55">_xlfn.IFS($E55="","",$E55="Límite",(1.2*SQRT((Datos!$AE55)^2+(AF_Regla!$BJ55)^2+(AF_Regla!$BK55)^2+(2*AF_Regla!$BJ55*AF_Regla!$BK55)+(AF_Regla!$BL55)^2+(AF_Regla!$BM55)^2+(AF_Regla!$BN55)^2)),$E55="Nominal",(Datos!$AE55+AF_Regla!$BJ55+AF_Regla!$BK55+AF_Regla!$BL55+AF_Regla!$BM55+AF_Regla!$BN55))</f>
        <v/>
      </c>
      <c r="X55" s="145" t="str" cm="1">
        <f t="array" ref="X55">_xlfn.IFS($E55="","",$E55="Límite",(1.2*SQRT((Datos!$AE55)^2+(AF_Regla!$BJ55)^2+(AF_Regla!$BK55)^2+(2*AF_Regla!$BJ55*AF_Regla!$BK55)+(AF_Regla!$BL55)^2+(AF_Regla!$BM55)^2+(AF_Regla!$BO55)^2)),$E55="Nominal",(Datos!$AE55+AF_Regla!$BJ55+AF_Regla!$BK55+AF_Regla!$BL55+AF_Regla!$BM55+AF_Regla!$BO55))</f>
        <v/>
      </c>
      <c r="Y55" s="143" t="str" cm="1">
        <f t="array" ref="Y55">_xlfn.IFS($E55="","",$E55="Límite",(Interno!$BC55*SQRT(ABS(Interno!$AT55))),$E55="Nominal",(Datos!$AE55-AF_Regla!$BJ55-AF_Regla!$BK55-AF_Regla!$BL55-AF_Regla!$BM55-AF_Regla!$BN55))</f>
        <v/>
      </c>
      <c r="Z55" s="145" t="str" cm="1">
        <f t="array" ref="Z55">_xlfn.IFS($E55="","",$E55="Límite",(Interno!$BD55*SQRT(ABS(Interno!$AU55))),$E55="Nominal",(Datos!$AE55-AF_Regla!$BJ55-AF_Regla!$BK55-AF_Regla!$BL55-AF_Regla!$BM55-AF_Regla!$BO55))</f>
        <v/>
      </c>
      <c r="AA55" s="146" t="str">
        <f>IF(Datos!$AI55="","",Datos!$AI55)</f>
        <v/>
      </c>
      <c r="AB55" s="146" t="str">
        <f>IF(Datos!$AI55="","",Datos!$AI55)</f>
        <v/>
      </c>
      <c r="AD55" s="146" t="str" cm="1">
        <f t="array" ref="AD55">_xlfn.IFS($E55="","",$E55="Límite",(SQRT((Datos!$AE55)^2+(AF_Regla!$BW55)^2)),$E55="Nominal",(Datos!$AE55+AF_Regla!$BW55))</f>
        <v/>
      </c>
      <c r="AE55" s="146" t="str" cm="1">
        <f t="array" ref="AE55">_xlfn.IFS($E55="","",$E55="Límite",(Interno!$BE55*SQRT(ABS(Interno!$AV55))),$E55="Nominal",(Datos!$AE55-AF_Regla!$BW55))</f>
        <v/>
      </c>
      <c r="AF55" s="146" t="str">
        <f>IF(Datos!$AI55="","",Datos!$AI55)</f>
        <v/>
      </c>
      <c r="AG55" s="146" t="str">
        <f>IF(Datos!$AI55="","",Datos!$AI55)</f>
        <v/>
      </c>
    </row>
    <row r="56" spans="2:33" x14ac:dyDescent="0.35">
      <c r="B56" s="156" t="str">
        <f>IF(Datos!$B56="","",Datos!$B56)</f>
        <v/>
      </c>
      <c r="C56" s="157" t="str">
        <f>IF(Datos!$E56="","",Datos!$E56)</f>
        <v/>
      </c>
      <c r="D56" s="157" t="str">
        <f>IF(Datos!$J56="","",Datos!$J56)</f>
        <v/>
      </c>
      <c r="E56" s="158" t="str">
        <f>IF(Datos!$G56="","",Datos!$G56)</f>
        <v/>
      </c>
      <c r="G56" s="143" t="str" cm="1">
        <f t="array" ref="G56">_xlfn.IFS($E56="","",$E56="Límite",(1.2*SQRT((Datos!$AE56)^2+(AF_Regla!$S56)^2+(AF_Regla!$T56)^2+(2*AF_Regla!$S56*AF_Regla!$T56)+(AF_Regla!$U56)^2+(AF_Regla!$V56)^2+(AF_Regla!$W56)^2)),$E56="Nominal",(Datos!$AE56+AF_Regla!$S56+AF_Regla!$T56+AF_Regla!$U56+AF_Regla!$V56+AF_Regla!$W56))</f>
        <v/>
      </c>
      <c r="H56" s="145" t="str" cm="1">
        <f t="array" ref="H56">_xlfn.IFS($E56="","",$E56="Límite",(1.2*SQRT((Datos!$AE56)^2+(AF_Regla!$S56)^2+(AF_Regla!$T56)^2+(2*AF_Regla!$S56*AF_Regla!$T56)+(AF_Regla!$U56)^2+(AF_Regla!$V56)^2+(AF_Regla!$X56)^2)),$E56="Nominal",(Datos!$AE56+AF_Regla!$S56+AF_Regla!$T56+AF_Regla!$U56+AF_Regla!$V56+AF_Regla!$X56))</f>
        <v/>
      </c>
      <c r="I56" s="143" t="str" cm="1">
        <f t="array" ref="I56">_xlfn.IFS($E56="","",$E56="Límite",(Interno!$AW56*SQRT(ABS(Interno!$AN56))),$E56="Nominal",(Datos!$AE56-AF_Regla!$S56-AF_Regla!$T56-AF_Regla!$U56-AF_Regla!$V56-AF_Regla!$W56))</f>
        <v/>
      </c>
      <c r="J56" s="145" t="str" cm="1">
        <f t="array" ref="J56">_xlfn.IFS($E56="","",$E56="Límite",(Interno!$AX56*SQRT(ABS(Interno!$AO56))),$E56="Nominal",(Datos!$AE56-AF_Regla!$S56-AF_Regla!$T56-AF_Regla!$U56-AF_Regla!$V56-AF_Regla!$X56))</f>
        <v/>
      </c>
      <c r="K56" s="143" t="str" cm="1">
        <f t="array" ref="K56">_xlfn.IFS($E56="","",$E56="Límite",(Interno!$AY56*SQRT(ABS(Interno!$AP56))),$E56="Nominal",((Datos!$AI56)+($P56)*(Datos!$AF56/Datos!$U56)-AF_Regla!$AB56-AF_Regla!$AC56-AF_Regla!$AD56))</f>
        <v/>
      </c>
      <c r="L56" s="145" t="str" cm="1">
        <f t="array" ref="L56">_xlfn.IFS($E56="","",$E56="Límite",(Interno!$AZ56*SQRT(ABS(Interno!$AQ56))),$E56="Nominal",(Datos!$AI56-AF_Regla!$Z56-AF_Regla!$AA56-AF_Regla!$AB56-AF_Regla!$AC56-AF_Regla!$AE56))</f>
        <v/>
      </c>
      <c r="M56" s="143" t="str" cm="1">
        <f t="array" ref="M56">_xlfn.IFS($E56="","",$E56="Límite",(1.2*SQRT((Datos!$AI56)^2+(((Interno!$Q56)^2)*((Datos!$AF56/Datos!$U56)^2))+(AF_Regla!$AB56)^2+(AF_Regla!$AC56)^2+(AF_Regla!$AD56)^2)),$E56="Nominal",(Datos!$AI56+((Interno!$Q56)*(Datos!$AF56/Datos!$U56))+AF_Regla!$AB56+AF_Regla!$AC56+AF_Regla!$AD56))</f>
        <v/>
      </c>
      <c r="N56" s="145" t="str" cm="1">
        <f t="array" ref="N56">_xlfn.IFS($E56="","",$E56="Límite",(1.2*SQRT((Datos!$AI56)^2+(AF_Regla!$Z56+AF_Regla!$AA56)^2+(AF_Regla!$AB56)^2+(AF_Regla!$AC56)^2+(AF_Regla!$AE56)^2)),$E56="Nominal",(Datos!$AI56+AF_Regla!$Z56+AF_Regla!$AA56+AF_Regla!$AB56+AF_Regla!$AC56+AF_Regla!$AE56))</f>
        <v/>
      </c>
      <c r="P56" s="143" t="str" cm="1">
        <f t="array" ref="P56">_xlfn.IFS($E56="","",$E56="Límite",(1.2*SQRT((Datos!$AE56)^2+(AF_Regla!$AR56)^2+(AF_Regla!$AS56)^2+(2*AF_Regla!$AR56*AF_Regla!$AS56)+(AF_Regla!$AT56)^2+(AF_Regla!$AU56)^2+(AF_Regla!$AV56)^2)),$E56="Nominal",(Datos!$AE56+AF_Regla!$AR56+AF_Regla!$AS56+AF_Regla!$AT56+AF_Regla!$AU56+AF_Regla!$AV56))</f>
        <v/>
      </c>
      <c r="Q56" s="145" t="str" cm="1">
        <f t="array" ref="Q56">_xlfn.IFS($E56="","",$E56="Límite",(1.2*SQRT((Datos!$AE56)^2+(AF_Regla!$AR56)^2+(AF_Regla!$AS56)^2+(2*AF_Regla!$AR56*AF_Regla!$AS56)+(AF_Regla!$AT56)^2+(AF_Regla!$AU56)^2+(AF_Regla!$AW56)^2)),$E56="Nominal",(Datos!$AE56+AF_Regla!$AR56+AF_Regla!$AS56+AF_Regla!$AT56+AF_Regla!$AU56+AF_Regla!$AW56))</f>
        <v/>
      </c>
      <c r="R56" s="143" t="str" cm="1">
        <f t="array" ref="R56">_xlfn.IFS($E56="","",$E56="Límite",(Interno!$BA56*SQRT(ABS(Interno!$AR56))),$E56="Nominal",(Datos!$AE56-AF_Regla!$AR56-AF_Regla!$AS56-AF_Regla!$AT56-AF_Regla!$AU56-AF_Regla!$AV56))</f>
        <v/>
      </c>
      <c r="S56" s="145" t="str" cm="1">
        <f t="array" ref="S56">_xlfn.IFS($E56="","",$E56="Límite",(Interno!$BB56*SQRT(ABS(Interno!$AS56))),$E56="Nominal",(Datos!$AE56-AF_Regla!$AR247-AF_Regla!$AS56-AF_Regla!$AT56-AF_Regla!$AU56-AF_Regla!$AW56))</f>
        <v/>
      </c>
      <c r="T56" s="146" t="str">
        <f>IF(Datos!$AI56="","",Datos!$AI56)</f>
        <v/>
      </c>
      <c r="U56" s="146" t="str">
        <f>IF(Datos!$AI56="","",Datos!$AI56)</f>
        <v/>
      </c>
      <c r="W56" s="143" t="str" cm="1">
        <f t="array" ref="W56">_xlfn.IFS($E56="","",$E56="Límite",(1.2*SQRT((Datos!$AE56)^2+(AF_Regla!$BJ56)^2+(AF_Regla!$BK56)^2+(2*AF_Regla!$BJ56*AF_Regla!$BK56)+(AF_Regla!$BL56)^2+(AF_Regla!$BM56)^2+(AF_Regla!$BN56)^2)),$E56="Nominal",(Datos!$AE56+AF_Regla!$BJ56+AF_Regla!$BK56+AF_Regla!$BL56+AF_Regla!$BM56+AF_Regla!$BN56))</f>
        <v/>
      </c>
      <c r="X56" s="145" t="str" cm="1">
        <f t="array" ref="X56">_xlfn.IFS($E56="","",$E56="Límite",(1.2*SQRT((Datos!$AE56)^2+(AF_Regla!$BJ56)^2+(AF_Regla!$BK56)^2+(2*AF_Regla!$BJ56*AF_Regla!$BK56)+(AF_Regla!$BL56)^2+(AF_Regla!$BM56)^2+(AF_Regla!$BO56)^2)),$E56="Nominal",(Datos!$AE56+AF_Regla!$BJ56+AF_Regla!$BK56+AF_Regla!$BL56+AF_Regla!$BM56+AF_Regla!$BO56))</f>
        <v/>
      </c>
      <c r="Y56" s="143" t="str" cm="1">
        <f t="array" ref="Y56">_xlfn.IFS($E56="","",$E56="Límite",(Interno!$BC56*SQRT(ABS(Interno!$AT56))),$E56="Nominal",(Datos!$AE56-AF_Regla!$BJ56-AF_Regla!$BK56-AF_Regla!$BL56-AF_Regla!$BM56-AF_Regla!$BN56))</f>
        <v/>
      </c>
      <c r="Z56" s="145" t="str" cm="1">
        <f t="array" ref="Z56">_xlfn.IFS($E56="","",$E56="Límite",(Interno!$BD56*SQRT(ABS(Interno!$AU56))),$E56="Nominal",(Datos!$AE56-AF_Regla!$BJ56-AF_Regla!$BK56-AF_Regla!$BL56-AF_Regla!$BM56-AF_Regla!$BO56))</f>
        <v/>
      </c>
      <c r="AA56" s="146" t="str">
        <f>IF(Datos!$AI56="","",Datos!$AI56)</f>
        <v/>
      </c>
      <c r="AB56" s="146" t="str">
        <f>IF(Datos!$AI56="","",Datos!$AI56)</f>
        <v/>
      </c>
      <c r="AD56" s="146" t="str" cm="1">
        <f t="array" ref="AD56">_xlfn.IFS($E56="","",$E56="Límite",(SQRT((Datos!$AE56)^2+(AF_Regla!$BW56)^2)),$E56="Nominal",(Datos!$AE56+AF_Regla!$BW56))</f>
        <v/>
      </c>
      <c r="AE56" s="146" t="str" cm="1">
        <f t="array" ref="AE56">_xlfn.IFS($E56="","",$E56="Límite",(Interno!$BE56*SQRT(ABS(Interno!$AV56))),$E56="Nominal",(Datos!$AE56-AF_Regla!$BW56))</f>
        <v/>
      </c>
      <c r="AF56" s="146" t="str">
        <f>IF(Datos!$AI56="","",Datos!$AI56)</f>
        <v/>
      </c>
      <c r="AG56" s="146" t="str">
        <f>IF(Datos!$AI56="","",Datos!$AI56)</f>
        <v/>
      </c>
    </row>
    <row r="57" spans="2:33" x14ac:dyDescent="0.35">
      <c r="B57" s="156" t="str">
        <f>IF(Datos!$B57="","",Datos!$B57)</f>
        <v/>
      </c>
      <c r="C57" s="157" t="str">
        <f>IF(Datos!$E57="","",Datos!$E57)</f>
        <v/>
      </c>
      <c r="D57" s="157" t="str">
        <f>IF(Datos!$J57="","",Datos!$J57)</f>
        <v/>
      </c>
      <c r="E57" s="158" t="str">
        <f>IF(Datos!$G57="","",Datos!$G57)</f>
        <v/>
      </c>
      <c r="G57" s="143" t="str" cm="1">
        <f t="array" ref="G57">_xlfn.IFS($E57="","",$E57="Límite",(1.2*SQRT((Datos!$AE57)^2+(AF_Regla!$S57)^2+(AF_Regla!$T57)^2+(2*AF_Regla!$S57*AF_Regla!$T57)+(AF_Regla!$U57)^2+(AF_Regla!$V57)^2+(AF_Regla!$W57)^2)),$E57="Nominal",(Datos!$AE57+AF_Regla!$S57+AF_Regla!$T57+AF_Regla!$U57+AF_Regla!$V57+AF_Regla!$W57))</f>
        <v/>
      </c>
      <c r="H57" s="145" t="str" cm="1">
        <f t="array" ref="H57">_xlfn.IFS($E57="","",$E57="Límite",(1.2*SQRT((Datos!$AE57)^2+(AF_Regla!$S57)^2+(AF_Regla!$T57)^2+(2*AF_Regla!$S57*AF_Regla!$T57)+(AF_Regla!$U57)^2+(AF_Regla!$V57)^2+(AF_Regla!$X57)^2)),$E57="Nominal",(Datos!$AE57+AF_Regla!$S57+AF_Regla!$T57+AF_Regla!$U57+AF_Regla!$V57+AF_Regla!$X57))</f>
        <v/>
      </c>
      <c r="I57" s="143" t="str" cm="1">
        <f t="array" ref="I57">_xlfn.IFS($E57="","",$E57="Límite",(Interno!$AW57*SQRT(ABS(Interno!$AN57))),$E57="Nominal",(Datos!$AE57-AF_Regla!$S57-AF_Regla!$T57-AF_Regla!$U57-AF_Regla!$V57-AF_Regla!$W57))</f>
        <v/>
      </c>
      <c r="J57" s="145" t="str" cm="1">
        <f t="array" ref="J57">_xlfn.IFS($E57="","",$E57="Límite",(Interno!$AX57*SQRT(ABS(Interno!$AO57))),$E57="Nominal",(Datos!$AE57-AF_Regla!$S57-AF_Regla!$T57-AF_Regla!$U57-AF_Regla!$V57-AF_Regla!$X57))</f>
        <v/>
      </c>
      <c r="K57" s="143" t="str" cm="1">
        <f t="array" ref="K57">_xlfn.IFS($E57="","",$E57="Límite",(Interno!$AY57*SQRT(ABS(Interno!$AP57))),$E57="Nominal",((Datos!$AI57)+($P57)*(Datos!$AF57/Datos!$U57)-AF_Regla!$AB57-AF_Regla!$AC57-AF_Regla!$AD57))</f>
        <v/>
      </c>
      <c r="L57" s="145" t="str" cm="1">
        <f t="array" ref="L57">_xlfn.IFS($E57="","",$E57="Límite",(Interno!$AZ57*SQRT(ABS(Interno!$AQ57))),$E57="Nominal",(Datos!$AI57-AF_Regla!$Z57-AF_Regla!$AA57-AF_Regla!$AB57-AF_Regla!$AC57-AF_Regla!$AE57))</f>
        <v/>
      </c>
      <c r="M57" s="143" t="str" cm="1">
        <f t="array" ref="M57">_xlfn.IFS($E57="","",$E57="Límite",(1.2*SQRT((Datos!$AI57)^2+(((Interno!$Q57)^2)*((Datos!$AF57/Datos!$U57)^2))+(AF_Regla!$AB57)^2+(AF_Regla!$AC57)^2+(AF_Regla!$AD57)^2)),$E57="Nominal",(Datos!$AI57+((Interno!$Q57)*(Datos!$AF57/Datos!$U57))+AF_Regla!$AB57+AF_Regla!$AC57+AF_Regla!$AD57))</f>
        <v/>
      </c>
      <c r="N57" s="145" t="str" cm="1">
        <f t="array" ref="N57">_xlfn.IFS($E57="","",$E57="Límite",(1.2*SQRT((Datos!$AI57)^2+(AF_Regla!$Z57+AF_Regla!$AA57)^2+(AF_Regla!$AB57)^2+(AF_Regla!$AC57)^2+(AF_Regla!$AE57)^2)),$E57="Nominal",(Datos!$AI57+AF_Regla!$Z57+AF_Regla!$AA57+AF_Regla!$AB57+AF_Regla!$AC57+AF_Regla!$AE57))</f>
        <v/>
      </c>
      <c r="P57" s="143" t="str" cm="1">
        <f t="array" ref="P57">_xlfn.IFS($E57="","",$E57="Límite",(1.2*SQRT((Datos!$AE57)^2+(AF_Regla!$AR57)^2+(AF_Regla!$AS57)^2+(2*AF_Regla!$AR57*AF_Regla!$AS57)+(AF_Regla!$AT57)^2+(AF_Regla!$AU57)^2+(AF_Regla!$AV57)^2)),$E57="Nominal",(Datos!$AE57+AF_Regla!$AR57+AF_Regla!$AS57+AF_Regla!$AT57+AF_Regla!$AU57+AF_Regla!$AV57))</f>
        <v/>
      </c>
      <c r="Q57" s="145" t="str" cm="1">
        <f t="array" ref="Q57">_xlfn.IFS($E57="","",$E57="Límite",(1.2*SQRT((Datos!$AE57)^2+(AF_Regla!$AR57)^2+(AF_Regla!$AS57)^2+(2*AF_Regla!$AR57*AF_Regla!$AS57)+(AF_Regla!$AT57)^2+(AF_Regla!$AU57)^2+(AF_Regla!$AW57)^2)),$E57="Nominal",(Datos!$AE57+AF_Regla!$AR57+AF_Regla!$AS57+AF_Regla!$AT57+AF_Regla!$AU57+AF_Regla!$AW57))</f>
        <v/>
      </c>
      <c r="R57" s="143" t="str" cm="1">
        <f t="array" ref="R57">_xlfn.IFS($E57="","",$E57="Límite",(Interno!$BA57*SQRT(ABS(Interno!$AR57))),$E57="Nominal",(Datos!$AE57-AF_Regla!$AR57-AF_Regla!$AS57-AF_Regla!$AT57-AF_Regla!$AU57-AF_Regla!$AV57))</f>
        <v/>
      </c>
      <c r="S57" s="145" t="str" cm="1">
        <f t="array" ref="S57">_xlfn.IFS($E57="","",$E57="Límite",(Interno!$BB57*SQRT(ABS(Interno!$AS57))),$E57="Nominal",(Datos!$AE57-AF_Regla!$AR248-AF_Regla!$AS57-AF_Regla!$AT57-AF_Regla!$AU57-AF_Regla!$AW57))</f>
        <v/>
      </c>
      <c r="T57" s="146" t="str">
        <f>IF(Datos!$AI57="","",Datos!$AI57)</f>
        <v/>
      </c>
      <c r="U57" s="146" t="str">
        <f>IF(Datos!$AI57="","",Datos!$AI57)</f>
        <v/>
      </c>
      <c r="W57" s="143" t="str" cm="1">
        <f t="array" ref="W57">_xlfn.IFS($E57="","",$E57="Límite",(1.2*SQRT((Datos!$AE57)^2+(AF_Regla!$BJ57)^2+(AF_Regla!$BK57)^2+(2*AF_Regla!$BJ57*AF_Regla!$BK57)+(AF_Regla!$BL57)^2+(AF_Regla!$BM57)^2+(AF_Regla!$BN57)^2)),$E57="Nominal",(Datos!$AE57+AF_Regla!$BJ57+AF_Regla!$BK57+AF_Regla!$BL57+AF_Regla!$BM57+AF_Regla!$BN57))</f>
        <v/>
      </c>
      <c r="X57" s="145" t="str" cm="1">
        <f t="array" ref="X57">_xlfn.IFS($E57="","",$E57="Límite",(1.2*SQRT((Datos!$AE57)^2+(AF_Regla!$BJ57)^2+(AF_Regla!$BK57)^2+(2*AF_Regla!$BJ57*AF_Regla!$BK57)+(AF_Regla!$BL57)^2+(AF_Regla!$BM57)^2+(AF_Regla!$BO57)^2)),$E57="Nominal",(Datos!$AE57+AF_Regla!$BJ57+AF_Regla!$BK57+AF_Regla!$BL57+AF_Regla!$BM57+AF_Regla!$BO57))</f>
        <v/>
      </c>
      <c r="Y57" s="143" t="str" cm="1">
        <f t="array" ref="Y57">_xlfn.IFS($E57="","",$E57="Límite",(Interno!$BC57*SQRT(ABS(Interno!$AT57))),$E57="Nominal",(Datos!$AE57-AF_Regla!$BJ57-AF_Regla!$BK57-AF_Regla!$BL57-AF_Regla!$BM57-AF_Regla!$BN57))</f>
        <v/>
      </c>
      <c r="Z57" s="145" t="str" cm="1">
        <f t="array" ref="Z57">_xlfn.IFS($E57="","",$E57="Límite",(Interno!$BD57*SQRT(ABS(Interno!$AU57))),$E57="Nominal",(Datos!$AE57-AF_Regla!$BJ57-AF_Regla!$BK57-AF_Regla!$BL57-AF_Regla!$BM57-AF_Regla!$BO57))</f>
        <v/>
      </c>
      <c r="AA57" s="146" t="str">
        <f>IF(Datos!$AI57="","",Datos!$AI57)</f>
        <v/>
      </c>
      <c r="AB57" s="146" t="str">
        <f>IF(Datos!$AI57="","",Datos!$AI57)</f>
        <v/>
      </c>
      <c r="AD57" s="146" t="str" cm="1">
        <f t="array" ref="AD57">_xlfn.IFS($E57="","",$E57="Límite",(SQRT((Datos!$AE57)^2+(AF_Regla!$BW57)^2)),$E57="Nominal",(Datos!$AE57+AF_Regla!$BW57))</f>
        <v/>
      </c>
      <c r="AE57" s="146" t="str" cm="1">
        <f t="array" ref="AE57">_xlfn.IFS($E57="","",$E57="Límite",(Interno!$BE57*SQRT(ABS(Interno!$AV57))),$E57="Nominal",(Datos!$AE57-AF_Regla!$BW57))</f>
        <v/>
      </c>
      <c r="AF57" s="146" t="str">
        <f>IF(Datos!$AI57="","",Datos!$AI57)</f>
        <v/>
      </c>
      <c r="AG57" s="146" t="str">
        <f>IF(Datos!$AI57="","",Datos!$AI57)</f>
        <v/>
      </c>
    </row>
    <row r="58" spans="2:33" x14ac:dyDescent="0.35">
      <c r="B58" s="156" t="str">
        <f>IF(Datos!$B58="","",Datos!$B58)</f>
        <v/>
      </c>
      <c r="C58" s="157" t="str">
        <f>IF(Datos!$E58="","",Datos!$E58)</f>
        <v/>
      </c>
      <c r="D58" s="157" t="str">
        <f>IF(Datos!$J58="","",Datos!$J58)</f>
        <v/>
      </c>
      <c r="E58" s="158" t="str">
        <f>IF(Datos!$G58="","",Datos!$G58)</f>
        <v/>
      </c>
      <c r="G58" s="143" t="str" cm="1">
        <f t="array" ref="G58">_xlfn.IFS($E58="","",$E58="Límite",(1.2*SQRT((Datos!$AE58)^2+(AF_Regla!$S58)^2+(AF_Regla!$T58)^2+(2*AF_Regla!$S58*AF_Regla!$T58)+(AF_Regla!$U58)^2+(AF_Regla!$V58)^2+(AF_Regla!$W58)^2)),$E58="Nominal",(Datos!$AE58+AF_Regla!$S58+AF_Regla!$T58+AF_Regla!$U58+AF_Regla!$V58+AF_Regla!$W58))</f>
        <v/>
      </c>
      <c r="H58" s="145" t="str" cm="1">
        <f t="array" ref="H58">_xlfn.IFS($E58="","",$E58="Límite",(1.2*SQRT((Datos!$AE58)^2+(AF_Regla!$S58)^2+(AF_Regla!$T58)^2+(2*AF_Regla!$S58*AF_Regla!$T58)+(AF_Regla!$U58)^2+(AF_Regla!$V58)^2+(AF_Regla!$X58)^2)),$E58="Nominal",(Datos!$AE58+AF_Regla!$S58+AF_Regla!$T58+AF_Regla!$U58+AF_Regla!$V58+AF_Regla!$X58))</f>
        <v/>
      </c>
      <c r="I58" s="143" t="str" cm="1">
        <f t="array" ref="I58">_xlfn.IFS($E58="","",$E58="Límite",(Interno!$AW58*SQRT(ABS(Interno!$AN58))),$E58="Nominal",(Datos!$AE58-AF_Regla!$S58-AF_Regla!$T58-AF_Regla!$U58-AF_Regla!$V58-AF_Regla!$W58))</f>
        <v/>
      </c>
      <c r="J58" s="145" t="str" cm="1">
        <f t="array" ref="J58">_xlfn.IFS($E58="","",$E58="Límite",(Interno!$AX58*SQRT(ABS(Interno!$AO58))),$E58="Nominal",(Datos!$AE58-AF_Regla!$S58-AF_Regla!$T58-AF_Regla!$U58-AF_Regla!$V58-AF_Regla!$X58))</f>
        <v/>
      </c>
      <c r="K58" s="143" t="str" cm="1">
        <f t="array" ref="K58">_xlfn.IFS($E58="","",$E58="Límite",(Interno!$AY58*SQRT(ABS(Interno!$AP58))),$E58="Nominal",((Datos!$AI58)+($P58)*(Datos!$AF58/Datos!$U58)-AF_Regla!$AB58-AF_Regla!$AC58-AF_Regla!$AD58))</f>
        <v/>
      </c>
      <c r="L58" s="145" t="str" cm="1">
        <f t="array" ref="L58">_xlfn.IFS($E58="","",$E58="Límite",(Interno!$AZ58*SQRT(ABS(Interno!$AQ58))),$E58="Nominal",(Datos!$AI58-AF_Regla!$Z58-AF_Regla!$AA58-AF_Regla!$AB58-AF_Regla!$AC58-AF_Regla!$AE58))</f>
        <v/>
      </c>
      <c r="M58" s="143" t="str" cm="1">
        <f t="array" ref="M58">_xlfn.IFS($E58="","",$E58="Límite",(1.2*SQRT((Datos!$AI58)^2+(((Interno!$Q58)^2)*((Datos!$AF58/Datos!$U58)^2))+(AF_Regla!$AB58)^2+(AF_Regla!$AC58)^2+(AF_Regla!$AD58)^2)),$E58="Nominal",(Datos!$AI58+((Interno!$Q58)*(Datos!$AF58/Datos!$U58))+AF_Regla!$AB58+AF_Regla!$AC58+AF_Regla!$AD58))</f>
        <v/>
      </c>
      <c r="N58" s="145" t="str" cm="1">
        <f t="array" ref="N58">_xlfn.IFS($E58="","",$E58="Límite",(1.2*SQRT((Datos!$AI58)^2+(AF_Regla!$Z58+AF_Regla!$AA58)^2+(AF_Regla!$AB58)^2+(AF_Regla!$AC58)^2+(AF_Regla!$AE58)^2)),$E58="Nominal",(Datos!$AI58+AF_Regla!$Z58+AF_Regla!$AA58+AF_Regla!$AB58+AF_Regla!$AC58+AF_Regla!$AE58))</f>
        <v/>
      </c>
      <c r="P58" s="143" t="str" cm="1">
        <f t="array" ref="P58">_xlfn.IFS($E58="","",$E58="Límite",(1.2*SQRT((Datos!$AE58)^2+(AF_Regla!$AR58)^2+(AF_Regla!$AS58)^2+(2*AF_Regla!$AR58*AF_Regla!$AS58)+(AF_Regla!$AT58)^2+(AF_Regla!$AU58)^2+(AF_Regla!$AV58)^2)),$E58="Nominal",(Datos!$AE58+AF_Regla!$AR58+AF_Regla!$AS58+AF_Regla!$AT58+AF_Regla!$AU58+AF_Regla!$AV58))</f>
        <v/>
      </c>
      <c r="Q58" s="145" t="str" cm="1">
        <f t="array" ref="Q58">_xlfn.IFS($E58="","",$E58="Límite",(1.2*SQRT((Datos!$AE58)^2+(AF_Regla!$AR58)^2+(AF_Regla!$AS58)^2+(2*AF_Regla!$AR58*AF_Regla!$AS58)+(AF_Regla!$AT58)^2+(AF_Regla!$AU58)^2+(AF_Regla!$AW58)^2)),$E58="Nominal",(Datos!$AE58+AF_Regla!$AR58+AF_Regla!$AS58+AF_Regla!$AT58+AF_Regla!$AU58+AF_Regla!$AW58))</f>
        <v/>
      </c>
      <c r="R58" s="143" t="str" cm="1">
        <f t="array" ref="R58">_xlfn.IFS($E58="","",$E58="Límite",(Interno!$BA58*SQRT(ABS(Interno!$AR58))),$E58="Nominal",(Datos!$AE58-AF_Regla!$AR58-AF_Regla!$AS58-AF_Regla!$AT58-AF_Regla!$AU58-AF_Regla!$AV58))</f>
        <v/>
      </c>
      <c r="S58" s="145" t="str" cm="1">
        <f t="array" ref="S58">_xlfn.IFS($E58="","",$E58="Límite",(Interno!$BB58*SQRT(ABS(Interno!$AS58))),$E58="Nominal",(Datos!$AE58-AF_Regla!$AR249-AF_Regla!$AS58-AF_Regla!$AT58-AF_Regla!$AU58-AF_Regla!$AW58))</f>
        <v/>
      </c>
      <c r="T58" s="146" t="str">
        <f>IF(Datos!$AI58="","",Datos!$AI58)</f>
        <v/>
      </c>
      <c r="U58" s="146" t="str">
        <f>IF(Datos!$AI58="","",Datos!$AI58)</f>
        <v/>
      </c>
      <c r="W58" s="143" t="str" cm="1">
        <f t="array" ref="W58">_xlfn.IFS($E58="","",$E58="Límite",(1.2*SQRT((Datos!$AE58)^2+(AF_Regla!$BJ58)^2+(AF_Regla!$BK58)^2+(2*AF_Regla!$BJ58*AF_Regla!$BK58)+(AF_Regla!$BL58)^2+(AF_Regla!$BM58)^2+(AF_Regla!$BN58)^2)),$E58="Nominal",(Datos!$AE58+AF_Regla!$BJ58+AF_Regla!$BK58+AF_Regla!$BL58+AF_Regla!$BM58+AF_Regla!$BN58))</f>
        <v/>
      </c>
      <c r="X58" s="145" t="str" cm="1">
        <f t="array" ref="X58">_xlfn.IFS($E58="","",$E58="Límite",(1.2*SQRT((Datos!$AE58)^2+(AF_Regla!$BJ58)^2+(AF_Regla!$BK58)^2+(2*AF_Regla!$BJ58*AF_Regla!$BK58)+(AF_Regla!$BL58)^2+(AF_Regla!$BM58)^2+(AF_Regla!$BO58)^2)),$E58="Nominal",(Datos!$AE58+AF_Regla!$BJ58+AF_Regla!$BK58+AF_Regla!$BL58+AF_Regla!$BM58+AF_Regla!$BO58))</f>
        <v/>
      </c>
      <c r="Y58" s="143" t="str" cm="1">
        <f t="array" ref="Y58">_xlfn.IFS($E58="","",$E58="Límite",(Interno!$BC58*SQRT(ABS(Interno!$AT58))),$E58="Nominal",(Datos!$AE58-AF_Regla!$BJ58-AF_Regla!$BK58-AF_Regla!$BL58-AF_Regla!$BM58-AF_Regla!$BN58))</f>
        <v/>
      </c>
      <c r="Z58" s="145" t="str" cm="1">
        <f t="array" ref="Z58">_xlfn.IFS($E58="","",$E58="Límite",(Interno!$BD58*SQRT(ABS(Interno!$AU58))),$E58="Nominal",(Datos!$AE58-AF_Regla!$BJ58-AF_Regla!$BK58-AF_Regla!$BL58-AF_Regla!$BM58-AF_Regla!$BO58))</f>
        <v/>
      </c>
      <c r="AA58" s="146" t="str">
        <f>IF(Datos!$AI58="","",Datos!$AI58)</f>
        <v/>
      </c>
      <c r="AB58" s="146" t="str">
        <f>IF(Datos!$AI58="","",Datos!$AI58)</f>
        <v/>
      </c>
      <c r="AD58" s="146" t="str" cm="1">
        <f t="array" ref="AD58">_xlfn.IFS($E58="","",$E58="Límite",(SQRT((Datos!$AE58)^2+(AF_Regla!$BW58)^2)),$E58="Nominal",(Datos!$AE58+AF_Regla!$BW58))</f>
        <v/>
      </c>
      <c r="AE58" s="146" t="str" cm="1">
        <f t="array" ref="AE58">_xlfn.IFS($E58="","",$E58="Límite",(Interno!$BE58*SQRT(ABS(Interno!$AV58))),$E58="Nominal",(Datos!$AE58-AF_Regla!$BW58))</f>
        <v/>
      </c>
      <c r="AF58" s="146" t="str">
        <f>IF(Datos!$AI58="","",Datos!$AI58)</f>
        <v/>
      </c>
      <c r="AG58" s="146" t="str">
        <f>IF(Datos!$AI58="","",Datos!$AI58)</f>
        <v/>
      </c>
    </row>
    <row r="59" spans="2:33" x14ac:dyDescent="0.35">
      <c r="B59" s="156" t="str">
        <f>IF(Datos!$B59="","",Datos!$B59)</f>
        <v/>
      </c>
      <c r="C59" s="157" t="str">
        <f>IF(Datos!$E59="","",Datos!$E59)</f>
        <v/>
      </c>
      <c r="D59" s="157" t="str">
        <f>IF(Datos!$J59="","",Datos!$J59)</f>
        <v/>
      </c>
      <c r="E59" s="158" t="str">
        <f>IF(Datos!$G59="","",Datos!$G59)</f>
        <v/>
      </c>
      <c r="G59" s="143" t="str" cm="1">
        <f t="array" ref="G59">_xlfn.IFS($E59="","",$E59="Límite",(1.2*SQRT((Datos!$AE59)^2+(AF_Regla!$S59)^2+(AF_Regla!$T59)^2+(2*AF_Regla!$S59*AF_Regla!$T59)+(AF_Regla!$U59)^2+(AF_Regla!$V59)^2+(AF_Regla!$W59)^2)),$E59="Nominal",(Datos!$AE59+AF_Regla!$S59+AF_Regla!$T59+AF_Regla!$U59+AF_Regla!$V59+AF_Regla!$W59))</f>
        <v/>
      </c>
      <c r="H59" s="145" t="str" cm="1">
        <f t="array" ref="H59">_xlfn.IFS($E59="","",$E59="Límite",(1.2*SQRT((Datos!$AE59)^2+(AF_Regla!$S59)^2+(AF_Regla!$T59)^2+(2*AF_Regla!$S59*AF_Regla!$T59)+(AF_Regla!$U59)^2+(AF_Regla!$V59)^2+(AF_Regla!$X59)^2)),$E59="Nominal",(Datos!$AE59+AF_Regla!$S59+AF_Regla!$T59+AF_Regla!$U59+AF_Regla!$V59+AF_Regla!$X59))</f>
        <v/>
      </c>
      <c r="I59" s="143" t="str" cm="1">
        <f t="array" ref="I59">_xlfn.IFS($E59="","",$E59="Límite",(Interno!$AW59*SQRT(ABS(Interno!$AN59))),$E59="Nominal",(Datos!$AE59-AF_Regla!$S59-AF_Regla!$T59-AF_Regla!$U59-AF_Regla!$V59-AF_Regla!$W59))</f>
        <v/>
      </c>
      <c r="J59" s="145" t="str" cm="1">
        <f t="array" ref="J59">_xlfn.IFS($E59="","",$E59="Límite",(Interno!$AX59*SQRT(ABS(Interno!$AO59))),$E59="Nominal",(Datos!$AE59-AF_Regla!$S59-AF_Regla!$T59-AF_Regla!$U59-AF_Regla!$V59-AF_Regla!$X59))</f>
        <v/>
      </c>
      <c r="K59" s="143" t="str" cm="1">
        <f t="array" ref="K59">_xlfn.IFS($E59="","",$E59="Límite",(Interno!$AY59*SQRT(ABS(Interno!$AP59))),$E59="Nominal",((Datos!$AI59)+($P59)*(Datos!$AF59/Datos!$U59)-AF_Regla!$AB59-AF_Regla!$AC59-AF_Regla!$AD59))</f>
        <v/>
      </c>
      <c r="L59" s="145" t="str" cm="1">
        <f t="array" ref="L59">_xlfn.IFS($E59="","",$E59="Límite",(Interno!$AZ59*SQRT(ABS(Interno!$AQ59))),$E59="Nominal",(Datos!$AI59-AF_Regla!$Z59-AF_Regla!$AA59-AF_Regla!$AB59-AF_Regla!$AC59-AF_Regla!$AE59))</f>
        <v/>
      </c>
      <c r="M59" s="143" t="str" cm="1">
        <f t="array" ref="M59">_xlfn.IFS($E59="","",$E59="Límite",(1.2*SQRT((Datos!$AI59)^2+(((Interno!$Q59)^2)*((Datos!$AF59/Datos!$U59)^2))+(AF_Regla!$AB59)^2+(AF_Regla!$AC59)^2+(AF_Regla!$AD59)^2)),$E59="Nominal",(Datos!$AI59+((Interno!$Q59)*(Datos!$AF59/Datos!$U59))+AF_Regla!$AB59+AF_Regla!$AC59+AF_Regla!$AD59))</f>
        <v/>
      </c>
      <c r="N59" s="145" t="str" cm="1">
        <f t="array" ref="N59">_xlfn.IFS($E59="","",$E59="Límite",(1.2*SQRT((Datos!$AI59)^2+(AF_Regla!$Z59+AF_Regla!$AA59)^2+(AF_Regla!$AB59)^2+(AF_Regla!$AC59)^2+(AF_Regla!$AE59)^2)),$E59="Nominal",(Datos!$AI59+AF_Regla!$Z59+AF_Regla!$AA59+AF_Regla!$AB59+AF_Regla!$AC59+AF_Regla!$AE59))</f>
        <v/>
      </c>
      <c r="P59" s="143" t="str" cm="1">
        <f t="array" ref="P59">_xlfn.IFS($E59="","",$E59="Límite",(1.2*SQRT((Datos!$AE59)^2+(AF_Regla!$AR59)^2+(AF_Regla!$AS59)^2+(2*AF_Regla!$AR59*AF_Regla!$AS59)+(AF_Regla!$AT59)^2+(AF_Regla!$AU59)^2+(AF_Regla!$AV59)^2)),$E59="Nominal",(Datos!$AE59+AF_Regla!$AR59+AF_Regla!$AS59+AF_Regla!$AT59+AF_Regla!$AU59+AF_Regla!$AV59))</f>
        <v/>
      </c>
      <c r="Q59" s="145" t="str" cm="1">
        <f t="array" ref="Q59">_xlfn.IFS($E59="","",$E59="Límite",(1.2*SQRT((Datos!$AE59)^2+(AF_Regla!$AR59)^2+(AF_Regla!$AS59)^2+(2*AF_Regla!$AR59*AF_Regla!$AS59)+(AF_Regla!$AT59)^2+(AF_Regla!$AU59)^2+(AF_Regla!$AW59)^2)),$E59="Nominal",(Datos!$AE59+AF_Regla!$AR59+AF_Regla!$AS59+AF_Regla!$AT59+AF_Regla!$AU59+AF_Regla!$AW59))</f>
        <v/>
      </c>
      <c r="R59" s="143" t="str" cm="1">
        <f t="array" ref="R59">_xlfn.IFS($E59="","",$E59="Límite",(Interno!$BA59*SQRT(ABS(Interno!$AR59))),$E59="Nominal",(Datos!$AE59-AF_Regla!$AR59-AF_Regla!$AS59-AF_Regla!$AT59-AF_Regla!$AU59-AF_Regla!$AV59))</f>
        <v/>
      </c>
      <c r="S59" s="145" t="str" cm="1">
        <f t="array" ref="S59">_xlfn.IFS($E59="","",$E59="Límite",(Interno!$BB59*SQRT(ABS(Interno!$AS59))),$E59="Nominal",(Datos!$AE59-AF_Regla!$AR250-AF_Regla!$AS59-AF_Regla!$AT59-AF_Regla!$AU59-AF_Regla!$AW59))</f>
        <v/>
      </c>
      <c r="T59" s="146" t="str">
        <f>IF(Datos!$AI59="","",Datos!$AI59)</f>
        <v/>
      </c>
      <c r="U59" s="146" t="str">
        <f>IF(Datos!$AI59="","",Datos!$AI59)</f>
        <v/>
      </c>
      <c r="W59" s="143" t="str" cm="1">
        <f t="array" ref="W59">_xlfn.IFS($E59="","",$E59="Límite",(1.2*SQRT((Datos!$AE59)^2+(AF_Regla!$BJ59)^2+(AF_Regla!$BK59)^2+(2*AF_Regla!$BJ59*AF_Regla!$BK59)+(AF_Regla!$BL59)^2+(AF_Regla!$BM59)^2+(AF_Regla!$BN59)^2)),$E59="Nominal",(Datos!$AE59+AF_Regla!$BJ59+AF_Regla!$BK59+AF_Regla!$BL59+AF_Regla!$BM59+AF_Regla!$BN59))</f>
        <v/>
      </c>
      <c r="X59" s="145" t="str" cm="1">
        <f t="array" ref="X59">_xlfn.IFS($E59="","",$E59="Límite",(1.2*SQRT((Datos!$AE59)^2+(AF_Regla!$BJ59)^2+(AF_Regla!$BK59)^2+(2*AF_Regla!$BJ59*AF_Regla!$BK59)+(AF_Regla!$BL59)^2+(AF_Regla!$BM59)^2+(AF_Regla!$BO59)^2)),$E59="Nominal",(Datos!$AE59+AF_Regla!$BJ59+AF_Regla!$BK59+AF_Regla!$BL59+AF_Regla!$BM59+AF_Regla!$BO59))</f>
        <v/>
      </c>
      <c r="Y59" s="143" t="str" cm="1">
        <f t="array" ref="Y59">_xlfn.IFS($E59="","",$E59="Límite",(Interno!$BC59*SQRT(ABS(Interno!$AT59))),$E59="Nominal",(Datos!$AE59-AF_Regla!$BJ59-AF_Regla!$BK59-AF_Regla!$BL59-AF_Regla!$BM59-AF_Regla!$BN59))</f>
        <v/>
      </c>
      <c r="Z59" s="145" t="str" cm="1">
        <f t="array" ref="Z59">_xlfn.IFS($E59="","",$E59="Límite",(Interno!$BD59*SQRT(ABS(Interno!$AU59))),$E59="Nominal",(Datos!$AE59-AF_Regla!$BJ59-AF_Regla!$BK59-AF_Regla!$BL59-AF_Regla!$BM59-AF_Regla!$BO59))</f>
        <v/>
      </c>
      <c r="AA59" s="146" t="str">
        <f>IF(Datos!$AI59="","",Datos!$AI59)</f>
        <v/>
      </c>
      <c r="AB59" s="146" t="str">
        <f>IF(Datos!$AI59="","",Datos!$AI59)</f>
        <v/>
      </c>
      <c r="AD59" s="146" t="str" cm="1">
        <f t="array" ref="AD59">_xlfn.IFS($E59="","",$E59="Límite",(SQRT((Datos!$AE59)^2+(AF_Regla!$BW59)^2)),$E59="Nominal",(Datos!$AE59+AF_Regla!$BW59))</f>
        <v/>
      </c>
      <c r="AE59" s="146" t="str" cm="1">
        <f t="array" ref="AE59">_xlfn.IFS($E59="","",$E59="Límite",(Interno!$BE59*SQRT(ABS(Interno!$AV59))),$E59="Nominal",(Datos!$AE59-AF_Regla!$BW59))</f>
        <v/>
      </c>
      <c r="AF59" s="146" t="str">
        <f>IF(Datos!$AI59="","",Datos!$AI59)</f>
        <v/>
      </c>
      <c r="AG59" s="146" t="str">
        <f>IF(Datos!$AI59="","",Datos!$AI59)</f>
        <v/>
      </c>
    </row>
    <row r="60" spans="2:33" x14ac:dyDescent="0.35">
      <c r="B60" s="156" t="str">
        <f>IF(Datos!$B60="","",Datos!$B60)</f>
        <v/>
      </c>
      <c r="C60" s="157" t="str">
        <f>IF(Datos!$E60="","",Datos!$E60)</f>
        <v/>
      </c>
      <c r="D60" s="157" t="str">
        <f>IF(Datos!$J60="","",Datos!$J60)</f>
        <v/>
      </c>
      <c r="E60" s="158" t="str">
        <f>IF(Datos!$G60="","",Datos!$G60)</f>
        <v/>
      </c>
      <c r="G60" s="143" t="str" cm="1">
        <f t="array" ref="G60">_xlfn.IFS($E60="","",$E60="Límite",(1.2*SQRT((Datos!$AE60)^2+(AF_Regla!$S60)^2+(AF_Regla!$T60)^2+(2*AF_Regla!$S60*AF_Regla!$T60)+(AF_Regla!$U60)^2+(AF_Regla!$V60)^2+(AF_Regla!$W60)^2)),$E60="Nominal",(Datos!$AE60+AF_Regla!$S60+AF_Regla!$T60+AF_Regla!$U60+AF_Regla!$V60+AF_Regla!$W60))</f>
        <v/>
      </c>
      <c r="H60" s="145" t="str" cm="1">
        <f t="array" ref="H60">_xlfn.IFS($E60="","",$E60="Límite",(1.2*SQRT((Datos!$AE60)^2+(AF_Regla!$S60)^2+(AF_Regla!$T60)^2+(2*AF_Regla!$S60*AF_Regla!$T60)+(AF_Regla!$U60)^2+(AF_Regla!$V60)^2+(AF_Regla!$X60)^2)),$E60="Nominal",(Datos!$AE60+AF_Regla!$S60+AF_Regla!$T60+AF_Regla!$U60+AF_Regla!$V60+AF_Regla!$X60))</f>
        <v/>
      </c>
      <c r="I60" s="143" t="str" cm="1">
        <f t="array" ref="I60">_xlfn.IFS($E60="","",$E60="Límite",(Interno!$AW60*SQRT(ABS(Interno!$AN60))),$E60="Nominal",(Datos!$AE60-AF_Regla!$S60-AF_Regla!$T60-AF_Regla!$U60-AF_Regla!$V60-AF_Regla!$W60))</f>
        <v/>
      </c>
      <c r="J60" s="145" t="str" cm="1">
        <f t="array" ref="J60">_xlfn.IFS($E60="","",$E60="Límite",(Interno!$AX60*SQRT(ABS(Interno!$AO60))),$E60="Nominal",(Datos!$AE60-AF_Regla!$S60-AF_Regla!$T60-AF_Regla!$U60-AF_Regla!$V60-AF_Regla!$X60))</f>
        <v/>
      </c>
      <c r="K60" s="143" t="str" cm="1">
        <f t="array" ref="K60">_xlfn.IFS($E60="","",$E60="Límite",(Interno!$AY60*SQRT(ABS(Interno!$AP60))),$E60="Nominal",((Datos!$AI60)+($P60)*(Datos!$AF60/Datos!$U60)-AF_Regla!$AB60-AF_Regla!$AC60-AF_Regla!$AD60))</f>
        <v/>
      </c>
      <c r="L60" s="145" t="str" cm="1">
        <f t="array" ref="L60">_xlfn.IFS($E60="","",$E60="Límite",(Interno!$AZ60*SQRT(ABS(Interno!$AQ60))),$E60="Nominal",(Datos!$AI60-AF_Regla!$Z60-AF_Regla!$AA60-AF_Regla!$AB60-AF_Regla!$AC60-AF_Regla!$AE60))</f>
        <v/>
      </c>
      <c r="M60" s="143" t="str" cm="1">
        <f t="array" ref="M60">_xlfn.IFS($E60="","",$E60="Límite",(1.2*SQRT((Datos!$AI60)^2+(((Interno!$Q60)^2)*((Datos!$AF60/Datos!$U60)^2))+(AF_Regla!$AB60)^2+(AF_Regla!$AC60)^2+(AF_Regla!$AD60)^2)),$E60="Nominal",(Datos!$AI60+((Interno!$Q60)*(Datos!$AF60/Datos!$U60))+AF_Regla!$AB60+AF_Regla!$AC60+AF_Regla!$AD60))</f>
        <v/>
      </c>
      <c r="N60" s="145" t="str" cm="1">
        <f t="array" ref="N60">_xlfn.IFS($E60="","",$E60="Límite",(1.2*SQRT((Datos!$AI60)^2+(AF_Regla!$Z60+AF_Regla!$AA60)^2+(AF_Regla!$AB60)^2+(AF_Regla!$AC60)^2+(AF_Regla!$AE60)^2)),$E60="Nominal",(Datos!$AI60+AF_Regla!$Z60+AF_Regla!$AA60+AF_Regla!$AB60+AF_Regla!$AC60+AF_Regla!$AE60))</f>
        <v/>
      </c>
      <c r="P60" s="143" t="str" cm="1">
        <f t="array" ref="P60">_xlfn.IFS($E60="","",$E60="Límite",(1.2*SQRT((Datos!$AE60)^2+(AF_Regla!$AR60)^2+(AF_Regla!$AS60)^2+(2*AF_Regla!$AR60*AF_Regla!$AS60)+(AF_Regla!$AT60)^2+(AF_Regla!$AU60)^2+(AF_Regla!$AV60)^2)),$E60="Nominal",(Datos!$AE60+AF_Regla!$AR60+AF_Regla!$AS60+AF_Regla!$AT60+AF_Regla!$AU60+AF_Regla!$AV60))</f>
        <v/>
      </c>
      <c r="Q60" s="145" t="str" cm="1">
        <f t="array" ref="Q60">_xlfn.IFS($E60="","",$E60="Límite",(1.2*SQRT((Datos!$AE60)^2+(AF_Regla!$AR60)^2+(AF_Regla!$AS60)^2+(2*AF_Regla!$AR60*AF_Regla!$AS60)+(AF_Regla!$AT60)^2+(AF_Regla!$AU60)^2+(AF_Regla!$AW60)^2)),$E60="Nominal",(Datos!$AE60+AF_Regla!$AR60+AF_Regla!$AS60+AF_Regla!$AT60+AF_Regla!$AU60+AF_Regla!$AW60))</f>
        <v/>
      </c>
      <c r="R60" s="143" t="str" cm="1">
        <f t="array" ref="R60">_xlfn.IFS($E60="","",$E60="Límite",(Interno!$BA60*SQRT(ABS(Interno!$AR60))),$E60="Nominal",(Datos!$AE60-AF_Regla!$AR60-AF_Regla!$AS60-AF_Regla!$AT60-AF_Regla!$AU60-AF_Regla!$AV60))</f>
        <v/>
      </c>
      <c r="S60" s="145" t="str" cm="1">
        <f t="array" ref="S60">_xlfn.IFS($E60="","",$E60="Límite",(Interno!$BB60*SQRT(ABS(Interno!$AS60))),$E60="Nominal",(Datos!$AE60-AF_Regla!$AR251-AF_Regla!$AS60-AF_Regla!$AT60-AF_Regla!$AU60-AF_Regla!$AW60))</f>
        <v/>
      </c>
      <c r="T60" s="146" t="str">
        <f>IF(Datos!$AI60="","",Datos!$AI60)</f>
        <v/>
      </c>
      <c r="U60" s="146" t="str">
        <f>IF(Datos!$AI60="","",Datos!$AI60)</f>
        <v/>
      </c>
      <c r="W60" s="143" t="str" cm="1">
        <f t="array" ref="W60">_xlfn.IFS($E60="","",$E60="Límite",(1.2*SQRT((Datos!$AE60)^2+(AF_Regla!$BJ60)^2+(AF_Regla!$BK60)^2+(2*AF_Regla!$BJ60*AF_Regla!$BK60)+(AF_Regla!$BL60)^2+(AF_Regla!$BM60)^2+(AF_Regla!$BN60)^2)),$E60="Nominal",(Datos!$AE60+AF_Regla!$BJ60+AF_Regla!$BK60+AF_Regla!$BL60+AF_Regla!$BM60+AF_Regla!$BN60))</f>
        <v/>
      </c>
      <c r="X60" s="145" t="str" cm="1">
        <f t="array" ref="X60">_xlfn.IFS($E60="","",$E60="Límite",(1.2*SQRT((Datos!$AE60)^2+(AF_Regla!$BJ60)^2+(AF_Regla!$BK60)^2+(2*AF_Regla!$BJ60*AF_Regla!$BK60)+(AF_Regla!$BL60)^2+(AF_Regla!$BM60)^2+(AF_Regla!$BO60)^2)),$E60="Nominal",(Datos!$AE60+AF_Regla!$BJ60+AF_Regla!$BK60+AF_Regla!$BL60+AF_Regla!$BM60+AF_Regla!$BO60))</f>
        <v/>
      </c>
      <c r="Y60" s="143" t="str" cm="1">
        <f t="array" ref="Y60">_xlfn.IFS($E60="","",$E60="Límite",(Interno!$BC60*SQRT(ABS(Interno!$AT60))),$E60="Nominal",(Datos!$AE60-AF_Regla!$BJ60-AF_Regla!$BK60-AF_Regla!$BL60-AF_Regla!$BM60-AF_Regla!$BN60))</f>
        <v/>
      </c>
      <c r="Z60" s="145" t="str" cm="1">
        <f t="array" ref="Z60">_xlfn.IFS($E60="","",$E60="Límite",(Interno!$BD60*SQRT(ABS(Interno!$AU60))),$E60="Nominal",(Datos!$AE60-AF_Regla!$BJ60-AF_Regla!$BK60-AF_Regla!$BL60-AF_Regla!$BM60-AF_Regla!$BO60))</f>
        <v/>
      </c>
      <c r="AA60" s="146" t="str">
        <f>IF(Datos!$AI60="","",Datos!$AI60)</f>
        <v/>
      </c>
      <c r="AB60" s="146" t="str">
        <f>IF(Datos!$AI60="","",Datos!$AI60)</f>
        <v/>
      </c>
      <c r="AD60" s="146" t="str" cm="1">
        <f t="array" ref="AD60">_xlfn.IFS($E60="","",$E60="Límite",(SQRT((Datos!$AE60)^2+(AF_Regla!$BW60)^2)),$E60="Nominal",(Datos!$AE60+AF_Regla!$BW60))</f>
        <v/>
      </c>
      <c r="AE60" s="146" t="str" cm="1">
        <f t="array" ref="AE60">_xlfn.IFS($E60="","",$E60="Límite",(Interno!$BE60*SQRT(ABS(Interno!$AV60))),$E60="Nominal",(Datos!$AE60-AF_Regla!$BW60))</f>
        <v/>
      </c>
      <c r="AF60" s="146" t="str">
        <f>IF(Datos!$AI60="","",Datos!$AI60)</f>
        <v/>
      </c>
      <c r="AG60" s="146" t="str">
        <f>IF(Datos!$AI60="","",Datos!$AI60)</f>
        <v/>
      </c>
    </row>
    <row r="61" spans="2:33" x14ac:dyDescent="0.35">
      <c r="B61" s="156" t="str">
        <f>IF(Datos!$B61="","",Datos!$B61)</f>
        <v/>
      </c>
      <c r="C61" s="157" t="str">
        <f>IF(Datos!$E61="","",Datos!$E61)</f>
        <v/>
      </c>
      <c r="D61" s="157" t="str">
        <f>IF(Datos!$J61="","",Datos!$J61)</f>
        <v/>
      </c>
      <c r="E61" s="158" t="str">
        <f>IF(Datos!$G61="","",Datos!$G61)</f>
        <v/>
      </c>
      <c r="G61" s="143" t="str" cm="1">
        <f t="array" ref="G61">_xlfn.IFS($E61="","",$E61="Límite",(1.2*SQRT((Datos!$AE61)^2+(AF_Regla!$S61)^2+(AF_Regla!$T61)^2+(2*AF_Regla!$S61*AF_Regla!$T61)+(AF_Regla!$U61)^2+(AF_Regla!$V61)^2+(AF_Regla!$W61)^2)),$E61="Nominal",(Datos!$AE61+AF_Regla!$S61+AF_Regla!$T61+AF_Regla!$U61+AF_Regla!$V61+AF_Regla!$W61))</f>
        <v/>
      </c>
      <c r="H61" s="145" t="str" cm="1">
        <f t="array" ref="H61">_xlfn.IFS($E61="","",$E61="Límite",(1.2*SQRT((Datos!$AE61)^2+(AF_Regla!$S61)^2+(AF_Regla!$T61)^2+(2*AF_Regla!$S61*AF_Regla!$T61)+(AF_Regla!$U61)^2+(AF_Regla!$V61)^2+(AF_Regla!$X61)^2)),$E61="Nominal",(Datos!$AE61+AF_Regla!$S61+AF_Regla!$T61+AF_Regla!$U61+AF_Regla!$V61+AF_Regla!$X61))</f>
        <v/>
      </c>
      <c r="I61" s="143" t="str" cm="1">
        <f t="array" ref="I61">_xlfn.IFS($E61="","",$E61="Límite",(Interno!$AW61*SQRT(ABS(Interno!$AN61))),$E61="Nominal",(Datos!$AE61-AF_Regla!$S61-AF_Regla!$T61-AF_Regla!$U61-AF_Regla!$V61-AF_Regla!$W61))</f>
        <v/>
      </c>
      <c r="J61" s="145" t="str" cm="1">
        <f t="array" ref="J61">_xlfn.IFS($E61="","",$E61="Límite",(Interno!$AX61*SQRT(ABS(Interno!$AO61))),$E61="Nominal",(Datos!$AE61-AF_Regla!$S61-AF_Regla!$T61-AF_Regla!$U61-AF_Regla!$V61-AF_Regla!$X61))</f>
        <v/>
      </c>
      <c r="K61" s="143" t="str" cm="1">
        <f t="array" ref="K61">_xlfn.IFS($E61="","",$E61="Límite",(Interno!$AY61*SQRT(ABS(Interno!$AP61))),$E61="Nominal",((Datos!$AI61)+($P61)*(Datos!$AF61/Datos!$U61)-AF_Regla!$AB61-AF_Regla!$AC61-AF_Regla!$AD61))</f>
        <v/>
      </c>
      <c r="L61" s="145" t="str" cm="1">
        <f t="array" ref="L61">_xlfn.IFS($E61="","",$E61="Límite",(Interno!$AZ61*SQRT(ABS(Interno!$AQ61))),$E61="Nominal",(Datos!$AI61-AF_Regla!$Z61-AF_Regla!$AA61-AF_Regla!$AB61-AF_Regla!$AC61-AF_Regla!$AE61))</f>
        <v/>
      </c>
      <c r="M61" s="143" t="str" cm="1">
        <f t="array" ref="M61">_xlfn.IFS($E61="","",$E61="Límite",(1.2*SQRT((Datos!$AI61)^2+(((Interno!$Q61)^2)*((Datos!$AF61/Datos!$U61)^2))+(AF_Regla!$AB61)^2+(AF_Regla!$AC61)^2+(AF_Regla!$AD61)^2)),$E61="Nominal",(Datos!$AI61+((Interno!$Q61)*(Datos!$AF61/Datos!$U61))+AF_Regla!$AB61+AF_Regla!$AC61+AF_Regla!$AD61))</f>
        <v/>
      </c>
      <c r="N61" s="145" t="str" cm="1">
        <f t="array" ref="N61">_xlfn.IFS($E61="","",$E61="Límite",(1.2*SQRT((Datos!$AI61)^2+(AF_Regla!$Z61+AF_Regla!$AA61)^2+(AF_Regla!$AB61)^2+(AF_Regla!$AC61)^2+(AF_Regla!$AE61)^2)),$E61="Nominal",(Datos!$AI61+AF_Regla!$Z61+AF_Regla!$AA61+AF_Regla!$AB61+AF_Regla!$AC61+AF_Regla!$AE61))</f>
        <v/>
      </c>
      <c r="P61" s="143" t="str" cm="1">
        <f t="array" ref="P61">_xlfn.IFS($E61="","",$E61="Límite",(1.2*SQRT((Datos!$AE61)^2+(AF_Regla!$AR61)^2+(AF_Regla!$AS61)^2+(2*AF_Regla!$AR61*AF_Regla!$AS61)+(AF_Regla!$AT61)^2+(AF_Regla!$AU61)^2+(AF_Regla!$AV61)^2)),$E61="Nominal",(Datos!$AE61+AF_Regla!$AR61+AF_Regla!$AS61+AF_Regla!$AT61+AF_Regla!$AU61+AF_Regla!$AV61))</f>
        <v/>
      </c>
      <c r="Q61" s="145" t="str" cm="1">
        <f t="array" ref="Q61">_xlfn.IFS($E61="","",$E61="Límite",(1.2*SQRT((Datos!$AE61)^2+(AF_Regla!$AR61)^2+(AF_Regla!$AS61)^2+(2*AF_Regla!$AR61*AF_Regla!$AS61)+(AF_Regla!$AT61)^2+(AF_Regla!$AU61)^2+(AF_Regla!$AW61)^2)),$E61="Nominal",(Datos!$AE61+AF_Regla!$AR61+AF_Regla!$AS61+AF_Regla!$AT61+AF_Regla!$AU61+AF_Regla!$AW61))</f>
        <v/>
      </c>
      <c r="R61" s="143" t="str" cm="1">
        <f t="array" ref="R61">_xlfn.IFS($E61="","",$E61="Límite",(Interno!$BA61*SQRT(ABS(Interno!$AR61))),$E61="Nominal",(Datos!$AE61-AF_Regla!$AR61-AF_Regla!$AS61-AF_Regla!$AT61-AF_Regla!$AU61-AF_Regla!$AV61))</f>
        <v/>
      </c>
      <c r="S61" s="145" t="str" cm="1">
        <f t="array" ref="S61">_xlfn.IFS($E61="","",$E61="Límite",(Interno!$BB61*SQRT(ABS(Interno!$AS61))),$E61="Nominal",(Datos!$AE61-AF_Regla!$AR252-AF_Regla!$AS61-AF_Regla!$AT61-AF_Regla!$AU61-AF_Regla!$AW61))</f>
        <v/>
      </c>
      <c r="T61" s="146" t="str">
        <f>IF(Datos!$AI61="","",Datos!$AI61)</f>
        <v/>
      </c>
      <c r="U61" s="146" t="str">
        <f>IF(Datos!$AI61="","",Datos!$AI61)</f>
        <v/>
      </c>
      <c r="W61" s="143" t="str" cm="1">
        <f t="array" ref="W61">_xlfn.IFS($E61="","",$E61="Límite",(1.2*SQRT((Datos!$AE61)^2+(AF_Regla!$BJ61)^2+(AF_Regla!$BK61)^2+(2*AF_Regla!$BJ61*AF_Regla!$BK61)+(AF_Regla!$BL61)^2+(AF_Regla!$BM61)^2+(AF_Regla!$BN61)^2)),$E61="Nominal",(Datos!$AE61+AF_Regla!$BJ61+AF_Regla!$BK61+AF_Regla!$BL61+AF_Regla!$BM61+AF_Regla!$BN61))</f>
        <v/>
      </c>
      <c r="X61" s="145" t="str" cm="1">
        <f t="array" ref="X61">_xlfn.IFS($E61="","",$E61="Límite",(1.2*SQRT((Datos!$AE61)^2+(AF_Regla!$BJ61)^2+(AF_Regla!$BK61)^2+(2*AF_Regla!$BJ61*AF_Regla!$BK61)+(AF_Regla!$BL61)^2+(AF_Regla!$BM61)^2+(AF_Regla!$BO61)^2)),$E61="Nominal",(Datos!$AE61+AF_Regla!$BJ61+AF_Regla!$BK61+AF_Regla!$BL61+AF_Regla!$BM61+AF_Regla!$BO61))</f>
        <v/>
      </c>
      <c r="Y61" s="143" t="str" cm="1">
        <f t="array" ref="Y61">_xlfn.IFS($E61="","",$E61="Límite",(Interno!$BC61*SQRT(ABS(Interno!$AT61))),$E61="Nominal",(Datos!$AE61-AF_Regla!$BJ61-AF_Regla!$BK61-AF_Regla!$BL61-AF_Regla!$BM61-AF_Regla!$BN61))</f>
        <v/>
      </c>
      <c r="Z61" s="145" t="str" cm="1">
        <f t="array" ref="Z61">_xlfn.IFS($E61="","",$E61="Límite",(Interno!$BD61*SQRT(ABS(Interno!$AU61))),$E61="Nominal",(Datos!$AE61-AF_Regla!$BJ61-AF_Regla!$BK61-AF_Regla!$BL61-AF_Regla!$BM61-AF_Regla!$BO61))</f>
        <v/>
      </c>
      <c r="AA61" s="146" t="str">
        <f>IF(Datos!$AI61="","",Datos!$AI61)</f>
        <v/>
      </c>
      <c r="AB61" s="146" t="str">
        <f>IF(Datos!$AI61="","",Datos!$AI61)</f>
        <v/>
      </c>
      <c r="AD61" s="146" t="str" cm="1">
        <f t="array" ref="AD61">_xlfn.IFS($E61="","",$E61="Límite",(SQRT((Datos!$AE61)^2+(AF_Regla!$BW61)^2)),$E61="Nominal",(Datos!$AE61+AF_Regla!$BW61))</f>
        <v/>
      </c>
      <c r="AE61" s="146" t="str" cm="1">
        <f t="array" ref="AE61">_xlfn.IFS($E61="","",$E61="Límite",(Interno!$BE61*SQRT(ABS(Interno!$AV61))),$E61="Nominal",(Datos!$AE61-AF_Regla!$BW61))</f>
        <v/>
      </c>
      <c r="AF61" s="146" t="str">
        <f>IF(Datos!$AI61="","",Datos!$AI61)</f>
        <v/>
      </c>
      <c r="AG61" s="146" t="str">
        <f>IF(Datos!$AI61="","",Datos!$AI61)</f>
        <v/>
      </c>
    </row>
    <row r="62" spans="2:33" x14ac:dyDescent="0.35">
      <c r="B62" s="156" t="str">
        <f>IF(Datos!$B62="","",Datos!$B62)</f>
        <v/>
      </c>
      <c r="C62" s="157" t="str">
        <f>IF(Datos!$E62="","",Datos!$E62)</f>
        <v/>
      </c>
      <c r="D62" s="157" t="str">
        <f>IF(Datos!$J62="","",Datos!$J62)</f>
        <v/>
      </c>
      <c r="E62" s="158" t="str">
        <f>IF(Datos!$G62="","",Datos!$G62)</f>
        <v/>
      </c>
      <c r="G62" s="143" t="str" cm="1">
        <f t="array" ref="G62">_xlfn.IFS($E62="","",$E62="Límite",(1.2*SQRT((Datos!$AE62)^2+(AF_Regla!$S62)^2+(AF_Regla!$T62)^2+(2*AF_Regla!$S62*AF_Regla!$T62)+(AF_Regla!$U62)^2+(AF_Regla!$V62)^2+(AF_Regla!$W62)^2)),$E62="Nominal",(Datos!$AE62+AF_Regla!$S62+AF_Regla!$T62+AF_Regla!$U62+AF_Regla!$V62+AF_Regla!$W62))</f>
        <v/>
      </c>
      <c r="H62" s="145" t="str" cm="1">
        <f t="array" ref="H62">_xlfn.IFS($E62="","",$E62="Límite",(1.2*SQRT((Datos!$AE62)^2+(AF_Regla!$S62)^2+(AF_Regla!$T62)^2+(2*AF_Regla!$S62*AF_Regla!$T62)+(AF_Regla!$U62)^2+(AF_Regla!$V62)^2+(AF_Regla!$X62)^2)),$E62="Nominal",(Datos!$AE62+AF_Regla!$S62+AF_Regla!$T62+AF_Regla!$U62+AF_Regla!$V62+AF_Regla!$X62))</f>
        <v/>
      </c>
      <c r="I62" s="143" t="str" cm="1">
        <f t="array" ref="I62">_xlfn.IFS($E62="","",$E62="Límite",(Interno!$AW62*SQRT(ABS(Interno!$AN62))),$E62="Nominal",(Datos!$AE62-AF_Regla!$S62-AF_Regla!$T62-AF_Regla!$U62-AF_Regla!$V62-AF_Regla!$W62))</f>
        <v/>
      </c>
      <c r="J62" s="145" t="str" cm="1">
        <f t="array" ref="J62">_xlfn.IFS($E62="","",$E62="Límite",(Interno!$AX62*SQRT(ABS(Interno!$AO62))),$E62="Nominal",(Datos!$AE62-AF_Regla!$S62-AF_Regla!$T62-AF_Regla!$U62-AF_Regla!$V62-AF_Regla!$X62))</f>
        <v/>
      </c>
      <c r="K62" s="143" t="str" cm="1">
        <f t="array" ref="K62">_xlfn.IFS($E62="","",$E62="Límite",(Interno!$AY62*SQRT(ABS(Interno!$AP62))),$E62="Nominal",((Datos!$AI62)+($P62)*(Datos!$AF62/Datos!$U62)-AF_Regla!$AB62-AF_Regla!$AC62-AF_Regla!$AD62))</f>
        <v/>
      </c>
      <c r="L62" s="145" t="str" cm="1">
        <f t="array" ref="L62">_xlfn.IFS($E62="","",$E62="Límite",(Interno!$AZ62*SQRT(ABS(Interno!$AQ62))),$E62="Nominal",(Datos!$AI62-AF_Regla!$Z62-AF_Regla!$AA62-AF_Regla!$AB62-AF_Regla!$AC62-AF_Regla!$AE62))</f>
        <v/>
      </c>
      <c r="M62" s="143" t="str" cm="1">
        <f t="array" ref="M62">_xlfn.IFS($E62="","",$E62="Límite",(1.2*SQRT((Datos!$AI62)^2+(((Interno!$Q62)^2)*((Datos!$AF62/Datos!$U62)^2))+(AF_Regla!$AB62)^2+(AF_Regla!$AC62)^2+(AF_Regla!$AD62)^2)),$E62="Nominal",(Datos!$AI62+((Interno!$Q62)*(Datos!$AF62/Datos!$U62))+AF_Regla!$AB62+AF_Regla!$AC62+AF_Regla!$AD62))</f>
        <v/>
      </c>
      <c r="N62" s="145" t="str" cm="1">
        <f t="array" ref="N62">_xlfn.IFS($E62="","",$E62="Límite",(1.2*SQRT((Datos!$AI62)^2+(AF_Regla!$Z62+AF_Regla!$AA62)^2+(AF_Regla!$AB62)^2+(AF_Regla!$AC62)^2+(AF_Regla!$AE62)^2)),$E62="Nominal",(Datos!$AI62+AF_Regla!$Z62+AF_Regla!$AA62+AF_Regla!$AB62+AF_Regla!$AC62+AF_Regla!$AE62))</f>
        <v/>
      </c>
      <c r="P62" s="143" t="str" cm="1">
        <f t="array" ref="P62">_xlfn.IFS($E62="","",$E62="Límite",(1.2*SQRT((Datos!$AE62)^2+(AF_Regla!$AR62)^2+(AF_Regla!$AS62)^2+(2*AF_Regla!$AR62*AF_Regla!$AS62)+(AF_Regla!$AT62)^2+(AF_Regla!$AU62)^2+(AF_Regla!$AV62)^2)),$E62="Nominal",(Datos!$AE62+AF_Regla!$AR62+AF_Regla!$AS62+AF_Regla!$AT62+AF_Regla!$AU62+AF_Regla!$AV62))</f>
        <v/>
      </c>
      <c r="Q62" s="145" t="str" cm="1">
        <f t="array" ref="Q62">_xlfn.IFS($E62="","",$E62="Límite",(1.2*SQRT((Datos!$AE62)^2+(AF_Regla!$AR62)^2+(AF_Regla!$AS62)^2+(2*AF_Regla!$AR62*AF_Regla!$AS62)+(AF_Regla!$AT62)^2+(AF_Regla!$AU62)^2+(AF_Regla!$AW62)^2)),$E62="Nominal",(Datos!$AE62+AF_Regla!$AR62+AF_Regla!$AS62+AF_Regla!$AT62+AF_Regla!$AU62+AF_Regla!$AW62))</f>
        <v/>
      </c>
      <c r="R62" s="143" t="str" cm="1">
        <f t="array" ref="R62">_xlfn.IFS($E62="","",$E62="Límite",(Interno!$BA62*SQRT(ABS(Interno!$AR62))),$E62="Nominal",(Datos!$AE62-AF_Regla!$AR62-AF_Regla!$AS62-AF_Regla!$AT62-AF_Regla!$AU62-AF_Regla!$AV62))</f>
        <v/>
      </c>
      <c r="S62" s="145" t="str" cm="1">
        <f t="array" ref="S62">_xlfn.IFS($E62="","",$E62="Límite",(Interno!$BB62*SQRT(ABS(Interno!$AS62))),$E62="Nominal",(Datos!$AE62-AF_Regla!$AR253-AF_Regla!$AS62-AF_Regla!$AT62-AF_Regla!$AU62-AF_Regla!$AW62))</f>
        <v/>
      </c>
      <c r="T62" s="146" t="str">
        <f>IF(Datos!$AI62="","",Datos!$AI62)</f>
        <v/>
      </c>
      <c r="U62" s="146" t="str">
        <f>IF(Datos!$AI62="","",Datos!$AI62)</f>
        <v/>
      </c>
      <c r="W62" s="143" t="str" cm="1">
        <f t="array" ref="W62">_xlfn.IFS($E62="","",$E62="Límite",(1.2*SQRT((Datos!$AE62)^2+(AF_Regla!$BJ62)^2+(AF_Regla!$BK62)^2+(2*AF_Regla!$BJ62*AF_Regla!$BK62)+(AF_Regla!$BL62)^2+(AF_Regla!$BM62)^2+(AF_Regla!$BN62)^2)),$E62="Nominal",(Datos!$AE62+AF_Regla!$BJ62+AF_Regla!$BK62+AF_Regla!$BL62+AF_Regla!$BM62+AF_Regla!$BN62))</f>
        <v/>
      </c>
      <c r="X62" s="145" t="str" cm="1">
        <f t="array" ref="X62">_xlfn.IFS($E62="","",$E62="Límite",(1.2*SQRT((Datos!$AE62)^2+(AF_Regla!$BJ62)^2+(AF_Regla!$BK62)^2+(2*AF_Regla!$BJ62*AF_Regla!$BK62)+(AF_Regla!$BL62)^2+(AF_Regla!$BM62)^2+(AF_Regla!$BO62)^2)),$E62="Nominal",(Datos!$AE62+AF_Regla!$BJ62+AF_Regla!$BK62+AF_Regla!$BL62+AF_Regla!$BM62+AF_Regla!$BO62))</f>
        <v/>
      </c>
      <c r="Y62" s="143" t="str" cm="1">
        <f t="array" ref="Y62">_xlfn.IFS($E62="","",$E62="Límite",(Interno!$BC62*SQRT(ABS(Interno!$AT62))),$E62="Nominal",(Datos!$AE62-AF_Regla!$BJ62-AF_Regla!$BK62-AF_Regla!$BL62-AF_Regla!$BM62-AF_Regla!$BN62))</f>
        <v/>
      </c>
      <c r="Z62" s="145" t="str" cm="1">
        <f t="array" ref="Z62">_xlfn.IFS($E62="","",$E62="Límite",(Interno!$BD62*SQRT(ABS(Interno!$AU62))),$E62="Nominal",(Datos!$AE62-AF_Regla!$BJ62-AF_Regla!$BK62-AF_Regla!$BL62-AF_Regla!$BM62-AF_Regla!$BO62))</f>
        <v/>
      </c>
      <c r="AA62" s="146" t="str">
        <f>IF(Datos!$AI62="","",Datos!$AI62)</f>
        <v/>
      </c>
      <c r="AB62" s="146" t="str">
        <f>IF(Datos!$AI62="","",Datos!$AI62)</f>
        <v/>
      </c>
      <c r="AD62" s="146" t="str" cm="1">
        <f t="array" ref="AD62">_xlfn.IFS($E62="","",$E62="Límite",(SQRT((Datos!$AE62)^2+(AF_Regla!$BW62)^2)),$E62="Nominal",(Datos!$AE62+AF_Regla!$BW62))</f>
        <v/>
      </c>
      <c r="AE62" s="146" t="str" cm="1">
        <f t="array" ref="AE62">_xlfn.IFS($E62="","",$E62="Límite",(Interno!$BE62*SQRT(ABS(Interno!$AV62))),$E62="Nominal",(Datos!$AE62-AF_Regla!$BW62))</f>
        <v/>
      </c>
      <c r="AF62" s="146" t="str">
        <f>IF(Datos!$AI62="","",Datos!$AI62)</f>
        <v/>
      </c>
      <c r="AG62" s="146" t="str">
        <f>IF(Datos!$AI62="","",Datos!$AI62)</f>
        <v/>
      </c>
    </row>
    <row r="63" spans="2:33" x14ac:dyDescent="0.35">
      <c r="B63" s="156" t="str">
        <f>IF(Datos!$B63="","",Datos!$B63)</f>
        <v/>
      </c>
      <c r="C63" s="157" t="str">
        <f>IF(Datos!$E63="","",Datos!$E63)</f>
        <v/>
      </c>
      <c r="D63" s="157" t="str">
        <f>IF(Datos!$J63="","",Datos!$J63)</f>
        <v/>
      </c>
      <c r="E63" s="158" t="str">
        <f>IF(Datos!$G63="","",Datos!$G63)</f>
        <v/>
      </c>
      <c r="G63" s="143" t="str" cm="1">
        <f t="array" ref="G63">_xlfn.IFS($E63="","",$E63="Límite",(1.2*SQRT((Datos!$AE63)^2+(AF_Regla!$S63)^2+(AF_Regla!$T63)^2+(2*AF_Regla!$S63*AF_Regla!$T63)+(AF_Regla!$U63)^2+(AF_Regla!$V63)^2+(AF_Regla!$W63)^2)),$E63="Nominal",(Datos!$AE63+AF_Regla!$S63+AF_Regla!$T63+AF_Regla!$U63+AF_Regla!$V63+AF_Regla!$W63))</f>
        <v/>
      </c>
      <c r="H63" s="145" t="str" cm="1">
        <f t="array" ref="H63">_xlfn.IFS($E63="","",$E63="Límite",(1.2*SQRT((Datos!$AE63)^2+(AF_Regla!$S63)^2+(AF_Regla!$T63)^2+(2*AF_Regla!$S63*AF_Regla!$T63)+(AF_Regla!$U63)^2+(AF_Regla!$V63)^2+(AF_Regla!$X63)^2)),$E63="Nominal",(Datos!$AE63+AF_Regla!$S63+AF_Regla!$T63+AF_Regla!$U63+AF_Regla!$V63+AF_Regla!$X63))</f>
        <v/>
      </c>
      <c r="I63" s="143" t="str" cm="1">
        <f t="array" ref="I63">_xlfn.IFS($E63="","",$E63="Límite",(Interno!$AW63*SQRT(ABS(Interno!$AN63))),$E63="Nominal",(Datos!$AE63-AF_Regla!$S63-AF_Regla!$T63-AF_Regla!$U63-AF_Regla!$V63-AF_Regla!$W63))</f>
        <v/>
      </c>
      <c r="J63" s="145" t="str" cm="1">
        <f t="array" ref="J63">_xlfn.IFS($E63="","",$E63="Límite",(Interno!$AX63*SQRT(ABS(Interno!$AO63))),$E63="Nominal",(Datos!$AE63-AF_Regla!$S63-AF_Regla!$T63-AF_Regla!$U63-AF_Regla!$V63-AF_Regla!$X63))</f>
        <v/>
      </c>
      <c r="K63" s="143" t="str" cm="1">
        <f t="array" ref="K63">_xlfn.IFS($E63="","",$E63="Límite",(Interno!$AY63*SQRT(ABS(Interno!$AP63))),$E63="Nominal",((Datos!$AI63)+($P63)*(Datos!$AF63/Datos!$U63)-AF_Regla!$AB63-AF_Regla!$AC63-AF_Regla!$AD63))</f>
        <v/>
      </c>
      <c r="L63" s="145" t="str" cm="1">
        <f t="array" ref="L63">_xlfn.IFS($E63="","",$E63="Límite",(Interno!$AZ63*SQRT(ABS(Interno!$AQ63))),$E63="Nominal",(Datos!$AI63-AF_Regla!$Z63-AF_Regla!$AA63-AF_Regla!$AB63-AF_Regla!$AC63-AF_Regla!$AE63))</f>
        <v/>
      </c>
      <c r="M63" s="143" t="str" cm="1">
        <f t="array" ref="M63">_xlfn.IFS($E63="","",$E63="Límite",(1.2*SQRT((Datos!$AI63)^2+(((Interno!$Q63)^2)*((Datos!$AF63/Datos!$U63)^2))+(AF_Regla!$AB63)^2+(AF_Regla!$AC63)^2+(AF_Regla!$AD63)^2)),$E63="Nominal",(Datos!$AI63+((Interno!$Q63)*(Datos!$AF63/Datos!$U63))+AF_Regla!$AB63+AF_Regla!$AC63+AF_Regla!$AD63))</f>
        <v/>
      </c>
      <c r="N63" s="145" t="str" cm="1">
        <f t="array" ref="N63">_xlfn.IFS($E63="","",$E63="Límite",(1.2*SQRT((Datos!$AI63)^2+(AF_Regla!$Z63+AF_Regla!$AA63)^2+(AF_Regla!$AB63)^2+(AF_Regla!$AC63)^2+(AF_Regla!$AE63)^2)),$E63="Nominal",(Datos!$AI63+AF_Regla!$Z63+AF_Regla!$AA63+AF_Regla!$AB63+AF_Regla!$AC63+AF_Regla!$AE63))</f>
        <v/>
      </c>
      <c r="P63" s="143" t="str" cm="1">
        <f t="array" ref="P63">_xlfn.IFS($E63="","",$E63="Límite",(1.2*SQRT((Datos!$AE63)^2+(AF_Regla!$AR63)^2+(AF_Regla!$AS63)^2+(2*AF_Regla!$AR63*AF_Regla!$AS63)+(AF_Regla!$AT63)^2+(AF_Regla!$AU63)^2+(AF_Regla!$AV63)^2)),$E63="Nominal",(Datos!$AE63+AF_Regla!$AR63+AF_Regla!$AS63+AF_Regla!$AT63+AF_Regla!$AU63+AF_Regla!$AV63))</f>
        <v/>
      </c>
      <c r="Q63" s="145" t="str" cm="1">
        <f t="array" ref="Q63">_xlfn.IFS($E63="","",$E63="Límite",(1.2*SQRT((Datos!$AE63)^2+(AF_Regla!$AR63)^2+(AF_Regla!$AS63)^2+(2*AF_Regla!$AR63*AF_Regla!$AS63)+(AF_Regla!$AT63)^2+(AF_Regla!$AU63)^2+(AF_Regla!$AW63)^2)),$E63="Nominal",(Datos!$AE63+AF_Regla!$AR63+AF_Regla!$AS63+AF_Regla!$AT63+AF_Regla!$AU63+AF_Regla!$AW63))</f>
        <v/>
      </c>
      <c r="R63" s="143" t="str" cm="1">
        <f t="array" ref="R63">_xlfn.IFS($E63="","",$E63="Límite",(Interno!$BA63*SQRT(ABS(Interno!$AR63))),$E63="Nominal",(Datos!$AE63-AF_Regla!$AR63-AF_Regla!$AS63-AF_Regla!$AT63-AF_Regla!$AU63-AF_Regla!$AV63))</f>
        <v/>
      </c>
      <c r="S63" s="145" t="str" cm="1">
        <f t="array" ref="S63">_xlfn.IFS($E63="","",$E63="Límite",(Interno!$BB63*SQRT(ABS(Interno!$AS63))),$E63="Nominal",(Datos!$AE63-AF_Regla!$AR254-AF_Regla!$AS63-AF_Regla!$AT63-AF_Regla!$AU63-AF_Regla!$AW63))</f>
        <v/>
      </c>
      <c r="T63" s="146" t="str">
        <f>IF(Datos!$AI63="","",Datos!$AI63)</f>
        <v/>
      </c>
      <c r="U63" s="146" t="str">
        <f>IF(Datos!$AI63="","",Datos!$AI63)</f>
        <v/>
      </c>
      <c r="W63" s="143" t="str" cm="1">
        <f t="array" ref="W63">_xlfn.IFS($E63="","",$E63="Límite",(1.2*SQRT((Datos!$AE63)^2+(AF_Regla!$BJ63)^2+(AF_Regla!$BK63)^2+(2*AF_Regla!$BJ63*AF_Regla!$BK63)+(AF_Regla!$BL63)^2+(AF_Regla!$BM63)^2+(AF_Regla!$BN63)^2)),$E63="Nominal",(Datos!$AE63+AF_Regla!$BJ63+AF_Regla!$BK63+AF_Regla!$BL63+AF_Regla!$BM63+AF_Regla!$BN63))</f>
        <v/>
      </c>
      <c r="X63" s="145" t="str" cm="1">
        <f t="array" ref="X63">_xlfn.IFS($E63="","",$E63="Límite",(1.2*SQRT((Datos!$AE63)^2+(AF_Regla!$BJ63)^2+(AF_Regla!$BK63)^2+(2*AF_Regla!$BJ63*AF_Regla!$BK63)+(AF_Regla!$BL63)^2+(AF_Regla!$BM63)^2+(AF_Regla!$BO63)^2)),$E63="Nominal",(Datos!$AE63+AF_Regla!$BJ63+AF_Regla!$BK63+AF_Regla!$BL63+AF_Regla!$BM63+AF_Regla!$BO63))</f>
        <v/>
      </c>
      <c r="Y63" s="143" t="str" cm="1">
        <f t="array" ref="Y63">_xlfn.IFS($E63="","",$E63="Límite",(Interno!$BC63*SQRT(ABS(Interno!$AT63))),$E63="Nominal",(Datos!$AE63-AF_Regla!$BJ63-AF_Regla!$BK63-AF_Regla!$BL63-AF_Regla!$BM63-AF_Regla!$BN63))</f>
        <v/>
      </c>
      <c r="Z63" s="145" t="str" cm="1">
        <f t="array" ref="Z63">_xlfn.IFS($E63="","",$E63="Límite",(Interno!$BD63*SQRT(ABS(Interno!$AU63))),$E63="Nominal",(Datos!$AE63-AF_Regla!$BJ63-AF_Regla!$BK63-AF_Regla!$BL63-AF_Regla!$BM63-AF_Regla!$BO63))</f>
        <v/>
      </c>
      <c r="AA63" s="146" t="str">
        <f>IF(Datos!$AI63="","",Datos!$AI63)</f>
        <v/>
      </c>
      <c r="AB63" s="146" t="str">
        <f>IF(Datos!$AI63="","",Datos!$AI63)</f>
        <v/>
      </c>
      <c r="AD63" s="146" t="str" cm="1">
        <f t="array" ref="AD63">_xlfn.IFS($E63="","",$E63="Límite",(SQRT((Datos!$AE63)^2+(AF_Regla!$BW63)^2)),$E63="Nominal",(Datos!$AE63+AF_Regla!$BW63))</f>
        <v/>
      </c>
      <c r="AE63" s="146" t="str" cm="1">
        <f t="array" ref="AE63">_xlfn.IFS($E63="","",$E63="Límite",(Interno!$BE63*SQRT(ABS(Interno!$AV63))),$E63="Nominal",(Datos!$AE63-AF_Regla!$BW63))</f>
        <v/>
      </c>
      <c r="AF63" s="146" t="str">
        <f>IF(Datos!$AI63="","",Datos!$AI63)</f>
        <v/>
      </c>
      <c r="AG63" s="146" t="str">
        <f>IF(Datos!$AI63="","",Datos!$AI63)</f>
        <v/>
      </c>
    </row>
    <row r="64" spans="2:33" x14ac:dyDescent="0.35">
      <c r="B64" s="156" t="str">
        <f>IF(Datos!$B64="","",Datos!$B64)</f>
        <v/>
      </c>
      <c r="C64" s="157" t="str">
        <f>IF(Datos!$E64="","",Datos!$E64)</f>
        <v/>
      </c>
      <c r="D64" s="157" t="str">
        <f>IF(Datos!$J64="","",Datos!$J64)</f>
        <v/>
      </c>
      <c r="E64" s="158" t="str">
        <f>IF(Datos!$G64="","",Datos!$G64)</f>
        <v/>
      </c>
      <c r="G64" s="143" t="str" cm="1">
        <f t="array" ref="G64">_xlfn.IFS($E64="","",$E64="Límite",(1.2*SQRT((Datos!$AE64)^2+(AF_Regla!$S64)^2+(AF_Regla!$T64)^2+(2*AF_Regla!$S64*AF_Regla!$T64)+(AF_Regla!$U64)^2+(AF_Regla!$V64)^2+(AF_Regla!$W64)^2)),$E64="Nominal",(Datos!$AE64+AF_Regla!$S64+AF_Regla!$T64+AF_Regla!$U64+AF_Regla!$V64+AF_Regla!$W64))</f>
        <v/>
      </c>
      <c r="H64" s="145" t="str" cm="1">
        <f t="array" ref="H64">_xlfn.IFS($E64="","",$E64="Límite",(1.2*SQRT((Datos!$AE64)^2+(AF_Regla!$S64)^2+(AF_Regla!$T64)^2+(2*AF_Regla!$S64*AF_Regla!$T64)+(AF_Regla!$U64)^2+(AF_Regla!$V64)^2+(AF_Regla!$X64)^2)),$E64="Nominal",(Datos!$AE64+AF_Regla!$S64+AF_Regla!$T64+AF_Regla!$U64+AF_Regla!$V64+AF_Regla!$X64))</f>
        <v/>
      </c>
      <c r="I64" s="143" t="str" cm="1">
        <f t="array" ref="I64">_xlfn.IFS($E64="","",$E64="Límite",(Interno!$AW64*SQRT(ABS(Interno!$AN64))),$E64="Nominal",(Datos!$AE64-AF_Regla!$S64-AF_Regla!$T64-AF_Regla!$U64-AF_Regla!$V64-AF_Regla!$W64))</f>
        <v/>
      </c>
      <c r="J64" s="145" t="str" cm="1">
        <f t="array" ref="J64">_xlfn.IFS($E64="","",$E64="Límite",(Interno!$AX64*SQRT(ABS(Interno!$AO64))),$E64="Nominal",(Datos!$AE64-AF_Regla!$S64-AF_Regla!$T64-AF_Regla!$U64-AF_Regla!$V64-AF_Regla!$X64))</f>
        <v/>
      </c>
      <c r="K64" s="143" t="str" cm="1">
        <f t="array" ref="K64">_xlfn.IFS($E64="","",$E64="Límite",(Interno!$AY64*SQRT(ABS(Interno!$AP64))),$E64="Nominal",((Datos!$AI64)+($P64)*(Datos!$AF64/Datos!$U64)-AF_Regla!$AB64-AF_Regla!$AC64-AF_Regla!$AD64))</f>
        <v/>
      </c>
      <c r="L64" s="145" t="str" cm="1">
        <f t="array" ref="L64">_xlfn.IFS($E64="","",$E64="Límite",(Interno!$AZ64*SQRT(ABS(Interno!$AQ64))),$E64="Nominal",(Datos!$AI64-AF_Regla!$Z64-AF_Regla!$AA64-AF_Regla!$AB64-AF_Regla!$AC64-AF_Regla!$AE64))</f>
        <v/>
      </c>
      <c r="M64" s="143" t="str" cm="1">
        <f t="array" ref="M64">_xlfn.IFS($E64="","",$E64="Límite",(1.2*SQRT((Datos!$AI64)^2+(((Interno!$Q64)^2)*((Datos!$AF64/Datos!$U64)^2))+(AF_Regla!$AB64)^2+(AF_Regla!$AC64)^2+(AF_Regla!$AD64)^2)),$E64="Nominal",(Datos!$AI64+((Interno!$Q64)*(Datos!$AF64/Datos!$U64))+AF_Regla!$AB64+AF_Regla!$AC64+AF_Regla!$AD64))</f>
        <v/>
      </c>
      <c r="N64" s="145" t="str" cm="1">
        <f t="array" ref="N64">_xlfn.IFS($E64="","",$E64="Límite",(1.2*SQRT((Datos!$AI64)^2+(AF_Regla!$Z64+AF_Regla!$AA64)^2+(AF_Regla!$AB64)^2+(AF_Regla!$AC64)^2+(AF_Regla!$AE64)^2)),$E64="Nominal",(Datos!$AI64+AF_Regla!$Z64+AF_Regla!$AA64+AF_Regla!$AB64+AF_Regla!$AC64+AF_Regla!$AE64))</f>
        <v/>
      </c>
      <c r="P64" s="143" t="str" cm="1">
        <f t="array" ref="P64">_xlfn.IFS($E64="","",$E64="Límite",(1.2*SQRT((Datos!$AE64)^2+(AF_Regla!$AR64)^2+(AF_Regla!$AS64)^2+(2*AF_Regla!$AR64*AF_Regla!$AS64)+(AF_Regla!$AT64)^2+(AF_Regla!$AU64)^2+(AF_Regla!$AV64)^2)),$E64="Nominal",(Datos!$AE64+AF_Regla!$AR64+AF_Regla!$AS64+AF_Regla!$AT64+AF_Regla!$AU64+AF_Regla!$AV64))</f>
        <v/>
      </c>
      <c r="Q64" s="145" t="str" cm="1">
        <f t="array" ref="Q64">_xlfn.IFS($E64="","",$E64="Límite",(1.2*SQRT((Datos!$AE64)^2+(AF_Regla!$AR64)^2+(AF_Regla!$AS64)^2+(2*AF_Regla!$AR64*AF_Regla!$AS64)+(AF_Regla!$AT64)^2+(AF_Regla!$AU64)^2+(AF_Regla!$AW64)^2)),$E64="Nominal",(Datos!$AE64+AF_Regla!$AR64+AF_Regla!$AS64+AF_Regla!$AT64+AF_Regla!$AU64+AF_Regla!$AW64))</f>
        <v/>
      </c>
      <c r="R64" s="143" t="str" cm="1">
        <f t="array" ref="R64">_xlfn.IFS($E64="","",$E64="Límite",(Interno!$BA64*SQRT(ABS(Interno!$AR64))),$E64="Nominal",(Datos!$AE64-AF_Regla!$AR64-AF_Regla!$AS64-AF_Regla!$AT64-AF_Regla!$AU64-AF_Regla!$AV64))</f>
        <v/>
      </c>
      <c r="S64" s="145" t="str" cm="1">
        <f t="array" ref="S64">_xlfn.IFS($E64="","",$E64="Límite",(Interno!$BB64*SQRT(ABS(Interno!$AS64))),$E64="Nominal",(Datos!$AE64-AF_Regla!$AR255-AF_Regla!$AS64-AF_Regla!$AT64-AF_Regla!$AU64-AF_Regla!$AW64))</f>
        <v/>
      </c>
      <c r="T64" s="146" t="str">
        <f>IF(Datos!$AI64="","",Datos!$AI64)</f>
        <v/>
      </c>
      <c r="U64" s="146" t="str">
        <f>IF(Datos!$AI64="","",Datos!$AI64)</f>
        <v/>
      </c>
      <c r="W64" s="143" t="str" cm="1">
        <f t="array" ref="W64">_xlfn.IFS($E64="","",$E64="Límite",(1.2*SQRT((Datos!$AE64)^2+(AF_Regla!$BJ64)^2+(AF_Regla!$BK64)^2+(2*AF_Regla!$BJ64*AF_Regla!$BK64)+(AF_Regla!$BL64)^2+(AF_Regla!$BM64)^2+(AF_Regla!$BN64)^2)),$E64="Nominal",(Datos!$AE64+AF_Regla!$BJ64+AF_Regla!$BK64+AF_Regla!$BL64+AF_Regla!$BM64+AF_Regla!$BN64))</f>
        <v/>
      </c>
      <c r="X64" s="145" t="str" cm="1">
        <f t="array" ref="X64">_xlfn.IFS($E64="","",$E64="Límite",(1.2*SQRT((Datos!$AE64)^2+(AF_Regla!$BJ64)^2+(AF_Regla!$BK64)^2+(2*AF_Regla!$BJ64*AF_Regla!$BK64)+(AF_Regla!$BL64)^2+(AF_Regla!$BM64)^2+(AF_Regla!$BO64)^2)),$E64="Nominal",(Datos!$AE64+AF_Regla!$BJ64+AF_Regla!$BK64+AF_Regla!$BL64+AF_Regla!$BM64+AF_Regla!$BO64))</f>
        <v/>
      </c>
      <c r="Y64" s="143" t="str" cm="1">
        <f t="array" ref="Y64">_xlfn.IFS($E64="","",$E64="Límite",(Interno!$BC64*SQRT(ABS(Interno!$AT64))),$E64="Nominal",(Datos!$AE64-AF_Regla!$BJ64-AF_Regla!$BK64-AF_Regla!$BL64-AF_Regla!$BM64-AF_Regla!$BN64))</f>
        <v/>
      </c>
      <c r="Z64" s="145" t="str" cm="1">
        <f t="array" ref="Z64">_xlfn.IFS($E64="","",$E64="Límite",(Interno!$BD64*SQRT(ABS(Interno!$AU64))),$E64="Nominal",(Datos!$AE64-AF_Regla!$BJ64-AF_Regla!$BK64-AF_Regla!$BL64-AF_Regla!$BM64-AF_Regla!$BO64))</f>
        <v/>
      </c>
      <c r="AA64" s="146" t="str">
        <f>IF(Datos!$AI64="","",Datos!$AI64)</f>
        <v/>
      </c>
      <c r="AB64" s="146" t="str">
        <f>IF(Datos!$AI64="","",Datos!$AI64)</f>
        <v/>
      </c>
      <c r="AD64" s="146" t="str" cm="1">
        <f t="array" ref="AD64">_xlfn.IFS($E64="","",$E64="Límite",(SQRT((Datos!$AE64)^2+(AF_Regla!$BW64)^2)),$E64="Nominal",(Datos!$AE64+AF_Regla!$BW64))</f>
        <v/>
      </c>
      <c r="AE64" s="146" t="str" cm="1">
        <f t="array" ref="AE64">_xlfn.IFS($E64="","",$E64="Límite",(Interno!$BE64*SQRT(ABS(Interno!$AV64))),$E64="Nominal",(Datos!$AE64-AF_Regla!$BW64))</f>
        <v/>
      </c>
      <c r="AF64" s="146" t="str">
        <f>IF(Datos!$AI64="","",Datos!$AI64)</f>
        <v/>
      </c>
      <c r="AG64" s="146" t="str">
        <f>IF(Datos!$AI64="","",Datos!$AI64)</f>
        <v/>
      </c>
    </row>
    <row r="65" spans="2:33" x14ac:dyDescent="0.35">
      <c r="B65" s="156" t="str">
        <f>IF(Datos!$B65="","",Datos!$B65)</f>
        <v/>
      </c>
      <c r="C65" s="157" t="str">
        <f>IF(Datos!$E65="","",Datos!$E65)</f>
        <v/>
      </c>
      <c r="D65" s="157" t="str">
        <f>IF(Datos!$J65="","",Datos!$J65)</f>
        <v/>
      </c>
      <c r="E65" s="158" t="str">
        <f>IF(Datos!$G65="","",Datos!$G65)</f>
        <v/>
      </c>
      <c r="G65" s="143" t="str" cm="1">
        <f t="array" ref="G65">_xlfn.IFS($E65="","",$E65="Límite",(1.2*SQRT((Datos!$AE65)^2+(AF_Regla!$S65)^2+(AF_Regla!$T65)^2+(2*AF_Regla!$S65*AF_Regla!$T65)+(AF_Regla!$U65)^2+(AF_Regla!$V65)^2+(AF_Regla!$W65)^2)),$E65="Nominal",(Datos!$AE65+AF_Regla!$S65+AF_Regla!$T65+AF_Regla!$U65+AF_Regla!$V65+AF_Regla!$W65))</f>
        <v/>
      </c>
      <c r="H65" s="145" t="str" cm="1">
        <f t="array" ref="H65">_xlfn.IFS($E65="","",$E65="Límite",(1.2*SQRT((Datos!$AE65)^2+(AF_Regla!$S65)^2+(AF_Regla!$T65)^2+(2*AF_Regla!$S65*AF_Regla!$T65)+(AF_Regla!$U65)^2+(AF_Regla!$V65)^2+(AF_Regla!$X65)^2)),$E65="Nominal",(Datos!$AE65+AF_Regla!$S65+AF_Regla!$T65+AF_Regla!$U65+AF_Regla!$V65+AF_Regla!$X65))</f>
        <v/>
      </c>
      <c r="I65" s="143" t="str" cm="1">
        <f t="array" ref="I65">_xlfn.IFS($E65="","",$E65="Límite",(Interno!$AW65*SQRT(ABS(Interno!$AN65))),$E65="Nominal",(Datos!$AE65-AF_Regla!$S65-AF_Regla!$T65-AF_Regla!$U65-AF_Regla!$V65-AF_Regla!$W65))</f>
        <v/>
      </c>
      <c r="J65" s="145" t="str" cm="1">
        <f t="array" ref="J65">_xlfn.IFS($E65="","",$E65="Límite",(Interno!$AX65*SQRT(ABS(Interno!$AO65))),$E65="Nominal",(Datos!$AE65-AF_Regla!$S65-AF_Regla!$T65-AF_Regla!$U65-AF_Regla!$V65-AF_Regla!$X65))</f>
        <v/>
      </c>
      <c r="K65" s="143" t="str" cm="1">
        <f t="array" ref="K65">_xlfn.IFS($E65="","",$E65="Límite",(Interno!$AY65*SQRT(ABS(Interno!$AP65))),$E65="Nominal",((Datos!$AI65)+($P65)*(Datos!$AF65/Datos!$U65)-AF_Regla!$AB65-AF_Regla!$AC65-AF_Regla!$AD65))</f>
        <v/>
      </c>
      <c r="L65" s="145" t="str" cm="1">
        <f t="array" ref="L65">_xlfn.IFS($E65="","",$E65="Límite",(Interno!$AZ65*SQRT(ABS(Interno!$AQ65))),$E65="Nominal",(Datos!$AI65-AF_Regla!$Z65-AF_Regla!$AA65-AF_Regla!$AB65-AF_Regla!$AC65-AF_Regla!$AE65))</f>
        <v/>
      </c>
      <c r="M65" s="143" t="str" cm="1">
        <f t="array" ref="M65">_xlfn.IFS($E65="","",$E65="Límite",(1.2*SQRT((Datos!$AI65)^2+(((Interno!$Q65)^2)*((Datos!$AF65/Datos!$U65)^2))+(AF_Regla!$AB65)^2+(AF_Regla!$AC65)^2+(AF_Regla!$AD65)^2)),$E65="Nominal",(Datos!$AI65+((Interno!$Q65)*(Datos!$AF65/Datos!$U65))+AF_Regla!$AB65+AF_Regla!$AC65+AF_Regla!$AD65))</f>
        <v/>
      </c>
      <c r="N65" s="145" t="str" cm="1">
        <f t="array" ref="N65">_xlfn.IFS($E65="","",$E65="Límite",(1.2*SQRT((Datos!$AI65)^2+(AF_Regla!$Z65+AF_Regla!$AA65)^2+(AF_Regla!$AB65)^2+(AF_Regla!$AC65)^2+(AF_Regla!$AE65)^2)),$E65="Nominal",(Datos!$AI65+AF_Regla!$Z65+AF_Regla!$AA65+AF_Regla!$AB65+AF_Regla!$AC65+AF_Regla!$AE65))</f>
        <v/>
      </c>
      <c r="P65" s="143" t="str" cm="1">
        <f t="array" ref="P65">_xlfn.IFS($E65="","",$E65="Límite",(1.2*SQRT((Datos!$AE65)^2+(AF_Regla!$AR65)^2+(AF_Regla!$AS65)^2+(2*AF_Regla!$AR65*AF_Regla!$AS65)+(AF_Regla!$AT65)^2+(AF_Regla!$AU65)^2+(AF_Regla!$AV65)^2)),$E65="Nominal",(Datos!$AE65+AF_Regla!$AR65+AF_Regla!$AS65+AF_Regla!$AT65+AF_Regla!$AU65+AF_Regla!$AV65))</f>
        <v/>
      </c>
      <c r="Q65" s="145" t="str" cm="1">
        <f t="array" ref="Q65">_xlfn.IFS($E65="","",$E65="Límite",(1.2*SQRT((Datos!$AE65)^2+(AF_Regla!$AR65)^2+(AF_Regla!$AS65)^2+(2*AF_Regla!$AR65*AF_Regla!$AS65)+(AF_Regla!$AT65)^2+(AF_Regla!$AU65)^2+(AF_Regla!$AW65)^2)),$E65="Nominal",(Datos!$AE65+AF_Regla!$AR65+AF_Regla!$AS65+AF_Regla!$AT65+AF_Regla!$AU65+AF_Regla!$AW65))</f>
        <v/>
      </c>
      <c r="R65" s="143" t="str" cm="1">
        <f t="array" ref="R65">_xlfn.IFS($E65="","",$E65="Límite",(Interno!$BA65*SQRT(ABS(Interno!$AR65))),$E65="Nominal",(Datos!$AE65-AF_Regla!$AR65-AF_Regla!$AS65-AF_Regla!$AT65-AF_Regla!$AU65-AF_Regla!$AV65))</f>
        <v/>
      </c>
      <c r="S65" s="145" t="str" cm="1">
        <f t="array" ref="S65">_xlfn.IFS($E65="","",$E65="Límite",(Interno!$BB65*SQRT(ABS(Interno!$AS65))),$E65="Nominal",(Datos!$AE65-AF_Regla!$AR256-AF_Regla!$AS65-AF_Regla!$AT65-AF_Regla!$AU65-AF_Regla!$AW65))</f>
        <v/>
      </c>
      <c r="T65" s="146" t="str">
        <f>IF(Datos!$AI65="","",Datos!$AI65)</f>
        <v/>
      </c>
      <c r="U65" s="146" t="str">
        <f>IF(Datos!$AI65="","",Datos!$AI65)</f>
        <v/>
      </c>
      <c r="W65" s="143" t="str" cm="1">
        <f t="array" ref="W65">_xlfn.IFS($E65="","",$E65="Límite",(1.2*SQRT((Datos!$AE65)^2+(AF_Regla!$BJ65)^2+(AF_Regla!$BK65)^2+(2*AF_Regla!$BJ65*AF_Regla!$BK65)+(AF_Regla!$BL65)^2+(AF_Regla!$BM65)^2+(AF_Regla!$BN65)^2)),$E65="Nominal",(Datos!$AE65+AF_Regla!$BJ65+AF_Regla!$BK65+AF_Regla!$BL65+AF_Regla!$BM65+AF_Regla!$BN65))</f>
        <v/>
      </c>
      <c r="X65" s="145" t="str" cm="1">
        <f t="array" ref="X65">_xlfn.IFS($E65="","",$E65="Límite",(1.2*SQRT((Datos!$AE65)^2+(AF_Regla!$BJ65)^2+(AF_Regla!$BK65)^2+(2*AF_Regla!$BJ65*AF_Regla!$BK65)+(AF_Regla!$BL65)^2+(AF_Regla!$BM65)^2+(AF_Regla!$BO65)^2)),$E65="Nominal",(Datos!$AE65+AF_Regla!$BJ65+AF_Regla!$BK65+AF_Regla!$BL65+AF_Regla!$BM65+AF_Regla!$BO65))</f>
        <v/>
      </c>
      <c r="Y65" s="143" t="str" cm="1">
        <f t="array" ref="Y65">_xlfn.IFS($E65="","",$E65="Límite",(Interno!$BC65*SQRT(ABS(Interno!$AT65))),$E65="Nominal",(Datos!$AE65-AF_Regla!$BJ65-AF_Regla!$BK65-AF_Regla!$BL65-AF_Regla!$BM65-AF_Regla!$BN65))</f>
        <v/>
      </c>
      <c r="Z65" s="145" t="str" cm="1">
        <f t="array" ref="Z65">_xlfn.IFS($E65="","",$E65="Límite",(Interno!$BD65*SQRT(ABS(Interno!$AU65))),$E65="Nominal",(Datos!$AE65-AF_Regla!$BJ65-AF_Regla!$BK65-AF_Regla!$BL65-AF_Regla!$BM65-AF_Regla!$BO65))</f>
        <v/>
      </c>
      <c r="AA65" s="146" t="str">
        <f>IF(Datos!$AI65="","",Datos!$AI65)</f>
        <v/>
      </c>
      <c r="AB65" s="146" t="str">
        <f>IF(Datos!$AI65="","",Datos!$AI65)</f>
        <v/>
      </c>
      <c r="AD65" s="146" t="str" cm="1">
        <f t="array" ref="AD65">_xlfn.IFS($E65="","",$E65="Límite",(SQRT((Datos!$AE65)^2+(AF_Regla!$BW65)^2)),$E65="Nominal",(Datos!$AE65+AF_Regla!$BW65))</f>
        <v/>
      </c>
      <c r="AE65" s="146" t="str" cm="1">
        <f t="array" ref="AE65">_xlfn.IFS($E65="","",$E65="Límite",(Interno!$BE65*SQRT(ABS(Interno!$AV65))),$E65="Nominal",(Datos!$AE65-AF_Regla!$BW65))</f>
        <v/>
      </c>
      <c r="AF65" s="146" t="str">
        <f>IF(Datos!$AI65="","",Datos!$AI65)</f>
        <v/>
      </c>
      <c r="AG65" s="146" t="str">
        <f>IF(Datos!$AI65="","",Datos!$AI65)</f>
        <v/>
      </c>
    </row>
    <row r="66" spans="2:33" x14ac:dyDescent="0.35">
      <c r="B66" s="156" t="str">
        <f>IF(Datos!$B66="","",Datos!$B66)</f>
        <v/>
      </c>
      <c r="C66" s="157" t="str">
        <f>IF(Datos!$E66="","",Datos!$E66)</f>
        <v/>
      </c>
      <c r="D66" s="157" t="str">
        <f>IF(Datos!$J66="","",Datos!$J66)</f>
        <v/>
      </c>
      <c r="E66" s="158" t="str">
        <f>IF(Datos!$G66="","",Datos!$G66)</f>
        <v/>
      </c>
      <c r="G66" s="143" t="str" cm="1">
        <f t="array" ref="G66">_xlfn.IFS($E66="","",$E66="Límite",(1.2*SQRT((Datos!$AE66)^2+(AF_Regla!$S66)^2+(AF_Regla!$T66)^2+(2*AF_Regla!$S66*AF_Regla!$T66)+(AF_Regla!$U66)^2+(AF_Regla!$V66)^2+(AF_Regla!$W66)^2)),$E66="Nominal",(Datos!$AE66+AF_Regla!$S66+AF_Regla!$T66+AF_Regla!$U66+AF_Regla!$V66+AF_Regla!$W66))</f>
        <v/>
      </c>
      <c r="H66" s="145" t="str" cm="1">
        <f t="array" ref="H66">_xlfn.IFS($E66="","",$E66="Límite",(1.2*SQRT((Datos!$AE66)^2+(AF_Regla!$S66)^2+(AF_Regla!$T66)^2+(2*AF_Regla!$S66*AF_Regla!$T66)+(AF_Regla!$U66)^2+(AF_Regla!$V66)^2+(AF_Regla!$X66)^2)),$E66="Nominal",(Datos!$AE66+AF_Regla!$S66+AF_Regla!$T66+AF_Regla!$U66+AF_Regla!$V66+AF_Regla!$X66))</f>
        <v/>
      </c>
      <c r="I66" s="143" t="str" cm="1">
        <f t="array" ref="I66">_xlfn.IFS($E66="","",$E66="Límite",(Interno!$AW66*SQRT(ABS(Interno!$AN66))),$E66="Nominal",(Datos!$AE66-AF_Regla!$S66-AF_Regla!$T66-AF_Regla!$U66-AF_Regla!$V66-AF_Regla!$W66))</f>
        <v/>
      </c>
      <c r="J66" s="145" t="str" cm="1">
        <f t="array" ref="J66">_xlfn.IFS($E66="","",$E66="Límite",(Interno!$AX66*SQRT(ABS(Interno!$AO66))),$E66="Nominal",(Datos!$AE66-AF_Regla!$S66-AF_Regla!$T66-AF_Regla!$U66-AF_Regla!$V66-AF_Regla!$X66))</f>
        <v/>
      </c>
      <c r="K66" s="143" t="str" cm="1">
        <f t="array" ref="K66">_xlfn.IFS($E66="","",$E66="Límite",(Interno!$AY66*SQRT(ABS(Interno!$AP66))),$E66="Nominal",((Datos!$AI66)+($P66)*(Datos!$AF66/Datos!$U66)-AF_Regla!$AB66-AF_Regla!$AC66-AF_Regla!$AD66))</f>
        <v/>
      </c>
      <c r="L66" s="145" t="str" cm="1">
        <f t="array" ref="L66">_xlfn.IFS($E66="","",$E66="Límite",(Interno!$AZ66*SQRT(ABS(Interno!$AQ66))),$E66="Nominal",(Datos!$AI66-AF_Regla!$Z66-AF_Regla!$AA66-AF_Regla!$AB66-AF_Regla!$AC66-AF_Regla!$AE66))</f>
        <v/>
      </c>
      <c r="M66" s="143" t="str" cm="1">
        <f t="array" ref="M66">_xlfn.IFS($E66="","",$E66="Límite",(1.2*SQRT((Datos!$AI66)^2+(((Interno!$Q66)^2)*((Datos!$AF66/Datos!$U66)^2))+(AF_Regla!$AB66)^2+(AF_Regla!$AC66)^2+(AF_Regla!$AD66)^2)),$E66="Nominal",(Datos!$AI66+((Interno!$Q66)*(Datos!$AF66/Datos!$U66))+AF_Regla!$AB66+AF_Regla!$AC66+AF_Regla!$AD66))</f>
        <v/>
      </c>
      <c r="N66" s="145" t="str" cm="1">
        <f t="array" ref="N66">_xlfn.IFS($E66="","",$E66="Límite",(1.2*SQRT((Datos!$AI66)^2+(AF_Regla!$Z66+AF_Regla!$AA66)^2+(AF_Regla!$AB66)^2+(AF_Regla!$AC66)^2+(AF_Regla!$AE66)^2)),$E66="Nominal",(Datos!$AI66+AF_Regla!$Z66+AF_Regla!$AA66+AF_Regla!$AB66+AF_Regla!$AC66+AF_Regla!$AE66))</f>
        <v/>
      </c>
      <c r="P66" s="143" t="str" cm="1">
        <f t="array" ref="P66">_xlfn.IFS($E66="","",$E66="Límite",(1.2*SQRT((Datos!$AE66)^2+(AF_Regla!$AR66)^2+(AF_Regla!$AS66)^2+(2*AF_Regla!$AR66*AF_Regla!$AS66)+(AF_Regla!$AT66)^2+(AF_Regla!$AU66)^2+(AF_Regla!$AV66)^2)),$E66="Nominal",(Datos!$AE66+AF_Regla!$AR66+AF_Regla!$AS66+AF_Regla!$AT66+AF_Regla!$AU66+AF_Regla!$AV66))</f>
        <v/>
      </c>
      <c r="Q66" s="145" t="str" cm="1">
        <f t="array" ref="Q66">_xlfn.IFS($E66="","",$E66="Límite",(1.2*SQRT((Datos!$AE66)^2+(AF_Regla!$AR66)^2+(AF_Regla!$AS66)^2+(2*AF_Regla!$AR66*AF_Regla!$AS66)+(AF_Regla!$AT66)^2+(AF_Regla!$AU66)^2+(AF_Regla!$AW66)^2)),$E66="Nominal",(Datos!$AE66+AF_Regla!$AR66+AF_Regla!$AS66+AF_Regla!$AT66+AF_Regla!$AU66+AF_Regla!$AW66))</f>
        <v/>
      </c>
      <c r="R66" s="143" t="str" cm="1">
        <f t="array" ref="R66">_xlfn.IFS($E66="","",$E66="Límite",(Interno!$BA66*SQRT(ABS(Interno!$AR66))),$E66="Nominal",(Datos!$AE66-AF_Regla!$AR66-AF_Regla!$AS66-AF_Regla!$AT66-AF_Regla!$AU66-AF_Regla!$AV66))</f>
        <v/>
      </c>
      <c r="S66" s="145" t="str" cm="1">
        <f t="array" ref="S66">_xlfn.IFS($E66="","",$E66="Límite",(Interno!$BB66*SQRT(ABS(Interno!$AS66))),$E66="Nominal",(Datos!$AE66-AF_Regla!$AR257-AF_Regla!$AS66-AF_Regla!$AT66-AF_Regla!$AU66-AF_Regla!$AW66))</f>
        <v/>
      </c>
      <c r="T66" s="146" t="str">
        <f>IF(Datos!$AI66="","",Datos!$AI66)</f>
        <v/>
      </c>
      <c r="U66" s="146" t="str">
        <f>IF(Datos!$AI66="","",Datos!$AI66)</f>
        <v/>
      </c>
      <c r="W66" s="143" t="str" cm="1">
        <f t="array" ref="W66">_xlfn.IFS($E66="","",$E66="Límite",(1.2*SQRT((Datos!$AE66)^2+(AF_Regla!$BJ66)^2+(AF_Regla!$BK66)^2+(2*AF_Regla!$BJ66*AF_Regla!$BK66)+(AF_Regla!$BL66)^2+(AF_Regla!$BM66)^2+(AF_Regla!$BN66)^2)),$E66="Nominal",(Datos!$AE66+AF_Regla!$BJ66+AF_Regla!$BK66+AF_Regla!$BL66+AF_Regla!$BM66+AF_Regla!$BN66))</f>
        <v/>
      </c>
      <c r="X66" s="145" t="str" cm="1">
        <f t="array" ref="X66">_xlfn.IFS($E66="","",$E66="Límite",(1.2*SQRT((Datos!$AE66)^2+(AF_Regla!$BJ66)^2+(AF_Regla!$BK66)^2+(2*AF_Regla!$BJ66*AF_Regla!$BK66)+(AF_Regla!$BL66)^2+(AF_Regla!$BM66)^2+(AF_Regla!$BO66)^2)),$E66="Nominal",(Datos!$AE66+AF_Regla!$BJ66+AF_Regla!$BK66+AF_Regla!$BL66+AF_Regla!$BM66+AF_Regla!$BO66))</f>
        <v/>
      </c>
      <c r="Y66" s="143" t="str" cm="1">
        <f t="array" ref="Y66">_xlfn.IFS($E66="","",$E66="Límite",(Interno!$BC66*SQRT(ABS(Interno!$AT66))),$E66="Nominal",(Datos!$AE66-AF_Regla!$BJ66-AF_Regla!$BK66-AF_Regla!$BL66-AF_Regla!$BM66-AF_Regla!$BN66))</f>
        <v/>
      </c>
      <c r="Z66" s="145" t="str" cm="1">
        <f t="array" ref="Z66">_xlfn.IFS($E66="","",$E66="Límite",(Interno!$BD66*SQRT(ABS(Interno!$AU66))),$E66="Nominal",(Datos!$AE66-AF_Regla!$BJ66-AF_Regla!$BK66-AF_Regla!$BL66-AF_Regla!$BM66-AF_Regla!$BO66))</f>
        <v/>
      </c>
      <c r="AA66" s="146" t="str">
        <f>IF(Datos!$AI66="","",Datos!$AI66)</f>
        <v/>
      </c>
      <c r="AB66" s="146" t="str">
        <f>IF(Datos!$AI66="","",Datos!$AI66)</f>
        <v/>
      </c>
      <c r="AD66" s="146" t="str" cm="1">
        <f t="array" ref="AD66">_xlfn.IFS($E66="","",$E66="Límite",(SQRT((Datos!$AE66)^2+(AF_Regla!$BW66)^2)),$E66="Nominal",(Datos!$AE66+AF_Regla!$BW66))</f>
        <v/>
      </c>
      <c r="AE66" s="146" t="str" cm="1">
        <f t="array" ref="AE66">_xlfn.IFS($E66="","",$E66="Límite",(Interno!$BE66*SQRT(ABS(Interno!$AV66))),$E66="Nominal",(Datos!$AE66-AF_Regla!$BW66))</f>
        <v/>
      </c>
      <c r="AF66" s="146" t="str">
        <f>IF(Datos!$AI66="","",Datos!$AI66)</f>
        <v/>
      </c>
      <c r="AG66" s="146" t="str">
        <f>IF(Datos!$AI66="","",Datos!$AI66)</f>
        <v/>
      </c>
    </row>
    <row r="67" spans="2:33" x14ac:dyDescent="0.35">
      <c r="B67" s="156" t="str">
        <f>IF(Datos!$B67="","",Datos!$B67)</f>
        <v/>
      </c>
      <c r="C67" s="157" t="str">
        <f>IF(Datos!$E67="","",Datos!$E67)</f>
        <v/>
      </c>
      <c r="D67" s="157" t="str">
        <f>IF(Datos!$J67="","",Datos!$J67)</f>
        <v/>
      </c>
      <c r="E67" s="158" t="str">
        <f>IF(Datos!$G67="","",Datos!$G67)</f>
        <v/>
      </c>
      <c r="G67" s="143" t="str" cm="1">
        <f t="array" ref="G67">_xlfn.IFS($E67="","",$E67="Límite",(1.2*SQRT((Datos!$AE67)^2+(AF_Regla!$S67)^2+(AF_Regla!$T67)^2+(2*AF_Regla!$S67*AF_Regla!$T67)+(AF_Regla!$U67)^2+(AF_Regla!$V67)^2+(AF_Regla!$W67)^2)),$E67="Nominal",(Datos!$AE67+AF_Regla!$S67+AF_Regla!$T67+AF_Regla!$U67+AF_Regla!$V67+AF_Regla!$W67))</f>
        <v/>
      </c>
      <c r="H67" s="145" t="str" cm="1">
        <f t="array" ref="H67">_xlfn.IFS($E67="","",$E67="Límite",(1.2*SQRT((Datos!$AE67)^2+(AF_Regla!$S67)^2+(AF_Regla!$T67)^2+(2*AF_Regla!$S67*AF_Regla!$T67)+(AF_Regla!$U67)^2+(AF_Regla!$V67)^2+(AF_Regla!$X67)^2)),$E67="Nominal",(Datos!$AE67+AF_Regla!$S67+AF_Regla!$T67+AF_Regla!$U67+AF_Regla!$V67+AF_Regla!$X67))</f>
        <v/>
      </c>
      <c r="I67" s="143" t="str" cm="1">
        <f t="array" ref="I67">_xlfn.IFS($E67="","",$E67="Límite",(Interno!$AW67*SQRT(ABS(Interno!$AN67))),$E67="Nominal",(Datos!$AE67-AF_Regla!$S67-AF_Regla!$T67-AF_Regla!$U67-AF_Regla!$V67-AF_Regla!$W67))</f>
        <v/>
      </c>
      <c r="J67" s="145" t="str" cm="1">
        <f t="array" ref="J67">_xlfn.IFS($E67="","",$E67="Límite",(Interno!$AX67*SQRT(ABS(Interno!$AO67))),$E67="Nominal",(Datos!$AE67-AF_Regla!$S67-AF_Regla!$T67-AF_Regla!$U67-AF_Regla!$V67-AF_Regla!$X67))</f>
        <v/>
      </c>
      <c r="K67" s="143" t="str" cm="1">
        <f t="array" ref="K67">_xlfn.IFS($E67="","",$E67="Límite",(Interno!$AY67*SQRT(ABS(Interno!$AP67))),$E67="Nominal",((Datos!$AI67)+($P67)*(Datos!$AF67/Datos!$U67)-AF_Regla!$AB67-AF_Regla!$AC67-AF_Regla!$AD67))</f>
        <v/>
      </c>
      <c r="L67" s="145" t="str" cm="1">
        <f t="array" ref="L67">_xlfn.IFS($E67="","",$E67="Límite",(Interno!$AZ67*SQRT(ABS(Interno!$AQ67))),$E67="Nominal",(Datos!$AI67-AF_Regla!$Z67-AF_Regla!$AA67-AF_Regla!$AB67-AF_Regla!$AC67-AF_Regla!$AE67))</f>
        <v/>
      </c>
      <c r="M67" s="143" t="str" cm="1">
        <f t="array" ref="M67">_xlfn.IFS($E67="","",$E67="Límite",(1.2*SQRT((Datos!$AI67)^2+(((Interno!$Q67)^2)*((Datos!$AF67/Datos!$U67)^2))+(AF_Regla!$AB67)^2+(AF_Regla!$AC67)^2+(AF_Regla!$AD67)^2)),$E67="Nominal",(Datos!$AI67+((Interno!$Q67)*(Datos!$AF67/Datos!$U67))+AF_Regla!$AB67+AF_Regla!$AC67+AF_Regla!$AD67))</f>
        <v/>
      </c>
      <c r="N67" s="145" t="str" cm="1">
        <f t="array" ref="N67">_xlfn.IFS($E67="","",$E67="Límite",(1.2*SQRT((Datos!$AI67)^2+(AF_Regla!$Z67+AF_Regla!$AA67)^2+(AF_Regla!$AB67)^2+(AF_Regla!$AC67)^2+(AF_Regla!$AE67)^2)),$E67="Nominal",(Datos!$AI67+AF_Regla!$Z67+AF_Regla!$AA67+AF_Regla!$AB67+AF_Regla!$AC67+AF_Regla!$AE67))</f>
        <v/>
      </c>
      <c r="P67" s="143" t="str" cm="1">
        <f t="array" ref="P67">_xlfn.IFS($E67="","",$E67="Límite",(1.2*SQRT((Datos!$AE67)^2+(AF_Regla!$AR67)^2+(AF_Regla!$AS67)^2+(2*AF_Regla!$AR67*AF_Regla!$AS67)+(AF_Regla!$AT67)^2+(AF_Regla!$AU67)^2+(AF_Regla!$AV67)^2)),$E67="Nominal",(Datos!$AE67+AF_Regla!$AR67+AF_Regla!$AS67+AF_Regla!$AT67+AF_Regla!$AU67+AF_Regla!$AV67))</f>
        <v/>
      </c>
      <c r="Q67" s="145" t="str" cm="1">
        <f t="array" ref="Q67">_xlfn.IFS($E67="","",$E67="Límite",(1.2*SQRT((Datos!$AE67)^2+(AF_Regla!$AR67)^2+(AF_Regla!$AS67)^2+(2*AF_Regla!$AR67*AF_Regla!$AS67)+(AF_Regla!$AT67)^2+(AF_Regla!$AU67)^2+(AF_Regla!$AW67)^2)),$E67="Nominal",(Datos!$AE67+AF_Regla!$AR67+AF_Regla!$AS67+AF_Regla!$AT67+AF_Regla!$AU67+AF_Regla!$AW67))</f>
        <v/>
      </c>
      <c r="R67" s="143" t="str" cm="1">
        <f t="array" ref="R67">_xlfn.IFS($E67="","",$E67="Límite",(Interno!$BA67*SQRT(ABS(Interno!$AR67))),$E67="Nominal",(Datos!$AE67-AF_Regla!$AR67-AF_Regla!$AS67-AF_Regla!$AT67-AF_Regla!$AU67-AF_Regla!$AV67))</f>
        <v/>
      </c>
      <c r="S67" s="145" t="str" cm="1">
        <f t="array" ref="S67">_xlfn.IFS($E67="","",$E67="Límite",(Interno!$BB67*SQRT(ABS(Interno!$AS67))),$E67="Nominal",(Datos!$AE67-AF_Regla!$AR258-AF_Regla!$AS67-AF_Regla!$AT67-AF_Regla!$AU67-AF_Regla!$AW67))</f>
        <v/>
      </c>
      <c r="T67" s="146" t="str">
        <f>IF(Datos!$AI67="","",Datos!$AI67)</f>
        <v/>
      </c>
      <c r="U67" s="146" t="str">
        <f>IF(Datos!$AI67="","",Datos!$AI67)</f>
        <v/>
      </c>
      <c r="W67" s="143" t="str" cm="1">
        <f t="array" ref="W67">_xlfn.IFS($E67="","",$E67="Límite",(1.2*SQRT((Datos!$AE67)^2+(AF_Regla!$BJ67)^2+(AF_Regla!$BK67)^2+(2*AF_Regla!$BJ67*AF_Regla!$BK67)+(AF_Regla!$BL67)^2+(AF_Regla!$BM67)^2+(AF_Regla!$BN67)^2)),$E67="Nominal",(Datos!$AE67+AF_Regla!$BJ67+AF_Regla!$BK67+AF_Regla!$BL67+AF_Regla!$BM67+AF_Regla!$BN67))</f>
        <v/>
      </c>
      <c r="X67" s="145" t="str" cm="1">
        <f t="array" ref="X67">_xlfn.IFS($E67="","",$E67="Límite",(1.2*SQRT((Datos!$AE67)^2+(AF_Regla!$BJ67)^2+(AF_Regla!$BK67)^2+(2*AF_Regla!$BJ67*AF_Regla!$BK67)+(AF_Regla!$BL67)^2+(AF_Regla!$BM67)^2+(AF_Regla!$BO67)^2)),$E67="Nominal",(Datos!$AE67+AF_Regla!$BJ67+AF_Regla!$BK67+AF_Regla!$BL67+AF_Regla!$BM67+AF_Regla!$BO67))</f>
        <v/>
      </c>
      <c r="Y67" s="143" t="str" cm="1">
        <f t="array" ref="Y67">_xlfn.IFS($E67="","",$E67="Límite",(Interno!$BC67*SQRT(ABS(Interno!$AT67))),$E67="Nominal",(Datos!$AE67-AF_Regla!$BJ67-AF_Regla!$BK67-AF_Regla!$BL67-AF_Regla!$BM67-AF_Regla!$BN67))</f>
        <v/>
      </c>
      <c r="Z67" s="145" t="str" cm="1">
        <f t="array" ref="Z67">_xlfn.IFS($E67="","",$E67="Límite",(Interno!$BD67*SQRT(ABS(Interno!$AU67))),$E67="Nominal",(Datos!$AE67-AF_Regla!$BJ67-AF_Regla!$BK67-AF_Regla!$BL67-AF_Regla!$BM67-AF_Regla!$BO67))</f>
        <v/>
      </c>
      <c r="AA67" s="146" t="str">
        <f>IF(Datos!$AI67="","",Datos!$AI67)</f>
        <v/>
      </c>
      <c r="AB67" s="146" t="str">
        <f>IF(Datos!$AI67="","",Datos!$AI67)</f>
        <v/>
      </c>
      <c r="AD67" s="146" t="str" cm="1">
        <f t="array" ref="AD67">_xlfn.IFS($E67="","",$E67="Límite",(SQRT((Datos!$AE67)^2+(AF_Regla!$BW67)^2)),$E67="Nominal",(Datos!$AE67+AF_Regla!$BW67))</f>
        <v/>
      </c>
      <c r="AE67" s="146" t="str" cm="1">
        <f t="array" ref="AE67">_xlfn.IFS($E67="","",$E67="Límite",(Interno!$BE67*SQRT(ABS(Interno!$AV67))),$E67="Nominal",(Datos!$AE67-AF_Regla!$BW67))</f>
        <v/>
      </c>
      <c r="AF67" s="146" t="str">
        <f>IF(Datos!$AI67="","",Datos!$AI67)</f>
        <v/>
      </c>
      <c r="AG67" s="146" t="str">
        <f>IF(Datos!$AI67="","",Datos!$AI67)</f>
        <v/>
      </c>
    </row>
    <row r="68" spans="2:33" x14ac:dyDescent="0.35">
      <c r="B68" s="156" t="str">
        <f>IF(Datos!$B68="","",Datos!$B68)</f>
        <v/>
      </c>
      <c r="C68" s="157" t="str">
        <f>IF(Datos!$E68="","",Datos!$E68)</f>
        <v/>
      </c>
      <c r="D68" s="157" t="str">
        <f>IF(Datos!$J68="","",Datos!$J68)</f>
        <v/>
      </c>
      <c r="E68" s="158" t="str">
        <f>IF(Datos!$G68="","",Datos!$G68)</f>
        <v/>
      </c>
      <c r="G68" s="143" t="str" cm="1">
        <f t="array" ref="G68">_xlfn.IFS($E68="","",$E68="Límite",(1.2*SQRT((Datos!$AE68)^2+(AF_Regla!$S68)^2+(AF_Regla!$T68)^2+(2*AF_Regla!$S68*AF_Regla!$T68)+(AF_Regla!$U68)^2+(AF_Regla!$V68)^2+(AF_Regla!$W68)^2)),$E68="Nominal",(Datos!$AE68+AF_Regla!$S68+AF_Regla!$T68+AF_Regla!$U68+AF_Regla!$V68+AF_Regla!$W68))</f>
        <v/>
      </c>
      <c r="H68" s="145" t="str" cm="1">
        <f t="array" ref="H68">_xlfn.IFS($E68="","",$E68="Límite",(1.2*SQRT((Datos!$AE68)^2+(AF_Regla!$S68)^2+(AF_Regla!$T68)^2+(2*AF_Regla!$S68*AF_Regla!$T68)+(AF_Regla!$U68)^2+(AF_Regla!$V68)^2+(AF_Regla!$X68)^2)),$E68="Nominal",(Datos!$AE68+AF_Regla!$S68+AF_Regla!$T68+AF_Regla!$U68+AF_Regla!$V68+AF_Regla!$X68))</f>
        <v/>
      </c>
      <c r="I68" s="143" t="str" cm="1">
        <f t="array" ref="I68">_xlfn.IFS($E68="","",$E68="Límite",(Interno!$AW68*SQRT(ABS(Interno!$AN68))),$E68="Nominal",(Datos!$AE68-AF_Regla!$S68-AF_Regla!$T68-AF_Regla!$U68-AF_Regla!$V68-AF_Regla!$W68))</f>
        <v/>
      </c>
      <c r="J68" s="145" t="str" cm="1">
        <f t="array" ref="J68">_xlfn.IFS($E68="","",$E68="Límite",(Interno!$AX68*SQRT(ABS(Interno!$AO68))),$E68="Nominal",(Datos!$AE68-AF_Regla!$S68-AF_Regla!$T68-AF_Regla!$U68-AF_Regla!$V68-AF_Regla!$X68))</f>
        <v/>
      </c>
      <c r="K68" s="143" t="str" cm="1">
        <f t="array" ref="K68">_xlfn.IFS($E68="","",$E68="Límite",(Interno!$AY68*SQRT(ABS(Interno!$AP68))),$E68="Nominal",((Datos!$AI68)+($P68)*(Datos!$AF68/Datos!$U68)-AF_Regla!$AB68-AF_Regla!$AC68-AF_Regla!$AD68))</f>
        <v/>
      </c>
      <c r="L68" s="145" t="str" cm="1">
        <f t="array" ref="L68">_xlfn.IFS($E68="","",$E68="Límite",(Interno!$AZ68*SQRT(ABS(Interno!$AQ68))),$E68="Nominal",(Datos!$AI68-AF_Regla!$Z68-AF_Regla!$AA68-AF_Regla!$AB68-AF_Regla!$AC68-AF_Regla!$AE68))</f>
        <v/>
      </c>
      <c r="M68" s="143" t="str" cm="1">
        <f t="array" ref="M68">_xlfn.IFS($E68="","",$E68="Límite",(1.2*SQRT((Datos!$AI68)^2+(((Interno!$Q68)^2)*((Datos!$AF68/Datos!$U68)^2))+(AF_Regla!$AB68)^2+(AF_Regla!$AC68)^2+(AF_Regla!$AD68)^2)),$E68="Nominal",(Datos!$AI68+((Interno!$Q68)*(Datos!$AF68/Datos!$U68))+AF_Regla!$AB68+AF_Regla!$AC68+AF_Regla!$AD68))</f>
        <v/>
      </c>
      <c r="N68" s="145" t="str" cm="1">
        <f t="array" ref="N68">_xlfn.IFS($E68="","",$E68="Límite",(1.2*SQRT((Datos!$AI68)^2+(AF_Regla!$Z68+AF_Regla!$AA68)^2+(AF_Regla!$AB68)^2+(AF_Regla!$AC68)^2+(AF_Regla!$AE68)^2)),$E68="Nominal",(Datos!$AI68+AF_Regla!$Z68+AF_Regla!$AA68+AF_Regla!$AB68+AF_Regla!$AC68+AF_Regla!$AE68))</f>
        <v/>
      </c>
      <c r="P68" s="143" t="str" cm="1">
        <f t="array" ref="P68">_xlfn.IFS($E68="","",$E68="Límite",(1.2*SQRT((Datos!$AE68)^2+(AF_Regla!$AR68)^2+(AF_Regla!$AS68)^2+(2*AF_Regla!$AR68*AF_Regla!$AS68)+(AF_Regla!$AT68)^2+(AF_Regla!$AU68)^2+(AF_Regla!$AV68)^2)),$E68="Nominal",(Datos!$AE68+AF_Regla!$AR68+AF_Regla!$AS68+AF_Regla!$AT68+AF_Regla!$AU68+AF_Regla!$AV68))</f>
        <v/>
      </c>
      <c r="Q68" s="145" t="str" cm="1">
        <f t="array" ref="Q68">_xlfn.IFS($E68="","",$E68="Límite",(1.2*SQRT((Datos!$AE68)^2+(AF_Regla!$AR68)^2+(AF_Regla!$AS68)^2+(2*AF_Regla!$AR68*AF_Regla!$AS68)+(AF_Regla!$AT68)^2+(AF_Regla!$AU68)^2+(AF_Regla!$AW68)^2)),$E68="Nominal",(Datos!$AE68+AF_Regla!$AR68+AF_Regla!$AS68+AF_Regla!$AT68+AF_Regla!$AU68+AF_Regla!$AW68))</f>
        <v/>
      </c>
      <c r="R68" s="143" t="str" cm="1">
        <f t="array" ref="R68">_xlfn.IFS($E68="","",$E68="Límite",(Interno!$BA68*SQRT(ABS(Interno!$AR68))),$E68="Nominal",(Datos!$AE68-AF_Regla!$AR68-AF_Regla!$AS68-AF_Regla!$AT68-AF_Regla!$AU68-AF_Regla!$AV68))</f>
        <v/>
      </c>
      <c r="S68" s="145" t="str" cm="1">
        <f t="array" ref="S68">_xlfn.IFS($E68="","",$E68="Límite",(Interno!$BB68*SQRT(ABS(Interno!$AS68))),$E68="Nominal",(Datos!$AE68-AF_Regla!$AR259-AF_Regla!$AS68-AF_Regla!$AT68-AF_Regla!$AU68-AF_Regla!$AW68))</f>
        <v/>
      </c>
      <c r="T68" s="146" t="str">
        <f>IF(Datos!$AI68="","",Datos!$AI68)</f>
        <v/>
      </c>
      <c r="U68" s="146" t="str">
        <f>IF(Datos!$AI68="","",Datos!$AI68)</f>
        <v/>
      </c>
      <c r="W68" s="143" t="str" cm="1">
        <f t="array" ref="W68">_xlfn.IFS($E68="","",$E68="Límite",(1.2*SQRT((Datos!$AE68)^2+(AF_Regla!$BJ68)^2+(AF_Regla!$BK68)^2+(2*AF_Regla!$BJ68*AF_Regla!$BK68)+(AF_Regla!$BL68)^2+(AF_Regla!$BM68)^2+(AF_Regla!$BN68)^2)),$E68="Nominal",(Datos!$AE68+AF_Regla!$BJ68+AF_Regla!$BK68+AF_Regla!$BL68+AF_Regla!$BM68+AF_Regla!$BN68))</f>
        <v/>
      </c>
      <c r="X68" s="145" t="str" cm="1">
        <f t="array" ref="X68">_xlfn.IFS($E68="","",$E68="Límite",(1.2*SQRT((Datos!$AE68)^2+(AF_Regla!$BJ68)^2+(AF_Regla!$BK68)^2+(2*AF_Regla!$BJ68*AF_Regla!$BK68)+(AF_Regla!$BL68)^2+(AF_Regla!$BM68)^2+(AF_Regla!$BO68)^2)),$E68="Nominal",(Datos!$AE68+AF_Regla!$BJ68+AF_Regla!$BK68+AF_Regla!$BL68+AF_Regla!$BM68+AF_Regla!$BO68))</f>
        <v/>
      </c>
      <c r="Y68" s="143" t="str" cm="1">
        <f t="array" ref="Y68">_xlfn.IFS($E68="","",$E68="Límite",(Interno!$BC68*SQRT(ABS(Interno!$AT68))),$E68="Nominal",(Datos!$AE68-AF_Regla!$BJ68-AF_Regla!$BK68-AF_Regla!$BL68-AF_Regla!$BM68-AF_Regla!$BN68))</f>
        <v/>
      </c>
      <c r="Z68" s="145" t="str" cm="1">
        <f t="array" ref="Z68">_xlfn.IFS($E68="","",$E68="Límite",(Interno!$BD68*SQRT(ABS(Interno!$AU68))),$E68="Nominal",(Datos!$AE68-AF_Regla!$BJ68-AF_Regla!$BK68-AF_Regla!$BL68-AF_Regla!$BM68-AF_Regla!$BO68))</f>
        <v/>
      </c>
      <c r="AA68" s="146" t="str">
        <f>IF(Datos!$AI68="","",Datos!$AI68)</f>
        <v/>
      </c>
      <c r="AB68" s="146" t="str">
        <f>IF(Datos!$AI68="","",Datos!$AI68)</f>
        <v/>
      </c>
      <c r="AD68" s="146" t="str" cm="1">
        <f t="array" ref="AD68">_xlfn.IFS($E68="","",$E68="Límite",(SQRT((Datos!$AE68)^2+(AF_Regla!$BW68)^2)),$E68="Nominal",(Datos!$AE68+AF_Regla!$BW68))</f>
        <v/>
      </c>
      <c r="AE68" s="146" t="str" cm="1">
        <f t="array" ref="AE68">_xlfn.IFS($E68="","",$E68="Límite",(Interno!$BE68*SQRT(ABS(Interno!$AV68))),$E68="Nominal",(Datos!$AE68-AF_Regla!$BW68))</f>
        <v/>
      </c>
      <c r="AF68" s="146" t="str">
        <f>IF(Datos!$AI68="","",Datos!$AI68)</f>
        <v/>
      </c>
      <c r="AG68" s="146" t="str">
        <f>IF(Datos!$AI68="","",Datos!$AI68)</f>
        <v/>
      </c>
    </row>
    <row r="69" spans="2:33" x14ac:dyDescent="0.35">
      <c r="B69" s="156" t="str">
        <f>IF(Datos!$B69="","",Datos!$B69)</f>
        <v/>
      </c>
      <c r="C69" s="157" t="str">
        <f>IF(Datos!$E69="","",Datos!$E69)</f>
        <v/>
      </c>
      <c r="D69" s="157" t="str">
        <f>IF(Datos!$J69="","",Datos!$J69)</f>
        <v/>
      </c>
      <c r="E69" s="158" t="str">
        <f>IF(Datos!$G69="","",Datos!$G69)</f>
        <v/>
      </c>
      <c r="G69" s="143" t="str" cm="1">
        <f t="array" ref="G69">_xlfn.IFS($E69="","",$E69="Límite",(1.2*SQRT((Datos!$AE69)^2+(AF_Regla!$S69)^2+(AF_Regla!$T69)^2+(2*AF_Regla!$S69*AF_Regla!$T69)+(AF_Regla!$U69)^2+(AF_Regla!$V69)^2+(AF_Regla!$W69)^2)),$E69="Nominal",(Datos!$AE69+AF_Regla!$S69+AF_Regla!$T69+AF_Regla!$U69+AF_Regla!$V69+AF_Regla!$W69))</f>
        <v/>
      </c>
      <c r="H69" s="145" t="str" cm="1">
        <f t="array" ref="H69">_xlfn.IFS($E69="","",$E69="Límite",(1.2*SQRT((Datos!$AE69)^2+(AF_Regla!$S69)^2+(AF_Regla!$T69)^2+(2*AF_Regla!$S69*AF_Regla!$T69)+(AF_Regla!$U69)^2+(AF_Regla!$V69)^2+(AF_Regla!$X69)^2)),$E69="Nominal",(Datos!$AE69+AF_Regla!$S69+AF_Regla!$T69+AF_Regla!$U69+AF_Regla!$V69+AF_Regla!$X69))</f>
        <v/>
      </c>
      <c r="I69" s="143" t="str" cm="1">
        <f t="array" ref="I69">_xlfn.IFS($E69="","",$E69="Límite",(Interno!$AW69*SQRT(ABS(Interno!$AN69))),$E69="Nominal",(Datos!$AE69-AF_Regla!$S69-AF_Regla!$T69-AF_Regla!$U69-AF_Regla!$V69-AF_Regla!$W69))</f>
        <v/>
      </c>
      <c r="J69" s="145" t="str" cm="1">
        <f t="array" ref="J69">_xlfn.IFS($E69="","",$E69="Límite",(Interno!$AX69*SQRT(ABS(Interno!$AO69))),$E69="Nominal",(Datos!$AE69-AF_Regla!$S69-AF_Regla!$T69-AF_Regla!$U69-AF_Regla!$V69-AF_Regla!$X69))</f>
        <v/>
      </c>
      <c r="K69" s="143" t="str" cm="1">
        <f t="array" ref="K69">_xlfn.IFS($E69="","",$E69="Límite",(Interno!$AY69*SQRT(ABS(Interno!$AP69))),$E69="Nominal",((Datos!$AI69)+($P69)*(Datos!$AF69/Datos!$U69)-AF_Regla!$AB69-AF_Regla!$AC69-AF_Regla!$AD69))</f>
        <v/>
      </c>
      <c r="L69" s="145" t="str" cm="1">
        <f t="array" ref="L69">_xlfn.IFS($E69="","",$E69="Límite",(Interno!$AZ69*SQRT(ABS(Interno!$AQ69))),$E69="Nominal",(Datos!$AI69-AF_Regla!$Z69-AF_Regla!$AA69-AF_Regla!$AB69-AF_Regla!$AC69-AF_Regla!$AE69))</f>
        <v/>
      </c>
      <c r="M69" s="143" t="str" cm="1">
        <f t="array" ref="M69">_xlfn.IFS($E69="","",$E69="Límite",(1.2*SQRT((Datos!$AI69)^2+(((Interno!$Q69)^2)*((Datos!$AF69/Datos!$U69)^2))+(AF_Regla!$AB69)^2+(AF_Regla!$AC69)^2+(AF_Regla!$AD69)^2)),$E69="Nominal",(Datos!$AI69+((Interno!$Q69)*(Datos!$AF69/Datos!$U69))+AF_Regla!$AB69+AF_Regla!$AC69+AF_Regla!$AD69))</f>
        <v/>
      </c>
      <c r="N69" s="145" t="str" cm="1">
        <f t="array" ref="N69">_xlfn.IFS($E69="","",$E69="Límite",(1.2*SQRT((Datos!$AI69)^2+(AF_Regla!$Z69+AF_Regla!$AA69)^2+(AF_Regla!$AB69)^2+(AF_Regla!$AC69)^2+(AF_Regla!$AE69)^2)),$E69="Nominal",(Datos!$AI69+AF_Regla!$Z69+AF_Regla!$AA69+AF_Regla!$AB69+AF_Regla!$AC69+AF_Regla!$AE69))</f>
        <v/>
      </c>
      <c r="P69" s="143" t="str" cm="1">
        <f t="array" ref="P69">_xlfn.IFS($E69="","",$E69="Límite",(1.2*SQRT((Datos!$AE69)^2+(AF_Regla!$AR69)^2+(AF_Regla!$AS69)^2+(2*AF_Regla!$AR69*AF_Regla!$AS69)+(AF_Regla!$AT69)^2+(AF_Regla!$AU69)^2+(AF_Regla!$AV69)^2)),$E69="Nominal",(Datos!$AE69+AF_Regla!$AR69+AF_Regla!$AS69+AF_Regla!$AT69+AF_Regla!$AU69+AF_Regla!$AV69))</f>
        <v/>
      </c>
      <c r="Q69" s="145" t="str" cm="1">
        <f t="array" ref="Q69">_xlfn.IFS($E69="","",$E69="Límite",(1.2*SQRT((Datos!$AE69)^2+(AF_Regla!$AR69)^2+(AF_Regla!$AS69)^2+(2*AF_Regla!$AR69*AF_Regla!$AS69)+(AF_Regla!$AT69)^2+(AF_Regla!$AU69)^2+(AF_Regla!$AW69)^2)),$E69="Nominal",(Datos!$AE69+AF_Regla!$AR69+AF_Regla!$AS69+AF_Regla!$AT69+AF_Regla!$AU69+AF_Regla!$AW69))</f>
        <v/>
      </c>
      <c r="R69" s="143" t="str" cm="1">
        <f t="array" ref="R69">_xlfn.IFS($E69="","",$E69="Límite",(Interno!$BA69*SQRT(ABS(Interno!$AR69))),$E69="Nominal",(Datos!$AE69-AF_Regla!$AR69-AF_Regla!$AS69-AF_Regla!$AT69-AF_Regla!$AU69-AF_Regla!$AV69))</f>
        <v/>
      </c>
      <c r="S69" s="145" t="str" cm="1">
        <f t="array" ref="S69">_xlfn.IFS($E69="","",$E69="Límite",(Interno!$BB69*SQRT(ABS(Interno!$AS69))),$E69="Nominal",(Datos!$AE69-AF_Regla!$AR260-AF_Regla!$AS69-AF_Regla!$AT69-AF_Regla!$AU69-AF_Regla!$AW69))</f>
        <v/>
      </c>
      <c r="T69" s="146" t="str">
        <f>IF(Datos!$AI69="","",Datos!$AI69)</f>
        <v/>
      </c>
      <c r="U69" s="146" t="str">
        <f>IF(Datos!$AI69="","",Datos!$AI69)</f>
        <v/>
      </c>
      <c r="W69" s="143" t="str" cm="1">
        <f t="array" ref="W69">_xlfn.IFS($E69="","",$E69="Límite",(1.2*SQRT((Datos!$AE69)^2+(AF_Regla!$BJ69)^2+(AF_Regla!$BK69)^2+(2*AF_Regla!$BJ69*AF_Regla!$BK69)+(AF_Regla!$BL69)^2+(AF_Regla!$BM69)^2+(AF_Regla!$BN69)^2)),$E69="Nominal",(Datos!$AE69+AF_Regla!$BJ69+AF_Regla!$BK69+AF_Regla!$BL69+AF_Regla!$BM69+AF_Regla!$BN69))</f>
        <v/>
      </c>
      <c r="X69" s="145" t="str" cm="1">
        <f t="array" ref="X69">_xlfn.IFS($E69="","",$E69="Límite",(1.2*SQRT((Datos!$AE69)^2+(AF_Regla!$BJ69)^2+(AF_Regla!$BK69)^2+(2*AF_Regla!$BJ69*AF_Regla!$BK69)+(AF_Regla!$BL69)^2+(AF_Regla!$BM69)^2+(AF_Regla!$BO69)^2)),$E69="Nominal",(Datos!$AE69+AF_Regla!$BJ69+AF_Regla!$BK69+AF_Regla!$BL69+AF_Regla!$BM69+AF_Regla!$BO69))</f>
        <v/>
      </c>
      <c r="Y69" s="143" t="str" cm="1">
        <f t="array" ref="Y69">_xlfn.IFS($E69="","",$E69="Límite",(Interno!$BC69*SQRT(ABS(Interno!$AT69))),$E69="Nominal",(Datos!$AE69-AF_Regla!$BJ69-AF_Regla!$BK69-AF_Regla!$BL69-AF_Regla!$BM69-AF_Regla!$BN69))</f>
        <v/>
      </c>
      <c r="Z69" s="145" t="str" cm="1">
        <f t="array" ref="Z69">_xlfn.IFS($E69="","",$E69="Límite",(Interno!$BD69*SQRT(ABS(Interno!$AU69))),$E69="Nominal",(Datos!$AE69-AF_Regla!$BJ69-AF_Regla!$BK69-AF_Regla!$BL69-AF_Regla!$BM69-AF_Regla!$BO69))</f>
        <v/>
      </c>
      <c r="AA69" s="146" t="str">
        <f>IF(Datos!$AI69="","",Datos!$AI69)</f>
        <v/>
      </c>
      <c r="AB69" s="146" t="str">
        <f>IF(Datos!$AI69="","",Datos!$AI69)</f>
        <v/>
      </c>
      <c r="AD69" s="146" t="str" cm="1">
        <f t="array" ref="AD69">_xlfn.IFS($E69="","",$E69="Límite",(SQRT((Datos!$AE69)^2+(AF_Regla!$BW69)^2)),$E69="Nominal",(Datos!$AE69+AF_Regla!$BW69))</f>
        <v/>
      </c>
      <c r="AE69" s="146" t="str" cm="1">
        <f t="array" ref="AE69">_xlfn.IFS($E69="","",$E69="Límite",(Interno!$BE69*SQRT(ABS(Interno!$AV69))),$E69="Nominal",(Datos!$AE69-AF_Regla!$BW69))</f>
        <v/>
      </c>
      <c r="AF69" s="146" t="str">
        <f>IF(Datos!$AI69="","",Datos!$AI69)</f>
        <v/>
      </c>
      <c r="AG69" s="146" t="str">
        <f>IF(Datos!$AI69="","",Datos!$AI69)</f>
        <v/>
      </c>
    </row>
    <row r="70" spans="2:33" x14ac:dyDescent="0.35">
      <c r="B70" s="156" t="str">
        <f>IF(Datos!$B70="","",Datos!$B70)</f>
        <v/>
      </c>
      <c r="C70" s="157" t="str">
        <f>IF(Datos!$E70="","",Datos!$E70)</f>
        <v/>
      </c>
      <c r="D70" s="157" t="str">
        <f>IF(Datos!$J70="","",Datos!$J70)</f>
        <v/>
      </c>
      <c r="E70" s="158" t="str">
        <f>IF(Datos!$G70="","",Datos!$G70)</f>
        <v/>
      </c>
      <c r="G70" s="143" t="str" cm="1">
        <f t="array" ref="G70">_xlfn.IFS($E70="","",$E70="Límite",(1.2*SQRT((Datos!$AE70)^2+(AF_Regla!$S70)^2+(AF_Regla!$T70)^2+(2*AF_Regla!$S70*AF_Regla!$T70)+(AF_Regla!$U70)^2+(AF_Regla!$V70)^2+(AF_Regla!$W70)^2)),$E70="Nominal",(Datos!$AE70+AF_Regla!$S70+AF_Regla!$T70+AF_Regla!$U70+AF_Regla!$V70+AF_Regla!$W70))</f>
        <v/>
      </c>
      <c r="H70" s="145" t="str" cm="1">
        <f t="array" ref="H70">_xlfn.IFS($E70="","",$E70="Límite",(1.2*SQRT((Datos!$AE70)^2+(AF_Regla!$S70)^2+(AF_Regla!$T70)^2+(2*AF_Regla!$S70*AF_Regla!$T70)+(AF_Regla!$U70)^2+(AF_Regla!$V70)^2+(AF_Regla!$X70)^2)),$E70="Nominal",(Datos!$AE70+AF_Regla!$S70+AF_Regla!$T70+AF_Regla!$U70+AF_Regla!$V70+AF_Regla!$X70))</f>
        <v/>
      </c>
      <c r="I70" s="143" t="str" cm="1">
        <f t="array" ref="I70">_xlfn.IFS($E70="","",$E70="Límite",(Interno!$AW70*SQRT(ABS(Interno!$AN70))),$E70="Nominal",(Datos!$AE70-AF_Regla!$S70-AF_Regla!$T70-AF_Regla!$U70-AF_Regla!$V70-AF_Regla!$W70))</f>
        <v/>
      </c>
      <c r="J70" s="145" t="str" cm="1">
        <f t="array" ref="J70">_xlfn.IFS($E70="","",$E70="Límite",(Interno!$AX70*SQRT(ABS(Interno!$AO70))),$E70="Nominal",(Datos!$AE70-AF_Regla!$S70-AF_Regla!$T70-AF_Regla!$U70-AF_Regla!$V70-AF_Regla!$X70))</f>
        <v/>
      </c>
      <c r="K70" s="143" t="str" cm="1">
        <f t="array" ref="K70">_xlfn.IFS($E70="","",$E70="Límite",(Interno!$AY70*SQRT(ABS(Interno!$AP70))),$E70="Nominal",((Datos!$AI70)+($P70)*(Datos!$AF70/Datos!$U70)-AF_Regla!$AB70-AF_Regla!$AC70-AF_Regla!$AD70))</f>
        <v/>
      </c>
      <c r="L70" s="145" t="str" cm="1">
        <f t="array" ref="L70">_xlfn.IFS($E70="","",$E70="Límite",(Interno!$AZ70*SQRT(ABS(Interno!$AQ70))),$E70="Nominal",(Datos!$AI70-AF_Regla!$Z70-AF_Regla!$AA70-AF_Regla!$AB70-AF_Regla!$AC70-AF_Regla!$AE70))</f>
        <v/>
      </c>
      <c r="M70" s="143" t="str" cm="1">
        <f t="array" ref="M70">_xlfn.IFS($E70="","",$E70="Límite",(1.2*SQRT((Datos!$AI70)^2+(((Interno!$Q70)^2)*((Datos!$AF70/Datos!$U70)^2))+(AF_Regla!$AB70)^2+(AF_Regla!$AC70)^2+(AF_Regla!$AD70)^2)),$E70="Nominal",(Datos!$AI70+((Interno!$Q70)*(Datos!$AF70/Datos!$U70))+AF_Regla!$AB70+AF_Regla!$AC70+AF_Regla!$AD70))</f>
        <v/>
      </c>
      <c r="N70" s="145" t="str" cm="1">
        <f t="array" ref="N70">_xlfn.IFS($E70="","",$E70="Límite",(1.2*SQRT((Datos!$AI70)^2+(AF_Regla!$Z70+AF_Regla!$AA70)^2+(AF_Regla!$AB70)^2+(AF_Regla!$AC70)^2+(AF_Regla!$AE70)^2)),$E70="Nominal",(Datos!$AI70+AF_Regla!$Z70+AF_Regla!$AA70+AF_Regla!$AB70+AF_Regla!$AC70+AF_Regla!$AE70))</f>
        <v/>
      </c>
      <c r="P70" s="143" t="str" cm="1">
        <f t="array" ref="P70">_xlfn.IFS($E70="","",$E70="Límite",(1.2*SQRT((Datos!$AE70)^2+(AF_Regla!$AR70)^2+(AF_Regla!$AS70)^2+(2*AF_Regla!$AR70*AF_Regla!$AS70)+(AF_Regla!$AT70)^2+(AF_Regla!$AU70)^2+(AF_Regla!$AV70)^2)),$E70="Nominal",(Datos!$AE70+AF_Regla!$AR70+AF_Regla!$AS70+AF_Regla!$AT70+AF_Regla!$AU70+AF_Regla!$AV70))</f>
        <v/>
      </c>
      <c r="Q70" s="145" t="str" cm="1">
        <f t="array" ref="Q70">_xlfn.IFS($E70="","",$E70="Límite",(1.2*SQRT((Datos!$AE70)^2+(AF_Regla!$AR70)^2+(AF_Regla!$AS70)^2+(2*AF_Regla!$AR70*AF_Regla!$AS70)+(AF_Regla!$AT70)^2+(AF_Regla!$AU70)^2+(AF_Regla!$AW70)^2)),$E70="Nominal",(Datos!$AE70+AF_Regla!$AR70+AF_Regla!$AS70+AF_Regla!$AT70+AF_Regla!$AU70+AF_Regla!$AW70))</f>
        <v/>
      </c>
      <c r="R70" s="143" t="str" cm="1">
        <f t="array" ref="R70">_xlfn.IFS($E70="","",$E70="Límite",(Interno!$BA70*SQRT(ABS(Interno!$AR70))),$E70="Nominal",(Datos!$AE70-AF_Regla!$AR70-AF_Regla!$AS70-AF_Regla!$AT70-AF_Regla!$AU70-AF_Regla!$AV70))</f>
        <v/>
      </c>
      <c r="S70" s="145" t="str" cm="1">
        <f t="array" ref="S70">_xlfn.IFS($E70="","",$E70="Límite",(Interno!$BB70*SQRT(ABS(Interno!$AS70))),$E70="Nominal",(Datos!$AE70-AF_Regla!$AR261-AF_Regla!$AS70-AF_Regla!$AT70-AF_Regla!$AU70-AF_Regla!$AW70))</f>
        <v/>
      </c>
      <c r="T70" s="146" t="str">
        <f>IF(Datos!$AI70="","",Datos!$AI70)</f>
        <v/>
      </c>
      <c r="U70" s="146" t="str">
        <f>IF(Datos!$AI70="","",Datos!$AI70)</f>
        <v/>
      </c>
      <c r="W70" s="143" t="str" cm="1">
        <f t="array" ref="W70">_xlfn.IFS($E70="","",$E70="Límite",(1.2*SQRT((Datos!$AE70)^2+(AF_Regla!$BJ70)^2+(AF_Regla!$BK70)^2+(2*AF_Regla!$BJ70*AF_Regla!$BK70)+(AF_Regla!$BL70)^2+(AF_Regla!$BM70)^2+(AF_Regla!$BN70)^2)),$E70="Nominal",(Datos!$AE70+AF_Regla!$BJ70+AF_Regla!$BK70+AF_Regla!$BL70+AF_Regla!$BM70+AF_Regla!$BN70))</f>
        <v/>
      </c>
      <c r="X70" s="145" t="str" cm="1">
        <f t="array" ref="X70">_xlfn.IFS($E70="","",$E70="Límite",(1.2*SQRT((Datos!$AE70)^2+(AF_Regla!$BJ70)^2+(AF_Regla!$BK70)^2+(2*AF_Regla!$BJ70*AF_Regla!$BK70)+(AF_Regla!$BL70)^2+(AF_Regla!$BM70)^2+(AF_Regla!$BO70)^2)),$E70="Nominal",(Datos!$AE70+AF_Regla!$BJ70+AF_Regla!$BK70+AF_Regla!$BL70+AF_Regla!$BM70+AF_Regla!$BO70))</f>
        <v/>
      </c>
      <c r="Y70" s="143" t="str" cm="1">
        <f t="array" ref="Y70">_xlfn.IFS($E70="","",$E70="Límite",(Interno!$BC70*SQRT(ABS(Interno!$AT70))),$E70="Nominal",(Datos!$AE70-AF_Regla!$BJ70-AF_Regla!$BK70-AF_Regla!$BL70-AF_Regla!$BM70-AF_Regla!$BN70))</f>
        <v/>
      </c>
      <c r="Z70" s="145" t="str" cm="1">
        <f t="array" ref="Z70">_xlfn.IFS($E70="","",$E70="Límite",(Interno!$BD70*SQRT(ABS(Interno!$AU70))),$E70="Nominal",(Datos!$AE70-AF_Regla!$BJ70-AF_Regla!$BK70-AF_Regla!$BL70-AF_Regla!$BM70-AF_Regla!$BO70))</f>
        <v/>
      </c>
      <c r="AA70" s="146" t="str">
        <f>IF(Datos!$AI70="","",Datos!$AI70)</f>
        <v/>
      </c>
      <c r="AB70" s="146" t="str">
        <f>IF(Datos!$AI70="","",Datos!$AI70)</f>
        <v/>
      </c>
      <c r="AD70" s="146" t="str" cm="1">
        <f t="array" ref="AD70">_xlfn.IFS($E70="","",$E70="Límite",(SQRT((Datos!$AE70)^2+(AF_Regla!$BW70)^2)),$E70="Nominal",(Datos!$AE70+AF_Regla!$BW70))</f>
        <v/>
      </c>
      <c r="AE70" s="146" t="str" cm="1">
        <f t="array" ref="AE70">_xlfn.IFS($E70="","",$E70="Límite",(Interno!$BE70*SQRT(ABS(Interno!$AV70))),$E70="Nominal",(Datos!$AE70-AF_Regla!$BW70))</f>
        <v/>
      </c>
      <c r="AF70" s="146" t="str">
        <f>IF(Datos!$AI70="","",Datos!$AI70)</f>
        <v/>
      </c>
      <c r="AG70" s="146" t="str">
        <f>IF(Datos!$AI70="","",Datos!$AI70)</f>
        <v/>
      </c>
    </row>
    <row r="71" spans="2:33" x14ac:dyDescent="0.35">
      <c r="B71" s="156" t="str">
        <f>IF(Datos!$B71="","",Datos!$B71)</f>
        <v/>
      </c>
      <c r="C71" s="157" t="str">
        <f>IF(Datos!$E71="","",Datos!$E71)</f>
        <v/>
      </c>
      <c r="D71" s="157" t="str">
        <f>IF(Datos!$J71="","",Datos!$J71)</f>
        <v/>
      </c>
      <c r="E71" s="158" t="str">
        <f>IF(Datos!$G71="","",Datos!$G71)</f>
        <v/>
      </c>
      <c r="G71" s="143" t="str" cm="1">
        <f t="array" ref="G71">_xlfn.IFS($E71="","",$E71="Límite",(1.2*SQRT((Datos!$AE71)^2+(AF_Regla!$S71)^2+(AF_Regla!$T71)^2+(2*AF_Regla!$S71*AF_Regla!$T71)+(AF_Regla!$U71)^2+(AF_Regla!$V71)^2+(AF_Regla!$W71)^2)),$E71="Nominal",(Datos!$AE71+AF_Regla!$S71+AF_Regla!$T71+AF_Regla!$U71+AF_Regla!$V71+AF_Regla!$W71))</f>
        <v/>
      </c>
      <c r="H71" s="145" t="str" cm="1">
        <f t="array" ref="H71">_xlfn.IFS($E71="","",$E71="Límite",(1.2*SQRT((Datos!$AE71)^2+(AF_Regla!$S71)^2+(AF_Regla!$T71)^2+(2*AF_Regla!$S71*AF_Regla!$T71)+(AF_Regla!$U71)^2+(AF_Regla!$V71)^2+(AF_Regla!$X71)^2)),$E71="Nominal",(Datos!$AE71+AF_Regla!$S71+AF_Regla!$T71+AF_Regla!$U71+AF_Regla!$V71+AF_Regla!$X71))</f>
        <v/>
      </c>
      <c r="I71" s="143" t="str" cm="1">
        <f t="array" ref="I71">_xlfn.IFS($E71="","",$E71="Límite",(Interno!$AW71*SQRT(ABS(Interno!$AN71))),$E71="Nominal",(Datos!$AE71-AF_Regla!$S71-AF_Regla!$T71-AF_Regla!$U71-AF_Regla!$V71-AF_Regla!$W71))</f>
        <v/>
      </c>
      <c r="J71" s="145" t="str" cm="1">
        <f t="array" ref="J71">_xlfn.IFS($E71="","",$E71="Límite",(Interno!$AX71*SQRT(ABS(Interno!$AO71))),$E71="Nominal",(Datos!$AE71-AF_Regla!$S71-AF_Regla!$T71-AF_Regla!$U71-AF_Regla!$V71-AF_Regla!$X71))</f>
        <v/>
      </c>
      <c r="K71" s="143" t="str" cm="1">
        <f t="array" ref="K71">_xlfn.IFS($E71="","",$E71="Límite",(Interno!$AY71*SQRT(ABS(Interno!$AP71))),$E71="Nominal",((Datos!$AI71)+($P71)*(Datos!$AF71/Datos!$U71)-AF_Regla!$AB71-AF_Regla!$AC71-AF_Regla!$AD71))</f>
        <v/>
      </c>
      <c r="L71" s="145" t="str" cm="1">
        <f t="array" ref="L71">_xlfn.IFS($E71="","",$E71="Límite",(Interno!$AZ71*SQRT(ABS(Interno!$AQ71))),$E71="Nominal",(Datos!$AI71-AF_Regla!$Z71-AF_Regla!$AA71-AF_Regla!$AB71-AF_Regla!$AC71-AF_Regla!$AE71))</f>
        <v/>
      </c>
      <c r="M71" s="143" t="str" cm="1">
        <f t="array" ref="M71">_xlfn.IFS($E71="","",$E71="Límite",(1.2*SQRT((Datos!$AI71)^2+(((Interno!$Q71)^2)*((Datos!$AF71/Datos!$U71)^2))+(AF_Regla!$AB71)^2+(AF_Regla!$AC71)^2+(AF_Regla!$AD71)^2)),$E71="Nominal",(Datos!$AI71+((Interno!$Q71)*(Datos!$AF71/Datos!$U71))+AF_Regla!$AB71+AF_Regla!$AC71+AF_Regla!$AD71))</f>
        <v/>
      </c>
      <c r="N71" s="145" t="str" cm="1">
        <f t="array" ref="N71">_xlfn.IFS($E71="","",$E71="Límite",(1.2*SQRT((Datos!$AI71)^2+(AF_Regla!$Z71+AF_Regla!$AA71)^2+(AF_Regla!$AB71)^2+(AF_Regla!$AC71)^2+(AF_Regla!$AE71)^2)),$E71="Nominal",(Datos!$AI71+AF_Regla!$Z71+AF_Regla!$AA71+AF_Regla!$AB71+AF_Regla!$AC71+AF_Regla!$AE71))</f>
        <v/>
      </c>
      <c r="P71" s="143" t="str" cm="1">
        <f t="array" ref="P71">_xlfn.IFS($E71="","",$E71="Límite",(1.2*SQRT((Datos!$AE71)^2+(AF_Regla!$AR71)^2+(AF_Regla!$AS71)^2+(2*AF_Regla!$AR71*AF_Regla!$AS71)+(AF_Regla!$AT71)^2+(AF_Regla!$AU71)^2+(AF_Regla!$AV71)^2)),$E71="Nominal",(Datos!$AE71+AF_Regla!$AR71+AF_Regla!$AS71+AF_Regla!$AT71+AF_Regla!$AU71+AF_Regla!$AV71))</f>
        <v/>
      </c>
      <c r="Q71" s="145" t="str" cm="1">
        <f t="array" ref="Q71">_xlfn.IFS($E71="","",$E71="Límite",(1.2*SQRT((Datos!$AE71)^2+(AF_Regla!$AR71)^2+(AF_Regla!$AS71)^2+(2*AF_Regla!$AR71*AF_Regla!$AS71)+(AF_Regla!$AT71)^2+(AF_Regla!$AU71)^2+(AF_Regla!$AW71)^2)),$E71="Nominal",(Datos!$AE71+AF_Regla!$AR71+AF_Regla!$AS71+AF_Regla!$AT71+AF_Regla!$AU71+AF_Regla!$AW71))</f>
        <v/>
      </c>
      <c r="R71" s="143" t="str" cm="1">
        <f t="array" ref="R71">_xlfn.IFS($E71="","",$E71="Límite",(Interno!$BA71*SQRT(ABS(Interno!$AR71))),$E71="Nominal",(Datos!$AE71-AF_Regla!$AR71-AF_Regla!$AS71-AF_Regla!$AT71-AF_Regla!$AU71-AF_Regla!$AV71))</f>
        <v/>
      </c>
      <c r="S71" s="145" t="str" cm="1">
        <f t="array" ref="S71">_xlfn.IFS($E71="","",$E71="Límite",(Interno!$BB71*SQRT(ABS(Interno!$AS71))),$E71="Nominal",(Datos!$AE71-AF_Regla!$AR262-AF_Regla!$AS71-AF_Regla!$AT71-AF_Regla!$AU71-AF_Regla!$AW71))</f>
        <v/>
      </c>
      <c r="T71" s="146" t="str">
        <f>IF(Datos!$AI71="","",Datos!$AI71)</f>
        <v/>
      </c>
      <c r="U71" s="146" t="str">
        <f>IF(Datos!$AI71="","",Datos!$AI71)</f>
        <v/>
      </c>
      <c r="W71" s="143" t="str" cm="1">
        <f t="array" ref="W71">_xlfn.IFS($E71="","",$E71="Límite",(1.2*SQRT((Datos!$AE71)^2+(AF_Regla!$BJ71)^2+(AF_Regla!$BK71)^2+(2*AF_Regla!$BJ71*AF_Regla!$BK71)+(AF_Regla!$BL71)^2+(AF_Regla!$BM71)^2+(AF_Regla!$BN71)^2)),$E71="Nominal",(Datos!$AE71+AF_Regla!$BJ71+AF_Regla!$BK71+AF_Regla!$BL71+AF_Regla!$BM71+AF_Regla!$BN71))</f>
        <v/>
      </c>
      <c r="X71" s="145" t="str" cm="1">
        <f t="array" ref="X71">_xlfn.IFS($E71="","",$E71="Límite",(1.2*SQRT((Datos!$AE71)^2+(AF_Regla!$BJ71)^2+(AF_Regla!$BK71)^2+(2*AF_Regla!$BJ71*AF_Regla!$BK71)+(AF_Regla!$BL71)^2+(AF_Regla!$BM71)^2+(AF_Regla!$BO71)^2)),$E71="Nominal",(Datos!$AE71+AF_Regla!$BJ71+AF_Regla!$BK71+AF_Regla!$BL71+AF_Regla!$BM71+AF_Regla!$BO71))</f>
        <v/>
      </c>
      <c r="Y71" s="143" t="str" cm="1">
        <f t="array" ref="Y71">_xlfn.IFS($E71="","",$E71="Límite",(Interno!$BC71*SQRT(ABS(Interno!$AT71))),$E71="Nominal",(Datos!$AE71-AF_Regla!$BJ71-AF_Regla!$BK71-AF_Regla!$BL71-AF_Regla!$BM71-AF_Regla!$BN71))</f>
        <v/>
      </c>
      <c r="Z71" s="145" t="str" cm="1">
        <f t="array" ref="Z71">_xlfn.IFS($E71="","",$E71="Límite",(Interno!$BD71*SQRT(ABS(Interno!$AU71))),$E71="Nominal",(Datos!$AE71-AF_Regla!$BJ71-AF_Regla!$BK71-AF_Regla!$BL71-AF_Regla!$BM71-AF_Regla!$BO71))</f>
        <v/>
      </c>
      <c r="AA71" s="146" t="str">
        <f>IF(Datos!$AI71="","",Datos!$AI71)</f>
        <v/>
      </c>
      <c r="AB71" s="146" t="str">
        <f>IF(Datos!$AI71="","",Datos!$AI71)</f>
        <v/>
      </c>
      <c r="AD71" s="146" t="str" cm="1">
        <f t="array" ref="AD71">_xlfn.IFS($E71="","",$E71="Límite",(SQRT((Datos!$AE71)^2+(AF_Regla!$BW71)^2)),$E71="Nominal",(Datos!$AE71+AF_Regla!$BW71))</f>
        <v/>
      </c>
      <c r="AE71" s="146" t="str" cm="1">
        <f t="array" ref="AE71">_xlfn.IFS($E71="","",$E71="Límite",(Interno!$BE71*SQRT(ABS(Interno!$AV71))),$E71="Nominal",(Datos!$AE71-AF_Regla!$BW71))</f>
        <v/>
      </c>
      <c r="AF71" s="146" t="str">
        <f>IF(Datos!$AI71="","",Datos!$AI71)</f>
        <v/>
      </c>
      <c r="AG71" s="146" t="str">
        <f>IF(Datos!$AI71="","",Datos!$AI71)</f>
        <v/>
      </c>
    </row>
    <row r="72" spans="2:33" x14ac:dyDescent="0.35">
      <c r="B72" s="156" t="str">
        <f>IF(Datos!$B72="","",Datos!$B72)</f>
        <v/>
      </c>
      <c r="C72" s="157" t="str">
        <f>IF(Datos!$E72="","",Datos!$E72)</f>
        <v/>
      </c>
      <c r="D72" s="157" t="str">
        <f>IF(Datos!$J72="","",Datos!$J72)</f>
        <v/>
      </c>
      <c r="E72" s="158" t="str">
        <f>IF(Datos!$G72="","",Datos!$G72)</f>
        <v/>
      </c>
      <c r="G72" s="143" t="str" cm="1">
        <f t="array" ref="G72">_xlfn.IFS($E72="","",$E72="Límite",(1.2*SQRT((Datos!$AE72)^2+(AF_Regla!$S72)^2+(AF_Regla!$T72)^2+(2*AF_Regla!$S72*AF_Regla!$T72)+(AF_Regla!$U72)^2+(AF_Regla!$V72)^2+(AF_Regla!$W72)^2)),$E72="Nominal",(Datos!$AE72+AF_Regla!$S72+AF_Regla!$T72+AF_Regla!$U72+AF_Regla!$V72+AF_Regla!$W72))</f>
        <v/>
      </c>
      <c r="H72" s="145" t="str" cm="1">
        <f t="array" ref="H72">_xlfn.IFS($E72="","",$E72="Límite",(1.2*SQRT((Datos!$AE72)^2+(AF_Regla!$S72)^2+(AF_Regla!$T72)^2+(2*AF_Regla!$S72*AF_Regla!$T72)+(AF_Regla!$U72)^2+(AF_Regla!$V72)^2+(AF_Regla!$X72)^2)),$E72="Nominal",(Datos!$AE72+AF_Regla!$S72+AF_Regla!$T72+AF_Regla!$U72+AF_Regla!$V72+AF_Regla!$X72))</f>
        <v/>
      </c>
      <c r="I72" s="143" t="str" cm="1">
        <f t="array" ref="I72">_xlfn.IFS($E72="","",$E72="Límite",(Interno!$AW72*SQRT(ABS(Interno!$AN72))),$E72="Nominal",(Datos!$AE72-AF_Regla!$S72-AF_Regla!$T72-AF_Regla!$U72-AF_Regla!$V72-AF_Regla!$W72))</f>
        <v/>
      </c>
      <c r="J72" s="145" t="str" cm="1">
        <f t="array" ref="J72">_xlfn.IFS($E72="","",$E72="Límite",(Interno!$AX72*SQRT(ABS(Interno!$AO72))),$E72="Nominal",(Datos!$AE72-AF_Regla!$S72-AF_Regla!$T72-AF_Regla!$U72-AF_Regla!$V72-AF_Regla!$X72))</f>
        <v/>
      </c>
      <c r="K72" s="143" t="str" cm="1">
        <f t="array" ref="K72">_xlfn.IFS($E72="","",$E72="Límite",(Interno!$AY72*SQRT(ABS(Interno!$AP72))),$E72="Nominal",((Datos!$AI72)+($P72)*(Datos!$AF72/Datos!$U72)-AF_Regla!$AB72-AF_Regla!$AC72-AF_Regla!$AD72))</f>
        <v/>
      </c>
      <c r="L72" s="145" t="str" cm="1">
        <f t="array" ref="L72">_xlfn.IFS($E72="","",$E72="Límite",(Interno!$AZ72*SQRT(ABS(Interno!$AQ72))),$E72="Nominal",(Datos!$AI72-AF_Regla!$Z72-AF_Regla!$AA72-AF_Regla!$AB72-AF_Regla!$AC72-AF_Regla!$AE72))</f>
        <v/>
      </c>
      <c r="M72" s="143" t="str" cm="1">
        <f t="array" ref="M72">_xlfn.IFS($E72="","",$E72="Límite",(1.2*SQRT((Datos!$AI72)^2+(((Interno!$Q72)^2)*((Datos!$AF72/Datos!$U72)^2))+(AF_Regla!$AB72)^2+(AF_Regla!$AC72)^2+(AF_Regla!$AD72)^2)),$E72="Nominal",(Datos!$AI72+((Interno!$Q72)*(Datos!$AF72/Datos!$U72))+AF_Regla!$AB72+AF_Regla!$AC72+AF_Regla!$AD72))</f>
        <v/>
      </c>
      <c r="N72" s="145" t="str" cm="1">
        <f t="array" ref="N72">_xlfn.IFS($E72="","",$E72="Límite",(1.2*SQRT((Datos!$AI72)^2+(AF_Regla!$Z72+AF_Regla!$AA72)^2+(AF_Regla!$AB72)^2+(AF_Regla!$AC72)^2+(AF_Regla!$AE72)^2)),$E72="Nominal",(Datos!$AI72+AF_Regla!$Z72+AF_Regla!$AA72+AF_Regla!$AB72+AF_Regla!$AC72+AF_Regla!$AE72))</f>
        <v/>
      </c>
      <c r="P72" s="143" t="str" cm="1">
        <f t="array" ref="P72">_xlfn.IFS($E72="","",$E72="Límite",(1.2*SQRT((Datos!$AE72)^2+(AF_Regla!$AR72)^2+(AF_Regla!$AS72)^2+(2*AF_Regla!$AR72*AF_Regla!$AS72)+(AF_Regla!$AT72)^2+(AF_Regla!$AU72)^2+(AF_Regla!$AV72)^2)),$E72="Nominal",(Datos!$AE72+AF_Regla!$AR72+AF_Regla!$AS72+AF_Regla!$AT72+AF_Regla!$AU72+AF_Regla!$AV72))</f>
        <v/>
      </c>
      <c r="Q72" s="145" t="str" cm="1">
        <f t="array" ref="Q72">_xlfn.IFS($E72="","",$E72="Límite",(1.2*SQRT((Datos!$AE72)^2+(AF_Regla!$AR72)^2+(AF_Regla!$AS72)^2+(2*AF_Regla!$AR72*AF_Regla!$AS72)+(AF_Regla!$AT72)^2+(AF_Regla!$AU72)^2+(AF_Regla!$AW72)^2)),$E72="Nominal",(Datos!$AE72+AF_Regla!$AR72+AF_Regla!$AS72+AF_Regla!$AT72+AF_Regla!$AU72+AF_Regla!$AW72))</f>
        <v/>
      </c>
      <c r="R72" s="143" t="str" cm="1">
        <f t="array" ref="R72">_xlfn.IFS($E72="","",$E72="Límite",(Interno!$BA72*SQRT(ABS(Interno!$AR72))),$E72="Nominal",(Datos!$AE72-AF_Regla!$AR72-AF_Regla!$AS72-AF_Regla!$AT72-AF_Regla!$AU72-AF_Regla!$AV72))</f>
        <v/>
      </c>
      <c r="S72" s="145" t="str" cm="1">
        <f t="array" ref="S72">_xlfn.IFS($E72="","",$E72="Límite",(Interno!$BB72*SQRT(ABS(Interno!$AS72))),$E72="Nominal",(Datos!$AE72-AF_Regla!$AR263-AF_Regla!$AS72-AF_Regla!$AT72-AF_Regla!$AU72-AF_Regla!$AW72))</f>
        <v/>
      </c>
      <c r="T72" s="146" t="str">
        <f>IF(Datos!$AI72="","",Datos!$AI72)</f>
        <v/>
      </c>
      <c r="U72" s="146" t="str">
        <f>IF(Datos!$AI72="","",Datos!$AI72)</f>
        <v/>
      </c>
      <c r="W72" s="143" t="str" cm="1">
        <f t="array" ref="W72">_xlfn.IFS($E72="","",$E72="Límite",(1.2*SQRT((Datos!$AE72)^2+(AF_Regla!$BJ72)^2+(AF_Regla!$BK72)^2+(2*AF_Regla!$BJ72*AF_Regla!$BK72)+(AF_Regla!$BL72)^2+(AF_Regla!$BM72)^2+(AF_Regla!$BN72)^2)),$E72="Nominal",(Datos!$AE72+AF_Regla!$BJ72+AF_Regla!$BK72+AF_Regla!$BL72+AF_Regla!$BM72+AF_Regla!$BN72))</f>
        <v/>
      </c>
      <c r="X72" s="145" t="str" cm="1">
        <f t="array" ref="X72">_xlfn.IFS($E72="","",$E72="Límite",(1.2*SQRT((Datos!$AE72)^2+(AF_Regla!$BJ72)^2+(AF_Regla!$BK72)^2+(2*AF_Regla!$BJ72*AF_Regla!$BK72)+(AF_Regla!$BL72)^2+(AF_Regla!$BM72)^2+(AF_Regla!$BO72)^2)),$E72="Nominal",(Datos!$AE72+AF_Regla!$BJ72+AF_Regla!$BK72+AF_Regla!$BL72+AF_Regla!$BM72+AF_Regla!$BO72))</f>
        <v/>
      </c>
      <c r="Y72" s="143" t="str" cm="1">
        <f t="array" ref="Y72">_xlfn.IFS($E72="","",$E72="Límite",(Interno!$BC72*SQRT(ABS(Interno!$AT72))),$E72="Nominal",(Datos!$AE72-AF_Regla!$BJ72-AF_Regla!$BK72-AF_Regla!$BL72-AF_Regla!$BM72-AF_Regla!$BN72))</f>
        <v/>
      </c>
      <c r="Z72" s="145" t="str" cm="1">
        <f t="array" ref="Z72">_xlfn.IFS($E72="","",$E72="Límite",(Interno!$BD72*SQRT(ABS(Interno!$AU72))),$E72="Nominal",(Datos!$AE72-AF_Regla!$BJ72-AF_Regla!$BK72-AF_Regla!$BL72-AF_Regla!$BM72-AF_Regla!$BO72))</f>
        <v/>
      </c>
      <c r="AA72" s="146" t="str">
        <f>IF(Datos!$AI72="","",Datos!$AI72)</f>
        <v/>
      </c>
      <c r="AB72" s="146" t="str">
        <f>IF(Datos!$AI72="","",Datos!$AI72)</f>
        <v/>
      </c>
      <c r="AD72" s="146" t="str" cm="1">
        <f t="array" ref="AD72">_xlfn.IFS($E72="","",$E72="Límite",(SQRT((Datos!$AE72)^2+(AF_Regla!$BW72)^2)),$E72="Nominal",(Datos!$AE72+AF_Regla!$BW72))</f>
        <v/>
      </c>
      <c r="AE72" s="146" t="str" cm="1">
        <f t="array" ref="AE72">_xlfn.IFS($E72="","",$E72="Límite",(Interno!$BE72*SQRT(ABS(Interno!$AV72))),$E72="Nominal",(Datos!$AE72-AF_Regla!$BW72))</f>
        <v/>
      </c>
      <c r="AF72" s="146" t="str">
        <f>IF(Datos!$AI72="","",Datos!$AI72)</f>
        <v/>
      </c>
      <c r="AG72" s="146" t="str">
        <f>IF(Datos!$AI72="","",Datos!$AI72)</f>
        <v/>
      </c>
    </row>
    <row r="73" spans="2:33" x14ac:dyDescent="0.35">
      <c r="B73" s="156" t="str">
        <f>IF(Datos!$B73="","",Datos!$B73)</f>
        <v/>
      </c>
      <c r="C73" s="157" t="str">
        <f>IF(Datos!$E73="","",Datos!$E73)</f>
        <v/>
      </c>
      <c r="D73" s="157" t="str">
        <f>IF(Datos!$J73="","",Datos!$J73)</f>
        <v/>
      </c>
      <c r="E73" s="158" t="str">
        <f>IF(Datos!$G73="","",Datos!$G73)</f>
        <v/>
      </c>
      <c r="G73" s="143" t="str" cm="1">
        <f t="array" ref="G73">_xlfn.IFS($E73="","",$E73="Límite",(1.2*SQRT((Datos!$AE73)^2+(AF_Regla!$S73)^2+(AF_Regla!$T73)^2+(2*AF_Regla!$S73*AF_Regla!$T73)+(AF_Regla!$U73)^2+(AF_Regla!$V73)^2+(AF_Regla!$W73)^2)),$E73="Nominal",(Datos!$AE73+AF_Regla!$S73+AF_Regla!$T73+AF_Regla!$U73+AF_Regla!$V73+AF_Regla!$W73))</f>
        <v/>
      </c>
      <c r="H73" s="145" t="str" cm="1">
        <f t="array" ref="H73">_xlfn.IFS($E73="","",$E73="Límite",(1.2*SQRT((Datos!$AE73)^2+(AF_Regla!$S73)^2+(AF_Regla!$T73)^2+(2*AF_Regla!$S73*AF_Regla!$T73)+(AF_Regla!$U73)^2+(AF_Regla!$V73)^2+(AF_Regla!$X73)^2)),$E73="Nominal",(Datos!$AE73+AF_Regla!$S73+AF_Regla!$T73+AF_Regla!$U73+AF_Regla!$V73+AF_Regla!$X73))</f>
        <v/>
      </c>
      <c r="I73" s="143" t="str" cm="1">
        <f t="array" ref="I73">_xlfn.IFS($E73="","",$E73="Límite",(Interno!$AW73*SQRT(ABS(Interno!$AN73))),$E73="Nominal",(Datos!$AE73-AF_Regla!$S73-AF_Regla!$T73-AF_Regla!$U73-AF_Regla!$V73-AF_Regla!$W73))</f>
        <v/>
      </c>
      <c r="J73" s="145" t="str" cm="1">
        <f t="array" ref="J73">_xlfn.IFS($E73="","",$E73="Límite",(Interno!$AX73*SQRT(ABS(Interno!$AO73))),$E73="Nominal",(Datos!$AE73-AF_Regla!$S73-AF_Regla!$T73-AF_Regla!$U73-AF_Regla!$V73-AF_Regla!$X73))</f>
        <v/>
      </c>
      <c r="K73" s="143" t="str" cm="1">
        <f t="array" ref="K73">_xlfn.IFS($E73="","",$E73="Límite",(Interno!$AY73*SQRT(ABS(Interno!$AP73))),$E73="Nominal",((Datos!$AI73)+($P73)*(Datos!$AF73/Datos!$U73)-AF_Regla!$AB73-AF_Regla!$AC73-AF_Regla!$AD73))</f>
        <v/>
      </c>
      <c r="L73" s="145" t="str" cm="1">
        <f t="array" ref="L73">_xlfn.IFS($E73="","",$E73="Límite",(Interno!$AZ73*SQRT(ABS(Interno!$AQ73))),$E73="Nominal",(Datos!$AI73-AF_Regla!$Z73-AF_Regla!$AA73-AF_Regla!$AB73-AF_Regla!$AC73-AF_Regla!$AE73))</f>
        <v/>
      </c>
      <c r="M73" s="143" t="str" cm="1">
        <f t="array" ref="M73">_xlfn.IFS($E73="","",$E73="Límite",(1.2*SQRT((Datos!$AI73)^2+(((Interno!$Q73)^2)*((Datos!$AF73/Datos!$U73)^2))+(AF_Regla!$AB73)^2+(AF_Regla!$AC73)^2+(AF_Regla!$AD73)^2)),$E73="Nominal",(Datos!$AI73+((Interno!$Q73)*(Datos!$AF73/Datos!$U73))+AF_Regla!$AB73+AF_Regla!$AC73+AF_Regla!$AD73))</f>
        <v/>
      </c>
      <c r="N73" s="145" t="str" cm="1">
        <f t="array" ref="N73">_xlfn.IFS($E73="","",$E73="Límite",(1.2*SQRT((Datos!$AI73)^2+(AF_Regla!$Z73+AF_Regla!$AA73)^2+(AF_Regla!$AB73)^2+(AF_Regla!$AC73)^2+(AF_Regla!$AE73)^2)),$E73="Nominal",(Datos!$AI73+AF_Regla!$Z73+AF_Regla!$AA73+AF_Regla!$AB73+AF_Regla!$AC73+AF_Regla!$AE73))</f>
        <v/>
      </c>
      <c r="P73" s="143" t="str" cm="1">
        <f t="array" ref="P73">_xlfn.IFS($E73="","",$E73="Límite",(1.2*SQRT((Datos!$AE73)^2+(AF_Regla!$AR73)^2+(AF_Regla!$AS73)^2+(2*AF_Regla!$AR73*AF_Regla!$AS73)+(AF_Regla!$AT73)^2+(AF_Regla!$AU73)^2+(AF_Regla!$AV73)^2)),$E73="Nominal",(Datos!$AE73+AF_Regla!$AR73+AF_Regla!$AS73+AF_Regla!$AT73+AF_Regla!$AU73+AF_Regla!$AV73))</f>
        <v/>
      </c>
      <c r="Q73" s="145" t="str" cm="1">
        <f t="array" ref="Q73">_xlfn.IFS($E73="","",$E73="Límite",(1.2*SQRT((Datos!$AE73)^2+(AF_Regla!$AR73)^2+(AF_Regla!$AS73)^2+(2*AF_Regla!$AR73*AF_Regla!$AS73)+(AF_Regla!$AT73)^2+(AF_Regla!$AU73)^2+(AF_Regla!$AW73)^2)),$E73="Nominal",(Datos!$AE73+AF_Regla!$AR73+AF_Regla!$AS73+AF_Regla!$AT73+AF_Regla!$AU73+AF_Regla!$AW73))</f>
        <v/>
      </c>
      <c r="R73" s="143" t="str" cm="1">
        <f t="array" ref="R73">_xlfn.IFS($E73="","",$E73="Límite",(Interno!$BA73*SQRT(ABS(Interno!$AR73))),$E73="Nominal",(Datos!$AE73-AF_Regla!$AR73-AF_Regla!$AS73-AF_Regla!$AT73-AF_Regla!$AU73-AF_Regla!$AV73))</f>
        <v/>
      </c>
      <c r="S73" s="145" t="str" cm="1">
        <f t="array" ref="S73">_xlfn.IFS($E73="","",$E73="Límite",(Interno!$BB73*SQRT(ABS(Interno!$AS73))),$E73="Nominal",(Datos!$AE73-AF_Regla!$AR264-AF_Regla!$AS73-AF_Regla!$AT73-AF_Regla!$AU73-AF_Regla!$AW73))</f>
        <v/>
      </c>
      <c r="T73" s="146" t="str">
        <f>IF(Datos!$AI73="","",Datos!$AI73)</f>
        <v/>
      </c>
      <c r="U73" s="146" t="str">
        <f>IF(Datos!$AI73="","",Datos!$AI73)</f>
        <v/>
      </c>
      <c r="W73" s="143" t="str" cm="1">
        <f t="array" ref="W73">_xlfn.IFS($E73="","",$E73="Límite",(1.2*SQRT((Datos!$AE73)^2+(AF_Regla!$BJ73)^2+(AF_Regla!$BK73)^2+(2*AF_Regla!$BJ73*AF_Regla!$BK73)+(AF_Regla!$BL73)^2+(AF_Regla!$BM73)^2+(AF_Regla!$BN73)^2)),$E73="Nominal",(Datos!$AE73+AF_Regla!$BJ73+AF_Regla!$BK73+AF_Regla!$BL73+AF_Regla!$BM73+AF_Regla!$BN73))</f>
        <v/>
      </c>
      <c r="X73" s="145" t="str" cm="1">
        <f t="array" ref="X73">_xlfn.IFS($E73="","",$E73="Límite",(1.2*SQRT((Datos!$AE73)^2+(AF_Regla!$BJ73)^2+(AF_Regla!$BK73)^2+(2*AF_Regla!$BJ73*AF_Regla!$BK73)+(AF_Regla!$BL73)^2+(AF_Regla!$BM73)^2+(AF_Regla!$BO73)^2)),$E73="Nominal",(Datos!$AE73+AF_Regla!$BJ73+AF_Regla!$BK73+AF_Regla!$BL73+AF_Regla!$BM73+AF_Regla!$BO73))</f>
        <v/>
      </c>
      <c r="Y73" s="143" t="str" cm="1">
        <f t="array" ref="Y73">_xlfn.IFS($E73="","",$E73="Límite",(Interno!$BC73*SQRT(ABS(Interno!$AT73))),$E73="Nominal",(Datos!$AE73-AF_Regla!$BJ73-AF_Regla!$BK73-AF_Regla!$BL73-AF_Regla!$BM73-AF_Regla!$BN73))</f>
        <v/>
      </c>
      <c r="Z73" s="145" t="str" cm="1">
        <f t="array" ref="Z73">_xlfn.IFS($E73="","",$E73="Límite",(Interno!$BD73*SQRT(ABS(Interno!$AU73))),$E73="Nominal",(Datos!$AE73-AF_Regla!$BJ73-AF_Regla!$BK73-AF_Regla!$BL73-AF_Regla!$BM73-AF_Regla!$BO73))</f>
        <v/>
      </c>
      <c r="AA73" s="146" t="str">
        <f>IF(Datos!$AI73="","",Datos!$AI73)</f>
        <v/>
      </c>
      <c r="AB73" s="146" t="str">
        <f>IF(Datos!$AI73="","",Datos!$AI73)</f>
        <v/>
      </c>
      <c r="AD73" s="146" t="str" cm="1">
        <f t="array" ref="AD73">_xlfn.IFS($E73="","",$E73="Límite",(SQRT((Datos!$AE73)^2+(AF_Regla!$BW73)^2)),$E73="Nominal",(Datos!$AE73+AF_Regla!$BW73))</f>
        <v/>
      </c>
      <c r="AE73" s="146" t="str" cm="1">
        <f t="array" ref="AE73">_xlfn.IFS($E73="","",$E73="Límite",(Interno!$BE73*SQRT(ABS(Interno!$AV73))),$E73="Nominal",(Datos!$AE73-AF_Regla!$BW73))</f>
        <v/>
      </c>
      <c r="AF73" s="146" t="str">
        <f>IF(Datos!$AI73="","",Datos!$AI73)</f>
        <v/>
      </c>
      <c r="AG73" s="146" t="str">
        <f>IF(Datos!$AI73="","",Datos!$AI73)</f>
        <v/>
      </c>
    </row>
    <row r="74" spans="2:33" x14ac:dyDescent="0.35">
      <c r="B74" s="156" t="str">
        <f>IF(Datos!$B74="","",Datos!$B74)</f>
        <v/>
      </c>
      <c r="C74" s="157" t="str">
        <f>IF(Datos!$E74="","",Datos!$E74)</f>
        <v/>
      </c>
      <c r="D74" s="157" t="str">
        <f>IF(Datos!$J74="","",Datos!$J74)</f>
        <v/>
      </c>
      <c r="E74" s="158" t="str">
        <f>IF(Datos!$G74="","",Datos!$G74)</f>
        <v/>
      </c>
      <c r="G74" s="143" t="str" cm="1">
        <f t="array" ref="G74">_xlfn.IFS($E74="","",$E74="Límite",(1.2*SQRT((Datos!$AE74)^2+(AF_Regla!$S74)^2+(AF_Regla!$T74)^2+(2*AF_Regla!$S74*AF_Regla!$T74)+(AF_Regla!$U74)^2+(AF_Regla!$V74)^2+(AF_Regla!$W74)^2)),$E74="Nominal",(Datos!$AE74+AF_Regla!$S74+AF_Regla!$T74+AF_Regla!$U74+AF_Regla!$V74+AF_Regla!$W74))</f>
        <v/>
      </c>
      <c r="H74" s="145" t="str" cm="1">
        <f t="array" ref="H74">_xlfn.IFS($E74="","",$E74="Límite",(1.2*SQRT((Datos!$AE74)^2+(AF_Regla!$S74)^2+(AF_Regla!$T74)^2+(2*AF_Regla!$S74*AF_Regla!$T74)+(AF_Regla!$U74)^2+(AF_Regla!$V74)^2+(AF_Regla!$X74)^2)),$E74="Nominal",(Datos!$AE74+AF_Regla!$S74+AF_Regla!$T74+AF_Regla!$U74+AF_Regla!$V74+AF_Regla!$X74))</f>
        <v/>
      </c>
      <c r="I74" s="143" t="str" cm="1">
        <f t="array" ref="I74">_xlfn.IFS($E74="","",$E74="Límite",(Interno!$AW74*SQRT(ABS(Interno!$AN74))),$E74="Nominal",(Datos!$AE74-AF_Regla!$S74-AF_Regla!$T74-AF_Regla!$U74-AF_Regla!$V74-AF_Regla!$W74))</f>
        <v/>
      </c>
      <c r="J74" s="145" t="str" cm="1">
        <f t="array" ref="J74">_xlfn.IFS($E74="","",$E74="Límite",(Interno!$AX74*SQRT(ABS(Interno!$AO74))),$E74="Nominal",(Datos!$AE74-AF_Regla!$S74-AF_Regla!$T74-AF_Regla!$U74-AF_Regla!$V74-AF_Regla!$X74))</f>
        <v/>
      </c>
      <c r="K74" s="143" t="str" cm="1">
        <f t="array" ref="K74">_xlfn.IFS($E74="","",$E74="Límite",(Interno!$AY74*SQRT(ABS(Interno!$AP74))),$E74="Nominal",((Datos!$AI74)+($P74)*(Datos!$AF74/Datos!$U74)-AF_Regla!$AB74-AF_Regla!$AC74-AF_Regla!$AD74))</f>
        <v/>
      </c>
      <c r="L74" s="145" t="str" cm="1">
        <f t="array" ref="L74">_xlfn.IFS($E74="","",$E74="Límite",(Interno!$AZ74*SQRT(ABS(Interno!$AQ74))),$E74="Nominal",(Datos!$AI74-AF_Regla!$Z74-AF_Regla!$AA74-AF_Regla!$AB74-AF_Regla!$AC74-AF_Regla!$AE74))</f>
        <v/>
      </c>
      <c r="M74" s="143" t="str" cm="1">
        <f t="array" ref="M74">_xlfn.IFS($E74="","",$E74="Límite",(1.2*SQRT((Datos!$AI74)^2+(((Interno!$Q74)^2)*((Datos!$AF74/Datos!$U74)^2))+(AF_Regla!$AB74)^2+(AF_Regla!$AC74)^2+(AF_Regla!$AD74)^2)),$E74="Nominal",(Datos!$AI74+((Interno!$Q74)*(Datos!$AF74/Datos!$U74))+AF_Regla!$AB74+AF_Regla!$AC74+AF_Regla!$AD74))</f>
        <v/>
      </c>
      <c r="N74" s="145" t="str" cm="1">
        <f t="array" ref="N74">_xlfn.IFS($E74="","",$E74="Límite",(1.2*SQRT((Datos!$AI74)^2+(AF_Regla!$Z74+AF_Regla!$AA74)^2+(AF_Regla!$AB74)^2+(AF_Regla!$AC74)^2+(AF_Regla!$AE74)^2)),$E74="Nominal",(Datos!$AI74+AF_Regla!$Z74+AF_Regla!$AA74+AF_Regla!$AB74+AF_Regla!$AC74+AF_Regla!$AE74))</f>
        <v/>
      </c>
      <c r="P74" s="143" t="str" cm="1">
        <f t="array" ref="P74">_xlfn.IFS($E74="","",$E74="Límite",(1.2*SQRT((Datos!$AE74)^2+(AF_Regla!$AR74)^2+(AF_Regla!$AS74)^2+(2*AF_Regla!$AR74*AF_Regla!$AS74)+(AF_Regla!$AT74)^2+(AF_Regla!$AU74)^2+(AF_Regla!$AV74)^2)),$E74="Nominal",(Datos!$AE74+AF_Regla!$AR74+AF_Regla!$AS74+AF_Regla!$AT74+AF_Regla!$AU74+AF_Regla!$AV74))</f>
        <v/>
      </c>
      <c r="Q74" s="145" t="str" cm="1">
        <f t="array" ref="Q74">_xlfn.IFS($E74="","",$E74="Límite",(1.2*SQRT((Datos!$AE74)^2+(AF_Regla!$AR74)^2+(AF_Regla!$AS74)^2+(2*AF_Regla!$AR74*AF_Regla!$AS74)+(AF_Regla!$AT74)^2+(AF_Regla!$AU74)^2+(AF_Regla!$AW74)^2)),$E74="Nominal",(Datos!$AE74+AF_Regla!$AR74+AF_Regla!$AS74+AF_Regla!$AT74+AF_Regla!$AU74+AF_Regla!$AW74))</f>
        <v/>
      </c>
      <c r="R74" s="143" t="str" cm="1">
        <f t="array" ref="R74">_xlfn.IFS($E74="","",$E74="Límite",(Interno!$BA74*SQRT(ABS(Interno!$AR74))),$E74="Nominal",(Datos!$AE74-AF_Regla!$AR74-AF_Regla!$AS74-AF_Regla!$AT74-AF_Regla!$AU74-AF_Regla!$AV74))</f>
        <v/>
      </c>
      <c r="S74" s="145" t="str" cm="1">
        <f t="array" ref="S74">_xlfn.IFS($E74="","",$E74="Límite",(Interno!$BB74*SQRT(ABS(Interno!$AS74))),$E74="Nominal",(Datos!$AE74-AF_Regla!$AR265-AF_Regla!$AS74-AF_Regla!$AT74-AF_Regla!$AU74-AF_Regla!$AW74))</f>
        <v/>
      </c>
      <c r="T74" s="146" t="str">
        <f>IF(Datos!$AI74="","",Datos!$AI74)</f>
        <v/>
      </c>
      <c r="U74" s="146" t="str">
        <f>IF(Datos!$AI74="","",Datos!$AI74)</f>
        <v/>
      </c>
      <c r="W74" s="143" t="str" cm="1">
        <f t="array" ref="W74">_xlfn.IFS($E74="","",$E74="Límite",(1.2*SQRT((Datos!$AE74)^2+(AF_Regla!$BJ74)^2+(AF_Regla!$BK74)^2+(2*AF_Regla!$BJ74*AF_Regla!$BK74)+(AF_Regla!$BL74)^2+(AF_Regla!$BM74)^2+(AF_Regla!$BN74)^2)),$E74="Nominal",(Datos!$AE74+AF_Regla!$BJ74+AF_Regla!$BK74+AF_Regla!$BL74+AF_Regla!$BM74+AF_Regla!$BN74))</f>
        <v/>
      </c>
      <c r="X74" s="145" t="str" cm="1">
        <f t="array" ref="X74">_xlfn.IFS($E74="","",$E74="Límite",(1.2*SQRT((Datos!$AE74)^2+(AF_Regla!$BJ74)^2+(AF_Regla!$BK74)^2+(2*AF_Regla!$BJ74*AF_Regla!$BK74)+(AF_Regla!$BL74)^2+(AF_Regla!$BM74)^2+(AF_Regla!$BO74)^2)),$E74="Nominal",(Datos!$AE74+AF_Regla!$BJ74+AF_Regla!$BK74+AF_Regla!$BL74+AF_Regla!$BM74+AF_Regla!$BO74))</f>
        <v/>
      </c>
      <c r="Y74" s="143" t="str" cm="1">
        <f t="array" ref="Y74">_xlfn.IFS($E74="","",$E74="Límite",(Interno!$BC74*SQRT(ABS(Interno!$AT74))),$E74="Nominal",(Datos!$AE74-AF_Regla!$BJ74-AF_Regla!$BK74-AF_Regla!$BL74-AF_Regla!$BM74-AF_Regla!$BN74))</f>
        <v/>
      </c>
      <c r="Z74" s="145" t="str" cm="1">
        <f t="array" ref="Z74">_xlfn.IFS($E74="","",$E74="Límite",(Interno!$BD74*SQRT(ABS(Interno!$AU74))),$E74="Nominal",(Datos!$AE74-AF_Regla!$BJ74-AF_Regla!$BK74-AF_Regla!$BL74-AF_Regla!$BM74-AF_Regla!$BO74))</f>
        <v/>
      </c>
      <c r="AA74" s="146" t="str">
        <f>IF(Datos!$AI74="","",Datos!$AI74)</f>
        <v/>
      </c>
      <c r="AB74" s="146" t="str">
        <f>IF(Datos!$AI74="","",Datos!$AI74)</f>
        <v/>
      </c>
      <c r="AD74" s="146" t="str" cm="1">
        <f t="array" ref="AD74">_xlfn.IFS($E74="","",$E74="Límite",(SQRT((Datos!$AE74)^2+(AF_Regla!$BW74)^2)),$E74="Nominal",(Datos!$AE74+AF_Regla!$BW74))</f>
        <v/>
      </c>
      <c r="AE74" s="146" t="str" cm="1">
        <f t="array" ref="AE74">_xlfn.IFS($E74="","",$E74="Límite",(Interno!$BE74*SQRT(ABS(Interno!$AV74))),$E74="Nominal",(Datos!$AE74-AF_Regla!$BW74))</f>
        <v/>
      </c>
      <c r="AF74" s="146" t="str">
        <f>IF(Datos!$AI74="","",Datos!$AI74)</f>
        <v/>
      </c>
      <c r="AG74" s="146" t="str">
        <f>IF(Datos!$AI74="","",Datos!$AI74)</f>
        <v/>
      </c>
    </row>
    <row r="75" spans="2:33" x14ac:dyDescent="0.35">
      <c r="B75" s="156" t="str">
        <f>IF(Datos!$B75="","",Datos!$B75)</f>
        <v/>
      </c>
      <c r="C75" s="157" t="str">
        <f>IF(Datos!$E75="","",Datos!$E75)</f>
        <v/>
      </c>
      <c r="D75" s="157" t="str">
        <f>IF(Datos!$J75="","",Datos!$J75)</f>
        <v/>
      </c>
      <c r="E75" s="158" t="str">
        <f>IF(Datos!$G75="","",Datos!$G75)</f>
        <v/>
      </c>
      <c r="G75" s="143" t="str" cm="1">
        <f t="array" ref="G75">_xlfn.IFS($E75="","",$E75="Límite",(1.2*SQRT((Datos!$AE75)^2+(AF_Regla!$S75)^2+(AF_Regla!$T75)^2+(2*AF_Regla!$S75*AF_Regla!$T75)+(AF_Regla!$U75)^2+(AF_Regla!$V75)^2+(AF_Regla!$W75)^2)),$E75="Nominal",(Datos!$AE75+AF_Regla!$S75+AF_Regla!$T75+AF_Regla!$U75+AF_Regla!$V75+AF_Regla!$W75))</f>
        <v/>
      </c>
      <c r="H75" s="145" t="str" cm="1">
        <f t="array" ref="H75">_xlfn.IFS($E75="","",$E75="Límite",(1.2*SQRT((Datos!$AE75)^2+(AF_Regla!$S75)^2+(AF_Regla!$T75)^2+(2*AF_Regla!$S75*AF_Regla!$T75)+(AF_Regla!$U75)^2+(AF_Regla!$V75)^2+(AF_Regla!$X75)^2)),$E75="Nominal",(Datos!$AE75+AF_Regla!$S75+AF_Regla!$T75+AF_Regla!$U75+AF_Regla!$V75+AF_Regla!$X75))</f>
        <v/>
      </c>
      <c r="I75" s="143" t="str" cm="1">
        <f t="array" ref="I75">_xlfn.IFS($E75="","",$E75="Límite",(Interno!$AW75*SQRT(ABS(Interno!$AN75))),$E75="Nominal",(Datos!$AE75-AF_Regla!$S75-AF_Regla!$T75-AF_Regla!$U75-AF_Regla!$V75-AF_Regla!$W75))</f>
        <v/>
      </c>
      <c r="J75" s="145" t="str" cm="1">
        <f t="array" ref="J75">_xlfn.IFS($E75="","",$E75="Límite",(Interno!$AX75*SQRT(ABS(Interno!$AO75))),$E75="Nominal",(Datos!$AE75-AF_Regla!$S75-AF_Regla!$T75-AF_Regla!$U75-AF_Regla!$V75-AF_Regla!$X75))</f>
        <v/>
      </c>
      <c r="K75" s="143" t="str" cm="1">
        <f t="array" ref="K75">_xlfn.IFS($E75="","",$E75="Límite",(Interno!$AY75*SQRT(ABS(Interno!$AP75))),$E75="Nominal",((Datos!$AI75)+($P75)*(Datos!$AF75/Datos!$U75)-AF_Regla!$AB75-AF_Regla!$AC75-AF_Regla!$AD75))</f>
        <v/>
      </c>
      <c r="L75" s="145" t="str" cm="1">
        <f t="array" ref="L75">_xlfn.IFS($E75="","",$E75="Límite",(Interno!$AZ75*SQRT(ABS(Interno!$AQ75))),$E75="Nominal",(Datos!$AI75-AF_Regla!$Z75-AF_Regla!$AA75-AF_Regla!$AB75-AF_Regla!$AC75-AF_Regla!$AE75))</f>
        <v/>
      </c>
      <c r="M75" s="143" t="str" cm="1">
        <f t="array" ref="M75">_xlfn.IFS($E75="","",$E75="Límite",(1.2*SQRT((Datos!$AI75)^2+(((Interno!$Q75)^2)*((Datos!$AF75/Datos!$U75)^2))+(AF_Regla!$AB75)^2+(AF_Regla!$AC75)^2+(AF_Regla!$AD75)^2)),$E75="Nominal",(Datos!$AI75+((Interno!$Q75)*(Datos!$AF75/Datos!$U75))+AF_Regla!$AB75+AF_Regla!$AC75+AF_Regla!$AD75))</f>
        <v/>
      </c>
      <c r="N75" s="145" t="str" cm="1">
        <f t="array" ref="N75">_xlfn.IFS($E75="","",$E75="Límite",(1.2*SQRT((Datos!$AI75)^2+(AF_Regla!$Z75+AF_Regla!$AA75)^2+(AF_Regla!$AB75)^2+(AF_Regla!$AC75)^2+(AF_Regla!$AE75)^2)),$E75="Nominal",(Datos!$AI75+AF_Regla!$Z75+AF_Regla!$AA75+AF_Regla!$AB75+AF_Regla!$AC75+AF_Regla!$AE75))</f>
        <v/>
      </c>
      <c r="P75" s="143" t="str" cm="1">
        <f t="array" ref="P75">_xlfn.IFS($E75="","",$E75="Límite",(1.2*SQRT((Datos!$AE75)^2+(AF_Regla!$AR75)^2+(AF_Regla!$AS75)^2+(2*AF_Regla!$AR75*AF_Regla!$AS75)+(AF_Regla!$AT75)^2+(AF_Regla!$AU75)^2+(AF_Regla!$AV75)^2)),$E75="Nominal",(Datos!$AE75+AF_Regla!$AR75+AF_Regla!$AS75+AF_Regla!$AT75+AF_Regla!$AU75+AF_Regla!$AV75))</f>
        <v/>
      </c>
      <c r="Q75" s="145" t="str" cm="1">
        <f t="array" ref="Q75">_xlfn.IFS($E75="","",$E75="Límite",(1.2*SQRT((Datos!$AE75)^2+(AF_Regla!$AR75)^2+(AF_Regla!$AS75)^2+(2*AF_Regla!$AR75*AF_Regla!$AS75)+(AF_Regla!$AT75)^2+(AF_Regla!$AU75)^2+(AF_Regla!$AW75)^2)),$E75="Nominal",(Datos!$AE75+AF_Regla!$AR75+AF_Regla!$AS75+AF_Regla!$AT75+AF_Regla!$AU75+AF_Regla!$AW75))</f>
        <v/>
      </c>
      <c r="R75" s="143" t="str" cm="1">
        <f t="array" ref="R75">_xlfn.IFS($E75="","",$E75="Límite",(Interno!$BA75*SQRT(ABS(Interno!$AR75))),$E75="Nominal",(Datos!$AE75-AF_Regla!$AR75-AF_Regla!$AS75-AF_Regla!$AT75-AF_Regla!$AU75-AF_Regla!$AV75))</f>
        <v/>
      </c>
      <c r="S75" s="145" t="str" cm="1">
        <f t="array" ref="S75">_xlfn.IFS($E75="","",$E75="Límite",(Interno!$BB75*SQRT(ABS(Interno!$AS75))),$E75="Nominal",(Datos!$AE75-AF_Regla!$AR266-AF_Regla!$AS75-AF_Regla!$AT75-AF_Regla!$AU75-AF_Regla!$AW75))</f>
        <v/>
      </c>
      <c r="T75" s="146" t="str">
        <f>IF(Datos!$AI75="","",Datos!$AI75)</f>
        <v/>
      </c>
      <c r="U75" s="146" t="str">
        <f>IF(Datos!$AI75="","",Datos!$AI75)</f>
        <v/>
      </c>
      <c r="W75" s="143" t="str" cm="1">
        <f t="array" ref="W75">_xlfn.IFS($E75="","",$E75="Límite",(1.2*SQRT((Datos!$AE75)^2+(AF_Regla!$BJ75)^2+(AF_Regla!$BK75)^2+(2*AF_Regla!$BJ75*AF_Regla!$BK75)+(AF_Regla!$BL75)^2+(AF_Regla!$BM75)^2+(AF_Regla!$BN75)^2)),$E75="Nominal",(Datos!$AE75+AF_Regla!$BJ75+AF_Regla!$BK75+AF_Regla!$BL75+AF_Regla!$BM75+AF_Regla!$BN75))</f>
        <v/>
      </c>
      <c r="X75" s="145" t="str" cm="1">
        <f t="array" ref="X75">_xlfn.IFS($E75="","",$E75="Límite",(1.2*SQRT((Datos!$AE75)^2+(AF_Regla!$BJ75)^2+(AF_Regla!$BK75)^2+(2*AF_Regla!$BJ75*AF_Regla!$BK75)+(AF_Regla!$BL75)^2+(AF_Regla!$BM75)^2+(AF_Regla!$BO75)^2)),$E75="Nominal",(Datos!$AE75+AF_Regla!$BJ75+AF_Regla!$BK75+AF_Regla!$BL75+AF_Regla!$BM75+AF_Regla!$BO75))</f>
        <v/>
      </c>
      <c r="Y75" s="143" t="str" cm="1">
        <f t="array" ref="Y75">_xlfn.IFS($E75="","",$E75="Límite",(Interno!$BC75*SQRT(ABS(Interno!$AT75))),$E75="Nominal",(Datos!$AE75-AF_Regla!$BJ75-AF_Regla!$BK75-AF_Regla!$BL75-AF_Regla!$BM75-AF_Regla!$BN75))</f>
        <v/>
      </c>
      <c r="Z75" s="145" t="str" cm="1">
        <f t="array" ref="Z75">_xlfn.IFS($E75="","",$E75="Límite",(Interno!$BD75*SQRT(ABS(Interno!$AU75))),$E75="Nominal",(Datos!$AE75-AF_Regla!$BJ75-AF_Regla!$BK75-AF_Regla!$BL75-AF_Regla!$BM75-AF_Regla!$BO75))</f>
        <v/>
      </c>
      <c r="AA75" s="146" t="str">
        <f>IF(Datos!$AI75="","",Datos!$AI75)</f>
        <v/>
      </c>
      <c r="AB75" s="146" t="str">
        <f>IF(Datos!$AI75="","",Datos!$AI75)</f>
        <v/>
      </c>
      <c r="AD75" s="146" t="str" cm="1">
        <f t="array" ref="AD75">_xlfn.IFS($E75="","",$E75="Límite",(SQRT((Datos!$AE75)^2+(AF_Regla!$BW75)^2)),$E75="Nominal",(Datos!$AE75+AF_Regla!$BW75))</f>
        <v/>
      </c>
      <c r="AE75" s="146" t="str" cm="1">
        <f t="array" ref="AE75">_xlfn.IFS($E75="","",$E75="Límite",(Interno!$BE75*SQRT(ABS(Interno!$AV75))),$E75="Nominal",(Datos!$AE75-AF_Regla!$BW75))</f>
        <v/>
      </c>
      <c r="AF75" s="146" t="str">
        <f>IF(Datos!$AI75="","",Datos!$AI75)</f>
        <v/>
      </c>
      <c r="AG75" s="146" t="str">
        <f>IF(Datos!$AI75="","",Datos!$AI75)</f>
        <v/>
      </c>
    </row>
    <row r="76" spans="2:33" x14ac:dyDescent="0.35">
      <c r="B76" s="156" t="str">
        <f>IF(Datos!$B76="","",Datos!$B76)</f>
        <v/>
      </c>
      <c r="C76" s="157" t="str">
        <f>IF(Datos!$E76="","",Datos!$E76)</f>
        <v/>
      </c>
      <c r="D76" s="157" t="str">
        <f>IF(Datos!$J76="","",Datos!$J76)</f>
        <v/>
      </c>
      <c r="E76" s="158" t="str">
        <f>IF(Datos!$G76="","",Datos!$G76)</f>
        <v/>
      </c>
      <c r="G76" s="143" t="str" cm="1">
        <f t="array" ref="G76">_xlfn.IFS($E76="","",$E76="Límite",(1.2*SQRT((Datos!$AE76)^2+(AF_Regla!$S76)^2+(AF_Regla!$T76)^2+(2*AF_Regla!$S76*AF_Regla!$T76)+(AF_Regla!$U76)^2+(AF_Regla!$V76)^2+(AF_Regla!$W76)^2)),$E76="Nominal",(Datos!$AE76+AF_Regla!$S76+AF_Regla!$T76+AF_Regla!$U76+AF_Regla!$V76+AF_Regla!$W76))</f>
        <v/>
      </c>
      <c r="H76" s="145" t="str" cm="1">
        <f t="array" ref="H76">_xlfn.IFS($E76="","",$E76="Límite",(1.2*SQRT((Datos!$AE76)^2+(AF_Regla!$S76)^2+(AF_Regla!$T76)^2+(2*AF_Regla!$S76*AF_Regla!$T76)+(AF_Regla!$U76)^2+(AF_Regla!$V76)^2+(AF_Regla!$X76)^2)),$E76="Nominal",(Datos!$AE76+AF_Regla!$S76+AF_Regla!$T76+AF_Regla!$U76+AF_Regla!$V76+AF_Regla!$X76))</f>
        <v/>
      </c>
      <c r="I76" s="143" t="str" cm="1">
        <f t="array" ref="I76">_xlfn.IFS($E76="","",$E76="Límite",(Interno!$AW76*SQRT(ABS(Interno!$AN76))),$E76="Nominal",(Datos!$AE76-AF_Regla!$S76-AF_Regla!$T76-AF_Regla!$U76-AF_Regla!$V76-AF_Regla!$W76))</f>
        <v/>
      </c>
      <c r="J76" s="145" t="str" cm="1">
        <f t="array" ref="J76">_xlfn.IFS($E76="","",$E76="Límite",(Interno!$AX76*SQRT(ABS(Interno!$AO76))),$E76="Nominal",(Datos!$AE76-AF_Regla!$S76-AF_Regla!$T76-AF_Regla!$U76-AF_Regla!$V76-AF_Regla!$X76))</f>
        <v/>
      </c>
      <c r="K76" s="143" t="str" cm="1">
        <f t="array" ref="K76">_xlfn.IFS($E76="","",$E76="Límite",(Interno!$AY76*SQRT(ABS(Interno!$AP76))),$E76="Nominal",((Datos!$AI76)+($P76)*(Datos!$AF76/Datos!$U76)-AF_Regla!$AB76-AF_Regla!$AC76-AF_Regla!$AD76))</f>
        <v/>
      </c>
      <c r="L76" s="145" t="str" cm="1">
        <f t="array" ref="L76">_xlfn.IFS($E76="","",$E76="Límite",(Interno!$AZ76*SQRT(ABS(Interno!$AQ76))),$E76="Nominal",(Datos!$AI76-AF_Regla!$Z76-AF_Regla!$AA76-AF_Regla!$AB76-AF_Regla!$AC76-AF_Regla!$AE76))</f>
        <v/>
      </c>
      <c r="M76" s="143" t="str" cm="1">
        <f t="array" ref="M76">_xlfn.IFS($E76="","",$E76="Límite",(1.2*SQRT((Datos!$AI76)^2+(((Interno!$Q76)^2)*((Datos!$AF76/Datos!$U76)^2))+(AF_Regla!$AB76)^2+(AF_Regla!$AC76)^2+(AF_Regla!$AD76)^2)),$E76="Nominal",(Datos!$AI76+((Interno!$Q76)*(Datos!$AF76/Datos!$U76))+AF_Regla!$AB76+AF_Regla!$AC76+AF_Regla!$AD76))</f>
        <v/>
      </c>
      <c r="N76" s="145" t="str" cm="1">
        <f t="array" ref="N76">_xlfn.IFS($E76="","",$E76="Límite",(1.2*SQRT((Datos!$AI76)^2+(AF_Regla!$Z76+AF_Regla!$AA76)^2+(AF_Regla!$AB76)^2+(AF_Regla!$AC76)^2+(AF_Regla!$AE76)^2)),$E76="Nominal",(Datos!$AI76+AF_Regla!$Z76+AF_Regla!$AA76+AF_Regla!$AB76+AF_Regla!$AC76+AF_Regla!$AE76))</f>
        <v/>
      </c>
      <c r="P76" s="143" t="str" cm="1">
        <f t="array" ref="P76">_xlfn.IFS($E76="","",$E76="Límite",(1.2*SQRT((Datos!$AE76)^2+(AF_Regla!$AR76)^2+(AF_Regla!$AS76)^2+(2*AF_Regla!$AR76*AF_Regla!$AS76)+(AF_Regla!$AT76)^2+(AF_Regla!$AU76)^2+(AF_Regla!$AV76)^2)),$E76="Nominal",(Datos!$AE76+AF_Regla!$AR76+AF_Regla!$AS76+AF_Regla!$AT76+AF_Regla!$AU76+AF_Regla!$AV76))</f>
        <v/>
      </c>
      <c r="Q76" s="145" t="str" cm="1">
        <f t="array" ref="Q76">_xlfn.IFS($E76="","",$E76="Límite",(1.2*SQRT((Datos!$AE76)^2+(AF_Regla!$AR76)^2+(AF_Regla!$AS76)^2+(2*AF_Regla!$AR76*AF_Regla!$AS76)+(AF_Regla!$AT76)^2+(AF_Regla!$AU76)^2+(AF_Regla!$AW76)^2)),$E76="Nominal",(Datos!$AE76+AF_Regla!$AR76+AF_Regla!$AS76+AF_Regla!$AT76+AF_Regla!$AU76+AF_Regla!$AW76))</f>
        <v/>
      </c>
      <c r="R76" s="143" t="str" cm="1">
        <f t="array" ref="R76">_xlfn.IFS($E76="","",$E76="Límite",(Interno!$BA76*SQRT(ABS(Interno!$AR76))),$E76="Nominal",(Datos!$AE76-AF_Regla!$AR76-AF_Regla!$AS76-AF_Regla!$AT76-AF_Regla!$AU76-AF_Regla!$AV76))</f>
        <v/>
      </c>
      <c r="S76" s="145" t="str" cm="1">
        <f t="array" ref="S76">_xlfn.IFS($E76="","",$E76="Límite",(Interno!$BB76*SQRT(ABS(Interno!$AS76))),$E76="Nominal",(Datos!$AE76-AF_Regla!$AR267-AF_Regla!$AS76-AF_Regla!$AT76-AF_Regla!$AU76-AF_Regla!$AW76))</f>
        <v/>
      </c>
      <c r="T76" s="146" t="str">
        <f>IF(Datos!$AI76="","",Datos!$AI76)</f>
        <v/>
      </c>
      <c r="U76" s="146" t="str">
        <f>IF(Datos!$AI76="","",Datos!$AI76)</f>
        <v/>
      </c>
      <c r="W76" s="143" t="str" cm="1">
        <f t="array" ref="W76">_xlfn.IFS($E76="","",$E76="Límite",(1.2*SQRT((Datos!$AE76)^2+(AF_Regla!$BJ76)^2+(AF_Regla!$BK76)^2+(2*AF_Regla!$BJ76*AF_Regla!$BK76)+(AF_Regla!$BL76)^2+(AF_Regla!$BM76)^2+(AF_Regla!$BN76)^2)),$E76="Nominal",(Datos!$AE76+AF_Regla!$BJ76+AF_Regla!$BK76+AF_Regla!$BL76+AF_Regla!$BM76+AF_Regla!$BN76))</f>
        <v/>
      </c>
      <c r="X76" s="145" t="str" cm="1">
        <f t="array" ref="X76">_xlfn.IFS($E76="","",$E76="Límite",(1.2*SQRT((Datos!$AE76)^2+(AF_Regla!$BJ76)^2+(AF_Regla!$BK76)^2+(2*AF_Regla!$BJ76*AF_Regla!$BK76)+(AF_Regla!$BL76)^2+(AF_Regla!$BM76)^2+(AF_Regla!$BO76)^2)),$E76="Nominal",(Datos!$AE76+AF_Regla!$BJ76+AF_Regla!$BK76+AF_Regla!$BL76+AF_Regla!$BM76+AF_Regla!$BO76))</f>
        <v/>
      </c>
      <c r="Y76" s="143" t="str" cm="1">
        <f t="array" ref="Y76">_xlfn.IFS($E76="","",$E76="Límite",(Interno!$BC76*SQRT(ABS(Interno!$AT76))),$E76="Nominal",(Datos!$AE76-AF_Regla!$BJ76-AF_Regla!$BK76-AF_Regla!$BL76-AF_Regla!$BM76-AF_Regla!$BN76))</f>
        <v/>
      </c>
      <c r="Z76" s="145" t="str" cm="1">
        <f t="array" ref="Z76">_xlfn.IFS($E76="","",$E76="Límite",(Interno!$BD76*SQRT(ABS(Interno!$AU76))),$E76="Nominal",(Datos!$AE76-AF_Regla!$BJ76-AF_Regla!$BK76-AF_Regla!$BL76-AF_Regla!$BM76-AF_Regla!$BO76))</f>
        <v/>
      </c>
      <c r="AA76" s="146" t="str">
        <f>IF(Datos!$AI76="","",Datos!$AI76)</f>
        <v/>
      </c>
      <c r="AB76" s="146" t="str">
        <f>IF(Datos!$AI76="","",Datos!$AI76)</f>
        <v/>
      </c>
      <c r="AD76" s="146" t="str" cm="1">
        <f t="array" ref="AD76">_xlfn.IFS($E76="","",$E76="Límite",(SQRT((Datos!$AE76)^2+(AF_Regla!$BW76)^2)),$E76="Nominal",(Datos!$AE76+AF_Regla!$BW76))</f>
        <v/>
      </c>
      <c r="AE76" s="146" t="str" cm="1">
        <f t="array" ref="AE76">_xlfn.IFS($E76="","",$E76="Límite",(Interno!$BE76*SQRT(ABS(Interno!$AV76))),$E76="Nominal",(Datos!$AE76-AF_Regla!$BW76))</f>
        <v/>
      </c>
      <c r="AF76" s="146" t="str">
        <f>IF(Datos!$AI76="","",Datos!$AI76)</f>
        <v/>
      </c>
      <c r="AG76" s="146" t="str">
        <f>IF(Datos!$AI76="","",Datos!$AI76)</f>
        <v/>
      </c>
    </row>
    <row r="77" spans="2:33" x14ac:dyDescent="0.35">
      <c r="B77" s="156" t="str">
        <f>IF(Datos!$B77="","",Datos!$B77)</f>
        <v/>
      </c>
      <c r="C77" s="157" t="str">
        <f>IF(Datos!$E77="","",Datos!$E77)</f>
        <v/>
      </c>
      <c r="D77" s="157" t="str">
        <f>IF(Datos!$J77="","",Datos!$J77)</f>
        <v/>
      </c>
      <c r="E77" s="158" t="str">
        <f>IF(Datos!$G77="","",Datos!$G77)</f>
        <v/>
      </c>
      <c r="G77" s="143" t="str" cm="1">
        <f t="array" ref="G77">_xlfn.IFS($E77="","",$E77="Límite",(1.2*SQRT((Datos!$AE77)^2+(AF_Regla!$S77)^2+(AF_Regla!$T77)^2+(2*AF_Regla!$S77*AF_Regla!$T77)+(AF_Regla!$U77)^2+(AF_Regla!$V77)^2+(AF_Regla!$W77)^2)),$E77="Nominal",(Datos!$AE77+AF_Regla!$S77+AF_Regla!$T77+AF_Regla!$U77+AF_Regla!$V77+AF_Regla!$W77))</f>
        <v/>
      </c>
      <c r="H77" s="145" t="str" cm="1">
        <f t="array" ref="H77">_xlfn.IFS($E77="","",$E77="Límite",(1.2*SQRT((Datos!$AE77)^2+(AF_Regla!$S77)^2+(AF_Regla!$T77)^2+(2*AF_Regla!$S77*AF_Regla!$T77)+(AF_Regla!$U77)^2+(AF_Regla!$V77)^2+(AF_Regla!$X77)^2)),$E77="Nominal",(Datos!$AE77+AF_Regla!$S77+AF_Regla!$T77+AF_Regla!$U77+AF_Regla!$V77+AF_Regla!$X77))</f>
        <v/>
      </c>
      <c r="I77" s="143" t="str" cm="1">
        <f t="array" ref="I77">_xlfn.IFS($E77="","",$E77="Límite",(Interno!$AW77*SQRT(ABS(Interno!$AN77))),$E77="Nominal",(Datos!$AE77-AF_Regla!$S77-AF_Regla!$T77-AF_Regla!$U77-AF_Regla!$V77-AF_Regla!$W77))</f>
        <v/>
      </c>
      <c r="J77" s="145" t="str" cm="1">
        <f t="array" ref="J77">_xlfn.IFS($E77="","",$E77="Límite",(Interno!$AX77*SQRT(ABS(Interno!$AO77))),$E77="Nominal",(Datos!$AE77-AF_Regla!$S77-AF_Regla!$T77-AF_Regla!$U77-AF_Regla!$V77-AF_Regla!$X77))</f>
        <v/>
      </c>
      <c r="K77" s="143" t="str" cm="1">
        <f t="array" ref="K77">_xlfn.IFS($E77="","",$E77="Límite",(Interno!$AY77*SQRT(ABS(Interno!$AP77))),$E77="Nominal",((Datos!$AI77)+($P77)*(Datos!$AF77/Datos!$U77)-AF_Regla!$AB77-AF_Regla!$AC77-AF_Regla!$AD77))</f>
        <v/>
      </c>
      <c r="L77" s="145" t="str" cm="1">
        <f t="array" ref="L77">_xlfn.IFS($E77="","",$E77="Límite",(Interno!$AZ77*SQRT(ABS(Interno!$AQ77))),$E77="Nominal",(Datos!$AI77-AF_Regla!$Z77-AF_Regla!$AA77-AF_Regla!$AB77-AF_Regla!$AC77-AF_Regla!$AE77))</f>
        <v/>
      </c>
      <c r="M77" s="143" t="str" cm="1">
        <f t="array" ref="M77">_xlfn.IFS($E77="","",$E77="Límite",(1.2*SQRT((Datos!$AI77)^2+(((Interno!$Q77)^2)*((Datos!$AF77/Datos!$U77)^2))+(AF_Regla!$AB77)^2+(AF_Regla!$AC77)^2+(AF_Regla!$AD77)^2)),$E77="Nominal",(Datos!$AI77+((Interno!$Q77)*(Datos!$AF77/Datos!$U77))+AF_Regla!$AB77+AF_Regla!$AC77+AF_Regla!$AD77))</f>
        <v/>
      </c>
      <c r="N77" s="145" t="str" cm="1">
        <f t="array" ref="N77">_xlfn.IFS($E77="","",$E77="Límite",(1.2*SQRT((Datos!$AI77)^2+(AF_Regla!$Z77+AF_Regla!$AA77)^2+(AF_Regla!$AB77)^2+(AF_Regla!$AC77)^2+(AF_Regla!$AE77)^2)),$E77="Nominal",(Datos!$AI77+AF_Regla!$Z77+AF_Regla!$AA77+AF_Regla!$AB77+AF_Regla!$AC77+AF_Regla!$AE77))</f>
        <v/>
      </c>
      <c r="P77" s="143" t="str" cm="1">
        <f t="array" ref="P77">_xlfn.IFS($E77="","",$E77="Límite",(1.2*SQRT((Datos!$AE77)^2+(AF_Regla!$AR77)^2+(AF_Regla!$AS77)^2+(2*AF_Regla!$AR77*AF_Regla!$AS77)+(AF_Regla!$AT77)^2+(AF_Regla!$AU77)^2+(AF_Regla!$AV77)^2)),$E77="Nominal",(Datos!$AE77+AF_Regla!$AR77+AF_Regla!$AS77+AF_Regla!$AT77+AF_Regla!$AU77+AF_Regla!$AV77))</f>
        <v/>
      </c>
      <c r="Q77" s="145" t="str" cm="1">
        <f t="array" ref="Q77">_xlfn.IFS($E77="","",$E77="Límite",(1.2*SQRT((Datos!$AE77)^2+(AF_Regla!$AR77)^2+(AF_Regla!$AS77)^2+(2*AF_Regla!$AR77*AF_Regla!$AS77)+(AF_Regla!$AT77)^2+(AF_Regla!$AU77)^2+(AF_Regla!$AW77)^2)),$E77="Nominal",(Datos!$AE77+AF_Regla!$AR77+AF_Regla!$AS77+AF_Regla!$AT77+AF_Regla!$AU77+AF_Regla!$AW77))</f>
        <v/>
      </c>
      <c r="R77" s="143" t="str" cm="1">
        <f t="array" ref="R77">_xlfn.IFS($E77="","",$E77="Límite",(Interno!$BA77*SQRT(ABS(Interno!$AR77))),$E77="Nominal",(Datos!$AE77-AF_Regla!$AR77-AF_Regla!$AS77-AF_Regla!$AT77-AF_Regla!$AU77-AF_Regla!$AV77))</f>
        <v/>
      </c>
      <c r="S77" s="145" t="str" cm="1">
        <f t="array" ref="S77">_xlfn.IFS($E77="","",$E77="Límite",(Interno!$BB77*SQRT(ABS(Interno!$AS77))),$E77="Nominal",(Datos!$AE77-AF_Regla!$AR268-AF_Regla!$AS77-AF_Regla!$AT77-AF_Regla!$AU77-AF_Regla!$AW77))</f>
        <v/>
      </c>
      <c r="T77" s="146" t="str">
        <f>IF(Datos!$AI77="","",Datos!$AI77)</f>
        <v/>
      </c>
      <c r="U77" s="146" t="str">
        <f>IF(Datos!$AI77="","",Datos!$AI77)</f>
        <v/>
      </c>
      <c r="W77" s="143" t="str" cm="1">
        <f t="array" ref="W77">_xlfn.IFS($E77="","",$E77="Límite",(1.2*SQRT((Datos!$AE77)^2+(AF_Regla!$BJ77)^2+(AF_Regla!$BK77)^2+(2*AF_Regla!$BJ77*AF_Regla!$BK77)+(AF_Regla!$BL77)^2+(AF_Regla!$BM77)^2+(AF_Regla!$BN77)^2)),$E77="Nominal",(Datos!$AE77+AF_Regla!$BJ77+AF_Regla!$BK77+AF_Regla!$BL77+AF_Regla!$BM77+AF_Regla!$BN77))</f>
        <v/>
      </c>
      <c r="X77" s="145" t="str" cm="1">
        <f t="array" ref="X77">_xlfn.IFS($E77="","",$E77="Límite",(1.2*SQRT((Datos!$AE77)^2+(AF_Regla!$BJ77)^2+(AF_Regla!$BK77)^2+(2*AF_Regla!$BJ77*AF_Regla!$BK77)+(AF_Regla!$BL77)^2+(AF_Regla!$BM77)^2+(AF_Regla!$BO77)^2)),$E77="Nominal",(Datos!$AE77+AF_Regla!$BJ77+AF_Regla!$BK77+AF_Regla!$BL77+AF_Regla!$BM77+AF_Regla!$BO77))</f>
        <v/>
      </c>
      <c r="Y77" s="143" t="str" cm="1">
        <f t="array" ref="Y77">_xlfn.IFS($E77="","",$E77="Límite",(Interno!$BC77*SQRT(ABS(Interno!$AT77))),$E77="Nominal",(Datos!$AE77-AF_Regla!$BJ77-AF_Regla!$BK77-AF_Regla!$BL77-AF_Regla!$BM77-AF_Regla!$BN77))</f>
        <v/>
      </c>
      <c r="Z77" s="145" t="str" cm="1">
        <f t="array" ref="Z77">_xlfn.IFS($E77="","",$E77="Límite",(Interno!$BD77*SQRT(ABS(Interno!$AU77))),$E77="Nominal",(Datos!$AE77-AF_Regla!$BJ77-AF_Regla!$BK77-AF_Regla!$BL77-AF_Regla!$BM77-AF_Regla!$BO77))</f>
        <v/>
      </c>
      <c r="AA77" s="146" t="str">
        <f>IF(Datos!$AI77="","",Datos!$AI77)</f>
        <v/>
      </c>
      <c r="AB77" s="146" t="str">
        <f>IF(Datos!$AI77="","",Datos!$AI77)</f>
        <v/>
      </c>
      <c r="AD77" s="146" t="str" cm="1">
        <f t="array" ref="AD77">_xlfn.IFS($E77="","",$E77="Límite",(SQRT((Datos!$AE77)^2+(AF_Regla!$BW77)^2)),$E77="Nominal",(Datos!$AE77+AF_Regla!$BW77))</f>
        <v/>
      </c>
      <c r="AE77" s="146" t="str" cm="1">
        <f t="array" ref="AE77">_xlfn.IFS($E77="","",$E77="Límite",(Interno!$BE77*SQRT(ABS(Interno!$AV77))),$E77="Nominal",(Datos!$AE77-AF_Regla!$BW77))</f>
        <v/>
      </c>
      <c r="AF77" s="146" t="str">
        <f>IF(Datos!$AI77="","",Datos!$AI77)</f>
        <v/>
      </c>
      <c r="AG77" s="146" t="str">
        <f>IF(Datos!$AI77="","",Datos!$AI77)</f>
        <v/>
      </c>
    </row>
    <row r="78" spans="2:33" x14ac:dyDescent="0.35">
      <c r="B78" s="156" t="str">
        <f>IF(Datos!$B78="","",Datos!$B78)</f>
        <v/>
      </c>
      <c r="C78" s="157" t="str">
        <f>IF(Datos!$E78="","",Datos!$E78)</f>
        <v/>
      </c>
      <c r="D78" s="157" t="str">
        <f>IF(Datos!$J78="","",Datos!$J78)</f>
        <v/>
      </c>
      <c r="E78" s="158" t="str">
        <f>IF(Datos!$G78="","",Datos!$G78)</f>
        <v/>
      </c>
      <c r="G78" s="143" t="str" cm="1">
        <f t="array" ref="G78">_xlfn.IFS($E78="","",$E78="Límite",(1.2*SQRT((Datos!$AE78)^2+(AF_Regla!$S78)^2+(AF_Regla!$T78)^2+(2*AF_Regla!$S78*AF_Regla!$T78)+(AF_Regla!$U78)^2+(AF_Regla!$V78)^2+(AF_Regla!$W78)^2)),$E78="Nominal",(Datos!$AE78+AF_Regla!$S78+AF_Regla!$T78+AF_Regla!$U78+AF_Regla!$V78+AF_Regla!$W78))</f>
        <v/>
      </c>
      <c r="H78" s="145" t="str" cm="1">
        <f t="array" ref="H78">_xlfn.IFS($E78="","",$E78="Límite",(1.2*SQRT((Datos!$AE78)^2+(AF_Regla!$S78)^2+(AF_Regla!$T78)^2+(2*AF_Regla!$S78*AF_Regla!$T78)+(AF_Regla!$U78)^2+(AF_Regla!$V78)^2+(AF_Regla!$X78)^2)),$E78="Nominal",(Datos!$AE78+AF_Regla!$S78+AF_Regla!$T78+AF_Regla!$U78+AF_Regla!$V78+AF_Regla!$X78))</f>
        <v/>
      </c>
      <c r="I78" s="143" t="str" cm="1">
        <f t="array" ref="I78">_xlfn.IFS($E78="","",$E78="Límite",(Interno!$AW78*SQRT(ABS(Interno!$AN78))),$E78="Nominal",(Datos!$AE78-AF_Regla!$S78-AF_Regla!$T78-AF_Regla!$U78-AF_Regla!$V78-AF_Regla!$W78))</f>
        <v/>
      </c>
      <c r="J78" s="145" t="str" cm="1">
        <f t="array" ref="J78">_xlfn.IFS($E78="","",$E78="Límite",(Interno!$AX78*SQRT(ABS(Interno!$AO78))),$E78="Nominal",(Datos!$AE78-AF_Regla!$S78-AF_Regla!$T78-AF_Regla!$U78-AF_Regla!$V78-AF_Regla!$X78))</f>
        <v/>
      </c>
      <c r="K78" s="143" t="str" cm="1">
        <f t="array" ref="K78">_xlfn.IFS($E78="","",$E78="Límite",(Interno!$AY78*SQRT(ABS(Interno!$AP78))),$E78="Nominal",((Datos!$AI78)+($P78)*(Datos!$AF78/Datos!$U78)-AF_Regla!$AB78-AF_Regla!$AC78-AF_Regla!$AD78))</f>
        <v/>
      </c>
      <c r="L78" s="145" t="str" cm="1">
        <f t="array" ref="L78">_xlfn.IFS($E78="","",$E78="Límite",(Interno!$AZ78*SQRT(ABS(Interno!$AQ78))),$E78="Nominal",(Datos!$AI78-AF_Regla!$Z78-AF_Regla!$AA78-AF_Regla!$AB78-AF_Regla!$AC78-AF_Regla!$AE78))</f>
        <v/>
      </c>
      <c r="M78" s="143" t="str" cm="1">
        <f t="array" ref="M78">_xlfn.IFS($E78="","",$E78="Límite",(1.2*SQRT((Datos!$AI78)^2+(((Interno!$Q78)^2)*((Datos!$AF78/Datos!$U78)^2))+(AF_Regla!$AB78)^2+(AF_Regla!$AC78)^2+(AF_Regla!$AD78)^2)),$E78="Nominal",(Datos!$AI78+((Interno!$Q78)*(Datos!$AF78/Datos!$U78))+AF_Regla!$AB78+AF_Regla!$AC78+AF_Regla!$AD78))</f>
        <v/>
      </c>
      <c r="N78" s="145" t="str" cm="1">
        <f t="array" ref="N78">_xlfn.IFS($E78="","",$E78="Límite",(1.2*SQRT((Datos!$AI78)^2+(AF_Regla!$Z78+AF_Regla!$AA78)^2+(AF_Regla!$AB78)^2+(AF_Regla!$AC78)^2+(AF_Regla!$AE78)^2)),$E78="Nominal",(Datos!$AI78+AF_Regla!$Z78+AF_Regla!$AA78+AF_Regla!$AB78+AF_Regla!$AC78+AF_Regla!$AE78))</f>
        <v/>
      </c>
      <c r="P78" s="143" t="str" cm="1">
        <f t="array" ref="P78">_xlfn.IFS($E78="","",$E78="Límite",(1.2*SQRT((Datos!$AE78)^2+(AF_Regla!$AR78)^2+(AF_Regla!$AS78)^2+(2*AF_Regla!$AR78*AF_Regla!$AS78)+(AF_Regla!$AT78)^2+(AF_Regla!$AU78)^2+(AF_Regla!$AV78)^2)),$E78="Nominal",(Datos!$AE78+AF_Regla!$AR78+AF_Regla!$AS78+AF_Regla!$AT78+AF_Regla!$AU78+AF_Regla!$AV78))</f>
        <v/>
      </c>
      <c r="Q78" s="145" t="str" cm="1">
        <f t="array" ref="Q78">_xlfn.IFS($E78="","",$E78="Límite",(1.2*SQRT((Datos!$AE78)^2+(AF_Regla!$AR78)^2+(AF_Regla!$AS78)^2+(2*AF_Regla!$AR78*AF_Regla!$AS78)+(AF_Regla!$AT78)^2+(AF_Regla!$AU78)^2+(AF_Regla!$AW78)^2)),$E78="Nominal",(Datos!$AE78+AF_Regla!$AR78+AF_Regla!$AS78+AF_Regla!$AT78+AF_Regla!$AU78+AF_Regla!$AW78))</f>
        <v/>
      </c>
      <c r="R78" s="143" t="str" cm="1">
        <f t="array" ref="R78">_xlfn.IFS($E78="","",$E78="Límite",(Interno!$BA78*SQRT(ABS(Interno!$AR78))),$E78="Nominal",(Datos!$AE78-AF_Regla!$AR78-AF_Regla!$AS78-AF_Regla!$AT78-AF_Regla!$AU78-AF_Regla!$AV78))</f>
        <v/>
      </c>
      <c r="S78" s="145" t="str" cm="1">
        <f t="array" ref="S78">_xlfn.IFS($E78="","",$E78="Límite",(Interno!$BB78*SQRT(ABS(Interno!$AS78))),$E78="Nominal",(Datos!$AE78-AF_Regla!$AR269-AF_Regla!$AS78-AF_Regla!$AT78-AF_Regla!$AU78-AF_Regla!$AW78))</f>
        <v/>
      </c>
      <c r="T78" s="146" t="str">
        <f>IF(Datos!$AI78="","",Datos!$AI78)</f>
        <v/>
      </c>
      <c r="U78" s="146" t="str">
        <f>IF(Datos!$AI78="","",Datos!$AI78)</f>
        <v/>
      </c>
      <c r="W78" s="143" t="str" cm="1">
        <f t="array" ref="W78">_xlfn.IFS($E78="","",$E78="Límite",(1.2*SQRT((Datos!$AE78)^2+(AF_Regla!$BJ78)^2+(AF_Regla!$BK78)^2+(2*AF_Regla!$BJ78*AF_Regla!$BK78)+(AF_Regla!$BL78)^2+(AF_Regla!$BM78)^2+(AF_Regla!$BN78)^2)),$E78="Nominal",(Datos!$AE78+AF_Regla!$BJ78+AF_Regla!$BK78+AF_Regla!$BL78+AF_Regla!$BM78+AF_Regla!$BN78))</f>
        <v/>
      </c>
      <c r="X78" s="145" t="str" cm="1">
        <f t="array" ref="X78">_xlfn.IFS($E78="","",$E78="Límite",(1.2*SQRT((Datos!$AE78)^2+(AF_Regla!$BJ78)^2+(AF_Regla!$BK78)^2+(2*AF_Regla!$BJ78*AF_Regla!$BK78)+(AF_Regla!$BL78)^2+(AF_Regla!$BM78)^2+(AF_Regla!$BO78)^2)),$E78="Nominal",(Datos!$AE78+AF_Regla!$BJ78+AF_Regla!$BK78+AF_Regla!$BL78+AF_Regla!$BM78+AF_Regla!$BO78))</f>
        <v/>
      </c>
      <c r="Y78" s="143" t="str" cm="1">
        <f t="array" ref="Y78">_xlfn.IFS($E78="","",$E78="Límite",(Interno!$BC78*SQRT(ABS(Interno!$AT78))),$E78="Nominal",(Datos!$AE78-AF_Regla!$BJ78-AF_Regla!$BK78-AF_Regla!$BL78-AF_Regla!$BM78-AF_Regla!$BN78))</f>
        <v/>
      </c>
      <c r="Z78" s="145" t="str" cm="1">
        <f t="array" ref="Z78">_xlfn.IFS($E78="","",$E78="Límite",(Interno!$BD78*SQRT(ABS(Interno!$AU78))),$E78="Nominal",(Datos!$AE78-AF_Regla!$BJ78-AF_Regla!$BK78-AF_Regla!$BL78-AF_Regla!$BM78-AF_Regla!$BO78))</f>
        <v/>
      </c>
      <c r="AA78" s="146" t="str">
        <f>IF(Datos!$AI78="","",Datos!$AI78)</f>
        <v/>
      </c>
      <c r="AB78" s="146" t="str">
        <f>IF(Datos!$AI78="","",Datos!$AI78)</f>
        <v/>
      </c>
      <c r="AD78" s="146" t="str" cm="1">
        <f t="array" ref="AD78">_xlfn.IFS($E78="","",$E78="Límite",(SQRT((Datos!$AE78)^2+(AF_Regla!$BW78)^2)),$E78="Nominal",(Datos!$AE78+AF_Regla!$BW78))</f>
        <v/>
      </c>
      <c r="AE78" s="146" t="str" cm="1">
        <f t="array" ref="AE78">_xlfn.IFS($E78="","",$E78="Límite",(Interno!$BE78*SQRT(ABS(Interno!$AV78))),$E78="Nominal",(Datos!$AE78-AF_Regla!$BW78))</f>
        <v/>
      </c>
      <c r="AF78" s="146" t="str">
        <f>IF(Datos!$AI78="","",Datos!$AI78)</f>
        <v/>
      </c>
      <c r="AG78" s="146" t="str">
        <f>IF(Datos!$AI78="","",Datos!$AI78)</f>
        <v/>
      </c>
    </row>
    <row r="79" spans="2:33" x14ac:dyDescent="0.35">
      <c r="B79" s="156" t="str">
        <f>IF(Datos!$B79="","",Datos!$B79)</f>
        <v/>
      </c>
      <c r="C79" s="157" t="str">
        <f>IF(Datos!$E79="","",Datos!$E79)</f>
        <v/>
      </c>
      <c r="D79" s="157" t="str">
        <f>IF(Datos!$J79="","",Datos!$J79)</f>
        <v/>
      </c>
      <c r="E79" s="158" t="str">
        <f>IF(Datos!$G79="","",Datos!$G79)</f>
        <v/>
      </c>
      <c r="G79" s="143" t="str" cm="1">
        <f t="array" ref="G79">_xlfn.IFS($E79="","",$E79="Límite",(1.2*SQRT((Datos!$AE79)^2+(AF_Regla!$S79)^2+(AF_Regla!$T79)^2+(2*AF_Regla!$S79*AF_Regla!$T79)+(AF_Regla!$U79)^2+(AF_Regla!$V79)^2+(AF_Regla!$W79)^2)),$E79="Nominal",(Datos!$AE79+AF_Regla!$S79+AF_Regla!$T79+AF_Regla!$U79+AF_Regla!$V79+AF_Regla!$W79))</f>
        <v/>
      </c>
      <c r="H79" s="145" t="str" cm="1">
        <f t="array" ref="H79">_xlfn.IFS($E79="","",$E79="Límite",(1.2*SQRT((Datos!$AE79)^2+(AF_Regla!$S79)^2+(AF_Regla!$T79)^2+(2*AF_Regla!$S79*AF_Regla!$T79)+(AF_Regla!$U79)^2+(AF_Regla!$V79)^2+(AF_Regla!$X79)^2)),$E79="Nominal",(Datos!$AE79+AF_Regla!$S79+AF_Regla!$T79+AF_Regla!$U79+AF_Regla!$V79+AF_Regla!$X79))</f>
        <v/>
      </c>
      <c r="I79" s="143" t="str" cm="1">
        <f t="array" ref="I79">_xlfn.IFS($E79="","",$E79="Límite",(Interno!$AW79*SQRT(ABS(Interno!$AN79))),$E79="Nominal",(Datos!$AE79-AF_Regla!$S79-AF_Regla!$T79-AF_Regla!$U79-AF_Regla!$V79-AF_Regla!$W79))</f>
        <v/>
      </c>
      <c r="J79" s="145" t="str" cm="1">
        <f t="array" ref="J79">_xlfn.IFS($E79="","",$E79="Límite",(Interno!$AX79*SQRT(ABS(Interno!$AO79))),$E79="Nominal",(Datos!$AE79-AF_Regla!$S79-AF_Regla!$T79-AF_Regla!$U79-AF_Regla!$V79-AF_Regla!$X79))</f>
        <v/>
      </c>
      <c r="K79" s="143" t="str" cm="1">
        <f t="array" ref="K79">_xlfn.IFS($E79="","",$E79="Límite",(Interno!$AY79*SQRT(ABS(Interno!$AP79))),$E79="Nominal",((Datos!$AI79)+($P79)*(Datos!$AF79/Datos!$U79)-AF_Regla!$AB79-AF_Regla!$AC79-AF_Regla!$AD79))</f>
        <v/>
      </c>
      <c r="L79" s="145" t="str" cm="1">
        <f t="array" ref="L79">_xlfn.IFS($E79="","",$E79="Límite",(Interno!$AZ79*SQRT(ABS(Interno!$AQ79))),$E79="Nominal",(Datos!$AI79-AF_Regla!$Z79-AF_Regla!$AA79-AF_Regla!$AB79-AF_Regla!$AC79-AF_Regla!$AE79))</f>
        <v/>
      </c>
      <c r="M79" s="143" t="str" cm="1">
        <f t="array" ref="M79">_xlfn.IFS($E79="","",$E79="Límite",(1.2*SQRT((Datos!$AI79)^2+(((Interno!$Q79)^2)*((Datos!$AF79/Datos!$U79)^2))+(AF_Regla!$AB79)^2+(AF_Regla!$AC79)^2+(AF_Regla!$AD79)^2)),$E79="Nominal",(Datos!$AI79+((Interno!$Q79)*(Datos!$AF79/Datos!$U79))+AF_Regla!$AB79+AF_Regla!$AC79+AF_Regla!$AD79))</f>
        <v/>
      </c>
      <c r="N79" s="145" t="str" cm="1">
        <f t="array" ref="N79">_xlfn.IFS($E79="","",$E79="Límite",(1.2*SQRT((Datos!$AI79)^2+(AF_Regla!$Z79+AF_Regla!$AA79)^2+(AF_Regla!$AB79)^2+(AF_Regla!$AC79)^2+(AF_Regla!$AE79)^2)),$E79="Nominal",(Datos!$AI79+AF_Regla!$Z79+AF_Regla!$AA79+AF_Regla!$AB79+AF_Regla!$AC79+AF_Regla!$AE79))</f>
        <v/>
      </c>
      <c r="P79" s="143" t="str" cm="1">
        <f t="array" ref="P79">_xlfn.IFS($E79="","",$E79="Límite",(1.2*SQRT((Datos!$AE79)^2+(AF_Regla!$AR79)^2+(AF_Regla!$AS79)^2+(2*AF_Regla!$AR79*AF_Regla!$AS79)+(AF_Regla!$AT79)^2+(AF_Regla!$AU79)^2+(AF_Regla!$AV79)^2)),$E79="Nominal",(Datos!$AE79+AF_Regla!$AR79+AF_Regla!$AS79+AF_Regla!$AT79+AF_Regla!$AU79+AF_Regla!$AV79))</f>
        <v/>
      </c>
      <c r="Q79" s="145" t="str" cm="1">
        <f t="array" ref="Q79">_xlfn.IFS($E79="","",$E79="Límite",(1.2*SQRT((Datos!$AE79)^2+(AF_Regla!$AR79)^2+(AF_Regla!$AS79)^2+(2*AF_Regla!$AR79*AF_Regla!$AS79)+(AF_Regla!$AT79)^2+(AF_Regla!$AU79)^2+(AF_Regla!$AW79)^2)),$E79="Nominal",(Datos!$AE79+AF_Regla!$AR79+AF_Regla!$AS79+AF_Regla!$AT79+AF_Regla!$AU79+AF_Regla!$AW79))</f>
        <v/>
      </c>
      <c r="R79" s="143" t="str" cm="1">
        <f t="array" ref="R79">_xlfn.IFS($E79="","",$E79="Límite",(Interno!$BA79*SQRT(ABS(Interno!$AR79))),$E79="Nominal",(Datos!$AE79-AF_Regla!$AR79-AF_Regla!$AS79-AF_Regla!$AT79-AF_Regla!$AU79-AF_Regla!$AV79))</f>
        <v/>
      </c>
      <c r="S79" s="145" t="str" cm="1">
        <f t="array" ref="S79">_xlfn.IFS($E79="","",$E79="Límite",(Interno!$BB79*SQRT(ABS(Interno!$AS79))),$E79="Nominal",(Datos!$AE79-AF_Regla!$AR270-AF_Regla!$AS79-AF_Regla!$AT79-AF_Regla!$AU79-AF_Regla!$AW79))</f>
        <v/>
      </c>
      <c r="T79" s="146" t="str">
        <f>IF(Datos!$AI79="","",Datos!$AI79)</f>
        <v/>
      </c>
      <c r="U79" s="146" t="str">
        <f>IF(Datos!$AI79="","",Datos!$AI79)</f>
        <v/>
      </c>
      <c r="W79" s="143" t="str" cm="1">
        <f t="array" ref="W79">_xlfn.IFS($E79="","",$E79="Límite",(1.2*SQRT((Datos!$AE79)^2+(AF_Regla!$BJ79)^2+(AF_Regla!$BK79)^2+(2*AF_Regla!$BJ79*AF_Regla!$BK79)+(AF_Regla!$BL79)^2+(AF_Regla!$BM79)^2+(AF_Regla!$BN79)^2)),$E79="Nominal",(Datos!$AE79+AF_Regla!$BJ79+AF_Regla!$BK79+AF_Regla!$BL79+AF_Regla!$BM79+AF_Regla!$BN79))</f>
        <v/>
      </c>
      <c r="X79" s="145" t="str" cm="1">
        <f t="array" ref="X79">_xlfn.IFS($E79="","",$E79="Límite",(1.2*SQRT((Datos!$AE79)^2+(AF_Regla!$BJ79)^2+(AF_Regla!$BK79)^2+(2*AF_Regla!$BJ79*AF_Regla!$BK79)+(AF_Regla!$BL79)^2+(AF_Regla!$BM79)^2+(AF_Regla!$BO79)^2)),$E79="Nominal",(Datos!$AE79+AF_Regla!$BJ79+AF_Regla!$BK79+AF_Regla!$BL79+AF_Regla!$BM79+AF_Regla!$BO79))</f>
        <v/>
      </c>
      <c r="Y79" s="143" t="str" cm="1">
        <f t="array" ref="Y79">_xlfn.IFS($E79="","",$E79="Límite",(Interno!$BC79*SQRT(ABS(Interno!$AT79))),$E79="Nominal",(Datos!$AE79-AF_Regla!$BJ79-AF_Regla!$BK79-AF_Regla!$BL79-AF_Regla!$BM79-AF_Regla!$BN79))</f>
        <v/>
      </c>
      <c r="Z79" s="145" t="str" cm="1">
        <f t="array" ref="Z79">_xlfn.IFS($E79="","",$E79="Límite",(Interno!$BD79*SQRT(ABS(Interno!$AU79))),$E79="Nominal",(Datos!$AE79-AF_Regla!$BJ79-AF_Regla!$BK79-AF_Regla!$BL79-AF_Regla!$BM79-AF_Regla!$BO79))</f>
        <v/>
      </c>
      <c r="AA79" s="146" t="str">
        <f>IF(Datos!$AI79="","",Datos!$AI79)</f>
        <v/>
      </c>
      <c r="AB79" s="146" t="str">
        <f>IF(Datos!$AI79="","",Datos!$AI79)</f>
        <v/>
      </c>
      <c r="AD79" s="146" t="str" cm="1">
        <f t="array" ref="AD79">_xlfn.IFS($E79="","",$E79="Límite",(SQRT((Datos!$AE79)^2+(AF_Regla!$BW79)^2)),$E79="Nominal",(Datos!$AE79+AF_Regla!$BW79))</f>
        <v/>
      </c>
      <c r="AE79" s="146" t="str" cm="1">
        <f t="array" ref="AE79">_xlfn.IFS($E79="","",$E79="Límite",(Interno!$BE79*SQRT(ABS(Interno!$AV79))),$E79="Nominal",(Datos!$AE79-AF_Regla!$BW79))</f>
        <v/>
      </c>
      <c r="AF79" s="146" t="str">
        <f>IF(Datos!$AI79="","",Datos!$AI79)</f>
        <v/>
      </c>
      <c r="AG79" s="146" t="str">
        <f>IF(Datos!$AI79="","",Datos!$AI79)</f>
        <v/>
      </c>
    </row>
    <row r="80" spans="2:33" x14ac:dyDescent="0.35">
      <c r="B80" s="156" t="str">
        <f>IF(Datos!$B80="","",Datos!$B80)</f>
        <v/>
      </c>
      <c r="C80" s="157" t="str">
        <f>IF(Datos!$E80="","",Datos!$E80)</f>
        <v/>
      </c>
      <c r="D80" s="157" t="str">
        <f>IF(Datos!$J80="","",Datos!$J80)</f>
        <v/>
      </c>
      <c r="E80" s="158" t="str">
        <f>IF(Datos!$G80="","",Datos!$G80)</f>
        <v/>
      </c>
      <c r="G80" s="143" t="str" cm="1">
        <f t="array" ref="G80">_xlfn.IFS($E80="","",$E80="Límite",(1.2*SQRT((Datos!$AE80)^2+(AF_Regla!$S80)^2+(AF_Regla!$T80)^2+(2*AF_Regla!$S80*AF_Regla!$T80)+(AF_Regla!$U80)^2+(AF_Regla!$V80)^2+(AF_Regla!$W80)^2)),$E80="Nominal",(Datos!$AE80+AF_Regla!$S80+AF_Regla!$T80+AF_Regla!$U80+AF_Regla!$V80+AF_Regla!$W80))</f>
        <v/>
      </c>
      <c r="H80" s="145" t="str" cm="1">
        <f t="array" ref="H80">_xlfn.IFS($E80="","",$E80="Límite",(1.2*SQRT((Datos!$AE80)^2+(AF_Regla!$S80)^2+(AF_Regla!$T80)^2+(2*AF_Regla!$S80*AF_Regla!$T80)+(AF_Regla!$U80)^2+(AF_Regla!$V80)^2+(AF_Regla!$X80)^2)),$E80="Nominal",(Datos!$AE80+AF_Regla!$S80+AF_Regla!$T80+AF_Regla!$U80+AF_Regla!$V80+AF_Regla!$X80))</f>
        <v/>
      </c>
      <c r="I80" s="143" t="str" cm="1">
        <f t="array" ref="I80">_xlfn.IFS($E80="","",$E80="Límite",(Interno!$AW80*SQRT(ABS(Interno!$AN80))),$E80="Nominal",(Datos!$AE80-AF_Regla!$S80-AF_Regla!$T80-AF_Regla!$U80-AF_Regla!$V80-AF_Regla!$W80))</f>
        <v/>
      </c>
      <c r="J80" s="145" t="str" cm="1">
        <f t="array" ref="J80">_xlfn.IFS($E80="","",$E80="Límite",(Interno!$AX80*SQRT(ABS(Interno!$AO80))),$E80="Nominal",(Datos!$AE80-AF_Regla!$S80-AF_Regla!$T80-AF_Regla!$U80-AF_Regla!$V80-AF_Regla!$X80))</f>
        <v/>
      </c>
      <c r="K80" s="143" t="str" cm="1">
        <f t="array" ref="K80">_xlfn.IFS($E80="","",$E80="Límite",(Interno!$AY80*SQRT(ABS(Interno!$AP80))),$E80="Nominal",((Datos!$AI80)+($P80)*(Datos!$AF80/Datos!$U80)-AF_Regla!$AB80-AF_Regla!$AC80-AF_Regla!$AD80))</f>
        <v/>
      </c>
      <c r="L80" s="145" t="str" cm="1">
        <f t="array" ref="L80">_xlfn.IFS($E80="","",$E80="Límite",(Interno!$AZ80*SQRT(ABS(Interno!$AQ80))),$E80="Nominal",(Datos!$AI80-AF_Regla!$Z80-AF_Regla!$AA80-AF_Regla!$AB80-AF_Regla!$AC80-AF_Regla!$AE80))</f>
        <v/>
      </c>
      <c r="M80" s="143" t="str" cm="1">
        <f t="array" ref="M80">_xlfn.IFS($E80="","",$E80="Límite",(1.2*SQRT((Datos!$AI80)^2+(((Interno!$Q80)^2)*((Datos!$AF80/Datos!$U80)^2))+(AF_Regla!$AB80)^2+(AF_Regla!$AC80)^2+(AF_Regla!$AD80)^2)),$E80="Nominal",(Datos!$AI80+((Interno!$Q80)*(Datos!$AF80/Datos!$U80))+AF_Regla!$AB80+AF_Regla!$AC80+AF_Regla!$AD80))</f>
        <v/>
      </c>
      <c r="N80" s="145" t="str" cm="1">
        <f t="array" ref="N80">_xlfn.IFS($E80="","",$E80="Límite",(1.2*SQRT((Datos!$AI80)^2+(AF_Regla!$Z80+AF_Regla!$AA80)^2+(AF_Regla!$AB80)^2+(AF_Regla!$AC80)^2+(AF_Regla!$AE80)^2)),$E80="Nominal",(Datos!$AI80+AF_Regla!$Z80+AF_Regla!$AA80+AF_Regla!$AB80+AF_Regla!$AC80+AF_Regla!$AE80))</f>
        <v/>
      </c>
      <c r="P80" s="143" t="str" cm="1">
        <f t="array" ref="P80">_xlfn.IFS($E80="","",$E80="Límite",(1.2*SQRT((Datos!$AE80)^2+(AF_Regla!$AR80)^2+(AF_Regla!$AS80)^2+(2*AF_Regla!$AR80*AF_Regla!$AS80)+(AF_Regla!$AT80)^2+(AF_Regla!$AU80)^2+(AF_Regla!$AV80)^2)),$E80="Nominal",(Datos!$AE80+AF_Regla!$AR80+AF_Regla!$AS80+AF_Regla!$AT80+AF_Regla!$AU80+AF_Regla!$AV80))</f>
        <v/>
      </c>
      <c r="Q80" s="145" t="str" cm="1">
        <f t="array" ref="Q80">_xlfn.IFS($E80="","",$E80="Límite",(1.2*SQRT((Datos!$AE80)^2+(AF_Regla!$AR80)^2+(AF_Regla!$AS80)^2+(2*AF_Regla!$AR80*AF_Regla!$AS80)+(AF_Regla!$AT80)^2+(AF_Regla!$AU80)^2+(AF_Regla!$AW80)^2)),$E80="Nominal",(Datos!$AE80+AF_Regla!$AR80+AF_Regla!$AS80+AF_Regla!$AT80+AF_Regla!$AU80+AF_Regla!$AW80))</f>
        <v/>
      </c>
      <c r="R80" s="143" t="str" cm="1">
        <f t="array" ref="R80">_xlfn.IFS($E80="","",$E80="Límite",(Interno!$BA80*SQRT(ABS(Interno!$AR80))),$E80="Nominal",(Datos!$AE80-AF_Regla!$AR80-AF_Regla!$AS80-AF_Regla!$AT80-AF_Regla!$AU80-AF_Regla!$AV80))</f>
        <v/>
      </c>
      <c r="S80" s="145" t="str" cm="1">
        <f t="array" ref="S80">_xlfn.IFS($E80="","",$E80="Límite",(Interno!$BB80*SQRT(ABS(Interno!$AS80))),$E80="Nominal",(Datos!$AE80-AF_Regla!$AR271-AF_Regla!$AS80-AF_Regla!$AT80-AF_Regla!$AU80-AF_Regla!$AW80))</f>
        <v/>
      </c>
      <c r="T80" s="146" t="str">
        <f>IF(Datos!$AI80="","",Datos!$AI80)</f>
        <v/>
      </c>
      <c r="U80" s="146" t="str">
        <f>IF(Datos!$AI80="","",Datos!$AI80)</f>
        <v/>
      </c>
      <c r="W80" s="143" t="str" cm="1">
        <f t="array" ref="W80">_xlfn.IFS($E80="","",$E80="Límite",(1.2*SQRT((Datos!$AE80)^2+(AF_Regla!$BJ80)^2+(AF_Regla!$BK80)^2+(2*AF_Regla!$BJ80*AF_Regla!$BK80)+(AF_Regla!$BL80)^2+(AF_Regla!$BM80)^2+(AF_Regla!$BN80)^2)),$E80="Nominal",(Datos!$AE80+AF_Regla!$BJ80+AF_Regla!$BK80+AF_Regla!$BL80+AF_Regla!$BM80+AF_Regla!$BN80))</f>
        <v/>
      </c>
      <c r="X80" s="145" t="str" cm="1">
        <f t="array" ref="X80">_xlfn.IFS($E80="","",$E80="Límite",(1.2*SQRT((Datos!$AE80)^2+(AF_Regla!$BJ80)^2+(AF_Regla!$BK80)^2+(2*AF_Regla!$BJ80*AF_Regla!$BK80)+(AF_Regla!$BL80)^2+(AF_Regla!$BM80)^2+(AF_Regla!$BO80)^2)),$E80="Nominal",(Datos!$AE80+AF_Regla!$BJ80+AF_Regla!$BK80+AF_Regla!$BL80+AF_Regla!$BM80+AF_Regla!$BO80))</f>
        <v/>
      </c>
      <c r="Y80" s="143" t="str" cm="1">
        <f t="array" ref="Y80">_xlfn.IFS($E80="","",$E80="Límite",(Interno!$BC80*SQRT(ABS(Interno!$AT80))),$E80="Nominal",(Datos!$AE80-AF_Regla!$BJ80-AF_Regla!$BK80-AF_Regla!$BL80-AF_Regla!$BM80-AF_Regla!$BN80))</f>
        <v/>
      </c>
      <c r="Z80" s="145" t="str" cm="1">
        <f t="array" ref="Z80">_xlfn.IFS($E80="","",$E80="Límite",(Interno!$BD80*SQRT(ABS(Interno!$AU80))),$E80="Nominal",(Datos!$AE80-AF_Regla!$BJ80-AF_Regla!$BK80-AF_Regla!$BL80-AF_Regla!$BM80-AF_Regla!$BO80))</f>
        <v/>
      </c>
      <c r="AA80" s="146" t="str">
        <f>IF(Datos!$AI80="","",Datos!$AI80)</f>
        <v/>
      </c>
      <c r="AB80" s="146" t="str">
        <f>IF(Datos!$AI80="","",Datos!$AI80)</f>
        <v/>
      </c>
      <c r="AD80" s="146" t="str" cm="1">
        <f t="array" ref="AD80">_xlfn.IFS($E80="","",$E80="Límite",(SQRT((Datos!$AE80)^2+(AF_Regla!$BW80)^2)),$E80="Nominal",(Datos!$AE80+AF_Regla!$BW80))</f>
        <v/>
      </c>
      <c r="AE80" s="146" t="str" cm="1">
        <f t="array" ref="AE80">_xlfn.IFS($E80="","",$E80="Límite",(Interno!$BE80*SQRT(ABS(Interno!$AV80))),$E80="Nominal",(Datos!$AE80-AF_Regla!$BW80))</f>
        <v/>
      </c>
      <c r="AF80" s="146" t="str">
        <f>IF(Datos!$AI80="","",Datos!$AI80)</f>
        <v/>
      </c>
      <c r="AG80" s="146" t="str">
        <f>IF(Datos!$AI80="","",Datos!$AI80)</f>
        <v/>
      </c>
    </row>
    <row r="81" spans="2:33" x14ac:dyDescent="0.35">
      <c r="B81" s="156" t="str">
        <f>IF(Datos!$B81="","",Datos!$B81)</f>
        <v/>
      </c>
      <c r="C81" s="157" t="str">
        <f>IF(Datos!$E81="","",Datos!$E81)</f>
        <v/>
      </c>
      <c r="D81" s="157" t="str">
        <f>IF(Datos!$J81="","",Datos!$J81)</f>
        <v/>
      </c>
      <c r="E81" s="158" t="str">
        <f>IF(Datos!$G81="","",Datos!$G81)</f>
        <v/>
      </c>
      <c r="G81" s="143" t="str" cm="1">
        <f t="array" ref="G81">_xlfn.IFS($E81="","",$E81="Límite",(1.2*SQRT((Datos!$AE81)^2+(AF_Regla!$S81)^2+(AF_Regla!$T81)^2+(2*AF_Regla!$S81*AF_Regla!$T81)+(AF_Regla!$U81)^2+(AF_Regla!$V81)^2+(AF_Regla!$W81)^2)),$E81="Nominal",(Datos!$AE81+AF_Regla!$S81+AF_Regla!$T81+AF_Regla!$U81+AF_Regla!$V81+AF_Regla!$W81))</f>
        <v/>
      </c>
      <c r="H81" s="145" t="str" cm="1">
        <f t="array" ref="H81">_xlfn.IFS($E81="","",$E81="Límite",(1.2*SQRT((Datos!$AE81)^2+(AF_Regla!$S81)^2+(AF_Regla!$T81)^2+(2*AF_Regla!$S81*AF_Regla!$T81)+(AF_Regla!$U81)^2+(AF_Regla!$V81)^2+(AF_Regla!$X81)^2)),$E81="Nominal",(Datos!$AE81+AF_Regla!$S81+AF_Regla!$T81+AF_Regla!$U81+AF_Regla!$V81+AF_Regla!$X81))</f>
        <v/>
      </c>
      <c r="I81" s="143" t="str" cm="1">
        <f t="array" ref="I81">_xlfn.IFS($E81="","",$E81="Límite",(Interno!$AW81*SQRT(ABS(Interno!$AN81))),$E81="Nominal",(Datos!$AE81-AF_Regla!$S81-AF_Regla!$T81-AF_Regla!$U81-AF_Regla!$V81-AF_Regla!$W81))</f>
        <v/>
      </c>
      <c r="J81" s="145" t="str" cm="1">
        <f t="array" ref="J81">_xlfn.IFS($E81="","",$E81="Límite",(Interno!$AX81*SQRT(ABS(Interno!$AO81))),$E81="Nominal",(Datos!$AE81-AF_Regla!$S81-AF_Regla!$T81-AF_Regla!$U81-AF_Regla!$V81-AF_Regla!$X81))</f>
        <v/>
      </c>
      <c r="K81" s="143" t="str" cm="1">
        <f t="array" ref="K81">_xlfn.IFS($E81="","",$E81="Límite",(Interno!$AY81*SQRT(ABS(Interno!$AP81))),$E81="Nominal",((Datos!$AI81)+($P81)*(Datos!$AF81/Datos!$U81)-AF_Regla!$AB81-AF_Regla!$AC81-AF_Regla!$AD81))</f>
        <v/>
      </c>
      <c r="L81" s="145" t="str" cm="1">
        <f t="array" ref="L81">_xlfn.IFS($E81="","",$E81="Límite",(Interno!$AZ81*SQRT(ABS(Interno!$AQ81))),$E81="Nominal",(Datos!$AI81-AF_Regla!$Z81-AF_Regla!$AA81-AF_Regla!$AB81-AF_Regla!$AC81-AF_Regla!$AE81))</f>
        <v/>
      </c>
      <c r="M81" s="143" t="str" cm="1">
        <f t="array" ref="M81">_xlfn.IFS($E81="","",$E81="Límite",(1.2*SQRT((Datos!$AI81)^2+(((Interno!$Q81)^2)*((Datos!$AF81/Datos!$U81)^2))+(AF_Regla!$AB81)^2+(AF_Regla!$AC81)^2+(AF_Regla!$AD81)^2)),$E81="Nominal",(Datos!$AI81+((Interno!$Q81)*(Datos!$AF81/Datos!$U81))+AF_Regla!$AB81+AF_Regla!$AC81+AF_Regla!$AD81))</f>
        <v/>
      </c>
      <c r="N81" s="145" t="str" cm="1">
        <f t="array" ref="N81">_xlfn.IFS($E81="","",$E81="Límite",(1.2*SQRT((Datos!$AI81)^2+(AF_Regla!$Z81+AF_Regla!$AA81)^2+(AF_Regla!$AB81)^2+(AF_Regla!$AC81)^2+(AF_Regla!$AE81)^2)),$E81="Nominal",(Datos!$AI81+AF_Regla!$Z81+AF_Regla!$AA81+AF_Regla!$AB81+AF_Regla!$AC81+AF_Regla!$AE81))</f>
        <v/>
      </c>
      <c r="P81" s="143" t="str" cm="1">
        <f t="array" ref="P81">_xlfn.IFS($E81="","",$E81="Límite",(1.2*SQRT((Datos!$AE81)^2+(AF_Regla!$AR81)^2+(AF_Regla!$AS81)^2+(2*AF_Regla!$AR81*AF_Regla!$AS81)+(AF_Regla!$AT81)^2+(AF_Regla!$AU81)^2+(AF_Regla!$AV81)^2)),$E81="Nominal",(Datos!$AE81+AF_Regla!$AR81+AF_Regla!$AS81+AF_Regla!$AT81+AF_Regla!$AU81+AF_Regla!$AV81))</f>
        <v/>
      </c>
      <c r="Q81" s="145" t="str" cm="1">
        <f t="array" ref="Q81">_xlfn.IFS($E81="","",$E81="Límite",(1.2*SQRT((Datos!$AE81)^2+(AF_Regla!$AR81)^2+(AF_Regla!$AS81)^2+(2*AF_Regla!$AR81*AF_Regla!$AS81)+(AF_Regla!$AT81)^2+(AF_Regla!$AU81)^2+(AF_Regla!$AW81)^2)),$E81="Nominal",(Datos!$AE81+AF_Regla!$AR81+AF_Regla!$AS81+AF_Regla!$AT81+AF_Regla!$AU81+AF_Regla!$AW81))</f>
        <v/>
      </c>
      <c r="R81" s="143" t="str" cm="1">
        <f t="array" ref="R81">_xlfn.IFS($E81="","",$E81="Límite",(Interno!$BA81*SQRT(ABS(Interno!$AR81))),$E81="Nominal",(Datos!$AE81-AF_Regla!$AR81-AF_Regla!$AS81-AF_Regla!$AT81-AF_Regla!$AU81-AF_Regla!$AV81))</f>
        <v/>
      </c>
      <c r="S81" s="145" t="str" cm="1">
        <f t="array" ref="S81">_xlfn.IFS($E81="","",$E81="Límite",(Interno!$BB81*SQRT(ABS(Interno!$AS81))),$E81="Nominal",(Datos!$AE81-AF_Regla!$AR272-AF_Regla!$AS81-AF_Regla!$AT81-AF_Regla!$AU81-AF_Regla!$AW81))</f>
        <v/>
      </c>
      <c r="T81" s="146" t="str">
        <f>IF(Datos!$AI81="","",Datos!$AI81)</f>
        <v/>
      </c>
      <c r="U81" s="146" t="str">
        <f>IF(Datos!$AI81="","",Datos!$AI81)</f>
        <v/>
      </c>
      <c r="W81" s="143" t="str" cm="1">
        <f t="array" ref="W81">_xlfn.IFS($E81="","",$E81="Límite",(1.2*SQRT((Datos!$AE81)^2+(AF_Regla!$BJ81)^2+(AF_Regla!$BK81)^2+(2*AF_Regla!$BJ81*AF_Regla!$BK81)+(AF_Regla!$BL81)^2+(AF_Regla!$BM81)^2+(AF_Regla!$BN81)^2)),$E81="Nominal",(Datos!$AE81+AF_Regla!$BJ81+AF_Regla!$BK81+AF_Regla!$BL81+AF_Regla!$BM81+AF_Regla!$BN81))</f>
        <v/>
      </c>
      <c r="X81" s="145" t="str" cm="1">
        <f t="array" ref="X81">_xlfn.IFS($E81="","",$E81="Límite",(1.2*SQRT((Datos!$AE81)^2+(AF_Regla!$BJ81)^2+(AF_Regla!$BK81)^2+(2*AF_Regla!$BJ81*AF_Regla!$BK81)+(AF_Regla!$BL81)^2+(AF_Regla!$BM81)^2+(AF_Regla!$BO81)^2)),$E81="Nominal",(Datos!$AE81+AF_Regla!$BJ81+AF_Regla!$BK81+AF_Regla!$BL81+AF_Regla!$BM81+AF_Regla!$BO81))</f>
        <v/>
      </c>
      <c r="Y81" s="143" t="str" cm="1">
        <f t="array" ref="Y81">_xlfn.IFS($E81="","",$E81="Límite",(Interno!$BC81*SQRT(ABS(Interno!$AT81))),$E81="Nominal",(Datos!$AE81-AF_Regla!$BJ81-AF_Regla!$BK81-AF_Regla!$BL81-AF_Regla!$BM81-AF_Regla!$BN81))</f>
        <v/>
      </c>
      <c r="Z81" s="145" t="str" cm="1">
        <f t="array" ref="Z81">_xlfn.IFS($E81="","",$E81="Límite",(Interno!$BD81*SQRT(ABS(Interno!$AU81))),$E81="Nominal",(Datos!$AE81-AF_Regla!$BJ81-AF_Regla!$BK81-AF_Regla!$BL81-AF_Regla!$BM81-AF_Regla!$BO81))</f>
        <v/>
      </c>
      <c r="AA81" s="146" t="str">
        <f>IF(Datos!$AI81="","",Datos!$AI81)</f>
        <v/>
      </c>
      <c r="AB81" s="146" t="str">
        <f>IF(Datos!$AI81="","",Datos!$AI81)</f>
        <v/>
      </c>
      <c r="AD81" s="146" t="str" cm="1">
        <f t="array" ref="AD81">_xlfn.IFS($E81="","",$E81="Límite",(SQRT((Datos!$AE81)^2+(AF_Regla!$BW81)^2)),$E81="Nominal",(Datos!$AE81+AF_Regla!$BW81))</f>
        <v/>
      </c>
      <c r="AE81" s="146" t="str" cm="1">
        <f t="array" ref="AE81">_xlfn.IFS($E81="","",$E81="Límite",(Interno!$BE81*SQRT(ABS(Interno!$AV81))),$E81="Nominal",(Datos!$AE81-AF_Regla!$BW81))</f>
        <v/>
      </c>
      <c r="AF81" s="146" t="str">
        <f>IF(Datos!$AI81="","",Datos!$AI81)</f>
        <v/>
      </c>
      <c r="AG81" s="146" t="str">
        <f>IF(Datos!$AI81="","",Datos!$AI81)</f>
        <v/>
      </c>
    </row>
    <row r="82" spans="2:33" x14ac:dyDescent="0.35">
      <c r="B82" s="156" t="str">
        <f>IF(Datos!$B82="","",Datos!$B82)</f>
        <v/>
      </c>
      <c r="C82" s="157" t="str">
        <f>IF(Datos!$E82="","",Datos!$E82)</f>
        <v/>
      </c>
      <c r="D82" s="157" t="str">
        <f>IF(Datos!$J82="","",Datos!$J82)</f>
        <v/>
      </c>
      <c r="E82" s="158" t="str">
        <f>IF(Datos!$G82="","",Datos!$G82)</f>
        <v/>
      </c>
      <c r="G82" s="143" t="str" cm="1">
        <f t="array" ref="G82">_xlfn.IFS($E82="","",$E82="Límite",(1.2*SQRT((Datos!$AE82)^2+(AF_Regla!$S82)^2+(AF_Regla!$T82)^2+(2*AF_Regla!$S82*AF_Regla!$T82)+(AF_Regla!$U82)^2+(AF_Regla!$V82)^2+(AF_Regla!$W82)^2)),$E82="Nominal",(Datos!$AE82+AF_Regla!$S82+AF_Regla!$T82+AF_Regla!$U82+AF_Regla!$V82+AF_Regla!$W82))</f>
        <v/>
      </c>
      <c r="H82" s="145" t="str" cm="1">
        <f t="array" ref="H82">_xlfn.IFS($E82="","",$E82="Límite",(1.2*SQRT((Datos!$AE82)^2+(AF_Regla!$S82)^2+(AF_Regla!$T82)^2+(2*AF_Regla!$S82*AF_Regla!$T82)+(AF_Regla!$U82)^2+(AF_Regla!$V82)^2+(AF_Regla!$X82)^2)),$E82="Nominal",(Datos!$AE82+AF_Regla!$S82+AF_Regla!$T82+AF_Regla!$U82+AF_Regla!$V82+AF_Regla!$X82))</f>
        <v/>
      </c>
      <c r="I82" s="143" t="str" cm="1">
        <f t="array" ref="I82">_xlfn.IFS($E82="","",$E82="Límite",(Interno!$AW82*SQRT(ABS(Interno!$AN82))),$E82="Nominal",(Datos!$AE82-AF_Regla!$S82-AF_Regla!$T82-AF_Regla!$U82-AF_Regla!$V82-AF_Regla!$W82))</f>
        <v/>
      </c>
      <c r="J82" s="145" t="str" cm="1">
        <f t="array" ref="J82">_xlfn.IFS($E82="","",$E82="Límite",(Interno!$AX82*SQRT(ABS(Interno!$AO82))),$E82="Nominal",(Datos!$AE82-AF_Regla!$S82-AF_Regla!$T82-AF_Regla!$U82-AF_Regla!$V82-AF_Regla!$X82))</f>
        <v/>
      </c>
      <c r="K82" s="143" t="str" cm="1">
        <f t="array" ref="K82">_xlfn.IFS($E82="","",$E82="Límite",(Interno!$AY82*SQRT(ABS(Interno!$AP82))),$E82="Nominal",((Datos!$AI82)+($P82)*(Datos!$AF82/Datos!$U82)-AF_Regla!$AB82-AF_Regla!$AC82-AF_Regla!$AD82))</f>
        <v/>
      </c>
      <c r="L82" s="145" t="str" cm="1">
        <f t="array" ref="L82">_xlfn.IFS($E82="","",$E82="Límite",(Interno!$AZ82*SQRT(ABS(Interno!$AQ82))),$E82="Nominal",(Datos!$AI82-AF_Regla!$Z82-AF_Regla!$AA82-AF_Regla!$AB82-AF_Regla!$AC82-AF_Regla!$AE82))</f>
        <v/>
      </c>
      <c r="M82" s="143" t="str" cm="1">
        <f t="array" ref="M82">_xlfn.IFS($E82="","",$E82="Límite",(1.2*SQRT((Datos!$AI82)^2+(((Interno!$Q82)^2)*((Datos!$AF82/Datos!$U82)^2))+(AF_Regla!$AB82)^2+(AF_Regla!$AC82)^2+(AF_Regla!$AD82)^2)),$E82="Nominal",(Datos!$AI82+((Interno!$Q82)*(Datos!$AF82/Datos!$U82))+AF_Regla!$AB82+AF_Regla!$AC82+AF_Regla!$AD82))</f>
        <v/>
      </c>
      <c r="N82" s="145" t="str" cm="1">
        <f t="array" ref="N82">_xlfn.IFS($E82="","",$E82="Límite",(1.2*SQRT((Datos!$AI82)^2+(AF_Regla!$Z82+AF_Regla!$AA82)^2+(AF_Regla!$AB82)^2+(AF_Regla!$AC82)^2+(AF_Regla!$AE82)^2)),$E82="Nominal",(Datos!$AI82+AF_Regla!$Z82+AF_Regla!$AA82+AF_Regla!$AB82+AF_Regla!$AC82+AF_Regla!$AE82))</f>
        <v/>
      </c>
      <c r="P82" s="143" t="str" cm="1">
        <f t="array" ref="P82">_xlfn.IFS($E82="","",$E82="Límite",(1.2*SQRT((Datos!$AE82)^2+(AF_Regla!$AR82)^2+(AF_Regla!$AS82)^2+(2*AF_Regla!$AR82*AF_Regla!$AS82)+(AF_Regla!$AT82)^2+(AF_Regla!$AU82)^2+(AF_Regla!$AV82)^2)),$E82="Nominal",(Datos!$AE82+AF_Regla!$AR82+AF_Regla!$AS82+AF_Regla!$AT82+AF_Regla!$AU82+AF_Regla!$AV82))</f>
        <v/>
      </c>
      <c r="Q82" s="145" t="str" cm="1">
        <f t="array" ref="Q82">_xlfn.IFS($E82="","",$E82="Límite",(1.2*SQRT((Datos!$AE82)^2+(AF_Regla!$AR82)^2+(AF_Regla!$AS82)^2+(2*AF_Regla!$AR82*AF_Regla!$AS82)+(AF_Regla!$AT82)^2+(AF_Regla!$AU82)^2+(AF_Regla!$AW82)^2)),$E82="Nominal",(Datos!$AE82+AF_Regla!$AR82+AF_Regla!$AS82+AF_Regla!$AT82+AF_Regla!$AU82+AF_Regla!$AW82))</f>
        <v/>
      </c>
      <c r="R82" s="143" t="str" cm="1">
        <f t="array" ref="R82">_xlfn.IFS($E82="","",$E82="Límite",(Interno!$BA82*SQRT(ABS(Interno!$AR82))),$E82="Nominal",(Datos!$AE82-AF_Regla!$AR82-AF_Regla!$AS82-AF_Regla!$AT82-AF_Regla!$AU82-AF_Regla!$AV82))</f>
        <v/>
      </c>
      <c r="S82" s="145" t="str" cm="1">
        <f t="array" ref="S82">_xlfn.IFS($E82="","",$E82="Límite",(Interno!$BB82*SQRT(ABS(Interno!$AS82))),$E82="Nominal",(Datos!$AE82-AF_Regla!$AR273-AF_Regla!$AS82-AF_Regla!$AT82-AF_Regla!$AU82-AF_Regla!$AW82))</f>
        <v/>
      </c>
      <c r="T82" s="146" t="str">
        <f>IF(Datos!$AI82="","",Datos!$AI82)</f>
        <v/>
      </c>
      <c r="U82" s="146" t="str">
        <f>IF(Datos!$AI82="","",Datos!$AI82)</f>
        <v/>
      </c>
      <c r="W82" s="143" t="str" cm="1">
        <f t="array" ref="W82">_xlfn.IFS($E82="","",$E82="Límite",(1.2*SQRT((Datos!$AE82)^2+(AF_Regla!$BJ82)^2+(AF_Regla!$BK82)^2+(2*AF_Regla!$BJ82*AF_Regla!$BK82)+(AF_Regla!$BL82)^2+(AF_Regla!$BM82)^2+(AF_Regla!$BN82)^2)),$E82="Nominal",(Datos!$AE82+AF_Regla!$BJ82+AF_Regla!$BK82+AF_Regla!$BL82+AF_Regla!$BM82+AF_Regla!$BN82))</f>
        <v/>
      </c>
      <c r="X82" s="145" t="str" cm="1">
        <f t="array" ref="X82">_xlfn.IFS($E82="","",$E82="Límite",(1.2*SQRT((Datos!$AE82)^2+(AF_Regla!$BJ82)^2+(AF_Regla!$BK82)^2+(2*AF_Regla!$BJ82*AF_Regla!$BK82)+(AF_Regla!$BL82)^2+(AF_Regla!$BM82)^2+(AF_Regla!$BO82)^2)),$E82="Nominal",(Datos!$AE82+AF_Regla!$BJ82+AF_Regla!$BK82+AF_Regla!$BL82+AF_Regla!$BM82+AF_Regla!$BO82))</f>
        <v/>
      </c>
      <c r="Y82" s="143" t="str" cm="1">
        <f t="array" ref="Y82">_xlfn.IFS($E82="","",$E82="Límite",(Interno!$BC82*SQRT(ABS(Interno!$AT82))),$E82="Nominal",(Datos!$AE82-AF_Regla!$BJ82-AF_Regla!$BK82-AF_Regla!$BL82-AF_Regla!$BM82-AF_Regla!$BN82))</f>
        <v/>
      </c>
      <c r="Z82" s="145" t="str" cm="1">
        <f t="array" ref="Z82">_xlfn.IFS($E82="","",$E82="Límite",(Interno!$BD82*SQRT(ABS(Interno!$AU82))),$E82="Nominal",(Datos!$AE82-AF_Regla!$BJ82-AF_Regla!$BK82-AF_Regla!$BL82-AF_Regla!$BM82-AF_Regla!$BO82))</f>
        <v/>
      </c>
      <c r="AA82" s="146" t="str">
        <f>IF(Datos!$AI82="","",Datos!$AI82)</f>
        <v/>
      </c>
      <c r="AB82" s="146" t="str">
        <f>IF(Datos!$AI82="","",Datos!$AI82)</f>
        <v/>
      </c>
      <c r="AD82" s="146" t="str" cm="1">
        <f t="array" ref="AD82">_xlfn.IFS($E82="","",$E82="Límite",(SQRT((Datos!$AE82)^2+(AF_Regla!$BW82)^2)),$E82="Nominal",(Datos!$AE82+AF_Regla!$BW82))</f>
        <v/>
      </c>
      <c r="AE82" s="146" t="str" cm="1">
        <f t="array" ref="AE82">_xlfn.IFS($E82="","",$E82="Límite",(Interno!$BE82*SQRT(ABS(Interno!$AV82))),$E82="Nominal",(Datos!$AE82-AF_Regla!$BW82))</f>
        <v/>
      </c>
      <c r="AF82" s="146" t="str">
        <f>IF(Datos!$AI82="","",Datos!$AI82)</f>
        <v/>
      </c>
      <c r="AG82" s="146" t="str">
        <f>IF(Datos!$AI82="","",Datos!$AI82)</f>
        <v/>
      </c>
    </row>
    <row r="83" spans="2:33" x14ac:dyDescent="0.35">
      <c r="B83" s="156" t="str">
        <f>IF(Datos!$B83="","",Datos!$B83)</f>
        <v/>
      </c>
      <c r="C83" s="157" t="str">
        <f>IF(Datos!$E83="","",Datos!$E83)</f>
        <v/>
      </c>
      <c r="D83" s="157" t="str">
        <f>IF(Datos!$J83="","",Datos!$J83)</f>
        <v/>
      </c>
      <c r="E83" s="158" t="str">
        <f>IF(Datos!$G83="","",Datos!$G83)</f>
        <v/>
      </c>
      <c r="G83" s="143" t="str" cm="1">
        <f t="array" ref="G83">_xlfn.IFS($E83="","",$E83="Límite",(1.2*SQRT((Datos!$AE83)^2+(AF_Regla!$S83)^2+(AF_Regla!$T83)^2+(2*AF_Regla!$S83*AF_Regla!$T83)+(AF_Regla!$U83)^2+(AF_Regla!$V83)^2+(AF_Regla!$W83)^2)),$E83="Nominal",(Datos!$AE83+AF_Regla!$S83+AF_Regla!$T83+AF_Regla!$U83+AF_Regla!$V83+AF_Regla!$W83))</f>
        <v/>
      </c>
      <c r="H83" s="145" t="str" cm="1">
        <f t="array" ref="H83">_xlfn.IFS($E83="","",$E83="Límite",(1.2*SQRT((Datos!$AE83)^2+(AF_Regla!$S83)^2+(AF_Regla!$T83)^2+(2*AF_Regla!$S83*AF_Regla!$T83)+(AF_Regla!$U83)^2+(AF_Regla!$V83)^2+(AF_Regla!$X83)^2)),$E83="Nominal",(Datos!$AE83+AF_Regla!$S83+AF_Regla!$T83+AF_Regla!$U83+AF_Regla!$V83+AF_Regla!$X83))</f>
        <v/>
      </c>
      <c r="I83" s="143" t="str" cm="1">
        <f t="array" ref="I83">_xlfn.IFS($E83="","",$E83="Límite",(Interno!$AW83*SQRT(ABS(Interno!$AN83))),$E83="Nominal",(Datos!$AE83-AF_Regla!$S83-AF_Regla!$T83-AF_Regla!$U83-AF_Regla!$V83-AF_Regla!$W83))</f>
        <v/>
      </c>
      <c r="J83" s="145" t="str" cm="1">
        <f t="array" ref="J83">_xlfn.IFS($E83="","",$E83="Límite",(Interno!$AX83*SQRT(ABS(Interno!$AO83))),$E83="Nominal",(Datos!$AE83-AF_Regla!$S83-AF_Regla!$T83-AF_Regla!$U83-AF_Regla!$V83-AF_Regla!$X83))</f>
        <v/>
      </c>
      <c r="K83" s="143" t="str" cm="1">
        <f t="array" ref="K83">_xlfn.IFS($E83="","",$E83="Límite",(Interno!$AY83*SQRT(ABS(Interno!$AP83))),$E83="Nominal",((Datos!$AI83)+($P83)*(Datos!$AF83/Datos!$U83)-AF_Regla!$AB83-AF_Regla!$AC83-AF_Regla!$AD83))</f>
        <v/>
      </c>
      <c r="L83" s="145" t="str" cm="1">
        <f t="array" ref="L83">_xlfn.IFS($E83="","",$E83="Límite",(Interno!$AZ83*SQRT(ABS(Interno!$AQ83))),$E83="Nominal",(Datos!$AI83-AF_Regla!$Z83-AF_Regla!$AA83-AF_Regla!$AB83-AF_Regla!$AC83-AF_Regla!$AE83))</f>
        <v/>
      </c>
      <c r="M83" s="143" t="str" cm="1">
        <f t="array" ref="M83">_xlfn.IFS($E83="","",$E83="Límite",(1.2*SQRT((Datos!$AI83)^2+(((Interno!$Q83)^2)*((Datos!$AF83/Datos!$U83)^2))+(AF_Regla!$AB83)^2+(AF_Regla!$AC83)^2+(AF_Regla!$AD83)^2)),$E83="Nominal",(Datos!$AI83+((Interno!$Q83)*(Datos!$AF83/Datos!$U83))+AF_Regla!$AB83+AF_Regla!$AC83+AF_Regla!$AD83))</f>
        <v/>
      </c>
      <c r="N83" s="145" t="str" cm="1">
        <f t="array" ref="N83">_xlfn.IFS($E83="","",$E83="Límite",(1.2*SQRT((Datos!$AI83)^2+(AF_Regla!$Z83+AF_Regla!$AA83)^2+(AF_Regla!$AB83)^2+(AF_Regla!$AC83)^2+(AF_Regla!$AE83)^2)),$E83="Nominal",(Datos!$AI83+AF_Regla!$Z83+AF_Regla!$AA83+AF_Regla!$AB83+AF_Regla!$AC83+AF_Regla!$AE83))</f>
        <v/>
      </c>
      <c r="P83" s="143" t="str" cm="1">
        <f t="array" ref="P83">_xlfn.IFS($E83="","",$E83="Límite",(1.2*SQRT((Datos!$AE83)^2+(AF_Regla!$AR83)^2+(AF_Regla!$AS83)^2+(2*AF_Regla!$AR83*AF_Regla!$AS83)+(AF_Regla!$AT83)^2+(AF_Regla!$AU83)^2+(AF_Regla!$AV83)^2)),$E83="Nominal",(Datos!$AE83+AF_Regla!$AR83+AF_Regla!$AS83+AF_Regla!$AT83+AF_Regla!$AU83+AF_Regla!$AV83))</f>
        <v/>
      </c>
      <c r="Q83" s="145" t="str" cm="1">
        <f t="array" ref="Q83">_xlfn.IFS($E83="","",$E83="Límite",(1.2*SQRT((Datos!$AE83)^2+(AF_Regla!$AR83)^2+(AF_Regla!$AS83)^2+(2*AF_Regla!$AR83*AF_Regla!$AS83)+(AF_Regla!$AT83)^2+(AF_Regla!$AU83)^2+(AF_Regla!$AW83)^2)),$E83="Nominal",(Datos!$AE83+AF_Regla!$AR83+AF_Regla!$AS83+AF_Regla!$AT83+AF_Regla!$AU83+AF_Regla!$AW83))</f>
        <v/>
      </c>
      <c r="R83" s="143" t="str" cm="1">
        <f t="array" ref="R83">_xlfn.IFS($E83="","",$E83="Límite",(Interno!$BA83*SQRT(ABS(Interno!$AR83))),$E83="Nominal",(Datos!$AE83-AF_Regla!$AR83-AF_Regla!$AS83-AF_Regla!$AT83-AF_Regla!$AU83-AF_Regla!$AV83))</f>
        <v/>
      </c>
      <c r="S83" s="145" t="str" cm="1">
        <f t="array" ref="S83">_xlfn.IFS($E83="","",$E83="Límite",(Interno!$BB83*SQRT(ABS(Interno!$AS83))),$E83="Nominal",(Datos!$AE83-AF_Regla!$AR274-AF_Regla!$AS83-AF_Regla!$AT83-AF_Regla!$AU83-AF_Regla!$AW83))</f>
        <v/>
      </c>
      <c r="T83" s="146" t="str">
        <f>IF(Datos!$AI83="","",Datos!$AI83)</f>
        <v/>
      </c>
      <c r="U83" s="146" t="str">
        <f>IF(Datos!$AI83="","",Datos!$AI83)</f>
        <v/>
      </c>
      <c r="W83" s="143" t="str" cm="1">
        <f t="array" ref="W83">_xlfn.IFS($E83="","",$E83="Límite",(1.2*SQRT((Datos!$AE83)^2+(AF_Regla!$BJ83)^2+(AF_Regla!$BK83)^2+(2*AF_Regla!$BJ83*AF_Regla!$BK83)+(AF_Regla!$BL83)^2+(AF_Regla!$BM83)^2+(AF_Regla!$BN83)^2)),$E83="Nominal",(Datos!$AE83+AF_Regla!$BJ83+AF_Regla!$BK83+AF_Regla!$BL83+AF_Regla!$BM83+AF_Regla!$BN83))</f>
        <v/>
      </c>
      <c r="X83" s="145" t="str" cm="1">
        <f t="array" ref="X83">_xlfn.IFS($E83="","",$E83="Límite",(1.2*SQRT((Datos!$AE83)^2+(AF_Regla!$BJ83)^2+(AF_Regla!$BK83)^2+(2*AF_Regla!$BJ83*AF_Regla!$BK83)+(AF_Regla!$BL83)^2+(AF_Regla!$BM83)^2+(AF_Regla!$BO83)^2)),$E83="Nominal",(Datos!$AE83+AF_Regla!$BJ83+AF_Regla!$BK83+AF_Regla!$BL83+AF_Regla!$BM83+AF_Regla!$BO83))</f>
        <v/>
      </c>
      <c r="Y83" s="143" t="str" cm="1">
        <f t="array" ref="Y83">_xlfn.IFS($E83="","",$E83="Límite",(Interno!$BC83*SQRT(ABS(Interno!$AT83))),$E83="Nominal",(Datos!$AE83-AF_Regla!$BJ83-AF_Regla!$BK83-AF_Regla!$BL83-AF_Regla!$BM83-AF_Regla!$BN83))</f>
        <v/>
      </c>
      <c r="Z83" s="145" t="str" cm="1">
        <f t="array" ref="Z83">_xlfn.IFS($E83="","",$E83="Límite",(Interno!$BD83*SQRT(ABS(Interno!$AU83))),$E83="Nominal",(Datos!$AE83-AF_Regla!$BJ83-AF_Regla!$BK83-AF_Regla!$BL83-AF_Regla!$BM83-AF_Regla!$BO83))</f>
        <v/>
      </c>
      <c r="AA83" s="146" t="str">
        <f>IF(Datos!$AI83="","",Datos!$AI83)</f>
        <v/>
      </c>
      <c r="AB83" s="146" t="str">
        <f>IF(Datos!$AI83="","",Datos!$AI83)</f>
        <v/>
      </c>
      <c r="AD83" s="146" t="str" cm="1">
        <f t="array" ref="AD83">_xlfn.IFS($E83="","",$E83="Límite",(SQRT((Datos!$AE83)^2+(AF_Regla!$BW83)^2)),$E83="Nominal",(Datos!$AE83+AF_Regla!$BW83))</f>
        <v/>
      </c>
      <c r="AE83" s="146" t="str" cm="1">
        <f t="array" ref="AE83">_xlfn.IFS($E83="","",$E83="Límite",(Interno!$BE83*SQRT(ABS(Interno!$AV83))),$E83="Nominal",(Datos!$AE83-AF_Regla!$BW83))</f>
        <v/>
      </c>
      <c r="AF83" s="146" t="str">
        <f>IF(Datos!$AI83="","",Datos!$AI83)</f>
        <v/>
      </c>
      <c r="AG83" s="146" t="str">
        <f>IF(Datos!$AI83="","",Datos!$AI83)</f>
        <v/>
      </c>
    </row>
    <row r="84" spans="2:33" x14ac:dyDescent="0.35">
      <c r="B84" s="156" t="str">
        <f>IF(Datos!$B84="","",Datos!$B84)</f>
        <v/>
      </c>
      <c r="C84" s="157" t="str">
        <f>IF(Datos!$E84="","",Datos!$E84)</f>
        <v/>
      </c>
      <c r="D84" s="157" t="str">
        <f>IF(Datos!$J84="","",Datos!$J84)</f>
        <v/>
      </c>
      <c r="E84" s="158" t="str">
        <f>IF(Datos!$G84="","",Datos!$G84)</f>
        <v/>
      </c>
      <c r="G84" s="143" t="str" cm="1">
        <f t="array" ref="G84">_xlfn.IFS($E84="","",$E84="Límite",(1.2*SQRT((Datos!$AE84)^2+(AF_Regla!$S84)^2+(AF_Regla!$T84)^2+(2*AF_Regla!$S84*AF_Regla!$T84)+(AF_Regla!$U84)^2+(AF_Regla!$V84)^2+(AF_Regla!$W84)^2)),$E84="Nominal",(Datos!$AE84+AF_Regla!$S84+AF_Regla!$T84+AF_Regla!$U84+AF_Regla!$V84+AF_Regla!$W84))</f>
        <v/>
      </c>
      <c r="H84" s="145" t="str" cm="1">
        <f t="array" ref="H84">_xlfn.IFS($E84="","",$E84="Límite",(1.2*SQRT((Datos!$AE84)^2+(AF_Regla!$S84)^2+(AF_Regla!$T84)^2+(2*AF_Regla!$S84*AF_Regla!$T84)+(AF_Regla!$U84)^2+(AF_Regla!$V84)^2+(AF_Regla!$X84)^2)),$E84="Nominal",(Datos!$AE84+AF_Regla!$S84+AF_Regla!$T84+AF_Regla!$U84+AF_Regla!$V84+AF_Regla!$X84))</f>
        <v/>
      </c>
      <c r="I84" s="143" t="str" cm="1">
        <f t="array" ref="I84">_xlfn.IFS($E84="","",$E84="Límite",(Interno!$AW84*SQRT(ABS(Interno!$AN84))),$E84="Nominal",(Datos!$AE84-AF_Regla!$S84-AF_Regla!$T84-AF_Regla!$U84-AF_Regla!$V84-AF_Regla!$W84))</f>
        <v/>
      </c>
      <c r="J84" s="145" t="str" cm="1">
        <f t="array" ref="J84">_xlfn.IFS($E84="","",$E84="Límite",(Interno!$AX84*SQRT(ABS(Interno!$AO84))),$E84="Nominal",(Datos!$AE84-AF_Regla!$S84-AF_Regla!$T84-AF_Regla!$U84-AF_Regla!$V84-AF_Regla!$X84))</f>
        <v/>
      </c>
      <c r="K84" s="143" t="str" cm="1">
        <f t="array" ref="K84">_xlfn.IFS($E84="","",$E84="Límite",(Interno!$AY84*SQRT(ABS(Interno!$AP84))),$E84="Nominal",((Datos!$AI84)+($P84)*(Datos!$AF84/Datos!$U84)-AF_Regla!$AB84-AF_Regla!$AC84-AF_Regla!$AD84))</f>
        <v/>
      </c>
      <c r="L84" s="145" t="str" cm="1">
        <f t="array" ref="L84">_xlfn.IFS($E84="","",$E84="Límite",(Interno!$AZ84*SQRT(ABS(Interno!$AQ84))),$E84="Nominal",(Datos!$AI84-AF_Regla!$Z84-AF_Regla!$AA84-AF_Regla!$AB84-AF_Regla!$AC84-AF_Regla!$AE84))</f>
        <v/>
      </c>
      <c r="M84" s="143" t="str" cm="1">
        <f t="array" ref="M84">_xlfn.IFS($E84="","",$E84="Límite",(1.2*SQRT((Datos!$AI84)^2+(((Interno!$Q84)^2)*((Datos!$AF84/Datos!$U84)^2))+(AF_Regla!$AB84)^2+(AF_Regla!$AC84)^2+(AF_Regla!$AD84)^2)),$E84="Nominal",(Datos!$AI84+((Interno!$Q84)*(Datos!$AF84/Datos!$U84))+AF_Regla!$AB84+AF_Regla!$AC84+AF_Regla!$AD84))</f>
        <v/>
      </c>
      <c r="N84" s="145" t="str" cm="1">
        <f t="array" ref="N84">_xlfn.IFS($E84="","",$E84="Límite",(1.2*SQRT((Datos!$AI84)^2+(AF_Regla!$Z84+AF_Regla!$AA84)^2+(AF_Regla!$AB84)^2+(AF_Regla!$AC84)^2+(AF_Regla!$AE84)^2)),$E84="Nominal",(Datos!$AI84+AF_Regla!$Z84+AF_Regla!$AA84+AF_Regla!$AB84+AF_Regla!$AC84+AF_Regla!$AE84))</f>
        <v/>
      </c>
      <c r="P84" s="143" t="str" cm="1">
        <f t="array" ref="P84">_xlfn.IFS($E84="","",$E84="Límite",(1.2*SQRT((Datos!$AE84)^2+(AF_Regla!$AR84)^2+(AF_Regla!$AS84)^2+(2*AF_Regla!$AR84*AF_Regla!$AS84)+(AF_Regla!$AT84)^2+(AF_Regla!$AU84)^2+(AF_Regla!$AV84)^2)),$E84="Nominal",(Datos!$AE84+AF_Regla!$AR84+AF_Regla!$AS84+AF_Regla!$AT84+AF_Regla!$AU84+AF_Regla!$AV84))</f>
        <v/>
      </c>
      <c r="Q84" s="145" t="str" cm="1">
        <f t="array" ref="Q84">_xlfn.IFS($E84="","",$E84="Límite",(1.2*SQRT((Datos!$AE84)^2+(AF_Regla!$AR84)^2+(AF_Regla!$AS84)^2+(2*AF_Regla!$AR84*AF_Regla!$AS84)+(AF_Regla!$AT84)^2+(AF_Regla!$AU84)^2+(AF_Regla!$AW84)^2)),$E84="Nominal",(Datos!$AE84+AF_Regla!$AR84+AF_Regla!$AS84+AF_Regla!$AT84+AF_Regla!$AU84+AF_Regla!$AW84))</f>
        <v/>
      </c>
      <c r="R84" s="143" t="str" cm="1">
        <f t="array" ref="R84">_xlfn.IFS($E84="","",$E84="Límite",(Interno!$BA84*SQRT(ABS(Interno!$AR84))),$E84="Nominal",(Datos!$AE84-AF_Regla!$AR84-AF_Regla!$AS84-AF_Regla!$AT84-AF_Regla!$AU84-AF_Regla!$AV84))</f>
        <v/>
      </c>
      <c r="S84" s="145" t="str" cm="1">
        <f t="array" ref="S84">_xlfn.IFS($E84="","",$E84="Límite",(Interno!$BB84*SQRT(ABS(Interno!$AS84))),$E84="Nominal",(Datos!$AE84-AF_Regla!$AR275-AF_Regla!$AS84-AF_Regla!$AT84-AF_Regla!$AU84-AF_Regla!$AW84))</f>
        <v/>
      </c>
      <c r="T84" s="146" t="str">
        <f>IF(Datos!$AI84="","",Datos!$AI84)</f>
        <v/>
      </c>
      <c r="U84" s="146" t="str">
        <f>IF(Datos!$AI84="","",Datos!$AI84)</f>
        <v/>
      </c>
      <c r="W84" s="143" t="str" cm="1">
        <f t="array" ref="W84">_xlfn.IFS($E84="","",$E84="Límite",(1.2*SQRT((Datos!$AE84)^2+(AF_Regla!$BJ84)^2+(AF_Regla!$BK84)^2+(2*AF_Regla!$BJ84*AF_Regla!$BK84)+(AF_Regla!$BL84)^2+(AF_Regla!$BM84)^2+(AF_Regla!$BN84)^2)),$E84="Nominal",(Datos!$AE84+AF_Regla!$BJ84+AF_Regla!$BK84+AF_Regla!$BL84+AF_Regla!$BM84+AF_Regla!$BN84))</f>
        <v/>
      </c>
      <c r="X84" s="145" t="str" cm="1">
        <f t="array" ref="X84">_xlfn.IFS($E84="","",$E84="Límite",(1.2*SQRT((Datos!$AE84)^2+(AF_Regla!$BJ84)^2+(AF_Regla!$BK84)^2+(2*AF_Regla!$BJ84*AF_Regla!$BK84)+(AF_Regla!$BL84)^2+(AF_Regla!$BM84)^2+(AF_Regla!$BO84)^2)),$E84="Nominal",(Datos!$AE84+AF_Regla!$BJ84+AF_Regla!$BK84+AF_Regla!$BL84+AF_Regla!$BM84+AF_Regla!$BO84))</f>
        <v/>
      </c>
      <c r="Y84" s="143" t="str" cm="1">
        <f t="array" ref="Y84">_xlfn.IFS($E84="","",$E84="Límite",(Interno!$BC84*SQRT(ABS(Interno!$AT84))),$E84="Nominal",(Datos!$AE84-AF_Regla!$BJ84-AF_Regla!$BK84-AF_Regla!$BL84-AF_Regla!$BM84-AF_Regla!$BN84))</f>
        <v/>
      </c>
      <c r="Z84" s="145" t="str" cm="1">
        <f t="array" ref="Z84">_xlfn.IFS($E84="","",$E84="Límite",(Interno!$BD84*SQRT(ABS(Interno!$AU84))),$E84="Nominal",(Datos!$AE84-AF_Regla!$BJ84-AF_Regla!$BK84-AF_Regla!$BL84-AF_Regla!$BM84-AF_Regla!$BO84))</f>
        <v/>
      </c>
      <c r="AA84" s="146" t="str">
        <f>IF(Datos!$AI84="","",Datos!$AI84)</f>
        <v/>
      </c>
      <c r="AB84" s="146" t="str">
        <f>IF(Datos!$AI84="","",Datos!$AI84)</f>
        <v/>
      </c>
      <c r="AD84" s="146" t="str" cm="1">
        <f t="array" ref="AD84">_xlfn.IFS($E84="","",$E84="Límite",(SQRT((Datos!$AE84)^2+(AF_Regla!$BW84)^2)),$E84="Nominal",(Datos!$AE84+AF_Regla!$BW84))</f>
        <v/>
      </c>
      <c r="AE84" s="146" t="str" cm="1">
        <f t="array" ref="AE84">_xlfn.IFS($E84="","",$E84="Límite",(Interno!$BE84*SQRT(ABS(Interno!$AV84))),$E84="Nominal",(Datos!$AE84-AF_Regla!$BW84))</f>
        <v/>
      </c>
      <c r="AF84" s="146" t="str">
        <f>IF(Datos!$AI84="","",Datos!$AI84)</f>
        <v/>
      </c>
      <c r="AG84" s="146" t="str">
        <f>IF(Datos!$AI84="","",Datos!$AI84)</f>
        <v/>
      </c>
    </row>
    <row r="85" spans="2:33" x14ac:dyDescent="0.35">
      <c r="B85" s="156" t="str">
        <f>IF(Datos!$B85="","",Datos!$B85)</f>
        <v/>
      </c>
      <c r="C85" s="157" t="str">
        <f>IF(Datos!$E85="","",Datos!$E85)</f>
        <v/>
      </c>
      <c r="D85" s="157" t="str">
        <f>IF(Datos!$J85="","",Datos!$J85)</f>
        <v/>
      </c>
      <c r="E85" s="158" t="str">
        <f>IF(Datos!$G85="","",Datos!$G85)</f>
        <v/>
      </c>
      <c r="G85" s="143" t="str" cm="1">
        <f t="array" ref="G85">_xlfn.IFS($E85="","",$E85="Límite",(1.2*SQRT((Datos!$AE85)^2+(AF_Regla!$S85)^2+(AF_Regla!$T85)^2+(2*AF_Regla!$S85*AF_Regla!$T85)+(AF_Regla!$U85)^2+(AF_Regla!$V85)^2+(AF_Regla!$W85)^2)),$E85="Nominal",(Datos!$AE85+AF_Regla!$S85+AF_Regla!$T85+AF_Regla!$U85+AF_Regla!$V85+AF_Regla!$W85))</f>
        <v/>
      </c>
      <c r="H85" s="145" t="str" cm="1">
        <f t="array" ref="H85">_xlfn.IFS($E85="","",$E85="Límite",(1.2*SQRT((Datos!$AE85)^2+(AF_Regla!$S85)^2+(AF_Regla!$T85)^2+(2*AF_Regla!$S85*AF_Regla!$T85)+(AF_Regla!$U85)^2+(AF_Regla!$V85)^2+(AF_Regla!$X85)^2)),$E85="Nominal",(Datos!$AE85+AF_Regla!$S85+AF_Regla!$T85+AF_Regla!$U85+AF_Regla!$V85+AF_Regla!$X85))</f>
        <v/>
      </c>
      <c r="I85" s="143" t="str" cm="1">
        <f t="array" ref="I85">_xlfn.IFS($E85="","",$E85="Límite",(Interno!$AW85*SQRT(ABS(Interno!$AN85))),$E85="Nominal",(Datos!$AE85-AF_Regla!$S85-AF_Regla!$T85-AF_Regla!$U85-AF_Regla!$V85-AF_Regla!$W85))</f>
        <v/>
      </c>
      <c r="J85" s="145" t="str" cm="1">
        <f t="array" ref="J85">_xlfn.IFS($E85="","",$E85="Límite",(Interno!$AX85*SQRT(ABS(Interno!$AO85))),$E85="Nominal",(Datos!$AE85-AF_Regla!$S85-AF_Regla!$T85-AF_Regla!$U85-AF_Regla!$V85-AF_Regla!$X85))</f>
        <v/>
      </c>
      <c r="K85" s="143" t="str" cm="1">
        <f t="array" ref="K85">_xlfn.IFS($E85="","",$E85="Límite",(Interno!$AY85*SQRT(ABS(Interno!$AP85))),$E85="Nominal",((Datos!$AI85)+($P85)*(Datos!$AF85/Datos!$U85)-AF_Regla!$AB85-AF_Regla!$AC85-AF_Regla!$AD85))</f>
        <v/>
      </c>
      <c r="L85" s="145" t="str" cm="1">
        <f t="array" ref="L85">_xlfn.IFS($E85="","",$E85="Límite",(Interno!$AZ85*SQRT(ABS(Interno!$AQ85))),$E85="Nominal",(Datos!$AI85-AF_Regla!$Z85-AF_Regla!$AA85-AF_Regla!$AB85-AF_Regla!$AC85-AF_Regla!$AE85))</f>
        <v/>
      </c>
      <c r="M85" s="143" t="str" cm="1">
        <f t="array" ref="M85">_xlfn.IFS($E85="","",$E85="Límite",(1.2*SQRT((Datos!$AI85)^2+(((Interno!$Q85)^2)*((Datos!$AF85/Datos!$U85)^2))+(AF_Regla!$AB85)^2+(AF_Regla!$AC85)^2+(AF_Regla!$AD85)^2)),$E85="Nominal",(Datos!$AI85+((Interno!$Q85)*(Datos!$AF85/Datos!$U85))+AF_Regla!$AB85+AF_Regla!$AC85+AF_Regla!$AD85))</f>
        <v/>
      </c>
      <c r="N85" s="145" t="str" cm="1">
        <f t="array" ref="N85">_xlfn.IFS($E85="","",$E85="Límite",(1.2*SQRT((Datos!$AI85)^2+(AF_Regla!$Z85+AF_Regla!$AA85)^2+(AF_Regla!$AB85)^2+(AF_Regla!$AC85)^2+(AF_Regla!$AE85)^2)),$E85="Nominal",(Datos!$AI85+AF_Regla!$Z85+AF_Regla!$AA85+AF_Regla!$AB85+AF_Regla!$AC85+AF_Regla!$AE85))</f>
        <v/>
      </c>
      <c r="P85" s="143" t="str" cm="1">
        <f t="array" ref="P85">_xlfn.IFS($E85="","",$E85="Límite",(1.2*SQRT((Datos!$AE85)^2+(AF_Regla!$AR85)^2+(AF_Regla!$AS85)^2+(2*AF_Regla!$AR85*AF_Regla!$AS85)+(AF_Regla!$AT85)^2+(AF_Regla!$AU85)^2+(AF_Regla!$AV85)^2)),$E85="Nominal",(Datos!$AE85+AF_Regla!$AR85+AF_Regla!$AS85+AF_Regla!$AT85+AF_Regla!$AU85+AF_Regla!$AV85))</f>
        <v/>
      </c>
      <c r="Q85" s="145" t="str" cm="1">
        <f t="array" ref="Q85">_xlfn.IFS($E85="","",$E85="Límite",(1.2*SQRT((Datos!$AE85)^2+(AF_Regla!$AR85)^2+(AF_Regla!$AS85)^2+(2*AF_Regla!$AR85*AF_Regla!$AS85)+(AF_Regla!$AT85)^2+(AF_Regla!$AU85)^2+(AF_Regla!$AW85)^2)),$E85="Nominal",(Datos!$AE85+AF_Regla!$AR85+AF_Regla!$AS85+AF_Regla!$AT85+AF_Regla!$AU85+AF_Regla!$AW85))</f>
        <v/>
      </c>
      <c r="R85" s="143" t="str" cm="1">
        <f t="array" ref="R85">_xlfn.IFS($E85="","",$E85="Límite",(Interno!$BA85*SQRT(ABS(Interno!$AR85))),$E85="Nominal",(Datos!$AE85-AF_Regla!$AR85-AF_Regla!$AS85-AF_Regla!$AT85-AF_Regla!$AU85-AF_Regla!$AV85))</f>
        <v/>
      </c>
      <c r="S85" s="145" t="str" cm="1">
        <f t="array" ref="S85">_xlfn.IFS($E85="","",$E85="Límite",(Interno!$BB85*SQRT(ABS(Interno!$AS85))),$E85="Nominal",(Datos!$AE85-AF_Regla!$AR276-AF_Regla!$AS85-AF_Regla!$AT85-AF_Regla!$AU85-AF_Regla!$AW85))</f>
        <v/>
      </c>
      <c r="T85" s="146" t="str">
        <f>IF(Datos!$AI85="","",Datos!$AI85)</f>
        <v/>
      </c>
      <c r="U85" s="146" t="str">
        <f>IF(Datos!$AI85="","",Datos!$AI85)</f>
        <v/>
      </c>
      <c r="W85" s="143" t="str" cm="1">
        <f t="array" ref="W85">_xlfn.IFS($E85="","",$E85="Límite",(1.2*SQRT((Datos!$AE85)^2+(AF_Regla!$BJ85)^2+(AF_Regla!$BK85)^2+(2*AF_Regla!$BJ85*AF_Regla!$BK85)+(AF_Regla!$BL85)^2+(AF_Regla!$BM85)^2+(AF_Regla!$BN85)^2)),$E85="Nominal",(Datos!$AE85+AF_Regla!$BJ85+AF_Regla!$BK85+AF_Regla!$BL85+AF_Regla!$BM85+AF_Regla!$BN85))</f>
        <v/>
      </c>
      <c r="X85" s="145" t="str" cm="1">
        <f t="array" ref="X85">_xlfn.IFS($E85="","",$E85="Límite",(1.2*SQRT((Datos!$AE85)^2+(AF_Regla!$BJ85)^2+(AF_Regla!$BK85)^2+(2*AF_Regla!$BJ85*AF_Regla!$BK85)+(AF_Regla!$BL85)^2+(AF_Regla!$BM85)^2+(AF_Regla!$BO85)^2)),$E85="Nominal",(Datos!$AE85+AF_Regla!$BJ85+AF_Regla!$BK85+AF_Regla!$BL85+AF_Regla!$BM85+AF_Regla!$BO85))</f>
        <v/>
      </c>
      <c r="Y85" s="143" t="str" cm="1">
        <f t="array" ref="Y85">_xlfn.IFS($E85="","",$E85="Límite",(Interno!$BC85*SQRT(ABS(Interno!$AT85))),$E85="Nominal",(Datos!$AE85-AF_Regla!$BJ85-AF_Regla!$BK85-AF_Regla!$BL85-AF_Regla!$BM85-AF_Regla!$BN85))</f>
        <v/>
      </c>
      <c r="Z85" s="145" t="str" cm="1">
        <f t="array" ref="Z85">_xlfn.IFS($E85="","",$E85="Límite",(Interno!$BD85*SQRT(ABS(Interno!$AU85))),$E85="Nominal",(Datos!$AE85-AF_Regla!$BJ85-AF_Regla!$BK85-AF_Regla!$BL85-AF_Regla!$BM85-AF_Regla!$BO85))</f>
        <v/>
      </c>
      <c r="AA85" s="146" t="str">
        <f>IF(Datos!$AI85="","",Datos!$AI85)</f>
        <v/>
      </c>
      <c r="AB85" s="146" t="str">
        <f>IF(Datos!$AI85="","",Datos!$AI85)</f>
        <v/>
      </c>
      <c r="AD85" s="146" t="str" cm="1">
        <f t="array" ref="AD85">_xlfn.IFS($E85="","",$E85="Límite",(SQRT((Datos!$AE85)^2+(AF_Regla!$BW85)^2)),$E85="Nominal",(Datos!$AE85+AF_Regla!$BW85))</f>
        <v/>
      </c>
      <c r="AE85" s="146" t="str" cm="1">
        <f t="array" ref="AE85">_xlfn.IFS($E85="","",$E85="Límite",(Interno!$BE85*SQRT(ABS(Interno!$AV85))),$E85="Nominal",(Datos!$AE85-AF_Regla!$BW85))</f>
        <v/>
      </c>
      <c r="AF85" s="146" t="str">
        <f>IF(Datos!$AI85="","",Datos!$AI85)</f>
        <v/>
      </c>
      <c r="AG85" s="146" t="str">
        <f>IF(Datos!$AI85="","",Datos!$AI85)</f>
        <v/>
      </c>
    </row>
    <row r="86" spans="2:33" x14ac:dyDescent="0.35">
      <c r="B86" s="156" t="str">
        <f>IF(Datos!$B86="","",Datos!$B86)</f>
        <v/>
      </c>
      <c r="C86" s="157" t="str">
        <f>IF(Datos!$E86="","",Datos!$E86)</f>
        <v/>
      </c>
      <c r="D86" s="157" t="str">
        <f>IF(Datos!$J86="","",Datos!$J86)</f>
        <v/>
      </c>
      <c r="E86" s="158" t="str">
        <f>IF(Datos!$G86="","",Datos!$G86)</f>
        <v/>
      </c>
      <c r="G86" s="143" t="str" cm="1">
        <f t="array" ref="G86">_xlfn.IFS($E86="","",$E86="Límite",(1.2*SQRT((Datos!$AE86)^2+(AF_Regla!$S86)^2+(AF_Regla!$T86)^2+(2*AF_Regla!$S86*AF_Regla!$T86)+(AF_Regla!$U86)^2+(AF_Regla!$V86)^2+(AF_Regla!$W86)^2)),$E86="Nominal",(Datos!$AE86+AF_Regla!$S86+AF_Regla!$T86+AF_Regla!$U86+AF_Regla!$V86+AF_Regla!$W86))</f>
        <v/>
      </c>
      <c r="H86" s="145" t="str" cm="1">
        <f t="array" ref="H86">_xlfn.IFS($E86="","",$E86="Límite",(1.2*SQRT((Datos!$AE86)^2+(AF_Regla!$S86)^2+(AF_Regla!$T86)^2+(2*AF_Regla!$S86*AF_Regla!$T86)+(AF_Regla!$U86)^2+(AF_Regla!$V86)^2+(AF_Regla!$X86)^2)),$E86="Nominal",(Datos!$AE86+AF_Regla!$S86+AF_Regla!$T86+AF_Regla!$U86+AF_Regla!$V86+AF_Regla!$X86))</f>
        <v/>
      </c>
      <c r="I86" s="143" t="str" cm="1">
        <f t="array" ref="I86">_xlfn.IFS($E86="","",$E86="Límite",(Interno!$AW86*SQRT(ABS(Interno!$AN86))),$E86="Nominal",(Datos!$AE86-AF_Regla!$S86-AF_Regla!$T86-AF_Regla!$U86-AF_Regla!$V86-AF_Regla!$W86))</f>
        <v/>
      </c>
      <c r="J86" s="145" t="str" cm="1">
        <f t="array" ref="J86">_xlfn.IFS($E86="","",$E86="Límite",(Interno!$AX86*SQRT(ABS(Interno!$AO86))),$E86="Nominal",(Datos!$AE86-AF_Regla!$S86-AF_Regla!$T86-AF_Regla!$U86-AF_Regla!$V86-AF_Regla!$X86))</f>
        <v/>
      </c>
      <c r="K86" s="143" t="str" cm="1">
        <f t="array" ref="K86">_xlfn.IFS($E86="","",$E86="Límite",(Interno!$AY86*SQRT(ABS(Interno!$AP86))),$E86="Nominal",((Datos!$AI86)+($P86)*(Datos!$AF86/Datos!$U86)-AF_Regla!$AB86-AF_Regla!$AC86-AF_Regla!$AD86))</f>
        <v/>
      </c>
      <c r="L86" s="145" t="str" cm="1">
        <f t="array" ref="L86">_xlfn.IFS($E86="","",$E86="Límite",(Interno!$AZ86*SQRT(ABS(Interno!$AQ86))),$E86="Nominal",(Datos!$AI86-AF_Regla!$Z86-AF_Regla!$AA86-AF_Regla!$AB86-AF_Regla!$AC86-AF_Regla!$AE86))</f>
        <v/>
      </c>
      <c r="M86" s="143" t="str" cm="1">
        <f t="array" ref="M86">_xlfn.IFS($E86="","",$E86="Límite",(1.2*SQRT((Datos!$AI86)^2+(((Interno!$Q86)^2)*((Datos!$AF86/Datos!$U86)^2))+(AF_Regla!$AB86)^2+(AF_Regla!$AC86)^2+(AF_Regla!$AD86)^2)),$E86="Nominal",(Datos!$AI86+((Interno!$Q86)*(Datos!$AF86/Datos!$U86))+AF_Regla!$AB86+AF_Regla!$AC86+AF_Regla!$AD86))</f>
        <v/>
      </c>
      <c r="N86" s="145" t="str" cm="1">
        <f t="array" ref="N86">_xlfn.IFS($E86="","",$E86="Límite",(1.2*SQRT((Datos!$AI86)^2+(AF_Regla!$Z86+AF_Regla!$AA86)^2+(AF_Regla!$AB86)^2+(AF_Regla!$AC86)^2+(AF_Regla!$AE86)^2)),$E86="Nominal",(Datos!$AI86+AF_Regla!$Z86+AF_Regla!$AA86+AF_Regla!$AB86+AF_Regla!$AC86+AF_Regla!$AE86))</f>
        <v/>
      </c>
      <c r="P86" s="143" t="str" cm="1">
        <f t="array" ref="P86">_xlfn.IFS($E86="","",$E86="Límite",(1.2*SQRT((Datos!$AE86)^2+(AF_Regla!$AR86)^2+(AF_Regla!$AS86)^2+(2*AF_Regla!$AR86*AF_Regla!$AS86)+(AF_Regla!$AT86)^2+(AF_Regla!$AU86)^2+(AF_Regla!$AV86)^2)),$E86="Nominal",(Datos!$AE86+AF_Regla!$AR86+AF_Regla!$AS86+AF_Regla!$AT86+AF_Regla!$AU86+AF_Regla!$AV86))</f>
        <v/>
      </c>
      <c r="Q86" s="145" t="str" cm="1">
        <f t="array" ref="Q86">_xlfn.IFS($E86="","",$E86="Límite",(1.2*SQRT((Datos!$AE86)^2+(AF_Regla!$AR86)^2+(AF_Regla!$AS86)^2+(2*AF_Regla!$AR86*AF_Regla!$AS86)+(AF_Regla!$AT86)^2+(AF_Regla!$AU86)^2+(AF_Regla!$AW86)^2)),$E86="Nominal",(Datos!$AE86+AF_Regla!$AR86+AF_Regla!$AS86+AF_Regla!$AT86+AF_Regla!$AU86+AF_Regla!$AW86))</f>
        <v/>
      </c>
      <c r="R86" s="143" t="str" cm="1">
        <f t="array" ref="R86">_xlfn.IFS($E86="","",$E86="Límite",(Interno!$BA86*SQRT(ABS(Interno!$AR86))),$E86="Nominal",(Datos!$AE86-AF_Regla!$AR86-AF_Regla!$AS86-AF_Regla!$AT86-AF_Regla!$AU86-AF_Regla!$AV86))</f>
        <v/>
      </c>
      <c r="S86" s="145" t="str" cm="1">
        <f t="array" ref="S86">_xlfn.IFS($E86="","",$E86="Límite",(Interno!$BB86*SQRT(ABS(Interno!$AS86))),$E86="Nominal",(Datos!$AE86-AF_Regla!$AR277-AF_Regla!$AS86-AF_Regla!$AT86-AF_Regla!$AU86-AF_Regla!$AW86))</f>
        <v/>
      </c>
      <c r="T86" s="146" t="str">
        <f>IF(Datos!$AI86="","",Datos!$AI86)</f>
        <v/>
      </c>
      <c r="U86" s="146" t="str">
        <f>IF(Datos!$AI86="","",Datos!$AI86)</f>
        <v/>
      </c>
      <c r="W86" s="143" t="str" cm="1">
        <f t="array" ref="W86">_xlfn.IFS($E86="","",$E86="Límite",(1.2*SQRT((Datos!$AE86)^2+(AF_Regla!$BJ86)^2+(AF_Regla!$BK86)^2+(2*AF_Regla!$BJ86*AF_Regla!$BK86)+(AF_Regla!$BL86)^2+(AF_Regla!$BM86)^2+(AF_Regla!$BN86)^2)),$E86="Nominal",(Datos!$AE86+AF_Regla!$BJ86+AF_Regla!$BK86+AF_Regla!$BL86+AF_Regla!$BM86+AF_Regla!$BN86))</f>
        <v/>
      </c>
      <c r="X86" s="145" t="str" cm="1">
        <f t="array" ref="X86">_xlfn.IFS($E86="","",$E86="Límite",(1.2*SQRT((Datos!$AE86)^2+(AF_Regla!$BJ86)^2+(AF_Regla!$BK86)^2+(2*AF_Regla!$BJ86*AF_Regla!$BK86)+(AF_Regla!$BL86)^2+(AF_Regla!$BM86)^2+(AF_Regla!$BO86)^2)),$E86="Nominal",(Datos!$AE86+AF_Regla!$BJ86+AF_Regla!$BK86+AF_Regla!$BL86+AF_Regla!$BM86+AF_Regla!$BO86))</f>
        <v/>
      </c>
      <c r="Y86" s="143" t="str" cm="1">
        <f t="array" ref="Y86">_xlfn.IFS($E86="","",$E86="Límite",(Interno!$BC86*SQRT(ABS(Interno!$AT86))),$E86="Nominal",(Datos!$AE86-AF_Regla!$BJ86-AF_Regla!$BK86-AF_Regla!$BL86-AF_Regla!$BM86-AF_Regla!$BN86))</f>
        <v/>
      </c>
      <c r="Z86" s="145" t="str" cm="1">
        <f t="array" ref="Z86">_xlfn.IFS($E86="","",$E86="Límite",(Interno!$BD86*SQRT(ABS(Interno!$AU86))),$E86="Nominal",(Datos!$AE86-AF_Regla!$BJ86-AF_Regla!$BK86-AF_Regla!$BL86-AF_Regla!$BM86-AF_Regla!$BO86))</f>
        <v/>
      </c>
      <c r="AA86" s="146" t="str">
        <f>IF(Datos!$AI86="","",Datos!$AI86)</f>
        <v/>
      </c>
      <c r="AB86" s="146" t="str">
        <f>IF(Datos!$AI86="","",Datos!$AI86)</f>
        <v/>
      </c>
      <c r="AD86" s="146" t="str" cm="1">
        <f t="array" ref="AD86">_xlfn.IFS($E86="","",$E86="Límite",(SQRT((Datos!$AE86)^2+(AF_Regla!$BW86)^2)),$E86="Nominal",(Datos!$AE86+AF_Regla!$BW86))</f>
        <v/>
      </c>
      <c r="AE86" s="146" t="str" cm="1">
        <f t="array" ref="AE86">_xlfn.IFS($E86="","",$E86="Límite",(Interno!$BE86*SQRT(ABS(Interno!$AV86))),$E86="Nominal",(Datos!$AE86-AF_Regla!$BW86))</f>
        <v/>
      </c>
      <c r="AF86" s="146" t="str">
        <f>IF(Datos!$AI86="","",Datos!$AI86)</f>
        <v/>
      </c>
      <c r="AG86" s="146" t="str">
        <f>IF(Datos!$AI86="","",Datos!$AI86)</f>
        <v/>
      </c>
    </row>
    <row r="87" spans="2:33" x14ac:dyDescent="0.35">
      <c r="B87" s="156" t="str">
        <f>IF(Datos!$B87="","",Datos!$B87)</f>
        <v/>
      </c>
      <c r="C87" s="157" t="str">
        <f>IF(Datos!$E87="","",Datos!$E87)</f>
        <v/>
      </c>
      <c r="D87" s="157" t="str">
        <f>IF(Datos!$J87="","",Datos!$J87)</f>
        <v/>
      </c>
      <c r="E87" s="158" t="str">
        <f>IF(Datos!$G87="","",Datos!$G87)</f>
        <v/>
      </c>
      <c r="G87" s="143" t="str" cm="1">
        <f t="array" ref="G87">_xlfn.IFS($E87="","",$E87="Límite",(1.2*SQRT((Datos!$AE87)^2+(AF_Regla!$S87)^2+(AF_Regla!$T87)^2+(2*AF_Regla!$S87*AF_Regla!$T87)+(AF_Regla!$U87)^2+(AF_Regla!$V87)^2+(AF_Regla!$W87)^2)),$E87="Nominal",(Datos!$AE87+AF_Regla!$S87+AF_Regla!$T87+AF_Regla!$U87+AF_Regla!$V87+AF_Regla!$W87))</f>
        <v/>
      </c>
      <c r="H87" s="145" t="str" cm="1">
        <f t="array" ref="H87">_xlfn.IFS($E87="","",$E87="Límite",(1.2*SQRT((Datos!$AE87)^2+(AF_Regla!$S87)^2+(AF_Regla!$T87)^2+(2*AF_Regla!$S87*AF_Regla!$T87)+(AF_Regla!$U87)^2+(AF_Regla!$V87)^2+(AF_Regla!$X87)^2)),$E87="Nominal",(Datos!$AE87+AF_Regla!$S87+AF_Regla!$T87+AF_Regla!$U87+AF_Regla!$V87+AF_Regla!$X87))</f>
        <v/>
      </c>
      <c r="I87" s="143" t="str" cm="1">
        <f t="array" ref="I87">_xlfn.IFS($E87="","",$E87="Límite",(Interno!$AW87*SQRT(ABS(Interno!$AN87))),$E87="Nominal",(Datos!$AE87-AF_Regla!$S87-AF_Regla!$T87-AF_Regla!$U87-AF_Regla!$V87-AF_Regla!$W87))</f>
        <v/>
      </c>
      <c r="J87" s="145" t="str" cm="1">
        <f t="array" ref="J87">_xlfn.IFS($E87="","",$E87="Límite",(Interno!$AX87*SQRT(ABS(Interno!$AO87))),$E87="Nominal",(Datos!$AE87-AF_Regla!$S87-AF_Regla!$T87-AF_Regla!$U87-AF_Regla!$V87-AF_Regla!$X87))</f>
        <v/>
      </c>
      <c r="K87" s="143" t="str" cm="1">
        <f t="array" ref="K87">_xlfn.IFS($E87="","",$E87="Límite",(Interno!$AY87*SQRT(ABS(Interno!$AP87))),$E87="Nominal",((Datos!$AI87)+($P87)*(Datos!$AF87/Datos!$U87)-AF_Regla!$AB87-AF_Regla!$AC87-AF_Regla!$AD87))</f>
        <v/>
      </c>
      <c r="L87" s="145" t="str" cm="1">
        <f t="array" ref="L87">_xlfn.IFS($E87="","",$E87="Límite",(Interno!$AZ87*SQRT(ABS(Interno!$AQ87))),$E87="Nominal",(Datos!$AI87-AF_Regla!$Z87-AF_Regla!$AA87-AF_Regla!$AB87-AF_Regla!$AC87-AF_Regla!$AE87))</f>
        <v/>
      </c>
      <c r="M87" s="143" t="str" cm="1">
        <f t="array" ref="M87">_xlfn.IFS($E87="","",$E87="Límite",(1.2*SQRT((Datos!$AI87)^2+(((Interno!$Q87)^2)*((Datos!$AF87/Datos!$U87)^2))+(AF_Regla!$AB87)^2+(AF_Regla!$AC87)^2+(AF_Regla!$AD87)^2)),$E87="Nominal",(Datos!$AI87+((Interno!$Q87)*(Datos!$AF87/Datos!$U87))+AF_Regla!$AB87+AF_Regla!$AC87+AF_Regla!$AD87))</f>
        <v/>
      </c>
      <c r="N87" s="145" t="str" cm="1">
        <f t="array" ref="N87">_xlfn.IFS($E87="","",$E87="Límite",(1.2*SQRT((Datos!$AI87)^2+(AF_Regla!$Z87+AF_Regla!$AA87)^2+(AF_Regla!$AB87)^2+(AF_Regla!$AC87)^2+(AF_Regla!$AE87)^2)),$E87="Nominal",(Datos!$AI87+AF_Regla!$Z87+AF_Regla!$AA87+AF_Regla!$AB87+AF_Regla!$AC87+AF_Regla!$AE87))</f>
        <v/>
      </c>
      <c r="P87" s="143" t="str" cm="1">
        <f t="array" ref="P87">_xlfn.IFS($E87="","",$E87="Límite",(1.2*SQRT((Datos!$AE87)^2+(AF_Regla!$AR87)^2+(AF_Regla!$AS87)^2+(2*AF_Regla!$AR87*AF_Regla!$AS87)+(AF_Regla!$AT87)^2+(AF_Regla!$AU87)^2+(AF_Regla!$AV87)^2)),$E87="Nominal",(Datos!$AE87+AF_Regla!$AR87+AF_Regla!$AS87+AF_Regla!$AT87+AF_Regla!$AU87+AF_Regla!$AV87))</f>
        <v/>
      </c>
      <c r="Q87" s="145" t="str" cm="1">
        <f t="array" ref="Q87">_xlfn.IFS($E87="","",$E87="Límite",(1.2*SQRT((Datos!$AE87)^2+(AF_Regla!$AR87)^2+(AF_Regla!$AS87)^2+(2*AF_Regla!$AR87*AF_Regla!$AS87)+(AF_Regla!$AT87)^2+(AF_Regla!$AU87)^2+(AF_Regla!$AW87)^2)),$E87="Nominal",(Datos!$AE87+AF_Regla!$AR87+AF_Regla!$AS87+AF_Regla!$AT87+AF_Regla!$AU87+AF_Regla!$AW87))</f>
        <v/>
      </c>
      <c r="R87" s="143" t="str" cm="1">
        <f t="array" ref="R87">_xlfn.IFS($E87="","",$E87="Límite",(Interno!$BA87*SQRT(ABS(Interno!$AR87))),$E87="Nominal",(Datos!$AE87-AF_Regla!$AR87-AF_Regla!$AS87-AF_Regla!$AT87-AF_Regla!$AU87-AF_Regla!$AV87))</f>
        <v/>
      </c>
      <c r="S87" s="145" t="str" cm="1">
        <f t="array" ref="S87">_xlfn.IFS($E87="","",$E87="Límite",(Interno!$BB87*SQRT(ABS(Interno!$AS87))),$E87="Nominal",(Datos!$AE87-AF_Regla!$AR278-AF_Regla!$AS87-AF_Regla!$AT87-AF_Regla!$AU87-AF_Regla!$AW87))</f>
        <v/>
      </c>
      <c r="T87" s="146" t="str">
        <f>IF(Datos!$AI87="","",Datos!$AI87)</f>
        <v/>
      </c>
      <c r="U87" s="146" t="str">
        <f>IF(Datos!$AI87="","",Datos!$AI87)</f>
        <v/>
      </c>
      <c r="W87" s="143" t="str" cm="1">
        <f t="array" ref="W87">_xlfn.IFS($E87="","",$E87="Límite",(1.2*SQRT((Datos!$AE87)^2+(AF_Regla!$BJ87)^2+(AF_Regla!$BK87)^2+(2*AF_Regla!$BJ87*AF_Regla!$BK87)+(AF_Regla!$BL87)^2+(AF_Regla!$BM87)^2+(AF_Regla!$BN87)^2)),$E87="Nominal",(Datos!$AE87+AF_Regla!$BJ87+AF_Regla!$BK87+AF_Regla!$BL87+AF_Regla!$BM87+AF_Regla!$BN87))</f>
        <v/>
      </c>
      <c r="X87" s="145" t="str" cm="1">
        <f t="array" ref="X87">_xlfn.IFS($E87="","",$E87="Límite",(1.2*SQRT((Datos!$AE87)^2+(AF_Regla!$BJ87)^2+(AF_Regla!$BK87)^2+(2*AF_Regla!$BJ87*AF_Regla!$BK87)+(AF_Regla!$BL87)^2+(AF_Regla!$BM87)^2+(AF_Regla!$BO87)^2)),$E87="Nominal",(Datos!$AE87+AF_Regla!$BJ87+AF_Regla!$BK87+AF_Regla!$BL87+AF_Regla!$BM87+AF_Regla!$BO87))</f>
        <v/>
      </c>
      <c r="Y87" s="143" t="str" cm="1">
        <f t="array" ref="Y87">_xlfn.IFS($E87="","",$E87="Límite",(Interno!$BC87*SQRT(ABS(Interno!$AT87))),$E87="Nominal",(Datos!$AE87-AF_Regla!$BJ87-AF_Regla!$BK87-AF_Regla!$BL87-AF_Regla!$BM87-AF_Regla!$BN87))</f>
        <v/>
      </c>
      <c r="Z87" s="145" t="str" cm="1">
        <f t="array" ref="Z87">_xlfn.IFS($E87="","",$E87="Límite",(Interno!$BD87*SQRT(ABS(Interno!$AU87))),$E87="Nominal",(Datos!$AE87-AF_Regla!$BJ87-AF_Regla!$BK87-AF_Regla!$BL87-AF_Regla!$BM87-AF_Regla!$BO87))</f>
        <v/>
      </c>
      <c r="AA87" s="146" t="str">
        <f>IF(Datos!$AI87="","",Datos!$AI87)</f>
        <v/>
      </c>
      <c r="AB87" s="146" t="str">
        <f>IF(Datos!$AI87="","",Datos!$AI87)</f>
        <v/>
      </c>
      <c r="AD87" s="146" t="str" cm="1">
        <f t="array" ref="AD87">_xlfn.IFS($E87="","",$E87="Límite",(SQRT((Datos!$AE87)^2+(AF_Regla!$BW87)^2)),$E87="Nominal",(Datos!$AE87+AF_Regla!$BW87))</f>
        <v/>
      </c>
      <c r="AE87" s="146" t="str" cm="1">
        <f t="array" ref="AE87">_xlfn.IFS($E87="","",$E87="Límite",(Interno!$BE87*SQRT(ABS(Interno!$AV87))),$E87="Nominal",(Datos!$AE87-AF_Regla!$BW87))</f>
        <v/>
      </c>
      <c r="AF87" s="146" t="str">
        <f>IF(Datos!$AI87="","",Datos!$AI87)</f>
        <v/>
      </c>
      <c r="AG87" s="146" t="str">
        <f>IF(Datos!$AI87="","",Datos!$AI87)</f>
        <v/>
      </c>
    </row>
    <row r="88" spans="2:33" x14ac:dyDescent="0.35">
      <c r="B88" s="156" t="str">
        <f>IF(Datos!$B88="","",Datos!$B88)</f>
        <v/>
      </c>
      <c r="C88" s="157" t="str">
        <f>IF(Datos!$E88="","",Datos!$E88)</f>
        <v/>
      </c>
      <c r="D88" s="157" t="str">
        <f>IF(Datos!$J88="","",Datos!$J88)</f>
        <v/>
      </c>
      <c r="E88" s="158" t="str">
        <f>IF(Datos!$G88="","",Datos!$G88)</f>
        <v/>
      </c>
      <c r="G88" s="143" t="str" cm="1">
        <f t="array" ref="G88">_xlfn.IFS($E88="","",$E88="Límite",(1.2*SQRT((Datos!$AE88)^2+(AF_Regla!$S88)^2+(AF_Regla!$T88)^2+(2*AF_Regla!$S88*AF_Regla!$T88)+(AF_Regla!$U88)^2+(AF_Regla!$V88)^2+(AF_Regla!$W88)^2)),$E88="Nominal",(Datos!$AE88+AF_Regla!$S88+AF_Regla!$T88+AF_Regla!$U88+AF_Regla!$V88+AF_Regla!$W88))</f>
        <v/>
      </c>
      <c r="H88" s="145" t="str" cm="1">
        <f t="array" ref="H88">_xlfn.IFS($E88="","",$E88="Límite",(1.2*SQRT((Datos!$AE88)^2+(AF_Regla!$S88)^2+(AF_Regla!$T88)^2+(2*AF_Regla!$S88*AF_Regla!$T88)+(AF_Regla!$U88)^2+(AF_Regla!$V88)^2+(AF_Regla!$X88)^2)),$E88="Nominal",(Datos!$AE88+AF_Regla!$S88+AF_Regla!$T88+AF_Regla!$U88+AF_Regla!$V88+AF_Regla!$X88))</f>
        <v/>
      </c>
      <c r="I88" s="143" t="str" cm="1">
        <f t="array" ref="I88">_xlfn.IFS($E88="","",$E88="Límite",(Interno!$AW88*SQRT(ABS(Interno!$AN88))),$E88="Nominal",(Datos!$AE88-AF_Regla!$S88-AF_Regla!$T88-AF_Regla!$U88-AF_Regla!$V88-AF_Regla!$W88))</f>
        <v/>
      </c>
      <c r="J88" s="145" t="str" cm="1">
        <f t="array" ref="J88">_xlfn.IFS($E88="","",$E88="Límite",(Interno!$AX88*SQRT(ABS(Interno!$AO88))),$E88="Nominal",(Datos!$AE88-AF_Regla!$S88-AF_Regla!$T88-AF_Regla!$U88-AF_Regla!$V88-AF_Regla!$X88))</f>
        <v/>
      </c>
      <c r="K88" s="143" t="str" cm="1">
        <f t="array" ref="K88">_xlfn.IFS($E88="","",$E88="Límite",(Interno!$AY88*SQRT(ABS(Interno!$AP88))),$E88="Nominal",((Datos!$AI88)+($P88)*(Datos!$AF88/Datos!$U88)-AF_Regla!$AB88-AF_Regla!$AC88-AF_Regla!$AD88))</f>
        <v/>
      </c>
      <c r="L88" s="145" t="str" cm="1">
        <f t="array" ref="L88">_xlfn.IFS($E88="","",$E88="Límite",(Interno!$AZ88*SQRT(ABS(Interno!$AQ88))),$E88="Nominal",(Datos!$AI88-AF_Regla!$Z88-AF_Regla!$AA88-AF_Regla!$AB88-AF_Regla!$AC88-AF_Regla!$AE88))</f>
        <v/>
      </c>
      <c r="M88" s="143" t="str" cm="1">
        <f t="array" ref="M88">_xlfn.IFS($E88="","",$E88="Límite",(1.2*SQRT((Datos!$AI88)^2+(((Interno!$Q88)^2)*((Datos!$AF88/Datos!$U88)^2))+(AF_Regla!$AB88)^2+(AF_Regla!$AC88)^2+(AF_Regla!$AD88)^2)),$E88="Nominal",(Datos!$AI88+((Interno!$Q88)*(Datos!$AF88/Datos!$U88))+AF_Regla!$AB88+AF_Regla!$AC88+AF_Regla!$AD88))</f>
        <v/>
      </c>
      <c r="N88" s="145" t="str" cm="1">
        <f t="array" ref="N88">_xlfn.IFS($E88="","",$E88="Límite",(1.2*SQRT((Datos!$AI88)^2+(AF_Regla!$Z88+AF_Regla!$AA88)^2+(AF_Regla!$AB88)^2+(AF_Regla!$AC88)^2+(AF_Regla!$AE88)^2)),$E88="Nominal",(Datos!$AI88+AF_Regla!$Z88+AF_Regla!$AA88+AF_Regla!$AB88+AF_Regla!$AC88+AF_Regla!$AE88))</f>
        <v/>
      </c>
      <c r="P88" s="143" t="str" cm="1">
        <f t="array" ref="P88">_xlfn.IFS($E88="","",$E88="Límite",(1.2*SQRT((Datos!$AE88)^2+(AF_Regla!$AR88)^2+(AF_Regla!$AS88)^2+(2*AF_Regla!$AR88*AF_Regla!$AS88)+(AF_Regla!$AT88)^2+(AF_Regla!$AU88)^2+(AF_Regla!$AV88)^2)),$E88="Nominal",(Datos!$AE88+AF_Regla!$AR88+AF_Regla!$AS88+AF_Regla!$AT88+AF_Regla!$AU88+AF_Regla!$AV88))</f>
        <v/>
      </c>
      <c r="Q88" s="145" t="str" cm="1">
        <f t="array" ref="Q88">_xlfn.IFS($E88="","",$E88="Límite",(1.2*SQRT((Datos!$AE88)^2+(AF_Regla!$AR88)^2+(AF_Regla!$AS88)^2+(2*AF_Regla!$AR88*AF_Regla!$AS88)+(AF_Regla!$AT88)^2+(AF_Regla!$AU88)^2+(AF_Regla!$AW88)^2)),$E88="Nominal",(Datos!$AE88+AF_Regla!$AR88+AF_Regla!$AS88+AF_Regla!$AT88+AF_Regla!$AU88+AF_Regla!$AW88))</f>
        <v/>
      </c>
      <c r="R88" s="143" t="str" cm="1">
        <f t="array" ref="R88">_xlfn.IFS($E88="","",$E88="Límite",(Interno!$BA88*SQRT(ABS(Interno!$AR88))),$E88="Nominal",(Datos!$AE88-AF_Regla!$AR88-AF_Regla!$AS88-AF_Regla!$AT88-AF_Regla!$AU88-AF_Regla!$AV88))</f>
        <v/>
      </c>
      <c r="S88" s="145" t="str" cm="1">
        <f t="array" ref="S88">_xlfn.IFS($E88="","",$E88="Límite",(Interno!$BB88*SQRT(ABS(Interno!$AS88))),$E88="Nominal",(Datos!$AE88-AF_Regla!$AR279-AF_Regla!$AS88-AF_Regla!$AT88-AF_Regla!$AU88-AF_Regla!$AW88))</f>
        <v/>
      </c>
      <c r="T88" s="146" t="str">
        <f>IF(Datos!$AI88="","",Datos!$AI88)</f>
        <v/>
      </c>
      <c r="U88" s="146" t="str">
        <f>IF(Datos!$AI88="","",Datos!$AI88)</f>
        <v/>
      </c>
      <c r="W88" s="143" t="str" cm="1">
        <f t="array" ref="W88">_xlfn.IFS($E88="","",$E88="Límite",(1.2*SQRT((Datos!$AE88)^2+(AF_Regla!$BJ88)^2+(AF_Regla!$BK88)^2+(2*AF_Regla!$BJ88*AF_Regla!$BK88)+(AF_Regla!$BL88)^2+(AF_Regla!$BM88)^2+(AF_Regla!$BN88)^2)),$E88="Nominal",(Datos!$AE88+AF_Regla!$BJ88+AF_Regla!$BK88+AF_Regla!$BL88+AF_Regla!$BM88+AF_Regla!$BN88))</f>
        <v/>
      </c>
      <c r="X88" s="145" t="str" cm="1">
        <f t="array" ref="X88">_xlfn.IFS($E88="","",$E88="Límite",(1.2*SQRT((Datos!$AE88)^2+(AF_Regla!$BJ88)^2+(AF_Regla!$BK88)^2+(2*AF_Regla!$BJ88*AF_Regla!$BK88)+(AF_Regla!$BL88)^2+(AF_Regla!$BM88)^2+(AF_Regla!$BO88)^2)),$E88="Nominal",(Datos!$AE88+AF_Regla!$BJ88+AF_Regla!$BK88+AF_Regla!$BL88+AF_Regla!$BM88+AF_Regla!$BO88))</f>
        <v/>
      </c>
      <c r="Y88" s="143" t="str" cm="1">
        <f t="array" ref="Y88">_xlfn.IFS($E88="","",$E88="Límite",(Interno!$BC88*SQRT(ABS(Interno!$AT88))),$E88="Nominal",(Datos!$AE88-AF_Regla!$BJ88-AF_Regla!$BK88-AF_Regla!$BL88-AF_Regla!$BM88-AF_Regla!$BN88))</f>
        <v/>
      </c>
      <c r="Z88" s="145" t="str" cm="1">
        <f t="array" ref="Z88">_xlfn.IFS($E88="","",$E88="Límite",(Interno!$BD88*SQRT(ABS(Interno!$AU88))),$E88="Nominal",(Datos!$AE88-AF_Regla!$BJ88-AF_Regla!$BK88-AF_Regla!$BL88-AF_Regla!$BM88-AF_Regla!$BO88))</f>
        <v/>
      </c>
      <c r="AA88" s="146" t="str">
        <f>IF(Datos!$AI88="","",Datos!$AI88)</f>
        <v/>
      </c>
      <c r="AB88" s="146" t="str">
        <f>IF(Datos!$AI88="","",Datos!$AI88)</f>
        <v/>
      </c>
      <c r="AD88" s="146" t="str" cm="1">
        <f t="array" ref="AD88">_xlfn.IFS($E88="","",$E88="Límite",(SQRT((Datos!$AE88)^2+(AF_Regla!$BW88)^2)),$E88="Nominal",(Datos!$AE88+AF_Regla!$BW88))</f>
        <v/>
      </c>
      <c r="AE88" s="146" t="str" cm="1">
        <f t="array" ref="AE88">_xlfn.IFS($E88="","",$E88="Límite",(Interno!$BE88*SQRT(ABS(Interno!$AV88))),$E88="Nominal",(Datos!$AE88-AF_Regla!$BW88))</f>
        <v/>
      </c>
      <c r="AF88" s="146" t="str">
        <f>IF(Datos!$AI88="","",Datos!$AI88)</f>
        <v/>
      </c>
      <c r="AG88" s="146" t="str">
        <f>IF(Datos!$AI88="","",Datos!$AI88)</f>
        <v/>
      </c>
    </row>
    <row r="89" spans="2:33" x14ac:dyDescent="0.35">
      <c r="B89" s="156" t="str">
        <f>IF(Datos!$B89="","",Datos!$B89)</f>
        <v/>
      </c>
      <c r="C89" s="157" t="str">
        <f>IF(Datos!$E89="","",Datos!$E89)</f>
        <v/>
      </c>
      <c r="D89" s="157" t="str">
        <f>IF(Datos!$J89="","",Datos!$J89)</f>
        <v/>
      </c>
      <c r="E89" s="158" t="str">
        <f>IF(Datos!$G89="","",Datos!$G89)</f>
        <v/>
      </c>
      <c r="G89" s="143" t="str" cm="1">
        <f t="array" ref="G89">_xlfn.IFS($E89="","",$E89="Límite",(1.2*SQRT((Datos!$AE89)^2+(AF_Regla!$S89)^2+(AF_Regla!$T89)^2+(2*AF_Regla!$S89*AF_Regla!$T89)+(AF_Regla!$U89)^2+(AF_Regla!$V89)^2+(AF_Regla!$W89)^2)),$E89="Nominal",(Datos!$AE89+AF_Regla!$S89+AF_Regla!$T89+AF_Regla!$U89+AF_Regla!$V89+AF_Regla!$W89))</f>
        <v/>
      </c>
      <c r="H89" s="145" t="str" cm="1">
        <f t="array" ref="H89">_xlfn.IFS($E89="","",$E89="Límite",(1.2*SQRT((Datos!$AE89)^2+(AF_Regla!$S89)^2+(AF_Regla!$T89)^2+(2*AF_Regla!$S89*AF_Regla!$T89)+(AF_Regla!$U89)^2+(AF_Regla!$V89)^2+(AF_Regla!$X89)^2)),$E89="Nominal",(Datos!$AE89+AF_Regla!$S89+AF_Regla!$T89+AF_Regla!$U89+AF_Regla!$V89+AF_Regla!$X89))</f>
        <v/>
      </c>
      <c r="I89" s="143" t="str" cm="1">
        <f t="array" ref="I89">_xlfn.IFS($E89="","",$E89="Límite",(Interno!$AW89*SQRT(ABS(Interno!$AN89))),$E89="Nominal",(Datos!$AE89-AF_Regla!$S89-AF_Regla!$T89-AF_Regla!$U89-AF_Regla!$V89-AF_Regla!$W89))</f>
        <v/>
      </c>
      <c r="J89" s="145" t="str" cm="1">
        <f t="array" ref="J89">_xlfn.IFS($E89="","",$E89="Límite",(Interno!$AX89*SQRT(ABS(Interno!$AO89))),$E89="Nominal",(Datos!$AE89-AF_Regla!$S89-AF_Regla!$T89-AF_Regla!$U89-AF_Regla!$V89-AF_Regla!$X89))</f>
        <v/>
      </c>
      <c r="K89" s="143" t="str" cm="1">
        <f t="array" ref="K89">_xlfn.IFS($E89="","",$E89="Límite",(Interno!$AY89*SQRT(ABS(Interno!$AP89))),$E89="Nominal",((Datos!$AI89)+($P89)*(Datos!$AF89/Datos!$U89)-AF_Regla!$AB89-AF_Regla!$AC89-AF_Regla!$AD89))</f>
        <v/>
      </c>
      <c r="L89" s="145" t="str" cm="1">
        <f t="array" ref="L89">_xlfn.IFS($E89="","",$E89="Límite",(Interno!$AZ89*SQRT(ABS(Interno!$AQ89))),$E89="Nominal",(Datos!$AI89-AF_Regla!$Z89-AF_Regla!$AA89-AF_Regla!$AB89-AF_Regla!$AC89-AF_Regla!$AE89))</f>
        <v/>
      </c>
      <c r="M89" s="143" t="str" cm="1">
        <f t="array" ref="M89">_xlfn.IFS($E89="","",$E89="Límite",(1.2*SQRT((Datos!$AI89)^2+(((Interno!$Q89)^2)*((Datos!$AF89/Datos!$U89)^2))+(AF_Regla!$AB89)^2+(AF_Regla!$AC89)^2+(AF_Regla!$AD89)^2)),$E89="Nominal",(Datos!$AI89+((Interno!$Q89)*(Datos!$AF89/Datos!$U89))+AF_Regla!$AB89+AF_Regla!$AC89+AF_Regla!$AD89))</f>
        <v/>
      </c>
      <c r="N89" s="145" t="str" cm="1">
        <f t="array" ref="N89">_xlfn.IFS($E89="","",$E89="Límite",(1.2*SQRT((Datos!$AI89)^2+(AF_Regla!$Z89+AF_Regla!$AA89)^2+(AF_Regla!$AB89)^2+(AF_Regla!$AC89)^2+(AF_Regla!$AE89)^2)),$E89="Nominal",(Datos!$AI89+AF_Regla!$Z89+AF_Regla!$AA89+AF_Regla!$AB89+AF_Regla!$AC89+AF_Regla!$AE89))</f>
        <v/>
      </c>
      <c r="P89" s="143" t="str" cm="1">
        <f t="array" ref="P89">_xlfn.IFS($E89="","",$E89="Límite",(1.2*SQRT((Datos!$AE89)^2+(AF_Regla!$AR89)^2+(AF_Regla!$AS89)^2+(2*AF_Regla!$AR89*AF_Regla!$AS89)+(AF_Regla!$AT89)^2+(AF_Regla!$AU89)^2+(AF_Regla!$AV89)^2)),$E89="Nominal",(Datos!$AE89+AF_Regla!$AR89+AF_Regla!$AS89+AF_Regla!$AT89+AF_Regla!$AU89+AF_Regla!$AV89))</f>
        <v/>
      </c>
      <c r="Q89" s="145" t="str" cm="1">
        <f t="array" ref="Q89">_xlfn.IFS($E89="","",$E89="Límite",(1.2*SQRT((Datos!$AE89)^2+(AF_Regla!$AR89)^2+(AF_Regla!$AS89)^2+(2*AF_Regla!$AR89*AF_Regla!$AS89)+(AF_Regla!$AT89)^2+(AF_Regla!$AU89)^2+(AF_Regla!$AW89)^2)),$E89="Nominal",(Datos!$AE89+AF_Regla!$AR89+AF_Regla!$AS89+AF_Regla!$AT89+AF_Regla!$AU89+AF_Regla!$AW89))</f>
        <v/>
      </c>
      <c r="R89" s="143" t="str" cm="1">
        <f t="array" ref="R89">_xlfn.IFS($E89="","",$E89="Límite",(Interno!$BA89*SQRT(ABS(Interno!$AR89))),$E89="Nominal",(Datos!$AE89-AF_Regla!$AR89-AF_Regla!$AS89-AF_Regla!$AT89-AF_Regla!$AU89-AF_Regla!$AV89))</f>
        <v/>
      </c>
      <c r="S89" s="145" t="str" cm="1">
        <f t="array" ref="S89">_xlfn.IFS($E89="","",$E89="Límite",(Interno!$BB89*SQRT(ABS(Interno!$AS89))),$E89="Nominal",(Datos!$AE89-AF_Regla!$AR280-AF_Regla!$AS89-AF_Regla!$AT89-AF_Regla!$AU89-AF_Regla!$AW89))</f>
        <v/>
      </c>
      <c r="T89" s="146" t="str">
        <f>IF(Datos!$AI89="","",Datos!$AI89)</f>
        <v/>
      </c>
      <c r="U89" s="146" t="str">
        <f>IF(Datos!$AI89="","",Datos!$AI89)</f>
        <v/>
      </c>
      <c r="W89" s="143" t="str" cm="1">
        <f t="array" ref="W89">_xlfn.IFS($E89="","",$E89="Límite",(1.2*SQRT((Datos!$AE89)^2+(AF_Regla!$BJ89)^2+(AF_Regla!$BK89)^2+(2*AF_Regla!$BJ89*AF_Regla!$BK89)+(AF_Regla!$BL89)^2+(AF_Regla!$BM89)^2+(AF_Regla!$BN89)^2)),$E89="Nominal",(Datos!$AE89+AF_Regla!$BJ89+AF_Regla!$BK89+AF_Regla!$BL89+AF_Regla!$BM89+AF_Regla!$BN89))</f>
        <v/>
      </c>
      <c r="X89" s="145" t="str" cm="1">
        <f t="array" ref="X89">_xlfn.IFS($E89="","",$E89="Límite",(1.2*SQRT((Datos!$AE89)^2+(AF_Regla!$BJ89)^2+(AF_Regla!$BK89)^2+(2*AF_Regla!$BJ89*AF_Regla!$BK89)+(AF_Regla!$BL89)^2+(AF_Regla!$BM89)^2+(AF_Regla!$BO89)^2)),$E89="Nominal",(Datos!$AE89+AF_Regla!$BJ89+AF_Regla!$BK89+AF_Regla!$BL89+AF_Regla!$BM89+AF_Regla!$BO89))</f>
        <v/>
      </c>
      <c r="Y89" s="143" t="str" cm="1">
        <f t="array" ref="Y89">_xlfn.IFS($E89="","",$E89="Límite",(Interno!$BC89*SQRT(ABS(Interno!$AT89))),$E89="Nominal",(Datos!$AE89-AF_Regla!$BJ89-AF_Regla!$BK89-AF_Regla!$BL89-AF_Regla!$BM89-AF_Regla!$BN89))</f>
        <v/>
      </c>
      <c r="Z89" s="145" t="str" cm="1">
        <f t="array" ref="Z89">_xlfn.IFS($E89="","",$E89="Límite",(Interno!$BD89*SQRT(ABS(Interno!$AU89))),$E89="Nominal",(Datos!$AE89-AF_Regla!$BJ89-AF_Regla!$BK89-AF_Regla!$BL89-AF_Regla!$BM89-AF_Regla!$BO89))</f>
        <v/>
      </c>
      <c r="AA89" s="146" t="str">
        <f>IF(Datos!$AI89="","",Datos!$AI89)</f>
        <v/>
      </c>
      <c r="AB89" s="146" t="str">
        <f>IF(Datos!$AI89="","",Datos!$AI89)</f>
        <v/>
      </c>
      <c r="AD89" s="146" t="str" cm="1">
        <f t="array" ref="AD89">_xlfn.IFS($E89="","",$E89="Límite",(SQRT((Datos!$AE89)^2+(AF_Regla!$BW89)^2)),$E89="Nominal",(Datos!$AE89+AF_Regla!$BW89))</f>
        <v/>
      </c>
      <c r="AE89" s="146" t="str" cm="1">
        <f t="array" ref="AE89">_xlfn.IFS($E89="","",$E89="Límite",(Interno!$BE89*SQRT(ABS(Interno!$AV89))),$E89="Nominal",(Datos!$AE89-AF_Regla!$BW89))</f>
        <v/>
      </c>
      <c r="AF89" s="146" t="str">
        <f>IF(Datos!$AI89="","",Datos!$AI89)</f>
        <v/>
      </c>
      <c r="AG89" s="146" t="str">
        <f>IF(Datos!$AI89="","",Datos!$AI89)</f>
        <v/>
      </c>
    </row>
    <row r="90" spans="2:33" x14ac:dyDescent="0.35">
      <c r="B90" s="156" t="str">
        <f>IF(Datos!$B90="","",Datos!$B90)</f>
        <v/>
      </c>
      <c r="C90" s="157" t="str">
        <f>IF(Datos!$E90="","",Datos!$E90)</f>
        <v/>
      </c>
      <c r="D90" s="157" t="str">
        <f>IF(Datos!$J90="","",Datos!$J90)</f>
        <v/>
      </c>
      <c r="E90" s="158" t="str">
        <f>IF(Datos!$G90="","",Datos!$G90)</f>
        <v/>
      </c>
      <c r="G90" s="143" t="str" cm="1">
        <f t="array" ref="G90">_xlfn.IFS($E90="","",$E90="Límite",(1.2*SQRT((Datos!$AE90)^2+(AF_Regla!$S90)^2+(AF_Regla!$T90)^2+(2*AF_Regla!$S90*AF_Regla!$T90)+(AF_Regla!$U90)^2+(AF_Regla!$V90)^2+(AF_Regla!$W90)^2)),$E90="Nominal",(Datos!$AE90+AF_Regla!$S90+AF_Regla!$T90+AF_Regla!$U90+AF_Regla!$V90+AF_Regla!$W90))</f>
        <v/>
      </c>
      <c r="H90" s="145" t="str" cm="1">
        <f t="array" ref="H90">_xlfn.IFS($E90="","",$E90="Límite",(1.2*SQRT((Datos!$AE90)^2+(AF_Regla!$S90)^2+(AF_Regla!$T90)^2+(2*AF_Regla!$S90*AF_Regla!$T90)+(AF_Regla!$U90)^2+(AF_Regla!$V90)^2+(AF_Regla!$X90)^2)),$E90="Nominal",(Datos!$AE90+AF_Regla!$S90+AF_Regla!$T90+AF_Regla!$U90+AF_Regla!$V90+AF_Regla!$X90))</f>
        <v/>
      </c>
      <c r="I90" s="143" t="str" cm="1">
        <f t="array" ref="I90">_xlfn.IFS($E90="","",$E90="Límite",(Interno!$AW90*SQRT(ABS(Interno!$AN90))),$E90="Nominal",(Datos!$AE90-AF_Regla!$S90-AF_Regla!$T90-AF_Regla!$U90-AF_Regla!$V90-AF_Regla!$W90))</f>
        <v/>
      </c>
      <c r="J90" s="145" t="str" cm="1">
        <f t="array" ref="J90">_xlfn.IFS($E90="","",$E90="Límite",(Interno!$AX90*SQRT(ABS(Interno!$AO90))),$E90="Nominal",(Datos!$AE90-AF_Regla!$S90-AF_Regla!$T90-AF_Regla!$U90-AF_Regla!$V90-AF_Regla!$X90))</f>
        <v/>
      </c>
      <c r="K90" s="143" t="str" cm="1">
        <f t="array" ref="K90">_xlfn.IFS($E90="","",$E90="Límite",(Interno!$AY90*SQRT(ABS(Interno!$AP90))),$E90="Nominal",((Datos!$AI90)+($P90)*(Datos!$AF90/Datos!$U90)-AF_Regla!$AB90-AF_Regla!$AC90-AF_Regla!$AD90))</f>
        <v/>
      </c>
      <c r="L90" s="145" t="str" cm="1">
        <f t="array" ref="L90">_xlfn.IFS($E90="","",$E90="Límite",(Interno!$AZ90*SQRT(ABS(Interno!$AQ90))),$E90="Nominal",(Datos!$AI90-AF_Regla!$Z90-AF_Regla!$AA90-AF_Regla!$AB90-AF_Regla!$AC90-AF_Regla!$AE90))</f>
        <v/>
      </c>
      <c r="M90" s="143" t="str" cm="1">
        <f t="array" ref="M90">_xlfn.IFS($E90="","",$E90="Límite",(1.2*SQRT((Datos!$AI90)^2+(((Interno!$Q90)^2)*((Datos!$AF90/Datos!$U90)^2))+(AF_Regla!$AB90)^2+(AF_Regla!$AC90)^2+(AF_Regla!$AD90)^2)),$E90="Nominal",(Datos!$AI90+((Interno!$Q90)*(Datos!$AF90/Datos!$U90))+AF_Regla!$AB90+AF_Regla!$AC90+AF_Regla!$AD90))</f>
        <v/>
      </c>
      <c r="N90" s="145" t="str" cm="1">
        <f t="array" ref="N90">_xlfn.IFS($E90="","",$E90="Límite",(1.2*SQRT((Datos!$AI90)^2+(AF_Regla!$Z90+AF_Regla!$AA90)^2+(AF_Regla!$AB90)^2+(AF_Regla!$AC90)^2+(AF_Regla!$AE90)^2)),$E90="Nominal",(Datos!$AI90+AF_Regla!$Z90+AF_Regla!$AA90+AF_Regla!$AB90+AF_Regla!$AC90+AF_Regla!$AE90))</f>
        <v/>
      </c>
      <c r="P90" s="143" t="str" cm="1">
        <f t="array" ref="P90">_xlfn.IFS($E90="","",$E90="Límite",(1.2*SQRT((Datos!$AE90)^2+(AF_Regla!$AR90)^2+(AF_Regla!$AS90)^2+(2*AF_Regla!$AR90*AF_Regla!$AS90)+(AF_Regla!$AT90)^2+(AF_Regla!$AU90)^2+(AF_Regla!$AV90)^2)),$E90="Nominal",(Datos!$AE90+AF_Regla!$AR90+AF_Regla!$AS90+AF_Regla!$AT90+AF_Regla!$AU90+AF_Regla!$AV90))</f>
        <v/>
      </c>
      <c r="Q90" s="145" t="str" cm="1">
        <f t="array" ref="Q90">_xlfn.IFS($E90="","",$E90="Límite",(1.2*SQRT((Datos!$AE90)^2+(AF_Regla!$AR90)^2+(AF_Regla!$AS90)^2+(2*AF_Regla!$AR90*AF_Regla!$AS90)+(AF_Regla!$AT90)^2+(AF_Regla!$AU90)^2+(AF_Regla!$AW90)^2)),$E90="Nominal",(Datos!$AE90+AF_Regla!$AR90+AF_Regla!$AS90+AF_Regla!$AT90+AF_Regla!$AU90+AF_Regla!$AW90))</f>
        <v/>
      </c>
      <c r="R90" s="143" t="str" cm="1">
        <f t="array" ref="R90">_xlfn.IFS($E90="","",$E90="Límite",(Interno!$BA90*SQRT(ABS(Interno!$AR90))),$E90="Nominal",(Datos!$AE90-AF_Regla!$AR90-AF_Regla!$AS90-AF_Regla!$AT90-AF_Regla!$AU90-AF_Regla!$AV90))</f>
        <v/>
      </c>
      <c r="S90" s="145" t="str" cm="1">
        <f t="array" ref="S90">_xlfn.IFS($E90="","",$E90="Límite",(Interno!$BB90*SQRT(ABS(Interno!$AS90))),$E90="Nominal",(Datos!$AE90-AF_Regla!$AR281-AF_Regla!$AS90-AF_Regla!$AT90-AF_Regla!$AU90-AF_Regla!$AW90))</f>
        <v/>
      </c>
      <c r="T90" s="146" t="str">
        <f>IF(Datos!$AI90="","",Datos!$AI90)</f>
        <v/>
      </c>
      <c r="U90" s="146" t="str">
        <f>IF(Datos!$AI90="","",Datos!$AI90)</f>
        <v/>
      </c>
      <c r="W90" s="143" t="str" cm="1">
        <f t="array" ref="W90">_xlfn.IFS($E90="","",$E90="Límite",(1.2*SQRT((Datos!$AE90)^2+(AF_Regla!$BJ90)^2+(AF_Regla!$BK90)^2+(2*AF_Regla!$BJ90*AF_Regla!$BK90)+(AF_Regla!$BL90)^2+(AF_Regla!$BM90)^2+(AF_Regla!$BN90)^2)),$E90="Nominal",(Datos!$AE90+AF_Regla!$BJ90+AF_Regla!$BK90+AF_Regla!$BL90+AF_Regla!$BM90+AF_Regla!$BN90))</f>
        <v/>
      </c>
      <c r="X90" s="145" t="str" cm="1">
        <f t="array" ref="X90">_xlfn.IFS($E90="","",$E90="Límite",(1.2*SQRT((Datos!$AE90)^2+(AF_Regla!$BJ90)^2+(AF_Regla!$BK90)^2+(2*AF_Regla!$BJ90*AF_Regla!$BK90)+(AF_Regla!$BL90)^2+(AF_Regla!$BM90)^2+(AF_Regla!$BO90)^2)),$E90="Nominal",(Datos!$AE90+AF_Regla!$BJ90+AF_Regla!$BK90+AF_Regla!$BL90+AF_Regla!$BM90+AF_Regla!$BO90))</f>
        <v/>
      </c>
      <c r="Y90" s="143" t="str" cm="1">
        <f t="array" ref="Y90">_xlfn.IFS($E90="","",$E90="Límite",(Interno!$BC90*SQRT(ABS(Interno!$AT90))),$E90="Nominal",(Datos!$AE90-AF_Regla!$BJ90-AF_Regla!$BK90-AF_Regla!$BL90-AF_Regla!$BM90-AF_Regla!$BN90))</f>
        <v/>
      </c>
      <c r="Z90" s="145" t="str" cm="1">
        <f t="array" ref="Z90">_xlfn.IFS($E90="","",$E90="Límite",(Interno!$BD90*SQRT(ABS(Interno!$AU90))),$E90="Nominal",(Datos!$AE90-AF_Regla!$BJ90-AF_Regla!$BK90-AF_Regla!$BL90-AF_Regla!$BM90-AF_Regla!$BO90))</f>
        <v/>
      </c>
      <c r="AA90" s="146" t="str">
        <f>IF(Datos!$AI90="","",Datos!$AI90)</f>
        <v/>
      </c>
      <c r="AB90" s="146" t="str">
        <f>IF(Datos!$AI90="","",Datos!$AI90)</f>
        <v/>
      </c>
      <c r="AD90" s="146" t="str" cm="1">
        <f t="array" ref="AD90">_xlfn.IFS($E90="","",$E90="Límite",(SQRT((Datos!$AE90)^2+(AF_Regla!$BW90)^2)),$E90="Nominal",(Datos!$AE90+AF_Regla!$BW90))</f>
        <v/>
      </c>
      <c r="AE90" s="146" t="str" cm="1">
        <f t="array" ref="AE90">_xlfn.IFS($E90="","",$E90="Límite",(Interno!$BE90*SQRT(ABS(Interno!$AV90))),$E90="Nominal",(Datos!$AE90-AF_Regla!$BW90))</f>
        <v/>
      </c>
      <c r="AF90" s="146" t="str">
        <f>IF(Datos!$AI90="","",Datos!$AI90)</f>
        <v/>
      </c>
      <c r="AG90" s="146" t="str">
        <f>IF(Datos!$AI90="","",Datos!$AI90)</f>
        <v/>
      </c>
    </row>
    <row r="91" spans="2:33" x14ac:dyDescent="0.35">
      <c r="B91" s="156" t="str">
        <f>IF(Datos!$B91="","",Datos!$B91)</f>
        <v/>
      </c>
      <c r="C91" s="157" t="str">
        <f>IF(Datos!$E91="","",Datos!$E91)</f>
        <v/>
      </c>
      <c r="D91" s="157" t="str">
        <f>IF(Datos!$J91="","",Datos!$J91)</f>
        <v/>
      </c>
      <c r="E91" s="158" t="str">
        <f>IF(Datos!$G91="","",Datos!$G91)</f>
        <v/>
      </c>
      <c r="G91" s="143" t="str" cm="1">
        <f t="array" ref="G91">_xlfn.IFS($E91="","",$E91="Límite",(1.2*SQRT((Datos!$AE91)^2+(AF_Regla!$S91)^2+(AF_Regla!$T91)^2+(2*AF_Regla!$S91*AF_Regla!$T91)+(AF_Regla!$U91)^2+(AF_Regla!$V91)^2+(AF_Regla!$W91)^2)),$E91="Nominal",(Datos!$AE91+AF_Regla!$S91+AF_Regla!$T91+AF_Regla!$U91+AF_Regla!$V91+AF_Regla!$W91))</f>
        <v/>
      </c>
      <c r="H91" s="145" t="str" cm="1">
        <f t="array" ref="H91">_xlfn.IFS($E91="","",$E91="Límite",(1.2*SQRT((Datos!$AE91)^2+(AF_Regla!$S91)^2+(AF_Regla!$T91)^2+(2*AF_Regla!$S91*AF_Regla!$T91)+(AF_Regla!$U91)^2+(AF_Regla!$V91)^2+(AF_Regla!$X91)^2)),$E91="Nominal",(Datos!$AE91+AF_Regla!$S91+AF_Regla!$T91+AF_Regla!$U91+AF_Regla!$V91+AF_Regla!$X91))</f>
        <v/>
      </c>
      <c r="I91" s="143" t="str" cm="1">
        <f t="array" ref="I91">_xlfn.IFS($E91="","",$E91="Límite",(Interno!$AW91*SQRT(ABS(Interno!$AN91))),$E91="Nominal",(Datos!$AE91-AF_Regla!$S91-AF_Regla!$T91-AF_Regla!$U91-AF_Regla!$V91-AF_Regla!$W91))</f>
        <v/>
      </c>
      <c r="J91" s="145" t="str" cm="1">
        <f t="array" ref="J91">_xlfn.IFS($E91="","",$E91="Límite",(Interno!$AX91*SQRT(ABS(Interno!$AO91))),$E91="Nominal",(Datos!$AE91-AF_Regla!$S91-AF_Regla!$T91-AF_Regla!$U91-AF_Regla!$V91-AF_Regla!$X91))</f>
        <v/>
      </c>
      <c r="K91" s="143" t="str" cm="1">
        <f t="array" ref="K91">_xlfn.IFS($E91="","",$E91="Límite",(Interno!$AY91*SQRT(ABS(Interno!$AP91))),$E91="Nominal",((Datos!$AI91)+($P91)*(Datos!$AF91/Datos!$U91)-AF_Regla!$AB91-AF_Regla!$AC91-AF_Regla!$AD91))</f>
        <v/>
      </c>
      <c r="L91" s="145" t="str" cm="1">
        <f t="array" ref="L91">_xlfn.IFS($E91="","",$E91="Límite",(Interno!$AZ91*SQRT(ABS(Interno!$AQ91))),$E91="Nominal",(Datos!$AI91-AF_Regla!$Z91-AF_Regla!$AA91-AF_Regla!$AB91-AF_Regla!$AC91-AF_Regla!$AE91))</f>
        <v/>
      </c>
      <c r="M91" s="143" t="str" cm="1">
        <f t="array" ref="M91">_xlfn.IFS($E91="","",$E91="Límite",(1.2*SQRT((Datos!$AI91)^2+(((Interno!$Q91)^2)*((Datos!$AF91/Datos!$U91)^2))+(AF_Regla!$AB91)^2+(AF_Regla!$AC91)^2+(AF_Regla!$AD91)^2)),$E91="Nominal",(Datos!$AI91+((Interno!$Q91)*(Datos!$AF91/Datos!$U91))+AF_Regla!$AB91+AF_Regla!$AC91+AF_Regla!$AD91))</f>
        <v/>
      </c>
      <c r="N91" s="145" t="str" cm="1">
        <f t="array" ref="N91">_xlfn.IFS($E91="","",$E91="Límite",(1.2*SQRT((Datos!$AI91)^2+(AF_Regla!$Z91+AF_Regla!$AA91)^2+(AF_Regla!$AB91)^2+(AF_Regla!$AC91)^2+(AF_Regla!$AE91)^2)),$E91="Nominal",(Datos!$AI91+AF_Regla!$Z91+AF_Regla!$AA91+AF_Regla!$AB91+AF_Regla!$AC91+AF_Regla!$AE91))</f>
        <v/>
      </c>
      <c r="P91" s="143" t="str" cm="1">
        <f t="array" ref="P91">_xlfn.IFS($E91="","",$E91="Límite",(1.2*SQRT((Datos!$AE91)^2+(AF_Regla!$AR91)^2+(AF_Regla!$AS91)^2+(2*AF_Regla!$AR91*AF_Regla!$AS91)+(AF_Regla!$AT91)^2+(AF_Regla!$AU91)^2+(AF_Regla!$AV91)^2)),$E91="Nominal",(Datos!$AE91+AF_Regla!$AR91+AF_Regla!$AS91+AF_Regla!$AT91+AF_Regla!$AU91+AF_Regla!$AV91))</f>
        <v/>
      </c>
      <c r="Q91" s="145" t="str" cm="1">
        <f t="array" ref="Q91">_xlfn.IFS($E91="","",$E91="Límite",(1.2*SQRT((Datos!$AE91)^2+(AF_Regla!$AR91)^2+(AF_Regla!$AS91)^2+(2*AF_Regla!$AR91*AF_Regla!$AS91)+(AF_Regla!$AT91)^2+(AF_Regla!$AU91)^2+(AF_Regla!$AW91)^2)),$E91="Nominal",(Datos!$AE91+AF_Regla!$AR91+AF_Regla!$AS91+AF_Regla!$AT91+AF_Regla!$AU91+AF_Regla!$AW91))</f>
        <v/>
      </c>
      <c r="R91" s="143" t="str" cm="1">
        <f t="array" ref="R91">_xlfn.IFS($E91="","",$E91="Límite",(Interno!$BA91*SQRT(ABS(Interno!$AR91))),$E91="Nominal",(Datos!$AE91-AF_Regla!$AR91-AF_Regla!$AS91-AF_Regla!$AT91-AF_Regla!$AU91-AF_Regla!$AV91))</f>
        <v/>
      </c>
      <c r="S91" s="145" t="str" cm="1">
        <f t="array" ref="S91">_xlfn.IFS($E91="","",$E91="Límite",(Interno!$BB91*SQRT(ABS(Interno!$AS91))),$E91="Nominal",(Datos!$AE91-AF_Regla!$AR282-AF_Regla!$AS91-AF_Regla!$AT91-AF_Regla!$AU91-AF_Regla!$AW91))</f>
        <v/>
      </c>
      <c r="T91" s="146" t="str">
        <f>IF(Datos!$AI91="","",Datos!$AI91)</f>
        <v/>
      </c>
      <c r="U91" s="146" t="str">
        <f>IF(Datos!$AI91="","",Datos!$AI91)</f>
        <v/>
      </c>
      <c r="W91" s="143" t="str" cm="1">
        <f t="array" ref="W91">_xlfn.IFS($E91="","",$E91="Límite",(1.2*SQRT((Datos!$AE91)^2+(AF_Regla!$BJ91)^2+(AF_Regla!$BK91)^2+(2*AF_Regla!$BJ91*AF_Regla!$BK91)+(AF_Regla!$BL91)^2+(AF_Regla!$BM91)^2+(AF_Regla!$BN91)^2)),$E91="Nominal",(Datos!$AE91+AF_Regla!$BJ91+AF_Regla!$BK91+AF_Regla!$BL91+AF_Regla!$BM91+AF_Regla!$BN91))</f>
        <v/>
      </c>
      <c r="X91" s="145" t="str" cm="1">
        <f t="array" ref="X91">_xlfn.IFS($E91="","",$E91="Límite",(1.2*SQRT((Datos!$AE91)^2+(AF_Regla!$BJ91)^2+(AF_Regla!$BK91)^2+(2*AF_Regla!$BJ91*AF_Regla!$BK91)+(AF_Regla!$BL91)^2+(AF_Regla!$BM91)^2+(AF_Regla!$BO91)^2)),$E91="Nominal",(Datos!$AE91+AF_Regla!$BJ91+AF_Regla!$BK91+AF_Regla!$BL91+AF_Regla!$BM91+AF_Regla!$BO91))</f>
        <v/>
      </c>
      <c r="Y91" s="143" t="str" cm="1">
        <f t="array" ref="Y91">_xlfn.IFS($E91="","",$E91="Límite",(Interno!$BC91*SQRT(ABS(Interno!$AT91))),$E91="Nominal",(Datos!$AE91-AF_Regla!$BJ91-AF_Regla!$BK91-AF_Regla!$BL91-AF_Regla!$BM91-AF_Regla!$BN91))</f>
        <v/>
      </c>
      <c r="Z91" s="145" t="str" cm="1">
        <f t="array" ref="Z91">_xlfn.IFS($E91="","",$E91="Límite",(Interno!$BD91*SQRT(ABS(Interno!$AU91))),$E91="Nominal",(Datos!$AE91-AF_Regla!$BJ91-AF_Regla!$BK91-AF_Regla!$BL91-AF_Regla!$BM91-AF_Regla!$BO91))</f>
        <v/>
      </c>
      <c r="AA91" s="146" t="str">
        <f>IF(Datos!$AI91="","",Datos!$AI91)</f>
        <v/>
      </c>
      <c r="AB91" s="146" t="str">
        <f>IF(Datos!$AI91="","",Datos!$AI91)</f>
        <v/>
      </c>
      <c r="AD91" s="146" t="str" cm="1">
        <f t="array" ref="AD91">_xlfn.IFS($E91="","",$E91="Límite",(SQRT((Datos!$AE91)^2+(AF_Regla!$BW91)^2)),$E91="Nominal",(Datos!$AE91+AF_Regla!$BW91))</f>
        <v/>
      </c>
      <c r="AE91" s="146" t="str" cm="1">
        <f t="array" ref="AE91">_xlfn.IFS($E91="","",$E91="Límite",(Interno!$BE91*SQRT(ABS(Interno!$AV91))),$E91="Nominal",(Datos!$AE91-AF_Regla!$BW91))</f>
        <v/>
      </c>
      <c r="AF91" s="146" t="str">
        <f>IF(Datos!$AI91="","",Datos!$AI91)</f>
        <v/>
      </c>
      <c r="AG91" s="146" t="str">
        <f>IF(Datos!$AI91="","",Datos!$AI91)</f>
        <v/>
      </c>
    </row>
    <row r="92" spans="2:33" x14ac:dyDescent="0.35">
      <c r="B92" s="156" t="str">
        <f>IF(Datos!$B92="","",Datos!$B92)</f>
        <v/>
      </c>
      <c r="C92" s="157" t="str">
        <f>IF(Datos!$E92="","",Datos!$E92)</f>
        <v/>
      </c>
      <c r="D92" s="157" t="str">
        <f>IF(Datos!$J92="","",Datos!$J92)</f>
        <v/>
      </c>
      <c r="E92" s="158" t="str">
        <f>IF(Datos!$G92="","",Datos!$G92)</f>
        <v/>
      </c>
      <c r="G92" s="143" t="str" cm="1">
        <f t="array" ref="G92">_xlfn.IFS($E92="","",$E92="Límite",(1.2*SQRT((Datos!$AE92)^2+(AF_Regla!$S92)^2+(AF_Regla!$T92)^2+(2*AF_Regla!$S92*AF_Regla!$T92)+(AF_Regla!$U92)^2+(AF_Regla!$V92)^2+(AF_Regla!$W92)^2)),$E92="Nominal",(Datos!$AE92+AF_Regla!$S92+AF_Regla!$T92+AF_Regla!$U92+AF_Regla!$V92+AF_Regla!$W92))</f>
        <v/>
      </c>
      <c r="H92" s="145" t="str" cm="1">
        <f t="array" ref="H92">_xlfn.IFS($E92="","",$E92="Límite",(1.2*SQRT((Datos!$AE92)^2+(AF_Regla!$S92)^2+(AF_Regla!$T92)^2+(2*AF_Regla!$S92*AF_Regla!$T92)+(AF_Regla!$U92)^2+(AF_Regla!$V92)^2+(AF_Regla!$X92)^2)),$E92="Nominal",(Datos!$AE92+AF_Regla!$S92+AF_Regla!$T92+AF_Regla!$U92+AF_Regla!$V92+AF_Regla!$X92))</f>
        <v/>
      </c>
      <c r="I92" s="143" t="str" cm="1">
        <f t="array" ref="I92">_xlfn.IFS($E92="","",$E92="Límite",(Interno!$AW92*SQRT(ABS(Interno!$AN92))),$E92="Nominal",(Datos!$AE92-AF_Regla!$S92-AF_Regla!$T92-AF_Regla!$U92-AF_Regla!$V92-AF_Regla!$W92))</f>
        <v/>
      </c>
      <c r="J92" s="145" t="str" cm="1">
        <f t="array" ref="J92">_xlfn.IFS($E92="","",$E92="Límite",(Interno!$AX92*SQRT(ABS(Interno!$AO92))),$E92="Nominal",(Datos!$AE92-AF_Regla!$S92-AF_Regla!$T92-AF_Regla!$U92-AF_Regla!$V92-AF_Regla!$X92))</f>
        <v/>
      </c>
      <c r="K92" s="143" t="str" cm="1">
        <f t="array" ref="K92">_xlfn.IFS($E92="","",$E92="Límite",(Interno!$AY92*SQRT(ABS(Interno!$AP92))),$E92="Nominal",((Datos!$AI92)+($P92)*(Datos!$AF92/Datos!$U92)-AF_Regla!$AB92-AF_Regla!$AC92-AF_Regla!$AD92))</f>
        <v/>
      </c>
      <c r="L92" s="145" t="str" cm="1">
        <f t="array" ref="L92">_xlfn.IFS($E92="","",$E92="Límite",(Interno!$AZ92*SQRT(ABS(Interno!$AQ92))),$E92="Nominal",(Datos!$AI92-AF_Regla!$Z92-AF_Regla!$AA92-AF_Regla!$AB92-AF_Regla!$AC92-AF_Regla!$AE92))</f>
        <v/>
      </c>
      <c r="M92" s="143" t="str" cm="1">
        <f t="array" ref="M92">_xlfn.IFS($E92="","",$E92="Límite",(1.2*SQRT((Datos!$AI92)^2+(((Interno!$Q92)^2)*((Datos!$AF92/Datos!$U92)^2))+(AF_Regla!$AB92)^2+(AF_Regla!$AC92)^2+(AF_Regla!$AD92)^2)),$E92="Nominal",(Datos!$AI92+((Interno!$Q92)*(Datos!$AF92/Datos!$U92))+AF_Regla!$AB92+AF_Regla!$AC92+AF_Regla!$AD92))</f>
        <v/>
      </c>
      <c r="N92" s="145" t="str" cm="1">
        <f t="array" ref="N92">_xlfn.IFS($E92="","",$E92="Límite",(1.2*SQRT((Datos!$AI92)^2+(AF_Regla!$Z92+AF_Regla!$AA92)^2+(AF_Regla!$AB92)^2+(AF_Regla!$AC92)^2+(AF_Regla!$AE92)^2)),$E92="Nominal",(Datos!$AI92+AF_Regla!$Z92+AF_Regla!$AA92+AF_Regla!$AB92+AF_Regla!$AC92+AF_Regla!$AE92))</f>
        <v/>
      </c>
      <c r="P92" s="143" t="str" cm="1">
        <f t="array" ref="P92">_xlfn.IFS($E92="","",$E92="Límite",(1.2*SQRT((Datos!$AE92)^2+(AF_Regla!$AR92)^2+(AF_Regla!$AS92)^2+(2*AF_Regla!$AR92*AF_Regla!$AS92)+(AF_Regla!$AT92)^2+(AF_Regla!$AU92)^2+(AF_Regla!$AV92)^2)),$E92="Nominal",(Datos!$AE92+AF_Regla!$AR92+AF_Regla!$AS92+AF_Regla!$AT92+AF_Regla!$AU92+AF_Regla!$AV92))</f>
        <v/>
      </c>
      <c r="Q92" s="145" t="str" cm="1">
        <f t="array" ref="Q92">_xlfn.IFS($E92="","",$E92="Límite",(1.2*SQRT((Datos!$AE92)^2+(AF_Regla!$AR92)^2+(AF_Regla!$AS92)^2+(2*AF_Regla!$AR92*AF_Regla!$AS92)+(AF_Regla!$AT92)^2+(AF_Regla!$AU92)^2+(AF_Regla!$AW92)^2)),$E92="Nominal",(Datos!$AE92+AF_Regla!$AR92+AF_Regla!$AS92+AF_Regla!$AT92+AF_Regla!$AU92+AF_Regla!$AW92))</f>
        <v/>
      </c>
      <c r="R92" s="143" t="str" cm="1">
        <f t="array" ref="R92">_xlfn.IFS($E92="","",$E92="Límite",(Interno!$BA92*SQRT(ABS(Interno!$AR92))),$E92="Nominal",(Datos!$AE92-AF_Regla!$AR92-AF_Regla!$AS92-AF_Regla!$AT92-AF_Regla!$AU92-AF_Regla!$AV92))</f>
        <v/>
      </c>
      <c r="S92" s="145" t="str" cm="1">
        <f t="array" ref="S92">_xlfn.IFS($E92="","",$E92="Límite",(Interno!$BB92*SQRT(ABS(Interno!$AS92))),$E92="Nominal",(Datos!$AE92-AF_Regla!$AR283-AF_Regla!$AS92-AF_Regla!$AT92-AF_Regla!$AU92-AF_Regla!$AW92))</f>
        <v/>
      </c>
      <c r="T92" s="146" t="str">
        <f>IF(Datos!$AI92="","",Datos!$AI92)</f>
        <v/>
      </c>
      <c r="U92" s="146" t="str">
        <f>IF(Datos!$AI92="","",Datos!$AI92)</f>
        <v/>
      </c>
      <c r="W92" s="143" t="str" cm="1">
        <f t="array" ref="W92">_xlfn.IFS($E92="","",$E92="Límite",(1.2*SQRT((Datos!$AE92)^2+(AF_Regla!$BJ92)^2+(AF_Regla!$BK92)^2+(2*AF_Regla!$BJ92*AF_Regla!$BK92)+(AF_Regla!$BL92)^2+(AF_Regla!$BM92)^2+(AF_Regla!$BN92)^2)),$E92="Nominal",(Datos!$AE92+AF_Regla!$BJ92+AF_Regla!$BK92+AF_Regla!$BL92+AF_Regla!$BM92+AF_Regla!$BN92))</f>
        <v/>
      </c>
      <c r="X92" s="145" t="str" cm="1">
        <f t="array" ref="X92">_xlfn.IFS($E92="","",$E92="Límite",(1.2*SQRT((Datos!$AE92)^2+(AF_Regla!$BJ92)^2+(AF_Regla!$BK92)^2+(2*AF_Regla!$BJ92*AF_Regla!$BK92)+(AF_Regla!$BL92)^2+(AF_Regla!$BM92)^2+(AF_Regla!$BO92)^2)),$E92="Nominal",(Datos!$AE92+AF_Regla!$BJ92+AF_Regla!$BK92+AF_Regla!$BL92+AF_Regla!$BM92+AF_Regla!$BO92))</f>
        <v/>
      </c>
      <c r="Y92" s="143" t="str" cm="1">
        <f t="array" ref="Y92">_xlfn.IFS($E92="","",$E92="Límite",(Interno!$BC92*SQRT(ABS(Interno!$AT92))),$E92="Nominal",(Datos!$AE92-AF_Regla!$BJ92-AF_Regla!$BK92-AF_Regla!$BL92-AF_Regla!$BM92-AF_Regla!$BN92))</f>
        <v/>
      </c>
      <c r="Z92" s="145" t="str" cm="1">
        <f t="array" ref="Z92">_xlfn.IFS($E92="","",$E92="Límite",(Interno!$BD92*SQRT(ABS(Interno!$AU92))),$E92="Nominal",(Datos!$AE92-AF_Regla!$BJ92-AF_Regla!$BK92-AF_Regla!$BL92-AF_Regla!$BM92-AF_Regla!$BO92))</f>
        <v/>
      </c>
      <c r="AA92" s="146" t="str">
        <f>IF(Datos!$AI92="","",Datos!$AI92)</f>
        <v/>
      </c>
      <c r="AB92" s="146" t="str">
        <f>IF(Datos!$AI92="","",Datos!$AI92)</f>
        <v/>
      </c>
      <c r="AD92" s="146" t="str" cm="1">
        <f t="array" ref="AD92">_xlfn.IFS($E92="","",$E92="Límite",(SQRT((Datos!$AE92)^2+(AF_Regla!$BW92)^2)),$E92="Nominal",(Datos!$AE92+AF_Regla!$BW92))</f>
        <v/>
      </c>
      <c r="AE92" s="146" t="str" cm="1">
        <f t="array" ref="AE92">_xlfn.IFS($E92="","",$E92="Límite",(Interno!$BE92*SQRT(ABS(Interno!$AV92))),$E92="Nominal",(Datos!$AE92-AF_Regla!$BW92))</f>
        <v/>
      </c>
      <c r="AF92" s="146" t="str">
        <f>IF(Datos!$AI92="","",Datos!$AI92)</f>
        <v/>
      </c>
      <c r="AG92" s="146" t="str">
        <f>IF(Datos!$AI92="","",Datos!$AI92)</f>
        <v/>
      </c>
    </row>
    <row r="93" spans="2:33" x14ac:dyDescent="0.35">
      <c r="B93" s="156" t="str">
        <f>IF(Datos!$B93="","",Datos!$B93)</f>
        <v/>
      </c>
      <c r="C93" s="157" t="str">
        <f>IF(Datos!$E93="","",Datos!$E93)</f>
        <v/>
      </c>
      <c r="D93" s="157" t="str">
        <f>IF(Datos!$J93="","",Datos!$J93)</f>
        <v/>
      </c>
      <c r="E93" s="158" t="str">
        <f>IF(Datos!$G93="","",Datos!$G93)</f>
        <v/>
      </c>
      <c r="G93" s="143" t="str" cm="1">
        <f t="array" ref="G93">_xlfn.IFS($E93="","",$E93="Límite",(1.2*SQRT((Datos!$AE93)^2+(AF_Regla!$S93)^2+(AF_Regla!$T93)^2+(2*AF_Regla!$S93*AF_Regla!$T93)+(AF_Regla!$U93)^2+(AF_Regla!$V93)^2+(AF_Regla!$W93)^2)),$E93="Nominal",(Datos!$AE93+AF_Regla!$S93+AF_Regla!$T93+AF_Regla!$U93+AF_Regla!$V93+AF_Regla!$W93))</f>
        <v/>
      </c>
      <c r="H93" s="145" t="str" cm="1">
        <f t="array" ref="H93">_xlfn.IFS($E93="","",$E93="Límite",(1.2*SQRT((Datos!$AE93)^2+(AF_Regla!$S93)^2+(AF_Regla!$T93)^2+(2*AF_Regla!$S93*AF_Regla!$T93)+(AF_Regla!$U93)^2+(AF_Regla!$V93)^2+(AF_Regla!$X93)^2)),$E93="Nominal",(Datos!$AE93+AF_Regla!$S93+AF_Regla!$T93+AF_Regla!$U93+AF_Regla!$V93+AF_Regla!$X93))</f>
        <v/>
      </c>
      <c r="I93" s="143" t="str" cm="1">
        <f t="array" ref="I93">_xlfn.IFS($E93="","",$E93="Límite",(Interno!$AW93*SQRT(ABS(Interno!$AN93))),$E93="Nominal",(Datos!$AE93-AF_Regla!$S93-AF_Regla!$T93-AF_Regla!$U93-AF_Regla!$V93-AF_Regla!$W93))</f>
        <v/>
      </c>
      <c r="J93" s="145" t="str" cm="1">
        <f t="array" ref="J93">_xlfn.IFS($E93="","",$E93="Límite",(Interno!$AX93*SQRT(ABS(Interno!$AO93))),$E93="Nominal",(Datos!$AE93-AF_Regla!$S93-AF_Regla!$T93-AF_Regla!$U93-AF_Regla!$V93-AF_Regla!$X93))</f>
        <v/>
      </c>
      <c r="K93" s="143" t="str" cm="1">
        <f t="array" ref="K93">_xlfn.IFS($E93="","",$E93="Límite",(Interno!$AY93*SQRT(ABS(Interno!$AP93))),$E93="Nominal",((Datos!$AI93)+($P93)*(Datos!$AF93/Datos!$U93)-AF_Regla!$AB93-AF_Regla!$AC93-AF_Regla!$AD93))</f>
        <v/>
      </c>
      <c r="L93" s="145" t="str" cm="1">
        <f t="array" ref="L93">_xlfn.IFS($E93="","",$E93="Límite",(Interno!$AZ93*SQRT(ABS(Interno!$AQ93))),$E93="Nominal",(Datos!$AI93-AF_Regla!$Z93-AF_Regla!$AA93-AF_Regla!$AB93-AF_Regla!$AC93-AF_Regla!$AE93))</f>
        <v/>
      </c>
      <c r="M93" s="143" t="str" cm="1">
        <f t="array" ref="M93">_xlfn.IFS($E93="","",$E93="Límite",(1.2*SQRT((Datos!$AI93)^2+(((Interno!$Q93)^2)*((Datos!$AF93/Datos!$U93)^2))+(AF_Regla!$AB93)^2+(AF_Regla!$AC93)^2+(AF_Regla!$AD93)^2)),$E93="Nominal",(Datos!$AI93+((Interno!$Q93)*(Datos!$AF93/Datos!$U93))+AF_Regla!$AB93+AF_Regla!$AC93+AF_Regla!$AD93))</f>
        <v/>
      </c>
      <c r="N93" s="145" t="str" cm="1">
        <f t="array" ref="N93">_xlfn.IFS($E93="","",$E93="Límite",(1.2*SQRT((Datos!$AI93)^2+(AF_Regla!$Z93+AF_Regla!$AA93)^2+(AF_Regla!$AB93)^2+(AF_Regla!$AC93)^2+(AF_Regla!$AE93)^2)),$E93="Nominal",(Datos!$AI93+AF_Regla!$Z93+AF_Regla!$AA93+AF_Regla!$AB93+AF_Regla!$AC93+AF_Regla!$AE93))</f>
        <v/>
      </c>
      <c r="P93" s="143" t="str" cm="1">
        <f t="array" ref="P93">_xlfn.IFS($E93="","",$E93="Límite",(1.2*SQRT((Datos!$AE93)^2+(AF_Regla!$AR93)^2+(AF_Regla!$AS93)^2+(2*AF_Regla!$AR93*AF_Regla!$AS93)+(AF_Regla!$AT93)^2+(AF_Regla!$AU93)^2+(AF_Regla!$AV93)^2)),$E93="Nominal",(Datos!$AE93+AF_Regla!$AR93+AF_Regla!$AS93+AF_Regla!$AT93+AF_Regla!$AU93+AF_Regla!$AV93))</f>
        <v/>
      </c>
      <c r="Q93" s="145" t="str" cm="1">
        <f t="array" ref="Q93">_xlfn.IFS($E93="","",$E93="Límite",(1.2*SQRT((Datos!$AE93)^2+(AF_Regla!$AR93)^2+(AF_Regla!$AS93)^2+(2*AF_Regla!$AR93*AF_Regla!$AS93)+(AF_Regla!$AT93)^2+(AF_Regla!$AU93)^2+(AF_Regla!$AW93)^2)),$E93="Nominal",(Datos!$AE93+AF_Regla!$AR93+AF_Regla!$AS93+AF_Regla!$AT93+AF_Regla!$AU93+AF_Regla!$AW93))</f>
        <v/>
      </c>
      <c r="R93" s="143" t="str" cm="1">
        <f t="array" ref="R93">_xlfn.IFS($E93="","",$E93="Límite",(Interno!$BA93*SQRT(ABS(Interno!$AR93))),$E93="Nominal",(Datos!$AE93-AF_Regla!$AR93-AF_Regla!$AS93-AF_Regla!$AT93-AF_Regla!$AU93-AF_Regla!$AV93))</f>
        <v/>
      </c>
      <c r="S93" s="145" t="str" cm="1">
        <f t="array" ref="S93">_xlfn.IFS($E93="","",$E93="Límite",(Interno!$BB93*SQRT(ABS(Interno!$AS93))),$E93="Nominal",(Datos!$AE93-AF_Regla!$AR284-AF_Regla!$AS93-AF_Regla!$AT93-AF_Regla!$AU93-AF_Regla!$AW93))</f>
        <v/>
      </c>
      <c r="T93" s="146" t="str">
        <f>IF(Datos!$AI93="","",Datos!$AI93)</f>
        <v/>
      </c>
      <c r="U93" s="146" t="str">
        <f>IF(Datos!$AI93="","",Datos!$AI93)</f>
        <v/>
      </c>
      <c r="W93" s="143" t="str" cm="1">
        <f t="array" ref="W93">_xlfn.IFS($E93="","",$E93="Límite",(1.2*SQRT((Datos!$AE93)^2+(AF_Regla!$BJ93)^2+(AF_Regla!$BK93)^2+(2*AF_Regla!$BJ93*AF_Regla!$BK93)+(AF_Regla!$BL93)^2+(AF_Regla!$BM93)^2+(AF_Regla!$BN93)^2)),$E93="Nominal",(Datos!$AE93+AF_Regla!$BJ93+AF_Regla!$BK93+AF_Regla!$BL93+AF_Regla!$BM93+AF_Regla!$BN93))</f>
        <v/>
      </c>
      <c r="X93" s="145" t="str" cm="1">
        <f t="array" ref="X93">_xlfn.IFS($E93="","",$E93="Límite",(1.2*SQRT((Datos!$AE93)^2+(AF_Regla!$BJ93)^2+(AF_Regla!$BK93)^2+(2*AF_Regla!$BJ93*AF_Regla!$BK93)+(AF_Regla!$BL93)^2+(AF_Regla!$BM93)^2+(AF_Regla!$BO93)^2)),$E93="Nominal",(Datos!$AE93+AF_Regla!$BJ93+AF_Regla!$BK93+AF_Regla!$BL93+AF_Regla!$BM93+AF_Regla!$BO93))</f>
        <v/>
      </c>
      <c r="Y93" s="143" t="str" cm="1">
        <f t="array" ref="Y93">_xlfn.IFS($E93="","",$E93="Límite",(Interno!$BC93*SQRT(ABS(Interno!$AT93))),$E93="Nominal",(Datos!$AE93-AF_Regla!$BJ93-AF_Regla!$BK93-AF_Regla!$BL93-AF_Regla!$BM93-AF_Regla!$BN93))</f>
        <v/>
      </c>
      <c r="Z93" s="145" t="str" cm="1">
        <f t="array" ref="Z93">_xlfn.IFS($E93="","",$E93="Límite",(Interno!$BD93*SQRT(ABS(Interno!$AU93))),$E93="Nominal",(Datos!$AE93-AF_Regla!$BJ93-AF_Regla!$BK93-AF_Regla!$BL93-AF_Regla!$BM93-AF_Regla!$BO93))</f>
        <v/>
      </c>
      <c r="AA93" s="146" t="str">
        <f>IF(Datos!$AI93="","",Datos!$AI93)</f>
        <v/>
      </c>
      <c r="AB93" s="146" t="str">
        <f>IF(Datos!$AI93="","",Datos!$AI93)</f>
        <v/>
      </c>
      <c r="AD93" s="146" t="str" cm="1">
        <f t="array" ref="AD93">_xlfn.IFS($E93="","",$E93="Límite",(SQRT((Datos!$AE93)^2+(AF_Regla!$BW93)^2)),$E93="Nominal",(Datos!$AE93+AF_Regla!$BW93))</f>
        <v/>
      </c>
      <c r="AE93" s="146" t="str" cm="1">
        <f t="array" ref="AE93">_xlfn.IFS($E93="","",$E93="Límite",(Interno!$BE93*SQRT(ABS(Interno!$AV93))),$E93="Nominal",(Datos!$AE93-AF_Regla!$BW93))</f>
        <v/>
      </c>
      <c r="AF93" s="146" t="str">
        <f>IF(Datos!$AI93="","",Datos!$AI93)</f>
        <v/>
      </c>
      <c r="AG93" s="146" t="str">
        <f>IF(Datos!$AI93="","",Datos!$AI93)</f>
        <v/>
      </c>
    </row>
    <row r="94" spans="2:33" x14ac:dyDescent="0.35">
      <c r="B94" s="156" t="str">
        <f>IF(Datos!$B94="","",Datos!$B94)</f>
        <v/>
      </c>
      <c r="C94" s="157" t="str">
        <f>IF(Datos!$E94="","",Datos!$E94)</f>
        <v/>
      </c>
      <c r="D94" s="157" t="str">
        <f>IF(Datos!$J94="","",Datos!$J94)</f>
        <v/>
      </c>
      <c r="E94" s="158" t="str">
        <f>IF(Datos!$G94="","",Datos!$G94)</f>
        <v/>
      </c>
      <c r="G94" s="143" t="str" cm="1">
        <f t="array" ref="G94">_xlfn.IFS($E94="","",$E94="Límite",(1.2*SQRT((Datos!$AE94)^2+(AF_Regla!$S94)^2+(AF_Regla!$T94)^2+(2*AF_Regla!$S94*AF_Regla!$T94)+(AF_Regla!$U94)^2+(AF_Regla!$V94)^2+(AF_Regla!$W94)^2)),$E94="Nominal",(Datos!$AE94+AF_Regla!$S94+AF_Regla!$T94+AF_Regla!$U94+AF_Regla!$V94+AF_Regla!$W94))</f>
        <v/>
      </c>
      <c r="H94" s="145" t="str" cm="1">
        <f t="array" ref="H94">_xlfn.IFS($E94="","",$E94="Límite",(1.2*SQRT((Datos!$AE94)^2+(AF_Regla!$S94)^2+(AF_Regla!$T94)^2+(2*AF_Regla!$S94*AF_Regla!$T94)+(AF_Regla!$U94)^2+(AF_Regla!$V94)^2+(AF_Regla!$X94)^2)),$E94="Nominal",(Datos!$AE94+AF_Regla!$S94+AF_Regla!$T94+AF_Regla!$U94+AF_Regla!$V94+AF_Regla!$X94))</f>
        <v/>
      </c>
      <c r="I94" s="143" t="str" cm="1">
        <f t="array" ref="I94">_xlfn.IFS($E94="","",$E94="Límite",(Interno!$AW94*SQRT(ABS(Interno!$AN94))),$E94="Nominal",(Datos!$AE94-AF_Regla!$S94-AF_Regla!$T94-AF_Regla!$U94-AF_Regla!$V94-AF_Regla!$W94))</f>
        <v/>
      </c>
      <c r="J94" s="145" t="str" cm="1">
        <f t="array" ref="J94">_xlfn.IFS($E94="","",$E94="Límite",(Interno!$AX94*SQRT(ABS(Interno!$AO94))),$E94="Nominal",(Datos!$AE94-AF_Regla!$S94-AF_Regla!$T94-AF_Regla!$U94-AF_Regla!$V94-AF_Regla!$X94))</f>
        <v/>
      </c>
      <c r="K94" s="143" t="str" cm="1">
        <f t="array" ref="K94">_xlfn.IFS($E94="","",$E94="Límite",(Interno!$AY94*SQRT(ABS(Interno!$AP94))),$E94="Nominal",((Datos!$AI94)+($P94)*(Datos!$AF94/Datos!$U94)-AF_Regla!$AB94-AF_Regla!$AC94-AF_Regla!$AD94))</f>
        <v/>
      </c>
      <c r="L94" s="145" t="str" cm="1">
        <f t="array" ref="L94">_xlfn.IFS($E94="","",$E94="Límite",(Interno!$AZ94*SQRT(ABS(Interno!$AQ94))),$E94="Nominal",(Datos!$AI94-AF_Regla!$Z94-AF_Regla!$AA94-AF_Regla!$AB94-AF_Regla!$AC94-AF_Regla!$AE94))</f>
        <v/>
      </c>
      <c r="M94" s="143" t="str" cm="1">
        <f t="array" ref="M94">_xlfn.IFS($E94="","",$E94="Límite",(1.2*SQRT((Datos!$AI94)^2+(((Interno!$Q94)^2)*((Datos!$AF94/Datos!$U94)^2))+(AF_Regla!$AB94)^2+(AF_Regla!$AC94)^2+(AF_Regla!$AD94)^2)),$E94="Nominal",(Datos!$AI94+((Interno!$Q94)*(Datos!$AF94/Datos!$U94))+AF_Regla!$AB94+AF_Regla!$AC94+AF_Regla!$AD94))</f>
        <v/>
      </c>
      <c r="N94" s="145" t="str" cm="1">
        <f t="array" ref="N94">_xlfn.IFS($E94="","",$E94="Límite",(1.2*SQRT((Datos!$AI94)^2+(AF_Regla!$Z94+AF_Regla!$AA94)^2+(AF_Regla!$AB94)^2+(AF_Regla!$AC94)^2+(AF_Regla!$AE94)^2)),$E94="Nominal",(Datos!$AI94+AF_Regla!$Z94+AF_Regla!$AA94+AF_Regla!$AB94+AF_Regla!$AC94+AF_Regla!$AE94))</f>
        <v/>
      </c>
      <c r="P94" s="143" t="str" cm="1">
        <f t="array" ref="P94">_xlfn.IFS($E94="","",$E94="Límite",(1.2*SQRT((Datos!$AE94)^2+(AF_Regla!$AR94)^2+(AF_Regla!$AS94)^2+(2*AF_Regla!$AR94*AF_Regla!$AS94)+(AF_Regla!$AT94)^2+(AF_Regla!$AU94)^2+(AF_Regla!$AV94)^2)),$E94="Nominal",(Datos!$AE94+AF_Regla!$AR94+AF_Regla!$AS94+AF_Regla!$AT94+AF_Regla!$AU94+AF_Regla!$AV94))</f>
        <v/>
      </c>
      <c r="Q94" s="145" t="str" cm="1">
        <f t="array" ref="Q94">_xlfn.IFS($E94="","",$E94="Límite",(1.2*SQRT((Datos!$AE94)^2+(AF_Regla!$AR94)^2+(AF_Regla!$AS94)^2+(2*AF_Regla!$AR94*AF_Regla!$AS94)+(AF_Regla!$AT94)^2+(AF_Regla!$AU94)^2+(AF_Regla!$AW94)^2)),$E94="Nominal",(Datos!$AE94+AF_Regla!$AR94+AF_Regla!$AS94+AF_Regla!$AT94+AF_Regla!$AU94+AF_Regla!$AW94))</f>
        <v/>
      </c>
      <c r="R94" s="143" t="str" cm="1">
        <f t="array" ref="R94">_xlfn.IFS($E94="","",$E94="Límite",(Interno!$BA94*SQRT(ABS(Interno!$AR94))),$E94="Nominal",(Datos!$AE94-AF_Regla!$AR94-AF_Regla!$AS94-AF_Regla!$AT94-AF_Regla!$AU94-AF_Regla!$AV94))</f>
        <v/>
      </c>
      <c r="S94" s="145" t="str" cm="1">
        <f t="array" ref="S94">_xlfn.IFS($E94="","",$E94="Límite",(Interno!$BB94*SQRT(ABS(Interno!$AS94))),$E94="Nominal",(Datos!$AE94-AF_Regla!$AR285-AF_Regla!$AS94-AF_Regla!$AT94-AF_Regla!$AU94-AF_Regla!$AW94))</f>
        <v/>
      </c>
      <c r="T94" s="146" t="str">
        <f>IF(Datos!$AI94="","",Datos!$AI94)</f>
        <v/>
      </c>
      <c r="U94" s="146" t="str">
        <f>IF(Datos!$AI94="","",Datos!$AI94)</f>
        <v/>
      </c>
      <c r="W94" s="143" t="str" cm="1">
        <f t="array" ref="W94">_xlfn.IFS($E94="","",$E94="Límite",(1.2*SQRT((Datos!$AE94)^2+(AF_Regla!$BJ94)^2+(AF_Regla!$BK94)^2+(2*AF_Regla!$BJ94*AF_Regla!$BK94)+(AF_Regla!$BL94)^2+(AF_Regla!$BM94)^2+(AF_Regla!$BN94)^2)),$E94="Nominal",(Datos!$AE94+AF_Regla!$BJ94+AF_Regla!$BK94+AF_Regla!$BL94+AF_Regla!$BM94+AF_Regla!$BN94))</f>
        <v/>
      </c>
      <c r="X94" s="145" t="str" cm="1">
        <f t="array" ref="X94">_xlfn.IFS($E94="","",$E94="Límite",(1.2*SQRT((Datos!$AE94)^2+(AF_Regla!$BJ94)^2+(AF_Regla!$BK94)^2+(2*AF_Regla!$BJ94*AF_Regla!$BK94)+(AF_Regla!$BL94)^2+(AF_Regla!$BM94)^2+(AF_Regla!$BO94)^2)),$E94="Nominal",(Datos!$AE94+AF_Regla!$BJ94+AF_Regla!$BK94+AF_Regla!$BL94+AF_Regla!$BM94+AF_Regla!$BO94))</f>
        <v/>
      </c>
      <c r="Y94" s="143" t="str" cm="1">
        <f t="array" ref="Y94">_xlfn.IFS($E94="","",$E94="Límite",(Interno!$BC94*SQRT(ABS(Interno!$AT94))),$E94="Nominal",(Datos!$AE94-AF_Regla!$BJ94-AF_Regla!$BK94-AF_Regla!$BL94-AF_Regla!$BM94-AF_Regla!$BN94))</f>
        <v/>
      </c>
      <c r="Z94" s="145" t="str" cm="1">
        <f t="array" ref="Z94">_xlfn.IFS($E94="","",$E94="Límite",(Interno!$BD94*SQRT(ABS(Interno!$AU94))),$E94="Nominal",(Datos!$AE94-AF_Regla!$BJ94-AF_Regla!$BK94-AF_Regla!$BL94-AF_Regla!$BM94-AF_Regla!$BO94))</f>
        <v/>
      </c>
      <c r="AA94" s="146" t="str">
        <f>IF(Datos!$AI94="","",Datos!$AI94)</f>
        <v/>
      </c>
      <c r="AB94" s="146" t="str">
        <f>IF(Datos!$AI94="","",Datos!$AI94)</f>
        <v/>
      </c>
      <c r="AD94" s="146" t="str" cm="1">
        <f t="array" ref="AD94">_xlfn.IFS($E94="","",$E94="Límite",(SQRT((Datos!$AE94)^2+(AF_Regla!$BW94)^2)),$E94="Nominal",(Datos!$AE94+AF_Regla!$BW94))</f>
        <v/>
      </c>
      <c r="AE94" s="146" t="str" cm="1">
        <f t="array" ref="AE94">_xlfn.IFS($E94="","",$E94="Límite",(Interno!$BE94*SQRT(ABS(Interno!$AV94))),$E94="Nominal",(Datos!$AE94-AF_Regla!$BW94))</f>
        <v/>
      </c>
      <c r="AF94" s="146" t="str">
        <f>IF(Datos!$AI94="","",Datos!$AI94)</f>
        <v/>
      </c>
      <c r="AG94" s="146" t="str">
        <f>IF(Datos!$AI94="","",Datos!$AI94)</f>
        <v/>
      </c>
    </row>
    <row r="95" spans="2:33" x14ac:dyDescent="0.35">
      <c r="B95" s="156" t="str">
        <f>IF(Datos!$B95="","",Datos!$B95)</f>
        <v/>
      </c>
      <c r="C95" s="157" t="str">
        <f>IF(Datos!$E95="","",Datos!$E95)</f>
        <v/>
      </c>
      <c r="D95" s="157" t="str">
        <f>IF(Datos!$J95="","",Datos!$J95)</f>
        <v/>
      </c>
      <c r="E95" s="158" t="str">
        <f>IF(Datos!$G95="","",Datos!$G95)</f>
        <v/>
      </c>
      <c r="G95" s="143" t="str" cm="1">
        <f t="array" ref="G95">_xlfn.IFS($E95="","",$E95="Límite",(1.2*SQRT((Datos!$AE95)^2+(AF_Regla!$S95)^2+(AF_Regla!$T95)^2+(2*AF_Regla!$S95*AF_Regla!$T95)+(AF_Regla!$U95)^2+(AF_Regla!$V95)^2+(AF_Regla!$W95)^2)),$E95="Nominal",(Datos!$AE95+AF_Regla!$S95+AF_Regla!$T95+AF_Regla!$U95+AF_Regla!$V95+AF_Regla!$W95))</f>
        <v/>
      </c>
      <c r="H95" s="145" t="str" cm="1">
        <f t="array" ref="H95">_xlfn.IFS($E95="","",$E95="Límite",(1.2*SQRT((Datos!$AE95)^2+(AF_Regla!$S95)^2+(AF_Regla!$T95)^2+(2*AF_Regla!$S95*AF_Regla!$T95)+(AF_Regla!$U95)^2+(AF_Regla!$V95)^2+(AF_Regla!$X95)^2)),$E95="Nominal",(Datos!$AE95+AF_Regla!$S95+AF_Regla!$T95+AF_Regla!$U95+AF_Regla!$V95+AF_Regla!$X95))</f>
        <v/>
      </c>
      <c r="I95" s="143" t="str" cm="1">
        <f t="array" ref="I95">_xlfn.IFS($E95="","",$E95="Límite",(Interno!$AW95*SQRT(ABS(Interno!$AN95))),$E95="Nominal",(Datos!$AE95-AF_Regla!$S95-AF_Regla!$T95-AF_Regla!$U95-AF_Regla!$V95-AF_Regla!$W95))</f>
        <v/>
      </c>
      <c r="J95" s="145" t="str" cm="1">
        <f t="array" ref="J95">_xlfn.IFS($E95="","",$E95="Límite",(Interno!$AX95*SQRT(ABS(Interno!$AO95))),$E95="Nominal",(Datos!$AE95-AF_Regla!$S95-AF_Regla!$T95-AF_Regla!$U95-AF_Regla!$V95-AF_Regla!$X95))</f>
        <v/>
      </c>
      <c r="K95" s="143" t="str" cm="1">
        <f t="array" ref="K95">_xlfn.IFS($E95="","",$E95="Límite",(Interno!$AY95*SQRT(ABS(Interno!$AP95))),$E95="Nominal",((Datos!$AI95)+($P95)*(Datos!$AF95/Datos!$U95)-AF_Regla!$AB95-AF_Regla!$AC95-AF_Regla!$AD95))</f>
        <v/>
      </c>
      <c r="L95" s="145" t="str" cm="1">
        <f t="array" ref="L95">_xlfn.IFS($E95="","",$E95="Límite",(Interno!$AZ95*SQRT(ABS(Interno!$AQ95))),$E95="Nominal",(Datos!$AI95-AF_Regla!$Z95-AF_Regla!$AA95-AF_Regla!$AB95-AF_Regla!$AC95-AF_Regla!$AE95))</f>
        <v/>
      </c>
      <c r="M95" s="143" t="str" cm="1">
        <f t="array" ref="M95">_xlfn.IFS($E95="","",$E95="Límite",(1.2*SQRT((Datos!$AI95)^2+(((Interno!$Q95)^2)*((Datos!$AF95/Datos!$U95)^2))+(AF_Regla!$AB95)^2+(AF_Regla!$AC95)^2+(AF_Regla!$AD95)^2)),$E95="Nominal",(Datos!$AI95+((Interno!$Q95)*(Datos!$AF95/Datos!$U95))+AF_Regla!$AB95+AF_Regla!$AC95+AF_Regla!$AD95))</f>
        <v/>
      </c>
      <c r="N95" s="145" t="str" cm="1">
        <f t="array" ref="N95">_xlfn.IFS($E95="","",$E95="Límite",(1.2*SQRT((Datos!$AI95)^2+(AF_Regla!$Z95+AF_Regla!$AA95)^2+(AF_Regla!$AB95)^2+(AF_Regla!$AC95)^2+(AF_Regla!$AE95)^2)),$E95="Nominal",(Datos!$AI95+AF_Regla!$Z95+AF_Regla!$AA95+AF_Regla!$AB95+AF_Regla!$AC95+AF_Regla!$AE95))</f>
        <v/>
      </c>
      <c r="P95" s="143" t="str" cm="1">
        <f t="array" ref="P95">_xlfn.IFS($E95="","",$E95="Límite",(1.2*SQRT((Datos!$AE95)^2+(AF_Regla!$AR95)^2+(AF_Regla!$AS95)^2+(2*AF_Regla!$AR95*AF_Regla!$AS95)+(AF_Regla!$AT95)^2+(AF_Regla!$AU95)^2+(AF_Regla!$AV95)^2)),$E95="Nominal",(Datos!$AE95+AF_Regla!$AR95+AF_Regla!$AS95+AF_Regla!$AT95+AF_Regla!$AU95+AF_Regla!$AV95))</f>
        <v/>
      </c>
      <c r="Q95" s="145" t="str" cm="1">
        <f t="array" ref="Q95">_xlfn.IFS($E95="","",$E95="Límite",(1.2*SQRT((Datos!$AE95)^2+(AF_Regla!$AR95)^2+(AF_Regla!$AS95)^2+(2*AF_Regla!$AR95*AF_Regla!$AS95)+(AF_Regla!$AT95)^2+(AF_Regla!$AU95)^2+(AF_Regla!$AW95)^2)),$E95="Nominal",(Datos!$AE95+AF_Regla!$AR95+AF_Regla!$AS95+AF_Regla!$AT95+AF_Regla!$AU95+AF_Regla!$AW95))</f>
        <v/>
      </c>
      <c r="R95" s="143" t="str" cm="1">
        <f t="array" ref="R95">_xlfn.IFS($E95="","",$E95="Límite",(Interno!$BA95*SQRT(ABS(Interno!$AR95))),$E95="Nominal",(Datos!$AE95-AF_Regla!$AR95-AF_Regla!$AS95-AF_Regla!$AT95-AF_Regla!$AU95-AF_Regla!$AV95))</f>
        <v/>
      </c>
      <c r="S95" s="145" t="str" cm="1">
        <f t="array" ref="S95">_xlfn.IFS($E95="","",$E95="Límite",(Interno!$BB95*SQRT(ABS(Interno!$AS95))),$E95="Nominal",(Datos!$AE95-AF_Regla!$AR286-AF_Regla!$AS95-AF_Regla!$AT95-AF_Regla!$AU95-AF_Regla!$AW95))</f>
        <v/>
      </c>
      <c r="T95" s="146" t="str">
        <f>IF(Datos!$AI95="","",Datos!$AI95)</f>
        <v/>
      </c>
      <c r="U95" s="146" t="str">
        <f>IF(Datos!$AI95="","",Datos!$AI95)</f>
        <v/>
      </c>
      <c r="W95" s="143" t="str" cm="1">
        <f t="array" ref="W95">_xlfn.IFS($E95="","",$E95="Límite",(1.2*SQRT((Datos!$AE95)^2+(AF_Regla!$BJ95)^2+(AF_Regla!$BK95)^2+(2*AF_Regla!$BJ95*AF_Regla!$BK95)+(AF_Regla!$BL95)^2+(AF_Regla!$BM95)^2+(AF_Regla!$BN95)^2)),$E95="Nominal",(Datos!$AE95+AF_Regla!$BJ95+AF_Regla!$BK95+AF_Regla!$BL95+AF_Regla!$BM95+AF_Regla!$BN95))</f>
        <v/>
      </c>
      <c r="X95" s="145" t="str" cm="1">
        <f t="array" ref="X95">_xlfn.IFS($E95="","",$E95="Límite",(1.2*SQRT((Datos!$AE95)^2+(AF_Regla!$BJ95)^2+(AF_Regla!$BK95)^2+(2*AF_Regla!$BJ95*AF_Regla!$BK95)+(AF_Regla!$BL95)^2+(AF_Regla!$BM95)^2+(AF_Regla!$BO95)^2)),$E95="Nominal",(Datos!$AE95+AF_Regla!$BJ95+AF_Regla!$BK95+AF_Regla!$BL95+AF_Regla!$BM95+AF_Regla!$BO95))</f>
        <v/>
      </c>
      <c r="Y95" s="143" t="str" cm="1">
        <f t="array" ref="Y95">_xlfn.IFS($E95="","",$E95="Límite",(Interno!$BC95*SQRT(ABS(Interno!$AT95))),$E95="Nominal",(Datos!$AE95-AF_Regla!$BJ95-AF_Regla!$BK95-AF_Regla!$BL95-AF_Regla!$BM95-AF_Regla!$BN95))</f>
        <v/>
      </c>
      <c r="Z95" s="145" t="str" cm="1">
        <f t="array" ref="Z95">_xlfn.IFS($E95="","",$E95="Límite",(Interno!$BD95*SQRT(ABS(Interno!$AU95))),$E95="Nominal",(Datos!$AE95-AF_Regla!$BJ95-AF_Regla!$BK95-AF_Regla!$BL95-AF_Regla!$BM95-AF_Regla!$BO95))</f>
        <v/>
      </c>
      <c r="AA95" s="146" t="str">
        <f>IF(Datos!$AI95="","",Datos!$AI95)</f>
        <v/>
      </c>
      <c r="AB95" s="146" t="str">
        <f>IF(Datos!$AI95="","",Datos!$AI95)</f>
        <v/>
      </c>
      <c r="AD95" s="146" t="str" cm="1">
        <f t="array" ref="AD95">_xlfn.IFS($E95="","",$E95="Límite",(SQRT((Datos!$AE95)^2+(AF_Regla!$BW95)^2)),$E95="Nominal",(Datos!$AE95+AF_Regla!$BW95))</f>
        <v/>
      </c>
      <c r="AE95" s="146" t="str" cm="1">
        <f t="array" ref="AE95">_xlfn.IFS($E95="","",$E95="Límite",(Interno!$BE95*SQRT(ABS(Interno!$AV95))),$E95="Nominal",(Datos!$AE95-AF_Regla!$BW95))</f>
        <v/>
      </c>
      <c r="AF95" s="146" t="str">
        <f>IF(Datos!$AI95="","",Datos!$AI95)</f>
        <v/>
      </c>
      <c r="AG95" s="146" t="str">
        <f>IF(Datos!$AI95="","",Datos!$AI95)</f>
        <v/>
      </c>
    </row>
    <row r="96" spans="2:33" x14ac:dyDescent="0.35">
      <c r="B96" s="156" t="str">
        <f>IF(Datos!$B96="","",Datos!$B96)</f>
        <v/>
      </c>
      <c r="C96" s="157" t="str">
        <f>IF(Datos!$E96="","",Datos!$E96)</f>
        <v/>
      </c>
      <c r="D96" s="157" t="str">
        <f>IF(Datos!$J96="","",Datos!$J96)</f>
        <v/>
      </c>
      <c r="E96" s="158" t="str">
        <f>IF(Datos!$G96="","",Datos!$G96)</f>
        <v/>
      </c>
      <c r="G96" s="143" t="str" cm="1">
        <f t="array" ref="G96">_xlfn.IFS($E96="","",$E96="Límite",(1.2*SQRT((Datos!$AE96)^2+(AF_Regla!$S96)^2+(AF_Regla!$T96)^2+(2*AF_Regla!$S96*AF_Regla!$T96)+(AF_Regla!$U96)^2+(AF_Regla!$V96)^2+(AF_Regla!$W96)^2)),$E96="Nominal",(Datos!$AE96+AF_Regla!$S96+AF_Regla!$T96+AF_Regla!$U96+AF_Regla!$V96+AF_Regla!$W96))</f>
        <v/>
      </c>
      <c r="H96" s="145" t="str" cm="1">
        <f t="array" ref="H96">_xlfn.IFS($E96="","",$E96="Límite",(1.2*SQRT((Datos!$AE96)^2+(AF_Regla!$S96)^2+(AF_Regla!$T96)^2+(2*AF_Regla!$S96*AF_Regla!$T96)+(AF_Regla!$U96)^2+(AF_Regla!$V96)^2+(AF_Regla!$X96)^2)),$E96="Nominal",(Datos!$AE96+AF_Regla!$S96+AF_Regla!$T96+AF_Regla!$U96+AF_Regla!$V96+AF_Regla!$X96))</f>
        <v/>
      </c>
      <c r="I96" s="143" t="str" cm="1">
        <f t="array" ref="I96">_xlfn.IFS($E96="","",$E96="Límite",(Interno!$AW96*SQRT(ABS(Interno!$AN96))),$E96="Nominal",(Datos!$AE96-AF_Regla!$S96-AF_Regla!$T96-AF_Regla!$U96-AF_Regla!$V96-AF_Regla!$W96))</f>
        <v/>
      </c>
      <c r="J96" s="145" t="str" cm="1">
        <f t="array" ref="J96">_xlfn.IFS($E96="","",$E96="Límite",(Interno!$AX96*SQRT(ABS(Interno!$AO96))),$E96="Nominal",(Datos!$AE96-AF_Regla!$S96-AF_Regla!$T96-AF_Regla!$U96-AF_Regla!$V96-AF_Regla!$X96))</f>
        <v/>
      </c>
      <c r="K96" s="143" t="str" cm="1">
        <f t="array" ref="K96">_xlfn.IFS($E96="","",$E96="Límite",(Interno!$AY96*SQRT(ABS(Interno!$AP96))),$E96="Nominal",((Datos!$AI96)+($P96)*(Datos!$AF96/Datos!$U96)-AF_Regla!$AB96-AF_Regla!$AC96-AF_Regla!$AD96))</f>
        <v/>
      </c>
      <c r="L96" s="145" t="str" cm="1">
        <f t="array" ref="L96">_xlfn.IFS($E96="","",$E96="Límite",(Interno!$AZ96*SQRT(ABS(Interno!$AQ96))),$E96="Nominal",(Datos!$AI96-AF_Regla!$Z96-AF_Regla!$AA96-AF_Regla!$AB96-AF_Regla!$AC96-AF_Regla!$AE96))</f>
        <v/>
      </c>
      <c r="M96" s="143" t="str" cm="1">
        <f t="array" ref="M96">_xlfn.IFS($E96="","",$E96="Límite",(1.2*SQRT((Datos!$AI96)^2+(((Interno!$Q96)^2)*((Datos!$AF96/Datos!$U96)^2))+(AF_Regla!$AB96)^2+(AF_Regla!$AC96)^2+(AF_Regla!$AD96)^2)),$E96="Nominal",(Datos!$AI96+((Interno!$Q96)*(Datos!$AF96/Datos!$U96))+AF_Regla!$AB96+AF_Regla!$AC96+AF_Regla!$AD96))</f>
        <v/>
      </c>
      <c r="N96" s="145" t="str" cm="1">
        <f t="array" ref="N96">_xlfn.IFS($E96="","",$E96="Límite",(1.2*SQRT((Datos!$AI96)^2+(AF_Regla!$Z96+AF_Regla!$AA96)^2+(AF_Regla!$AB96)^2+(AF_Regla!$AC96)^2+(AF_Regla!$AE96)^2)),$E96="Nominal",(Datos!$AI96+AF_Regla!$Z96+AF_Regla!$AA96+AF_Regla!$AB96+AF_Regla!$AC96+AF_Regla!$AE96))</f>
        <v/>
      </c>
      <c r="P96" s="143" t="str" cm="1">
        <f t="array" ref="P96">_xlfn.IFS($E96="","",$E96="Límite",(1.2*SQRT((Datos!$AE96)^2+(AF_Regla!$AR96)^2+(AF_Regla!$AS96)^2+(2*AF_Regla!$AR96*AF_Regla!$AS96)+(AF_Regla!$AT96)^2+(AF_Regla!$AU96)^2+(AF_Regla!$AV96)^2)),$E96="Nominal",(Datos!$AE96+AF_Regla!$AR96+AF_Regla!$AS96+AF_Regla!$AT96+AF_Regla!$AU96+AF_Regla!$AV96))</f>
        <v/>
      </c>
      <c r="Q96" s="145" t="str" cm="1">
        <f t="array" ref="Q96">_xlfn.IFS($E96="","",$E96="Límite",(1.2*SQRT((Datos!$AE96)^2+(AF_Regla!$AR96)^2+(AF_Regla!$AS96)^2+(2*AF_Regla!$AR96*AF_Regla!$AS96)+(AF_Regla!$AT96)^2+(AF_Regla!$AU96)^2+(AF_Regla!$AW96)^2)),$E96="Nominal",(Datos!$AE96+AF_Regla!$AR96+AF_Regla!$AS96+AF_Regla!$AT96+AF_Regla!$AU96+AF_Regla!$AW96))</f>
        <v/>
      </c>
      <c r="R96" s="143" t="str" cm="1">
        <f t="array" ref="R96">_xlfn.IFS($E96="","",$E96="Límite",(Interno!$BA96*SQRT(ABS(Interno!$AR96))),$E96="Nominal",(Datos!$AE96-AF_Regla!$AR96-AF_Regla!$AS96-AF_Regla!$AT96-AF_Regla!$AU96-AF_Regla!$AV96))</f>
        <v/>
      </c>
      <c r="S96" s="145" t="str" cm="1">
        <f t="array" ref="S96">_xlfn.IFS($E96="","",$E96="Límite",(Interno!$BB96*SQRT(ABS(Interno!$AS96))),$E96="Nominal",(Datos!$AE96-AF_Regla!$AR287-AF_Regla!$AS96-AF_Regla!$AT96-AF_Regla!$AU96-AF_Regla!$AW96))</f>
        <v/>
      </c>
      <c r="T96" s="146" t="str">
        <f>IF(Datos!$AI96="","",Datos!$AI96)</f>
        <v/>
      </c>
      <c r="U96" s="146" t="str">
        <f>IF(Datos!$AI96="","",Datos!$AI96)</f>
        <v/>
      </c>
      <c r="W96" s="143" t="str" cm="1">
        <f t="array" ref="W96">_xlfn.IFS($E96="","",$E96="Límite",(1.2*SQRT((Datos!$AE96)^2+(AF_Regla!$BJ96)^2+(AF_Regla!$BK96)^2+(2*AF_Regla!$BJ96*AF_Regla!$BK96)+(AF_Regla!$BL96)^2+(AF_Regla!$BM96)^2+(AF_Regla!$BN96)^2)),$E96="Nominal",(Datos!$AE96+AF_Regla!$BJ96+AF_Regla!$BK96+AF_Regla!$BL96+AF_Regla!$BM96+AF_Regla!$BN96))</f>
        <v/>
      </c>
      <c r="X96" s="145" t="str" cm="1">
        <f t="array" ref="X96">_xlfn.IFS($E96="","",$E96="Límite",(1.2*SQRT((Datos!$AE96)^2+(AF_Regla!$BJ96)^2+(AF_Regla!$BK96)^2+(2*AF_Regla!$BJ96*AF_Regla!$BK96)+(AF_Regla!$BL96)^2+(AF_Regla!$BM96)^2+(AF_Regla!$BO96)^2)),$E96="Nominal",(Datos!$AE96+AF_Regla!$BJ96+AF_Regla!$BK96+AF_Regla!$BL96+AF_Regla!$BM96+AF_Regla!$BO96))</f>
        <v/>
      </c>
      <c r="Y96" s="143" t="str" cm="1">
        <f t="array" ref="Y96">_xlfn.IFS($E96="","",$E96="Límite",(Interno!$BC96*SQRT(ABS(Interno!$AT96))),$E96="Nominal",(Datos!$AE96-AF_Regla!$BJ96-AF_Regla!$BK96-AF_Regla!$BL96-AF_Regla!$BM96-AF_Regla!$BN96))</f>
        <v/>
      </c>
      <c r="Z96" s="145" t="str" cm="1">
        <f t="array" ref="Z96">_xlfn.IFS($E96="","",$E96="Límite",(Interno!$BD96*SQRT(ABS(Interno!$AU96))),$E96="Nominal",(Datos!$AE96-AF_Regla!$BJ96-AF_Regla!$BK96-AF_Regla!$BL96-AF_Regla!$BM96-AF_Regla!$BO96))</f>
        <v/>
      </c>
      <c r="AA96" s="146" t="str">
        <f>IF(Datos!$AI96="","",Datos!$AI96)</f>
        <v/>
      </c>
      <c r="AB96" s="146" t="str">
        <f>IF(Datos!$AI96="","",Datos!$AI96)</f>
        <v/>
      </c>
      <c r="AD96" s="146" t="str" cm="1">
        <f t="array" ref="AD96">_xlfn.IFS($E96="","",$E96="Límite",(SQRT((Datos!$AE96)^2+(AF_Regla!$BW96)^2)),$E96="Nominal",(Datos!$AE96+AF_Regla!$BW96))</f>
        <v/>
      </c>
      <c r="AE96" s="146" t="str" cm="1">
        <f t="array" ref="AE96">_xlfn.IFS($E96="","",$E96="Límite",(Interno!$BE96*SQRT(ABS(Interno!$AV96))),$E96="Nominal",(Datos!$AE96-AF_Regla!$BW96))</f>
        <v/>
      </c>
      <c r="AF96" s="146" t="str">
        <f>IF(Datos!$AI96="","",Datos!$AI96)</f>
        <v/>
      </c>
      <c r="AG96" s="146" t="str">
        <f>IF(Datos!$AI96="","",Datos!$AI96)</f>
        <v/>
      </c>
    </row>
    <row r="97" spans="2:33" x14ac:dyDescent="0.35">
      <c r="B97" s="156" t="str">
        <f>IF(Datos!$B97="","",Datos!$B97)</f>
        <v/>
      </c>
      <c r="C97" s="157" t="str">
        <f>IF(Datos!$E97="","",Datos!$E97)</f>
        <v/>
      </c>
      <c r="D97" s="157" t="str">
        <f>IF(Datos!$J97="","",Datos!$J97)</f>
        <v/>
      </c>
      <c r="E97" s="158" t="str">
        <f>IF(Datos!$G97="","",Datos!$G97)</f>
        <v/>
      </c>
      <c r="G97" s="143" t="str" cm="1">
        <f t="array" ref="G97">_xlfn.IFS($E97="","",$E97="Límite",(1.2*SQRT((Datos!$AE97)^2+(AF_Regla!$S97)^2+(AF_Regla!$T97)^2+(2*AF_Regla!$S97*AF_Regla!$T97)+(AF_Regla!$U97)^2+(AF_Regla!$V97)^2+(AF_Regla!$W97)^2)),$E97="Nominal",(Datos!$AE97+AF_Regla!$S97+AF_Regla!$T97+AF_Regla!$U97+AF_Regla!$V97+AF_Regla!$W97))</f>
        <v/>
      </c>
      <c r="H97" s="145" t="str" cm="1">
        <f t="array" ref="H97">_xlfn.IFS($E97="","",$E97="Límite",(1.2*SQRT((Datos!$AE97)^2+(AF_Regla!$S97)^2+(AF_Regla!$T97)^2+(2*AF_Regla!$S97*AF_Regla!$T97)+(AF_Regla!$U97)^2+(AF_Regla!$V97)^2+(AF_Regla!$X97)^2)),$E97="Nominal",(Datos!$AE97+AF_Regla!$S97+AF_Regla!$T97+AF_Regla!$U97+AF_Regla!$V97+AF_Regla!$X97))</f>
        <v/>
      </c>
      <c r="I97" s="143" t="str" cm="1">
        <f t="array" ref="I97">_xlfn.IFS($E97="","",$E97="Límite",(Interno!$AW97*SQRT(ABS(Interno!$AN97))),$E97="Nominal",(Datos!$AE97-AF_Regla!$S97-AF_Regla!$T97-AF_Regla!$U97-AF_Regla!$V97-AF_Regla!$W97))</f>
        <v/>
      </c>
      <c r="J97" s="145" t="str" cm="1">
        <f t="array" ref="J97">_xlfn.IFS($E97="","",$E97="Límite",(Interno!$AX97*SQRT(ABS(Interno!$AO97))),$E97="Nominal",(Datos!$AE97-AF_Regla!$S97-AF_Regla!$T97-AF_Regla!$U97-AF_Regla!$V97-AF_Regla!$X97))</f>
        <v/>
      </c>
      <c r="K97" s="143" t="str" cm="1">
        <f t="array" ref="K97">_xlfn.IFS($E97="","",$E97="Límite",(Interno!$AY97*SQRT(ABS(Interno!$AP97))),$E97="Nominal",((Datos!$AI97)+($P97)*(Datos!$AF97/Datos!$U97)-AF_Regla!$AB97-AF_Regla!$AC97-AF_Regla!$AD97))</f>
        <v/>
      </c>
      <c r="L97" s="145" t="str" cm="1">
        <f t="array" ref="L97">_xlfn.IFS($E97="","",$E97="Límite",(Interno!$AZ97*SQRT(ABS(Interno!$AQ97))),$E97="Nominal",(Datos!$AI97-AF_Regla!$Z97-AF_Regla!$AA97-AF_Regla!$AB97-AF_Regla!$AC97-AF_Regla!$AE97))</f>
        <v/>
      </c>
      <c r="M97" s="143" t="str" cm="1">
        <f t="array" ref="M97">_xlfn.IFS($E97="","",$E97="Límite",(1.2*SQRT((Datos!$AI97)^2+(((Interno!$Q97)^2)*((Datos!$AF97/Datos!$U97)^2))+(AF_Regla!$AB97)^2+(AF_Regla!$AC97)^2+(AF_Regla!$AD97)^2)),$E97="Nominal",(Datos!$AI97+((Interno!$Q97)*(Datos!$AF97/Datos!$U97))+AF_Regla!$AB97+AF_Regla!$AC97+AF_Regla!$AD97))</f>
        <v/>
      </c>
      <c r="N97" s="145" t="str" cm="1">
        <f t="array" ref="N97">_xlfn.IFS($E97="","",$E97="Límite",(1.2*SQRT((Datos!$AI97)^2+(AF_Regla!$Z97+AF_Regla!$AA97)^2+(AF_Regla!$AB97)^2+(AF_Regla!$AC97)^2+(AF_Regla!$AE97)^2)),$E97="Nominal",(Datos!$AI97+AF_Regla!$Z97+AF_Regla!$AA97+AF_Regla!$AB97+AF_Regla!$AC97+AF_Regla!$AE97))</f>
        <v/>
      </c>
      <c r="P97" s="143" t="str" cm="1">
        <f t="array" ref="P97">_xlfn.IFS($E97="","",$E97="Límite",(1.2*SQRT((Datos!$AE97)^2+(AF_Regla!$AR97)^2+(AF_Regla!$AS97)^2+(2*AF_Regla!$AR97*AF_Regla!$AS97)+(AF_Regla!$AT97)^2+(AF_Regla!$AU97)^2+(AF_Regla!$AV97)^2)),$E97="Nominal",(Datos!$AE97+AF_Regla!$AR97+AF_Regla!$AS97+AF_Regla!$AT97+AF_Regla!$AU97+AF_Regla!$AV97))</f>
        <v/>
      </c>
      <c r="Q97" s="145" t="str" cm="1">
        <f t="array" ref="Q97">_xlfn.IFS($E97="","",$E97="Límite",(1.2*SQRT((Datos!$AE97)^2+(AF_Regla!$AR97)^2+(AF_Regla!$AS97)^2+(2*AF_Regla!$AR97*AF_Regla!$AS97)+(AF_Regla!$AT97)^2+(AF_Regla!$AU97)^2+(AF_Regla!$AW97)^2)),$E97="Nominal",(Datos!$AE97+AF_Regla!$AR97+AF_Regla!$AS97+AF_Regla!$AT97+AF_Regla!$AU97+AF_Regla!$AW97))</f>
        <v/>
      </c>
      <c r="R97" s="143" t="str" cm="1">
        <f t="array" ref="R97">_xlfn.IFS($E97="","",$E97="Límite",(Interno!$BA97*SQRT(ABS(Interno!$AR97))),$E97="Nominal",(Datos!$AE97-AF_Regla!$AR97-AF_Regla!$AS97-AF_Regla!$AT97-AF_Regla!$AU97-AF_Regla!$AV97))</f>
        <v/>
      </c>
      <c r="S97" s="145" t="str" cm="1">
        <f t="array" ref="S97">_xlfn.IFS($E97="","",$E97="Límite",(Interno!$BB97*SQRT(ABS(Interno!$AS97))),$E97="Nominal",(Datos!$AE97-AF_Regla!$AR288-AF_Regla!$AS97-AF_Regla!$AT97-AF_Regla!$AU97-AF_Regla!$AW97))</f>
        <v/>
      </c>
      <c r="T97" s="146" t="str">
        <f>IF(Datos!$AI97="","",Datos!$AI97)</f>
        <v/>
      </c>
      <c r="U97" s="146" t="str">
        <f>IF(Datos!$AI97="","",Datos!$AI97)</f>
        <v/>
      </c>
      <c r="W97" s="143" t="str" cm="1">
        <f t="array" ref="W97">_xlfn.IFS($E97="","",$E97="Límite",(1.2*SQRT((Datos!$AE97)^2+(AF_Regla!$BJ97)^2+(AF_Regla!$BK97)^2+(2*AF_Regla!$BJ97*AF_Regla!$BK97)+(AF_Regla!$BL97)^2+(AF_Regla!$BM97)^2+(AF_Regla!$BN97)^2)),$E97="Nominal",(Datos!$AE97+AF_Regla!$BJ97+AF_Regla!$BK97+AF_Regla!$BL97+AF_Regla!$BM97+AF_Regla!$BN97))</f>
        <v/>
      </c>
      <c r="X97" s="145" t="str" cm="1">
        <f t="array" ref="X97">_xlfn.IFS($E97="","",$E97="Límite",(1.2*SQRT((Datos!$AE97)^2+(AF_Regla!$BJ97)^2+(AF_Regla!$BK97)^2+(2*AF_Regla!$BJ97*AF_Regla!$BK97)+(AF_Regla!$BL97)^2+(AF_Regla!$BM97)^2+(AF_Regla!$BO97)^2)),$E97="Nominal",(Datos!$AE97+AF_Regla!$BJ97+AF_Regla!$BK97+AF_Regla!$BL97+AF_Regla!$BM97+AF_Regla!$BO97))</f>
        <v/>
      </c>
      <c r="Y97" s="143" t="str" cm="1">
        <f t="array" ref="Y97">_xlfn.IFS($E97="","",$E97="Límite",(Interno!$BC97*SQRT(ABS(Interno!$AT97))),$E97="Nominal",(Datos!$AE97-AF_Regla!$BJ97-AF_Regla!$BK97-AF_Regla!$BL97-AF_Regla!$BM97-AF_Regla!$BN97))</f>
        <v/>
      </c>
      <c r="Z97" s="145" t="str" cm="1">
        <f t="array" ref="Z97">_xlfn.IFS($E97="","",$E97="Límite",(Interno!$BD97*SQRT(ABS(Interno!$AU97))),$E97="Nominal",(Datos!$AE97-AF_Regla!$BJ97-AF_Regla!$BK97-AF_Regla!$BL97-AF_Regla!$BM97-AF_Regla!$BO97))</f>
        <v/>
      </c>
      <c r="AA97" s="146" t="str">
        <f>IF(Datos!$AI97="","",Datos!$AI97)</f>
        <v/>
      </c>
      <c r="AB97" s="146" t="str">
        <f>IF(Datos!$AI97="","",Datos!$AI97)</f>
        <v/>
      </c>
      <c r="AD97" s="146" t="str" cm="1">
        <f t="array" ref="AD97">_xlfn.IFS($E97="","",$E97="Límite",(SQRT((Datos!$AE97)^2+(AF_Regla!$BW97)^2)),$E97="Nominal",(Datos!$AE97+AF_Regla!$BW97))</f>
        <v/>
      </c>
      <c r="AE97" s="146" t="str" cm="1">
        <f t="array" ref="AE97">_xlfn.IFS($E97="","",$E97="Límite",(Interno!$BE97*SQRT(ABS(Interno!$AV97))),$E97="Nominal",(Datos!$AE97-AF_Regla!$BW97))</f>
        <v/>
      </c>
      <c r="AF97" s="146" t="str">
        <f>IF(Datos!$AI97="","",Datos!$AI97)</f>
        <v/>
      </c>
      <c r="AG97" s="146" t="str">
        <f>IF(Datos!$AI97="","",Datos!$AI97)</f>
        <v/>
      </c>
    </row>
    <row r="98" spans="2:33" x14ac:dyDescent="0.35">
      <c r="B98" s="156" t="str">
        <f>IF(Datos!$B98="","",Datos!$B98)</f>
        <v/>
      </c>
      <c r="C98" s="157" t="str">
        <f>IF(Datos!$E98="","",Datos!$E98)</f>
        <v/>
      </c>
      <c r="D98" s="157" t="str">
        <f>IF(Datos!$J98="","",Datos!$J98)</f>
        <v/>
      </c>
      <c r="E98" s="158" t="str">
        <f>IF(Datos!$G98="","",Datos!$G98)</f>
        <v/>
      </c>
      <c r="G98" s="143" t="str" cm="1">
        <f t="array" ref="G98">_xlfn.IFS($E98="","",$E98="Límite",(1.2*SQRT((Datos!$AE98)^2+(AF_Regla!$S98)^2+(AF_Regla!$T98)^2+(2*AF_Regla!$S98*AF_Regla!$T98)+(AF_Regla!$U98)^2+(AF_Regla!$V98)^2+(AF_Regla!$W98)^2)),$E98="Nominal",(Datos!$AE98+AF_Regla!$S98+AF_Regla!$T98+AF_Regla!$U98+AF_Regla!$V98+AF_Regla!$W98))</f>
        <v/>
      </c>
      <c r="H98" s="145" t="str" cm="1">
        <f t="array" ref="H98">_xlfn.IFS($E98="","",$E98="Límite",(1.2*SQRT((Datos!$AE98)^2+(AF_Regla!$S98)^2+(AF_Regla!$T98)^2+(2*AF_Regla!$S98*AF_Regla!$T98)+(AF_Regla!$U98)^2+(AF_Regla!$V98)^2+(AF_Regla!$X98)^2)),$E98="Nominal",(Datos!$AE98+AF_Regla!$S98+AF_Regla!$T98+AF_Regla!$U98+AF_Regla!$V98+AF_Regla!$X98))</f>
        <v/>
      </c>
      <c r="I98" s="143" t="str" cm="1">
        <f t="array" ref="I98">_xlfn.IFS($E98="","",$E98="Límite",(Interno!$AW98*SQRT(ABS(Interno!$AN98))),$E98="Nominal",(Datos!$AE98-AF_Regla!$S98-AF_Regla!$T98-AF_Regla!$U98-AF_Regla!$V98-AF_Regla!$W98))</f>
        <v/>
      </c>
      <c r="J98" s="145" t="str" cm="1">
        <f t="array" ref="J98">_xlfn.IFS($E98="","",$E98="Límite",(Interno!$AX98*SQRT(ABS(Interno!$AO98))),$E98="Nominal",(Datos!$AE98-AF_Regla!$S98-AF_Regla!$T98-AF_Regla!$U98-AF_Regla!$V98-AF_Regla!$X98))</f>
        <v/>
      </c>
      <c r="K98" s="143" t="str" cm="1">
        <f t="array" ref="K98">_xlfn.IFS($E98="","",$E98="Límite",(Interno!$AY98*SQRT(ABS(Interno!$AP98))),$E98="Nominal",((Datos!$AI98)+($P98)*(Datos!$AF98/Datos!$U98)-AF_Regla!$AB98-AF_Regla!$AC98-AF_Regla!$AD98))</f>
        <v/>
      </c>
      <c r="L98" s="145" t="str" cm="1">
        <f t="array" ref="L98">_xlfn.IFS($E98="","",$E98="Límite",(Interno!$AZ98*SQRT(ABS(Interno!$AQ98))),$E98="Nominal",(Datos!$AI98-AF_Regla!$Z98-AF_Regla!$AA98-AF_Regla!$AB98-AF_Regla!$AC98-AF_Regla!$AE98))</f>
        <v/>
      </c>
      <c r="M98" s="143" t="str" cm="1">
        <f t="array" ref="M98">_xlfn.IFS($E98="","",$E98="Límite",(1.2*SQRT((Datos!$AI98)^2+(((Interno!$Q98)^2)*((Datos!$AF98/Datos!$U98)^2))+(AF_Regla!$AB98)^2+(AF_Regla!$AC98)^2+(AF_Regla!$AD98)^2)),$E98="Nominal",(Datos!$AI98+((Interno!$Q98)*(Datos!$AF98/Datos!$U98))+AF_Regla!$AB98+AF_Regla!$AC98+AF_Regla!$AD98))</f>
        <v/>
      </c>
      <c r="N98" s="145" t="str" cm="1">
        <f t="array" ref="N98">_xlfn.IFS($E98="","",$E98="Límite",(1.2*SQRT((Datos!$AI98)^2+(AF_Regla!$Z98+AF_Regla!$AA98)^2+(AF_Regla!$AB98)^2+(AF_Regla!$AC98)^2+(AF_Regla!$AE98)^2)),$E98="Nominal",(Datos!$AI98+AF_Regla!$Z98+AF_Regla!$AA98+AF_Regla!$AB98+AF_Regla!$AC98+AF_Regla!$AE98))</f>
        <v/>
      </c>
      <c r="P98" s="143" t="str" cm="1">
        <f t="array" ref="P98">_xlfn.IFS($E98="","",$E98="Límite",(1.2*SQRT((Datos!$AE98)^2+(AF_Regla!$AR98)^2+(AF_Regla!$AS98)^2+(2*AF_Regla!$AR98*AF_Regla!$AS98)+(AF_Regla!$AT98)^2+(AF_Regla!$AU98)^2+(AF_Regla!$AV98)^2)),$E98="Nominal",(Datos!$AE98+AF_Regla!$AR98+AF_Regla!$AS98+AF_Regla!$AT98+AF_Regla!$AU98+AF_Regla!$AV98))</f>
        <v/>
      </c>
      <c r="Q98" s="145" t="str" cm="1">
        <f t="array" ref="Q98">_xlfn.IFS($E98="","",$E98="Límite",(1.2*SQRT((Datos!$AE98)^2+(AF_Regla!$AR98)^2+(AF_Regla!$AS98)^2+(2*AF_Regla!$AR98*AF_Regla!$AS98)+(AF_Regla!$AT98)^2+(AF_Regla!$AU98)^2+(AF_Regla!$AW98)^2)),$E98="Nominal",(Datos!$AE98+AF_Regla!$AR98+AF_Regla!$AS98+AF_Regla!$AT98+AF_Regla!$AU98+AF_Regla!$AW98))</f>
        <v/>
      </c>
      <c r="R98" s="143" t="str" cm="1">
        <f t="array" ref="R98">_xlfn.IFS($E98="","",$E98="Límite",(Interno!$BA98*SQRT(ABS(Interno!$AR98))),$E98="Nominal",(Datos!$AE98-AF_Regla!$AR98-AF_Regla!$AS98-AF_Regla!$AT98-AF_Regla!$AU98-AF_Regla!$AV98))</f>
        <v/>
      </c>
      <c r="S98" s="145" t="str" cm="1">
        <f t="array" ref="S98">_xlfn.IFS($E98="","",$E98="Límite",(Interno!$BB98*SQRT(ABS(Interno!$AS98))),$E98="Nominal",(Datos!$AE98-AF_Regla!$AR289-AF_Regla!$AS98-AF_Regla!$AT98-AF_Regla!$AU98-AF_Regla!$AW98))</f>
        <v/>
      </c>
      <c r="T98" s="146" t="str">
        <f>IF(Datos!$AI98="","",Datos!$AI98)</f>
        <v/>
      </c>
      <c r="U98" s="146" t="str">
        <f>IF(Datos!$AI98="","",Datos!$AI98)</f>
        <v/>
      </c>
      <c r="W98" s="143" t="str" cm="1">
        <f t="array" ref="W98">_xlfn.IFS($E98="","",$E98="Límite",(1.2*SQRT((Datos!$AE98)^2+(AF_Regla!$BJ98)^2+(AF_Regla!$BK98)^2+(2*AF_Regla!$BJ98*AF_Regla!$BK98)+(AF_Regla!$BL98)^2+(AF_Regla!$BM98)^2+(AF_Regla!$BN98)^2)),$E98="Nominal",(Datos!$AE98+AF_Regla!$BJ98+AF_Regla!$BK98+AF_Regla!$BL98+AF_Regla!$BM98+AF_Regla!$BN98))</f>
        <v/>
      </c>
      <c r="X98" s="145" t="str" cm="1">
        <f t="array" ref="X98">_xlfn.IFS($E98="","",$E98="Límite",(1.2*SQRT((Datos!$AE98)^2+(AF_Regla!$BJ98)^2+(AF_Regla!$BK98)^2+(2*AF_Regla!$BJ98*AF_Regla!$BK98)+(AF_Regla!$BL98)^2+(AF_Regla!$BM98)^2+(AF_Regla!$BO98)^2)),$E98="Nominal",(Datos!$AE98+AF_Regla!$BJ98+AF_Regla!$BK98+AF_Regla!$BL98+AF_Regla!$BM98+AF_Regla!$BO98))</f>
        <v/>
      </c>
      <c r="Y98" s="143" t="str" cm="1">
        <f t="array" ref="Y98">_xlfn.IFS($E98="","",$E98="Límite",(Interno!$BC98*SQRT(ABS(Interno!$AT98))),$E98="Nominal",(Datos!$AE98-AF_Regla!$BJ98-AF_Regla!$BK98-AF_Regla!$BL98-AF_Regla!$BM98-AF_Regla!$BN98))</f>
        <v/>
      </c>
      <c r="Z98" s="145" t="str" cm="1">
        <f t="array" ref="Z98">_xlfn.IFS($E98="","",$E98="Límite",(Interno!$BD98*SQRT(ABS(Interno!$AU98))),$E98="Nominal",(Datos!$AE98-AF_Regla!$BJ98-AF_Regla!$BK98-AF_Regla!$BL98-AF_Regla!$BM98-AF_Regla!$BO98))</f>
        <v/>
      </c>
      <c r="AA98" s="146" t="str">
        <f>IF(Datos!$AI98="","",Datos!$AI98)</f>
        <v/>
      </c>
      <c r="AB98" s="146" t="str">
        <f>IF(Datos!$AI98="","",Datos!$AI98)</f>
        <v/>
      </c>
      <c r="AD98" s="146" t="str" cm="1">
        <f t="array" ref="AD98">_xlfn.IFS($E98="","",$E98="Límite",(SQRT((Datos!$AE98)^2+(AF_Regla!$BW98)^2)),$E98="Nominal",(Datos!$AE98+AF_Regla!$BW98))</f>
        <v/>
      </c>
      <c r="AE98" s="146" t="str" cm="1">
        <f t="array" ref="AE98">_xlfn.IFS($E98="","",$E98="Límite",(Interno!$BE98*SQRT(ABS(Interno!$AV98))),$E98="Nominal",(Datos!$AE98-AF_Regla!$BW98))</f>
        <v/>
      </c>
      <c r="AF98" s="146" t="str">
        <f>IF(Datos!$AI98="","",Datos!$AI98)</f>
        <v/>
      </c>
      <c r="AG98" s="146" t="str">
        <f>IF(Datos!$AI98="","",Datos!$AI98)</f>
        <v/>
      </c>
    </row>
    <row r="99" spans="2:33" x14ac:dyDescent="0.35">
      <c r="B99" s="156" t="str">
        <f>IF(Datos!$B99="","",Datos!$B99)</f>
        <v/>
      </c>
      <c r="C99" s="157" t="str">
        <f>IF(Datos!$E99="","",Datos!$E99)</f>
        <v/>
      </c>
      <c r="D99" s="157" t="str">
        <f>IF(Datos!$J99="","",Datos!$J99)</f>
        <v/>
      </c>
      <c r="E99" s="158" t="str">
        <f>IF(Datos!$G99="","",Datos!$G99)</f>
        <v/>
      </c>
      <c r="G99" s="143" t="str" cm="1">
        <f t="array" ref="G99">_xlfn.IFS($E99="","",$E99="Límite",(1.2*SQRT((Datos!$AE99)^2+(AF_Regla!$S99)^2+(AF_Regla!$T99)^2+(2*AF_Regla!$S99*AF_Regla!$T99)+(AF_Regla!$U99)^2+(AF_Regla!$V99)^2+(AF_Regla!$W99)^2)),$E99="Nominal",(Datos!$AE99+AF_Regla!$S99+AF_Regla!$T99+AF_Regla!$U99+AF_Regla!$V99+AF_Regla!$W99))</f>
        <v/>
      </c>
      <c r="H99" s="145" t="str" cm="1">
        <f t="array" ref="H99">_xlfn.IFS($E99="","",$E99="Límite",(1.2*SQRT((Datos!$AE99)^2+(AF_Regla!$S99)^2+(AF_Regla!$T99)^2+(2*AF_Regla!$S99*AF_Regla!$T99)+(AF_Regla!$U99)^2+(AF_Regla!$V99)^2+(AF_Regla!$X99)^2)),$E99="Nominal",(Datos!$AE99+AF_Regla!$S99+AF_Regla!$T99+AF_Regla!$U99+AF_Regla!$V99+AF_Regla!$X99))</f>
        <v/>
      </c>
      <c r="I99" s="143" t="str" cm="1">
        <f t="array" ref="I99">_xlfn.IFS($E99="","",$E99="Límite",(Interno!$AW99*SQRT(ABS(Interno!$AN99))),$E99="Nominal",(Datos!$AE99-AF_Regla!$S99-AF_Regla!$T99-AF_Regla!$U99-AF_Regla!$V99-AF_Regla!$W99))</f>
        <v/>
      </c>
      <c r="J99" s="145" t="str" cm="1">
        <f t="array" ref="J99">_xlfn.IFS($E99="","",$E99="Límite",(Interno!$AX99*SQRT(ABS(Interno!$AO99))),$E99="Nominal",(Datos!$AE99-AF_Regla!$S99-AF_Regla!$T99-AF_Regla!$U99-AF_Regla!$V99-AF_Regla!$X99))</f>
        <v/>
      </c>
      <c r="K99" s="143" t="str" cm="1">
        <f t="array" ref="K99">_xlfn.IFS($E99="","",$E99="Límite",(Interno!$AY99*SQRT(ABS(Interno!$AP99))),$E99="Nominal",((Datos!$AI99)+($P99)*(Datos!$AF99/Datos!$U99)-AF_Regla!$AB99-AF_Regla!$AC99-AF_Regla!$AD99))</f>
        <v/>
      </c>
      <c r="L99" s="145" t="str" cm="1">
        <f t="array" ref="L99">_xlfn.IFS($E99="","",$E99="Límite",(Interno!$AZ99*SQRT(ABS(Interno!$AQ99))),$E99="Nominal",(Datos!$AI99-AF_Regla!$Z99-AF_Regla!$AA99-AF_Regla!$AB99-AF_Regla!$AC99-AF_Regla!$AE99))</f>
        <v/>
      </c>
      <c r="M99" s="143" t="str" cm="1">
        <f t="array" ref="M99">_xlfn.IFS($E99="","",$E99="Límite",(1.2*SQRT((Datos!$AI99)^2+(((Interno!$Q99)^2)*((Datos!$AF99/Datos!$U99)^2))+(AF_Regla!$AB99)^2+(AF_Regla!$AC99)^2+(AF_Regla!$AD99)^2)),$E99="Nominal",(Datos!$AI99+((Interno!$Q99)*(Datos!$AF99/Datos!$U99))+AF_Regla!$AB99+AF_Regla!$AC99+AF_Regla!$AD99))</f>
        <v/>
      </c>
      <c r="N99" s="145" t="str" cm="1">
        <f t="array" ref="N99">_xlfn.IFS($E99="","",$E99="Límite",(1.2*SQRT((Datos!$AI99)^2+(AF_Regla!$Z99+AF_Regla!$AA99)^2+(AF_Regla!$AB99)^2+(AF_Regla!$AC99)^2+(AF_Regla!$AE99)^2)),$E99="Nominal",(Datos!$AI99+AF_Regla!$Z99+AF_Regla!$AA99+AF_Regla!$AB99+AF_Regla!$AC99+AF_Regla!$AE99))</f>
        <v/>
      </c>
      <c r="P99" s="143" t="str" cm="1">
        <f t="array" ref="P99">_xlfn.IFS($E99="","",$E99="Límite",(1.2*SQRT((Datos!$AE99)^2+(AF_Regla!$AR99)^2+(AF_Regla!$AS99)^2+(2*AF_Regla!$AR99*AF_Regla!$AS99)+(AF_Regla!$AT99)^2+(AF_Regla!$AU99)^2+(AF_Regla!$AV99)^2)),$E99="Nominal",(Datos!$AE99+AF_Regla!$AR99+AF_Regla!$AS99+AF_Regla!$AT99+AF_Regla!$AU99+AF_Regla!$AV99))</f>
        <v/>
      </c>
      <c r="Q99" s="145" t="str" cm="1">
        <f t="array" ref="Q99">_xlfn.IFS($E99="","",$E99="Límite",(1.2*SQRT((Datos!$AE99)^2+(AF_Regla!$AR99)^2+(AF_Regla!$AS99)^2+(2*AF_Regla!$AR99*AF_Regla!$AS99)+(AF_Regla!$AT99)^2+(AF_Regla!$AU99)^2+(AF_Regla!$AW99)^2)),$E99="Nominal",(Datos!$AE99+AF_Regla!$AR99+AF_Regla!$AS99+AF_Regla!$AT99+AF_Regla!$AU99+AF_Regla!$AW99))</f>
        <v/>
      </c>
      <c r="R99" s="143" t="str" cm="1">
        <f t="array" ref="R99">_xlfn.IFS($E99="","",$E99="Límite",(Interno!$BA99*SQRT(ABS(Interno!$AR99))),$E99="Nominal",(Datos!$AE99-AF_Regla!$AR99-AF_Regla!$AS99-AF_Regla!$AT99-AF_Regla!$AU99-AF_Regla!$AV99))</f>
        <v/>
      </c>
      <c r="S99" s="145" t="str" cm="1">
        <f t="array" ref="S99">_xlfn.IFS($E99="","",$E99="Límite",(Interno!$BB99*SQRT(ABS(Interno!$AS99))),$E99="Nominal",(Datos!$AE99-AF_Regla!$AR290-AF_Regla!$AS99-AF_Regla!$AT99-AF_Regla!$AU99-AF_Regla!$AW99))</f>
        <v/>
      </c>
      <c r="T99" s="146" t="str">
        <f>IF(Datos!$AI99="","",Datos!$AI99)</f>
        <v/>
      </c>
      <c r="U99" s="146" t="str">
        <f>IF(Datos!$AI99="","",Datos!$AI99)</f>
        <v/>
      </c>
      <c r="W99" s="143" t="str" cm="1">
        <f t="array" ref="W99">_xlfn.IFS($E99="","",$E99="Límite",(1.2*SQRT((Datos!$AE99)^2+(AF_Regla!$BJ99)^2+(AF_Regla!$BK99)^2+(2*AF_Regla!$BJ99*AF_Regla!$BK99)+(AF_Regla!$BL99)^2+(AF_Regla!$BM99)^2+(AF_Regla!$BN99)^2)),$E99="Nominal",(Datos!$AE99+AF_Regla!$BJ99+AF_Regla!$BK99+AF_Regla!$BL99+AF_Regla!$BM99+AF_Regla!$BN99))</f>
        <v/>
      </c>
      <c r="X99" s="145" t="str" cm="1">
        <f t="array" ref="X99">_xlfn.IFS($E99="","",$E99="Límite",(1.2*SQRT((Datos!$AE99)^2+(AF_Regla!$BJ99)^2+(AF_Regla!$BK99)^2+(2*AF_Regla!$BJ99*AF_Regla!$BK99)+(AF_Regla!$BL99)^2+(AF_Regla!$BM99)^2+(AF_Regla!$BO99)^2)),$E99="Nominal",(Datos!$AE99+AF_Regla!$BJ99+AF_Regla!$BK99+AF_Regla!$BL99+AF_Regla!$BM99+AF_Regla!$BO99))</f>
        <v/>
      </c>
      <c r="Y99" s="143" t="str" cm="1">
        <f t="array" ref="Y99">_xlfn.IFS($E99="","",$E99="Límite",(Interno!$BC99*SQRT(ABS(Interno!$AT99))),$E99="Nominal",(Datos!$AE99-AF_Regla!$BJ99-AF_Regla!$BK99-AF_Regla!$BL99-AF_Regla!$BM99-AF_Regla!$BN99))</f>
        <v/>
      </c>
      <c r="Z99" s="145" t="str" cm="1">
        <f t="array" ref="Z99">_xlfn.IFS($E99="","",$E99="Límite",(Interno!$BD99*SQRT(ABS(Interno!$AU99))),$E99="Nominal",(Datos!$AE99-AF_Regla!$BJ99-AF_Regla!$BK99-AF_Regla!$BL99-AF_Regla!$BM99-AF_Regla!$BO99))</f>
        <v/>
      </c>
      <c r="AA99" s="146" t="str">
        <f>IF(Datos!$AI99="","",Datos!$AI99)</f>
        <v/>
      </c>
      <c r="AB99" s="146" t="str">
        <f>IF(Datos!$AI99="","",Datos!$AI99)</f>
        <v/>
      </c>
      <c r="AD99" s="146" t="str" cm="1">
        <f t="array" ref="AD99">_xlfn.IFS($E99="","",$E99="Límite",(SQRT((Datos!$AE99)^2+(AF_Regla!$BW99)^2)),$E99="Nominal",(Datos!$AE99+AF_Regla!$BW99))</f>
        <v/>
      </c>
      <c r="AE99" s="146" t="str" cm="1">
        <f t="array" ref="AE99">_xlfn.IFS($E99="","",$E99="Límite",(Interno!$BE99*SQRT(ABS(Interno!$AV99))),$E99="Nominal",(Datos!$AE99-AF_Regla!$BW99))</f>
        <v/>
      </c>
      <c r="AF99" s="146" t="str">
        <f>IF(Datos!$AI99="","",Datos!$AI99)</f>
        <v/>
      </c>
      <c r="AG99" s="146" t="str">
        <f>IF(Datos!$AI99="","",Datos!$AI99)</f>
        <v/>
      </c>
    </row>
    <row r="100" spans="2:33" x14ac:dyDescent="0.35">
      <c r="B100" s="156" t="str">
        <f>IF(Datos!$B100="","",Datos!$B100)</f>
        <v/>
      </c>
      <c r="C100" s="157" t="str">
        <f>IF(Datos!$E100="","",Datos!$E100)</f>
        <v/>
      </c>
      <c r="D100" s="157" t="str">
        <f>IF(Datos!$J100="","",Datos!$J100)</f>
        <v/>
      </c>
      <c r="E100" s="158" t="str">
        <f>IF(Datos!$G100="","",Datos!$G100)</f>
        <v/>
      </c>
      <c r="G100" s="143" t="str" cm="1">
        <f t="array" ref="G100">_xlfn.IFS($E100="","",$E100="Límite",(1.2*SQRT((Datos!$AE100)^2+(AF_Regla!$S100)^2+(AF_Regla!$T100)^2+(2*AF_Regla!$S100*AF_Regla!$T100)+(AF_Regla!$U100)^2+(AF_Regla!$V100)^2+(AF_Regla!$W100)^2)),$E100="Nominal",(Datos!$AE100+AF_Regla!$S100+AF_Regla!$T100+AF_Regla!$U100+AF_Regla!$V100+AF_Regla!$W100))</f>
        <v/>
      </c>
      <c r="H100" s="145" t="str" cm="1">
        <f t="array" ref="H100">_xlfn.IFS($E100="","",$E100="Límite",(1.2*SQRT((Datos!$AE100)^2+(AF_Regla!$S100)^2+(AF_Regla!$T100)^2+(2*AF_Regla!$S100*AF_Regla!$T100)+(AF_Regla!$U100)^2+(AF_Regla!$V100)^2+(AF_Regla!$X100)^2)),$E100="Nominal",(Datos!$AE100+AF_Regla!$S100+AF_Regla!$T100+AF_Regla!$U100+AF_Regla!$V100+AF_Regla!$X100))</f>
        <v/>
      </c>
      <c r="I100" s="143" t="str" cm="1">
        <f t="array" ref="I100">_xlfn.IFS($E100="","",$E100="Límite",(Interno!$AW100*SQRT(ABS(Interno!$AN100))),$E100="Nominal",(Datos!$AE100-AF_Regla!$S100-AF_Regla!$T100-AF_Regla!$U100-AF_Regla!$V100-AF_Regla!$W100))</f>
        <v/>
      </c>
      <c r="J100" s="145" t="str" cm="1">
        <f t="array" ref="J100">_xlfn.IFS($E100="","",$E100="Límite",(Interno!$AX100*SQRT(ABS(Interno!$AO100))),$E100="Nominal",(Datos!$AE100-AF_Regla!$S100-AF_Regla!$T100-AF_Regla!$U100-AF_Regla!$V100-AF_Regla!$X100))</f>
        <v/>
      </c>
      <c r="K100" s="143" t="str" cm="1">
        <f t="array" ref="K100">_xlfn.IFS($E100="","",$E100="Límite",(Interno!$AY100*SQRT(ABS(Interno!$AP100))),$E100="Nominal",((Datos!$AI100)+($P100)*(Datos!$AF100/Datos!$U100)-AF_Regla!$AB100-AF_Regla!$AC100-AF_Regla!$AD100))</f>
        <v/>
      </c>
      <c r="L100" s="145" t="str" cm="1">
        <f t="array" ref="L100">_xlfn.IFS($E100="","",$E100="Límite",(Interno!$AZ100*SQRT(ABS(Interno!$AQ100))),$E100="Nominal",(Datos!$AI100-AF_Regla!$Z100-AF_Regla!$AA100-AF_Regla!$AB100-AF_Regla!$AC100-AF_Regla!$AE100))</f>
        <v/>
      </c>
      <c r="M100" s="143" t="str" cm="1">
        <f t="array" ref="M100">_xlfn.IFS($E100="","",$E100="Límite",(1.2*SQRT((Datos!$AI100)^2+(((Interno!$Q100)^2)*((Datos!$AF100/Datos!$U100)^2))+(AF_Regla!$AB100)^2+(AF_Regla!$AC100)^2+(AF_Regla!$AD100)^2)),$E100="Nominal",(Datos!$AI100+((Interno!$Q100)*(Datos!$AF100/Datos!$U100))+AF_Regla!$AB100+AF_Regla!$AC100+AF_Regla!$AD100))</f>
        <v/>
      </c>
      <c r="N100" s="145" t="str" cm="1">
        <f t="array" ref="N100">_xlfn.IFS($E100="","",$E100="Límite",(1.2*SQRT((Datos!$AI100)^2+(AF_Regla!$Z100+AF_Regla!$AA100)^2+(AF_Regla!$AB100)^2+(AF_Regla!$AC100)^2+(AF_Regla!$AE100)^2)),$E100="Nominal",(Datos!$AI100+AF_Regla!$Z100+AF_Regla!$AA100+AF_Regla!$AB100+AF_Regla!$AC100+AF_Regla!$AE100))</f>
        <v/>
      </c>
      <c r="P100" s="143" t="str" cm="1">
        <f t="array" ref="P100">_xlfn.IFS($E100="","",$E100="Límite",(1.2*SQRT((Datos!$AE100)^2+(AF_Regla!$AR100)^2+(AF_Regla!$AS100)^2+(2*AF_Regla!$AR100*AF_Regla!$AS100)+(AF_Regla!$AT100)^2+(AF_Regla!$AU100)^2+(AF_Regla!$AV100)^2)),$E100="Nominal",(Datos!$AE100+AF_Regla!$AR100+AF_Regla!$AS100+AF_Regla!$AT100+AF_Regla!$AU100+AF_Regla!$AV100))</f>
        <v/>
      </c>
      <c r="Q100" s="145" t="str" cm="1">
        <f t="array" ref="Q100">_xlfn.IFS($E100="","",$E100="Límite",(1.2*SQRT((Datos!$AE100)^2+(AF_Regla!$AR100)^2+(AF_Regla!$AS100)^2+(2*AF_Regla!$AR100*AF_Regla!$AS100)+(AF_Regla!$AT100)^2+(AF_Regla!$AU100)^2+(AF_Regla!$AW100)^2)),$E100="Nominal",(Datos!$AE100+AF_Regla!$AR100+AF_Regla!$AS100+AF_Regla!$AT100+AF_Regla!$AU100+AF_Regla!$AW100))</f>
        <v/>
      </c>
      <c r="R100" s="143" t="str" cm="1">
        <f t="array" ref="R100">_xlfn.IFS($E100="","",$E100="Límite",(Interno!$BA100*SQRT(ABS(Interno!$AR100))),$E100="Nominal",(Datos!$AE100-AF_Regla!$AR100-AF_Regla!$AS100-AF_Regla!$AT100-AF_Regla!$AU100-AF_Regla!$AV100))</f>
        <v/>
      </c>
      <c r="S100" s="145" t="str" cm="1">
        <f t="array" ref="S100">_xlfn.IFS($E100="","",$E100="Límite",(Interno!$BB100*SQRT(ABS(Interno!$AS100))),$E100="Nominal",(Datos!$AE100-AF_Regla!$AR291-AF_Regla!$AS100-AF_Regla!$AT100-AF_Regla!$AU100-AF_Regla!$AW100))</f>
        <v/>
      </c>
      <c r="T100" s="146" t="str">
        <f>IF(Datos!$AI100="","",Datos!$AI100)</f>
        <v/>
      </c>
      <c r="U100" s="146" t="str">
        <f>IF(Datos!$AI100="","",Datos!$AI100)</f>
        <v/>
      </c>
      <c r="W100" s="143" t="str" cm="1">
        <f t="array" ref="W100">_xlfn.IFS($E100="","",$E100="Límite",(1.2*SQRT((Datos!$AE100)^2+(AF_Regla!$BJ100)^2+(AF_Regla!$BK100)^2+(2*AF_Regla!$BJ100*AF_Regla!$BK100)+(AF_Regla!$BL100)^2+(AF_Regla!$BM100)^2+(AF_Regla!$BN100)^2)),$E100="Nominal",(Datos!$AE100+AF_Regla!$BJ100+AF_Regla!$BK100+AF_Regla!$BL100+AF_Regla!$BM100+AF_Regla!$BN100))</f>
        <v/>
      </c>
      <c r="X100" s="145" t="str" cm="1">
        <f t="array" ref="X100">_xlfn.IFS($E100="","",$E100="Límite",(1.2*SQRT((Datos!$AE100)^2+(AF_Regla!$BJ100)^2+(AF_Regla!$BK100)^2+(2*AF_Regla!$BJ100*AF_Regla!$BK100)+(AF_Regla!$BL100)^2+(AF_Regla!$BM100)^2+(AF_Regla!$BO100)^2)),$E100="Nominal",(Datos!$AE100+AF_Regla!$BJ100+AF_Regla!$BK100+AF_Regla!$BL100+AF_Regla!$BM100+AF_Regla!$BO100))</f>
        <v/>
      </c>
      <c r="Y100" s="143" t="str" cm="1">
        <f t="array" ref="Y100">_xlfn.IFS($E100="","",$E100="Límite",(Interno!$BC100*SQRT(ABS(Interno!$AT100))),$E100="Nominal",(Datos!$AE100-AF_Regla!$BJ100-AF_Regla!$BK100-AF_Regla!$BL100-AF_Regla!$BM100-AF_Regla!$BN100))</f>
        <v/>
      </c>
      <c r="Z100" s="145" t="str" cm="1">
        <f t="array" ref="Z100">_xlfn.IFS($E100="","",$E100="Límite",(Interno!$BD100*SQRT(ABS(Interno!$AU100))),$E100="Nominal",(Datos!$AE100-AF_Regla!$BJ100-AF_Regla!$BK100-AF_Regla!$BL100-AF_Regla!$BM100-AF_Regla!$BO100))</f>
        <v/>
      </c>
      <c r="AA100" s="146" t="str">
        <f>IF(Datos!$AI100="","",Datos!$AI100)</f>
        <v/>
      </c>
      <c r="AB100" s="146" t="str">
        <f>IF(Datos!$AI100="","",Datos!$AI100)</f>
        <v/>
      </c>
      <c r="AD100" s="146" t="str" cm="1">
        <f t="array" ref="AD100">_xlfn.IFS($E100="","",$E100="Límite",(SQRT((Datos!$AE100)^2+(AF_Regla!$BW100)^2)),$E100="Nominal",(Datos!$AE100+AF_Regla!$BW100))</f>
        <v/>
      </c>
      <c r="AE100" s="146" t="str" cm="1">
        <f t="array" ref="AE100">_xlfn.IFS($E100="","",$E100="Límite",(Interno!$BE100*SQRT(ABS(Interno!$AV100))),$E100="Nominal",(Datos!$AE100-AF_Regla!$BW100))</f>
        <v/>
      </c>
      <c r="AF100" s="146" t="str">
        <f>IF(Datos!$AI100="","",Datos!$AI100)</f>
        <v/>
      </c>
      <c r="AG100" s="146" t="str">
        <f>IF(Datos!$AI100="","",Datos!$AI100)</f>
        <v/>
      </c>
    </row>
  </sheetData>
  <mergeCells count="4">
    <mergeCell ref="G3:N3"/>
    <mergeCell ref="P3:U3"/>
    <mergeCell ref="W3:AB3"/>
    <mergeCell ref="AD3:AG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05726-6AD2-448C-B237-42D147156D30}">
  <sheetPr>
    <tabColor theme="9" tint="-0.249977111117893"/>
  </sheetPr>
  <dimension ref="B3:BU100"/>
  <sheetViews>
    <sheetView topLeftCell="R52" workbookViewId="0">
      <selection activeCell="AM67" sqref="AM67"/>
    </sheetView>
  </sheetViews>
  <sheetFormatPr baseColWidth="10" defaultColWidth="7.7265625" defaultRowHeight="10.5" x14ac:dyDescent="0.35"/>
  <cols>
    <col min="1" max="1" width="2.7265625" style="1" customWidth="1"/>
    <col min="2" max="2" width="7.7265625" style="1"/>
    <col min="3" max="3" width="7.7265625" style="1" customWidth="1"/>
    <col min="4" max="5" width="7.7265625" style="1"/>
    <col min="6" max="6" width="2.7265625" style="1" customWidth="1"/>
    <col min="7" max="22" width="4.7265625" style="35" customWidth="1"/>
    <col min="23" max="23" width="2.7265625" style="35" customWidth="1"/>
    <col min="24" max="39" width="4.7265625" style="35" customWidth="1"/>
    <col min="40" max="40" width="2.7265625" style="35" customWidth="1"/>
    <col min="41" max="56" width="4.7265625" style="35" customWidth="1"/>
    <col min="57" max="57" width="2.7265625" style="35" customWidth="1"/>
    <col min="58" max="73" width="4.7265625" style="35" customWidth="1"/>
    <col min="74" max="110" width="4.7265625" style="1" customWidth="1"/>
    <col min="111" max="16384" width="7.7265625" style="1"/>
  </cols>
  <sheetData>
    <row r="3" spans="2:73" x14ac:dyDescent="0.35">
      <c r="G3" s="336" t="s">
        <v>174</v>
      </c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8"/>
      <c r="W3" s="2"/>
      <c r="X3" s="336" t="s">
        <v>176</v>
      </c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8"/>
      <c r="AN3" s="2"/>
      <c r="AO3" s="336" t="s">
        <v>175</v>
      </c>
      <c r="AP3" s="337"/>
      <c r="AQ3" s="337"/>
      <c r="AR3" s="337"/>
      <c r="AS3" s="337"/>
      <c r="AT3" s="337"/>
      <c r="AU3" s="337"/>
      <c r="AV3" s="337"/>
      <c r="AW3" s="337"/>
      <c r="AX3" s="337"/>
      <c r="AY3" s="337"/>
      <c r="AZ3" s="337"/>
      <c r="BA3" s="337"/>
      <c r="BB3" s="337"/>
      <c r="BC3" s="337"/>
      <c r="BD3" s="338"/>
      <c r="BE3" s="2"/>
      <c r="BF3" s="336" t="s">
        <v>177</v>
      </c>
      <c r="BG3" s="337"/>
      <c r="BH3" s="337"/>
      <c r="BI3" s="337"/>
      <c r="BJ3" s="337"/>
      <c r="BK3" s="337"/>
      <c r="BL3" s="337"/>
      <c r="BM3" s="337"/>
      <c r="BN3" s="337"/>
      <c r="BO3" s="337"/>
      <c r="BP3" s="337"/>
      <c r="BQ3" s="337"/>
      <c r="BR3" s="337"/>
      <c r="BS3" s="337"/>
      <c r="BT3" s="337"/>
      <c r="BU3" s="338"/>
    </row>
    <row r="4" spans="2:73" x14ac:dyDescent="0.35">
      <c r="G4" s="334" t="s">
        <v>166</v>
      </c>
      <c r="H4" s="335"/>
      <c r="I4" s="334" t="s">
        <v>167</v>
      </c>
      <c r="J4" s="335"/>
      <c r="K4" s="334" t="s">
        <v>168</v>
      </c>
      <c r="L4" s="335"/>
      <c r="M4" s="334" t="s">
        <v>169</v>
      </c>
      <c r="N4" s="335"/>
      <c r="O4" s="334" t="s">
        <v>170</v>
      </c>
      <c r="P4" s="335"/>
      <c r="Q4" s="334" t="s">
        <v>171</v>
      </c>
      <c r="R4" s="335"/>
      <c r="S4" s="334" t="s">
        <v>172</v>
      </c>
      <c r="T4" s="335"/>
      <c r="U4" s="334" t="s">
        <v>173</v>
      </c>
      <c r="V4" s="335"/>
      <c r="W4" s="2"/>
      <c r="X4" s="334" t="s">
        <v>166</v>
      </c>
      <c r="Y4" s="335"/>
      <c r="Z4" s="334" t="s">
        <v>167</v>
      </c>
      <c r="AA4" s="335"/>
      <c r="AB4" s="334" t="s">
        <v>168</v>
      </c>
      <c r="AC4" s="335"/>
      <c r="AD4" s="334" t="s">
        <v>169</v>
      </c>
      <c r="AE4" s="335"/>
      <c r="AF4" s="334" t="s">
        <v>170</v>
      </c>
      <c r="AG4" s="335"/>
      <c r="AH4" s="334" t="s">
        <v>171</v>
      </c>
      <c r="AI4" s="335"/>
      <c r="AJ4" s="334" t="s">
        <v>172</v>
      </c>
      <c r="AK4" s="335"/>
      <c r="AL4" s="334" t="s">
        <v>173</v>
      </c>
      <c r="AM4" s="335"/>
      <c r="AN4" s="2"/>
      <c r="AO4" s="334" t="s">
        <v>166</v>
      </c>
      <c r="AP4" s="335"/>
      <c r="AQ4" s="334" t="s">
        <v>167</v>
      </c>
      <c r="AR4" s="335"/>
      <c r="AS4" s="334" t="s">
        <v>168</v>
      </c>
      <c r="AT4" s="335"/>
      <c r="AU4" s="334" t="s">
        <v>169</v>
      </c>
      <c r="AV4" s="335"/>
      <c r="AW4" s="334" t="s">
        <v>170</v>
      </c>
      <c r="AX4" s="335"/>
      <c r="AY4" s="334" t="s">
        <v>171</v>
      </c>
      <c r="AZ4" s="335"/>
      <c r="BA4" s="334" t="s">
        <v>172</v>
      </c>
      <c r="BB4" s="335"/>
      <c r="BC4" s="334" t="s">
        <v>173</v>
      </c>
      <c r="BD4" s="335"/>
      <c r="BE4" s="2"/>
      <c r="BF4" s="334" t="s">
        <v>166</v>
      </c>
      <c r="BG4" s="335"/>
      <c r="BH4" s="334" t="s">
        <v>167</v>
      </c>
      <c r="BI4" s="335"/>
      <c r="BJ4" s="334" t="s">
        <v>168</v>
      </c>
      <c r="BK4" s="335"/>
      <c r="BL4" s="334" t="s">
        <v>169</v>
      </c>
      <c r="BM4" s="335"/>
      <c r="BN4" s="334" t="s">
        <v>170</v>
      </c>
      <c r="BO4" s="335"/>
      <c r="BP4" s="334" t="s">
        <v>171</v>
      </c>
      <c r="BQ4" s="335"/>
      <c r="BR4" s="334" t="s">
        <v>172</v>
      </c>
      <c r="BS4" s="335"/>
      <c r="BT4" s="334" t="s">
        <v>173</v>
      </c>
      <c r="BU4" s="335"/>
    </row>
    <row r="5" spans="2:73" s="23" customFormat="1" x14ac:dyDescent="0.35">
      <c r="B5" s="141" t="s">
        <v>2</v>
      </c>
      <c r="C5" s="142" t="s">
        <v>3</v>
      </c>
      <c r="D5" s="142" t="s">
        <v>5</v>
      </c>
      <c r="E5" s="159" t="s">
        <v>130</v>
      </c>
      <c r="G5" s="160" t="s">
        <v>8</v>
      </c>
      <c r="H5" s="161" t="s">
        <v>9</v>
      </c>
      <c r="I5" s="160" t="s">
        <v>8</v>
      </c>
      <c r="J5" s="161" t="s">
        <v>9</v>
      </c>
      <c r="K5" s="160" t="s">
        <v>8</v>
      </c>
      <c r="L5" s="161" t="s">
        <v>9</v>
      </c>
      <c r="M5" s="160" t="s">
        <v>8</v>
      </c>
      <c r="N5" s="161" t="s">
        <v>9</v>
      </c>
      <c r="O5" s="160" t="s">
        <v>8</v>
      </c>
      <c r="P5" s="161" t="s">
        <v>9</v>
      </c>
      <c r="Q5" s="160" t="s">
        <v>8</v>
      </c>
      <c r="R5" s="161" t="s">
        <v>9</v>
      </c>
      <c r="S5" s="160" t="s">
        <v>8</v>
      </c>
      <c r="T5" s="161" t="s">
        <v>9</v>
      </c>
      <c r="U5" s="160" t="s">
        <v>8</v>
      </c>
      <c r="V5" s="161" t="s">
        <v>9</v>
      </c>
      <c r="W5" s="2"/>
      <c r="X5" s="160" t="s">
        <v>8</v>
      </c>
      <c r="Y5" s="161" t="s">
        <v>9</v>
      </c>
      <c r="Z5" s="160" t="s">
        <v>8</v>
      </c>
      <c r="AA5" s="161" t="s">
        <v>9</v>
      </c>
      <c r="AB5" s="160" t="s">
        <v>8</v>
      </c>
      <c r="AC5" s="161" t="s">
        <v>9</v>
      </c>
      <c r="AD5" s="160" t="s">
        <v>8</v>
      </c>
      <c r="AE5" s="161" t="s">
        <v>9</v>
      </c>
      <c r="AF5" s="160" t="s">
        <v>8</v>
      </c>
      <c r="AG5" s="161" t="s">
        <v>9</v>
      </c>
      <c r="AH5" s="160" t="s">
        <v>8</v>
      </c>
      <c r="AI5" s="161" t="s">
        <v>9</v>
      </c>
      <c r="AJ5" s="160" t="s">
        <v>8</v>
      </c>
      <c r="AK5" s="161" t="s">
        <v>9</v>
      </c>
      <c r="AL5" s="160" t="s">
        <v>8</v>
      </c>
      <c r="AM5" s="161" t="s">
        <v>9</v>
      </c>
      <c r="AN5" s="2"/>
      <c r="AO5" s="160" t="s">
        <v>8</v>
      </c>
      <c r="AP5" s="161" t="s">
        <v>9</v>
      </c>
      <c r="AQ5" s="160" t="s">
        <v>8</v>
      </c>
      <c r="AR5" s="161" t="s">
        <v>9</v>
      </c>
      <c r="AS5" s="160" t="s">
        <v>8</v>
      </c>
      <c r="AT5" s="161" t="s">
        <v>9</v>
      </c>
      <c r="AU5" s="160" t="s">
        <v>8</v>
      </c>
      <c r="AV5" s="161" t="s">
        <v>9</v>
      </c>
      <c r="AW5" s="160" t="s">
        <v>8</v>
      </c>
      <c r="AX5" s="161" t="s">
        <v>9</v>
      </c>
      <c r="AY5" s="160" t="s">
        <v>8</v>
      </c>
      <c r="AZ5" s="161" t="s">
        <v>9</v>
      </c>
      <c r="BA5" s="160" t="s">
        <v>8</v>
      </c>
      <c r="BB5" s="161" t="s">
        <v>9</v>
      </c>
      <c r="BC5" s="160" t="s">
        <v>8</v>
      </c>
      <c r="BD5" s="161" t="s">
        <v>9</v>
      </c>
      <c r="BE5" s="2"/>
      <c r="BF5" s="160" t="s">
        <v>8</v>
      </c>
      <c r="BG5" s="161" t="s">
        <v>9</v>
      </c>
      <c r="BH5" s="160" t="s">
        <v>8</v>
      </c>
      <c r="BI5" s="161" t="s">
        <v>9</v>
      </c>
      <c r="BJ5" s="160" t="s">
        <v>8</v>
      </c>
      <c r="BK5" s="161" t="s">
        <v>9</v>
      </c>
      <c r="BL5" s="160" t="s">
        <v>8</v>
      </c>
      <c r="BM5" s="161" t="s">
        <v>9</v>
      </c>
      <c r="BN5" s="160" t="s">
        <v>8</v>
      </c>
      <c r="BO5" s="161" t="s">
        <v>9</v>
      </c>
      <c r="BP5" s="160" t="s">
        <v>8</v>
      </c>
      <c r="BQ5" s="161" t="s">
        <v>9</v>
      </c>
      <c r="BR5" s="160" t="s">
        <v>8</v>
      </c>
      <c r="BS5" s="161" t="s">
        <v>9</v>
      </c>
      <c r="BT5" s="160" t="s">
        <v>8</v>
      </c>
      <c r="BU5" s="161" t="s">
        <v>9</v>
      </c>
    </row>
    <row r="6" spans="2:73" s="23" customFormat="1" x14ac:dyDescent="0.35">
      <c r="B6" s="143" t="str">
        <f>IF(Datos!$B6="","",Datos!$B6)</f>
        <v>2-VALENCIA CRESPINS</v>
      </c>
      <c r="C6" s="144" t="str">
        <f>IF(Datos!$E6="","",Datos!$E6)</f>
        <v>Ibérico</v>
      </c>
      <c r="D6" s="144" t="str">
        <f>IF(Datos!$J6="","",Datos!$J6)</f>
        <v>AF 4.0 IP</v>
      </c>
      <c r="E6" s="145" t="str">
        <f>IF(Datos!$G6="","",Datos!$G6)</f>
        <v>Límite</v>
      </c>
      <c r="G6" s="162" cm="1">
        <f t="array" ref="G6">_xlfn.IFS($E6="","",$E6="Límite",-1000*(AF_Regla!$BQ6+AF_Regla!$BU6+AF_Suma!$AD6),$E6="Nominal",-1000*(AF_Regla!$BQ6+AF_Regla!$BU6+AF_Suma!$AD6+0.2))</f>
        <v>-1735.2573485824803</v>
      </c>
      <c r="H6" s="163" cm="1">
        <f t="array" ref="H6">_xlfn.IFS($E6="","",$E6="Límite",1000*(AF_Regla!$BR6-Datos!$AJ6-AF_Suma!$AF6),$E6="Nominal",1000*(AF_Regla!$BR6-Datos!$AJ6-AF_Suma!$AF6-0.15))</f>
        <v>360</v>
      </c>
      <c r="I6" s="162" cm="1">
        <f t="array" ref="I6">_xlfn.IFS($E6="","",$E6="Límite",-1000*(AF_Regla!$AY6+AF_Regla!$BF6-AF_Regla!$BI6+AF_Suma!$W6),$E6="Nominal",-1000*(AF_Regla!$AY6+AF_Regla!$BF6-AF_Regla!$BI6+AF_Suma!$W6+0.2))</f>
        <v>-1770.1759955401571</v>
      </c>
      <c r="J6" s="163" cm="1">
        <f t="array" ref="J6">_xlfn.IFS($E6="","",$E6="Límite",1000*(AF_Regla!$AZ6-Datos!$AJ6-AF_Suma!$AA6),$E6="Nominal",1000*(AF_Regla!$AZ6-Datos!$AJ6-AF_Suma!$AA6-0.15))</f>
        <v>1109.9999999999998</v>
      </c>
      <c r="K6" s="162" cm="1">
        <f t="array" ref="K6">_xlfn.IFS($E6="","",$E6="Límite",-1000*(AF_Regla!$AG6+AF_Regla!$AN6-AF_Regla!$AQ6+AF_Suma!$P6),$E6="Nominal",-1000*(AF_Regla!$AG6+AF_Regla!$AN6-AF_Regla!$AQ6+AF_Suma!$P6+0.2))</f>
        <v>-1807.9728092730641</v>
      </c>
      <c r="L6" s="163" cm="1">
        <f t="array" ref="L6">_xlfn.IFS($E6="","",$E6="Límite",1000*(AF_Regla!$AH6+Datos!$AJ6+AF_Suma!$T6),$E6="Nominal",1000*(AF_Regla!$AH6+Datos!$AJ6+AF_Suma!$T6+0.15))</f>
        <v>3360</v>
      </c>
      <c r="M6" s="162" cm="1">
        <f t="array" ref="M6">_xlfn.IFS($E6="","",$E6="Límite",-1000*(AF_Regla!$F6+AF_Regla!$M6-AF_Regla!$P6+AF_Suma!$G6),$E6="Nominal",-1000*(AF_Regla!$F6+AF_Regla!$M6-AF_Regla!$P6+AF_Suma!$G6+0.2))</f>
        <v>-1159.7512883640338</v>
      </c>
      <c r="N6" s="163" cm="1">
        <f t="array" ref="N6">_xlfn.IFS($E6="","",$E6="Límite",1000*(AF_Regla!$G6+Datos!$AJ6+AF_Regla!$R6+AF_Suma!$K6),$E6="Nominal",1000*(AF_Regla!$G6+Datos!$AJ6+AF_Regla!$R6+AF_Suma!$K6+0.15))</f>
        <v>4381.5100975432151</v>
      </c>
      <c r="O6" s="162" cm="1">
        <f t="array" ref="O6">_xlfn.IFS($E6="","",$E6="Límite",1000*(AF_Regla!$F6+AF_Regla!$N6+AF_Regla!$P6+AF_Suma!$H6),$E6="Nominal",1000*(AF_Regla!$F6+AF_Regla!$N6+AF_Regla!$P6+AF_Suma!$H6+0.2))</f>
        <v>1166.6452026917834</v>
      </c>
      <c r="P6" s="163" cm="1">
        <f t="array" ref="P6">_xlfn.IFS($E6="","",$E6="Límite",1000*(AF_Regla!$G6+Datos!$AJ6-AF_Regla!$R6+AF_Suma!$L6),$E6="Nominal",1000*(AF_Regla!$G6+Datos!$AJ6-AF_Regla!$R6+AF_Suma!$L6+0.15))</f>
        <v>4373.8444308649659</v>
      </c>
      <c r="Q6" s="162" cm="1">
        <f t="array" ref="Q6">_xlfn.IFS($E6="","",$E6="Límite",1000*(AF_Regla!$AG6+AF_Regla!$AO6+AF_Regla!$AQ6+AF_Suma!$Q6),$E6="Nominal",1000*(AF_Regla!$AG6+AF_Regla!$AO6+AF_Regla!$AQ6+AF_Suma!$Q6+0.2))</f>
        <v>1815.9093925418483</v>
      </c>
      <c r="R6" s="163" cm="1">
        <f t="array" ref="R6">_xlfn.IFS($E6="","",$E6="Límite",1000*(AF_Regla!$AH6+Datos!$AJ6+AF_Suma!$T6),$E6="Nominal",1000*(AF_Regla!$AH6+Datos!$AJ6+AF_Suma!$T6+0.15))</f>
        <v>3360</v>
      </c>
      <c r="S6" s="162" cm="1">
        <f t="array" ref="S6">_xlfn.IFS($E6="","",$E6="Límite",1000*(AF_Regla!$AY6+AF_Regla!$BG6+AF_Regla!$BI6+AF_Suma!$X6),$E6="Nominal",1000*(AF_Regla!$AY6+AF_Regla!$BG6+AF_Regla!$BI6+AF_Suma!$X6+0.2))</f>
        <v>1771.0867693738137</v>
      </c>
      <c r="T6" s="163" cm="1">
        <f t="array" ref="T6">_xlfn.IFS($E6="","",$E6="Límite",1000*(AF_Regla!$AZ6-Datos!$AJ6-AF_Suma!$AA6),$E6="Nominal",1000*(AF_Regla!$AZ6-Datos!$AJ6-AF_Suma!$AA6-0.15))</f>
        <v>1109.9999999999998</v>
      </c>
      <c r="U6" s="162" cm="1">
        <f t="array" ref="U6">_xlfn.IFS($E6="","",$E6="Límite",1000*(AF_Regla!$BQ6+AF_Regla!$BV6+AF_Suma!$AD6),$E6="Nominal",1000*(AF_Regla!$BQ6+AF_Regla!$BV6+AF_Suma!$AD6+0.2))</f>
        <v>1735.2573485824803</v>
      </c>
      <c r="V6" s="163" cm="1">
        <f t="array" ref="V6">_xlfn.IFS($E6="","",$E6="Límite",1000*(AF_Regla!$BR6-Datos!$AJ6-AF_Suma!$AF6),$E6="Nominal",1000*(AF_Regla!$BR6-Datos!$AJ6-AF_Suma!$AF6-0.15))</f>
        <v>360</v>
      </c>
      <c r="W6" s="2"/>
      <c r="X6" s="162" cm="1">
        <f t="array" ref="X6">_xlfn.IFS($E6="","",$E6="Límite",-1000*(AF_Regla!$BQ6+AF_Regla!$BU6+AF_Suma!$AE6),$E6="Nominal",-1000*(AF_Regla!$BQ6+AF_Regla!$BU6+AF_Suma!$AE6+0.2))</f>
        <v>-1733.7667622542733</v>
      </c>
      <c r="Y6" s="163" cm="1">
        <f t="array" ref="Y6">_xlfn.IFS($E6="","",$E6="Límite",1000*(AF_Regla!$BR6-Datos!$AJ6-AF_Suma!$AG6),$E6="Nominal",1000*(AF_Regla!$BR6-Datos!$AJ6-AF_Suma!$AG6-0.15))</f>
        <v>360</v>
      </c>
      <c r="Z6" s="162" cm="1">
        <f t="array" ref="Z6">_xlfn.IFS($E6="","",$E6="Límite",-1000*(AF_Regla!$AY6+AF_Regla!$BF6-AF_Regla!$BI6+AF_Suma!$Y6),$E6="Nominal",-1000*(AF_Regla!$AY6+AF_Regla!$BF6-AF_Regla!$BI6+AF_Suma!$Y6+0.2))</f>
        <v>-1675.6698261309211</v>
      </c>
      <c r="AA6" s="163" cm="1">
        <f t="array" ref="AA6">_xlfn.IFS($E6="","",$E6="Límite",1000*(AF_Regla!$AZ6-Datos!$AJ6-AF_Suma!$AB6),$E6="Nominal",1000*(AF_Regla!$AZ6-Datos!$AJ6-AF_Suma!$AB6-0.15))</f>
        <v>1109.9999999999998</v>
      </c>
      <c r="AB6" s="162" cm="1">
        <f t="array" ref="AB6">_xlfn.IFS($E6="","",$E6="Límite",-1000*(AF_Regla!$AG6+AF_Regla!$AN6-AF_Regla!$AQ6+AF_Suma!$R6),$E6="Nominal",-1000*(AF_Regla!$AG6+AF_Regla!$AN6-AF_Regla!$AQ6+AF_Suma!$R6+0.2))</f>
        <v>-1747.8613516112237</v>
      </c>
      <c r="AC6" s="163" cm="1">
        <f t="array" ref="AC6">_xlfn.IFS($E6="","",$E6="Límite",1000*(AF_Regla!$AH6+Datos!$AJ6+AF_Suma!$U6),$E6="Nominal",1000*(AF_Regla!$AH6+Datos!$AJ6+AF_Suma!$U6+0.15))</f>
        <v>3360</v>
      </c>
      <c r="AD6" s="162" cm="1">
        <f t="array" ref="AD6">_xlfn.IFS($E6="","",$E6="Límite",-1000*(AF_Regla!$F6+AF_Regla!$M6-AF_Regla!$P6+AF_Suma!$I6),$E6="Nominal",-1000*(AF_Regla!$F6+AF_Regla!$M6-AF_Regla!$P6+AF_Suma!$I6+0.2))</f>
        <v>-1066.0999999999999</v>
      </c>
      <c r="AE6" s="163" cm="1">
        <f t="array" ref="AE6">_xlfn.IFS($E6="","",$E6="Límite",1000*(AF_Regla!$G6+Datos!$AJ6+AF_Regla!$R6+AF_Suma!$M6),$E6="Nominal",1000*(AF_Regla!$G6+Datos!$AJ6+AF_Regla!$R6+AF_Suma!$M6+0.15))</f>
        <v>4499.1533954839624</v>
      </c>
      <c r="AF6" s="162" cm="1">
        <f t="array" ref="AF6">_xlfn.IFS($E6="","",$E6="Límite",1000*(AF_Regla!$F6+AF_Regla!$N6+AF_Regla!$P6+AF_Suma!$J6),$E6="Nominal",1000*(AF_Regla!$F6+AF_Regla!$N6+AF_Regla!$P6+AF_Suma!$J6+0.2))</f>
        <v>1066.5333790475554</v>
      </c>
      <c r="AG6" s="163" cm="1">
        <f t="array" ref="AG6">_xlfn.IFS($E6="","",$E6="Límite",1000*(AF_Regla!$G6+Datos!$AJ6-AF_Regla!$R6+AF_Suma!$N6),$E6="Nominal",1000*(AF_Regla!$G6+Datos!$AJ6-AF_Regla!$R6+AF_Suma!$N6+0.15))</f>
        <v>4502.8137526746887</v>
      </c>
      <c r="AH6" s="162" cm="1">
        <f t="array" ref="AH6">_xlfn.IFS($E6="","",$E6="Límite",1000*(AF_Regla!$AG6+AF_Regla!$AO6+AF_Regla!$AQ6+AF_Suma!$S6),$E6="Nominal",1000*(AF_Regla!$AG6+AF_Regla!$AO6+AF_Regla!$AQ6+AF_Suma!$S6+0.2))</f>
        <v>1718.3490202078726</v>
      </c>
      <c r="AI6" s="163" cm="1">
        <f t="array" ref="AI6">_xlfn.IFS($E6="","",$E6="Límite",1000*(AF_Regla!$AH6+Datos!$AJ6+AF_Suma!$U6),$E6="Nominal",1000*(AF_Regla!$AH6+Datos!$AJ6+AF_Suma!$U6+0.15))</f>
        <v>3360</v>
      </c>
      <c r="AJ6" s="162" cm="1">
        <f t="array" ref="AJ6">_xlfn.IFS($E6="","",$E6="Límite",1000*(AF_Regla!$AY6+AF_Regla!$BG6+AF_Regla!$BI6+AF_Suma!$Z6),$E6="Nominal",1000*(AF_Regla!$AY6+AF_Regla!$BG6+AF_Regla!$BI6+AF_Suma!$Z6+0.2))</f>
        <v>1666.1471589712378</v>
      </c>
      <c r="AK6" s="163" cm="1">
        <f t="array" ref="AK6">_xlfn.IFS($E6="","",$E6="Límite",1000*(AF_Regla!$AZ6-Datos!$AJ6-AF_Suma!$AB6),$E6="Nominal",1000*(AF_Regla!$AZ6-Datos!$AJ6-AF_Suma!$AB6-0.15))</f>
        <v>1109.9999999999998</v>
      </c>
      <c r="AL6" s="162" cm="1">
        <f t="array" ref="AL6">_xlfn.IFS($E6="","",$E6="Límite",1000*(AF_Regla!$BQ6+AF_Regla!$BV6+AF_Suma!$AE6),$E6="Nominal",1000*(AF_Regla!$BQ6+AF_Regla!$BV6+AF_Suma!$AE6+0.2))</f>
        <v>1733.7667622542733</v>
      </c>
      <c r="AM6" s="163" cm="1">
        <f t="array" ref="AM6">_xlfn.IFS($E6="","",$E6="Límite",1000*(AF_Regla!$BR6-Datos!$AJ6-AF_Suma!$AG6),$E6="Nominal",1000*(AF_Regla!$BR6-Datos!$AJ6-AF_Suma!$AG6-0.15))</f>
        <v>360</v>
      </c>
      <c r="AN6" s="2"/>
      <c r="AO6" s="162" cm="1">
        <f t="array" ref="AO6">_xlfn.IFS($E6="","",$E6="Límite",-1000*(AF_Regla!$BQ6+AF_Regla!$BU6+AF_Suma!$AD6),$E6="Nominal",-1000*(AF_Regla!$BQ6+AF_Regla!$BU6+AF_Suma!$AD6+0.2))</f>
        <v>-1735.2573485824803</v>
      </c>
      <c r="AP6" s="163" cm="1">
        <f t="array" ref="AP6">_xlfn.IFS($E6="","",$E6="Límite",1000*(AF_Regla!$BR6-Datos!$AJ6-AF_Suma!$AF6),$E6="Nominal",1000*(AF_Regla!$BR6-Datos!$AJ6-AF_Suma!$AF6-0.15))</f>
        <v>360</v>
      </c>
      <c r="AQ6" s="162" cm="1">
        <f t="array" ref="AQ6">_xlfn.IFS($E6="","",$E6="Límite",-1000*(AF_Regla!$AY6+AF_Regla!$BF6+AF_Regla!$BH6+AF_Suma!$W6),$E6="Nominal",-1000*(AF_Regla!$AY6+AF_Regla!$BF6+AF_Regla!$BH6+AF_Suma!$W6+0.2))</f>
        <v>-1777.6774381252696</v>
      </c>
      <c r="AR6" s="163" cm="1">
        <f t="array" ref="AR6">_xlfn.IFS($E6="","",$E6="Límite",1000*(AF_Regla!$AZ6-Datos!$AJ6-AF_Suma!$AA6),$E6="Nominal",1000*(AF_Regla!$AZ6-Datos!$AJ6-AF_Suma!$AA6-0.15))</f>
        <v>1109.9999999999998</v>
      </c>
      <c r="AS6" s="162" cm="1">
        <f t="array" ref="AS6">_xlfn.IFS($E6="","",$E6="Límite",-1000*(AF_Regla!$AG6+AF_Regla!$AN6+AF_Regla!$AP6+AF_Suma!$P6),$E6="Nominal",-1000*(AF_Regla!$AG6+AF_Regla!$AN6+AF_Regla!$AP6+AF_Suma!$P6+0.2))</f>
        <v>-1840.517529411552</v>
      </c>
      <c r="AT6" s="163" cm="1">
        <f t="array" ref="AT6">_xlfn.IFS($E6="","",$E6="Límite",1000*(AF_Regla!$AH6+Datos!$AJ6+AF_Suma!$T6),$E6="Nominal",1000*(AF_Regla!$AH6+Datos!$AJ6+AF_Suma!$T6+0.15))</f>
        <v>3360</v>
      </c>
      <c r="AU6" s="162" cm="1">
        <f t="array" ref="AU6">_xlfn.IFS($E6="","",$E6="Límite",-1000*(AF_Regla!$F6+AF_Regla!$M6+AF_Regla!$O6+AF_Suma!$G6),$E6="Nominal",-1000*(AF_Regla!$F6+AF_Regla!$M6+AF_Regla!$O6+AF_Suma!$G6+0.2))</f>
        <v>-1193.8972779774208</v>
      </c>
      <c r="AV6" s="163" cm="1">
        <f t="array" ref="AV6">_xlfn.IFS($E6="","",$E6="Límite",1000*(AF_Regla!$G6+Datos!$AJ6-AF_Regla!$Q6+AF_Suma!$K6),$E6="Nominal",1000*(AF_Regla!$G6+Datos!$AJ6-AF_Regla!$Q6+AF_Suma!$K6+0.15))</f>
        <v>4372.4131558236531</v>
      </c>
      <c r="AW6" s="162" cm="1">
        <f t="array" ref="AW6">_xlfn.IFS($E6="","",$E6="Límite",1000*(AF_Regla!$F6+AF_Regla!$N6-AF_Regla!$O6+AF_Suma!$H6),$E6="Nominal",1000*(AF_Regla!$F6+AF_Regla!$N6-AF_Regla!$O6+AF_Suma!$H6+0.2))</f>
        <v>1132.4992130783965</v>
      </c>
      <c r="AX6" s="163" cm="1">
        <f t="array" ref="AX6">_xlfn.IFS($E6="","",$E6="Límite",1000*(AF_Regla!$G6+Datos!$AJ6+AF_Regla!$Q6+AF_Suma!$L6),$E6="Nominal",1000*(AF_Regla!$G6+Datos!$AJ6+AF_Regla!$Q6+AF_Suma!$L6+0.15))</f>
        <v>4382.941372584527</v>
      </c>
      <c r="AY6" s="162" cm="1">
        <f t="array" ref="AY6">_xlfn.IFS($E6="","",$E6="Límite",1000*(AF_Regla!$AG6+AF_Regla!$AO6-AF_Regla!$AP6+AF_Suma!$Q6),$E6="Nominal",1000*(AF_Regla!$AG6+AF_Regla!$AO6-AF_Regla!$AP6+AF_Suma!$Q6+0.2))</f>
        <v>1783.3646724033604</v>
      </c>
      <c r="AZ6" s="163" cm="1">
        <f t="array" ref="AZ6">_xlfn.IFS($E6="","",$E6="Límite",1000*(AF_Regla!$AH6+Datos!$AJ6+AF_Suma!$T6),$E6="Nominal",1000*(AF_Regla!$AH6+Datos!$AJ6+AF_Suma!$T6+0.15))</f>
        <v>3360</v>
      </c>
      <c r="BA6" s="162" cm="1">
        <f t="array" ref="BA6">_xlfn.IFS($E6="","",$E6="Límite",1000*(AF_Regla!$AY6+AF_Regla!$BG6-AF_Regla!$BH6+AF_Suma!$X6),$E6="Nominal",-1000*(AF_Regla!$AY6+AF_Regla!$BG6-AF_Regla!$BH6+AF_Suma!$X6+0.2))</f>
        <v>1763.5853267887012</v>
      </c>
      <c r="BB6" s="163" cm="1">
        <f t="array" ref="BB6">_xlfn.IFS($E6="","",$E6="Límite",1000*(AF_Regla!$AZ6-Datos!$AJ6-AF_Suma!$AA6),$E6="Nominal",1000*(AF_Regla!$AZ6-Datos!$AJ6-AF_Suma!$AA6-0.15))</f>
        <v>1109.9999999999998</v>
      </c>
      <c r="BC6" s="162" cm="1">
        <f t="array" ref="BC6">_xlfn.IFS($E6="","",$E6="Límite",1000*(AF_Regla!$BQ6+AF_Regla!$BV6+AF_Suma!$AD6),$E6="Nominal",-1000*(AF_Regla!$BQ6+AF_Regla!$BV6+AF_Suma!$AD6+0.2))</f>
        <v>1735.2573485824803</v>
      </c>
      <c r="BD6" s="163" cm="1">
        <f t="array" ref="BD6">_xlfn.IFS($E6="","",$E6="Límite",1000*(AF_Regla!$BR6-Datos!$AJ6-AF_Suma!$AF6),$E6="Nominal",1000*(AF_Regla!$BR6-Datos!$AJ6-AF_Suma!$AF6-0.15))</f>
        <v>360</v>
      </c>
      <c r="BE6" s="2"/>
      <c r="BF6" s="162" cm="1">
        <f t="array" ref="BF6">_xlfn.IFS($E6="","",$E6="Límite",-1000*(AF_Regla!$BQ6+AF_Regla!$BU6+AF_Suma!$AE6),$E6="Nominal",-1000*(AF_Regla!$BQ6+AF_Regla!$BU6+AF_Suma!$AE6+0.2))</f>
        <v>-1733.7667622542733</v>
      </c>
      <c r="BG6" s="163" cm="1">
        <f t="array" ref="BG6">_xlfn.IFS($E6="","",$E6="Límite",1000*(AF_Regla!$BR6-Datos!$AJ6-AF_Suma!$AG6),$E6="Nominal",1000*(AF_Regla!$BR6-Datos!$AJ6-AF_Suma!$AG6-0.15))</f>
        <v>360</v>
      </c>
      <c r="BH6" s="162" cm="1">
        <f t="array" ref="BH6">_xlfn.IFS($E6="","",$E6="Límite",-1000*(AF_Regla!$AY6+AF_Regla!$BF6+AF_Regla!$BH6+AF_Suma!$Y6),$E6="Nominal",-1000*(AF_Regla!$AY6+AF_Regla!$BF6+AF_Regla!$BH6+AF_Suma!$Y6+0.2))</f>
        <v>-1683.1712687160336</v>
      </c>
      <c r="BI6" s="163" cm="1">
        <f t="array" ref="BI6">_xlfn.IFS($E6="","",$E6="Límite",1000*(AF_Regla!$AZ6-Datos!$AJ6-AF_Suma!$AB6),$E6="Nominal",1000*(AF_Regla!$AZ6-Datos!$AJ6-AF_Suma!$AB6-0.15))</f>
        <v>1109.9999999999998</v>
      </c>
      <c r="BJ6" s="162" cm="1">
        <f t="array" ref="BJ6">_xlfn.IFS($E6="","",$E6="Límite",-1000*(AF_Regla!$AG6+AF_Regla!$AN6+AF_Regla!$AP6+AF_Suma!$R6),$E6="Nominal",-1000*(AF_Regla!$AG6+AF_Regla!$AN6+AF_Regla!$AP6+AF_Suma!$R6+0.2))</f>
        <v>-1780.4060717497116</v>
      </c>
      <c r="BK6" s="163" cm="1">
        <f t="array" ref="BK6">_xlfn.IFS($E6="","",$E6="Límite",1000*(AF_Regla!$AH6+Datos!$AJ6+AF_Suma!$U6),$E6="Nominal",1000*(AF_Regla!$AH6+Datos!$AJ6+AF_Suma!$U6+0.15))</f>
        <v>3360</v>
      </c>
      <c r="BL6" s="162" cm="1">
        <f t="array" ref="BL6">_xlfn.IFS($E6="","",$E6="Límite",-1000*(AF_Regla!$F6+AF_Regla!$M6+AF_Regla!$O6+AF_Suma!$I6),$E6="Nominal",-1000*(AF_Regla!$F6+AF_Regla!$M6+AF_Regla!$O6+AF_Suma!$I6+0.2))</f>
        <v>-1100.2459896133869</v>
      </c>
      <c r="BM6" s="163" cm="1">
        <f t="array" ref="BM6">_xlfn.IFS($E6="","",$E6="Límite",1000*(AF_Regla!$G6+Datos!$AJ6-AF_Regla!$Q6+AF_Suma!$M6),$E6="Nominal",1000*(AF_Regla!$G6+Datos!$AJ6-AF_Regla!$Q6+AF_Suma!$M6+0.15))</f>
        <v>4490.0564537644013</v>
      </c>
      <c r="BN6" s="162" cm="1">
        <f t="array" ref="BN6">_xlfn.IFS($E6="","",$E6="Límite",1000*(AF_Regla!$F6+AF_Regla!$N6-AF_Regla!$O6+AF_Suma!$J6),$E6="Nominal",1000*(AF_Regla!$F6+AF_Regla!$N6-AF_Regla!$O6+AF_Suma!$J6+0.2))</f>
        <v>1032.3873894341682</v>
      </c>
      <c r="BO6" s="163" cm="1">
        <f t="array" ref="BO6">_xlfn.IFS($E6="","",$E6="Límite",1000*(AF_Regla!$G6+Datos!$AJ6+AF_Regla!$Q6+AF_Suma!$N6),$E6="Nominal",1000*(AF_Regla!$G6+Datos!$AJ6+AF_Regla!$Q6+AF_Suma!$N6+0.15))</f>
        <v>4511.9106943942497</v>
      </c>
      <c r="BP6" s="162" cm="1">
        <f t="array" ref="BP6">_xlfn.IFS($E6="","",$E6="Límite",1000*(AF_Regla!$AG6+AF_Regla!$AO6-AF_Regla!$AP6+AF_Suma!$S6),$E6="Nominal",1000*(AF_Regla!$AG6+AF_Regla!$AO6-AF_Regla!$AP6+AF_Suma!$S6+0.2))</f>
        <v>1685.8043000693845</v>
      </c>
      <c r="BQ6" s="163" cm="1">
        <f t="array" ref="BQ6">_xlfn.IFS($E6="","",$E6="Límite",1000*(AF_Regla!$AH6+Datos!$AJ6+AF_Suma!$U6),$E6="Nominal",1000*(AF_Regla!$AH6+Datos!$AJ6+AF_Suma!$U6+0.15))</f>
        <v>3360</v>
      </c>
      <c r="BR6" s="162" cm="1">
        <f t="array" ref="BR6">_xlfn.IFS($E6="","",$E6="Límite",1000*(AF_Regla!$AY6+AF_Regla!$BG6-AF_Regla!$BH6+AF_Suma!$Z6),$E6="Nominal",-1000*(AF_Regla!$AY6+AF_Regla!$BG6-AF_Regla!$BH6+AF_Suma!$Z6+0.2))</f>
        <v>1658.6457163861253</v>
      </c>
      <c r="BS6" s="163" cm="1">
        <f t="array" ref="BS6">_xlfn.IFS($E6="","",$E6="Límite",1000*(AF_Regla!$AZ6-Datos!$AJ6-AF_Suma!$AB6),$E6="Nominal",1000*(AF_Regla!$AZ6-Datos!$AJ6-AF_Suma!$AB6-0.15))</f>
        <v>1109.9999999999998</v>
      </c>
      <c r="BT6" s="162" cm="1">
        <f t="array" ref="BT6">_xlfn.IFS($E6="","",$E6="Límite",1000*(AF_Regla!$BQ6+AF_Regla!$BV6+AF_Suma!$AE6),$E6="Nominal",-1000*(AF_Regla!$BQ6+AF_Regla!$BV6+AF_Suma!$AE6+0.2))</f>
        <v>1733.7667622542733</v>
      </c>
      <c r="BU6" s="163" cm="1">
        <f t="array" ref="BU6">_xlfn.IFS($E6="","",$E6="Límite",1000*(AF_Regla!$BR6-Datos!$AJ6-AF_Suma!$AG6),$E6="Nominal",1000*(AF_Regla!$BR6-Datos!$AJ6-AF_Suma!$AG6-0.15))</f>
        <v>360</v>
      </c>
    </row>
    <row r="7" spans="2:73" x14ac:dyDescent="0.35">
      <c r="B7" s="143" t="str">
        <f>IF(Datos!$B7="","",Datos!$B7)</f>
        <v/>
      </c>
      <c r="C7" s="144" t="str">
        <f>IF(Datos!$E7="","",Datos!$E7)</f>
        <v/>
      </c>
      <c r="D7" s="144" t="str">
        <f>IF(Datos!$J7="","",Datos!$J7)</f>
        <v/>
      </c>
      <c r="E7" s="145" t="str">
        <f>IF(Datos!$G7="","",Datos!$G7)</f>
        <v/>
      </c>
      <c r="F7" s="23"/>
      <c r="G7" s="162" t="str" cm="1">
        <f t="array" ref="G7">_xlfn.IFS($E7="","",$E7="Límite",-1000*(AF_Regla!$BQ7+AF_Regla!$BU7+AF_Suma!$AD7),$E7="Nominal",-1000*(AF_Regla!$BQ7+AF_Regla!$BU7+AF_Suma!$AD7+0.2))</f>
        <v/>
      </c>
      <c r="H7" s="163" t="str" cm="1">
        <f t="array" ref="H7">_xlfn.IFS($E7="","",$E7="Límite",1000*(AF_Regla!$BR7-Datos!$AJ7-AF_Suma!$AF7),$E7="Nominal",1000*(AF_Regla!$BR7-Datos!$AJ7-AF_Suma!$AF7-0.15))</f>
        <v/>
      </c>
      <c r="I7" s="162" t="str" cm="1">
        <f t="array" ref="I7">_xlfn.IFS($E7="","",$E7="Límite",-1000*(AF_Regla!$AY7+AF_Regla!$BF7-AF_Regla!$BI7+AF_Suma!$W7),$E7="Nominal",-1000*(AF_Regla!$AY7+AF_Regla!$BF7-AF_Regla!$BI7+AF_Suma!$W7+0.2))</f>
        <v/>
      </c>
      <c r="J7" s="163" t="str" cm="1">
        <f t="array" ref="J7">_xlfn.IFS($E7="","",$E7="Límite",1000*(AF_Regla!$AZ7-Datos!$AJ7-AF_Suma!$AA7),$E7="Nominal",1000*(AF_Regla!$AZ7-Datos!$AJ7-AF_Suma!$AA7-0.15))</f>
        <v/>
      </c>
      <c r="K7" s="162" t="str" cm="1">
        <f t="array" ref="K7">_xlfn.IFS($E7="","",$E7="Límite",-1000*(AF_Regla!$AG7+AF_Regla!$AN7-AF_Regla!$AQ7+AF_Suma!$P7),$E7="Nominal",-1000*(AF_Regla!$AG7+AF_Regla!$AN7-AF_Regla!$AQ7+AF_Suma!$P7+0.2))</f>
        <v/>
      </c>
      <c r="L7" s="163" t="str" cm="1">
        <f t="array" ref="L7">_xlfn.IFS($E7="","",$E7="Límite",1000*(AF_Regla!$AH7+Datos!$AJ7+AF_Suma!$T7),$E7="Nominal",1000*(AF_Regla!$AH7+Datos!$AJ7+AF_Suma!$T7+0.15))</f>
        <v/>
      </c>
      <c r="M7" s="162" t="str" cm="1">
        <f t="array" ref="M7">_xlfn.IFS($E7="","",$E7="Límite",-1000*(AF_Regla!$F7+AF_Regla!$M7-AF_Regla!$P7+AF_Suma!$G7),$E7="Nominal",-1000*(AF_Regla!$F7+AF_Regla!$M7-AF_Regla!$P7+AF_Suma!$G7+0.2))</f>
        <v/>
      </c>
      <c r="N7" s="163" t="str" cm="1">
        <f t="array" ref="N7">_xlfn.IFS($E7="","",$E7="Límite",1000*(AF_Regla!$G7+Datos!$AJ7+AF_Regla!$R7+AF_Suma!$K7),$E7="Nominal",1000*(AF_Regla!$G7+Datos!$AJ7+AF_Regla!$R7+AF_Suma!$K7+0.15))</f>
        <v/>
      </c>
      <c r="O7" s="162" t="str" cm="1">
        <f t="array" ref="O7">_xlfn.IFS($E7="","",$E7="Límite",1000*(AF_Regla!$F7+AF_Regla!$N7+AF_Regla!$P7+AF_Suma!$H7),$E7="Nominal",1000*(AF_Regla!$F7+AF_Regla!$N7+AF_Regla!$P7+AF_Suma!$H7+0.2))</f>
        <v/>
      </c>
      <c r="P7" s="163" t="str" cm="1">
        <f t="array" ref="P7">_xlfn.IFS($E7="","",$E7="Límite",1000*(AF_Regla!$G7+Datos!$AJ7-AF_Regla!$R7+AF_Suma!$L7),$E7="Nominal",1000*(AF_Regla!$G7+Datos!$AJ7-AF_Regla!$R7+AF_Suma!$L7+0.15))</f>
        <v/>
      </c>
      <c r="Q7" s="162" t="str" cm="1">
        <f t="array" ref="Q7">_xlfn.IFS($E7="","",$E7="Límite",1000*(AF_Regla!$AG7+AF_Regla!$AO7+AF_Regla!$AQ7+AF_Suma!$Q7),$E7="Nominal",1000*(AF_Regla!$AG7+AF_Regla!$AO7+AF_Regla!$AQ7+AF_Suma!$Q7+0.2))</f>
        <v/>
      </c>
      <c r="R7" s="163" t="str" cm="1">
        <f t="array" ref="R7">_xlfn.IFS($E7="","",$E7="Límite",1000*(AF_Regla!$AH7+Datos!$AJ7+AF_Suma!$T7),$E7="Nominal",1000*(AF_Regla!$AH7+Datos!$AJ7+AF_Suma!$T7+0.15))</f>
        <v/>
      </c>
      <c r="S7" s="162" t="str" cm="1">
        <f t="array" ref="S7">_xlfn.IFS($E7="","",$E7="Límite",1000*(AF_Regla!$AY7+AF_Regla!$BG7+AF_Regla!$BI7+AF_Suma!$X7),$E7="Nominal",1000*(AF_Regla!$AY7+AF_Regla!$BG7+AF_Regla!$BI7+AF_Suma!$X7+0.2))</f>
        <v/>
      </c>
      <c r="T7" s="163" t="str" cm="1">
        <f t="array" ref="T7">_xlfn.IFS($E7="","",$E7="Límite",1000*(AF_Regla!$AZ7-Datos!$AJ7-AF_Suma!$AA7),$E7="Nominal",1000*(AF_Regla!$AZ7-Datos!$AJ7-AF_Suma!$AA7-0.15))</f>
        <v/>
      </c>
      <c r="U7" s="162" t="str" cm="1">
        <f t="array" ref="U7">_xlfn.IFS($E7="","",$E7="Límite",1000*(AF_Regla!$BQ7+AF_Regla!$BV7+AF_Suma!$AD7),$E7="Nominal",1000*(AF_Regla!$BQ7+AF_Regla!$BV7+AF_Suma!$AD7+0.2))</f>
        <v/>
      </c>
      <c r="V7" s="163" t="str" cm="1">
        <f t="array" ref="V7">_xlfn.IFS($E7="","",$E7="Límite",1000*(AF_Regla!$BR7-Datos!$AJ7-AF_Suma!$AF7),$E7="Nominal",1000*(AF_Regla!$BR7-Datos!$AJ7-AF_Suma!$AF7-0.15))</f>
        <v/>
      </c>
      <c r="W7" s="2"/>
      <c r="X7" s="162" t="str" cm="1">
        <f t="array" ref="X7">_xlfn.IFS($E7="","",$E7="Límite",-1000*(AF_Regla!$BQ7+AF_Regla!$BU7+AF_Suma!$AE7),$E7="Nominal",-1000*(AF_Regla!$BQ7+AF_Regla!$BU7+AF_Suma!$AE7+0.2))</f>
        <v/>
      </c>
      <c r="Y7" s="163" t="str" cm="1">
        <f t="array" ref="Y7">_xlfn.IFS($E7="","",$E7="Límite",1000*(AF_Regla!$BR7-Datos!$AJ7-AF_Suma!$AG7),$E7="Nominal",1000*(AF_Regla!$BR7-Datos!$AJ7-AF_Suma!$AG7-0.15))</f>
        <v/>
      </c>
      <c r="Z7" s="162" t="str" cm="1">
        <f t="array" ref="Z7">_xlfn.IFS($E7="","",$E7="Límite",-1000*(AF_Regla!$AY7+AF_Regla!$BF7-AF_Regla!$BI7+AF_Suma!$Y7),$E7="Nominal",-1000*(AF_Regla!$AY7+AF_Regla!$BF7-AF_Regla!$BI7+AF_Suma!$Y7+0.2))</f>
        <v/>
      </c>
      <c r="AA7" s="163" t="str" cm="1">
        <f t="array" ref="AA7">_xlfn.IFS($E7="","",$E7="Límite",1000*(AF_Regla!$AZ7-Datos!$AJ7-AF_Suma!$AB7),$E7="Nominal",1000*(AF_Regla!$AZ7-Datos!$AJ7-AF_Suma!$AB7-0.15))</f>
        <v/>
      </c>
      <c r="AB7" s="162" t="str" cm="1">
        <f t="array" ref="AB7">_xlfn.IFS($E7="","",$E7="Límite",-1000*(AF_Regla!$AG7+AF_Regla!$AN7-AF_Regla!$AQ7+AF_Suma!$R7),$E7="Nominal",-1000*(AF_Regla!$AG7+AF_Regla!$AN7-AF_Regla!$AQ7+AF_Suma!$R7+0.2))</f>
        <v/>
      </c>
      <c r="AC7" s="163" t="str" cm="1">
        <f t="array" ref="AC7">_xlfn.IFS($E7="","",$E7="Límite",1000*(AF_Regla!$AH7+Datos!$AJ7+AF_Suma!$U7),$E7="Nominal",1000*(AF_Regla!$AH7+Datos!$AJ7+AF_Suma!$U7+0.15))</f>
        <v/>
      </c>
      <c r="AD7" s="162" t="str" cm="1">
        <f t="array" ref="AD7">_xlfn.IFS($E7="","",$E7="Límite",-1000*(AF_Regla!$F7+AF_Regla!$M7-AF_Regla!$P7+AF_Suma!$I7),$E7="Nominal",-1000*(AF_Regla!$F7+AF_Regla!$M7-AF_Regla!$P7+AF_Suma!$I7+0.2))</f>
        <v/>
      </c>
      <c r="AE7" s="163" t="str" cm="1">
        <f t="array" ref="AE7">_xlfn.IFS($E7="","",$E7="Límite",1000*(AF_Regla!$G7+Datos!$AJ7+AF_Regla!$R7+AF_Suma!$M7),$E7="Nominal",1000*(AF_Regla!$G7+Datos!$AJ7+AF_Regla!$R7+AF_Suma!$M7+0.15))</f>
        <v/>
      </c>
      <c r="AF7" s="162" t="str" cm="1">
        <f t="array" ref="AF7">_xlfn.IFS($E7="","",$E7="Límite",1000*(AF_Regla!$F7+AF_Regla!$N7+AF_Regla!$P7+AF_Suma!$J7),$E7="Nominal",1000*(AF_Regla!$F7+AF_Regla!$N7+AF_Regla!$P7+AF_Suma!$J7+0.2))</f>
        <v/>
      </c>
      <c r="AG7" s="163" t="str" cm="1">
        <f t="array" ref="AG7">_xlfn.IFS($E7="","",$E7="Límite",1000*(AF_Regla!$G7+Datos!$AJ7-AF_Regla!$R7+AF_Suma!$N7),$E7="Nominal",1000*(AF_Regla!$G7+Datos!$AJ7-AF_Regla!$R7+AF_Suma!$N7+0.15))</f>
        <v/>
      </c>
      <c r="AH7" s="162" t="str" cm="1">
        <f t="array" ref="AH7">_xlfn.IFS($E7="","",$E7="Límite",1000*(AF_Regla!$AG7+AF_Regla!$AO7+AF_Regla!$AQ7+AF_Suma!$S7),$E7="Nominal",1000*(AF_Regla!$AG7+AF_Regla!$AO7+AF_Regla!$AQ7+AF_Suma!$S7+0.2))</f>
        <v/>
      </c>
      <c r="AI7" s="163" t="str" cm="1">
        <f t="array" ref="AI7">_xlfn.IFS($E7="","",$E7="Límite",1000*(AF_Regla!$AH7+Datos!$AJ7+AF_Suma!$U7),$E7="Nominal",1000*(AF_Regla!$AH7+Datos!$AJ7+AF_Suma!$U7+0.15))</f>
        <v/>
      </c>
      <c r="AJ7" s="162" t="str" cm="1">
        <f t="array" ref="AJ7">_xlfn.IFS($E7="","",$E7="Límite",1000*(AF_Regla!$AY7+AF_Regla!$BG7+AF_Regla!$BI7+AF_Suma!$Z7),$E7="Nominal",1000*(AF_Regla!$AY7+AF_Regla!$BG7+AF_Regla!$BI7+AF_Suma!$Z7+0.2))</f>
        <v/>
      </c>
      <c r="AK7" s="163" t="str" cm="1">
        <f t="array" ref="AK7">_xlfn.IFS($E7="","",$E7="Límite",1000*(AF_Regla!$AZ7-Datos!$AJ7-AF_Suma!$AB7),$E7="Nominal",1000*(AF_Regla!$AZ7-Datos!$AJ7-AF_Suma!$AB7-0.15))</f>
        <v/>
      </c>
      <c r="AL7" s="162" t="str" cm="1">
        <f t="array" ref="AL7">_xlfn.IFS($E7="","",$E7="Límite",1000*(AF_Regla!$BQ7+AF_Regla!$BV7+AF_Suma!$AE7),$E7="Nominal",1000*(AF_Regla!$BQ7+AF_Regla!$BV7+AF_Suma!$AE7+0.2))</f>
        <v/>
      </c>
      <c r="AM7" s="163" t="str" cm="1">
        <f t="array" ref="AM7">_xlfn.IFS($E7="","",$E7="Límite",1000*(AF_Regla!$BR7-Datos!$AJ7-AF_Suma!$AG7),$E7="Nominal",1000*(AF_Regla!$BR7-Datos!$AJ7-AF_Suma!$AG7-0.15))</f>
        <v/>
      </c>
      <c r="AN7" s="2"/>
      <c r="AO7" s="162" t="str" cm="1">
        <f t="array" ref="AO7">_xlfn.IFS($E7="","",$E7="Límite",-1000*(AF_Regla!$BQ7+AF_Regla!$BU7+AF_Suma!$AD7),$E7="Nominal",-1000*(AF_Regla!$BQ7+AF_Regla!$BU7+AF_Suma!$AD7+0.2))</f>
        <v/>
      </c>
      <c r="AP7" s="163" t="str" cm="1">
        <f t="array" ref="AP7">_xlfn.IFS($E7="","",$E7="Límite",1000*(AF_Regla!$BR7-Datos!$AJ7-AF_Suma!$AF7),$E7="Nominal",1000*(AF_Regla!$BR7-Datos!$AJ7-AF_Suma!$AF7-0.15))</f>
        <v/>
      </c>
      <c r="AQ7" s="162" t="str" cm="1">
        <f t="array" ref="AQ7">_xlfn.IFS($E7="","",$E7="Límite",-1000*(AF_Regla!$AY7+AF_Regla!$BF7+AF_Regla!$BH7+AF_Suma!$W7),$E7="Nominal",-1000*(AF_Regla!$AY7+AF_Regla!$BF7+AF_Regla!$BH7+AF_Suma!$W7+0.2))</f>
        <v/>
      </c>
      <c r="AR7" s="163" t="str" cm="1">
        <f t="array" ref="AR7">_xlfn.IFS($E7="","",$E7="Límite",1000*(AF_Regla!$AZ7-Datos!$AJ7-AF_Suma!$AA7),$E7="Nominal",1000*(AF_Regla!$AZ7-Datos!$AJ7-AF_Suma!$AA7-0.15))</f>
        <v/>
      </c>
      <c r="AS7" s="162" t="str" cm="1">
        <f t="array" ref="AS7">_xlfn.IFS($E7="","",$E7="Límite",-1000*(AF_Regla!$AG7+AF_Regla!$AN7+AF_Regla!$AP7+AF_Suma!$P7),$E7="Nominal",-1000*(AF_Regla!$AG7+AF_Regla!$AN7+AF_Regla!$AP7+AF_Suma!$P7+0.2))</f>
        <v/>
      </c>
      <c r="AT7" s="163" t="str" cm="1">
        <f t="array" ref="AT7">_xlfn.IFS($E7="","",$E7="Límite",1000*(AF_Regla!$AH7+Datos!$AJ7+AF_Suma!$T7),$E7="Nominal",1000*(AF_Regla!$AH7+Datos!$AJ7+AF_Suma!$T7+0.15))</f>
        <v/>
      </c>
      <c r="AU7" s="162" t="str" cm="1">
        <f t="array" ref="AU7">_xlfn.IFS($E7="","",$E7="Límite",-1000*(AF_Regla!$F7+AF_Regla!$M7+AF_Regla!$O7+AF_Suma!$G7),$E7="Nominal",-1000*(AF_Regla!$F7+AF_Regla!$M7+AF_Regla!$O7+AF_Suma!$G7+0.2))</f>
        <v/>
      </c>
      <c r="AV7" s="163" t="str" cm="1">
        <f t="array" ref="AV7">_xlfn.IFS($E7="","",$E7="Límite",1000*(AF_Regla!$G7+Datos!$AJ7-AF_Regla!$Q7+AF_Suma!$K7),$E7="Nominal",1000*(AF_Regla!$G7+Datos!$AJ7-AF_Regla!$Q7+AF_Suma!$K7+0.15))</f>
        <v/>
      </c>
      <c r="AW7" s="162" t="str" cm="1">
        <f t="array" ref="AW7">_xlfn.IFS($E7="","",$E7="Límite",1000*(AF_Regla!$F7+AF_Regla!$N7-AF_Regla!$O7+AF_Suma!$H7),$E7="Nominal",1000*(AF_Regla!$F7+AF_Regla!$N7-AF_Regla!$O7+AF_Suma!$H7+0.2))</f>
        <v/>
      </c>
      <c r="AX7" s="163" t="str" cm="1">
        <f t="array" ref="AX7">_xlfn.IFS($E7="","",$E7="Límite",1000*(AF_Regla!$G7+Datos!$AJ7+AF_Regla!$Q7+AF_Suma!$L7),$E7="Nominal",1000*(AF_Regla!$G7+Datos!$AJ7+AF_Regla!$Q7+AF_Suma!$L7+0.15))</f>
        <v/>
      </c>
      <c r="AY7" s="162" t="str" cm="1">
        <f t="array" ref="AY7">_xlfn.IFS($E7="","",$E7="Límite",1000*(AF_Regla!$AG7+AF_Regla!$AO7-AF_Regla!$AP7+AF_Suma!$Q7),$E7="Nominal",1000*(AF_Regla!$AG7+AF_Regla!$AO7-AF_Regla!$AP7+AF_Suma!$Q7+0.2))</f>
        <v/>
      </c>
      <c r="AZ7" s="163" t="str" cm="1">
        <f t="array" ref="AZ7">_xlfn.IFS($E7="","",$E7="Límite",1000*(AF_Regla!$AH7+Datos!$AJ7+AF_Suma!$T7),$E7="Nominal",1000*(AF_Regla!$AH7+Datos!$AJ7+AF_Suma!$T7+0.15))</f>
        <v/>
      </c>
      <c r="BA7" s="162" t="str" cm="1">
        <f t="array" ref="BA7">_xlfn.IFS($E7="","",$E7="Límite",1000*(AF_Regla!$AY7+AF_Regla!$BG7-AF_Regla!$BH7+AF_Suma!$X7),$E7="Nominal",-1000*(AF_Regla!$AY7+AF_Regla!$BG7-AF_Regla!$BH7+AF_Suma!$X7+0.2))</f>
        <v/>
      </c>
      <c r="BB7" s="163" t="str" cm="1">
        <f t="array" ref="BB7">_xlfn.IFS($E7="","",$E7="Límite",1000*(AF_Regla!$AZ7-Datos!$AJ7-AF_Suma!$AA7),$E7="Nominal",1000*(AF_Regla!$AZ7-Datos!$AJ7-AF_Suma!$AA7-0.15))</f>
        <v/>
      </c>
      <c r="BC7" s="162" t="str" cm="1">
        <f t="array" ref="BC7">_xlfn.IFS($E7="","",$E7="Límite",1000*(AF_Regla!$BQ7+AF_Regla!$BV7+AF_Suma!$AD7),$E7="Nominal",-1000*(AF_Regla!$BQ7+AF_Regla!$BV7+AF_Suma!$AD7+0.2))</f>
        <v/>
      </c>
      <c r="BD7" s="163" t="str" cm="1">
        <f t="array" ref="BD7">_xlfn.IFS($E7="","",$E7="Límite",1000*(AF_Regla!$BR7-Datos!$AJ7-AF_Suma!$AF7),$E7="Nominal",1000*(AF_Regla!$BR7-Datos!$AJ7-AF_Suma!$AF7-0.15))</f>
        <v/>
      </c>
      <c r="BE7" s="2"/>
      <c r="BF7" s="162" t="str" cm="1">
        <f t="array" ref="BF7">_xlfn.IFS($E7="","",$E7="Límite",-1000*(AF_Regla!$BQ7+AF_Regla!$BU7+AF_Suma!$AE7),$E7="Nominal",-1000*(AF_Regla!$BQ7+AF_Regla!$BU7+AF_Suma!$AE7+0.2))</f>
        <v/>
      </c>
      <c r="BG7" s="163" t="str" cm="1">
        <f t="array" ref="BG7">_xlfn.IFS($E7="","",$E7="Límite",1000*(AF_Regla!$BR7-Datos!$AJ7-AF_Suma!$AG7),$E7="Nominal",1000*(AF_Regla!$BR7-Datos!$AJ7-AF_Suma!$AG7-0.15))</f>
        <v/>
      </c>
      <c r="BH7" s="162" t="str" cm="1">
        <f t="array" ref="BH7">_xlfn.IFS($E7="","",$E7="Límite",-1000*(AF_Regla!$AY7+AF_Regla!$BF7+AF_Regla!$BH7+AF_Suma!$Y7),$E7="Nominal",-1000*(AF_Regla!$AY7+AF_Regla!$BF7+AF_Regla!$BH7+AF_Suma!$Y7+0.2))</f>
        <v/>
      </c>
      <c r="BI7" s="163" t="str" cm="1">
        <f t="array" ref="BI7">_xlfn.IFS($E7="","",$E7="Límite",1000*(AF_Regla!$AZ7-Datos!$AJ7-AF_Suma!$AB7),$E7="Nominal",1000*(AF_Regla!$AZ7-Datos!$AJ7-AF_Suma!$AB7-0.15))</f>
        <v/>
      </c>
      <c r="BJ7" s="162" t="str" cm="1">
        <f t="array" ref="BJ7">_xlfn.IFS($E7="","",$E7="Límite",-1000*(AF_Regla!$AG7+AF_Regla!$AN7+AF_Regla!$AP7+AF_Suma!$R7),$E7="Nominal",-1000*(AF_Regla!$AG7+AF_Regla!$AN7+AF_Regla!$AP7+AF_Suma!$R7+0.2))</f>
        <v/>
      </c>
      <c r="BK7" s="163" t="str" cm="1">
        <f t="array" ref="BK7">_xlfn.IFS($E7="","",$E7="Límite",1000*(AF_Regla!$AH7+Datos!$AJ7+AF_Suma!$U7),$E7="Nominal",1000*(AF_Regla!$AH7+Datos!$AJ7+AF_Suma!$U7+0.15))</f>
        <v/>
      </c>
      <c r="BL7" s="162" t="str" cm="1">
        <f t="array" ref="BL7">_xlfn.IFS($E7="","",$E7="Límite",-1000*(AF_Regla!$F7+AF_Regla!$M7+AF_Regla!$O7+AF_Suma!$I7),$E7="Nominal",-1000*(AF_Regla!$F7+AF_Regla!$M7+AF_Regla!$O7+AF_Suma!$I7+0.2))</f>
        <v/>
      </c>
      <c r="BM7" s="163" t="str" cm="1">
        <f t="array" ref="BM7">_xlfn.IFS($E7="","",$E7="Límite",1000*(AF_Regla!$G7+Datos!$AJ7-AF_Regla!$Q7+AF_Suma!$M7),$E7="Nominal",1000*(AF_Regla!$G7+Datos!$AJ7-AF_Regla!$Q7+AF_Suma!$M7+0.15))</f>
        <v/>
      </c>
      <c r="BN7" s="162" t="str" cm="1">
        <f t="array" ref="BN7">_xlfn.IFS($E7="","",$E7="Límite",1000*(AF_Regla!$F7+AF_Regla!$N7-AF_Regla!$O7+AF_Suma!$J7),$E7="Nominal",1000*(AF_Regla!$F7+AF_Regla!$N7-AF_Regla!$O7+AF_Suma!$J7+0.2))</f>
        <v/>
      </c>
      <c r="BO7" s="163" t="str" cm="1">
        <f t="array" ref="BO7">_xlfn.IFS($E7="","",$E7="Límite",1000*(AF_Regla!$G7+Datos!$AJ7+AF_Regla!$Q7+AF_Suma!$N7),$E7="Nominal",1000*(AF_Regla!$G7+Datos!$AJ7+AF_Regla!$Q7+AF_Suma!$N7+0.15))</f>
        <v/>
      </c>
      <c r="BP7" s="162" t="str" cm="1">
        <f t="array" ref="BP7">_xlfn.IFS($E7="","",$E7="Límite",1000*(AF_Regla!$AG7+AF_Regla!$AO7-AF_Regla!$AP7+AF_Suma!$S7),$E7="Nominal",1000*(AF_Regla!$AG7+AF_Regla!$AO7-AF_Regla!$AP7+AF_Suma!$S7+0.2))</f>
        <v/>
      </c>
      <c r="BQ7" s="163" t="str" cm="1">
        <f t="array" ref="BQ7">_xlfn.IFS($E7="","",$E7="Límite",1000*(AF_Regla!$AH7+Datos!$AJ7+AF_Suma!$U7),$E7="Nominal",1000*(AF_Regla!$AH7+Datos!$AJ7+AF_Suma!$U7+0.15))</f>
        <v/>
      </c>
      <c r="BR7" s="162" t="str" cm="1">
        <f t="array" ref="BR7">_xlfn.IFS($E7="","",$E7="Límite",1000*(AF_Regla!$AY7+AF_Regla!$BG7-AF_Regla!$BH7+AF_Suma!$Z7),$E7="Nominal",-1000*(AF_Regla!$AY7+AF_Regla!$BG7-AF_Regla!$BH7+AF_Suma!$Z7+0.2))</f>
        <v/>
      </c>
      <c r="BS7" s="163" t="str" cm="1">
        <f t="array" ref="BS7">_xlfn.IFS($E7="","",$E7="Límite",1000*(AF_Regla!$AZ7-Datos!$AJ7-AF_Suma!$AB7),$E7="Nominal",1000*(AF_Regla!$AZ7-Datos!$AJ7-AF_Suma!$AB7-0.15))</f>
        <v/>
      </c>
      <c r="BT7" s="162" t="str" cm="1">
        <f t="array" ref="BT7">_xlfn.IFS($E7="","",$E7="Límite",1000*(AF_Regla!$BQ7+AF_Regla!$BV7+AF_Suma!$AE7),$E7="Nominal",-1000*(AF_Regla!$BQ7+AF_Regla!$BV7+AF_Suma!$AE7+0.2))</f>
        <v/>
      </c>
      <c r="BU7" s="163" t="str" cm="1">
        <f t="array" ref="BU7">_xlfn.IFS($E7="","",$E7="Límite",1000*(AF_Regla!$BR7-Datos!$AJ7-AF_Suma!$AG7),$E7="Nominal",1000*(AF_Regla!$BR7-Datos!$AJ7-AF_Suma!$AG7-0.15))</f>
        <v/>
      </c>
    </row>
    <row r="8" spans="2:73" x14ac:dyDescent="0.35">
      <c r="B8" s="143" t="str">
        <f>IF(Datos!$B8="","",Datos!$B8)</f>
        <v/>
      </c>
      <c r="C8" s="144" t="str">
        <f>IF(Datos!$E8="","",Datos!$E8)</f>
        <v/>
      </c>
      <c r="D8" s="144" t="str">
        <f>IF(Datos!$J8="","",Datos!$J8)</f>
        <v/>
      </c>
      <c r="E8" s="145" t="str">
        <f>IF(Datos!$G8="","",Datos!$G8)</f>
        <v/>
      </c>
      <c r="F8" s="23"/>
      <c r="G8" s="162" t="str" cm="1">
        <f t="array" ref="G8">_xlfn.IFS($E8="","",$E8="Límite",-1000*(AF_Regla!$BQ8+AF_Regla!$BU8+AF_Suma!$AD8),$E8="Nominal",-1000*(AF_Regla!$BQ8+AF_Regla!$BU8+AF_Suma!$AD8+0.2))</f>
        <v/>
      </c>
      <c r="H8" s="163" t="str" cm="1">
        <f t="array" ref="H8">_xlfn.IFS($E8="","",$E8="Límite",1000*(AF_Regla!$BR8-Datos!$AJ8-AF_Suma!$AF8),$E8="Nominal",1000*(AF_Regla!$BR8-Datos!$AJ8-AF_Suma!$AF8-0.15))</f>
        <v/>
      </c>
      <c r="I8" s="162" t="str" cm="1">
        <f t="array" ref="I8">_xlfn.IFS($E8="","",$E8="Límite",-1000*(AF_Regla!$AY8+AF_Regla!$BF8-AF_Regla!$BI8+AF_Suma!$W8),$E8="Nominal",-1000*(AF_Regla!$AY8+AF_Regla!$BF8-AF_Regla!$BI8+AF_Suma!$W8+0.2))</f>
        <v/>
      </c>
      <c r="J8" s="163" t="str" cm="1">
        <f t="array" ref="J8">_xlfn.IFS($E8="","",$E8="Límite",1000*(AF_Regla!$AZ8-Datos!$AJ8-AF_Suma!$AA8),$E8="Nominal",1000*(AF_Regla!$AZ8-Datos!$AJ8-AF_Suma!$AA8-0.15))</f>
        <v/>
      </c>
      <c r="K8" s="162" t="str" cm="1">
        <f t="array" ref="K8">_xlfn.IFS($E8="","",$E8="Límite",-1000*(AF_Regla!$AG8+AF_Regla!$AN8-AF_Regla!$AQ8+AF_Suma!$P8),$E8="Nominal",-1000*(AF_Regla!$AG8+AF_Regla!$AN8-AF_Regla!$AQ8+AF_Suma!$P8+0.2))</f>
        <v/>
      </c>
      <c r="L8" s="163" t="str" cm="1">
        <f t="array" ref="L8">_xlfn.IFS($E8="","",$E8="Límite",1000*(AF_Regla!$AH8+Datos!$AJ8+AF_Suma!$T8),$E8="Nominal",1000*(AF_Regla!$AH8+Datos!$AJ8+AF_Suma!$T8+0.15))</f>
        <v/>
      </c>
      <c r="M8" s="162" t="str" cm="1">
        <f t="array" ref="M8">_xlfn.IFS($E8="","",$E8="Límite",-1000*(AF_Regla!$F8+AF_Regla!$M8-AF_Regla!$P8+AF_Suma!$G8),$E8="Nominal",-1000*(AF_Regla!$F8+AF_Regla!$M8-AF_Regla!$P8+AF_Suma!$G8+0.2))</f>
        <v/>
      </c>
      <c r="N8" s="163" t="str" cm="1">
        <f t="array" ref="N8">_xlfn.IFS($E8="","",$E8="Límite",1000*(AF_Regla!$G8+Datos!$AJ8+AF_Regla!$R8+AF_Suma!$K8),$E8="Nominal",1000*(AF_Regla!$G8+Datos!$AJ8+AF_Regla!$R8+AF_Suma!$K8+0.15))</f>
        <v/>
      </c>
      <c r="O8" s="162" t="str" cm="1">
        <f t="array" ref="O8">_xlfn.IFS($E8="","",$E8="Límite",1000*(AF_Regla!$F8+AF_Regla!$N8+AF_Regla!$P8+AF_Suma!$H8),$E8="Nominal",1000*(AF_Regla!$F8+AF_Regla!$N8+AF_Regla!$P8+AF_Suma!$H8+0.2))</f>
        <v/>
      </c>
      <c r="P8" s="163" t="str" cm="1">
        <f t="array" ref="P8">_xlfn.IFS($E8="","",$E8="Límite",1000*(AF_Regla!$G8+Datos!$AJ8-AF_Regla!$R8+AF_Suma!$L8),$E8="Nominal",1000*(AF_Regla!$G8+Datos!$AJ8-AF_Regla!$R8+AF_Suma!$L8+0.15))</f>
        <v/>
      </c>
      <c r="Q8" s="162" t="str" cm="1">
        <f t="array" ref="Q8">_xlfn.IFS($E8="","",$E8="Límite",1000*(AF_Regla!$AG8+AF_Regla!$AO8+AF_Regla!$AQ8+AF_Suma!$Q8),$E8="Nominal",1000*(AF_Regla!$AG8+AF_Regla!$AO8+AF_Regla!$AQ8+AF_Suma!$Q8+0.2))</f>
        <v/>
      </c>
      <c r="R8" s="163" t="str" cm="1">
        <f t="array" ref="R8">_xlfn.IFS($E8="","",$E8="Límite",1000*(AF_Regla!$AH8+Datos!$AJ8+AF_Suma!$T8),$E8="Nominal",1000*(AF_Regla!$AH8+Datos!$AJ8+AF_Suma!$T8+0.15))</f>
        <v/>
      </c>
      <c r="S8" s="162" t="str" cm="1">
        <f t="array" ref="S8">_xlfn.IFS($E8="","",$E8="Límite",1000*(AF_Regla!$AY8+AF_Regla!$BG8+AF_Regla!$BI8+AF_Suma!$X8),$E8="Nominal",1000*(AF_Regla!$AY8+AF_Regla!$BG8+AF_Regla!$BI8+AF_Suma!$X8+0.2))</f>
        <v/>
      </c>
      <c r="T8" s="163" t="str" cm="1">
        <f t="array" ref="T8">_xlfn.IFS($E8="","",$E8="Límite",1000*(AF_Regla!$AZ8-Datos!$AJ8-AF_Suma!$AA8),$E8="Nominal",1000*(AF_Regla!$AZ8-Datos!$AJ8-AF_Suma!$AA8-0.15))</f>
        <v/>
      </c>
      <c r="U8" s="162" t="str" cm="1">
        <f t="array" ref="U8">_xlfn.IFS($E8="","",$E8="Límite",1000*(AF_Regla!$BQ8+AF_Regla!$BV8+AF_Suma!$AD8),$E8="Nominal",1000*(AF_Regla!$BQ8+AF_Regla!$BV8+AF_Suma!$AD8+0.2))</f>
        <v/>
      </c>
      <c r="V8" s="163" t="str" cm="1">
        <f t="array" ref="V8">_xlfn.IFS($E8="","",$E8="Límite",1000*(AF_Regla!$BR8-Datos!$AJ8-AF_Suma!$AF8),$E8="Nominal",1000*(AF_Regla!$BR8-Datos!$AJ8-AF_Suma!$AF8-0.15))</f>
        <v/>
      </c>
      <c r="W8" s="2"/>
      <c r="X8" s="162" t="str" cm="1">
        <f t="array" ref="X8">_xlfn.IFS($E8="","",$E8="Límite",-1000*(AF_Regla!$BQ8+AF_Regla!$BU8+AF_Suma!$AE8),$E8="Nominal",-1000*(AF_Regla!$BQ8+AF_Regla!$BU8+AF_Suma!$AE8+0.2))</f>
        <v/>
      </c>
      <c r="Y8" s="163" t="str" cm="1">
        <f t="array" ref="Y8">_xlfn.IFS($E8="","",$E8="Límite",1000*(AF_Regla!$BR8-Datos!$AJ8-AF_Suma!$AG8),$E8="Nominal",1000*(AF_Regla!$BR8-Datos!$AJ8-AF_Suma!$AG8-0.15))</f>
        <v/>
      </c>
      <c r="Z8" s="162" t="str" cm="1">
        <f t="array" ref="Z8">_xlfn.IFS($E8="","",$E8="Límite",-1000*(AF_Regla!$AY8+AF_Regla!$BF8-AF_Regla!$BI8+AF_Suma!$Y8),$E8="Nominal",-1000*(AF_Regla!$AY8+AF_Regla!$BF8-AF_Regla!$BI8+AF_Suma!$Y8+0.2))</f>
        <v/>
      </c>
      <c r="AA8" s="163" t="str" cm="1">
        <f t="array" ref="AA8">_xlfn.IFS($E8="","",$E8="Límite",1000*(AF_Regla!$AZ8-Datos!$AJ8-AF_Suma!$AB8),$E8="Nominal",1000*(AF_Regla!$AZ8-Datos!$AJ8-AF_Suma!$AB8-0.15))</f>
        <v/>
      </c>
      <c r="AB8" s="162" t="str" cm="1">
        <f t="array" ref="AB8">_xlfn.IFS($E8="","",$E8="Límite",-1000*(AF_Regla!$AG8+AF_Regla!$AN8-AF_Regla!$AQ8+AF_Suma!$R8),$E8="Nominal",-1000*(AF_Regla!$AG8+AF_Regla!$AN8-AF_Regla!$AQ8+AF_Suma!$R8+0.2))</f>
        <v/>
      </c>
      <c r="AC8" s="163" t="str" cm="1">
        <f t="array" ref="AC8">_xlfn.IFS($E8="","",$E8="Límite",1000*(AF_Regla!$AH8+Datos!$AJ8+AF_Suma!$U8),$E8="Nominal",1000*(AF_Regla!$AH8+Datos!$AJ8+AF_Suma!$U8+0.15))</f>
        <v/>
      </c>
      <c r="AD8" s="162" t="str" cm="1">
        <f t="array" ref="AD8">_xlfn.IFS($E8="","",$E8="Límite",-1000*(AF_Regla!$F8+AF_Regla!$M8-AF_Regla!$P8+AF_Suma!$I8),$E8="Nominal",-1000*(AF_Regla!$F8+AF_Regla!$M8-AF_Regla!$P8+AF_Suma!$I8+0.2))</f>
        <v/>
      </c>
      <c r="AE8" s="163" t="str" cm="1">
        <f t="array" ref="AE8">_xlfn.IFS($E8="","",$E8="Límite",1000*(AF_Regla!$G8+Datos!$AJ8+AF_Regla!$R8+AF_Suma!$M8),$E8="Nominal",1000*(AF_Regla!$G8+Datos!$AJ8+AF_Regla!$R8+AF_Suma!$M8+0.15))</f>
        <v/>
      </c>
      <c r="AF8" s="162" t="str" cm="1">
        <f t="array" ref="AF8">_xlfn.IFS($E8="","",$E8="Límite",1000*(AF_Regla!$F8+AF_Regla!$N8+AF_Regla!$P8+AF_Suma!$J8),$E8="Nominal",1000*(AF_Regla!$F8+AF_Regla!$N8+AF_Regla!$P8+AF_Suma!$J8+0.2))</f>
        <v/>
      </c>
      <c r="AG8" s="163" t="str" cm="1">
        <f t="array" ref="AG8">_xlfn.IFS($E8="","",$E8="Límite",1000*(AF_Regla!$G8+Datos!$AJ8-AF_Regla!$R8+AF_Suma!$N8),$E8="Nominal",1000*(AF_Regla!$G8+Datos!$AJ8-AF_Regla!$R8+AF_Suma!$N8+0.15))</f>
        <v/>
      </c>
      <c r="AH8" s="162" t="str" cm="1">
        <f t="array" ref="AH8">_xlfn.IFS($E8="","",$E8="Límite",1000*(AF_Regla!$AG8+AF_Regla!$AO8+AF_Regla!$AQ8+AF_Suma!$S8),$E8="Nominal",1000*(AF_Regla!$AG8+AF_Regla!$AO8+AF_Regla!$AQ8+AF_Suma!$S8+0.2))</f>
        <v/>
      </c>
      <c r="AI8" s="163" t="str" cm="1">
        <f t="array" ref="AI8">_xlfn.IFS($E8="","",$E8="Límite",1000*(AF_Regla!$AH8+Datos!$AJ8+AF_Suma!$U8),$E8="Nominal",1000*(AF_Regla!$AH8+Datos!$AJ8+AF_Suma!$U8+0.15))</f>
        <v/>
      </c>
      <c r="AJ8" s="162" t="str" cm="1">
        <f t="array" ref="AJ8">_xlfn.IFS($E8="","",$E8="Límite",1000*(AF_Regla!$AY8+AF_Regla!$BG8+AF_Regla!$BI8+AF_Suma!$Z8),$E8="Nominal",1000*(AF_Regla!$AY8+AF_Regla!$BG8+AF_Regla!$BI8+AF_Suma!$Z8+0.2))</f>
        <v/>
      </c>
      <c r="AK8" s="163" t="str" cm="1">
        <f t="array" ref="AK8">_xlfn.IFS($E8="","",$E8="Límite",1000*(AF_Regla!$AZ8-Datos!$AJ8-AF_Suma!$AB8),$E8="Nominal",1000*(AF_Regla!$AZ8-Datos!$AJ8-AF_Suma!$AB8-0.15))</f>
        <v/>
      </c>
      <c r="AL8" s="162" t="str" cm="1">
        <f t="array" ref="AL8">_xlfn.IFS($E8="","",$E8="Límite",1000*(AF_Regla!$BQ8+AF_Regla!$BV8+AF_Suma!$AE8),$E8="Nominal",1000*(AF_Regla!$BQ8+AF_Regla!$BV8+AF_Suma!$AE8+0.2))</f>
        <v/>
      </c>
      <c r="AM8" s="163" t="str" cm="1">
        <f t="array" ref="AM8">_xlfn.IFS($E8="","",$E8="Límite",1000*(AF_Regla!$BR8-Datos!$AJ8-AF_Suma!$AG8),$E8="Nominal",1000*(AF_Regla!$BR8-Datos!$AJ8-AF_Suma!$AG8-0.15))</f>
        <v/>
      </c>
      <c r="AN8" s="2"/>
      <c r="AO8" s="162" t="str" cm="1">
        <f t="array" ref="AO8">_xlfn.IFS($E8="","",$E8="Límite",-1000*(AF_Regla!$BQ8+AF_Regla!$BU8+AF_Suma!$AD8),$E8="Nominal",-1000*(AF_Regla!$BQ8+AF_Regla!$BU8+AF_Suma!$AD8+0.2))</f>
        <v/>
      </c>
      <c r="AP8" s="163" t="str" cm="1">
        <f t="array" ref="AP8">_xlfn.IFS($E8="","",$E8="Límite",1000*(AF_Regla!$BR8-Datos!$AJ8-AF_Suma!$AF8),$E8="Nominal",1000*(AF_Regla!$BR8-Datos!$AJ8-AF_Suma!$AF8-0.15))</f>
        <v/>
      </c>
      <c r="AQ8" s="162" t="str" cm="1">
        <f t="array" ref="AQ8">_xlfn.IFS($E8="","",$E8="Límite",-1000*(AF_Regla!$AY8+AF_Regla!$BF8+AF_Regla!$BH8+AF_Suma!$W8),$E8="Nominal",-1000*(AF_Regla!$AY8+AF_Regla!$BF8+AF_Regla!$BH8+AF_Suma!$W8+0.2))</f>
        <v/>
      </c>
      <c r="AR8" s="163" t="str" cm="1">
        <f t="array" ref="AR8">_xlfn.IFS($E8="","",$E8="Límite",1000*(AF_Regla!$AZ8-Datos!$AJ8-AF_Suma!$AA8),$E8="Nominal",1000*(AF_Regla!$AZ8-Datos!$AJ8-AF_Suma!$AA8-0.15))</f>
        <v/>
      </c>
      <c r="AS8" s="162" t="str" cm="1">
        <f t="array" ref="AS8">_xlfn.IFS($E8="","",$E8="Límite",-1000*(AF_Regla!$AG8+AF_Regla!$AN8+AF_Regla!$AP8+AF_Suma!$P8),$E8="Nominal",-1000*(AF_Regla!$AG8+AF_Regla!$AN8+AF_Regla!$AP8+AF_Suma!$P8+0.2))</f>
        <v/>
      </c>
      <c r="AT8" s="163" t="str" cm="1">
        <f t="array" ref="AT8">_xlfn.IFS($E8="","",$E8="Límite",1000*(AF_Regla!$AH8+Datos!$AJ8+AF_Suma!$T8),$E8="Nominal",1000*(AF_Regla!$AH8+Datos!$AJ8+AF_Suma!$T8+0.15))</f>
        <v/>
      </c>
      <c r="AU8" s="162" t="str" cm="1">
        <f t="array" ref="AU8">_xlfn.IFS($E8="","",$E8="Límite",-1000*(AF_Regla!$F8+AF_Regla!$M8+AF_Regla!$O8+AF_Suma!$G8),$E8="Nominal",-1000*(AF_Regla!$F8+AF_Regla!$M8+AF_Regla!$O8+AF_Suma!$G8+0.2))</f>
        <v/>
      </c>
      <c r="AV8" s="163" t="str" cm="1">
        <f t="array" ref="AV8">_xlfn.IFS($E8="","",$E8="Límite",1000*(AF_Regla!$G8+Datos!$AJ8-AF_Regla!$Q8+AF_Suma!$K8),$E8="Nominal",1000*(AF_Regla!$G8+Datos!$AJ8-AF_Regla!$Q8+AF_Suma!$K8+0.15))</f>
        <v/>
      </c>
      <c r="AW8" s="162" t="str" cm="1">
        <f t="array" ref="AW8">_xlfn.IFS($E8="","",$E8="Límite",1000*(AF_Regla!$F8+AF_Regla!$N8-AF_Regla!$O8+AF_Suma!$H8),$E8="Nominal",1000*(AF_Regla!$F8+AF_Regla!$N8-AF_Regla!$O8+AF_Suma!$H8+0.2))</f>
        <v/>
      </c>
      <c r="AX8" s="163" t="str" cm="1">
        <f t="array" ref="AX8">_xlfn.IFS($E8="","",$E8="Límite",1000*(AF_Regla!$G8+Datos!$AJ8+AF_Regla!$Q8+AF_Suma!$L8),$E8="Nominal",1000*(AF_Regla!$G8+Datos!$AJ8+AF_Regla!$Q8+AF_Suma!$L8+0.15))</f>
        <v/>
      </c>
      <c r="AY8" s="162" t="str" cm="1">
        <f t="array" ref="AY8">_xlfn.IFS($E8="","",$E8="Límite",1000*(AF_Regla!$AG8+AF_Regla!$AO8-AF_Regla!$AP8+AF_Suma!$Q8),$E8="Nominal",1000*(AF_Regla!$AG8+AF_Regla!$AO8-AF_Regla!$AP8+AF_Suma!$Q8+0.2))</f>
        <v/>
      </c>
      <c r="AZ8" s="163" t="str" cm="1">
        <f t="array" ref="AZ8">_xlfn.IFS($E8="","",$E8="Límite",1000*(AF_Regla!$AH8+Datos!$AJ8+AF_Suma!$T8),$E8="Nominal",1000*(AF_Regla!$AH8+Datos!$AJ8+AF_Suma!$T8+0.15))</f>
        <v/>
      </c>
      <c r="BA8" s="162" t="str" cm="1">
        <f t="array" ref="BA8">_xlfn.IFS($E8="","",$E8="Límite",1000*(AF_Regla!$AY8+AF_Regla!$BG8-AF_Regla!$BH8+AF_Suma!$X8),$E8="Nominal",-1000*(AF_Regla!$AY8+AF_Regla!$BG8-AF_Regla!$BH8+AF_Suma!$X8+0.2))</f>
        <v/>
      </c>
      <c r="BB8" s="163" t="str" cm="1">
        <f t="array" ref="BB8">_xlfn.IFS($E8="","",$E8="Límite",1000*(AF_Regla!$AZ8-Datos!$AJ8-AF_Suma!$AA8),$E8="Nominal",1000*(AF_Regla!$AZ8-Datos!$AJ8-AF_Suma!$AA8-0.15))</f>
        <v/>
      </c>
      <c r="BC8" s="162" t="str" cm="1">
        <f t="array" ref="BC8">_xlfn.IFS($E8="","",$E8="Límite",1000*(AF_Regla!$BQ8+AF_Regla!$BV8+AF_Suma!$AD8),$E8="Nominal",-1000*(AF_Regla!$BQ8+AF_Regla!$BV8+AF_Suma!$AD8+0.2))</f>
        <v/>
      </c>
      <c r="BD8" s="163" t="str" cm="1">
        <f t="array" ref="BD8">_xlfn.IFS($E8="","",$E8="Límite",1000*(AF_Regla!$BR8-Datos!$AJ8-AF_Suma!$AF8),$E8="Nominal",1000*(AF_Regla!$BR8-Datos!$AJ8-AF_Suma!$AF8-0.15))</f>
        <v/>
      </c>
      <c r="BE8" s="2"/>
      <c r="BF8" s="162" t="str" cm="1">
        <f t="array" ref="BF8">_xlfn.IFS($E8="","",$E8="Límite",-1000*(AF_Regla!$BQ8+AF_Regla!$BU8+AF_Suma!$AE8),$E8="Nominal",-1000*(AF_Regla!$BQ8+AF_Regla!$BU8+AF_Suma!$AE8+0.2))</f>
        <v/>
      </c>
      <c r="BG8" s="163" t="str" cm="1">
        <f t="array" ref="BG8">_xlfn.IFS($E8="","",$E8="Límite",1000*(AF_Regla!$BR8-Datos!$AJ8-AF_Suma!$AG8),$E8="Nominal",1000*(AF_Regla!$BR8-Datos!$AJ8-AF_Suma!$AG8-0.15))</f>
        <v/>
      </c>
      <c r="BH8" s="162" t="str" cm="1">
        <f t="array" ref="BH8">_xlfn.IFS($E8="","",$E8="Límite",-1000*(AF_Regla!$AY8+AF_Regla!$BF8+AF_Regla!$BH8+AF_Suma!$Y8),$E8="Nominal",-1000*(AF_Regla!$AY8+AF_Regla!$BF8+AF_Regla!$BH8+AF_Suma!$Y8+0.2))</f>
        <v/>
      </c>
      <c r="BI8" s="163" t="str" cm="1">
        <f t="array" ref="BI8">_xlfn.IFS($E8="","",$E8="Límite",1000*(AF_Regla!$AZ8-Datos!$AJ8-AF_Suma!$AB8),$E8="Nominal",1000*(AF_Regla!$AZ8-Datos!$AJ8-AF_Suma!$AB8-0.15))</f>
        <v/>
      </c>
      <c r="BJ8" s="162" t="str" cm="1">
        <f t="array" ref="BJ8">_xlfn.IFS($E8="","",$E8="Límite",-1000*(AF_Regla!$AG8+AF_Regla!$AN8+AF_Regla!$AP8+AF_Suma!$R8),$E8="Nominal",-1000*(AF_Regla!$AG8+AF_Regla!$AN8+AF_Regla!$AP8+AF_Suma!$R8+0.2))</f>
        <v/>
      </c>
      <c r="BK8" s="163" t="str" cm="1">
        <f t="array" ref="BK8">_xlfn.IFS($E8="","",$E8="Límite",1000*(AF_Regla!$AH8+Datos!$AJ8+AF_Suma!$U8),$E8="Nominal",1000*(AF_Regla!$AH8+Datos!$AJ8+AF_Suma!$U8+0.15))</f>
        <v/>
      </c>
      <c r="BL8" s="162" t="str" cm="1">
        <f t="array" ref="BL8">_xlfn.IFS($E8="","",$E8="Límite",-1000*(AF_Regla!$F8+AF_Regla!$M8+AF_Regla!$O8+AF_Suma!$I8),$E8="Nominal",-1000*(AF_Regla!$F8+AF_Regla!$M8+AF_Regla!$O8+AF_Suma!$I8+0.2))</f>
        <v/>
      </c>
      <c r="BM8" s="163" t="str" cm="1">
        <f t="array" ref="BM8">_xlfn.IFS($E8="","",$E8="Límite",1000*(AF_Regla!$G8+Datos!$AJ8-AF_Regla!$Q8+AF_Suma!$M8),$E8="Nominal",1000*(AF_Regla!$G8+Datos!$AJ8-AF_Regla!$Q8+AF_Suma!$M8+0.15))</f>
        <v/>
      </c>
      <c r="BN8" s="162" t="str" cm="1">
        <f t="array" ref="BN8">_xlfn.IFS($E8="","",$E8="Límite",1000*(AF_Regla!$F8+AF_Regla!$N8-AF_Regla!$O8+AF_Suma!$J8),$E8="Nominal",1000*(AF_Regla!$F8+AF_Regla!$N8-AF_Regla!$O8+AF_Suma!$J8+0.2))</f>
        <v/>
      </c>
      <c r="BO8" s="163" t="str" cm="1">
        <f t="array" ref="BO8">_xlfn.IFS($E8="","",$E8="Límite",1000*(AF_Regla!$G8+Datos!$AJ8+AF_Regla!$Q8+AF_Suma!$N8),$E8="Nominal",1000*(AF_Regla!$G8+Datos!$AJ8+AF_Regla!$Q8+AF_Suma!$N8+0.15))</f>
        <v/>
      </c>
      <c r="BP8" s="162" t="str" cm="1">
        <f t="array" ref="BP8">_xlfn.IFS($E8="","",$E8="Límite",1000*(AF_Regla!$AG8+AF_Regla!$AO8-AF_Regla!$AP8+AF_Suma!$S8),$E8="Nominal",1000*(AF_Regla!$AG8+AF_Regla!$AO8-AF_Regla!$AP8+AF_Suma!$S8+0.2))</f>
        <v/>
      </c>
      <c r="BQ8" s="163" t="str" cm="1">
        <f t="array" ref="BQ8">_xlfn.IFS($E8="","",$E8="Límite",1000*(AF_Regla!$AH8+Datos!$AJ8+AF_Suma!$U8),$E8="Nominal",1000*(AF_Regla!$AH8+Datos!$AJ8+AF_Suma!$U8+0.15))</f>
        <v/>
      </c>
      <c r="BR8" s="162" t="str" cm="1">
        <f t="array" ref="BR8">_xlfn.IFS($E8="","",$E8="Límite",1000*(AF_Regla!$AY8+AF_Regla!$BG8-AF_Regla!$BH8+AF_Suma!$Z8),$E8="Nominal",-1000*(AF_Regla!$AY8+AF_Regla!$BG8-AF_Regla!$BH8+AF_Suma!$Z8+0.2))</f>
        <v/>
      </c>
      <c r="BS8" s="163" t="str" cm="1">
        <f t="array" ref="BS8">_xlfn.IFS($E8="","",$E8="Límite",1000*(AF_Regla!$AZ8-Datos!$AJ8-AF_Suma!$AB8),$E8="Nominal",1000*(AF_Regla!$AZ8-Datos!$AJ8-AF_Suma!$AB8-0.15))</f>
        <v/>
      </c>
      <c r="BT8" s="162" t="str" cm="1">
        <f t="array" ref="BT8">_xlfn.IFS($E8="","",$E8="Límite",1000*(AF_Regla!$BQ8+AF_Regla!$BV8+AF_Suma!$AE8),$E8="Nominal",-1000*(AF_Regla!$BQ8+AF_Regla!$BV8+AF_Suma!$AE8+0.2))</f>
        <v/>
      </c>
      <c r="BU8" s="163" t="str" cm="1">
        <f t="array" ref="BU8">_xlfn.IFS($E8="","",$E8="Límite",1000*(AF_Regla!$BR8-Datos!$AJ8-AF_Suma!$AG8),$E8="Nominal",1000*(AF_Regla!$BR8-Datos!$AJ8-AF_Suma!$AG8-0.15))</f>
        <v/>
      </c>
    </row>
    <row r="9" spans="2:73" x14ac:dyDescent="0.35">
      <c r="B9" s="143" t="str">
        <f>IF(Datos!$B9="","",Datos!$B9)</f>
        <v/>
      </c>
      <c r="C9" s="144" t="str">
        <f>IF(Datos!$E9="","",Datos!$E9)</f>
        <v/>
      </c>
      <c r="D9" s="144" t="str">
        <f>IF(Datos!$J9="","",Datos!$J9)</f>
        <v/>
      </c>
      <c r="E9" s="145" t="str">
        <f>IF(Datos!$G9="","",Datos!$G9)</f>
        <v/>
      </c>
      <c r="F9" s="23"/>
      <c r="G9" s="162" t="str" cm="1">
        <f t="array" ref="G9">_xlfn.IFS($E9="","",$E9="Límite",-1000*(AF_Regla!$BQ9+AF_Regla!$BU9+AF_Suma!$AD9),$E9="Nominal",-1000*(AF_Regla!$BQ9+AF_Regla!$BU9+AF_Suma!$AD9+0.2))</f>
        <v/>
      </c>
      <c r="H9" s="163" t="str" cm="1">
        <f t="array" ref="H9">_xlfn.IFS($E9="","",$E9="Límite",1000*(AF_Regla!$BR9-Datos!$AJ9-AF_Suma!$AF9),$E9="Nominal",1000*(AF_Regla!$BR9-Datos!$AJ9-AF_Suma!$AF9-0.15))</f>
        <v/>
      </c>
      <c r="I9" s="162" t="str" cm="1">
        <f t="array" ref="I9">_xlfn.IFS($E9="","",$E9="Límite",-1000*(AF_Regla!$AY9+AF_Regla!$BF9-AF_Regla!$BI9+AF_Suma!$W9),$E9="Nominal",-1000*(AF_Regla!$AY9+AF_Regla!$BF9-AF_Regla!$BI9+AF_Suma!$W9+0.2))</f>
        <v/>
      </c>
      <c r="J9" s="163" t="str" cm="1">
        <f t="array" ref="J9">_xlfn.IFS($E9="","",$E9="Límite",1000*(AF_Regla!$AZ9-Datos!$AJ9-AF_Suma!$AA9),$E9="Nominal",1000*(AF_Regla!$AZ9-Datos!$AJ9-AF_Suma!$AA9-0.15))</f>
        <v/>
      </c>
      <c r="K9" s="162" t="str" cm="1">
        <f t="array" ref="K9">_xlfn.IFS($E9="","",$E9="Límite",-1000*(AF_Regla!$AG9+AF_Regla!$AN9-AF_Regla!$AQ9+AF_Suma!$P9),$E9="Nominal",-1000*(AF_Regla!$AG9+AF_Regla!$AN9-AF_Regla!$AQ9+AF_Suma!$P9+0.2))</f>
        <v/>
      </c>
      <c r="L9" s="163" t="str" cm="1">
        <f t="array" ref="L9">_xlfn.IFS($E9="","",$E9="Límite",1000*(AF_Regla!$AH9+Datos!$AJ9+AF_Suma!$T9),$E9="Nominal",1000*(AF_Regla!$AH9+Datos!$AJ9+AF_Suma!$T9+0.15))</f>
        <v/>
      </c>
      <c r="M9" s="162" t="str" cm="1">
        <f t="array" ref="M9">_xlfn.IFS($E9="","",$E9="Límite",-1000*(AF_Regla!$F9+AF_Regla!$M9-AF_Regla!$P9+AF_Suma!$G9),$E9="Nominal",-1000*(AF_Regla!$F9+AF_Regla!$M9-AF_Regla!$P9+AF_Suma!$G9+0.2))</f>
        <v/>
      </c>
      <c r="N9" s="163" t="str" cm="1">
        <f t="array" ref="N9">_xlfn.IFS($E9="","",$E9="Límite",1000*(AF_Regla!$G9+Datos!$AJ9+AF_Regla!$R9+AF_Suma!$K9),$E9="Nominal",1000*(AF_Regla!$G9+Datos!$AJ9+AF_Regla!$R9+AF_Suma!$K9+0.15))</f>
        <v/>
      </c>
      <c r="O9" s="162" t="str" cm="1">
        <f t="array" ref="O9">_xlfn.IFS($E9="","",$E9="Límite",1000*(AF_Regla!$F9+AF_Regla!$N9+AF_Regla!$P9+AF_Suma!$H9),$E9="Nominal",1000*(AF_Regla!$F9+AF_Regla!$N9+AF_Regla!$P9+AF_Suma!$H9+0.2))</f>
        <v/>
      </c>
      <c r="P9" s="163" t="str" cm="1">
        <f t="array" ref="P9">_xlfn.IFS($E9="","",$E9="Límite",1000*(AF_Regla!$G9+Datos!$AJ9-AF_Regla!$R9+AF_Suma!$L9),$E9="Nominal",1000*(AF_Regla!$G9+Datos!$AJ9-AF_Regla!$R9+AF_Suma!$L9+0.15))</f>
        <v/>
      </c>
      <c r="Q9" s="162" t="str" cm="1">
        <f t="array" ref="Q9">_xlfn.IFS($E9="","",$E9="Límite",1000*(AF_Regla!$AG9+AF_Regla!$AO9+AF_Regla!$AQ9+AF_Suma!$Q9),$E9="Nominal",1000*(AF_Regla!$AG9+AF_Regla!$AO9+AF_Regla!$AQ9+AF_Suma!$Q9+0.2))</f>
        <v/>
      </c>
      <c r="R9" s="163" t="str" cm="1">
        <f t="array" ref="R9">_xlfn.IFS($E9="","",$E9="Límite",1000*(AF_Regla!$AH9+Datos!$AJ9+AF_Suma!$T9),$E9="Nominal",1000*(AF_Regla!$AH9+Datos!$AJ9+AF_Suma!$T9+0.15))</f>
        <v/>
      </c>
      <c r="S9" s="162" t="str" cm="1">
        <f t="array" ref="S9">_xlfn.IFS($E9="","",$E9="Límite",1000*(AF_Regla!$AY9+AF_Regla!$BG9+AF_Regla!$BI9+AF_Suma!$X9),$E9="Nominal",1000*(AF_Regla!$AY9+AF_Regla!$BG9+AF_Regla!$BI9+AF_Suma!$X9+0.2))</f>
        <v/>
      </c>
      <c r="T9" s="163" t="str" cm="1">
        <f t="array" ref="T9">_xlfn.IFS($E9="","",$E9="Límite",1000*(AF_Regla!$AZ9-Datos!$AJ9-AF_Suma!$AA9),$E9="Nominal",1000*(AF_Regla!$AZ9-Datos!$AJ9-AF_Suma!$AA9-0.15))</f>
        <v/>
      </c>
      <c r="U9" s="162" t="str" cm="1">
        <f t="array" ref="U9">_xlfn.IFS($E9="","",$E9="Límite",1000*(AF_Regla!$BQ9+AF_Regla!$BV9+AF_Suma!$AD9),$E9="Nominal",1000*(AF_Regla!$BQ9+AF_Regla!$BV9+AF_Suma!$AD9+0.2))</f>
        <v/>
      </c>
      <c r="V9" s="163" t="str" cm="1">
        <f t="array" ref="V9">_xlfn.IFS($E9="","",$E9="Límite",1000*(AF_Regla!$BR9-Datos!$AJ9-AF_Suma!$AF9),$E9="Nominal",1000*(AF_Regla!$BR9-Datos!$AJ9-AF_Suma!$AF9-0.15))</f>
        <v/>
      </c>
      <c r="W9" s="2"/>
      <c r="X9" s="162" t="str" cm="1">
        <f t="array" ref="X9">_xlfn.IFS($E9="","",$E9="Límite",-1000*(AF_Regla!$BQ9+AF_Regla!$BU9+AF_Suma!$AE9),$E9="Nominal",-1000*(AF_Regla!$BQ9+AF_Regla!$BU9+AF_Suma!$AE9+0.2))</f>
        <v/>
      </c>
      <c r="Y9" s="163" t="str" cm="1">
        <f t="array" ref="Y9">_xlfn.IFS($E9="","",$E9="Límite",1000*(AF_Regla!$BR9-Datos!$AJ9-AF_Suma!$AG9),$E9="Nominal",1000*(AF_Regla!$BR9-Datos!$AJ9-AF_Suma!$AG9-0.15))</f>
        <v/>
      </c>
      <c r="Z9" s="162" t="str" cm="1">
        <f t="array" ref="Z9">_xlfn.IFS($E9="","",$E9="Límite",-1000*(AF_Regla!$AY9+AF_Regla!$BF9-AF_Regla!$BI9+AF_Suma!$Y9),$E9="Nominal",-1000*(AF_Regla!$AY9+AF_Regla!$BF9-AF_Regla!$BI9+AF_Suma!$Y9+0.2))</f>
        <v/>
      </c>
      <c r="AA9" s="163" t="str" cm="1">
        <f t="array" ref="AA9">_xlfn.IFS($E9="","",$E9="Límite",1000*(AF_Regla!$AZ9-Datos!$AJ9-AF_Suma!$AB9),$E9="Nominal",1000*(AF_Regla!$AZ9-Datos!$AJ9-AF_Suma!$AB9-0.15))</f>
        <v/>
      </c>
      <c r="AB9" s="162" t="str" cm="1">
        <f t="array" ref="AB9">_xlfn.IFS($E9="","",$E9="Límite",-1000*(AF_Regla!$AG9+AF_Regla!$AN9-AF_Regla!$AQ9+AF_Suma!$R9),$E9="Nominal",-1000*(AF_Regla!$AG9+AF_Regla!$AN9-AF_Regla!$AQ9+AF_Suma!$R9+0.2))</f>
        <v/>
      </c>
      <c r="AC9" s="163" t="str" cm="1">
        <f t="array" ref="AC9">_xlfn.IFS($E9="","",$E9="Límite",1000*(AF_Regla!$AH9+Datos!$AJ9+AF_Suma!$U9),$E9="Nominal",1000*(AF_Regla!$AH9+Datos!$AJ9+AF_Suma!$U9+0.15))</f>
        <v/>
      </c>
      <c r="AD9" s="162" t="str" cm="1">
        <f t="array" ref="AD9">_xlfn.IFS($E9="","",$E9="Límite",-1000*(AF_Regla!$F9+AF_Regla!$M9-AF_Regla!$P9+AF_Suma!$I9),$E9="Nominal",-1000*(AF_Regla!$F9+AF_Regla!$M9-AF_Regla!$P9+AF_Suma!$I9+0.2))</f>
        <v/>
      </c>
      <c r="AE9" s="163" t="str" cm="1">
        <f t="array" ref="AE9">_xlfn.IFS($E9="","",$E9="Límite",1000*(AF_Regla!$G9+Datos!$AJ9+AF_Regla!$R9+AF_Suma!$M9),$E9="Nominal",1000*(AF_Regla!$G9+Datos!$AJ9+AF_Regla!$R9+AF_Suma!$M9+0.15))</f>
        <v/>
      </c>
      <c r="AF9" s="162" t="str" cm="1">
        <f t="array" ref="AF9">_xlfn.IFS($E9="","",$E9="Límite",1000*(AF_Regla!$F9+AF_Regla!$N9+AF_Regla!$P9+AF_Suma!$J9),$E9="Nominal",1000*(AF_Regla!$F9+AF_Regla!$N9+AF_Regla!$P9+AF_Suma!$J9+0.2))</f>
        <v/>
      </c>
      <c r="AG9" s="163" t="str" cm="1">
        <f t="array" ref="AG9">_xlfn.IFS($E9="","",$E9="Límite",1000*(AF_Regla!$G9+Datos!$AJ9-AF_Regla!$R9+AF_Suma!$N9),$E9="Nominal",1000*(AF_Regla!$G9+Datos!$AJ9-AF_Regla!$R9+AF_Suma!$N9+0.15))</f>
        <v/>
      </c>
      <c r="AH9" s="162" t="str" cm="1">
        <f t="array" ref="AH9">_xlfn.IFS($E9="","",$E9="Límite",1000*(AF_Regla!$AG9+AF_Regla!$AO9+AF_Regla!$AQ9+AF_Suma!$S9),$E9="Nominal",1000*(AF_Regla!$AG9+AF_Regla!$AO9+AF_Regla!$AQ9+AF_Suma!$S9+0.2))</f>
        <v/>
      </c>
      <c r="AI9" s="163" t="str" cm="1">
        <f t="array" ref="AI9">_xlfn.IFS($E9="","",$E9="Límite",1000*(AF_Regla!$AH9+Datos!$AJ9+AF_Suma!$U9),$E9="Nominal",1000*(AF_Regla!$AH9+Datos!$AJ9+AF_Suma!$U9+0.15))</f>
        <v/>
      </c>
      <c r="AJ9" s="162" t="str" cm="1">
        <f t="array" ref="AJ9">_xlfn.IFS($E9="","",$E9="Límite",1000*(AF_Regla!$AY9+AF_Regla!$BG9+AF_Regla!$BI9+AF_Suma!$Z9),$E9="Nominal",1000*(AF_Regla!$AY9+AF_Regla!$BG9+AF_Regla!$BI9+AF_Suma!$Z9+0.2))</f>
        <v/>
      </c>
      <c r="AK9" s="163" t="str" cm="1">
        <f t="array" ref="AK9">_xlfn.IFS($E9="","",$E9="Límite",1000*(AF_Regla!$AZ9-Datos!$AJ9-AF_Suma!$AB9),$E9="Nominal",1000*(AF_Regla!$AZ9-Datos!$AJ9-AF_Suma!$AB9-0.15))</f>
        <v/>
      </c>
      <c r="AL9" s="162" t="str" cm="1">
        <f t="array" ref="AL9">_xlfn.IFS($E9="","",$E9="Límite",1000*(AF_Regla!$BQ9+AF_Regla!$BV9+AF_Suma!$AE9),$E9="Nominal",1000*(AF_Regla!$BQ9+AF_Regla!$BV9+AF_Suma!$AE9+0.2))</f>
        <v/>
      </c>
      <c r="AM9" s="163" t="str" cm="1">
        <f t="array" ref="AM9">_xlfn.IFS($E9="","",$E9="Límite",1000*(AF_Regla!$BR9-Datos!$AJ9-AF_Suma!$AG9),$E9="Nominal",1000*(AF_Regla!$BR9-Datos!$AJ9-AF_Suma!$AG9-0.15))</f>
        <v/>
      </c>
      <c r="AN9" s="2"/>
      <c r="AO9" s="162" t="str" cm="1">
        <f t="array" ref="AO9">_xlfn.IFS($E9="","",$E9="Límite",-1000*(AF_Regla!$BQ9+AF_Regla!$BU9+AF_Suma!$AD9),$E9="Nominal",-1000*(AF_Regla!$BQ9+AF_Regla!$BU9+AF_Suma!$AD9+0.2))</f>
        <v/>
      </c>
      <c r="AP9" s="163" t="str" cm="1">
        <f t="array" ref="AP9">_xlfn.IFS($E9="","",$E9="Límite",1000*(AF_Regla!$BR9-Datos!$AJ9-AF_Suma!$AF9),$E9="Nominal",1000*(AF_Regla!$BR9-Datos!$AJ9-AF_Suma!$AF9-0.15))</f>
        <v/>
      </c>
      <c r="AQ9" s="162" t="str" cm="1">
        <f t="array" ref="AQ9">_xlfn.IFS($E9="","",$E9="Límite",-1000*(AF_Regla!$AY9+AF_Regla!$BF9+AF_Regla!$BH9+AF_Suma!$W9),$E9="Nominal",-1000*(AF_Regla!$AY9+AF_Regla!$BF9+AF_Regla!$BH9+AF_Suma!$W9+0.2))</f>
        <v/>
      </c>
      <c r="AR9" s="163" t="str" cm="1">
        <f t="array" ref="AR9">_xlfn.IFS($E9="","",$E9="Límite",1000*(AF_Regla!$AZ9-Datos!$AJ9-AF_Suma!$AA9),$E9="Nominal",1000*(AF_Regla!$AZ9-Datos!$AJ9-AF_Suma!$AA9-0.15))</f>
        <v/>
      </c>
      <c r="AS9" s="162" t="str" cm="1">
        <f t="array" ref="AS9">_xlfn.IFS($E9="","",$E9="Límite",-1000*(AF_Regla!$AG9+AF_Regla!$AN9+AF_Regla!$AP9+AF_Suma!$P9),$E9="Nominal",-1000*(AF_Regla!$AG9+AF_Regla!$AN9+AF_Regla!$AP9+AF_Suma!$P9+0.2))</f>
        <v/>
      </c>
      <c r="AT9" s="163" t="str" cm="1">
        <f t="array" ref="AT9">_xlfn.IFS($E9="","",$E9="Límite",1000*(AF_Regla!$AH9+Datos!$AJ9+AF_Suma!$T9),$E9="Nominal",1000*(AF_Regla!$AH9+Datos!$AJ9+AF_Suma!$T9+0.15))</f>
        <v/>
      </c>
      <c r="AU9" s="162" t="str" cm="1">
        <f t="array" ref="AU9">_xlfn.IFS($E9="","",$E9="Límite",-1000*(AF_Regla!$F9+AF_Regla!$M9+AF_Regla!$O9+AF_Suma!$G9),$E9="Nominal",-1000*(AF_Regla!$F9+AF_Regla!$M9+AF_Regla!$O9+AF_Suma!$G9+0.2))</f>
        <v/>
      </c>
      <c r="AV9" s="163" t="str" cm="1">
        <f t="array" ref="AV9">_xlfn.IFS($E9="","",$E9="Límite",1000*(AF_Regla!$G9+Datos!$AJ9-AF_Regla!$Q9+AF_Suma!$K9),$E9="Nominal",1000*(AF_Regla!$G9+Datos!$AJ9-AF_Regla!$Q9+AF_Suma!$K9+0.15))</f>
        <v/>
      </c>
      <c r="AW9" s="162" t="str" cm="1">
        <f t="array" ref="AW9">_xlfn.IFS($E9="","",$E9="Límite",1000*(AF_Regla!$F9+AF_Regla!$N9-AF_Regla!$O9+AF_Suma!$H9),$E9="Nominal",1000*(AF_Regla!$F9+AF_Regla!$N9-AF_Regla!$O9+AF_Suma!$H9+0.2))</f>
        <v/>
      </c>
      <c r="AX9" s="163" t="str" cm="1">
        <f t="array" ref="AX9">_xlfn.IFS($E9="","",$E9="Límite",1000*(AF_Regla!$G9+Datos!$AJ9+AF_Regla!$Q9+AF_Suma!$L9),$E9="Nominal",1000*(AF_Regla!$G9+Datos!$AJ9+AF_Regla!$Q9+AF_Suma!$L9+0.15))</f>
        <v/>
      </c>
      <c r="AY9" s="162" t="str" cm="1">
        <f t="array" ref="AY9">_xlfn.IFS($E9="","",$E9="Límite",1000*(AF_Regla!$AG9+AF_Regla!$AO9-AF_Regla!$AP9+AF_Suma!$Q9),$E9="Nominal",1000*(AF_Regla!$AG9+AF_Regla!$AO9-AF_Regla!$AP9+AF_Suma!$Q9+0.2))</f>
        <v/>
      </c>
      <c r="AZ9" s="163" t="str" cm="1">
        <f t="array" ref="AZ9">_xlfn.IFS($E9="","",$E9="Límite",1000*(AF_Regla!$AH9+Datos!$AJ9+AF_Suma!$T9),$E9="Nominal",1000*(AF_Regla!$AH9+Datos!$AJ9+AF_Suma!$T9+0.15))</f>
        <v/>
      </c>
      <c r="BA9" s="162" t="str" cm="1">
        <f t="array" ref="BA9">_xlfn.IFS($E9="","",$E9="Límite",1000*(AF_Regla!$AY9+AF_Regla!$BG9-AF_Regla!$BH9+AF_Suma!$X9),$E9="Nominal",-1000*(AF_Regla!$AY9+AF_Regla!$BG9-AF_Regla!$BH9+AF_Suma!$X9+0.2))</f>
        <v/>
      </c>
      <c r="BB9" s="163" t="str" cm="1">
        <f t="array" ref="BB9">_xlfn.IFS($E9="","",$E9="Límite",1000*(AF_Regla!$AZ9-Datos!$AJ9-AF_Suma!$AA9),$E9="Nominal",1000*(AF_Regla!$AZ9-Datos!$AJ9-AF_Suma!$AA9-0.15))</f>
        <v/>
      </c>
      <c r="BC9" s="162" t="str" cm="1">
        <f t="array" ref="BC9">_xlfn.IFS($E9="","",$E9="Límite",1000*(AF_Regla!$BQ9+AF_Regla!$BV9+AF_Suma!$AD9),$E9="Nominal",-1000*(AF_Regla!$BQ9+AF_Regla!$BV9+AF_Suma!$AD9+0.2))</f>
        <v/>
      </c>
      <c r="BD9" s="163" t="str" cm="1">
        <f t="array" ref="BD9">_xlfn.IFS($E9="","",$E9="Límite",1000*(AF_Regla!$BR9-Datos!$AJ9-AF_Suma!$AF9),$E9="Nominal",1000*(AF_Regla!$BR9-Datos!$AJ9-AF_Suma!$AF9-0.15))</f>
        <v/>
      </c>
      <c r="BE9" s="2"/>
      <c r="BF9" s="162" t="str" cm="1">
        <f t="array" ref="BF9">_xlfn.IFS($E9="","",$E9="Límite",-1000*(AF_Regla!$BQ9+AF_Regla!$BU9+AF_Suma!$AE9),$E9="Nominal",-1000*(AF_Regla!$BQ9+AF_Regla!$BU9+AF_Suma!$AE9+0.2))</f>
        <v/>
      </c>
      <c r="BG9" s="163" t="str" cm="1">
        <f t="array" ref="BG9">_xlfn.IFS($E9="","",$E9="Límite",1000*(AF_Regla!$BR9-Datos!$AJ9-AF_Suma!$AG9),$E9="Nominal",1000*(AF_Regla!$BR9-Datos!$AJ9-AF_Suma!$AG9-0.15))</f>
        <v/>
      </c>
      <c r="BH9" s="162" t="str" cm="1">
        <f t="array" ref="BH9">_xlfn.IFS($E9="","",$E9="Límite",-1000*(AF_Regla!$AY9+AF_Regla!$BF9+AF_Regla!$BH9+AF_Suma!$Y9),$E9="Nominal",-1000*(AF_Regla!$AY9+AF_Regla!$BF9+AF_Regla!$BH9+AF_Suma!$Y9+0.2))</f>
        <v/>
      </c>
      <c r="BI9" s="163" t="str" cm="1">
        <f t="array" ref="BI9">_xlfn.IFS($E9="","",$E9="Límite",1000*(AF_Regla!$AZ9-Datos!$AJ9-AF_Suma!$AB9),$E9="Nominal",1000*(AF_Regla!$AZ9-Datos!$AJ9-AF_Suma!$AB9-0.15))</f>
        <v/>
      </c>
      <c r="BJ9" s="162" t="str" cm="1">
        <f t="array" ref="BJ9">_xlfn.IFS($E9="","",$E9="Límite",-1000*(AF_Regla!$AG9+AF_Regla!$AN9+AF_Regla!$AP9+AF_Suma!$R9),$E9="Nominal",-1000*(AF_Regla!$AG9+AF_Regla!$AN9+AF_Regla!$AP9+AF_Suma!$R9+0.2))</f>
        <v/>
      </c>
      <c r="BK9" s="163" t="str" cm="1">
        <f t="array" ref="BK9">_xlfn.IFS($E9="","",$E9="Límite",1000*(AF_Regla!$AH9+Datos!$AJ9+AF_Suma!$U9),$E9="Nominal",1000*(AF_Regla!$AH9+Datos!$AJ9+AF_Suma!$U9+0.15))</f>
        <v/>
      </c>
      <c r="BL9" s="162" t="str" cm="1">
        <f t="array" ref="BL9">_xlfn.IFS($E9="","",$E9="Límite",-1000*(AF_Regla!$F9+AF_Regla!$M9+AF_Regla!$O9+AF_Suma!$I9),$E9="Nominal",-1000*(AF_Regla!$F9+AF_Regla!$M9+AF_Regla!$O9+AF_Suma!$I9+0.2))</f>
        <v/>
      </c>
      <c r="BM9" s="163" t="str" cm="1">
        <f t="array" ref="BM9">_xlfn.IFS($E9="","",$E9="Límite",1000*(AF_Regla!$G9+Datos!$AJ9-AF_Regla!$Q9+AF_Suma!$M9),$E9="Nominal",1000*(AF_Regla!$G9+Datos!$AJ9-AF_Regla!$Q9+AF_Suma!$M9+0.15))</f>
        <v/>
      </c>
      <c r="BN9" s="162" t="str" cm="1">
        <f t="array" ref="BN9">_xlfn.IFS($E9="","",$E9="Límite",1000*(AF_Regla!$F9+AF_Regla!$N9-AF_Regla!$O9+AF_Suma!$J9),$E9="Nominal",1000*(AF_Regla!$F9+AF_Regla!$N9-AF_Regla!$O9+AF_Suma!$J9+0.2))</f>
        <v/>
      </c>
      <c r="BO9" s="163" t="str" cm="1">
        <f t="array" ref="BO9">_xlfn.IFS($E9="","",$E9="Límite",1000*(AF_Regla!$G9+Datos!$AJ9+AF_Regla!$Q9+AF_Suma!$N9),$E9="Nominal",1000*(AF_Regla!$G9+Datos!$AJ9+AF_Regla!$Q9+AF_Suma!$N9+0.15))</f>
        <v/>
      </c>
      <c r="BP9" s="162" t="str" cm="1">
        <f t="array" ref="BP9">_xlfn.IFS($E9="","",$E9="Límite",1000*(AF_Regla!$AG9+AF_Regla!$AO9-AF_Regla!$AP9+AF_Suma!$S9),$E9="Nominal",1000*(AF_Regla!$AG9+AF_Regla!$AO9-AF_Regla!$AP9+AF_Suma!$S9+0.2))</f>
        <v/>
      </c>
      <c r="BQ9" s="163" t="str" cm="1">
        <f t="array" ref="BQ9">_xlfn.IFS($E9="","",$E9="Límite",1000*(AF_Regla!$AH9+Datos!$AJ9+AF_Suma!$U9),$E9="Nominal",1000*(AF_Regla!$AH9+Datos!$AJ9+AF_Suma!$U9+0.15))</f>
        <v/>
      </c>
      <c r="BR9" s="162" t="str" cm="1">
        <f t="array" ref="BR9">_xlfn.IFS($E9="","",$E9="Límite",1000*(AF_Regla!$AY9+AF_Regla!$BG9-AF_Regla!$BH9+AF_Suma!$Z9),$E9="Nominal",-1000*(AF_Regla!$AY9+AF_Regla!$BG9-AF_Regla!$BH9+AF_Suma!$Z9+0.2))</f>
        <v/>
      </c>
      <c r="BS9" s="163" t="str" cm="1">
        <f t="array" ref="BS9">_xlfn.IFS($E9="","",$E9="Límite",1000*(AF_Regla!$AZ9-Datos!$AJ9-AF_Suma!$AB9),$E9="Nominal",1000*(AF_Regla!$AZ9-Datos!$AJ9-AF_Suma!$AB9-0.15))</f>
        <v/>
      </c>
      <c r="BT9" s="162" t="str" cm="1">
        <f t="array" ref="BT9">_xlfn.IFS($E9="","",$E9="Límite",1000*(AF_Regla!$BQ9+AF_Regla!$BV9+AF_Suma!$AE9),$E9="Nominal",-1000*(AF_Regla!$BQ9+AF_Regla!$BV9+AF_Suma!$AE9+0.2))</f>
        <v/>
      </c>
      <c r="BU9" s="163" t="str" cm="1">
        <f t="array" ref="BU9">_xlfn.IFS($E9="","",$E9="Límite",1000*(AF_Regla!$BR9-Datos!$AJ9-AF_Suma!$AG9),$E9="Nominal",1000*(AF_Regla!$BR9-Datos!$AJ9-AF_Suma!$AG9-0.15))</f>
        <v/>
      </c>
    </row>
    <row r="10" spans="2:73" x14ac:dyDescent="0.35">
      <c r="B10" s="143" t="str">
        <f>IF(Datos!$B10="","",Datos!$B10)</f>
        <v/>
      </c>
      <c r="C10" s="144" t="str">
        <f>IF(Datos!$E10="","",Datos!$E10)</f>
        <v/>
      </c>
      <c r="D10" s="144" t="str">
        <f>IF(Datos!$J10="","",Datos!$J10)</f>
        <v/>
      </c>
      <c r="E10" s="145" t="str">
        <f>IF(Datos!$G10="","",Datos!$G10)</f>
        <v/>
      </c>
      <c r="F10" s="23"/>
      <c r="G10" s="162" t="str" cm="1">
        <f t="array" ref="G10">_xlfn.IFS($E10="","",$E10="Límite",-1000*(AF_Regla!$BQ10+AF_Regla!$BU10+AF_Suma!$AD10),$E10="Nominal",-1000*(AF_Regla!$BQ10+AF_Regla!$BU10+AF_Suma!$AD10+0.2))</f>
        <v/>
      </c>
      <c r="H10" s="163" t="str" cm="1">
        <f t="array" ref="H10">_xlfn.IFS($E10="","",$E10="Límite",1000*(AF_Regla!$BR10-Datos!$AJ10-AF_Suma!$AF10),$E10="Nominal",1000*(AF_Regla!$BR10-Datos!$AJ10-AF_Suma!$AF10-0.15))</f>
        <v/>
      </c>
      <c r="I10" s="162" t="str" cm="1">
        <f t="array" ref="I10">_xlfn.IFS($E10="","",$E10="Límite",-1000*(AF_Regla!$AY10+AF_Regla!$BF10-AF_Regla!$BI10+AF_Suma!$W10),$E10="Nominal",-1000*(AF_Regla!$AY10+AF_Regla!$BF10-AF_Regla!$BI10+AF_Suma!$W10+0.2))</f>
        <v/>
      </c>
      <c r="J10" s="163" t="str" cm="1">
        <f t="array" ref="J10">_xlfn.IFS($E10="","",$E10="Límite",1000*(AF_Regla!$AZ10-Datos!$AJ10-AF_Suma!$AA10),$E10="Nominal",1000*(AF_Regla!$AZ10-Datos!$AJ10-AF_Suma!$AA10-0.15))</f>
        <v/>
      </c>
      <c r="K10" s="162" t="str" cm="1">
        <f t="array" ref="K10">_xlfn.IFS($E10="","",$E10="Límite",-1000*(AF_Regla!$AG10+AF_Regla!$AN10-AF_Regla!$AQ10+AF_Suma!$P10),$E10="Nominal",-1000*(AF_Regla!$AG10+AF_Regla!$AN10-AF_Regla!$AQ10+AF_Suma!$P10+0.2))</f>
        <v/>
      </c>
      <c r="L10" s="163" t="str" cm="1">
        <f t="array" ref="L10">_xlfn.IFS($E10="","",$E10="Límite",1000*(AF_Regla!$AH10+Datos!$AJ10+AF_Suma!$T10),$E10="Nominal",1000*(AF_Regla!$AH10+Datos!$AJ10+AF_Suma!$T10+0.15))</f>
        <v/>
      </c>
      <c r="M10" s="162" t="str" cm="1">
        <f t="array" ref="M10">_xlfn.IFS($E10="","",$E10="Límite",-1000*(AF_Regla!$F10+AF_Regla!$M10-AF_Regla!$P10+AF_Suma!$G10),$E10="Nominal",-1000*(AF_Regla!$F10+AF_Regla!$M10-AF_Regla!$P10+AF_Suma!$G10+0.2))</f>
        <v/>
      </c>
      <c r="N10" s="163" t="str" cm="1">
        <f t="array" ref="N10">_xlfn.IFS($E10="","",$E10="Límite",1000*(AF_Regla!$G10+Datos!$AJ10+AF_Regla!$R10+AF_Suma!$K10),$E10="Nominal",1000*(AF_Regla!$G10+Datos!$AJ10+AF_Regla!$R10+AF_Suma!$K10+0.15))</f>
        <v/>
      </c>
      <c r="O10" s="162" t="str" cm="1">
        <f t="array" ref="O10">_xlfn.IFS($E10="","",$E10="Límite",1000*(AF_Regla!$F10+AF_Regla!$N10+AF_Regla!$P10+AF_Suma!$H10),$E10="Nominal",1000*(AF_Regla!$F10+AF_Regla!$N10+AF_Regla!$P10+AF_Suma!$H10+0.2))</f>
        <v/>
      </c>
      <c r="P10" s="163" t="str" cm="1">
        <f t="array" ref="P10">_xlfn.IFS($E10="","",$E10="Límite",1000*(AF_Regla!$G10+Datos!$AJ10-AF_Regla!$R10+AF_Suma!$L10),$E10="Nominal",1000*(AF_Regla!$G10+Datos!$AJ10-AF_Regla!$R10+AF_Suma!$L10+0.15))</f>
        <v/>
      </c>
      <c r="Q10" s="162" t="str" cm="1">
        <f t="array" ref="Q10">_xlfn.IFS($E10="","",$E10="Límite",1000*(AF_Regla!$AG10+AF_Regla!$AO10+AF_Regla!$AQ10+AF_Suma!$Q10),$E10="Nominal",1000*(AF_Regla!$AG10+AF_Regla!$AO10+AF_Regla!$AQ10+AF_Suma!$Q10+0.2))</f>
        <v/>
      </c>
      <c r="R10" s="163" t="str" cm="1">
        <f t="array" ref="R10">_xlfn.IFS($E10="","",$E10="Límite",1000*(AF_Regla!$AH10+Datos!$AJ10+AF_Suma!$T10),$E10="Nominal",1000*(AF_Regla!$AH10+Datos!$AJ10+AF_Suma!$T10+0.15))</f>
        <v/>
      </c>
      <c r="S10" s="162" t="str" cm="1">
        <f t="array" ref="S10">_xlfn.IFS($E10="","",$E10="Límite",1000*(AF_Regla!$AY10+AF_Regla!$BG10+AF_Regla!$BI10+AF_Suma!$X10),$E10="Nominal",1000*(AF_Regla!$AY10+AF_Regla!$BG10+AF_Regla!$BI10+AF_Suma!$X10+0.2))</f>
        <v/>
      </c>
      <c r="T10" s="163" t="str" cm="1">
        <f t="array" ref="T10">_xlfn.IFS($E10="","",$E10="Límite",1000*(AF_Regla!$AZ10-Datos!$AJ10-AF_Suma!$AA10),$E10="Nominal",1000*(AF_Regla!$AZ10-Datos!$AJ10-AF_Suma!$AA10-0.15))</f>
        <v/>
      </c>
      <c r="U10" s="162" t="str" cm="1">
        <f t="array" ref="U10">_xlfn.IFS($E10="","",$E10="Límite",1000*(AF_Regla!$BQ10+AF_Regla!$BV10+AF_Suma!$AD10),$E10="Nominal",1000*(AF_Regla!$BQ10+AF_Regla!$BV10+AF_Suma!$AD10+0.2))</f>
        <v/>
      </c>
      <c r="V10" s="163" t="str" cm="1">
        <f t="array" ref="V10">_xlfn.IFS($E10="","",$E10="Límite",1000*(AF_Regla!$BR10-Datos!$AJ10-AF_Suma!$AF10),$E10="Nominal",1000*(AF_Regla!$BR10-Datos!$AJ10-AF_Suma!$AF10-0.15))</f>
        <v/>
      </c>
      <c r="W10" s="2"/>
      <c r="X10" s="162" t="str" cm="1">
        <f t="array" ref="X10">_xlfn.IFS($E10="","",$E10="Límite",-1000*(AF_Regla!$BQ10+AF_Regla!$BU10+AF_Suma!$AE10),$E10="Nominal",-1000*(AF_Regla!$BQ10+AF_Regla!$BU10+AF_Suma!$AE10+0.2))</f>
        <v/>
      </c>
      <c r="Y10" s="163" t="str" cm="1">
        <f t="array" ref="Y10">_xlfn.IFS($E10="","",$E10="Límite",1000*(AF_Regla!$BR10-Datos!$AJ10-AF_Suma!$AG10),$E10="Nominal",1000*(AF_Regla!$BR10-Datos!$AJ10-AF_Suma!$AG10-0.15))</f>
        <v/>
      </c>
      <c r="Z10" s="162" t="str" cm="1">
        <f t="array" ref="Z10">_xlfn.IFS($E10="","",$E10="Límite",-1000*(AF_Regla!$AY10+AF_Regla!$BF10-AF_Regla!$BI10+AF_Suma!$Y10),$E10="Nominal",-1000*(AF_Regla!$AY10+AF_Regla!$BF10-AF_Regla!$BI10+AF_Suma!$Y10+0.2))</f>
        <v/>
      </c>
      <c r="AA10" s="163" t="str" cm="1">
        <f t="array" ref="AA10">_xlfn.IFS($E10="","",$E10="Límite",1000*(AF_Regla!$AZ10-Datos!$AJ10-AF_Suma!$AB10),$E10="Nominal",1000*(AF_Regla!$AZ10-Datos!$AJ10-AF_Suma!$AB10-0.15))</f>
        <v/>
      </c>
      <c r="AB10" s="162" t="str" cm="1">
        <f t="array" ref="AB10">_xlfn.IFS($E10="","",$E10="Límite",-1000*(AF_Regla!$AG10+AF_Regla!$AN10-AF_Regla!$AQ10+AF_Suma!$R10),$E10="Nominal",-1000*(AF_Regla!$AG10+AF_Regla!$AN10-AF_Regla!$AQ10+AF_Suma!$R10+0.2))</f>
        <v/>
      </c>
      <c r="AC10" s="163" t="str" cm="1">
        <f t="array" ref="AC10">_xlfn.IFS($E10="","",$E10="Límite",1000*(AF_Regla!$AH10+Datos!$AJ10+AF_Suma!$U10),$E10="Nominal",1000*(AF_Regla!$AH10+Datos!$AJ10+AF_Suma!$U10+0.15))</f>
        <v/>
      </c>
      <c r="AD10" s="162" t="str" cm="1">
        <f t="array" ref="AD10">_xlfn.IFS($E10="","",$E10="Límite",-1000*(AF_Regla!$F10+AF_Regla!$M10-AF_Regla!$P10+AF_Suma!$I10),$E10="Nominal",-1000*(AF_Regla!$F10+AF_Regla!$M10-AF_Regla!$P10+AF_Suma!$I10+0.2))</f>
        <v/>
      </c>
      <c r="AE10" s="163" t="str" cm="1">
        <f t="array" ref="AE10">_xlfn.IFS($E10="","",$E10="Límite",1000*(AF_Regla!$G10+Datos!$AJ10+AF_Regla!$R10+AF_Suma!$M10),$E10="Nominal",1000*(AF_Regla!$G10+Datos!$AJ10+AF_Regla!$R10+AF_Suma!$M10+0.15))</f>
        <v/>
      </c>
      <c r="AF10" s="162" t="str" cm="1">
        <f t="array" ref="AF10">_xlfn.IFS($E10="","",$E10="Límite",1000*(AF_Regla!$F10+AF_Regla!$N10+AF_Regla!$P10+AF_Suma!$J10),$E10="Nominal",1000*(AF_Regla!$F10+AF_Regla!$N10+AF_Regla!$P10+AF_Suma!$J10+0.2))</f>
        <v/>
      </c>
      <c r="AG10" s="163" t="str" cm="1">
        <f t="array" ref="AG10">_xlfn.IFS($E10="","",$E10="Límite",1000*(AF_Regla!$G10+Datos!$AJ10-AF_Regla!$R10+AF_Suma!$N10),$E10="Nominal",1000*(AF_Regla!$G10+Datos!$AJ10-AF_Regla!$R10+AF_Suma!$N10+0.15))</f>
        <v/>
      </c>
      <c r="AH10" s="162" t="str" cm="1">
        <f t="array" ref="AH10">_xlfn.IFS($E10="","",$E10="Límite",1000*(AF_Regla!$AG10+AF_Regla!$AO10+AF_Regla!$AQ10+AF_Suma!$S10),$E10="Nominal",1000*(AF_Regla!$AG10+AF_Regla!$AO10+AF_Regla!$AQ10+AF_Suma!$S10+0.2))</f>
        <v/>
      </c>
      <c r="AI10" s="163" t="str" cm="1">
        <f t="array" ref="AI10">_xlfn.IFS($E10="","",$E10="Límite",1000*(AF_Regla!$AH10+Datos!$AJ10+AF_Suma!$U10),$E10="Nominal",1000*(AF_Regla!$AH10+Datos!$AJ10+AF_Suma!$U10+0.15))</f>
        <v/>
      </c>
      <c r="AJ10" s="162" t="str" cm="1">
        <f t="array" ref="AJ10">_xlfn.IFS($E10="","",$E10="Límite",1000*(AF_Regla!$AY10+AF_Regla!$BG10+AF_Regla!$BI10+AF_Suma!$Z10),$E10="Nominal",1000*(AF_Regla!$AY10+AF_Regla!$BG10+AF_Regla!$BI10+AF_Suma!$Z10+0.2))</f>
        <v/>
      </c>
      <c r="AK10" s="163" t="str" cm="1">
        <f t="array" ref="AK10">_xlfn.IFS($E10="","",$E10="Límite",1000*(AF_Regla!$AZ10-Datos!$AJ10-AF_Suma!$AB10),$E10="Nominal",1000*(AF_Regla!$AZ10-Datos!$AJ10-AF_Suma!$AB10-0.15))</f>
        <v/>
      </c>
      <c r="AL10" s="162" t="str" cm="1">
        <f t="array" ref="AL10">_xlfn.IFS($E10="","",$E10="Límite",1000*(AF_Regla!$BQ10+AF_Regla!$BV10+AF_Suma!$AE10),$E10="Nominal",1000*(AF_Regla!$BQ10+AF_Regla!$BV10+AF_Suma!$AE10+0.2))</f>
        <v/>
      </c>
      <c r="AM10" s="163" t="str" cm="1">
        <f t="array" ref="AM10">_xlfn.IFS($E10="","",$E10="Límite",1000*(AF_Regla!$BR10-Datos!$AJ10-AF_Suma!$AG10),$E10="Nominal",1000*(AF_Regla!$BR10-Datos!$AJ10-AF_Suma!$AG10-0.15))</f>
        <v/>
      </c>
      <c r="AN10" s="2"/>
      <c r="AO10" s="162" t="str" cm="1">
        <f t="array" ref="AO10">_xlfn.IFS($E10="","",$E10="Límite",-1000*(AF_Regla!$BQ10+AF_Regla!$BU10+AF_Suma!$AD10),$E10="Nominal",-1000*(AF_Regla!$BQ10+AF_Regla!$BU10+AF_Suma!$AD10+0.2))</f>
        <v/>
      </c>
      <c r="AP10" s="163" t="str" cm="1">
        <f t="array" ref="AP10">_xlfn.IFS($E10="","",$E10="Límite",1000*(AF_Regla!$BR10-Datos!$AJ10-AF_Suma!$AF10),$E10="Nominal",1000*(AF_Regla!$BR10-Datos!$AJ10-AF_Suma!$AF10-0.15))</f>
        <v/>
      </c>
      <c r="AQ10" s="162" t="str" cm="1">
        <f t="array" ref="AQ10">_xlfn.IFS($E10="","",$E10="Límite",-1000*(AF_Regla!$AY10+AF_Regla!$BF10+AF_Regla!$BH10+AF_Suma!$W10),$E10="Nominal",-1000*(AF_Regla!$AY10+AF_Regla!$BF10+AF_Regla!$BH10+AF_Suma!$W10+0.2))</f>
        <v/>
      </c>
      <c r="AR10" s="163" t="str" cm="1">
        <f t="array" ref="AR10">_xlfn.IFS($E10="","",$E10="Límite",1000*(AF_Regla!$AZ10-Datos!$AJ10-AF_Suma!$AA10),$E10="Nominal",1000*(AF_Regla!$AZ10-Datos!$AJ10-AF_Suma!$AA10-0.15))</f>
        <v/>
      </c>
      <c r="AS10" s="162" t="str" cm="1">
        <f t="array" ref="AS10">_xlfn.IFS($E10="","",$E10="Límite",-1000*(AF_Regla!$AG10+AF_Regla!$AN10+AF_Regla!$AP10+AF_Suma!$P10),$E10="Nominal",-1000*(AF_Regla!$AG10+AF_Regla!$AN10+AF_Regla!$AP10+AF_Suma!$P10+0.2))</f>
        <v/>
      </c>
      <c r="AT10" s="163" t="str" cm="1">
        <f t="array" ref="AT10">_xlfn.IFS($E10="","",$E10="Límite",1000*(AF_Regla!$AH10+Datos!$AJ10+AF_Suma!$T10),$E10="Nominal",1000*(AF_Regla!$AH10+Datos!$AJ10+AF_Suma!$T10+0.15))</f>
        <v/>
      </c>
      <c r="AU10" s="162" t="str" cm="1">
        <f t="array" ref="AU10">_xlfn.IFS($E10="","",$E10="Límite",-1000*(AF_Regla!$F10+AF_Regla!$M10+AF_Regla!$O10+AF_Suma!$G10),$E10="Nominal",-1000*(AF_Regla!$F10+AF_Regla!$M10+AF_Regla!$O10+AF_Suma!$G10+0.2))</f>
        <v/>
      </c>
      <c r="AV10" s="163" t="str" cm="1">
        <f t="array" ref="AV10">_xlfn.IFS($E10="","",$E10="Límite",1000*(AF_Regla!$G10+Datos!$AJ10-AF_Regla!$Q10+AF_Suma!$K10),$E10="Nominal",1000*(AF_Regla!$G10+Datos!$AJ10-AF_Regla!$Q10+AF_Suma!$K10+0.15))</f>
        <v/>
      </c>
      <c r="AW10" s="162" t="str" cm="1">
        <f t="array" ref="AW10">_xlfn.IFS($E10="","",$E10="Límite",1000*(AF_Regla!$F10+AF_Regla!$N10-AF_Regla!$O10+AF_Suma!$H10),$E10="Nominal",1000*(AF_Regla!$F10+AF_Regla!$N10-AF_Regla!$O10+AF_Suma!$H10+0.2))</f>
        <v/>
      </c>
      <c r="AX10" s="163" t="str" cm="1">
        <f t="array" ref="AX10">_xlfn.IFS($E10="","",$E10="Límite",1000*(AF_Regla!$G10+Datos!$AJ10+AF_Regla!$Q10+AF_Suma!$L10),$E10="Nominal",1000*(AF_Regla!$G10+Datos!$AJ10+AF_Regla!$Q10+AF_Suma!$L10+0.15))</f>
        <v/>
      </c>
      <c r="AY10" s="162" t="str" cm="1">
        <f t="array" ref="AY10">_xlfn.IFS($E10="","",$E10="Límite",1000*(AF_Regla!$AG10+AF_Regla!$AO10-AF_Regla!$AP10+AF_Suma!$Q10),$E10="Nominal",1000*(AF_Regla!$AG10+AF_Regla!$AO10-AF_Regla!$AP10+AF_Suma!$Q10+0.2))</f>
        <v/>
      </c>
      <c r="AZ10" s="163" t="str" cm="1">
        <f t="array" ref="AZ10">_xlfn.IFS($E10="","",$E10="Límite",1000*(AF_Regla!$AH10+Datos!$AJ10+AF_Suma!$T10),$E10="Nominal",1000*(AF_Regla!$AH10+Datos!$AJ10+AF_Suma!$T10+0.15))</f>
        <v/>
      </c>
      <c r="BA10" s="162" t="str" cm="1">
        <f t="array" ref="BA10">_xlfn.IFS($E10="","",$E10="Límite",1000*(AF_Regla!$AY10+AF_Regla!$BG10-AF_Regla!$BH10+AF_Suma!$X10),$E10="Nominal",-1000*(AF_Regla!$AY10+AF_Regla!$BG10-AF_Regla!$BH10+AF_Suma!$X10+0.2))</f>
        <v/>
      </c>
      <c r="BB10" s="163" t="str" cm="1">
        <f t="array" ref="BB10">_xlfn.IFS($E10="","",$E10="Límite",1000*(AF_Regla!$AZ10-Datos!$AJ10-AF_Suma!$AA10),$E10="Nominal",1000*(AF_Regla!$AZ10-Datos!$AJ10-AF_Suma!$AA10-0.15))</f>
        <v/>
      </c>
      <c r="BC10" s="162" t="str" cm="1">
        <f t="array" ref="BC10">_xlfn.IFS($E10="","",$E10="Límite",1000*(AF_Regla!$BQ10+AF_Regla!$BV10+AF_Suma!$AD10),$E10="Nominal",-1000*(AF_Regla!$BQ10+AF_Regla!$BV10+AF_Suma!$AD10+0.2))</f>
        <v/>
      </c>
      <c r="BD10" s="163" t="str" cm="1">
        <f t="array" ref="BD10">_xlfn.IFS($E10="","",$E10="Límite",1000*(AF_Regla!$BR10-Datos!$AJ10-AF_Suma!$AF10),$E10="Nominal",1000*(AF_Regla!$BR10-Datos!$AJ10-AF_Suma!$AF10-0.15))</f>
        <v/>
      </c>
      <c r="BE10" s="2"/>
      <c r="BF10" s="162" t="str" cm="1">
        <f t="array" ref="BF10">_xlfn.IFS($E10="","",$E10="Límite",-1000*(AF_Regla!$BQ10+AF_Regla!$BU10+AF_Suma!$AE10),$E10="Nominal",-1000*(AF_Regla!$BQ10+AF_Regla!$BU10+AF_Suma!$AE10+0.2))</f>
        <v/>
      </c>
      <c r="BG10" s="163" t="str" cm="1">
        <f t="array" ref="BG10">_xlfn.IFS($E10="","",$E10="Límite",1000*(AF_Regla!$BR10-Datos!$AJ10-AF_Suma!$AG10),$E10="Nominal",1000*(AF_Regla!$BR10-Datos!$AJ10-AF_Suma!$AG10-0.15))</f>
        <v/>
      </c>
      <c r="BH10" s="162" t="str" cm="1">
        <f t="array" ref="BH10">_xlfn.IFS($E10="","",$E10="Límite",-1000*(AF_Regla!$AY10+AF_Regla!$BF10+AF_Regla!$BH10+AF_Suma!$Y10),$E10="Nominal",-1000*(AF_Regla!$AY10+AF_Regla!$BF10+AF_Regla!$BH10+AF_Suma!$Y10+0.2))</f>
        <v/>
      </c>
      <c r="BI10" s="163" t="str" cm="1">
        <f t="array" ref="BI10">_xlfn.IFS($E10="","",$E10="Límite",1000*(AF_Regla!$AZ10-Datos!$AJ10-AF_Suma!$AB10),$E10="Nominal",1000*(AF_Regla!$AZ10-Datos!$AJ10-AF_Suma!$AB10-0.15))</f>
        <v/>
      </c>
      <c r="BJ10" s="162" t="str" cm="1">
        <f t="array" ref="BJ10">_xlfn.IFS($E10="","",$E10="Límite",-1000*(AF_Regla!$AG10+AF_Regla!$AN10+AF_Regla!$AP10+AF_Suma!$R10),$E10="Nominal",-1000*(AF_Regla!$AG10+AF_Regla!$AN10+AF_Regla!$AP10+AF_Suma!$R10+0.2))</f>
        <v/>
      </c>
      <c r="BK10" s="163" t="str" cm="1">
        <f t="array" ref="BK10">_xlfn.IFS($E10="","",$E10="Límite",1000*(AF_Regla!$AH10+Datos!$AJ10+AF_Suma!$U10),$E10="Nominal",1000*(AF_Regla!$AH10+Datos!$AJ10+AF_Suma!$U10+0.15))</f>
        <v/>
      </c>
      <c r="BL10" s="162" t="str" cm="1">
        <f t="array" ref="BL10">_xlfn.IFS($E10="","",$E10="Límite",-1000*(AF_Regla!$F10+AF_Regla!$M10+AF_Regla!$O10+AF_Suma!$I10),$E10="Nominal",-1000*(AF_Regla!$F10+AF_Regla!$M10+AF_Regla!$O10+AF_Suma!$I10+0.2))</f>
        <v/>
      </c>
      <c r="BM10" s="163" t="str" cm="1">
        <f t="array" ref="BM10">_xlfn.IFS($E10="","",$E10="Límite",1000*(AF_Regla!$G10+Datos!$AJ10-AF_Regla!$Q10+AF_Suma!$M10),$E10="Nominal",1000*(AF_Regla!$G10+Datos!$AJ10-AF_Regla!$Q10+AF_Suma!$M10+0.15))</f>
        <v/>
      </c>
      <c r="BN10" s="162" t="str" cm="1">
        <f t="array" ref="BN10">_xlfn.IFS($E10="","",$E10="Límite",1000*(AF_Regla!$F10+AF_Regla!$N10-AF_Regla!$O10+AF_Suma!$J10),$E10="Nominal",1000*(AF_Regla!$F10+AF_Regla!$N10-AF_Regla!$O10+AF_Suma!$J10+0.2))</f>
        <v/>
      </c>
      <c r="BO10" s="163" t="str" cm="1">
        <f t="array" ref="BO10">_xlfn.IFS($E10="","",$E10="Límite",1000*(AF_Regla!$G10+Datos!$AJ10+AF_Regla!$Q10+AF_Suma!$N10),$E10="Nominal",1000*(AF_Regla!$G10+Datos!$AJ10+AF_Regla!$Q10+AF_Suma!$N10+0.15))</f>
        <v/>
      </c>
      <c r="BP10" s="162" t="str" cm="1">
        <f t="array" ref="BP10">_xlfn.IFS($E10="","",$E10="Límite",1000*(AF_Regla!$AG10+AF_Regla!$AO10-AF_Regla!$AP10+AF_Suma!$S10),$E10="Nominal",1000*(AF_Regla!$AG10+AF_Regla!$AO10-AF_Regla!$AP10+AF_Suma!$S10+0.2))</f>
        <v/>
      </c>
      <c r="BQ10" s="163" t="str" cm="1">
        <f t="array" ref="BQ10">_xlfn.IFS($E10="","",$E10="Límite",1000*(AF_Regla!$AH10+Datos!$AJ10+AF_Suma!$U10),$E10="Nominal",1000*(AF_Regla!$AH10+Datos!$AJ10+AF_Suma!$U10+0.15))</f>
        <v/>
      </c>
      <c r="BR10" s="162" t="str" cm="1">
        <f t="array" ref="BR10">_xlfn.IFS($E10="","",$E10="Límite",1000*(AF_Regla!$AY10+AF_Regla!$BG10-AF_Regla!$BH10+AF_Suma!$Z10),$E10="Nominal",-1000*(AF_Regla!$AY10+AF_Regla!$BG10-AF_Regla!$BH10+AF_Suma!$Z10+0.2))</f>
        <v/>
      </c>
      <c r="BS10" s="163" t="str" cm="1">
        <f t="array" ref="BS10">_xlfn.IFS($E10="","",$E10="Límite",1000*(AF_Regla!$AZ10-Datos!$AJ10-AF_Suma!$AB10),$E10="Nominal",1000*(AF_Regla!$AZ10-Datos!$AJ10-AF_Suma!$AB10-0.15))</f>
        <v/>
      </c>
      <c r="BT10" s="162" t="str" cm="1">
        <f t="array" ref="BT10">_xlfn.IFS($E10="","",$E10="Límite",1000*(AF_Regla!$BQ10+AF_Regla!$BV10+AF_Suma!$AE10),$E10="Nominal",-1000*(AF_Regla!$BQ10+AF_Regla!$BV10+AF_Suma!$AE10+0.2))</f>
        <v/>
      </c>
      <c r="BU10" s="163" t="str" cm="1">
        <f t="array" ref="BU10">_xlfn.IFS($E10="","",$E10="Límite",1000*(AF_Regla!$BR10-Datos!$AJ10-AF_Suma!$AG10),$E10="Nominal",1000*(AF_Regla!$BR10-Datos!$AJ10-AF_Suma!$AG10-0.15))</f>
        <v/>
      </c>
    </row>
    <row r="11" spans="2:73" x14ac:dyDescent="0.35">
      <c r="B11" s="143" t="str">
        <f>IF(Datos!$B11="","",Datos!$B11)</f>
        <v/>
      </c>
      <c r="C11" s="144" t="str">
        <f>IF(Datos!$E11="","",Datos!$E11)</f>
        <v/>
      </c>
      <c r="D11" s="144" t="str">
        <f>IF(Datos!$J11="","",Datos!$J11)</f>
        <v/>
      </c>
      <c r="E11" s="145" t="str">
        <f>IF(Datos!$G11="","",Datos!$G11)</f>
        <v/>
      </c>
      <c r="F11" s="23"/>
      <c r="G11" s="162" t="str" cm="1">
        <f t="array" ref="G11">_xlfn.IFS($E11="","",$E11="Límite",-1000*(AF_Regla!$BQ11+AF_Regla!$BU11+AF_Suma!$AD11),$E11="Nominal",-1000*(AF_Regla!$BQ11+AF_Regla!$BU11+AF_Suma!$AD11+0.2))</f>
        <v/>
      </c>
      <c r="H11" s="163" t="str" cm="1">
        <f t="array" ref="H11">_xlfn.IFS($E11="","",$E11="Límite",1000*(AF_Regla!$BR11-Datos!$AJ11-AF_Suma!$AF11),$E11="Nominal",1000*(AF_Regla!$BR11-Datos!$AJ11-AF_Suma!$AF11-0.15))</f>
        <v/>
      </c>
      <c r="I11" s="162" t="str" cm="1">
        <f t="array" ref="I11">_xlfn.IFS($E11="","",$E11="Límite",-1000*(AF_Regla!$AY11+AF_Regla!$BF11-AF_Regla!$BI11+AF_Suma!$W11),$E11="Nominal",-1000*(AF_Regla!$AY11+AF_Regla!$BF11-AF_Regla!$BI11+AF_Suma!$W11+0.2))</f>
        <v/>
      </c>
      <c r="J11" s="163" t="str" cm="1">
        <f t="array" ref="J11">_xlfn.IFS($E11="","",$E11="Límite",1000*(AF_Regla!$AZ11-Datos!$AJ11-AF_Suma!$AA11),$E11="Nominal",1000*(AF_Regla!$AZ11-Datos!$AJ11-AF_Suma!$AA11-0.15))</f>
        <v/>
      </c>
      <c r="K11" s="162" t="str" cm="1">
        <f t="array" ref="K11">_xlfn.IFS($E11="","",$E11="Límite",-1000*(AF_Regla!$AG11+AF_Regla!$AN11-AF_Regla!$AQ11+AF_Suma!$P11),$E11="Nominal",-1000*(AF_Regla!$AG11+AF_Regla!$AN11-AF_Regla!$AQ11+AF_Suma!$P11+0.2))</f>
        <v/>
      </c>
      <c r="L11" s="163" t="str" cm="1">
        <f t="array" ref="L11">_xlfn.IFS($E11="","",$E11="Límite",1000*(AF_Regla!$AH11+Datos!$AJ11+AF_Suma!$T11),$E11="Nominal",1000*(AF_Regla!$AH11+Datos!$AJ11+AF_Suma!$T11+0.15))</f>
        <v/>
      </c>
      <c r="M11" s="162" t="str" cm="1">
        <f t="array" ref="M11">_xlfn.IFS($E11="","",$E11="Límite",-1000*(AF_Regla!$F11+AF_Regla!$M11-AF_Regla!$P11+AF_Suma!$G11),$E11="Nominal",-1000*(AF_Regla!$F11+AF_Regla!$M11-AF_Regla!$P11+AF_Suma!$G11+0.2))</f>
        <v/>
      </c>
      <c r="N11" s="163" t="str" cm="1">
        <f t="array" ref="N11">_xlfn.IFS($E11="","",$E11="Límite",1000*(AF_Regla!$G11+Datos!$AJ11+AF_Regla!$R11+AF_Suma!$K11),$E11="Nominal",1000*(AF_Regla!$G11+Datos!$AJ11+AF_Regla!$R11+AF_Suma!$K11+0.15))</f>
        <v/>
      </c>
      <c r="O11" s="162" t="str" cm="1">
        <f t="array" ref="O11">_xlfn.IFS($E11="","",$E11="Límite",1000*(AF_Regla!$F11+AF_Regla!$N11+AF_Regla!$P11+AF_Suma!$H11),$E11="Nominal",1000*(AF_Regla!$F11+AF_Regla!$N11+AF_Regla!$P11+AF_Suma!$H11+0.2))</f>
        <v/>
      </c>
      <c r="P11" s="163" t="str" cm="1">
        <f t="array" ref="P11">_xlfn.IFS($E11="","",$E11="Límite",1000*(AF_Regla!$G11+Datos!$AJ11-AF_Regla!$R11+AF_Suma!$L11),$E11="Nominal",1000*(AF_Regla!$G11+Datos!$AJ11-AF_Regla!$R11+AF_Suma!$L11+0.15))</f>
        <v/>
      </c>
      <c r="Q11" s="162" t="str" cm="1">
        <f t="array" ref="Q11">_xlfn.IFS($E11="","",$E11="Límite",1000*(AF_Regla!$AG11+AF_Regla!$AO11+AF_Regla!$AQ11+AF_Suma!$Q11),$E11="Nominal",1000*(AF_Regla!$AG11+AF_Regla!$AO11+AF_Regla!$AQ11+AF_Suma!$Q11+0.2))</f>
        <v/>
      </c>
      <c r="R11" s="163" t="str" cm="1">
        <f t="array" ref="R11">_xlfn.IFS($E11="","",$E11="Límite",1000*(AF_Regla!$AH11+Datos!$AJ11+AF_Suma!$T11),$E11="Nominal",1000*(AF_Regla!$AH11+Datos!$AJ11+AF_Suma!$T11+0.15))</f>
        <v/>
      </c>
      <c r="S11" s="162" t="str" cm="1">
        <f t="array" ref="S11">_xlfn.IFS($E11="","",$E11="Límite",1000*(AF_Regla!$AY11+AF_Regla!$BG11+AF_Regla!$BI11+AF_Suma!$X11),$E11="Nominal",1000*(AF_Regla!$AY11+AF_Regla!$BG11+AF_Regla!$BI11+AF_Suma!$X11+0.2))</f>
        <v/>
      </c>
      <c r="T11" s="163" t="str" cm="1">
        <f t="array" ref="T11">_xlfn.IFS($E11="","",$E11="Límite",1000*(AF_Regla!$AZ11-Datos!$AJ11-AF_Suma!$AA11),$E11="Nominal",1000*(AF_Regla!$AZ11-Datos!$AJ11-AF_Suma!$AA11-0.15))</f>
        <v/>
      </c>
      <c r="U11" s="162" t="str" cm="1">
        <f t="array" ref="U11">_xlfn.IFS($E11="","",$E11="Límite",1000*(AF_Regla!$BQ11+AF_Regla!$BV11+AF_Suma!$AD11),$E11="Nominal",1000*(AF_Regla!$BQ11+AF_Regla!$BV11+AF_Suma!$AD11+0.2))</f>
        <v/>
      </c>
      <c r="V11" s="163" t="str" cm="1">
        <f t="array" ref="V11">_xlfn.IFS($E11="","",$E11="Límite",1000*(AF_Regla!$BR11-Datos!$AJ11-AF_Suma!$AF11),$E11="Nominal",1000*(AF_Regla!$BR11-Datos!$AJ11-AF_Suma!$AF11-0.15))</f>
        <v/>
      </c>
      <c r="W11" s="2"/>
      <c r="X11" s="162" t="str" cm="1">
        <f t="array" ref="X11">_xlfn.IFS($E11="","",$E11="Límite",-1000*(AF_Regla!$BQ11+AF_Regla!$BU11+AF_Suma!$AE11),$E11="Nominal",-1000*(AF_Regla!$BQ11+AF_Regla!$BU11+AF_Suma!$AE11+0.2))</f>
        <v/>
      </c>
      <c r="Y11" s="163" t="str" cm="1">
        <f t="array" ref="Y11">_xlfn.IFS($E11="","",$E11="Límite",1000*(AF_Regla!$BR11-Datos!$AJ11-AF_Suma!$AG11),$E11="Nominal",1000*(AF_Regla!$BR11-Datos!$AJ11-AF_Suma!$AG11-0.15))</f>
        <v/>
      </c>
      <c r="Z11" s="162" t="str" cm="1">
        <f t="array" ref="Z11">_xlfn.IFS($E11="","",$E11="Límite",-1000*(AF_Regla!$AY11+AF_Regla!$BF11-AF_Regla!$BI11+AF_Suma!$Y11),$E11="Nominal",-1000*(AF_Regla!$AY11+AF_Regla!$BF11-AF_Regla!$BI11+AF_Suma!$Y11+0.2))</f>
        <v/>
      </c>
      <c r="AA11" s="163" t="str" cm="1">
        <f t="array" ref="AA11">_xlfn.IFS($E11="","",$E11="Límite",1000*(AF_Regla!$AZ11-Datos!$AJ11-AF_Suma!$AB11),$E11="Nominal",1000*(AF_Regla!$AZ11-Datos!$AJ11-AF_Suma!$AB11-0.15))</f>
        <v/>
      </c>
      <c r="AB11" s="162" t="str" cm="1">
        <f t="array" ref="AB11">_xlfn.IFS($E11="","",$E11="Límite",-1000*(AF_Regla!$AG11+AF_Regla!$AN11-AF_Regla!$AQ11+AF_Suma!$R11),$E11="Nominal",-1000*(AF_Regla!$AG11+AF_Regla!$AN11-AF_Regla!$AQ11+AF_Suma!$R11+0.2))</f>
        <v/>
      </c>
      <c r="AC11" s="163" t="str" cm="1">
        <f t="array" ref="AC11">_xlfn.IFS($E11="","",$E11="Límite",1000*(AF_Regla!$AH11+Datos!$AJ11+AF_Suma!$U11),$E11="Nominal",1000*(AF_Regla!$AH11+Datos!$AJ11+AF_Suma!$U11+0.15))</f>
        <v/>
      </c>
      <c r="AD11" s="162" t="str" cm="1">
        <f t="array" ref="AD11">_xlfn.IFS($E11="","",$E11="Límite",-1000*(AF_Regla!$F11+AF_Regla!$M11-AF_Regla!$P11+AF_Suma!$I11),$E11="Nominal",-1000*(AF_Regla!$F11+AF_Regla!$M11-AF_Regla!$P11+AF_Suma!$I11+0.2))</f>
        <v/>
      </c>
      <c r="AE11" s="163" t="str" cm="1">
        <f t="array" ref="AE11">_xlfn.IFS($E11="","",$E11="Límite",1000*(AF_Regla!$G11+Datos!$AJ11+AF_Regla!$R11+AF_Suma!$M11),$E11="Nominal",1000*(AF_Regla!$G11+Datos!$AJ11+AF_Regla!$R11+AF_Suma!$M11+0.15))</f>
        <v/>
      </c>
      <c r="AF11" s="162" t="str" cm="1">
        <f t="array" ref="AF11">_xlfn.IFS($E11="","",$E11="Límite",1000*(AF_Regla!$F11+AF_Regla!$N11+AF_Regla!$P11+AF_Suma!$J11),$E11="Nominal",1000*(AF_Regla!$F11+AF_Regla!$N11+AF_Regla!$P11+AF_Suma!$J11+0.2))</f>
        <v/>
      </c>
      <c r="AG11" s="163" t="str" cm="1">
        <f t="array" ref="AG11">_xlfn.IFS($E11="","",$E11="Límite",1000*(AF_Regla!$G11+Datos!$AJ11-AF_Regla!$R11+AF_Suma!$N11),$E11="Nominal",1000*(AF_Regla!$G11+Datos!$AJ11-AF_Regla!$R11+AF_Suma!$N11+0.15))</f>
        <v/>
      </c>
      <c r="AH11" s="162" t="str" cm="1">
        <f t="array" ref="AH11">_xlfn.IFS($E11="","",$E11="Límite",1000*(AF_Regla!$AG11+AF_Regla!$AO11+AF_Regla!$AQ11+AF_Suma!$S11),$E11="Nominal",1000*(AF_Regla!$AG11+AF_Regla!$AO11+AF_Regla!$AQ11+AF_Suma!$S11+0.2))</f>
        <v/>
      </c>
      <c r="AI11" s="163" t="str" cm="1">
        <f t="array" ref="AI11">_xlfn.IFS($E11="","",$E11="Límite",1000*(AF_Regla!$AH11+Datos!$AJ11+AF_Suma!$U11),$E11="Nominal",1000*(AF_Regla!$AH11+Datos!$AJ11+AF_Suma!$U11+0.15))</f>
        <v/>
      </c>
      <c r="AJ11" s="162" t="str" cm="1">
        <f t="array" ref="AJ11">_xlfn.IFS($E11="","",$E11="Límite",1000*(AF_Regla!$AY11+AF_Regla!$BG11+AF_Regla!$BI11+AF_Suma!$Z11),$E11="Nominal",1000*(AF_Regla!$AY11+AF_Regla!$BG11+AF_Regla!$BI11+AF_Suma!$Z11+0.2))</f>
        <v/>
      </c>
      <c r="AK11" s="163" t="str" cm="1">
        <f t="array" ref="AK11">_xlfn.IFS($E11="","",$E11="Límite",1000*(AF_Regla!$AZ11-Datos!$AJ11-AF_Suma!$AB11),$E11="Nominal",1000*(AF_Regla!$AZ11-Datos!$AJ11-AF_Suma!$AB11-0.15))</f>
        <v/>
      </c>
      <c r="AL11" s="162" t="str" cm="1">
        <f t="array" ref="AL11">_xlfn.IFS($E11="","",$E11="Límite",1000*(AF_Regla!$BQ11+AF_Regla!$BV11+AF_Suma!$AE11),$E11="Nominal",1000*(AF_Regla!$BQ11+AF_Regla!$BV11+AF_Suma!$AE11+0.2))</f>
        <v/>
      </c>
      <c r="AM11" s="163" t="str" cm="1">
        <f t="array" ref="AM11">_xlfn.IFS($E11="","",$E11="Límite",1000*(AF_Regla!$BR11-Datos!$AJ11-AF_Suma!$AG11),$E11="Nominal",1000*(AF_Regla!$BR11-Datos!$AJ11-AF_Suma!$AG11-0.15))</f>
        <v/>
      </c>
      <c r="AN11" s="2"/>
      <c r="AO11" s="162" t="str" cm="1">
        <f t="array" ref="AO11">_xlfn.IFS($E11="","",$E11="Límite",-1000*(AF_Regla!$BQ11+AF_Regla!$BU11+AF_Suma!$AD11),$E11="Nominal",-1000*(AF_Regla!$BQ11+AF_Regla!$BU11+AF_Suma!$AD11+0.2))</f>
        <v/>
      </c>
      <c r="AP11" s="163" t="str" cm="1">
        <f t="array" ref="AP11">_xlfn.IFS($E11="","",$E11="Límite",1000*(AF_Regla!$BR11-Datos!$AJ11-AF_Suma!$AF11),$E11="Nominal",1000*(AF_Regla!$BR11-Datos!$AJ11-AF_Suma!$AF11-0.15))</f>
        <v/>
      </c>
      <c r="AQ11" s="162" t="str" cm="1">
        <f t="array" ref="AQ11">_xlfn.IFS($E11="","",$E11="Límite",-1000*(AF_Regla!$AY11+AF_Regla!$BF11+AF_Regla!$BH11+AF_Suma!$W11),$E11="Nominal",-1000*(AF_Regla!$AY11+AF_Regla!$BF11+AF_Regla!$BH11+AF_Suma!$W11+0.2))</f>
        <v/>
      </c>
      <c r="AR11" s="163" t="str" cm="1">
        <f t="array" ref="AR11">_xlfn.IFS($E11="","",$E11="Límite",1000*(AF_Regla!$AZ11-Datos!$AJ11-AF_Suma!$AA11),$E11="Nominal",1000*(AF_Regla!$AZ11-Datos!$AJ11-AF_Suma!$AA11-0.15))</f>
        <v/>
      </c>
      <c r="AS11" s="162" t="str" cm="1">
        <f t="array" ref="AS11">_xlfn.IFS($E11="","",$E11="Límite",-1000*(AF_Regla!$AG11+AF_Regla!$AN11+AF_Regla!$AP11+AF_Suma!$P11),$E11="Nominal",-1000*(AF_Regla!$AG11+AF_Regla!$AN11+AF_Regla!$AP11+AF_Suma!$P11+0.2))</f>
        <v/>
      </c>
      <c r="AT11" s="163" t="str" cm="1">
        <f t="array" ref="AT11">_xlfn.IFS($E11="","",$E11="Límite",1000*(AF_Regla!$AH11+Datos!$AJ11+AF_Suma!$T11),$E11="Nominal",1000*(AF_Regla!$AH11+Datos!$AJ11+AF_Suma!$T11+0.15))</f>
        <v/>
      </c>
      <c r="AU11" s="162" t="str" cm="1">
        <f t="array" ref="AU11">_xlfn.IFS($E11="","",$E11="Límite",-1000*(AF_Regla!$F11+AF_Regla!$M11+AF_Regla!$O11+AF_Suma!$G11),$E11="Nominal",-1000*(AF_Regla!$F11+AF_Regla!$M11+AF_Regla!$O11+AF_Suma!$G11+0.2))</f>
        <v/>
      </c>
      <c r="AV11" s="163" t="str" cm="1">
        <f t="array" ref="AV11">_xlfn.IFS($E11="","",$E11="Límite",1000*(AF_Regla!$G11+Datos!$AJ11-AF_Regla!$Q11+AF_Suma!$K11),$E11="Nominal",1000*(AF_Regla!$G11+Datos!$AJ11-AF_Regla!$Q11+AF_Suma!$K11+0.15))</f>
        <v/>
      </c>
      <c r="AW11" s="162" t="str" cm="1">
        <f t="array" ref="AW11">_xlfn.IFS($E11="","",$E11="Límite",1000*(AF_Regla!$F11+AF_Regla!$N11-AF_Regla!$O11+AF_Suma!$H11),$E11="Nominal",1000*(AF_Regla!$F11+AF_Regla!$N11-AF_Regla!$O11+AF_Suma!$H11+0.2))</f>
        <v/>
      </c>
      <c r="AX11" s="163" t="str" cm="1">
        <f t="array" ref="AX11">_xlfn.IFS($E11="","",$E11="Límite",1000*(AF_Regla!$G11+Datos!$AJ11+AF_Regla!$Q11+AF_Suma!$L11),$E11="Nominal",1000*(AF_Regla!$G11+Datos!$AJ11+AF_Regla!$Q11+AF_Suma!$L11+0.15))</f>
        <v/>
      </c>
      <c r="AY11" s="162" t="str" cm="1">
        <f t="array" ref="AY11">_xlfn.IFS($E11="","",$E11="Límite",1000*(AF_Regla!$AG11+AF_Regla!$AO11-AF_Regla!$AP11+AF_Suma!$Q11),$E11="Nominal",1000*(AF_Regla!$AG11+AF_Regla!$AO11-AF_Regla!$AP11+AF_Suma!$Q11+0.2))</f>
        <v/>
      </c>
      <c r="AZ11" s="163" t="str" cm="1">
        <f t="array" ref="AZ11">_xlfn.IFS($E11="","",$E11="Límite",1000*(AF_Regla!$AH11+Datos!$AJ11+AF_Suma!$T11),$E11="Nominal",1000*(AF_Regla!$AH11+Datos!$AJ11+AF_Suma!$T11+0.15))</f>
        <v/>
      </c>
      <c r="BA11" s="162" t="str" cm="1">
        <f t="array" ref="BA11">_xlfn.IFS($E11="","",$E11="Límite",1000*(AF_Regla!$AY11+AF_Regla!$BG11-AF_Regla!$BH11+AF_Suma!$X11),$E11="Nominal",-1000*(AF_Regla!$AY11+AF_Regla!$BG11-AF_Regla!$BH11+AF_Suma!$X11+0.2))</f>
        <v/>
      </c>
      <c r="BB11" s="163" t="str" cm="1">
        <f t="array" ref="BB11">_xlfn.IFS($E11="","",$E11="Límite",1000*(AF_Regla!$AZ11-Datos!$AJ11-AF_Suma!$AA11),$E11="Nominal",1000*(AF_Regla!$AZ11-Datos!$AJ11-AF_Suma!$AA11-0.15))</f>
        <v/>
      </c>
      <c r="BC11" s="162" t="str" cm="1">
        <f t="array" ref="BC11">_xlfn.IFS($E11="","",$E11="Límite",1000*(AF_Regla!$BQ11+AF_Regla!$BV11+AF_Suma!$AD11),$E11="Nominal",-1000*(AF_Regla!$BQ11+AF_Regla!$BV11+AF_Suma!$AD11+0.2))</f>
        <v/>
      </c>
      <c r="BD11" s="163" t="str" cm="1">
        <f t="array" ref="BD11">_xlfn.IFS($E11="","",$E11="Límite",1000*(AF_Regla!$BR11-Datos!$AJ11-AF_Suma!$AF11),$E11="Nominal",1000*(AF_Regla!$BR11-Datos!$AJ11-AF_Suma!$AF11-0.15))</f>
        <v/>
      </c>
      <c r="BE11" s="2"/>
      <c r="BF11" s="162" t="str" cm="1">
        <f t="array" ref="BF11">_xlfn.IFS($E11="","",$E11="Límite",-1000*(AF_Regla!$BQ11+AF_Regla!$BU11+AF_Suma!$AE11),$E11="Nominal",-1000*(AF_Regla!$BQ11+AF_Regla!$BU11+AF_Suma!$AE11+0.2))</f>
        <v/>
      </c>
      <c r="BG11" s="163" t="str" cm="1">
        <f t="array" ref="BG11">_xlfn.IFS($E11="","",$E11="Límite",1000*(AF_Regla!$BR11-Datos!$AJ11-AF_Suma!$AG11),$E11="Nominal",1000*(AF_Regla!$BR11-Datos!$AJ11-AF_Suma!$AG11-0.15))</f>
        <v/>
      </c>
      <c r="BH11" s="162" t="str" cm="1">
        <f t="array" ref="BH11">_xlfn.IFS($E11="","",$E11="Límite",-1000*(AF_Regla!$AY11+AF_Regla!$BF11+AF_Regla!$BH11+AF_Suma!$Y11),$E11="Nominal",-1000*(AF_Regla!$AY11+AF_Regla!$BF11+AF_Regla!$BH11+AF_Suma!$Y11+0.2))</f>
        <v/>
      </c>
      <c r="BI11" s="163" t="str" cm="1">
        <f t="array" ref="BI11">_xlfn.IFS($E11="","",$E11="Límite",1000*(AF_Regla!$AZ11-Datos!$AJ11-AF_Suma!$AB11),$E11="Nominal",1000*(AF_Regla!$AZ11-Datos!$AJ11-AF_Suma!$AB11-0.15))</f>
        <v/>
      </c>
      <c r="BJ11" s="162" t="str" cm="1">
        <f t="array" ref="BJ11">_xlfn.IFS($E11="","",$E11="Límite",-1000*(AF_Regla!$AG11+AF_Regla!$AN11+AF_Regla!$AP11+AF_Suma!$R11),$E11="Nominal",-1000*(AF_Regla!$AG11+AF_Regla!$AN11+AF_Regla!$AP11+AF_Suma!$R11+0.2))</f>
        <v/>
      </c>
      <c r="BK11" s="163" t="str" cm="1">
        <f t="array" ref="BK11">_xlfn.IFS($E11="","",$E11="Límite",1000*(AF_Regla!$AH11+Datos!$AJ11+AF_Suma!$U11),$E11="Nominal",1000*(AF_Regla!$AH11+Datos!$AJ11+AF_Suma!$U11+0.15))</f>
        <v/>
      </c>
      <c r="BL11" s="162" t="str" cm="1">
        <f t="array" ref="BL11">_xlfn.IFS($E11="","",$E11="Límite",-1000*(AF_Regla!$F11+AF_Regla!$M11+AF_Regla!$O11+AF_Suma!$I11),$E11="Nominal",-1000*(AF_Regla!$F11+AF_Regla!$M11+AF_Regla!$O11+AF_Suma!$I11+0.2))</f>
        <v/>
      </c>
      <c r="BM11" s="163" t="str" cm="1">
        <f t="array" ref="BM11">_xlfn.IFS($E11="","",$E11="Límite",1000*(AF_Regla!$G11+Datos!$AJ11-AF_Regla!$Q11+AF_Suma!$M11),$E11="Nominal",1000*(AF_Regla!$G11+Datos!$AJ11-AF_Regla!$Q11+AF_Suma!$M11+0.15))</f>
        <v/>
      </c>
      <c r="BN11" s="162" t="str" cm="1">
        <f t="array" ref="BN11">_xlfn.IFS($E11="","",$E11="Límite",1000*(AF_Regla!$F11+AF_Regla!$N11-AF_Regla!$O11+AF_Suma!$J11),$E11="Nominal",1000*(AF_Regla!$F11+AF_Regla!$N11-AF_Regla!$O11+AF_Suma!$J11+0.2))</f>
        <v/>
      </c>
      <c r="BO11" s="163" t="str" cm="1">
        <f t="array" ref="BO11">_xlfn.IFS($E11="","",$E11="Límite",1000*(AF_Regla!$G11+Datos!$AJ11+AF_Regla!$Q11+AF_Suma!$N11),$E11="Nominal",1000*(AF_Regla!$G11+Datos!$AJ11+AF_Regla!$Q11+AF_Suma!$N11+0.15))</f>
        <v/>
      </c>
      <c r="BP11" s="162" t="str" cm="1">
        <f t="array" ref="BP11">_xlfn.IFS($E11="","",$E11="Límite",1000*(AF_Regla!$AG11+AF_Regla!$AO11-AF_Regla!$AP11+AF_Suma!$S11),$E11="Nominal",1000*(AF_Regla!$AG11+AF_Regla!$AO11-AF_Regla!$AP11+AF_Suma!$S11+0.2))</f>
        <v/>
      </c>
      <c r="BQ11" s="163" t="str" cm="1">
        <f t="array" ref="BQ11">_xlfn.IFS($E11="","",$E11="Límite",1000*(AF_Regla!$AH11+Datos!$AJ11+AF_Suma!$U11),$E11="Nominal",1000*(AF_Regla!$AH11+Datos!$AJ11+AF_Suma!$U11+0.15))</f>
        <v/>
      </c>
      <c r="BR11" s="162" t="str" cm="1">
        <f t="array" ref="BR11">_xlfn.IFS($E11="","",$E11="Límite",1000*(AF_Regla!$AY11+AF_Regla!$BG11-AF_Regla!$BH11+AF_Suma!$Z11),$E11="Nominal",-1000*(AF_Regla!$AY11+AF_Regla!$BG11-AF_Regla!$BH11+AF_Suma!$Z11+0.2))</f>
        <v/>
      </c>
      <c r="BS11" s="163" t="str" cm="1">
        <f t="array" ref="BS11">_xlfn.IFS($E11="","",$E11="Límite",1000*(AF_Regla!$AZ11-Datos!$AJ11-AF_Suma!$AB11),$E11="Nominal",1000*(AF_Regla!$AZ11-Datos!$AJ11-AF_Suma!$AB11-0.15))</f>
        <v/>
      </c>
      <c r="BT11" s="162" t="str" cm="1">
        <f t="array" ref="BT11">_xlfn.IFS($E11="","",$E11="Límite",1000*(AF_Regla!$BQ11+AF_Regla!$BV11+AF_Suma!$AE11),$E11="Nominal",-1000*(AF_Regla!$BQ11+AF_Regla!$BV11+AF_Suma!$AE11+0.2))</f>
        <v/>
      </c>
      <c r="BU11" s="163" t="str" cm="1">
        <f t="array" ref="BU11">_xlfn.IFS($E11="","",$E11="Límite",1000*(AF_Regla!$BR11-Datos!$AJ11-AF_Suma!$AG11),$E11="Nominal",1000*(AF_Regla!$BR11-Datos!$AJ11-AF_Suma!$AG11-0.15))</f>
        <v/>
      </c>
    </row>
    <row r="12" spans="2:73" x14ac:dyDescent="0.35">
      <c r="B12" s="143" t="str">
        <f>IF(Datos!$B12="","",Datos!$B12)</f>
        <v/>
      </c>
      <c r="C12" s="144" t="str">
        <f>IF(Datos!$E12="","",Datos!$E12)</f>
        <v/>
      </c>
      <c r="D12" s="144" t="str">
        <f>IF(Datos!$J12="","",Datos!$J12)</f>
        <v/>
      </c>
      <c r="E12" s="145" t="str">
        <f>IF(Datos!$G12="","",Datos!$G12)</f>
        <v/>
      </c>
      <c r="F12" s="23"/>
      <c r="G12" s="162" t="str" cm="1">
        <f t="array" ref="G12">_xlfn.IFS($E12="","",$E12="Límite",-1000*(AF_Regla!$BQ12+AF_Regla!$BU12+AF_Suma!$AD12),$E12="Nominal",-1000*(AF_Regla!$BQ12+AF_Regla!$BU12+AF_Suma!$AD12+0.2))</f>
        <v/>
      </c>
      <c r="H12" s="163" t="str" cm="1">
        <f t="array" ref="H12">_xlfn.IFS($E12="","",$E12="Límite",1000*(AF_Regla!$BR12-Datos!$AJ12-AF_Suma!$AF12),$E12="Nominal",1000*(AF_Regla!$BR12-Datos!$AJ12-AF_Suma!$AF12-0.15))</f>
        <v/>
      </c>
      <c r="I12" s="162" t="str" cm="1">
        <f t="array" ref="I12">_xlfn.IFS($E12="","",$E12="Límite",-1000*(AF_Regla!$AY12+AF_Regla!$BF12-AF_Regla!$BI12+AF_Suma!$W12),$E12="Nominal",-1000*(AF_Regla!$AY12+AF_Regla!$BF12-AF_Regla!$BI12+AF_Suma!$W12+0.2))</f>
        <v/>
      </c>
      <c r="J12" s="163" t="str" cm="1">
        <f t="array" ref="J12">_xlfn.IFS($E12="","",$E12="Límite",1000*(AF_Regla!$AZ12-Datos!$AJ12-AF_Suma!$AA12),$E12="Nominal",1000*(AF_Regla!$AZ12-Datos!$AJ12-AF_Suma!$AA12-0.15))</f>
        <v/>
      </c>
      <c r="K12" s="162" t="str" cm="1">
        <f t="array" ref="K12">_xlfn.IFS($E12="","",$E12="Límite",-1000*(AF_Regla!$AG12+AF_Regla!$AN12-AF_Regla!$AQ12+AF_Suma!$P12),$E12="Nominal",-1000*(AF_Regla!$AG12+AF_Regla!$AN12-AF_Regla!$AQ12+AF_Suma!$P12+0.2))</f>
        <v/>
      </c>
      <c r="L12" s="163" t="str" cm="1">
        <f t="array" ref="L12">_xlfn.IFS($E12="","",$E12="Límite",1000*(AF_Regla!$AH12+Datos!$AJ12+AF_Suma!$T12),$E12="Nominal",1000*(AF_Regla!$AH12+Datos!$AJ12+AF_Suma!$T12+0.15))</f>
        <v/>
      </c>
      <c r="M12" s="162" t="str" cm="1">
        <f t="array" ref="M12">_xlfn.IFS($E12="","",$E12="Límite",-1000*(AF_Regla!$F12+AF_Regla!$M12-AF_Regla!$P12+AF_Suma!$G12),$E12="Nominal",-1000*(AF_Regla!$F12+AF_Regla!$M12-AF_Regla!$P12+AF_Suma!$G12+0.2))</f>
        <v/>
      </c>
      <c r="N12" s="163" t="str" cm="1">
        <f t="array" ref="N12">_xlfn.IFS($E12="","",$E12="Límite",1000*(AF_Regla!$G12+Datos!$AJ12+AF_Regla!$R12+AF_Suma!$K12),$E12="Nominal",1000*(AF_Regla!$G12+Datos!$AJ12+AF_Regla!$R12+AF_Suma!$K12+0.15))</f>
        <v/>
      </c>
      <c r="O12" s="162" t="str" cm="1">
        <f t="array" ref="O12">_xlfn.IFS($E12="","",$E12="Límite",1000*(AF_Regla!$F12+AF_Regla!$N12+AF_Regla!$P12+AF_Suma!$H12),$E12="Nominal",1000*(AF_Regla!$F12+AF_Regla!$N12+AF_Regla!$P12+AF_Suma!$H12+0.2))</f>
        <v/>
      </c>
      <c r="P12" s="163" t="str" cm="1">
        <f t="array" ref="P12">_xlfn.IFS($E12="","",$E12="Límite",1000*(AF_Regla!$G12+Datos!$AJ12-AF_Regla!$R12+AF_Suma!$L12),$E12="Nominal",1000*(AF_Regla!$G12+Datos!$AJ12-AF_Regla!$R12+AF_Suma!$L12+0.15))</f>
        <v/>
      </c>
      <c r="Q12" s="162" t="str" cm="1">
        <f t="array" ref="Q12">_xlfn.IFS($E12="","",$E12="Límite",1000*(AF_Regla!$AG12+AF_Regla!$AO12+AF_Regla!$AQ12+AF_Suma!$Q12),$E12="Nominal",1000*(AF_Regla!$AG12+AF_Regla!$AO12+AF_Regla!$AQ12+AF_Suma!$Q12+0.2))</f>
        <v/>
      </c>
      <c r="R12" s="163" t="str" cm="1">
        <f t="array" ref="R12">_xlfn.IFS($E12="","",$E12="Límite",1000*(AF_Regla!$AH12+Datos!$AJ12+AF_Suma!$T12),$E12="Nominal",1000*(AF_Regla!$AH12+Datos!$AJ12+AF_Suma!$T12+0.15))</f>
        <v/>
      </c>
      <c r="S12" s="162" t="str" cm="1">
        <f t="array" ref="S12">_xlfn.IFS($E12="","",$E12="Límite",1000*(AF_Regla!$AY12+AF_Regla!$BG12+AF_Regla!$BI12+AF_Suma!$X12),$E12="Nominal",1000*(AF_Regla!$AY12+AF_Regla!$BG12+AF_Regla!$BI12+AF_Suma!$X12+0.2))</f>
        <v/>
      </c>
      <c r="T12" s="163" t="str" cm="1">
        <f t="array" ref="T12">_xlfn.IFS($E12="","",$E12="Límite",1000*(AF_Regla!$AZ12-Datos!$AJ12-AF_Suma!$AA12),$E12="Nominal",1000*(AF_Regla!$AZ12-Datos!$AJ12-AF_Suma!$AA12-0.15))</f>
        <v/>
      </c>
      <c r="U12" s="162" t="str" cm="1">
        <f t="array" ref="U12">_xlfn.IFS($E12="","",$E12="Límite",1000*(AF_Regla!$BQ12+AF_Regla!$BV12+AF_Suma!$AD12),$E12="Nominal",1000*(AF_Regla!$BQ12+AF_Regla!$BV12+AF_Suma!$AD12+0.2))</f>
        <v/>
      </c>
      <c r="V12" s="163" t="str" cm="1">
        <f t="array" ref="V12">_xlfn.IFS($E12="","",$E12="Límite",1000*(AF_Regla!$BR12-Datos!$AJ12-AF_Suma!$AF12),$E12="Nominal",1000*(AF_Regla!$BR12-Datos!$AJ12-AF_Suma!$AF12-0.15))</f>
        <v/>
      </c>
      <c r="W12" s="2"/>
      <c r="X12" s="162" t="str" cm="1">
        <f t="array" ref="X12">_xlfn.IFS($E12="","",$E12="Límite",-1000*(AF_Regla!$BQ12+AF_Regla!$BU12+AF_Suma!$AE12),$E12="Nominal",-1000*(AF_Regla!$BQ12+AF_Regla!$BU12+AF_Suma!$AE12+0.2))</f>
        <v/>
      </c>
      <c r="Y12" s="163" t="str" cm="1">
        <f t="array" ref="Y12">_xlfn.IFS($E12="","",$E12="Límite",1000*(AF_Regla!$BR12-Datos!$AJ12-AF_Suma!$AG12),$E12="Nominal",1000*(AF_Regla!$BR12-Datos!$AJ12-AF_Suma!$AG12-0.15))</f>
        <v/>
      </c>
      <c r="Z12" s="162" t="str" cm="1">
        <f t="array" ref="Z12">_xlfn.IFS($E12="","",$E12="Límite",-1000*(AF_Regla!$AY12+AF_Regla!$BF12-AF_Regla!$BI12+AF_Suma!$Y12),$E12="Nominal",-1000*(AF_Regla!$AY12+AF_Regla!$BF12-AF_Regla!$BI12+AF_Suma!$Y12+0.2))</f>
        <v/>
      </c>
      <c r="AA12" s="163" t="str" cm="1">
        <f t="array" ref="AA12">_xlfn.IFS($E12="","",$E12="Límite",1000*(AF_Regla!$AZ12-Datos!$AJ12-AF_Suma!$AB12),$E12="Nominal",1000*(AF_Regla!$AZ12-Datos!$AJ12-AF_Suma!$AB12-0.15))</f>
        <v/>
      </c>
      <c r="AB12" s="162" t="str" cm="1">
        <f t="array" ref="AB12">_xlfn.IFS($E12="","",$E12="Límite",-1000*(AF_Regla!$AG12+AF_Regla!$AN12-AF_Regla!$AQ12+AF_Suma!$R12),$E12="Nominal",-1000*(AF_Regla!$AG12+AF_Regla!$AN12-AF_Regla!$AQ12+AF_Suma!$R12+0.2))</f>
        <v/>
      </c>
      <c r="AC12" s="163" t="str" cm="1">
        <f t="array" ref="AC12">_xlfn.IFS($E12="","",$E12="Límite",1000*(AF_Regla!$AH12+Datos!$AJ12+AF_Suma!$U12),$E12="Nominal",1000*(AF_Regla!$AH12+Datos!$AJ12+AF_Suma!$U12+0.15))</f>
        <v/>
      </c>
      <c r="AD12" s="162" t="str" cm="1">
        <f t="array" ref="AD12">_xlfn.IFS($E12="","",$E12="Límite",-1000*(AF_Regla!$F12+AF_Regla!$M12-AF_Regla!$P12+AF_Suma!$I12),$E12="Nominal",-1000*(AF_Regla!$F12+AF_Regla!$M12-AF_Regla!$P12+AF_Suma!$I12+0.2))</f>
        <v/>
      </c>
      <c r="AE12" s="163" t="str" cm="1">
        <f t="array" ref="AE12">_xlfn.IFS($E12="","",$E12="Límite",1000*(AF_Regla!$G12+Datos!$AJ12+AF_Regla!$R12+AF_Suma!$M12),$E12="Nominal",1000*(AF_Regla!$G12+Datos!$AJ12+AF_Regla!$R12+AF_Suma!$M12+0.15))</f>
        <v/>
      </c>
      <c r="AF12" s="162" t="str" cm="1">
        <f t="array" ref="AF12">_xlfn.IFS($E12="","",$E12="Límite",1000*(AF_Regla!$F12+AF_Regla!$N12+AF_Regla!$P12+AF_Suma!$J12),$E12="Nominal",1000*(AF_Regla!$F12+AF_Regla!$N12+AF_Regla!$P12+AF_Suma!$J12+0.2))</f>
        <v/>
      </c>
      <c r="AG12" s="163" t="str" cm="1">
        <f t="array" ref="AG12">_xlfn.IFS($E12="","",$E12="Límite",1000*(AF_Regla!$G12+Datos!$AJ12-AF_Regla!$R12+AF_Suma!$N12),$E12="Nominal",1000*(AF_Regla!$G12+Datos!$AJ12-AF_Regla!$R12+AF_Suma!$N12+0.15))</f>
        <v/>
      </c>
      <c r="AH12" s="162" t="str" cm="1">
        <f t="array" ref="AH12">_xlfn.IFS($E12="","",$E12="Límite",1000*(AF_Regla!$AG12+AF_Regla!$AO12+AF_Regla!$AQ12+AF_Suma!$S12),$E12="Nominal",1000*(AF_Regla!$AG12+AF_Regla!$AO12+AF_Regla!$AQ12+AF_Suma!$S12+0.2))</f>
        <v/>
      </c>
      <c r="AI12" s="163" t="str" cm="1">
        <f t="array" ref="AI12">_xlfn.IFS($E12="","",$E12="Límite",1000*(AF_Regla!$AH12+Datos!$AJ12+AF_Suma!$U12),$E12="Nominal",1000*(AF_Regla!$AH12+Datos!$AJ12+AF_Suma!$U12+0.15))</f>
        <v/>
      </c>
      <c r="AJ12" s="162" t="str" cm="1">
        <f t="array" ref="AJ12">_xlfn.IFS($E12="","",$E12="Límite",1000*(AF_Regla!$AY12+AF_Regla!$BG12+AF_Regla!$BI12+AF_Suma!$Z12),$E12="Nominal",1000*(AF_Regla!$AY12+AF_Regla!$BG12+AF_Regla!$BI12+AF_Suma!$Z12+0.2))</f>
        <v/>
      </c>
      <c r="AK12" s="163" t="str" cm="1">
        <f t="array" ref="AK12">_xlfn.IFS($E12="","",$E12="Límite",1000*(AF_Regla!$AZ12-Datos!$AJ12-AF_Suma!$AB12),$E12="Nominal",1000*(AF_Regla!$AZ12-Datos!$AJ12-AF_Suma!$AB12-0.15))</f>
        <v/>
      </c>
      <c r="AL12" s="162" t="str" cm="1">
        <f t="array" ref="AL12">_xlfn.IFS($E12="","",$E12="Límite",1000*(AF_Regla!$BQ12+AF_Regla!$BV12+AF_Suma!$AE12),$E12="Nominal",1000*(AF_Regla!$BQ12+AF_Regla!$BV12+AF_Suma!$AE12+0.2))</f>
        <v/>
      </c>
      <c r="AM12" s="163" t="str" cm="1">
        <f t="array" ref="AM12">_xlfn.IFS($E12="","",$E12="Límite",1000*(AF_Regla!$BR12-Datos!$AJ12-AF_Suma!$AG12),$E12="Nominal",1000*(AF_Regla!$BR12-Datos!$AJ12-AF_Suma!$AG12-0.15))</f>
        <v/>
      </c>
      <c r="AN12" s="2"/>
      <c r="AO12" s="162" t="str" cm="1">
        <f t="array" ref="AO12">_xlfn.IFS($E12="","",$E12="Límite",-1000*(AF_Regla!$BQ12+AF_Regla!$BU12+AF_Suma!$AD12),$E12="Nominal",-1000*(AF_Regla!$BQ12+AF_Regla!$BU12+AF_Suma!$AD12+0.2))</f>
        <v/>
      </c>
      <c r="AP12" s="163" t="str" cm="1">
        <f t="array" ref="AP12">_xlfn.IFS($E12="","",$E12="Límite",1000*(AF_Regla!$BR12-Datos!$AJ12-AF_Suma!$AF12),$E12="Nominal",1000*(AF_Regla!$BR12-Datos!$AJ12-AF_Suma!$AF12-0.15))</f>
        <v/>
      </c>
      <c r="AQ12" s="162" t="str" cm="1">
        <f t="array" ref="AQ12">_xlfn.IFS($E12="","",$E12="Límite",-1000*(AF_Regla!$AY12+AF_Regla!$BF12+AF_Regla!$BH12+AF_Suma!$W12),$E12="Nominal",-1000*(AF_Regla!$AY12+AF_Regla!$BF12+AF_Regla!$BH12+AF_Suma!$W12+0.2))</f>
        <v/>
      </c>
      <c r="AR12" s="163" t="str" cm="1">
        <f t="array" ref="AR12">_xlfn.IFS($E12="","",$E12="Límite",1000*(AF_Regla!$AZ12-Datos!$AJ12-AF_Suma!$AA12),$E12="Nominal",1000*(AF_Regla!$AZ12-Datos!$AJ12-AF_Suma!$AA12-0.15))</f>
        <v/>
      </c>
      <c r="AS12" s="162" t="str" cm="1">
        <f t="array" ref="AS12">_xlfn.IFS($E12="","",$E12="Límite",-1000*(AF_Regla!$AG12+AF_Regla!$AN12+AF_Regla!$AP12+AF_Suma!$P12),$E12="Nominal",-1000*(AF_Regla!$AG12+AF_Regla!$AN12+AF_Regla!$AP12+AF_Suma!$P12+0.2))</f>
        <v/>
      </c>
      <c r="AT12" s="163" t="str" cm="1">
        <f t="array" ref="AT12">_xlfn.IFS($E12="","",$E12="Límite",1000*(AF_Regla!$AH12+Datos!$AJ12+AF_Suma!$T12),$E12="Nominal",1000*(AF_Regla!$AH12+Datos!$AJ12+AF_Suma!$T12+0.15))</f>
        <v/>
      </c>
      <c r="AU12" s="162" t="str" cm="1">
        <f t="array" ref="AU12">_xlfn.IFS($E12="","",$E12="Límite",-1000*(AF_Regla!$F12+AF_Regla!$M12+AF_Regla!$O12+AF_Suma!$G12),$E12="Nominal",-1000*(AF_Regla!$F12+AF_Regla!$M12+AF_Regla!$O12+AF_Suma!$G12+0.2))</f>
        <v/>
      </c>
      <c r="AV12" s="163" t="str" cm="1">
        <f t="array" ref="AV12">_xlfn.IFS($E12="","",$E12="Límite",1000*(AF_Regla!$G12+Datos!$AJ12-AF_Regla!$Q12+AF_Suma!$K12),$E12="Nominal",1000*(AF_Regla!$G12+Datos!$AJ12-AF_Regla!$Q12+AF_Suma!$K12+0.15))</f>
        <v/>
      </c>
      <c r="AW12" s="162" t="str" cm="1">
        <f t="array" ref="AW12">_xlfn.IFS($E12="","",$E12="Límite",1000*(AF_Regla!$F12+AF_Regla!$N12-AF_Regla!$O12+AF_Suma!$H12),$E12="Nominal",1000*(AF_Regla!$F12+AF_Regla!$N12-AF_Regla!$O12+AF_Suma!$H12+0.2))</f>
        <v/>
      </c>
      <c r="AX12" s="163" t="str" cm="1">
        <f t="array" ref="AX12">_xlfn.IFS($E12="","",$E12="Límite",1000*(AF_Regla!$G12+Datos!$AJ12+AF_Regla!$Q12+AF_Suma!$L12),$E12="Nominal",1000*(AF_Regla!$G12+Datos!$AJ12+AF_Regla!$Q12+AF_Suma!$L12+0.15))</f>
        <v/>
      </c>
      <c r="AY12" s="162" t="str" cm="1">
        <f t="array" ref="AY12">_xlfn.IFS($E12="","",$E12="Límite",1000*(AF_Regla!$AG12+AF_Regla!$AO12-AF_Regla!$AP12+AF_Suma!$Q12),$E12="Nominal",1000*(AF_Regla!$AG12+AF_Regla!$AO12-AF_Regla!$AP12+AF_Suma!$Q12+0.2))</f>
        <v/>
      </c>
      <c r="AZ12" s="163" t="str" cm="1">
        <f t="array" ref="AZ12">_xlfn.IFS($E12="","",$E12="Límite",1000*(AF_Regla!$AH12+Datos!$AJ12+AF_Suma!$T12),$E12="Nominal",1000*(AF_Regla!$AH12+Datos!$AJ12+AF_Suma!$T12+0.15))</f>
        <v/>
      </c>
      <c r="BA12" s="162" t="str" cm="1">
        <f t="array" ref="BA12">_xlfn.IFS($E12="","",$E12="Límite",1000*(AF_Regla!$AY12+AF_Regla!$BG12-AF_Regla!$BH12+AF_Suma!$X12),$E12="Nominal",-1000*(AF_Regla!$AY12+AF_Regla!$BG12-AF_Regla!$BH12+AF_Suma!$X12+0.2))</f>
        <v/>
      </c>
      <c r="BB12" s="163" t="str" cm="1">
        <f t="array" ref="BB12">_xlfn.IFS($E12="","",$E12="Límite",1000*(AF_Regla!$AZ12-Datos!$AJ12-AF_Suma!$AA12),$E12="Nominal",1000*(AF_Regla!$AZ12-Datos!$AJ12-AF_Suma!$AA12-0.15))</f>
        <v/>
      </c>
      <c r="BC12" s="162" t="str" cm="1">
        <f t="array" ref="BC12">_xlfn.IFS($E12="","",$E12="Límite",1000*(AF_Regla!$BQ12+AF_Regla!$BV12+AF_Suma!$AD12),$E12="Nominal",-1000*(AF_Regla!$BQ12+AF_Regla!$BV12+AF_Suma!$AD12+0.2))</f>
        <v/>
      </c>
      <c r="BD12" s="163" t="str" cm="1">
        <f t="array" ref="BD12">_xlfn.IFS($E12="","",$E12="Límite",1000*(AF_Regla!$BR12-Datos!$AJ12-AF_Suma!$AF12),$E12="Nominal",1000*(AF_Regla!$BR12-Datos!$AJ12-AF_Suma!$AF12-0.15))</f>
        <v/>
      </c>
      <c r="BE12" s="2"/>
      <c r="BF12" s="162" t="str" cm="1">
        <f t="array" ref="BF12">_xlfn.IFS($E12="","",$E12="Límite",-1000*(AF_Regla!$BQ12+AF_Regla!$BU12+AF_Suma!$AE12),$E12="Nominal",-1000*(AF_Regla!$BQ12+AF_Regla!$BU12+AF_Suma!$AE12+0.2))</f>
        <v/>
      </c>
      <c r="BG12" s="163" t="str" cm="1">
        <f t="array" ref="BG12">_xlfn.IFS($E12="","",$E12="Límite",1000*(AF_Regla!$BR12-Datos!$AJ12-AF_Suma!$AG12),$E12="Nominal",1000*(AF_Regla!$BR12-Datos!$AJ12-AF_Suma!$AG12-0.15))</f>
        <v/>
      </c>
      <c r="BH12" s="162" t="str" cm="1">
        <f t="array" ref="BH12">_xlfn.IFS($E12="","",$E12="Límite",-1000*(AF_Regla!$AY12+AF_Regla!$BF12+AF_Regla!$BH12+AF_Suma!$Y12),$E12="Nominal",-1000*(AF_Regla!$AY12+AF_Regla!$BF12+AF_Regla!$BH12+AF_Suma!$Y12+0.2))</f>
        <v/>
      </c>
      <c r="BI12" s="163" t="str" cm="1">
        <f t="array" ref="BI12">_xlfn.IFS($E12="","",$E12="Límite",1000*(AF_Regla!$AZ12-Datos!$AJ12-AF_Suma!$AB12),$E12="Nominal",1000*(AF_Regla!$AZ12-Datos!$AJ12-AF_Suma!$AB12-0.15))</f>
        <v/>
      </c>
      <c r="BJ12" s="162" t="str" cm="1">
        <f t="array" ref="BJ12">_xlfn.IFS($E12="","",$E12="Límite",-1000*(AF_Regla!$AG12+AF_Regla!$AN12+AF_Regla!$AP12+AF_Suma!$R12),$E12="Nominal",-1000*(AF_Regla!$AG12+AF_Regla!$AN12+AF_Regla!$AP12+AF_Suma!$R12+0.2))</f>
        <v/>
      </c>
      <c r="BK12" s="163" t="str" cm="1">
        <f t="array" ref="BK12">_xlfn.IFS($E12="","",$E12="Límite",1000*(AF_Regla!$AH12+Datos!$AJ12+AF_Suma!$U12),$E12="Nominal",1000*(AF_Regla!$AH12+Datos!$AJ12+AF_Suma!$U12+0.15))</f>
        <v/>
      </c>
      <c r="BL12" s="162" t="str" cm="1">
        <f t="array" ref="BL12">_xlfn.IFS($E12="","",$E12="Límite",-1000*(AF_Regla!$F12+AF_Regla!$M12+AF_Regla!$O12+AF_Suma!$I12),$E12="Nominal",-1000*(AF_Regla!$F12+AF_Regla!$M12+AF_Regla!$O12+AF_Suma!$I12+0.2))</f>
        <v/>
      </c>
      <c r="BM12" s="163" t="str" cm="1">
        <f t="array" ref="BM12">_xlfn.IFS($E12="","",$E12="Límite",1000*(AF_Regla!$G12+Datos!$AJ12-AF_Regla!$Q12+AF_Suma!$M12),$E12="Nominal",1000*(AF_Regla!$G12+Datos!$AJ12-AF_Regla!$Q12+AF_Suma!$M12+0.15))</f>
        <v/>
      </c>
      <c r="BN12" s="162" t="str" cm="1">
        <f t="array" ref="BN12">_xlfn.IFS($E12="","",$E12="Límite",1000*(AF_Regla!$F12+AF_Regla!$N12-AF_Regla!$O12+AF_Suma!$J12),$E12="Nominal",1000*(AF_Regla!$F12+AF_Regla!$N12-AF_Regla!$O12+AF_Suma!$J12+0.2))</f>
        <v/>
      </c>
      <c r="BO12" s="163" t="str" cm="1">
        <f t="array" ref="BO12">_xlfn.IFS($E12="","",$E12="Límite",1000*(AF_Regla!$G12+Datos!$AJ12+AF_Regla!$Q12+AF_Suma!$N12),$E12="Nominal",1000*(AF_Regla!$G12+Datos!$AJ12+AF_Regla!$Q12+AF_Suma!$N12+0.15))</f>
        <v/>
      </c>
      <c r="BP12" s="162" t="str" cm="1">
        <f t="array" ref="BP12">_xlfn.IFS($E12="","",$E12="Límite",1000*(AF_Regla!$AG12+AF_Regla!$AO12-AF_Regla!$AP12+AF_Suma!$S12),$E12="Nominal",1000*(AF_Regla!$AG12+AF_Regla!$AO12-AF_Regla!$AP12+AF_Suma!$S12+0.2))</f>
        <v/>
      </c>
      <c r="BQ12" s="163" t="str" cm="1">
        <f t="array" ref="BQ12">_xlfn.IFS($E12="","",$E12="Límite",1000*(AF_Regla!$AH12+Datos!$AJ12+AF_Suma!$U12),$E12="Nominal",1000*(AF_Regla!$AH12+Datos!$AJ12+AF_Suma!$U12+0.15))</f>
        <v/>
      </c>
      <c r="BR12" s="162" t="str" cm="1">
        <f t="array" ref="BR12">_xlfn.IFS($E12="","",$E12="Límite",1000*(AF_Regla!$AY12+AF_Regla!$BG12-AF_Regla!$BH12+AF_Suma!$Z12),$E12="Nominal",-1000*(AF_Regla!$AY12+AF_Regla!$BG12-AF_Regla!$BH12+AF_Suma!$Z12+0.2))</f>
        <v/>
      </c>
      <c r="BS12" s="163" t="str" cm="1">
        <f t="array" ref="BS12">_xlfn.IFS($E12="","",$E12="Límite",1000*(AF_Regla!$AZ12-Datos!$AJ12-AF_Suma!$AB12),$E12="Nominal",1000*(AF_Regla!$AZ12-Datos!$AJ12-AF_Suma!$AB12-0.15))</f>
        <v/>
      </c>
      <c r="BT12" s="162" t="str" cm="1">
        <f t="array" ref="BT12">_xlfn.IFS($E12="","",$E12="Límite",1000*(AF_Regla!$BQ12+AF_Regla!$BV12+AF_Suma!$AE12),$E12="Nominal",-1000*(AF_Regla!$BQ12+AF_Regla!$BV12+AF_Suma!$AE12+0.2))</f>
        <v/>
      </c>
      <c r="BU12" s="163" t="str" cm="1">
        <f t="array" ref="BU12">_xlfn.IFS($E12="","",$E12="Límite",1000*(AF_Regla!$BR12-Datos!$AJ12-AF_Suma!$AG12),$E12="Nominal",1000*(AF_Regla!$BR12-Datos!$AJ12-AF_Suma!$AG12-0.15))</f>
        <v/>
      </c>
    </row>
    <row r="13" spans="2:73" x14ac:dyDescent="0.35">
      <c r="B13" s="143" t="str">
        <f>IF(Datos!$B13="","",Datos!$B13)</f>
        <v/>
      </c>
      <c r="C13" s="144" t="str">
        <f>IF(Datos!$E13="","",Datos!$E13)</f>
        <v/>
      </c>
      <c r="D13" s="144" t="str">
        <f>IF(Datos!$J13="","",Datos!$J13)</f>
        <v/>
      </c>
      <c r="E13" s="145" t="str">
        <f>IF(Datos!$G13="","",Datos!$G13)</f>
        <v/>
      </c>
      <c r="F13" s="23"/>
      <c r="G13" s="162" t="str" cm="1">
        <f t="array" ref="G13">_xlfn.IFS($E13="","",$E13="Límite",-1000*(AF_Regla!$BQ13+AF_Regla!$BU13+AF_Suma!$AD13),$E13="Nominal",-1000*(AF_Regla!$BQ13+AF_Regla!$BU13+AF_Suma!$AD13+0.2))</f>
        <v/>
      </c>
      <c r="H13" s="163" t="str" cm="1">
        <f t="array" ref="H13">_xlfn.IFS($E13="","",$E13="Límite",1000*(AF_Regla!$BR13-Datos!$AJ13-AF_Suma!$AF13),$E13="Nominal",1000*(AF_Regla!$BR13-Datos!$AJ13-AF_Suma!$AF13-0.15))</f>
        <v/>
      </c>
      <c r="I13" s="162" t="str" cm="1">
        <f t="array" ref="I13">_xlfn.IFS($E13="","",$E13="Límite",-1000*(AF_Regla!$AY13+AF_Regla!$BF13-AF_Regla!$BI13+AF_Suma!$W13),$E13="Nominal",-1000*(AF_Regla!$AY13+AF_Regla!$BF13-AF_Regla!$BI13+AF_Suma!$W13+0.2))</f>
        <v/>
      </c>
      <c r="J13" s="163" t="str" cm="1">
        <f t="array" ref="J13">_xlfn.IFS($E13="","",$E13="Límite",1000*(AF_Regla!$AZ13-Datos!$AJ13-AF_Suma!$AA13),$E13="Nominal",1000*(AF_Regla!$AZ13-Datos!$AJ13-AF_Suma!$AA13-0.15))</f>
        <v/>
      </c>
      <c r="K13" s="162" t="str" cm="1">
        <f t="array" ref="K13">_xlfn.IFS($E13="","",$E13="Límite",-1000*(AF_Regla!$AG13+AF_Regla!$AN13-AF_Regla!$AQ13+AF_Suma!$P13),$E13="Nominal",-1000*(AF_Regla!$AG13+AF_Regla!$AN13-AF_Regla!$AQ13+AF_Suma!$P13+0.2))</f>
        <v/>
      </c>
      <c r="L13" s="163" t="str" cm="1">
        <f t="array" ref="L13">_xlfn.IFS($E13="","",$E13="Límite",1000*(AF_Regla!$AH13+Datos!$AJ13+AF_Suma!$T13),$E13="Nominal",1000*(AF_Regla!$AH13+Datos!$AJ13+AF_Suma!$T13+0.15))</f>
        <v/>
      </c>
      <c r="M13" s="162" t="str" cm="1">
        <f t="array" ref="M13">_xlfn.IFS($E13="","",$E13="Límite",-1000*(AF_Regla!$F13+AF_Regla!$M13-AF_Regla!$P13+AF_Suma!$G13),$E13="Nominal",-1000*(AF_Regla!$F13+AF_Regla!$M13-AF_Regla!$P13+AF_Suma!$G13+0.2))</f>
        <v/>
      </c>
      <c r="N13" s="163" t="str" cm="1">
        <f t="array" ref="N13">_xlfn.IFS($E13="","",$E13="Límite",1000*(AF_Regla!$G13+Datos!$AJ13+AF_Regla!$R13+AF_Suma!$K13),$E13="Nominal",1000*(AF_Regla!$G13+Datos!$AJ13+AF_Regla!$R13+AF_Suma!$K13+0.15))</f>
        <v/>
      </c>
      <c r="O13" s="162" t="str" cm="1">
        <f t="array" ref="O13">_xlfn.IFS($E13="","",$E13="Límite",1000*(AF_Regla!$F13+AF_Regla!$N13+AF_Regla!$P13+AF_Suma!$H13),$E13="Nominal",1000*(AF_Regla!$F13+AF_Regla!$N13+AF_Regla!$P13+AF_Suma!$H13+0.2))</f>
        <v/>
      </c>
      <c r="P13" s="163" t="str" cm="1">
        <f t="array" ref="P13">_xlfn.IFS($E13="","",$E13="Límite",1000*(AF_Regla!$G13+Datos!$AJ13-AF_Regla!$R13+AF_Suma!$L13),$E13="Nominal",1000*(AF_Regla!$G13+Datos!$AJ13-AF_Regla!$R13+AF_Suma!$L13+0.15))</f>
        <v/>
      </c>
      <c r="Q13" s="162" t="str" cm="1">
        <f t="array" ref="Q13">_xlfn.IFS($E13="","",$E13="Límite",1000*(AF_Regla!$AG13+AF_Regla!$AO13+AF_Regla!$AQ13+AF_Suma!$Q13),$E13="Nominal",1000*(AF_Regla!$AG13+AF_Regla!$AO13+AF_Regla!$AQ13+AF_Suma!$Q13+0.2))</f>
        <v/>
      </c>
      <c r="R13" s="163" t="str" cm="1">
        <f t="array" ref="R13">_xlfn.IFS($E13="","",$E13="Límite",1000*(AF_Regla!$AH13+Datos!$AJ13+AF_Suma!$T13),$E13="Nominal",1000*(AF_Regla!$AH13+Datos!$AJ13+AF_Suma!$T13+0.15))</f>
        <v/>
      </c>
      <c r="S13" s="162" t="str" cm="1">
        <f t="array" ref="S13">_xlfn.IFS($E13="","",$E13="Límite",1000*(AF_Regla!$AY13+AF_Regla!$BG13+AF_Regla!$BI13+AF_Suma!$X13),$E13="Nominal",1000*(AF_Regla!$AY13+AF_Regla!$BG13+AF_Regla!$BI13+AF_Suma!$X13+0.2))</f>
        <v/>
      </c>
      <c r="T13" s="163" t="str" cm="1">
        <f t="array" ref="T13">_xlfn.IFS($E13="","",$E13="Límite",1000*(AF_Regla!$AZ13-Datos!$AJ13-AF_Suma!$AA13),$E13="Nominal",1000*(AF_Regla!$AZ13-Datos!$AJ13-AF_Suma!$AA13-0.15))</f>
        <v/>
      </c>
      <c r="U13" s="162" t="str" cm="1">
        <f t="array" ref="U13">_xlfn.IFS($E13="","",$E13="Límite",1000*(AF_Regla!$BQ13+AF_Regla!$BV13+AF_Suma!$AD13),$E13="Nominal",1000*(AF_Regla!$BQ13+AF_Regla!$BV13+AF_Suma!$AD13+0.2))</f>
        <v/>
      </c>
      <c r="V13" s="163" t="str" cm="1">
        <f t="array" ref="V13">_xlfn.IFS($E13="","",$E13="Límite",1000*(AF_Regla!$BR13-Datos!$AJ13-AF_Suma!$AF13),$E13="Nominal",1000*(AF_Regla!$BR13-Datos!$AJ13-AF_Suma!$AF13-0.15))</f>
        <v/>
      </c>
      <c r="W13" s="2"/>
      <c r="X13" s="162" t="str" cm="1">
        <f t="array" ref="X13">_xlfn.IFS($E13="","",$E13="Límite",-1000*(AF_Regla!$BQ13+AF_Regla!$BU13+AF_Suma!$AE13),$E13="Nominal",-1000*(AF_Regla!$BQ13+AF_Regla!$BU13+AF_Suma!$AE13+0.2))</f>
        <v/>
      </c>
      <c r="Y13" s="163" t="str" cm="1">
        <f t="array" ref="Y13">_xlfn.IFS($E13="","",$E13="Límite",1000*(AF_Regla!$BR13-Datos!$AJ13-AF_Suma!$AG13),$E13="Nominal",1000*(AF_Regla!$BR13-Datos!$AJ13-AF_Suma!$AG13-0.15))</f>
        <v/>
      </c>
      <c r="Z13" s="162" t="str" cm="1">
        <f t="array" ref="Z13">_xlfn.IFS($E13="","",$E13="Límite",-1000*(AF_Regla!$AY13+AF_Regla!$BF13-AF_Regla!$BI13+AF_Suma!$Y13),$E13="Nominal",-1000*(AF_Regla!$AY13+AF_Regla!$BF13-AF_Regla!$BI13+AF_Suma!$Y13+0.2))</f>
        <v/>
      </c>
      <c r="AA13" s="163" t="str" cm="1">
        <f t="array" ref="AA13">_xlfn.IFS($E13="","",$E13="Límite",1000*(AF_Regla!$AZ13-Datos!$AJ13-AF_Suma!$AB13),$E13="Nominal",1000*(AF_Regla!$AZ13-Datos!$AJ13-AF_Suma!$AB13-0.15))</f>
        <v/>
      </c>
      <c r="AB13" s="162" t="str" cm="1">
        <f t="array" ref="AB13">_xlfn.IFS($E13="","",$E13="Límite",-1000*(AF_Regla!$AG13+AF_Regla!$AN13-AF_Regla!$AQ13+AF_Suma!$R13),$E13="Nominal",-1000*(AF_Regla!$AG13+AF_Regla!$AN13-AF_Regla!$AQ13+AF_Suma!$R13+0.2))</f>
        <v/>
      </c>
      <c r="AC13" s="163" t="str" cm="1">
        <f t="array" ref="AC13">_xlfn.IFS($E13="","",$E13="Límite",1000*(AF_Regla!$AH13+Datos!$AJ13+AF_Suma!$U13),$E13="Nominal",1000*(AF_Regla!$AH13+Datos!$AJ13+AF_Suma!$U13+0.15))</f>
        <v/>
      </c>
      <c r="AD13" s="162" t="str" cm="1">
        <f t="array" ref="AD13">_xlfn.IFS($E13="","",$E13="Límite",-1000*(AF_Regla!$F13+AF_Regla!$M13-AF_Regla!$P13+AF_Suma!$I13),$E13="Nominal",-1000*(AF_Regla!$F13+AF_Regla!$M13-AF_Regla!$P13+AF_Suma!$I13+0.2))</f>
        <v/>
      </c>
      <c r="AE13" s="163" t="str" cm="1">
        <f t="array" ref="AE13">_xlfn.IFS($E13="","",$E13="Límite",1000*(AF_Regla!$G13+Datos!$AJ13+AF_Regla!$R13+AF_Suma!$M13),$E13="Nominal",1000*(AF_Regla!$G13+Datos!$AJ13+AF_Regla!$R13+AF_Suma!$M13+0.15))</f>
        <v/>
      </c>
      <c r="AF13" s="162" t="str" cm="1">
        <f t="array" ref="AF13">_xlfn.IFS($E13="","",$E13="Límite",1000*(AF_Regla!$F13+AF_Regla!$N13+AF_Regla!$P13+AF_Suma!$J13),$E13="Nominal",1000*(AF_Regla!$F13+AF_Regla!$N13+AF_Regla!$P13+AF_Suma!$J13+0.2))</f>
        <v/>
      </c>
      <c r="AG13" s="163" t="str" cm="1">
        <f t="array" ref="AG13">_xlfn.IFS($E13="","",$E13="Límite",1000*(AF_Regla!$G13+Datos!$AJ13-AF_Regla!$R13+AF_Suma!$N13),$E13="Nominal",1000*(AF_Regla!$G13+Datos!$AJ13-AF_Regla!$R13+AF_Suma!$N13+0.15))</f>
        <v/>
      </c>
      <c r="AH13" s="162" t="str" cm="1">
        <f t="array" ref="AH13">_xlfn.IFS($E13="","",$E13="Límite",1000*(AF_Regla!$AG13+AF_Regla!$AO13+AF_Regla!$AQ13+AF_Suma!$S13),$E13="Nominal",1000*(AF_Regla!$AG13+AF_Regla!$AO13+AF_Regla!$AQ13+AF_Suma!$S13+0.2))</f>
        <v/>
      </c>
      <c r="AI13" s="163" t="str" cm="1">
        <f t="array" ref="AI13">_xlfn.IFS($E13="","",$E13="Límite",1000*(AF_Regla!$AH13+Datos!$AJ13+AF_Suma!$U13),$E13="Nominal",1000*(AF_Regla!$AH13+Datos!$AJ13+AF_Suma!$U13+0.15))</f>
        <v/>
      </c>
      <c r="AJ13" s="162" t="str" cm="1">
        <f t="array" ref="AJ13">_xlfn.IFS($E13="","",$E13="Límite",1000*(AF_Regla!$AY13+AF_Regla!$BG13+AF_Regla!$BI13+AF_Suma!$Z13),$E13="Nominal",1000*(AF_Regla!$AY13+AF_Regla!$BG13+AF_Regla!$BI13+AF_Suma!$Z13+0.2))</f>
        <v/>
      </c>
      <c r="AK13" s="163" t="str" cm="1">
        <f t="array" ref="AK13">_xlfn.IFS($E13="","",$E13="Límite",1000*(AF_Regla!$AZ13-Datos!$AJ13-AF_Suma!$AB13),$E13="Nominal",1000*(AF_Regla!$AZ13-Datos!$AJ13-AF_Suma!$AB13-0.15))</f>
        <v/>
      </c>
      <c r="AL13" s="162" t="str" cm="1">
        <f t="array" ref="AL13">_xlfn.IFS($E13="","",$E13="Límite",1000*(AF_Regla!$BQ13+AF_Regla!$BV13+AF_Suma!$AE13),$E13="Nominal",1000*(AF_Regla!$BQ13+AF_Regla!$BV13+AF_Suma!$AE13+0.2))</f>
        <v/>
      </c>
      <c r="AM13" s="163" t="str" cm="1">
        <f t="array" ref="AM13">_xlfn.IFS($E13="","",$E13="Límite",1000*(AF_Regla!$BR13-Datos!$AJ13-AF_Suma!$AG13),$E13="Nominal",1000*(AF_Regla!$BR13-Datos!$AJ13-AF_Suma!$AG13-0.15))</f>
        <v/>
      </c>
      <c r="AN13" s="2"/>
      <c r="AO13" s="162" t="str" cm="1">
        <f t="array" ref="AO13">_xlfn.IFS($E13="","",$E13="Límite",-1000*(AF_Regla!$BQ13+AF_Regla!$BU13+AF_Suma!$AD13),$E13="Nominal",-1000*(AF_Regla!$BQ13+AF_Regla!$BU13+AF_Suma!$AD13+0.2))</f>
        <v/>
      </c>
      <c r="AP13" s="163" t="str" cm="1">
        <f t="array" ref="AP13">_xlfn.IFS($E13="","",$E13="Límite",1000*(AF_Regla!$BR13-Datos!$AJ13-AF_Suma!$AF13),$E13="Nominal",1000*(AF_Regla!$BR13-Datos!$AJ13-AF_Suma!$AF13-0.15))</f>
        <v/>
      </c>
      <c r="AQ13" s="162" t="str" cm="1">
        <f t="array" ref="AQ13">_xlfn.IFS($E13="","",$E13="Límite",-1000*(AF_Regla!$AY13+AF_Regla!$BF13+AF_Regla!$BH13+AF_Suma!$W13),$E13="Nominal",-1000*(AF_Regla!$AY13+AF_Regla!$BF13+AF_Regla!$BH13+AF_Suma!$W13+0.2))</f>
        <v/>
      </c>
      <c r="AR13" s="163" t="str" cm="1">
        <f t="array" ref="AR13">_xlfn.IFS($E13="","",$E13="Límite",1000*(AF_Regla!$AZ13-Datos!$AJ13-AF_Suma!$AA13),$E13="Nominal",1000*(AF_Regla!$AZ13-Datos!$AJ13-AF_Suma!$AA13-0.15))</f>
        <v/>
      </c>
      <c r="AS13" s="162" t="str" cm="1">
        <f t="array" ref="AS13">_xlfn.IFS($E13="","",$E13="Límite",-1000*(AF_Regla!$AG13+AF_Regla!$AN13+AF_Regla!$AP13+AF_Suma!$P13),$E13="Nominal",-1000*(AF_Regla!$AG13+AF_Regla!$AN13+AF_Regla!$AP13+AF_Suma!$P13+0.2))</f>
        <v/>
      </c>
      <c r="AT13" s="163" t="str" cm="1">
        <f t="array" ref="AT13">_xlfn.IFS($E13="","",$E13="Límite",1000*(AF_Regla!$AH13+Datos!$AJ13+AF_Suma!$T13),$E13="Nominal",1000*(AF_Regla!$AH13+Datos!$AJ13+AF_Suma!$T13+0.15))</f>
        <v/>
      </c>
      <c r="AU13" s="162" t="str" cm="1">
        <f t="array" ref="AU13">_xlfn.IFS($E13="","",$E13="Límite",-1000*(AF_Regla!$F13+AF_Regla!$M13+AF_Regla!$O13+AF_Suma!$G13),$E13="Nominal",-1000*(AF_Regla!$F13+AF_Regla!$M13+AF_Regla!$O13+AF_Suma!$G13+0.2))</f>
        <v/>
      </c>
      <c r="AV13" s="163" t="str" cm="1">
        <f t="array" ref="AV13">_xlfn.IFS($E13="","",$E13="Límite",1000*(AF_Regla!$G13+Datos!$AJ13-AF_Regla!$Q13+AF_Suma!$K13),$E13="Nominal",1000*(AF_Regla!$G13+Datos!$AJ13-AF_Regla!$Q13+AF_Suma!$K13+0.15))</f>
        <v/>
      </c>
      <c r="AW13" s="162" t="str" cm="1">
        <f t="array" ref="AW13">_xlfn.IFS($E13="","",$E13="Límite",1000*(AF_Regla!$F13+AF_Regla!$N13-AF_Regla!$O13+AF_Suma!$H13),$E13="Nominal",1000*(AF_Regla!$F13+AF_Regla!$N13-AF_Regla!$O13+AF_Suma!$H13+0.2))</f>
        <v/>
      </c>
      <c r="AX13" s="163" t="str" cm="1">
        <f t="array" ref="AX13">_xlfn.IFS($E13="","",$E13="Límite",1000*(AF_Regla!$G13+Datos!$AJ13+AF_Regla!$Q13+AF_Suma!$L13),$E13="Nominal",1000*(AF_Regla!$G13+Datos!$AJ13+AF_Regla!$Q13+AF_Suma!$L13+0.15))</f>
        <v/>
      </c>
      <c r="AY13" s="162" t="str" cm="1">
        <f t="array" ref="AY13">_xlfn.IFS($E13="","",$E13="Límite",1000*(AF_Regla!$AG13+AF_Regla!$AO13-AF_Regla!$AP13+AF_Suma!$Q13),$E13="Nominal",1000*(AF_Regla!$AG13+AF_Regla!$AO13-AF_Regla!$AP13+AF_Suma!$Q13+0.2))</f>
        <v/>
      </c>
      <c r="AZ13" s="163" t="str" cm="1">
        <f t="array" ref="AZ13">_xlfn.IFS($E13="","",$E13="Límite",1000*(AF_Regla!$AH13+Datos!$AJ13+AF_Suma!$T13),$E13="Nominal",1000*(AF_Regla!$AH13+Datos!$AJ13+AF_Suma!$T13+0.15))</f>
        <v/>
      </c>
      <c r="BA13" s="162" t="str" cm="1">
        <f t="array" ref="BA13">_xlfn.IFS($E13="","",$E13="Límite",1000*(AF_Regla!$AY13+AF_Regla!$BG13-AF_Regla!$BH13+AF_Suma!$X13),$E13="Nominal",-1000*(AF_Regla!$AY13+AF_Regla!$BG13-AF_Regla!$BH13+AF_Suma!$X13+0.2))</f>
        <v/>
      </c>
      <c r="BB13" s="163" t="str" cm="1">
        <f t="array" ref="BB13">_xlfn.IFS($E13="","",$E13="Límite",1000*(AF_Regla!$AZ13-Datos!$AJ13-AF_Suma!$AA13),$E13="Nominal",1000*(AF_Regla!$AZ13-Datos!$AJ13-AF_Suma!$AA13-0.15))</f>
        <v/>
      </c>
      <c r="BC13" s="162" t="str" cm="1">
        <f t="array" ref="BC13">_xlfn.IFS($E13="","",$E13="Límite",1000*(AF_Regla!$BQ13+AF_Regla!$BV13+AF_Suma!$AD13),$E13="Nominal",-1000*(AF_Regla!$BQ13+AF_Regla!$BV13+AF_Suma!$AD13+0.2))</f>
        <v/>
      </c>
      <c r="BD13" s="163" t="str" cm="1">
        <f t="array" ref="BD13">_xlfn.IFS($E13="","",$E13="Límite",1000*(AF_Regla!$BR13-Datos!$AJ13-AF_Suma!$AF13),$E13="Nominal",1000*(AF_Regla!$BR13-Datos!$AJ13-AF_Suma!$AF13-0.15))</f>
        <v/>
      </c>
      <c r="BE13" s="2"/>
      <c r="BF13" s="162" t="str" cm="1">
        <f t="array" ref="BF13">_xlfn.IFS($E13="","",$E13="Límite",-1000*(AF_Regla!$BQ13+AF_Regla!$BU13+AF_Suma!$AE13),$E13="Nominal",-1000*(AF_Regla!$BQ13+AF_Regla!$BU13+AF_Suma!$AE13+0.2))</f>
        <v/>
      </c>
      <c r="BG13" s="163" t="str" cm="1">
        <f t="array" ref="BG13">_xlfn.IFS($E13="","",$E13="Límite",1000*(AF_Regla!$BR13-Datos!$AJ13-AF_Suma!$AG13),$E13="Nominal",1000*(AF_Regla!$BR13-Datos!$AJ13-AF_Suma!$AG13-0.15))</f>
        <v/>
      </c>
      <c r="BH13" s="162" t="str" cm="1">
        <f t="array" ref="BH13">_xlfn.IFS($E13="","",$E13="Límite",-1000*(AF_Regla!$AY13+AF_Regla!$BF13+AF_Regla!$BH13+AF_Suma!$Y13),$E13="Nominal",-1000*(AF_Regla!$AY13+AF_Regla!$BF13+AF_Regla!$BH13+AF_Suma!$Y13+0.2))</f>
        <v/>
      </c>
      <c r="BI13" s="163" t="str" cm="1">
        <f t="array" ref="BI13">_xlfn.IFS($E13="","",$E13="Límite",1000*(AF_Regla!$AZ13-Datos!$AJ13-AF_Suma!$AB13),$E13="Nominal",1000*(AF_Regla!$AZ13-Datos!$AJ13-AF_Suma!$AB13-0.15))</f>
        <v/>
      </c>
      <c r="BJ13" s="162" t="str" cm="1">
        <f t="array" ref="BJ13">_xlfn.IFS($E13="","",$E13="Límite",-1000*(AF_Regla!$AG13+AF_Regla!$AN13+AF_Regla!$AP13+AF_Suma!$R13),$E13="Nominal",-1000*(AF_Regla!$AG13+AF_Regla!$AN13+AF_Regla!$AP13+AF_Suma!$R13+0.2))</f>
        <v/>
      </c>
      <c r="BK13" s="163" t="str" cm="1">
        <f t="array" ref="BK13">_xlfn.IFS($E13="","",$E13="Límite",1000*(AF_Regla!$AH13+Datos!$AJ13+AF_Suma!$U13),$E13="Nominal",1000*(AF_Regla!$AH13+Datos!$AJ13+AF_Suma!$U13+0.15))</f>
        <v/>
      </c>
      <c r="BL13" s="162" t="str" cm="1">
        <f t="array" ref="BL13">_xlfn.IFS($E13="","",$E13="Límite",-1000*(AF_Regla!$F13+AF_Regla!$M13+AF_Regla!$O13+AF_Suma!$I13),$E13="Nominal",-1000*(AF_Regla!$F13+AF_Regla!$M13+AF_Regla!$O13+AF_Suma!$I13+0.2))</f>
        <v/>
      </c>
      <c r="BM13" s="163" t="str" cm="1">
        <f t="array" ref="BM13">_xlfn.IFS($E13="","",$E13="Límite",1000*(AF_Regla!$G13+Datos!$AJ13-AF_Regla!$Q13+AF_Suma!$M13),$E13="Nominal",1000*(AF_Regla!$G13+Datos!$AJ13-AF_Regla!$Q13+AF_Suma!$M13+0.15))</f>
        <v/>
      </c>
      <c r="BN13" s="162" t="str" cm="1">
        <f t="array" ref="BN13">_xlfn.IFS($E13="","",$E13="Límite",1000*(AF_Regla!$F13+AF_Regla!$N13-AF_Regla!$O13+AF_Suma!$J13),$E13="Nominal",1000*(AF_Regla!$F13+AF_Regla!$N13-AF_Regla!$O13+AF_Suma!$J13+0.2))</f>
        <v/>
      </c>
      <c r="BO13" s="163" t="str" cm="1">
        <f t="array" ref="BO13">_xlfn.IFS($E13="","",$E13="Límite",1000*(AF_Regla!$G13+Datos!$AJ13+AF_Regla!$Q13+AF_Suma!$N13),$E13="Nominal",1000*(AF_Regla!$G13+Datos!$AJ13+AF_Regla!$Q13+AF_Suma!$N13+0.15))</f>
        <v/>
      </c>
      <c r="BP13" s="162" t="str" cm="1">
        <f t="array" ref="BP13">_xlfn.IFS($E13="","",$E13="Límite",1000*(AF_Regla!$AG13+AF_Regla!$AO13-AF_Regla!$AP13+AF_Suma!$S13),$E13="Nominal",1000*(AF_Regla!$AG13+AF_Regla!$AO13-AF_Regla!$AP13+AF_Suma!$S13+0.2))</f>
        <v/>
      </c>
      <c r="BQ13" s="163" t="str" cm="1">
        <f t="array" ref="BQ13">_xlfn.IFS($E13="","",$E13="Límite",1000*(AF_Regla!$AH13+Datos!$AJ13+AF_Suma!$U13),$E13="Nominal",1000*(AF_Regla!$AH13+Datos!$AJ13+AF_Suma!$U13+0.15))</f>
        <v/>
      </c>
      <c r="BR13" s="162" t="str" cm="1">
        <f t="array" ref="BR13">_xlfn.IFS($E13="","",$E13="Límite",1000*(AF_Regla!$AY13+AF_Regla!$BG13-AF_Regla!$BH13+AF_Suma!$Z13),$E13="Nominal",-1000*(AF_Regla!$AY13+AF_Regla!$BG13-AF_Regla!$BH13+AF_Suma!$Z13+0.2))</f>
        <v/>
      </c>
      <c r="BS13" s="163" t="str" cm="1">
        <f t="array" ref="BS13">_xlfn.IFS($E13="","",$E13="Límite",1000*(AF_Regla!$AZ13-Datos!$AJ13-AF_Suma!$AB13),$E13="Nominal",1000*(AF_Regla!$AZ13-Datos!$AJ13-AF_Suma!$AB13-0.15))</f>
        <v/>
      </c>
      <c r="BT13" s="162" t="str" cm="1">
        <f t="array" ref="BT13">_xlfn.IFS($E13="","",$E13="Límite",1000*(AF_Regla!$BQ13+AF_Regla!$BV13+AF_Suma!$AE13),$E13="Nominal",-1000*(AF_Regla!$BQ13+AF_Regla!$BV13+AF_Suma!$AE13+0.2))</f>
        <v/>
      </c>
      <c r="BU13" s="163" t="str" cm="1">
        <f t="array" ref="BU13">_xlfn.IFS($E13="","",$E13="Límite",1000*(AF_Regla!$BR13-Datos!$AJ13-AF_Suma!$AG13),$E13="Nominal",1000*(AF_Regla!$BR13-Datos!$AJ13-AF_Suma!$AG13-0.15))</f>
        <v/>
      </c>
    </row>
    <row r="14" spans="2:73" x14ac:dyDescent="0.35">
      <c r="B14" s="143" t="str">
        <f>IF(Datos!$B14="","",Datos!$B14)</f>
        <v/>
      </c>
      <c r="C14" s="144" t="str">
        <f>IF(Datos!$E14="","",Datos!$E14)</f>
        <v/>
      </c>
      <c r="D14" s="144" t="str">
        <f>IF(Datos!$J14="","",Datos!$J14)</f>
        <v/>
      </c>
      <c r="E14" s="145" t="str">
        <f>IF(Datos!$G14="","",Datos!$G14)</f>
        <v/>
      </c>
      <c r="F14" s="23"/>
      <c r="G14" s="162" t="str" cm="1">
        <f t="array" ref="G14">_xlfn.IFS($E14="","",$E14="Límite",-1000*(AF_Regla!$BQ14+AF_Regla!$BU14+AF_Suma!$AD14),$E14="Nominal",-1000*(AF_Regla!$BQ14+AF_Regla!$BU14+AF_Suma!$AD14+0.2))</f>
        <v/>
      </c>
      <c r="H14" s="163" t="str" cm="1">
        <f t="array" ref="H14">_xlfn.IFS($E14="","",$E14="Límite",1000*(AF_Regla!$BR14-Datos!$AJ14-AF_Suma!$AF14),$E14="Nominal",1000*(AF_Regla!$BR14-Datos!$AJ14-AF_Suma!$AF14-0.15))</f>
        <v/>
      </c>
      <c r="I14" s="162" t="str" cm="1">
        <f t="array" ref="I14">_xlfn.IFS($E14="","",$E14="Límite",-1000*(AF_Regla!$AY14+AF_Regla!$BF14-AF_Regla!$BI14+AF_Suma!$W14),$E14="Nominal",-1000*(AF_Regla!$AY14+AF_Regla!$BF14-AF_Regla!$BI14+AF_Suma!$W14+0.2))</f>
        <v/>
      </c>
      <c r="J14" s="163" t="str" cm="1">
        <f t="array" ref="J14">_xlfn.IFS($E14="","",$E14="Límite",1000*(AF_Regla!$AZ14-Datos!$AJ14-AF_Suma!$AA14),$E14="Nominal",1000*(AF_Regla!$AZ14-Datos!$AJ14-AF_Suma!$AA14-0.15))</f>
        <v/>
      </c>
      <c r="K14" s="162" t="str" cm="1">
        <f t="array" ref="K14">_xlfn.IFS($E14="","",$E14="Límite",-1000*(AF_Regla!$AG14+AF_Regla!$AN14-AF_Regla!$AQ14+AF_Suma!$P14),$E14="Nominal",-1000*(AF_Regla!$AG14+AF_Regla!$AN14-AF_Regla!$AQ14+AF_Suma!$P14+0.2))</f>
        <v/>
      </c>
      <c r="L14" s="163" t="str" cm="1">
        <f t="array" ref="L14">_xlfn.IFS($E14="","",$E14="Límite",1000*(AF_Regla!$AH14+Datos!$AJ14+AF_Suma!$T14),$E14="Nominal",1000*(AF_Regla!$AH14+Datos!$AJ14+AF_Suma!$T14+0.15))</f>
        <v/>
      </c>
      <c r="M14" s="162" t="str" cm="1">
        <f t="array" ref="M14">_xlfn.IFS($E14="","",$E14="Límite",-1000*(AF_Regla!$F14+AF_Regla!$M14-AF_Regla!$P14+AF_Suma!$G14),$E14="Nominal",-1000*(AF_Regla!$F14+AF_Regla!$M14-AF_Regla!$P14+AF_Suma!$G14+0.2))</f>
        <v/>
      </c>
      <c r="N14" s="163" t="str" cm="1">
        <f t="array" ref="N14">_xlfn.IFS($E14="","",$E14="Límite",1000*(AF_Regla!$G14+Datos!$AJ14+AF_Regla!$R14+AF_Suma!$K14),$E14="Nominal",1000*(AF_Regla!$G14+Datos!$AJ14+AF_Regla!$R14+AF_Suma!$K14+0.15))</f>
        <v/>
      </c>
      <c r="O14" s="162" t="str" cm="1">
        <f t="array" ref="O14">_xlfn.IFS($E14="","",$E14="Límite",1000*(AF_Regla!$F14+AF_Regla!$N14+AF_Regla!$P14+AF_Suma!$H14),$E14="Nominal",1000*(AF_Regla!$F14+AF_Regla!$N14+AF_Regla!$P14+AF_Suma!$H14+0.2))</f>
        <v/>
      </c>
      <c r="P14" s="163" t="str" cm="1">
        <f t="array" ref="P14">_xlfn.IFS($E14="","",$E14="Límite",1000*(AF_Regla!$G14+Datos!$AJ14-AF_Regla!$R14+AF_Suma!$L14),$E14="Nominal",1000*(AF_Regla!$G14+Datos!$AJ14-AF_Regla!$R14+AF_Suma!$L14+0.15))</f>
        <v/>
      </c>
      <c r="Q14" s="162" t="str" cm="1">
        <f t="array" ref="Q14">_xlfn.IFS($E14="","",$E14="Límite",1000*(AF_Regla!$AG14+AF_Regla!$AO14+AF_Regla!$AQ14+AF_Suma!$Q14),$E14="Nominal",1000*(AF_Regla!$AG14+AF_Regla!$AO14+AF_Regla!$AQ14+AF_Suma!$Q14+0.2))</f>
        <v/>
      </c>
      <c r="R14" s="163" t="str" cm="1">
        <f t="array" ref="R14">_xlfn.IFS($E14="","",$E14="Límite",1000*(AF_Regla!$AH14+Datos!$AJ14+AF_Suma!$T14),$E14="Nominal",1000*(AF_Regla!$AH14+Datos!$AJ14+AF_Suma!$T14+0.15))</f>
        <v/>
      </c>
      <c r="S14" s="162" t="str" cm="1">
        <f t="array" ref="S14">_xlfn.IFS($E14="","",$E14="Límite",1000*(AF_Regla!$AY14+AF_Regla!$BG14+AF_Regla!$BI14+AF_Suma!$X14),$E14="Nominal",1000*(AF_Regla!$AY14+AF_Regla!$BG14+AF_Regla!$BI14+AF_Suma!$X14+0.2))</f>
        <v/>
      </c>
      <c r="T14" s="163" t="str" cm="1">
        <f t="array" ref="T14">_xlfn.IFS($E14="","",$E14="Límite",1000*(AF_Regla!$AZ14-Datos!$AJ14-AF_Suma!$AA14),$E14="Nominal",1000*(AF_Regla!$AZ14-Datos!$AJ14-AF_Suma!$AA14-0.15))</f>
        <v/>
      </c>
      <c r="U14" s="162" t="str" cm="1">
        <f t="array" ref="U14">_xlfn.IFS($E14="","",$E14="Límite",1000*(AF_Regla!$BQ14+AF_Regla!$BV14+AF_Suma!$AD14),$E14="Nominal",1000*(AF_Regla!$BQ14+AF_Regla!$BV14+AF_Suma!$AD14+0.2))</f>
        <v/>
      </c>
      <c r="V14" s="163" t="str" cm="1">
        <f t="array" ref="V14">_xlfn.IFS($E14="","",$E14="Límite",1000*(AF_Regla!$BR14-Datos!$AJ14-AF_Suma!$AF14),$E14="Nominal",1000*(AF_Regla!$BR14-Datos!$AJ14-AF_Suma!$AF14-0.15))</f>
        <v/>
      </c>
      <c r="W14" s="2"/>
      <c r="X14" s="162" t="str" cm="1">
        <f t="array" ref="X14">_xlfn.IFS($E14="","",$E14="Límite",-1000*(AF_Regla!$BQ14+AF_Regla!$BU14+AF_Suma!$AE14),$E14="Nominal",-1000*(AF_Regla!$BQ14+AF_Regla!$BU14+AF_Suma!$AE14+0.2))</f>
        <v/>
      </c>
      <c r="Y14" s="163" t="str" cm="1">
        <f t="array" ref="Y14">_xlfn.IFS($E14="","",$E14="Límite",1000*(AF_Regla!$BR14-Datos!$AJ14-AF_Suma!$AG14),$E14="Nominal",1000*(AF_Regla!$BR14-Datos!$AJ14-AF_Suma!$AG14-0.15))</f>
        <v/>
      </c>
      <c r="Z14" s="162" t="str" cm="1">
        <f t="array" ref="Z14">_xlfn.IFS($E14="","",$E14="Límite",-1000*(AF_Regla!$AY14+AF_Regla!$BF14-AF_Regla!$BI14+AF_Suma!$Y14),$E14="Nominal",-1000*(AF_Regla!$AY14+AF_Regla!$BF14-AF_Regla!$BI14+AF_Suma!$Y14+0.2))</f>
        <v/>
      </c>
      <c r="AA14" s="163" t="str" cm="1">
        <f t="array" ref="AA14">_xlfn.IFS($E14="","",$E14="Límite",1000*(AF_Regla!$AZ14-Datos!$AJ14-AF_Suma!$AB14),$E14="Nominal",1000*(AF_Regla!$AZ14-Datos!$AJ14-AF_Suma!$AB14-0.15))</f>
        <v/>
      </c>
      <c r="AB14" s="162" t="str" cm="1">
        <f t="array" ref="AB14">_xlfn.IFS($E14="","",$E14="Límite",-1000*(AF_Regla!$AG14+AF_Regla!$AN14-AF_Regla!$AQ14+AF_Suma!$R14),$E14="Nominal",-1000*(AF_Regla!$AG14+AF_Regla!$AN14-AF_Regla!$AQ14+AF_Suma!$R14+0.2))</f>
        <v/>
      </c>
      <c r="AC14" s="163" t="str" cm="1">
        <f t="array" ref="AC14">_xlfn.IFS($E14="","",$E14="Límite",1000*(AF_Regla!$AH14+Datos!$AJ14+AF_Suma!$U14),$E14="Nominal",1000*(AF_Regla!$AH14+Datos!$AJ14+AF_Suma!$U14+0.15))</f>
        <v/>
      </c>
      <c r="AD14" s="162" t="str" cm="1">
        <f t="array" ref="AD14">_xlfn.IFS($E14="","",$E14="Límite",-1000*(AF_Regla!$F14+AF_Regla!$M14-AF_Regla!$P14+AF_Suma!$I14),$E14="Nominal",-1000*(AF_Regla!$F14+AF_Regla!$M14-AF_Regla!$P14+AF_Suma!$I14+0.2))</f>
        <v/>
      </c>
      <c r="AE14" s="163" t="str" cm="1">
        <f t="array" ref="AE14">_xlfn.IFS($E14="","",$E14="Límite",1000*(AF_Regla!$G14+Datos!$AJ14+AF_Regla!$R14+AF_Suma!$M14),$E14="Nominal",1000*(AF_Regla!$G14+Datos!$AJ14+AF_Regla!$R14+AF_Suma!$M14+0.15))</f>
        <v/>
      </c>
      <c r="AF14" s="162" t="str" cm="1">
        <f t="array" ref="AF14">_xlfn.IFS($E14="","",$E14="Límite",1000*(AF_Regla!$F14+AF_Regla!$N14+AF_Regla!$P14+AF_Suma!$J14),$E14="Nominal",1000*(AF_Regla!$F14+AF_Regla!$N14+AF_Regla!$P14+AF_Suma!$J14+0.2))</f>
        <v/>
      </c>
      <c r="AG14" s="163" t="str" cm="1">
        <f t="array" ref="AG14">_xlfn.IFS($E14="","",$E14="Límite",1000*(AF_Regla!$G14+Datos!$AJ14-AF_Regla!$R14+AF_Suma!$N14),$E14="Nominal",1000*(AF_Regla!$G14+Datos!$AJ14-AF_Regla!$R14+AF_Suma!$N14+0.15))</f>
        <v/>
      </c>
      <c r="AH14" s="162" t="str" cm="1">
        <f t="array" ref="AH14">_xlfn.IFS($E14="","",$E14="Límite",1000*(AF_Regla!$AG14+AF_Regla!$AO14+AF_Regla!$AQ14+AF_Suma!$S14),$E14="Nominal",1000*(AF_Regla!$AG14+AF_Regla!$AO14+AF_Regla!$AQ14+AF_Suma!$S14+0.2))</f>
        <v/>
      </c>
      <c r="AI14" s="163" t="str" cm="1">
        <f t="array" ref="AI14">_xlfn.IFS($E14="","",$E14="Límite",1000*(AF_Regla!$AH14+Datos!$AJ14+AF_Suma!$U14),$E14="Nominal",1000*(AF_Regla!$AH14+Datos!$AJ14+AF_Suma!$U14+0.15))</f>
        <v/>
      </c>
      <c r="AJ14" s="162" t="str" cm="1">
        <f t="array" ref="AJ14">_xlfn.IFS($E14="","",$E14="Límite",1000*(AF_Regla!$AY14+AF_Regla!$BG14+AF_Regla!$BI14+AF_Suma!$Z14),$E14="Nominal",1000*(AF_Regla!$AY14+AF_Regla!$BG14+AF_Regla!$BI14+AF_Suma!$Z14+0.2))</f>
        <v/>
      </c>
      <c r="AK14" s="163" t="str" cm="1">
        <f t="array" ref="AK14">_xlfn.IFS($E14="","",$E14="Límite",1000*(AF_Regla!$AZ14-Datos!$AJ14-AF_Suma!$AB14),$E14="Nominal",1000*(AF_Regla!$AZ14-Datos!$AJ14-AF_Suma!$AB14-0.15))</f>
        <v/>
      </c>
      <c r="AL14" s="162" t="str" cm="1">
        <f t="array" ref="AL14">_xlfn.IFS($E14="","",$E14="Límite",1000*(AF_Regla!$BQ14+AF_Regla!$BV14+AF_Suma!$AE14),$E14="Nominal",1000*(AF_Regla!$BQ14+AF_Regla!$BV14+AF_Suma!$AE14+0.2))</f>
        <v/>
      </c>
      <c r="AM14" s="163" t="str" cm="1">
        <f t="array" ref="AM14">_xlfn.IFS($E14="","",$E14="Límite",1000*(AF_Regla!$BR14-Datos!$AJ14-AF_Suma!$AG14),$E14="Nominal",1000*(AF_Regla!$BR14-Datos!$AJ14-AF_Suma!$AG14-0.15))</f>
        <v/>
      </c>
      <c r="AN14" s="2"/>
      <c r="AO14" s="162" t="str" cm="1">
        <f t="array" ref="AO14">_xlfn.IFS($E14="","",$E14="Límite",-1000*(AF_Regla!$BQ14+AF_Regla!$BU14+AF_Suma!$AD14),$E14="Nominal",-1000*(AF_Regla!$BQ14+AF_Regla!$BU14+AF_Suma!$AD14+0.2))</f>
        <v/>
      </c>
      <c r="AP14" s="163" t="str" cm="1">
        <f t="array" ref="AP14">_xlfn.IFS($E14="","",$E14="Límite",1000*(AF_Regla!$BR14-Datos!$AJ14-AF_Suma!$AF14),$E14="Nominal",1000*(AF_Regla!$BR14-Datos!$AJ14-AF_Suma!$AF14-0.15))</f>
        <v/>
      </c>
      <c r="AQ14" s="162" t="str" cm="1">
        <f t="array" ref="AQ14">_xlfn.IFS($E14="","",$E14="Límite",-1000*(AF_Regla!$AY14+AF_Regla!$BF14+AF_Regla!$BH14+AF_Suma!$W14),$E14="Nominal",-1000*(AF_Regla!$AY14+AF_Regla!$BF14+AF_Regla!$BH14+AF_Suma!$W14+0.2))</f>
        <v/>
      </c>
      <c r="AR14" s="163" t="str" cm="1">
        <f t="array" ref="AR14">_xlfn.IFS($E14="","",$E14="Límite",1000*(AF_Regla!$AZ14-Datos!$AJ14-AF_Suma!$AA14),$E14="Nominal",1000*(AF_Regla!$AZ14-Datos!$AJ14-AF_Suma!$AA14-0.15))</f>
        <v/>
      </c>
      <c r="AS14" s="162" t="str" cm="1">
        <f t="array" ref="AS14">_xlfn.IFS($E14="","",$E14="Límite",-1000*(AF_Regla!$AG14+AF_Regla!$AN14+AF_Regla!$AP14+AF_Suma!$P14),$E14="Nominal",-1000*(AF_Regla!$AG14+AF_Regla!$AN14+AF_Regla!$AP14+AF_Suma!$P14+0.2))</f>
        <v/>
      </c>
      <c r="AT14" s="163" t="str" cm="1">
        <f t="array" ref="AT14">_xlfn.IFS($E14="","",$E14="Límite",1000*(AF_Regla!$AH14+Datos!$AJ14+AF_Suma!$T14),$E14="Nominal",1000*(AF_Regla!$AH14+Datos!$AJ14+AF_Suma!$T14+0.15))</f>
        <v/>
      </c>
      <c r="AU14" s="162" t="str" cm="1">
        <f t="array" ref="AU14">_xlfn.IFS($E14="","",$E14="Límite",-1000*(AF_Regla!$F14+AF_Regla!$M14+AF_Regla!$O14+AF_Suma!$G14),$E14="Nominal",-1000*(AF_Regla!$F14+AF_Regla!$M14+AF_Regla!$O14+AF_Suma!$G14+0.2))</f>
        <v/>
      </c>
      <c r="AV14" s="163" t="str" cm="1">
        <f t="array" ref="AV14">_xlfn.IFS($E14="","",$E14="Límite",1000*(AF_Regla!$G14+Datos!$AJ14-AF_Regla!$Q14+AF_Suma!$K14),$E14="Nominal",1000*(AF_Regla!$G14+Datos!$AJ14-AF_Regla!$Q14+AF_Suma!$K14+0.15))</f>
        <v/>
      </c>
      <c r="AW14" s="162" t="str" cm="1">
        <f t="array" ref="AW14">_xlfn.IFS($E14="","",$E14="Límite",1000*(AF_Regla!$F14+AF_Regla!$N14-AF_Regla!$O14+AF_Suma!$H14),$E14="Nominal",1000*(AF_Regla!$F14+AF_Regla!$N14-AF_Regla!$O14+AF_Suma!$H14+0.2))</f>
        <v/>
      </c>
      <c r="AX14" s="163" t="str" cm="1">
        <f t="array" ref="AX14">_xlfn.IFS($E14="","",$E14="Límite",1000*(AF_Regla!$G14+Datos!$AJ14+AF_Regla!$Q14+AF_Suma!$L14),$E14="Nominal",1000*(AF_Regla!$G14+Datos!$AJ14+AF_Regla!$Q14+AF_Suma!$L14+0.15))</f>
        <v/>
      </c>
      <c r="AY14" s="162" t="str" cm="1">
        <f t="array" ref="AY14">_xlfn.IFS($E14="","",$E14="Límite",1000*(AF_Regla!$AG14+AF_Regla!$AO14-AF_Regla!$AP14+AF_Suma!$Q14),$E14="Nominal",1000*(AF_Regla!$AG14+AF_Regla!$AO14-AF_Regla!$AP14+AF_Suma!$Q14+0.2))</f>
        <v/>
      </c>
      <c r="AZ14" s="163" t="str" cm="1">
        <f t="array" ref="AZ14">_xlfn.IFS($E14="","",$E14="Límite",1000*(AF_Regla!$AH14+Datos!$AJ14+AF_Suma!$T14),$E14="Nominal",1000*(AF_Regla!$AH14+Datos!$AJ14+AF_Suma!$T14+0.15))</f>
        <v/>
      </c>
      <c r="BA14" s="162" t="str" cm="1">
        <f t="array" ref="BA14">_xlfn.IFS($E14="","",$E14="Límite",1000*(AF_Regla!$AY14+AF_Regla!$BG14-AF_Regla!$BH14+AF_Suma!$X14),$E14="Nominal",-1000*(AF_Regla!$AY14+AF_Regla!$BG14-AF_Regla!$BH14+AF_Suma!$X14+0.2))</f>
        <v/>
      </c>
      <c r="BB14" s="163" t="str" cm="1">
        <f t="array" ref="BB14">_xlfn.IFS($E14="","",$E14="Límite",1000*(AF_Regla!$AZ14-Datos!$AJ14-AF_Suma!$AA14),$E14="Nominal",1000*(AF_Regla!$AZ14-Datos!$AJ14-AF_Suma!$AA14-0.15))</f>
        <v/>
      </c>
      <c r="BC14" s="162" t="str" cm="1">
        <f t="array" ref="BC14">_xlfn.IFS($E14="","",$E14="Límite",1000*(AF_Regla!$BQ14+AF_Regla!$BV14+AF_Suma!$AD14),$E14="Nominal",-1000*(AF_Regla!$BQ14+AF_Regla!$BV14+AF_Suma!$AD14+0.2))</f>
        <v/>
      </c>
      <c r="BD14" s="163" t="str" cm="1">
        <f t="array" ref="BD14">_xlfn.IFS($E14="","",$E14="Límite",1000*(AF_Regla!$BR14-Datos!$AJ14-AF_Suma!$AF14),$E14="Nominal",1000*(AF_Regla!$BR14-Datos!$AJ14-AF_Suma!$AF14-0.15))</f>
        <v/>
      </c>
      <c r="BE14" s="2"/>
      <c r="BF14" s="162" t="str" cm="1">
        <f t="array" ref="BF14">_xlfn.IFS($E14="","",$E14="Límite",-1000*(AF_Regla!$BQ14+AF_Regla!$BU14+AF_Suma!$AE14),$E14="Nominal",-1000*(AF_Regla!$BQ14+AF_Regla!$BU14+AF_Suma!$AE14+0.2))</f>
        <v/>
      </c>
      <c r="BG14" s="163" t="str" cm="1">
        <f t="array" ref="BG14">_xlfn.IFS($E14="","",$E14="Límite",1000*(AF_Regla!$BR14-Datos!$AJ14-AF_Suma!$AG14),$E14="Nominal",1000*(AF_Regla!$BR14-Datos!$AJ14-AF_Suma!$AG14-0.15))</f>
        <v/>
      </c>
      <c r="BH14" s="162" t="str" cm="1">
        <f t="array" ref="BH14">_xlfn.IFS($E14="","",$E14="Límite",-1000*(AF_Regla!$AY14+AF_Regla!$BF14+AF_Regla!$BH14+AF_Suma!$Y14),$E14="Nominal",-1000*(AF_Regla!$AY14+AF_Regla!$BF14+AF_Regla!$BH14+AF_Suma!$Y14+0.2))</f>
        <v/>
      </c>
      <c r="BI14" s="163" t="str" cm="1">
        <f t="array" ref="BI14">_xlfn.IFS($E14="","",$E14="Límite",1000*(AF_Regla!$AZ14-Datos!$AJ14-AF_Suma!$AB14),$E14="Nominal",1000*(AF_Regla!$AZ14-Datos!$AJ14-AF_Suma!$AB14-0.15))</f>
        <v/>
      </c>
      <c r="BJ14" s="162" t="str" cm="1">
        <f t="array" ref="BJ14">_xlfn.IFS($E14="","",$E14="Límite",-1000*(AF_Regla!$AG14+AF_Regla!$AN14+AF_Regla!$AP14+AF_Suma!$R14),$E14="Nominal",-1000*(AF_Regla!$AG14+AF_Regla!$AN14+AF_Regla!$AP14+AF_Suma!$R14+0.2))</f>
        <v/>
      </c>
      <c r="BK14" s="163" t="str" cm="1">
        <f t="array" ref="BK14">_xlfn.IFS($E14="","",$E14="Límite",1000*(AF_Regla!$AH14+Datos!$AJ14+AF_Suma!$U14),$E14="Nominal",1000*(AF_Regla!$AH14+Datos!$AJ14+AF_Suma!$U14+0.15))</f>
        <v/>
      </c>
      <c r="BL14" s="162" t="str" cm="1">
        <f t="array" ref="BL14">_xlfn.IFS($E14="","",$E14="Límite",-1000*(AF_Regla!$F14+AF_Regla!$M14+AF_Regla!$O14+AF_Suma!$I14),$E14="Nominal",-1000*(AF_Regla!$F14+AF_Regla!$M14+AF_Regla!$O14+AF_Suma!$I14+0.2))</f>
        <v/>
      </c>
      <c r="BM14" s="163" t="str" cm="1">
        <f t="array" ref="BM14">_xlfn.IFS($E14="","",$E14="Límite",1000*(AF_Regla!$G14+Datos!$AJ14-AF_Regla!$Q14+AF_Suma!$M14),$E14="Nominal",1000*(AF_Regla!$G14+Datos!$AJ14-AF_Regla!$Q14+AF_Suma!$M14+0.15))</f>
        <v/>
      </c>
      <c r="BN14" s="162" t="str" cm="1">
        <f t="array" ref="BN14">_xlfn.IFS($E14="","",$E14="Límite",1000*(AF_Regla!$F14+AF_Regla!$N14-AF_Regla!$O14+AF_Suma!$J14),$E14="Nominal",1000*(AF_Regla!$F14+AF_Regla!$N14-AF_Regla!$O14+AF_Suma!$J14+0.2))</f>
        <v/>
      </c>
      <c r="BO14" s="163" t="str" cm="1">
        <f t="array" ref="BO14">_xlfn.IFS($E14="","",$E14="Límite",1000*(AF_Regla!$G14+Datos!$AJ14+AF_Regla!$Q14+AF_Suma!$N14),$E14="Nominal",1000*(AF_Regla!$G14+Datos!$AJ14+AF_Regla!$Q14+AF_Suma!$N14+0.15))</f>
        <v/>
      </c>
      <c r="BP14" s="162" t="str" cm="1">
        <f t="array" ref="BP14">_xlfn.IFS($E14="","",$E14="Límite",1000*(AF_Regla!$AG14+AF_Regla!$AO14-AF_Regla!$AP14+AF_Suma!$S14),$E14="Nominal",1000*(AF_Regla!$AG14+AF_Regla!$AO14-AF_Regla!$AP14+AF_Suma!$S14+0.2))</f>
        <v/>
      </c>
      <c r="BQ14" s="163" t="str" cm="1">
        <f t="array" ref="BQ14">_xlfn.IFS($E14="","",$E14="Límite",1000*(AF_Regla!$AH14+Datos!$AJ14+AF_Suma!$U14),$E14="Nominal",1000*(AF_Regla!$AH14+Datos!$AJ14+AF_Suma!$U14+0.15))</f>
        <v/>
      </c>
      <c r="BR14" s="162" t="str" cm="1">
        <f t="array" ref="BR14">_xlfn.IFS($E14="","",$E14="Límite",1000*(AF_Regla!$AY14+AF_Regla!$BG14-AF_Regla!$BH14+AF_Suma!$Z14),$E14="Nominal",-1000*(AF_Regla!$AY14+AF_Regla!$BG14-AF_Regla!$BH14+AF_Suma!$Z14+0.2))</f>
        <v/>
      </c>
      <c r="BS14" s="163" t="str" cm="1">
        <f t="array" ref="BS14">_xlfn.IFS($E14="","",$E14="Límite",1000*(AF_Regla!$AZ14-Datos!$AJ14-AF_Suma!$AB14),$E14="Nominal",1000*(AF_Regla!$AZ14-Datos!$AJ14-AF_Suma!$AB14-0.15))</f>
        <v/>
      </c>
      <c r="BT14" s="162" t="str" cm="1">
        <f t="array" ref="BT14">_xlfn.IFS($E14="","",$E14="Límite",1000*(AF_Regla!$BQ14+AF_Regla!$BV14+AF_Suma!$AE14),$E14="Nominal",-1000*(AF_Regla!$BQ14+AF_Regla!$BV14+AF_Suma!$AE14+0.2))</f>
        <v/>
      </c>
      <c r="BU14" s="163" t="str" cm="1">
        <f t="array" ref="BU14">_xlfn.IFS($E14="","",$E14="Límite",1000*(AF_Regla!$BR14-Datos!$AJ14-AF_Suma!$AG14),$E14="Nominal",1000*(AF_Regla!$BR14-Datos!$AJ14-AF_Suma!$AG14-0.15))</f>
        <v/>
      </c>
    </row>
    <row r="15" spans="2:73" x14ac:dyDescent="0.35">
      <c r="B15" s="143" t="str">
        <f>IF(Datos!$B15="","",Datos!$B15)</f>
        <v/>
      </c>
      <c r="C15" s="144" t="str">
        <f>IF(Datos!$E15="","",Datos!$E15)</f>
        <v/>
      </c>
      <c r="D15" s="144" t="str">
        <f>IF(Datos!$J15="","",Datos!$J15)</f>
        <v/>
      </c>
      <c r="E15" s="145" t="str">
        <f>IF(Datos!$G15="","",Datos!$G15)</f>
        <v/>
      </c>
      <c r="F15" s="23"/>
      <c r="G15" s="162" t="str" cm="1">
        <f t="array" ref="G15">_xlfn.IFS($E15="","",$E15="Límite",-1000*(AF_Regla!$BQ15+AF_Regla!$BU15+AF_Suma!$AD15),$E15="Nominal",-1000*(AF_Regla!$BQ15+AF_Regla!$BU15+AF_Suma!$AD15+0.2))</f>
        <v/>
      </c>
      <c r="H15" s="163" t="str" cm="1">
        <f t="array" ref="H15">_xlfn.IFS($E15="","",$E15="Límite",1000*(AF_Regla!$BR15-Datos!$AJ15-AF_Suma!$AF15),$E15="Nominal",1000*(AF_Regla!$BR15-Datos!$AJ15-AF_Suma!$AF15-0.15))</f>
        <v/>
      </c>
      <c r="I15" s="162" t="str" cm="1">
        <f t="array" ref="I15">_xlfn.IFS($E15="","",$E15="Límite",-1000*(AF_Regla!$AY15+AF_Regla!$BF15-AF_Regla!$BI15+AF_Suma!$W15),$E15="Nominal",-1000*(AF_Regla!$AY15+AF_Regla!$BF15-AF_Regla!$BI15+AF_Suma!$W15+0.2))</f>
        <v/>
      </c>
      <c r="J15" s="163" t="str" cm="1">
        <f t="array" ref="J15">_xlfn.IFS($E15="","",$E15="Límite",1000*(AF_Regla!$AZ15-Datos!$AJ15-AF_Suma!$AA15),$E15="Nominal",1000*(AF_Regla!$AZ15-Datos!$AJ15-AF_Suma!$AA15-0.15))</f>
        <v/>
      </c>
      <c r="K15" s="162" t="str" cm="1">
        <f t="array" ref="K15">_xlfn.IFS($E15="","",$E15="Límite",-1000*(AF_Regla!$AG15+AF_Regla!$AN15-AF_Regla!$AQ15+AF_Suma!$P15),$E15="Nominal",-1000*(AF_Regla!$AG15+AF_Regla!$AN15-AF_Regla!$AQ15+AF_Suma!$P15+0.2))</f>
        <v/>
      </c>
      <c r="L15" s="163" t="str" cm="1">
        <f t="array" ref="L15">_xlfn.IFS($E15="","",$E15="Límite",1000*(AF_Regla!$AH15+Datos!$AJ15+AF_Suma!$T15),$E15="Nominal",1000*(AF_Regla!$AH15+Datos!$AJ15+AF_Suma!$T15+0.15))</f>
        <v/>
      </c>
      <c r="M15" s="162" t="str" cm="1">
        <f t="array" ref="M15">_xlfn.IFS($E15="","",$E15="Límite",-1000*(AF_Regla!$F15+AF_Regla!$M15-AF_Regla!$P15+AF_Suma!$G15),$E15="Nominal",-1000*(AF_Regla!$F15+AF_Regla!$M15-AF_Regla!$P15+AF_Suma!$G15+0.2))</f>
        <v/>
      </c>
      <c r="N15" s="163" t="str" cm="1">
        <f t="array" ref="N15">_xlfn.IFS($E15="","",$E15="Límite",1000*(AF_Regla!$G15+Datos!$AJ15+AF_Regla!$R15+AF_Suma!$K15),$E15="Nominal",1000*(AF_Regla!$G15+Datos!$AJ15+AF_Regla!$R15+AF_Suma!$K15+0.15))</f>
        <v/>
      </c>
      <c r="O15" s="162" t="str" cm="1">
        <f t="array" ref="O15">_xlfn.IFS($E15="","",$E15="Límite",1000*(AF_Regla!$F15+AF_Regla!$N15+AF_Regla!$P15+AF_Suma!$H15),$E15="Nominal",1000*(AF_Regla!$F15+AF_Regla!$N15+AF_Regla!$P15+AF_Suma!$H15+0.2))</f>
        <v/>
      </c>
      <c r="P15" s="163" t="str" cm="1">
        <f t="array" ref="P15">_xlfn.IFS($E15="","",$E15="Límite",1000*(AF_Regla!$G15+Datos!$AJ15-AF_Regla!$R15+AF_Suma!$L15),$E15="Nominal",1000*(AF_Regla!$G15+Datos!$AJ15-AF_Regla!$R15+AF_Suma!$L15+0.15))</f>
        <v/>
      </c>
      <c r="Q15" s="162" t="str" cm="1">
        <f t="array" ref="Q15">_xlfn.IFS($E15="","",$E15="Límite",1000*(AF_Regla!$AG15+AF_Regla!$AO15+AF_Regla!$AQ15+AF_Suma!$Q15),$E15="Nominal",1000*(AF_Regla!$AG15+AF_Regla!$AO15+AF_Regla!$AQ15+AF_Suma!$Q15+0.2))</f>
        <v/>
      </c>
      <c r="R15" s="163" t="str" cm="1">
        <f t="array" ref="R15">_xlfn.IFS($E15="","",$E15="Límite",1000*(AF_Regla!$AH15+Datos!$AJ15+AF_Suma!$T15),$E15="Nominal",1000*(AF_Regla!$AH15+Datos!$AJ15+AF_Suma!$T15+0.15))</f>
        <v/>
      </c>
      <c r="S15" s="162" t="str" cm="1">
        <f t="array" ref="S15">_xlfn.IFS($E15="","",$E15="Límite",1000*(AF_Regla!$AY15+AF_Regla!$BG15+AF_Regla!$BI15+AF_Suma!$X15),$E15="Nominal",1000*(AF_Regla!$AY15+AF_Regla!$BG15+AF_Regla!$BI15+AF_Suma!$X15+0.2))</f>
        <v/>
      </c>
      <c r="T15" s="163" t="str" cm="1">
        <f t="array" ref="T15">_xlfn.IFS($E15="","",$E15="Límite",1000*(AF_Regla!$AZ15-Datos!$AJ15-AF_Suma!$AA15),$E15="Nominal",1000*(AF_Regla!$AZ15-Datos!$AJ15-AF_Suma!$AA15-0.15))</f>
        <v/>
      </c>
      <c r="U15" s="162" t="str" cm="1">
        <f t="array" ref="U15">_xlfn.IFS($E15="","",$E15="Límite",1000*(AF_Regla!$BQ15+AF_Regla!$BV15+AF_Suma!$AD15),$E15="Nominal",1000*(AF_Regla!$BQ15+AF_Regla!$BV15+AF_Suma!$AD15+0.2))</f>
        <v/>
      </c>
      <c r="V15" s="163" t="str" cm="1">
        <f t="array" ref="V15">_xlfn.IFS($E15="","",$E15="Límite",1000*(AF_Regla!$BR15-Datos!$AJ15-AF_Suma!$AF15),$E15="Nominal",1000*(AF_Regla!$BR15-Datos!$AJ15-AF_Suma!$AF15-0.15))</f>
        <v/>
      </c>
      <c r="W15" s="2"/>
      <c r="X15" s="162" t="str" cm="1">
        <f t="array" ref="X15">_xlfn.IFS($E15="","",$E15="Límite",-1000*(AF_Regla!$BQ15+AF_Regla!$BU15+AF_Suma!$AE15),$E15="Nominal",-1000*(AF_Regla!$BQ15+AF_Regla!$BU15+AF_Suma!$AE15+0.2))</f>
        <v/>
      </c>
      <c r="Y15" s="163" t="str" cm="1">
        <f t="array" ref="Y15">_xlfn.IFS($E15="","",$E15="Límite",1000*(AF_Regla!$BR15-Datos!$AJ15-AF_Suma!$AG15),$E15="Nominal",1000*(AF_Regla!$BR15-Datos!$AJ15-AF_Suma!$AG15-0.15))</f>
        <v/>
      </c>
      <c r="Z15" s="162" t="str" cm="1">
        <f t="array" ref="Z15">_xlfn.IFS($E15="","",$E15="Límite",-1000*(AF_Regla!$AY15+AF_Regla!$BF15-AF_Regla!$BI15+AF_Suma!$Y15),$E15="Nominal",-1000*(AF_Regla!$AY15+AF_Regla!$BF15-AF_Regla!$BI15+AF_Suma!$Y15+0.2))</f>
        <v/>
      </c>
      <c r="AA15" s="163" t="str" cm="1">
        <f t="array" ref="AA15">_xlfn.IFS($E15="","",$E15="Límite",1000*(AF_Regla!$AZ15-Datos!$AJ15-AF_Suma!$AB15),$E15="Nominal",1000*(AF_Regla!$AZ15-Datos!$AJ15-AF_Suma!$AB15-0.15))</f>
        <v/>
      </c>
      <c r="AB15" s="162" t="str" cm="1">
        <f t="array" ref="AB15">_xlfn.IFS($E15="","",$E15="Límite",-1000*(AF_Regla!$AG15+AF_Regla!$AN15-AF_Regla!$AQ15+AF_Suma!$R15),$E15="Nominal",-1000*(AF_Regla!$AG15+AF_Regla!$AN15-AF_Regla!$AQ15+AF_Suma!$R15+0.2))</f>
        <v/>
      </c>
      <c r="AC15" s="163" t="str" cm="1">
        <f t="array" ref="AC15">_xlfn.IFS($E15="","",$E15="Límite",1000*(AF_Regla!$AH15+Datos!$AJ15+AF_Suma!$U15),$E15="Nominal",1000*(AF_Regla!$AH15+Datos!$AJ15+AF_Suma!$U15+0.15))</f>
        <v/>
      </c>
      <c r="AD15" s="162" t="str" cm="1">
        <f t="array" ref="AD15">_xlfn.IFS($E15="","",$E15="Límite",-1000*(AF_Regla!$F15+AF_Regla!$M15-AF_Regla!$P15+AF_Suma!$I15),$E15="Nominal",-1000*(AF_Regla!$F15+AF_Regla!$M15-AF_Regla!$P15+AF_Suma!$I15+0.2))</f>
        <v/>
      </c>
      <c r="AE15" s="163" t="str" cm="1">
        <f t="array" ref="AE15">_xlfn.IFS($E15="","",$E15="Límite",1000*(AF_Regla!$G15+Datos!$AJ15+AF_Regla!$R15+AF_Suma!$M15),$E15="Nominal",1000*(AF_Regla!$G15+Datos!$AJ15+AF_Regla!$R15+AF_Suma!$M15+0.15))</f>
        <v/>
      </c>
      <c r="AF15" s="162" t="str" cm="1">
        <f t="array" ref="AF15">_xlfn.IFS($E15="","",$E15="Límite",1000*(AF_Regla!$F15+AF_Regla!$N15+AF_Regla!$P15+AF_Suma!$J15),$E15="Nominal",1000*(AF_Regla!$F15+AF_Regla!$N15+AF_Regla!$P15+AF_Suma!$J15+0.2))</f>
        <v/>
      </c>
      <c r="AG15" s="163" t="str" cm="1">
        <f t="array" ref="AG15">_xlfn.IFS($E15="","",$E15="Límite",1000*(AF_Regla!$G15+Datos!$AJ15-AF_Regla!$R15+AF_Suma!$N15),$E15="Nominal",1000*(AF_Regla!$G15+Datos!$AJ15-AF_Regla!$R15+AF_Suma!$N15+0.15))</f>
        <v/>
      </c>
      <c r="AH15" s="162" t="str" cm="1">
        <f t="array" ref="AH15">_xlfn.IFS($E15="","",$E15="Límite",1000*(AF_Regla!$AG15+AF_Regla!$AO15+AF_Regla!$AQ15+AF_Suma!$S15),$E15="Nominal",1000*(AF_Regla!$AG15+AF_Regla!$AO15+AF_Regla!$AQ15+AF_Suma!$S15+0.2))</f>
        <v/>
      </c>
      <c r="AI15" s="163" t="str" cm="1">
        <f t="array" ref="AI15">_xlfn.IFS($E15="","",$E15="Límite",1000*(AF_Regla!$AH15+Datos!$AJ15+AF_Suma!$U15),$E15="Nominal",1000*(AF_Regla!$AH15+Datos!$AJ15+AF_Suma!$U15+0.15))</f>
        <v/>
      </c>
      <c r="AJ15" s="162" t="str" cm="1">
        <f t="array" ref="AJ15">_xlfn.IFS($E15="","",$E15="Límite",1000*(AF_Regla!$AY15+AF_Regla!$BG15+AF_Regla!$BI15+AF_Suma!$Z15),$E15="Nominal",1000*(AF_Regla!$AY15+AF_Regla!$BG15+AF_Regla!$BI15+AF_Suma!$Z15+0.2))</f>
        <v/>
      </c>
      <c r="AK15" s="163" t="str" cm="1">
        <f t="array" ref="AK15">_xlfn.IFS($E15="","",$E15="Límite",1000*(AF_Regla!$AZ15-Datos!$AJ15-AF_Suma!$AB15),$E15="Nominal",1000*(AF_Regla!$AZ15-Datos!$AJ15-AF_Suma!$AB15-0.15))</f>
        <v/>
      </c>
      <c r="AL15" s="162" t="str" cm="1">
        <f t="array" ref="AL15">_xlfn.IFS($E15="","",$E15="Límite",1000*(AF_Regla!$BQ15+AF_Regla!$BV15+AF_Suma!$AE15),$E15="Nominal",1000*(AF_Regla!$BQ15+AF_Regla!$BV15+AF_Suma!$AE15+0.2))</f>
        <v/>
      </c>
      <c r="AM15" s="163" t="str" cm="1">
        <f t="array" ref="AM15">_xlfn.IFS($E15="","",$E15="Límite",1000*(AF_Regla!$BR15-Datos!$AJ15-AF_Suma!$AG15),$E15="Nominal",1000*(AF_Regla!$BR15-Datos!$AJ15-AF_Suma!$AG15-0.15))</f>
        <v/>
      </c>
      <c r="AN15" s="2"/>
      <c r="AO15" s="162" t="str" cm="1">
        <f t="array" ref="AO15">_xlfn.IFS($E15="","",$E15="Límite",-1000*(AF_Regla!$BQ15+AF_Regla!$BU15+AF_Suma!$AD15),$E15="Nominal",-1000*(AF_Regla!$BQ15+AF_Regla!$BU15+AF_Suma!$AD15+0.2))</f>
        <v/>
      </c>
      <c r="AP15" s="163" t="str" cm="1">
        <f t="array" ref="AP15">_xlfn.IFS($E15="","",$E15="Límite",1000*(AF_Regla!$BR15-Datos!$AJ15-AF_Suma!$AF15),$E15="Nominal",1000*(AF_Regla!$BR15-Datos!$AJ15-AF_Suma!$AF15-0.15))</f>
        <v/>
      </c>
      <c r="AQ15" s="162" t="str" cm="1">
        <f t="array" ref="AQ15">_xlfn.IFS($E15="","",$E15="Límite",-1000*(AF_Regla!$AY15+AF_Regla!$BF15+AF_Regla!$BH15+AF_Suma!$W15),$E15="Nominal",-1000*(AF_Regla!$AY15+AF_Regla!$BF15+AF_Regla!$BH15+AF_Suma!$W15+0.2))</f>
        <v/>
      </c>
      <c r="AR15" s="163" t="str" cm="1">
        <f t="array" ref="AR15">_xlfn.IFS($E15="","",$E15="Límite",1000*(AF_Regla!$AZ15-Datos!$AJ15-AF_Suma!$AA15),$E15="Nominal",1000*(AF_Regla!$AZ15-Datos!$AJ15-AF_Suma!$AA15-0.15))</f>
        <v/>
      </c>
      <c r="AS15" s="162" t="str" cm="1">
        <f t="array" ref="AS15">_xlfn.IFS($E15="","",$E15="Límite",-1000*(AF_Regla!$AG15+AF_Regla!$AN15+AF_Regla!$AP15+AF_Suma!$P15),$E15="Nominal",-1000*(AF_Regla!$AG15+AF_Regla!$AN15+AF_Regla!$AP15+AF_Suma!$P15+0.2))</f>
        <v/>
      </c>
      <c r="AT15" s="163" t="str" cm="1">
        <f t="array" ref="AT15">_xlfn.IFS($E15="","",$E15="Límite",1000*(AF_Regla!$AH15+Datos!$AJ15+AF_Suma!$T15),$E15="Nominal",1000*(AF_Regla!$AH15+Datos!$AJ15+AF_Suma!$T15+0.15))</f>
        <v/>
      </c>
      <c r="AU15" s="162" t="str" cm="1">
        <f t="array" ref="AU15">_xlfn.IFS($E15="","",$E15="Límite",-1000*(AF_Regla!$F15+AF_Regla!$M15+AF_Regla!$O15+AF_Suma!$G15),$E15="Nominal",-1000*(AF_Regla!$F15+AF_Regla!$M15+AF_Regla!$O15+AF_Suma!$G15+0.2))</f>
        <v/>
      </c>
      <c r="AV15" s="163" t="str" cm="1">
        <f t="array" ref="AV15">_xlfn.IFS($E15="","",$E15="Límite",1000*(AF_Regla!$G15+Datos!$AJ15-AF_Regla!$Q15+AF_Suma!$K15),$E15="Nominal",1000*(AF_Regla!$G15+Datos!$AJ15-AF_Regla!$Q15+AF_Suma!$K15+0.15))</f>
        <v/>
      </c>
      <c r="AW15" s="162" t="str" cm="1">
        <f t="array" ref="AW15">_xlfn.IFS($E15="","",$E15="Límite",1000*(AF_Regla!$F15+AF_Regla!$N15-AF_Regla!$O15+AF_Suma!$H15),$E15="Nominal",1000*(AF_Regla!$F15+AF_Regla!$N15-AF_Regla!$O15+AF_Suma!$H15+0.2))</f>
        <v/>
      </c>
      <c r="AX15" s="163" t="str" cm="1">
        <f t="array" ref="AX15">_xlfn.IFS($E15="","",$E15="Límite",1000*(AF_Regla!$G15+Datos!$AJ15+AF_Regla!$Q15+AF_Suma!$L15),$E15="Nominal",1000*(AF_Regla!$G15+Datos!$AJ15+AF_Regla!$Q15+AF_Suma!$L15+0.15))</f>
        <v/>
      </c>
      <c r="AY15" s="162" t="str" cm="1">
        <f t="array" ref="AY15">_xlfn.IFS($E15="","",$E15="Límite",1000*(AF_Regla!$AG15+AF_Regla!$AO15-AF_Regla!$AP15+AF_Suma!$Q15),$E15="Nominal",1000*(AF_Regla!$AG15+AF_Regla!$AO15-AF_Regla!$AP15+AF_Suma!$Q15+0.2))</f>
        <v/>
      </c>
      <c r="AZ15" s="163" t="str" cm="1">
        <f t="array" ref="AZ15">_xlfn.IFS($E15="","",$E15="Límite",1000*(AF_Regla!$AH15+Datos!$AJ15+AF_Suma!$T15),$E15="Nominal",1000*(AF_Regla!$AH15+Datos!$AJ15+AF_Suma!$T15+0.15))</f>
        <v/>
      </c>
      <c r="BA15" s="162" t="str" cm="1">
        <f t="array" ref="BA15">_xlfn.IFS($E15="","",$E15="Límite",1000*(AF_Regla!$AY15+AF_Regla!$BG15-AF_Regla!$BH15+AF_Suma!$X15),$E15="Nominal",-1000*(AF_Regla!$AY15+AF_Regla!$BG15-AF_Regla!$BH15+AF_Suma!$X15+0.2))</f>
        <v/>
      </c>
      <c r="BB15" s="163" t="str" cm="1">
        <f t="array" ref="BB15">_xlfn.IFS($E15="","",$E15="Límite",1000*(AF_Regla!$AZ15-Datos!$AJ15-AF_Suma!$AA15),$E15="Nominal",1000*(AF_Regla!$AZ15-Datos!$AJ15-AF_Suma!$AA15-0.15))</f>
        <v/>
      </c>
      <c r="BC15" s="162" t="str" cm="1">
        <f t="array" ref="BC15">_xlfn.IFS($E15="","",$E15="Límite",1000*(AF_Regla!$BQ15+AF_Regla!$BV15+AF_Suma!$AD15),$E15="Nominal",-1000*(AF_Regla!$BQ15+AF_Regla!$BV15+AF_Suma!$AD15+0.2))</f>
        <v/>
      </c>
      <c r="BD15" s="163" t="str" cm="1">
        <f t="array" ref="BD15">_xlfn.IFS($E15="","",$E15="Límite",1000*(AF_Regla!$BR15-Datos!$AJ15-AF_Suma!$AF15),$E15="Nominal",1000*(AF_Regla!$BR15-Datos!$AJ15-AF_Suma!$AF15-0.15))</f>
        <v/>
      </c>
      <c r="BE15" s="2"/>
      <c r="BF15" s="162" t="str" cm="1">
        <f t="array" ref="BF15">_xlfn.IFS($E15="","",$E15="Límite",-1000*(AF_Regla!$BQ15+AF_Regla!$BU15+AF_Suma!$AE15),$E15="Nominal",-1000*(AF_Regla!$BQ15+AF_Regla!$BU15+AF_Suma!$AE15+0.2))</f>
        <v/>
      </c>
      <c r="BG15" s="163" t="str" cm="1">
        <f t="array" ref="BG15">_xlfn.IFS($E15="","",$E15="Límite",1000*(AF_Regla!$BR15-Datos!$AJ15-AF_Suma!$AG15),$E15="Nominal",1000*(AF_Regla!$BR15-Datos!$AJ15-AF_Suma!$AG15-0.15))</f>
        <v/>
      </c>
      <c r="BH15" s="162" t="str" cm="1">
        <f t="array" ref="BH15">_xlfn.IFS($E15="","",$E15="Límite",-1000*(AF_Regla!$AY15+AF_Regla!$BF15+AF_Regla!$BH15+AF_Suma!$Y15),$E15="Nominal",-1000*(AF_Regla!$AY15+AF_Regla!$BF15+AF_Regla!$BH15+AF_Suma!$Y15+0.2))</f>
        <v/>
      </c>
      <c r="BI15" s="163" t="str" cm="1">
        <f t="array" ref="BI15">_xlfn.IFS($E15="","",$E15="Límite",1000*(AF_Regla!$AZ15-Datos!$AJ15-AF_Suma!$AB15),$E15="Nominal",1000*(AF_Regla!$AZ15-Datos!$AJ15-AF_Suma!$AB15-0.15))</f>
        <v/>
      </c>
      <c r="BJ15" s="162" t="str" cm="1">
        <f t="array" ref="BJ15">_xlfn.IFS($E15="","",$E15="Límite",-1000*(AF_Regla!$AG15+AF_Regla!$AN15+AF_Regla!$AP15+AF_Suma!$R15),$E15="Nominal",-1000*(AF_Regla!$AG15+AF_Regla!$AN15+AF_Regla!$AP15+AF_Suma!$R15+0.2))</f>
        <v/>
      </c>
      <c r="BK15" s="163" t="str" cm="1">
        <f t="array" ref="BK15">_xlfn.IFS($E15="","",$E15="Límite",1000*(AF_Regla!$AH15+Datos!$AJ15+AF_Suma!$U15),$E15="Nominal",1000*(AF_Regla!$AH15+Datos!$AJ15+AF_Suma!$U15+0.15))</f>
        <v/>
      </c>
      <c r="BL15" s="162" t="str" cm="1">
        <f t="array" ref="BL15">_xlfn.IFS($E15="","",$E15="Límite",-1000*(AF_Regla!$F15+AF_Regla!$M15+AF_Regla!$O15+AF_Suma!$I15),$E15="Nominal",-1000*(AF_Regla!$F15+AF_Regla!$M15+AF_Regla!$O15+AF_Suma!$I15+0.2))</f>
        <v/>
      </c>
      <c r="BM15" s="163" t="str" cm="1">
        <f t="array" ref="BM15">_xlfn.IFS($E15="","",$E15="Límite",1000*(AF_Regla!$G15+Datos!$AJ15-AF_Regla!$Q15+AF_Suma!$M15),$E15="Nominal",1000*(AF_Regla!$G15+Datos!$AJ15-AF_Regla!$Q15+AF_Suma!$M15+0.15))</f>
        <v/>
      </c>
      <c r="BN15" s="162" t="str" cm="1">
        <f t="array" ref="BN15">_xlfn.IFS($E15="","",$E15="Límite",1000*(AF_Regla!$F15+AF_Regla!$N15-AF_Regla!$O15+AF_Suma!$J15),$E15="Nominal",1000*(AF_Regla!$F15+AF_Regla!$N15-AF_Regla!$O15+AF_Suma!$J15+0.2))</f>
        <v/>
      </c>
      <c r="BO15" s="163" t="str" cm="1">
        <f t="array" ref="BO15">_xlfn.IFS($E15="","",$E15="Límite",1000*(AF_Regla!$G15+Datos!$AJ15+AF_Regla!$Q15+AF_Suma!$N15),$E15="Nominal",1000*(AF_Regla!$G15+Datos!$AJ15+AF_Regla!$Q15+AF_Suma!$N15+0.15))</f>
        <v/>
      </c>
      <c r="BP15" s="162" t="str" cm="1">
        <f t="array" ref="BP15">_xlfn.IFS($E15="","",$E15="Límite",1000*(AF_Regla!$AG15+AF_Regla!$AO15-AF_Regla!$AP15+AF_Suma!$S15),$E15="Nominal",1000*(AF_Regla!$AG15+AF_Regla!$AO15-AF_Regla!$AP15+AF_Suma!$S15+0.2))</f>
        <v/>
      </c>
      <c r="BQ15" s="163" t="str" cm="1">
        <f t="array" ref="BQ15">_xlfn.IFS($E15="","",$E15="Límite",1000*(AF_Regla!$AH15+Datos!$AJ15+AF_Suma!$U15),$E15="Nominal",1000*(AF_Regla!$AH15+Datos!$AJ15+AF_Suma!$U15+0.15))</f>
        <v/>
      </c>
      <c r="BR15" s="162" t="str" cm="1">
        <f t="array" ref="BR15">_xlfn.IFS($E15="","",$E15="Límite",1000*(AF_Regla!$AY15+AF_Regla!$BG15-AF_Regla!$BH15+AF_Suma!$Z15),$E15="Nominal",-1000*(AF_Regla!$AY15+AF_Regla!$BG15-AF_Regla!$BH15+AF_Suma!$Z15+0.2))</f>
        <v/>
      </c>
      <c r="BS15" s="163" t="str" cm="1">
        <f t="array" ref="BS15">_xlfn.IFS($E15="","",$E15="Límite",1000*(AF_Regla!$AZ15-Datos!$AJ15-AF_Suma!$AB15),$E15="Nominal",1000*(AF_Regla!$AZ15-Datos!$AJ15-AF_Suma!$AB15-0.15))</f>
        <v/>
      </c>
      <c r="BT15" s="162" t="str" cm="1">
        <f t="array" ref="BT15">_xlfn.IFS($E15="","",$E15="Límite",1000*(AF_Regla!$BQ15+AF_Regla!$BV15+AF_Suma!$AE15),$E15="Nominal",-1000*(AF_Regla!$BQ15+AF_Regla!$BV15+AF_Suma!$AE15+0.2))</f>
        <v/>
      </c>
      <c r="BU15" s="163" t="str" cm="1">
        <f t="array" ref="BU15">_xlfn.IFS($E15="","",$E15="Límite",1000*(AF_Regla!$BR15-Datos!$AJ15-AF_Suma!$AG15),$E15="Nominal",1000*(AF_Regla!$BR15-Datos!$AJ15-AF_Suma!$AG15-0.15))</f>
        <v/>
      </c>
    </row>
    <row r="16" spans="2:73" x14ac:dyDescent="0.35">
      <c r="B16" s="143" t="str">
        <f>IF(Datos!$B16="","",Datos!$B16)</f>
        <v/>
      </c>
      <c r="C16" s="144" t="str">
        <f>IF(Datos!$E16="","",Datos!$E16)</f>
        <v/>
      </c>
      <c r="D16" s="144" t="str">
        <f>IF(Datos!$J16="","",Datos!$J16)</f>
        <v/>
      </c>
      <c r="E16" s="145" t="str">
        <f>IF(Datos!$G16="","",Datos!$G16)</f>
        <v/>
      </c>
      <c r="F16" s="23"/>
      <c r="G16" s="162" t="str" cm="1">
        <f t="array" ref="G16">_xlfn.IFS($E16="","",$E16="Límite",-1000*(AF_Regla!$BQ16+AF_Regla!$BU16+AF_Suma!$AD16),$E16="Nominal",-1000*(AF_Regla!$BQ16+AF_Regla!$BU16+AF_Suma!$AD16+0.2))</f>
        <v/>
      </c>
      <c r="H16" s="163" t="str" cm="1">
        <f t="array" ref="H16">_xlfn.IFS($E16="","",$E16="Límite",1000*(AF_Regla!$BR16-Datos!$AJ16-AF_Suma!$AF16),$E16="Nominal",1000*(AF_Regla!$BR16-Datos!$AJ16-AF_Suma!$AF16-0.15))</f>
        <v/>
      </c>
      <c r="I16" s="162" t="str" cm="1">
        <f t="array" ref="I16">_xlfn.IFS($E16="","",$E16="Límite",-1000*(AF_Regla!$AY16+AF_Regla!$BF16-AF_Regla!$BI16+AF_Suma!$W16),$E16="Nominal",-1000*(AF_Regla!$AY16+AF_Regla!$BF16-AF_Regla!$BI16+AF_Suma!$W16+0.2))</f>
        <v/>
      </c>
      <c r="J16" s="163" t="str" cm="1">
        <f t="array" ref="J16">_xlfn.IFS($E16="","",$E16="Límite",1000*(AF_Regla!$AZ16-Datos!$AJ16-AF_Suma!$AA16),$E16="Nominal",1000*(AF_Regla!$AZ16-Datos!$AJ16-AF_Suma!$AA16-0.15))</f>
        <v/>
      </c>
      <c r="K16" s="162" t="str" cm="1">
        <f t="array" ref="K16">_xlfn.IFS($E16="","",$E16="Límite",-1000*(AF_Regla!$AG16+AF_Regla!$AN16-AF_Regla!$AQ16+AF_Suma!$P16),$E16="Nominal",-1000*(AF_Regla!$AG16+AF_Regla!$AN16-AF_Regla!$AQ16+AF_Suma!$P16+0.2))</f>
        <v/>
      </c>
      <c r="L16" s="163" t="str" cm="1">
        <f t="array" ref="L16">_xlfn.IFS($E16="","",$E16="Límite",1000*(AF_Regla!$AH16+Datos!$AJ16+AF_Suma!$T16),$E16="Nominal",1000*(AF_Regla!$AH16+Datos!$AJ16+AF_Suma!$T16+0.15))</f>
        <v/>
      </c>
      <c r="M16" s="162" t="str" cm="1">
        <f t="array" ref="M16">_xlfn.IFS($E16="","",$E16="Límite",-1000*(AF_Regla!$F16+AF_Regla!$M16-AF_Regla!$P16+AF_Suma!$G16),$E16="Nominal",-1000*(AF_Regla!$F16+AF_Regla!$M16-AF_Regla!$P16+AF_Suma!$G16+0.2))</f>
        <v/>
      </c>
      <c r="N16" s="163" t="str" cm="1">
        <f t="array" ref="N16">_xlfn.IFS($E16="","",$E16="Límite",1000*(AF_Regla!$G16+Datos!$AJ16+AF_Regla!$R16+AF_Suma!$K16),$E16="Nominal",1000*(AF_Regla!$G16+Datos!$AJ16+AF_Regla!$R16+AF_Suma!$K16+0.15))</f>
        <v/>
      </c>
      <c r="O16" s="162" t="str" cm="1">
        <f t="array" ref="O16">_xlfn.IFS($E16="","",$E16="Límite",1000*(AF_Regla!$F16+AF_Regla!$N16+AF_Regla!$P16+AF_Suma!$H16),$E16="Nominal",1000*(AF_Regla!$F16+AF_Regla!$N16+AF_Regla!$P16+AF_Suma!$H16+0.2))</f>
        <v/>
      </c>
      <c r="P16" s="163" t="str" cm="1">
        <f t="array" ref="P16">_xlfn.IFS($E16="","",$E16="Límite",1000*(AF_Regla!$G16+Datos!$AJ16-AF_Regla!$R16+AF_Suma!$L16),$E16="Nominal",1000*(AF_Regla!$G16+Datos!$AJ16-AF_Regla!$R16+AF_Suma!$L16+0.15))</f>
        <v/>
      </c>
      <c r="Q16" s="162" t="str" cm="1">
        <f t="array" ref="Q16">_xlfn.IFS($E16="","",$E16="Límite",1000*(AF_Regla!$AG16+AF_Regla!$AO16+AF_Regla!$AQ16+AF_Suma!$Q16),$E16="Nominal",1000*(AF_Regla!$AG16+AF_Regla!$AO16+AF_Regla!$AQ16+AF_Suma!$Q16+0.2))</f>
        <v/>
      </c>
      <c r="R16" s="163" t="str" cm="1">
        <f t="array" ref="R16">_xlfn.IFS($E16="","",$E16="Límite",1000*(AF_Regla!$AH16+Datos!$AJ16+AF_Suma!$T16),$E16="Nominal",1000*(AF_Regla!$AH16+Datos!$AJ16+AF_Suma!$T16+0.15))</f>
        <v/>
      </c>
      <c r="S16" s="162" t="str" cm="1">
        <f t="array" ref="S16">_xlfn.IFS($E16="","",$E16="Límite",1000*(AF_Regla!$AY16+AF_Regla!$BG16+AF_Regla!$BI16+AF_Suma!$X16),$E16="Nominal",1000*(AF_Regla!$AY16+AF_Regla!$BG16+AF_Regla!$BI16+AF_Suma!$X16+0.2))</f>
        <v/>
      </c>
      <c r="T16" s="163" t="str" cm="1">
        <f t="array" ref="T16">_xlfn.IFS($E16="","",$E16="Límite",1000*(AF_Regla!$AZ16-Datos!$AJ16-AF_Suma!$AA16),$E16="Nominal",1000*(AF_Regla!$AZ16-Datos!$AJ16-AF_Suma!$AA16-0.15))</f>
        <v/>
      </c>
      <c r="U16" s="162" t="str" cm="1">
        <f t="array" ref="U16">_xlfn.IFS($E16="","",$E16="Límite",1000*(AF_Regla!$BQ16+AF_Regla!$BV16+AF_Suma!$AD16),$E16="Nominal",1000*(AF_Regla!$BQ16+AF_Regla!$BV16+AF_Suma!$AD16+0.2))</f>
        <v/>
      </c>
      <c r="V16" s="163" t="str" cm="1">
        <f t="array" ref="V16">_xlfn.IFS($E16="","",$E16="Límite",1000*(AF_Regla!$BR16-Datos!$AJ16-AF_Suma!$AF16),$E16="Nominal",1000*(AF_Regla!$BR16-Datos!$AJ16-AF_Suma!$AF16-0.15))</f>
        <v/>
      </c>
      <c r="W16" s="2"/>
      <c r="X16" s="162" t="str" cm="1">
        <f t="array" ref="X16">_xlfn.IFS($E16="","",$E16="Límite",-1000*(AF_Regla!$BQ16+AF_Regla!$BU16+AF_Suma!$AE16),$E16="Nominal",-1000*(AF_Regla!$BQ16+AF_Regla!$BU16+AF_Suma!$AE16+0.2))</f>
        <v/>
      </c>
      <c r="Y16" s="163" t="str" cm="1">
        <f t="array" ref="Y16">_xlfn.IFS($E16="","",$E16="Límite",1000*(AF_Regla!$BR16-Datos!$AJ16-AF_Suma!$AG16),$E16="Nominal",1000*(AF_Regla!$BR16-Datos!$AJ16-AF_Suma!$AG16-0.15))</f>
        <v/>
      </c>
      <c r="Z16" s="162" t="str" cm="1">
        <f t="array" ref="Z16">_xlfn.IFS($E16="","",$E16="Límite",-1000*(AF_Regla!$AY16+AF_Regla!$BF16-AF_Regla!$BI16+AF_Suma!$Y16),$E16="Nominal",-1000*(AF_Regla!$AY16+AF_Regla!$BF16-AF_Regla!$BI16+AF_Suma!$Y16+0.2))</f>
        <v/>
      </c>
      <c r="AA16" s="163" t="str" cm="1">
        <f t="array" ref="AA16">_xlfn.IFS($E16="","",$E16="Límite",1000*(AF_Regla!$AZ16-Datos!$AJ16-AF_Suma!$AB16),$E16="Nominal",1000*(AF_Regla!$AZ16-Datos!$AJ16-AF_Suma!$AB16-0.15))</f>
        <v/>
      </c>
      <c r="AB16" s="162" t="str" cm="1">
        <f t="array" ref="AB16">_xlfn.IFS($E16="","",$E16="Límite",-1000*(AF_Regla!$AG16+AF_Regla!$AN16-AF_Regla!$AQ16+AF_Suma!$R16),$E16="Nominal",-1000*(AF_Regla!$AG16+AF_Regla!$AN16-AF_Regla!$AQ16+AF_Suma!$R16+0.2))</f>
        <v/>
      </c>
      <c r="AC16" s="163" t="str" cm="1">
        <f t="array" ref="AC16">_xlfn.IFS($E16="","",$E16="Límite",1000*(AF_Regla!$AH16+Datos!$AJ16+AF_Suma!$U16),$E16="Nominal",1000*(AF_Regla!$AH16+Datos!$AJ16+AF_Suma!$U16+0.15))</f>
        <v/>
      </c>
      <c r="AD16" s="162" t="str" cm="1">
        <f t="array" ref="AD16">_xlfn.IFS($E16="","",$E16="Límite",-1000*(AF_Regla!$F16+AF_Regla!$M16-AF_Regla!$P16+AF_Suma!$I16),$E16="Nominal",-1000*(AF_Regla!$F16+AF_Regla!$M16-AF_Regla!$P16+AF_Suma!$I16+0.2))</f>
        <v/>
      </c>
      <c r="AE16" s="163" t="str" cm="1">
        <f t="array" ref="AE16">_xlfn.IFS($E16="","",$E16="Límite",1000*(AF_Regla!$G16+Datos!$AJ16+AF_Regla!$R16+AF_Suma!$M16),$E16="Nominal",1000*(AF_Regla!$G16+Datos!$AJ16+AF_Regla!$R16+AF_Suma!$M16+0.15))</f>
        <v/>
      </c>
      <c r="AF16" s="162" t="str" cm="1">
        <f t="array" ref="AF16">_xlfn.IFS($E16="","",$E16="Límite",1000*(AF_Regla!$F16+AF_Regla!$N16+AF_Regla!$P16+AF_Suma!$J16),$E16="Nominal",1000*(AF_Regla!$F16+AF_Regla!$N16+AF_Regla!$P16+AF_Suma!$J16+0.2))</f>
        <v/>
      </c>
      <c r="AG16" s="163" t="str" cm="1">
        <f t="array" ref="AG16">_xlfn.IFS($E16="","",$E16="Límite",1000*(AF_Regla!$G16+Datos!$AJ16-AF_Regla!$R16+AF_Suma!$N16),$E16="Nominal",1000*(AF_Regla!$G16+Datos!$AJ16-AF_Regla!$R16+AF_Suma!$N16+0.15))</f>
        <v/>
      </c>
      <c r="AH16" s="162" t="str" cm="1">
        <f t="array" ref="AH16">_xlfn.IFS($E16="","",$E16="Límite",1000*(AF_Regla!$AG16+AF_Regla!$AO16+AF_Regla!$AQ16+AF_Suma!$S16),$E16="Nominal",1000*(AF_Regla!$AG16+AF_Regla!$AO16+AF_Regla!$AQ16+AF_Suma!$S16+0.2))</f>
        <v/>
      </c>
      <c r="AI16" s="163" t="str" cm="1">
        <f t="array" ref="AI16">_xlfn.IFS($E16="","",$E16="Límite",1000*(AF_Regla!$AH16+Datos!$AJ16+AF_Suma!$U16),$E16="Nominal",1000*(AF_Regla!$AH16+Datos!$AJ16+AF_Suma!$U16+0.15))</f>
        <v/>
      </c>
      <c r="AJ16" s="162" t="str" cm="1">
        <f t="array" ref="AJ16">_xlfn.IFS($E16="","",$E16="Límite",1000*(AF_Regla!$AY16+AF_Regla!$BG16+AF_Regla!$BI16+AF_Suma!$Z16),$E16="Nominal",1000*(AF_Regla!$AY16+AF_Regla!$BG16+AF_Regla!$BI16+AF_Suma!$Z16+0.2))</f>
        <v/>
      </c>
      <c r="AK16" s="163" t="str" cm="1">
        <f t="array" ref="AK16">_xlfn.IFS($E16="","",$E16="Límite",1000*(AF_Regla!$AZ16-Datos!$AJ16-AF_Suma!$AB16),$E16="Nominal",1000*(AF_Regla!$AZ16-Datos!$AJ16-AF_Suma!$AB16-0.15))</f>
        <v/>
      </c>
      <c r="AL16" s="162" t="str" cm="1">
        <f t="array" ref="AL16">_xlfn.IFS($E16="","",$E16="Límite",1000*(AF_Regla!$BQ16+AF_Regla!$BV16+AF_Suma!$AE16),$E16="Nominal",1000*(AF_Regla!$BQ16+AF_Regla!$BV16+AF_Suma!$AE16+0.2))</f>
        <v/>
      </c>
      <c r="AM16" s="163" t="str" cm="1">
        <f t="array" ref="AM16">_xlfn.IFS($E16="","",$E16="Límite",1000*(AF_Regla!$BR16-Datos!$AJ16-AF_Suma!$AG16),$E16="Nominal",1000*(AF_Regla!$BR16-Datos!$AJ16-AF_Suma!$AG16-0.15))</f>
        <v/>
      </c>
      <c r="AN16" s="2"/>
      <c r="AO16" s="162" t="str" cm="1">
        <f t="array" ref="AO16">_xlfn.IFS($E16="","",$E16="Límite",-1000*(AF_Regla!$BQ16+AF_Regla!$BU16+AF_Suma!$AD16),$E16="Nominal",-1000*(AF_Regla!$BQ16+AF_Regla!$BU16+AF_Suma!$AD16+0.2))</f>
        <v/>
      </c>
      <c r="AP16" s="163" t="str" cm="1">
        <f t="array" ref="AP16">_xlfn.IFS($E16="","",$E16="Límite",1000*(AF_Regla!$BR16-Datos!$AJ16-AF_Suma!$AF16),$E16="Nominal",1000*(AF_Regla!$BR16-Datos!$AJ16-AF_Suma!$AF16-0.15))</f>
        <v/>
      </c>
      <c r="AQ16" s="162" t="str" cm="1">
        <f t="array" ref="AQ16">_xlfn.IFS($E16="","",$E16="Límite",-1000*(AF_Regla!$AY16+AF_Regla!$BF16+AF_Regla!$BH16+AF_Suma!$W16),$E16="Nominal",-1000*(AF_Regla!$AY16+AF_Regla!$BF16+AF_Regla!$BH16+AF_Suma!$W16+0.2))</f>
        <v/>
      </c>
      <c r="AR16" s="163" t="str" cm="1">
        <f t="array" ref="AR16">_xlfn.IFS($E16="","",$E16="Límite",1000*(AF_Regla!$AZ16-Datos!$AJ16-AF_Suma!$AA16),$E16="Nominal",1000*(AF_Regla!$AZ16-Datos!$AJ16-AF_Suma!$AA16-0.15))</f>
        <v/>
      </c>
      <c r="AS16" s="162" t="str" cm="1">
        <f t="array" ref="AS16">_xlfn.IFS($E16="","",$E16="Límite",-1000*(AF_Regla!$AG16+AF_Regla!$AN16+AF_Regla!$AP16+AF_Suma!$P16),$E16="Nominal",-1000*(AF_Regla!$AG16+AF_Regla!$AN16+AF_Regla!$AP16+AF_Suma!$P16+0.2))</f>
        <v/>
      </c>
      <c r="AT16" s="163" t="str" cm="1">
        <f t="array" ref="AT16">_xlfn.IFS($E16="","",$E16="Límite",1000*(AF_Regla!$AH16+Datos!$AJ16+AF_Suma!$T16),$E16="Nominal",1000*(AF_Regla!$AH16+Datos!$AJ16+AF_Suma!$T16+0.15))</f>
        <v/>
      </c>
      <c r="AU16" s="162" t="str" cm="1">
        <f t="array" ref="AU16">_xlfn.IFS($E16="","",$E16="Límite",-1000*(AF_Regla!$F16+AF_Regla!$M16+AF_Regla!$O16+AF_Suma!$G16),$E16="Nominal",-1000*(AF_Regla!$F16+AF_Regla!$M16+AF_Regla!$O16+AF_Suma!$G16+0.2))</f>
        <v/>
      </c>
      <c r="AV16" s="163" t="str" cm="1">
        <f t="array" ref="AV16">_xlfn.IFS($E16="","",$E16="Límite",1000*(AF_Regla!$G16+Datos!$AJ16-AF_Regla!$Q16+AF_Suma!$K16),$E16="Nominal",1000*(AF_Regla!$G16+Datos!$AJ16-AF_Regla!$Q16+AF_Suma!$K16+0.15))</f>
        <v/>
      </c>
      <c r="AW16" s="162" t="str" cm="1">
        <f t="array" ref="AW16">_xlfn.IFS($E16="","",$E16="Límite",1000*(AF_Regla!$F16+AF_Regla!$N16-AF_Regla!$O16+AF_Suma!$H16),$E16="Nominal",1000*(AF_Regla!$F16+AF_Regla!$N16-AF_Regla!$O16+AF_Suma!$H16+0.2))</f>
        <v/>
      </c>
      <c r="AX16" s="163" t="str" cm="1">
        <f t="array" ref="AX16">_xlfn.IFS($E16="","",$E16="Límite",1000*(AF_Regla!$G16+Datos!$AJ16+AF_Regla!$Q16+AF_Suma!$L16),$E16="Nominal",1000*(AF_Regla!$G16+Datos!$AJ16+AF_Regla!$Q16+AF_Suma!$L16+0.15))</f>
        <v/>
      </c>
      <c r="AY16" s="162" t="str" cm="1">
        <f t="array" ref="AY16">_xlfn.IFS($E16="","",$E16="Límite",1000*(AF_Regla!$AG16+AF_Regla!$AO16-AF_Regla!$AP16+AF_Suma!$Q16),$E16="Nominal",1000*(AF_Regla!$AG16+AF_Regla!$AO16-AF_Regla!$AP16+AF_Suma!$Q16+0.2))</f>
        <v/>
      </c>
      <c r="AZ16" s="163" t="str" cm="1">
        <f t="array" ref="AZ16">_xlfn.IFS($E16="","",$E16="Límite",1000*(AF_Regla!$AH16+Datos!$AJ16+AF_Suma!$T16),$E16="Nominal",1000*(AF_Regla!$AH16+Datos!$AJ16+AF_Suma!$T16+0.15))</f>
        <v/>
      </c>
      <c r="BA16" s="162" t="str" cm="1">
        <f t="array" ref="BA16">_xlfn.IFS($E16="","",$E16="Límite",1000*(AF_Regla!$AY16+AF_Regla!$BG16-AF_Regla!$BH16+AF_Suma!$X16),$E16="Nominal",-1000*(AF_Regla!$AY16+AF_Regla!$BG16-AF_Regla!$BH16+AF_Suma!$X16+0.2))</f>
        <v/>
      </c>
      <c r="BB16" s="163" t="str" cm="1">
        <f t="array" ref="BB16">_xlfn.IFS($E16="","",$E16="Límite",1000*(AF_Regla!$AZ16-Datos!$AJ16-AF_Suma!$AA16),$E16="Nominal",1000*(AF_Regla!$AZ16-Datos!$AJ16-AF_Suma!$AA16-0.15))</f>
        <v/>
      </c>
      <c r="BC16" s="162" t="str" cm="1">
        <f t="array" ref="BC16">_xlfn.IFS($E16="","",$E16="Límite",1000*(AF_Regla!$BQ16+AF_Regla!$BV16+AF_Suma!$AD16),$E16="Nominal",-1000*(AF_Regla!$BQ16+AF_Regla!$BV16+AF_Suma!$AD16+0.2))</f>
        <v/>
      </c>
      <c r="BD16" s="163" t="str" cm="1">
        <f t="array" ref="BD16">_xlfn.IFS($E16="","",$E16="Límite",1000*(AF_Regla!$BR16-Datos!$AJ16-AF_Suma!$AF16),$E16="Nominal",1000*(AF_Regla!$BR16-Datos!$AJ16-AF_Suma!$AF16-0.15))</f>
        <v/>
      </c>
      <c r="BE16" s="2"/>
      <c r="BF16" s="162" t="str" cm="1">
        <f t="array" ref="BF16">_xlfn.IFS($E16="","",$E16="Límite",-1000*(AF_Regla!$BQ16+AF_Regla!$BU16+AF_Suma!$AE16),$E16="Nominal",-1000*(AF_Regla!$BQ16+AF_Regla!$BU16+AF_Suma!$AE16+0.2))</f>
        <v/>
      </c>
      <c r="BG16" s="163" t="str" cm="1">
        <f t="array" ref="BG16">_xlfn.IFS($E16="","",$E16="Límite",1000*(AF_Regla!$BR16-Datos!$AJ16-AF_Suma!$AG16),$E16="Nominal",1000*(AF_Regla!$BR16-Datos!$AJ16-AF_Suma!$AG16-0.15))</f>
        <v/>
      </c>
      <c r="BH16" s="162" t="str" cm="1">
        <f t="array" ref="BH16">_xlfn.IFS($E16="","",$E16="Límite",-1000*(AF_Regla!$AY16+AF_Regla!$BF16+AF_Regla!$BH16+AF_Suma!$Y16),$E16="Nominal",-1000*(AF_Regla!$AY16+AF_Regla!$BF16+AF_Regla!$BH16+AF_Suma!$Y16+0.2))</f>
        <v/>
      </c>
      <c r="BI16" s="163" t="str" cm="1">
        <f t="array" ref="BI16">_xlfn.IFS($E16="","",$E16="Límite",1000*(AF_Regla!$AZ16-Datos!$AJ16-AF_Suma!$AB16),$E16="Nominal",1000*(AF_Regla!$AZ16-Datos!$AJ16-AF_Suma!$AB16-0.15))</f>
        <v/>
      </c>
      <c r="BJ16" s="162" t="str" cm="1">
        <f t="array" ref="BJ16">_xlfn.IFS($E16="","",$E16="Límite",-1000*(AF_Regla!$AG16+AF_Regla!$AN16+AF_Regla!$AP16+AF_Suma!$R16),$E16="Nominal",-1000*(AF_Regla!$AG16+AF_Regla!$AN16+AF_Regla!$AP16+AF_Suma!$R16+0.2))</f>
        <v/>
      </c>
      <c r="BK16" s="163" t="str" cm="1">
        <f t="array" ref="BK16">_xlfn.IFS($E16="","",$E16="Límite",1000*(AF_Regla!$AH16+Datos!$AJ16+AF_Suma!$U16),$E16="Nominal",1000*(AF_Regla!$AH16+Datos!$AJ16+AF_Suma!$U16+0.15))</f>
        <v/>
      </c>
      <c r="BL16" s="162" t="str" cm="1">
        <f t="array" ref="BL16">_xlfn.IFS($E16="","",$E16="Límite",-1000*(AF_Regla!$F16+AF_Regla!$M16+AF_Regla!$O16+AF_Suma!$I16),$E16="Nominal",-1000*(AF_Regla!$F16+AF_Regla!$M16+AF_Regla!$O16+AF_Suma!$I16+0.2))</f>
        <v/>
      </c>
      <c r="BM16" s="163" t="str" cm="1">
        <f t="array" ref="BM16">_xlfn.IFS($E16="","",$E16="Límite",1000*(AF_Regla!$G16+Datos!$AJ16-AF_Regla!$Q16+AF_Suma!$M16),$E16="Nominal",1000*(AF_Regla!$G16+Datos!$AJ16-AF_Regla!$Q16+AF_Suma!$M16+0.15))</f>
        <v/>
      </c>
      <c r="BN16" s="162" t="str" cm="1">
        <f t="array" ref="BN16">_xlfn.IFS($E16="","",$E16="Límite",1000*(AF_Regla!$F16+AF_Regla!$N16-AF_Regla!$O16+AF_Suma!$J16),$E16="Nominal",1000*(AF_Regla!$F16+AF_Regla!$N16-AF_Regla!$O16+AF_Suma!$J16+0.2))</f>
        <v/>
      </c>
      <c r="BO16" s="163" t="str" cm="1">
        <f t="array" ref="BO16">_xlfn.IFS($E16="","",$E16="Límite",1000*(AF_Regla!$G16+Datos!$AJ16+AF_Regla!$Q16+AF_Suma!$N16),$E16="Nominal",1000*(AF_Regla!$G16+Datos!$AJ16+AF_Regla!$Q16+AF_Suma!$N16+0.15))</f>
        <v/>
      </c>
      <c r="BP16" s="162" t="str" cm="1">
        <f t="array" ref="BP16">_xlfn.IFS($E16="","",$E16="Límite",1000*(AF_Regla!$AG16+AF_Regla!$AO16-AF_Regla!$AP16+AF_Suma!$S16),$E16="Nominal",1000*(AF_Regla!$AG16+AF_Regla!$AO16-AF_Regla!$AP16+AF_Suma!$S16+0.2))</f>
        <v/>
      </c>
      <c r="BQ16" s="163" t="str" cm="1">
        <f t="array" ref="BQ16">_xlfn.IFS($E16="","",$E16="Límite",1000*(AF_Regla!$AH16+Datos!$AJ16+AF_Suma!$U16),$E16="Nominal",1000*(AF_Regla!$AH16+Datos!$AJ16+AF_Suma!$U16+0.15))</f>
        <v/>
      </c>
      <c r="BR16" s="162" t="str" cm="1">
        <f t="array" ref="BR16">_xlfn.IFS($E16="","",$E16="Límite",1000*(AF_Regla!$AY16+AF_Regla!$BG16-AF_Regla!$BH16+AF_Suma!$Z16),$E16="Nominal",-1000*(AF_Regla!$AY16+AF_Regla!$BG16-AF_Regla!$BH16+AF_Suma!$Z16+0.2))</f>
        <v/>
      </c>
      <c r="BS16" s="163" t="str" cm="1">
        <f t="array" ref="BS16">_xlfn.IFS($E16="","",$E16="Límite",1000*(AF_Regla!$AZ16-Datos!$AJ16-AF_Suma!$AB16),$E16="Nominal",1000*(AF_Regla!$AZ16-Datos!$AJ16-AF_Suma!$AB16-0.15))</f>
        <v/>
      </c>
      <c r="BT16" s="162" t="str" cm="1">
        <f t="array" ref="BT16">_xlfn.IFS($E16="","",$E16="Límite",1000*(AF_Regla!$BQ16+AF_Regla!$BV16+AF_Suma!$AE16),$E16="Nominal",-1000*(AF_Regla!$BQ16+AF_Regla!$BV16+AF_Suma!$AE16+0.2))</f>
        <v/>
      </c>
      <c r="BU16" s="163" t="str" cm="1">
        <f t="array" ref="BU16">_xlfn.IFS($E16="","",$E16="Límite",1000*(AF_Regla!$BR16-Datos!$AJ16-AF_Suma!$AG16),$E16="Nominal",1000*(AF_Regla!$BR16-Datos!$AJ16-AF_Suma!$AG16-0.15))</f>
        <v/>
      </c>
    </row>
    <row r="17" spans="2:73" x14ac:dyDescent="0.35">
      <c r="B17" s="143" t="str">
        <f>IF(Datos!$B17="","",Datos!$B17)</f>
        <v/>
      </c>
      <c r="C17" s="144" t="str">
        <f>IF(Datos!$E17="","",Datos!$E17)</f>
        <v/>
      </c>
      <c r="D17" s="144" t="str">
        <f>IF(Datos!$J17="","",Datos!$J17)</f>
        <v/>
      </c>
      <c r="E17" s="145" t="str">
        <f>IF(Datos!$G17="","",Datos!$G17)</f>
        <v/>
      </c>
      <c r="F17" s="23"/>
      <c r="G17" s="162" t="str" cm="1">
        <f t="array" ref="G17">_xlfn.IFS($E17="","",$E17="Límite",-1000*(AF_Regla!$BQ17+AF_Regla!$BU17+AF_Suma!$AD17),$E17="Nominal",-1000*(AF_Regla!$BQ17+AF_Regla!$BU17+AF_Suma!$AD17+0.2))</f>
        <v/>
      </c>
      <c r="H17" s="163" t="str" cm="1">
        <f t="array" ref="H17">_xlfn.IFS($E17="","",$E17="Límite",1000*(AF_Regla!$BR17-Datos!$AJ17-AF_Suma!$AF17),$E17="Nominal",1000*(AF_Regla!$BR17-Datos!$AJ17-AF_Suma!$AF17-0.15))</f>
        <v/>
      </c>
      <c r="I17" s="162" t="str" cm="1">
        <f t="array" ref="I17">_xlfn.IFS($E17="","",$E17="Límite",-1000*(AF_Regla!$AY17+AF_Regla!$BF17-AF_Regla!$BI17+AF_Suma!$W17),$E17="Nominal",-1000*(AF_Regla!$AY17+AF_Regla!$BF17-AF_Regla!$BI17+AF_Suma!$W17+0.2))</f>
        <v/>
      </c>
      <c r="J17" s="163" t="str" cm="1">
        <f t="array" ref="J17">_xlfn.IFS($E17="","",$E17="Límite",1000*(AF_Regla!$AZ17-Datos!$AJ17-AF_Suma!$AA17),$E17="Nominal",1000*(AF_Regla!$AZ17-Datos!$AJ17-AF_Suma!$AA17-0.15))</f>
        <v/>
      </c>
      <c r="K17" s="162" t="str" cm="1">
        <f t="array" ref="K17">_xlfn.IFS($E17="","",$E17="Límite",-1000*(AF_Regla!$AG17+AF_Regla!$AN17-AF_Regla!$AQ17+AF_Suma!$P17),$E17="Nominal",-1000*(AF_Regla!$AG17+AF_Regla!$AN17-AF_Regla!$AQ17+AF_Suma!$P17+0.2))</f>
        <v/>
      </c>
      <c r="L17" s="163" t="str" cm="1">
        <f t="array" ref="L17">_xlfn.IFS($E17="","",$E17="Límite",1000*(AF_Regla!$AH17+Datos!$AJ17+AF_Suma!$T17),$E17="Nominal",1000*(AF_Regla!$AH17+Datos!$AJ17+AF_Suma!$T17+0.15))</f>
        <v/>
      </c>
      <c r="M17" s="162" t="str" cm="1">
        <f t="array" ref="M17">_xlfn.IFS($E17="","",$E17="Límite",-1000*(AF_Regla!$F17+AF_Regla!$M17-AF_Regla!$P17+AF_Suma!$G17),$E17="Nominal",-1000*(AF_Regla!$F17+AF_Regla!$M17-AF_Regla!$P17+AF_Suma!$G17+0.2))</f>
        <v/>
      </c>
      <c r="N17" s="163" t="str" cm="1">
        <f t="array" ref="N17">_xlfn.IFS($E17="","",$E17="Límite",1000*(AF_Regla!$G17+Datos!$AJ17+AF_Regla!$R17+AF_Suma!$K17),$E17="Nominal",1000*(AF_Regla!$G17+Datos!$AJ17+AF_Regla!$R17+AF_Suma!$K17+0.15))</f>
        <v/>
      </c>
      <c r="O17" s="162" t="str" cm="1">
        <f t="array" ref="O17">_xlfn.IFS($E17="","",$E17="Límite",1000*(AF_Regla!$F17+AF_Regla!$N17+AF_Regla!$P17+AF_Suma!$H17),$E17="Nominal",1000*(AF_Regla!$F17+AF_Regla!$N17+AF_Regla!$P17+AF_Suma!$H17+0.2))</f>
        <v/>
      </c>
      <c r="P17" s="163" t="str" cm="1">
        <f t="array" ref="P17">_xlfn.IFS($E17="","",$E17="Límite",1000*(AF_Regla!$G17+Datos!$AJ17-AF_Regla!$R17+AF_Suma!$L17),$E17="Nominal",1000*(AF_Regla!$G17+Datos!$AJ17-AF_Regla!$R17+AF_Suma!$L17+0.15))</f>
        <v/>
      </c>
      <c r="Q17" s="162" t="str" cm="1">
        <f t="array" ref="Q17">_xlfn.IFS($E17="","",$E17="Límite",1000*(AF_Regla!$AG17+AF_Regla!$AO17+AF_Regla!$AQ17+AF_Suma!$Q17),$E17="Nominal",1000*(AF_Regla!$AG17+AF_Regla!$AO17+AF_Regla!$AQ17+AF_Suma!$Q17+0.2))</f>
        <v/>
      </c>
      <c r="R17" s="163" t="str" cm="1">
        <f t="array" ref="R17">_xlfn.IFS($E17="","",$E17="Límite",1000*(AF_Regla!$AH17+Datos!$AJ17+AF_Suma!$T17),$E17="Nominal",1000*(AF_Regla!$AH17+Datos!$AJ17+AF_Suma!$T17+0.15))</f>
        <v/>
      </c>
      <c r="S17" s="162" t="str" cm="1">
        <f t="array" ref="S17">_xlfn.IFS($E17="","",$E17="Límite",1000*(AF_Regla!$AY17+AF_Regla!$BG17+AF_Regla!$BI17+AF_Suma!$X17),$E17="Nominal",1000*(AF_Regla!$AY17+AF_Regla!$BG17+AF_Regla!$BI17+AF_Suma!$X17+0.2))</f>
        <v/>
      </c>
      <c r="T17" s="163" t="str" cm="1">
        <f t="array" ref="T17">_xlfn.IFS($E17="","",$E17="Límite",1000*(AF_Regla!$AZ17-Datos!$AJ17-AF_Suma!$AA17),$E17="Nominal",1000*(AF_Regla!$AZ17-Datos!$AJ17-AF_Suma!$AA17-0.15))</f>
        <v/>
      </c>
      <c r="U17" s="162" t="str" cm="1">
        <f t="array" ref="U17">_xlfn.IFS($E17="","",$E17="Límite",1000*(AF_Regla!$BQ17+AF_Regla!$BV17+AF_Suma!$AD17),$E17="Nominal",1000*(AF_Regla!$BQ17+AF_Regla!$BV17+AF_Suma!$AD17+0.2))</f>
        <v/>
      </c>
      <c r="V17" s="163" t="str" cm="1">
        <f t="array" ref="V17">_xlfn.IFS($E17="","",$E17="Límite",1000*(AF_Regla!$BR17-Datos!$AJ17-AF_Suma!$AF17),$E17="Nominal",1000*(AF_Regla!$BR17-Datos!$AJ17-AF_Suma!$AF17-0.15))</f>
        <v/>
      </c>
      <c r="W17" s="2"/>
      <c r="X17" s="162" t="str" cm="1">
        <f t="array" ref="X17">_xlfn.IFS($E17="","",$E17="Límite",-1000*(AF_Regla!$BQ17+AF_Regla!$BU17+AF_Suma!$AE17),$E17="Nominal",-1000*(AF_Regla!$BQ17+AF_Regla!$BU17+AF_Suma!$AE17+0.2))</f>
        <v/>
      </c>
      <c r="Y17" s="163" t="str" cm="1">
        <f t="array" ref="Y17">_xlfn.IFS($E17="","",$E17="Límite",1000*(AF_Regla!$BR17-Datos!$AJ17-AF_Suma!$AG17),$E17="Nominal",1000*(AF_Regla!$BR17-Datos!$AJ17-AF_Suma!$AG17-0.15))</f>
        <v/>
      </c>
      <c r="Z17" s="162" t="str" cm="1">
        <f t="array" ref="Z17">_xlfn.IFS($E17="","",$E17="Límite",-1000*(AF_Regla!$AY17+AF_Regla!$BF17-AF_Regla!$BI17+AF_Suma!$Y17),$E17="Nominal",-1000*(AF_Regla!$AY17+AF_Regla!$BF17-AF_Regla!$BI17+AF_Suma!$Y17+0.2))</f>
        <v/>
      </c>
      <c r="AA17" s="163" t="str" cm="1">
        <f t="array" ref="AA17">_xlfn.IFS($E17="","",$E17="Límite",1000*(AF_Regla!$AZ17-Datos!$AJ17-AF_Suma!$AB17),$E17="Nominal",1000*(AF_Regla!$AZ17-Datos!$AJ17-AF_Suma!$AB17-0.15))</f>
        <v/>
      </c>
      <c r="AB17" s="162" t="str" cm="1">
        <f t="array" ref="AB17">_xlfn.IFS($E17="","",$E17="Límite",-1000*(AF_Regla!$AG17+AF_Regla!$AN17-AF_Regla!$AQ17+AF_Suma!$R17),$E17="Nominal",-1000*(AF_Regla!$AG17+AF_Regla!$AN17-AF_Regla!$AQ17+AF_Suma!$R17+0.2))</f>
        <v/>
      </c>
      <c r="AC17" s="163" t="str" cm="1">
        <f t="array" ref="AC17">_xlfn.IFS($E17="","",$E17="Límite",1000*(AF_Regla!$AH17+Datos!$AJ17+AF_Suma!$U17),$E17="Nominal",1000*(AF_Regla!$AH17+Datos!$AJ17+AF_Suma!$U17+0.15))</f>
        <v/>
      </c>
      <c r="AD17" s="162" t="str" cm="1">
        <f t="array" ref="AD17">_xlfn.IFS($E17="","",$E17="Límite",-1000*(AF_Regla!$F17+AF_Regla!$M17-AF_Regla!$P17+AF_Suma!$I17),$E17="Nominal",-1000*(AF_Regla!$F17+AF_Regla!$M17-AF_Regla!$P17+AF_Suma!$I17+0.2))</f>
        <v/>
      </c>
      <c r="AE17" s="163" t="str" cm="1">
        <f t="array" ref="AE17">_xlfn.IFS($E17="","",$E17="Límite",1000*(AF_Regla!$G17+Datos!$AJ17+AF_Regla!$R17+AF_Suma!$M17),$E17="Nominal",1000*(AF_Regla!$G17+Datos!$AJ17+AF_Regla!$R17+AF_Suma!$M17+0.15))</f>
        <v/>
      </c>
      <c r="AF17" s="162" t="str" cm="1">
        <f t="array" ref="AF17">_xlfn.IFS($E17="","",$E17="Límite",1000*(AF_Regla!$F17+AF_Regla!$N17+AF_Regla!$P17+AF_Suma!$J17),$E17="Nominal",1000*(AF_Regla!$F17+AF_Regla!$N17+AF_Regla!$P17+AF_Suma!$J17+0.2))</f>
        <v/>
      </c>
      <c r="AG17" s="163" t="str" cm="1">
        <f t="array" ref="AG17">_xlfn.IFS($E17="","",$E17="Límite",1000*(AF_Regla!$G17+Datos!$AJ17-AF_Regla!$R17+AF_Suma!$N17),$E17="Nominal",1000*(AF_Regla!$G17+Datos!$AJ17-AF_Regla!$R17+AF_Suma!$N17+0.15))</f>
        <v/>
      </c>
      <c r="AH17" s="162" t="str" cm="1">
        <f t="array" ref="AH17">_xlfn.IFS($E17="","",$E17="Límite",1000*(AF_Regla!$AG17+AF_Regla!$AO17+AF_Regla!$AQ17+AF_Suma!$S17),$E17="Nominal",1000*(AF_Regla!$AG17+AF_Regla!$AO17+AF_Regla!$AQ17+AF_Suma!$S17+0.2))</f>
        <v/>
      </c>
      <c r="AI17" s="163" t="str" cm="1">
        <f t="array" ref="AI17">_xlfn.IFS($E17="","",$E17="Límite",1000*(AF_Regla!$AH17+Datos!$AJ17+AF_Suma!$U17),$E17="Nominal",1000*(AF_Regla!$AH17+Datos!$AJ17+AF_Suma!$U17+0.15))</f>
        <v/>
      </c>
      <c r="AJ17" s="162" t="str" cm="1">
        <f t="array" ref="AJ17">_xlfn.IFS($E17="","",$E17="Límite",1000*(AF_Regla!$AY17+AF_Regla!$BG17+AF_Regla!$BI17+AF_Suma!$Z17),$E17="Nominal",1000*(AF_Regla!$AY17+AF_Regla!$BG17+AF_Regla!$BI17+AF_Suma!$Z17+0.2))</f>
        <v/>
      </c>
      <c r="AK17" s="163" t="str" cm="1">
        <f t="array" ref="AK17">_xlfn.IFS($E17="","",$E17="Límite",1000*(AF_Regla!$AZ17-Datos!$AJ17-AF_Suma!$AB17),$E17="Nominal",1000*(AF_Regla!$AZ17-Datos!$AJ17-AF_Suma!$AB17-0.15))</f>
        <v/>
      </c>
      <c r="AL17" s="162" t="str" cm="1">
        <f t="array" ref="AL17">_xlfn.IFS($E17="","",$E17="Límite",1000*(AF_Regla!$BQ17+AF_Regla!$BV17+AF_Suma!$AE17),$E17="Nominal",1000*(AF_Regla!$BQ17+AF_Regla!$BV17+AF_Suma!$AE17+0.2))</f>
        <v/>
      </c>
      <c r="AM17" s="163" t="str" cm="1">
        <f t="array" ref="AM17">_xlfn.IFS($E17="","",$E17="Límite",1000*(AF_Regla!$BR17-Datos!$AJ17-AF_Suma!$AG17),$E17="Nominal",1000*(AF_Regla!$BR17-Datos!$AJ17-AF_Suma!$AG17-0.15))</f>
        <v/>
      </c>
      <c r="AN17" s="2"/>
      <c r="AO17" s="162" t="str" cm="1">
        <f t="array" ref="AO17">_xlfn.IFS($E17="","",$E17="Límite",-1000*(AF_Regla!$BQ17+AF_Regla!$BU17+AF_Suma!$AD17),$E17="Nominal",-1000*(AF_Regla!$BQ17+AF_Regla!$BU17+AF_Suma!$AD17+0.2))</f>
        <v/>
      </c>
      <c r="AP17" s="163" t="str" cm="1">
        <f t="array" ref="AP17">_xlfn.IFS($E17="","",$E17="Límite",1000*(AF_Regla!$BR17-Datos!$AJ17-AF_Suma!$AF17),$E17="Nominal",1000*(AF_Regla!$BR17-Datos!$AJ17-AF_Suma!$AF17-0.15))</f>
        <v/>
      </c>
      <c r="AQ17" s="162" t="str" cm="1">
        <f t="array" ref="AQ17">_xlfn.IFS($E17="","",$E17="Límite",-1000*(AF_Regla!$AY17+AF_Regla!$BF17+AF_Regla!$BH17+AF_Suma!$W17),$E17="Nominal",-1000*(AF_Regla!$AY17+AF_Regla!$BF17+AF_Regla!$BH17+AF_Suma!$W17+0.2))</f>
        <v/>
      </c>
      <c r="AR17" s="163" t="str" cm="1">
        <f t="array" ref="AR17">_xlfn.IFS($E17="","",$E17="Límite",1000*(AF_Regla!$AZ17-Datos!$AJ17-AF_Suma!$AA17),$E17="Nominal",1000*(AF_Regla!$AZ17-Datos!$AJ17-AF_Suma!$AA17-0.15))</f>
        <v/>
      </c>
      <c r="AS17" s="162" t="str" cm="1">
        <f t="array" ref="AS17">_xlfn.IFS($E17="","",$E17="Límite",-1000*(AF_Regla!$AG17+AF_Regla!$AN17+AF_Regla!$AP17+AF_Suma!$P17),$E17="Nominal",-1000*(AF_Regla!$AG17+AF_Regla!$AN17+AF_Regla!$AP17+AF_Suma!$P17+0.2))</f>
        <v/>
      </c>
      <c r="AT17" s="163" t="str" cm="1">
        <f t="array" ref="AT17">_xlfn.IFS($E17="","",$E17="Límite",1000*(AF_Regla!$AH17+Datos!$AJ17+AF_Suma!$T17),$E17="Nominal",1000*(AF_Regla!$AH17+Datos!$AJ17+AF_Suma!$T17+0.15))</f>
        <v/>
      </c>
      <c r="AU17" s="162" t="str" cm="1">
        <f t="array" ref="AU17">_xlfn.IFS($E17="","",$E17="Límite",-1000*(AF_Regla!$F17+AF_Regla!$M17+AF_Regla!$O17+AF_Suma!$G17),$E17="Nominal",-1000*(AF_Regla!$F17+AF_Regla!$M17+AF_Regla!$O17+AF_Suma!$G17+0.2))</f>
        <v/>
      </c>
      <c r="AV17" s="163" t="str" cm="1">
        <f t="array" ref="AV17">_xlfn.IFS($E17="","",$E17="Límite",1000*(AF_Regla!$G17+Datos!$AJ17-AF_Regla!$Q17+AF_Suma!$K17),$E17="Nominal",1000*(AF_Regla!$G17+Datos!$AJ17-AF_Regla!$Q17+AF_Suma!$K17+0.15))</f>
        <v/>
      </c>
      <c r="AW17" s="162" t="str" cm="1">
        <f t="array" ref="AW17">_xlfn.IFS($E17="","",$E17="Límite",1000*(AF_Regla!$F17+AF_Regla!$N17-AF_Regla!$O17+AF_Suma!$H17),$E17="Nominal",1000*(AF_Regla!$F17+AF_Regla!$N17-AF_Regla!$O17+AF_Suma!$H17+0.2))</f>
        <v/>
      </c>
      <c r="AX17" s="163" t="str" cm="1">
        <f t="array" ref="AX17">_xlfn.IFS($E17="","",$E17="Límite",1000*(AF_Regla!$G17+Datos!$AJ17+AF_Regla!$Q17+AF_Suma!$L17),$E17="Nominal",1000*(AF_Regla!$G17+Datos!$AJ17+AF_Regla!$Q17+AF_Suma!$L17+0.15))</f>
        <v/>
      </c>
      <c r="AY17" s="162" t="str" cm="1">
        <f t="array" ref="AY17">_xlfn.IFS($E17="","",$E17="Límite",1000*(AF_Regla!$AG17+AF_Regla!$AO17-AF_Regla!$AP17+AF_Suma!$Q17),$E17="Nominal",1000*(AF_Regla!$AG17+AF_Regla!$AO17-AF_Regla!$AP17+AF_Suma!$Q17+0.2))</f>
        <v/>
      </c>
      <c r="AZ17" s="163" t="str" cm="1">
        <f t="array" ref="AZ17">_xlfn.IFS($E17="","",$E17="Límite",1000*(AF_Regla!$AH17+Datos!$AJ17+AF_Suma!$T17),$E17="Nominal",1000*(AF_Regla!$AH17+Datos!$AJ17+AF_Suma!$T17+0.15))</f>
        <v/>
      </c>
      <c r="BA17" s="162" t="str" cm="1">
        <f t="array" ref="BA17">_xlfn.IFS($E17="","",$E17="Límite",1000*(AF_Regla!$AY17+AF_Regla!$BG17-AF_Regla!$BH17+AF_Suma!$X17),$E17="Nominal",-1000*(AF_Regla!$AY17+AF_Regla!$BG17-AF_Regla!$BH17+AF_Suma!$X17+0.2))</f>
        <v/>
      </c>
      <c r="BB17" s="163" t="str" cm="1">
        <f t="array" ref="BB17">_xlfn.IFS($E17="","",$E17="Límite",1000*(AF_Regla!$AZ17-Datos!$AJ17-AF_Suma!$AA17),$E17="Nominal",1000*(AF_Regla!$AZ17-Datos!$AJ17-AF_Suma!$AA17-0.15))</f>
        <v/>
      </c>
      <c r="BC17" s="162" t="str" cm="1">
        <f t="array" ref="BC17">_xlfn.IFS($E17="","",$E17="Límite",1000*(AF_Regla!$BQ17+AF_Regla!$BV17+AF_Suma!$AD17),$E17="Nominal",-1000*(AF_Regla!$BQ17+AF_Regla!$BV17+AF_Suma!$AD17+0.2))</f>
        <v/>
      </c>
      <c r="BD17" s="163" t="str" cm="1">
        <f t="array" ref="BD17">_xlfn.IFS($E17="","",$E17="Límite",1000*(AF_Regla!$BR17-Datos!$AJ17-AF_Suma!$AF17),$E17="Nominal",1000*(AF_Regla!$BR17-Datos!$AJ17-AF_Suma!$AF17-0.15))</f>
        <v/>
      </c>
      <c r="BE17" s="2"/>
      <c r="BF17" s="162" t="str" cm="1">
        <f t="array" ref="BF17">_xlfn.IFS($E17="","",$E17="Límite",-1000*(AF_Regla!$BQ17+AF_Regla!$BU17+AF_Suma!$AE17),$E17="Nominal",-1000*(AF_Regla!$BQ17+AF_Regla!$BU17+AF_Suma!$AE17+0.2))</f>
        <v/>
      </c>
      <c r="BG17" s="163" t="str" cm="1">
        <f t="array" ref="BG17">_xlfn.IFS($E17="","",$E17="Límite",1000*(AF_Regla!$BR17-Datos!$AJ17-AF_Suma!$AG17),$E17="Nominal",1000*(AF_Regla!$BR17-Datos!$AJ17-AF_Suma!$AG17-0.15))</f>
        <v/>
      </c>
      <c r="BH17" s="162" t="str" cm="1">
        <f t="array" ref="BH17">_xlfn.IFS($E17="","",$E17="Límite",-1000*(AF_Regla!$AY17+AF_Regla!$BF17+AF_Regla!$BH17+AF_Suma!$Y17),$E17="Nominal",-1000*(AF_Regla!$AY17+AF_Regla!$BF17+AF_Regla!$BH17+AF_Suma!$Y17+0.2))</f>
        <v/>
      </c>
      <c r="BI17" s="163" t="str" cm="1">
        <f t="array" ref="BI17">_xlfn.IFS($E17="","",$E17="Límite",1000*(AF_Regla!$AZ17-Datos!$AJ17-AF_Suma!$AB17),$E17="Nominal",1000*(AF_Regla!$AZ17-Datos!$AJ17-AF_Suma!$AB17-0.15))</f>
        <v/>
      </c>
      <c r="BJ17" s="162" t="str" cm="1">
        <f t="array" ref="BJ17">_xlfn.IFS($E17="","",$E17="Límite",-1000*(AF_Regla!$AG17+AF_Regla!$AN17+AF_Regla!$AP17+AF_Suma!$R17),$E17="Nominal",-1000*(AF_Regla!$AG17+AF_Regla!$AN17+AF_Regla!$AP17+AF_Suma!$R17+0.2))</f>
        <v/>
      </c>
      <c r="BK17" s="163" t="str" cm="1">
        <f t="array" ref="BK17">_xlfn.IFS($E17="","",$E17="Límite",1000*(AF_Regla!$AH17+Datos!$AJ17+AF_Suma!$U17),$E17="Nominal",1000*(AF_Regla!$AH17+Datos!$AJ17+AF_Suma!$U17+0.15))</f>
        <v/>
      </c>
      <c r="BL17" s="162" t="str" cm="1">
        <f t="array" ref="BL17">_xlfn.IFS($E17="","",$E17="Límite",-1000*(AF_Regla!$F17+AF_Regla!$M17+AF_Regla!$O17+AF_Suma!$I17),$E17="Nominal",-1000*(AF_Regla!$F17+AF_Regla!$M17+AF_Regla!$O17+AF_Suma!$I17+0.2))</f>
        <v/>
      </c>
      <c r="BM17" s="163" t="str" cm="1">
        <f t="array" ref="BM17">_xlfn.IFS($E17="","",$E17="Límite",1000*(AF_Regla!$G17+Datos!$AJ17-AF_Regla!$Q17+AF_Suma!$M17),$E17="Nominal",1000*(AF_Regla!$G17+Datos!$AJ17-AF_Regla!$Q17+AF_Suma!$M17+0.15))</f>
        <v/>
      </c>
      <c r="BN17" s="162" t="str" cm="1">
        <f t="array" ref="BN17">_xlfn.IFS($E17="","",$E17="Límite",1000*(AF_Regla!$F17+AF_Regla!$N17-AF_Regla!$O17+AF_Suma!$J17),$E17="Nominal",1000*(AF_Regla!$F17+AF_Regla!$N17-AF_Regla!$O17+AF_Suma!$J17+0.2))</f>
        <v/>
      </c>
      <c r="BO17" s="163" t="str" cm="1">
        <f t="array" ref="BO17">_xlfn.IFS($E17="","",$E17="Límite",1000*(AF_Regla!$G17+Datos!$AJ17+AF_Regla!$Q17+AF_Suma!$N17),$E17="Nominal",1000*(AF_Regla!$G17+Datos!$AJ17+AF_Regla!$Q17+AF_Suma!$N17+0.15))</f>
        <v/>
      </c>
      <c r="BP17" s="162" t="str" cm="1">
        <f t="array" ref="BP17">_xlfn.IFS($E17="","",$E17="Límite",1000*(AF_Regla!$AG17+AF_Regla!$AO17-AF_Regla!$AP17+AF_Suma!$S17),$E17="Nominal",1000*(AF_Regla!$AG17+AF_Regla!$AO17-AF_Regla!$AP17+AF_Suma!$S17+0.2))</f>
        <v/>
      </c>
      <c r="BQ17" s="163" t="str" cm="1">
        <f t="array" ref="BQ17">_xlfn.IFS($E17="","",$E17="Límite",1000*(AF_Regla!$AH17+Datos!$AJ17+AF_Suma!$U17),$E17="Nominal",1000*(AF_Regla!$AH17+Datos!$AJ17+AF_Suma!$U17+0.15))</f>
        <v/>
      </c>
      <c r="BR17" s="162" t="str" cm="1">
        <f t="array" ref="BR17">_xlfn.IFS($E17="","",$E17="Límite",1000*(AF_Regla!$AY17+AF_Regla!$BG17-AF_Regla!$BH17+AF_Suma!$Z17),$E17="Nominal",-1000*(AF_Regla!$AY17+AF_Regla!$BG17-AF_Regla!$BH17+AF_Suma!$Z17+0.2))</f>
        <v/>
      </c>
      <c r="BS17" s="163" t="str" cm="1">
        <f t="array" ref="BS17">_xlfn.IFS($E17="","",$E17="Límite",1000*(AF_Regla!$AZ17-Datos!$AJ17-AF_Suma!$AB17),$E17="Nominal",1000*(AF_Regla!$AZ17-Datos!$AJ17-AF_Suma!$AB17-0.15))</f>
        <v/>
      </c>
      <c r="BT17" s="162" t="str" cm="1">
        <f t="array" ref="BT17">_xlfn.IFS($E17="","",$E17="Límite",1000*(AF_Regla!$BQ17+AF_Regla!$BV17+AF_Suma!$AE17),$E17="Nominal",-1000*(AF_Regla!$BQ17+AF_Regla!$BV17+AF_Suma!$AE17+0.2))</f>
        <v/>
      </c>
      <c r="BU17" s="163" t="str" cm="1">
        <f t="array" ref="BU17">_xlfn.IFS($E17="","",$E17="Límite",1000*(AF_Regla!$BR17-Datos!$AJ17-AF_Suma!$AG17),$E17="Nominal",1000*(AF_Regla!$BR17-Datos!$AJ17-AF_Suma!$AG17-0.15))</f>
        <v/>
      </c>
    </row>
    <row r="18" spans="2:73" x14ac:dyDescent="0.35">
      <c r="B18" s="143" t="str">
        <f>IF(Datos!$B18="","",Datos!$B18)</f>
        <v/>
      </c>
      <c r="C18" s="144" t="str">
        <f>IF(Datos!$E18="","",Datos!$E18)</f>
        <v/>
      </c>
      <c r="D18" s="144" t="str">
        <f>IF(Datos!$J18="","",Datos!$J18)</f>
        <v/>
      </c>
      <c r="E18" s="145" t="str">
        <f>IF(Datos!$G18="","",Datos!$G18)</f>
        <v/>
      </c>
      <c r="F18" s="23"/>
      <c r="G18" s="162" t="str" cm="1">
        <f t="array" ref="G18">_xlfn.IFS($E18="","",$E18="Límite",-1000*(AF_Regla!$BQ18+AF_Regla!$BU18+AF_Suma!$AD18),$E18="Nominal",-1000*(AF_Regla!$BQ18+AF_Regla!$BU18+AF_Suma!$AD18+0.2))</f>
        <v/>
      </c>
      <c r="H18" s="163" t="str" cm="1">
        <f t="array" ref="H18">_xlfn.IFS($E18="","",$E18="Límite",1000*(AF_Regla!$BR18-Datos!$AJ18-AF_Suma!$AF18),$E18="Nominal",1000*(AF_Regla!$BR18-Datos!$AJ18-AF_Suma!$AF18-0.15))</f>
        <v/>
      </c>
      <c r="I18" s="162" t="str" cm="1">
        <f t="array" ref="I18">_xlfn.IFS($E18="","",$E18="Límite",-1000*(AF_Regla!$AY18+AF_Regla!$BF18-AF_Regla!$BI18+AF_Suma!$W18),$E18="Nominal",-1000*(AF_Regla!$AY18+AF_Regla!$BF18-AF_Regla!$BI18+AF_Suma!$W18+0.2))</f>
        <v/>
      </c>
      <c r="J18" s="163" t="str" cm="1">
        <f t="array" ref="J18">_xlfn.IFS($E18="","",$E18="Límite",1000*(AF_Regla!$AZ18-Datos!$AJ18-AF_Suma!$AA18),$E18="Nominal",1000*(AF_Regla!$AZ18-Datos!$AJ18-AF_Suma!$AA18-0.15))</f>
        <v/>
      </c>
      <c r="K18" s="162" t="str" cm="1">
        <f t="array" ref="K18">_xlfn.IFS($E18="","",$E18="Límite",-1000*(AF_Regla!$AG18+AF_Regla!$AN18-AF_Regla!$AQ18+AF_Suma!$P18),$E18="Nominal",-1000*(AF_Regla!$AG18+AF_Regla!$AN18-AF_Regla!$AQ18+AF_Suma!$P18+0.2))</f>
        <v/>
      </c>
      <c r="L18" s="163" t="str" cm="1">
        <f t="array" ref="L18">_xlfn.IFS($E18="","",$E18="Límite",1000*(AF_Regla!$AH18+Datos!$AJ18+AF_Suma!$T18),$E18="Nominal",1000*(AF_Regla!$AH18+Datos!$AJ18+AF_Suma!$T18+0.15))</f>
        <v/>
      </c>
      <c r="M18" s="162" t="str" cm="1">
        <f t="array" ref="M18">_xlfn.IFS($E18="","",$E18="Límite",-1000*(AF_Regla!$F18+AF_Regla!$M18-AF_Regla!$P18+AF_Suma!$G18),$E18="Nominal",-1000*(AF_Regla!$F18+AF_Regla!$M18-AF_Regla!$P18+AF_Suma!$G18+0.2))</f>
        <v/>
      </c>
      <c r="N18" s="163" t="str" cm="1">
        <f t="array" ref="N18">_xlfn.IFS($E18="","",$E18="Límite",1000*(AF_Regla!$G18+Datos!$AJ18+AF_Regla!$R18+AF_Suma!$K18),$E18="Nominal",1000*(AF_Regla!$G18+Datos!$AJ18+AF_Regla!$R18+AF_Suma!$K18+0.15))</f>
        <v/>
      </c>
      <c r="O18" s="162" t="str" cm="1">
        <f t="array" ref="O18">_xlfn.IFS($E18="","",$E18="Límite",1000*(AF_Regla!$F18+AF_Regla!$N18+AF_Regla!$P18+AF_Suma!$H18),$E18="Nominal",1000*(AF_Regla!$F18+AF_Regla!$N18+AF_Regla!$P18+AF_Suma!$H18+0.2))</f>
        <v/>
      </c>
      <c r="P18" s="163" t="str" cm="1">
        <f t="array" ref="P18">_xlfn.IFS($E18="","",$E18="Límite",1000*(AF_Regla!$G18+Datos!$AJ18-AF_Regla!$R18+AF_Suma!$L18),$E18="Nominal",1000*(AF_Regla!$G18+Datos!$AJ18-AF_Regla!$R18+AF_Suma!$L18+0.15))</f>
        <v/>
      </c>
      <c r="Q18" s="162" t="str" cm="1">
        <f t="array" ref="Q18">_xlfn.IFS($E18="","",$E18="Límite",1000*(AF_Regla!$AG18+AF_Regla!$AO18+AF_Regla!$AQ18+AF_Suma!$Q18),$E18="Nominal",1000*(AF_Regla!$AG18+AF_Regla!$AO18+AF_Regla!$AQ18+AF_Suma!$Q18+0.2))</f>
        <v/>
      </c>
      <c r="R18" s="163" t="str" cm="1">
        <f t="array" ref="R18">_xlfn.IFS($E18="","",$E18="Límite",1000*(AF_Regla!$AH18+Datos!$AJ18+AF_Suma!$T18),$E18="Nominal",1000*(AF_Regla!$AH18+Datos!$AJ18+AF_Suma!$T18+0.15))</f>
        <v/>
      </c>
      <c r="S18" s="162" t="str" cm="1">
        <f t="array" ref="S18">_xlfn.IFS($E18="","",$E18="Límite",1000*(AF_Regla!$AY18+AF_Regla!$BG18+AF_Regla!$BI18+AF_Suma!$X18),$E18="Nominal",1000*(AF_Regla!$AY18+AF_Regla!$BG18+AF_Regla!$BI18+AF_Suma!$X18+0.2))</f>
        <v/>
      </c>
      <c r="T18" s="163" t="str" cm="1">
        <f t="array" ref="T18">_xlfn.IFS($E18="","",$E18="Límite",1000*(AF_Regla!$AZ18-Datos!$AJ18-AF_Suma!$AA18),$E18="Nominal",1000*(AF_Regla!$AZ18-Datos!$AJ18-AF_Suma!$AA18-0.15))</f>
        <v/>
      </c>
      <c r="U18" s="162" t="str" cm="1">
        <f t="array" ref="U18">_xlfn.IFS($E18="","",$E18="Límite",1000*(AF_Regla!$BQ18+AF_Regla!$BV18+AF_Suma!$AD18),$E18="Nominal",1000*(AF_Regla!$BQ18+AF_Regla!$BV18+AF_Suma!$AD18+0.2))</f>
        <v/>
      </c>
      <c r="V18" s="163" t="str" cm="1">
        <f t="array" ref="V18">_xlfn.IFS($E18="","",$E18="Límite",1000*(AF_Regla!$BR18-Datos!$AJ18-AF_Suma!$AF18),$E18="Nominal",1000*(AF_Regla!$BR18-Datos!$AJ18-AF_Suma!$AF18-0.15))</f>
        <v/>
      </c>
      <c r="W18" s="2"/>
      <c r="X18" s="162" t="str" cm="1">
        <f t="array" ref="X18">_xlfn.IFS($E18="","",$E18="Límite",-1000*(AF_Regla!$BQ18+AF_Regla!$BU18+AF_Suma!$AE18),$E18="Nominal",-1000*(AF_Regla!$BQ18+AF_Regla!$BU18+AF_Suma!$AE18+0.2))</f>
        <v/>
      </c>
      <c r="Y18" s="163" t="str" cm="1">
        <f t="array" ref="Y18">_xlfn.IFS($E18="","",$E18="Límite",1000*(AF_Regla!$BR18-Datos!$AJ18-AF_Suma!$AG18),$E18="Nominal",1000*(AF_Regla!$BR18-Datos!$AJ18-AF_Suma!$AG18-0.15))</f>
        <v/>
      </c>
      <c r="Z18" s="162" t="str" cm="1">
        <f t="array" ref="Z18">_xlfn.IFS($E18="","",$E18="Límite",-1000*(AF_Regla!$AY18+AF_Regla!$BF18-AF_Regla!$BI18+AF_Suma!$Y18),$E18="Nominal",-1000*(AF_Regla!$AY18+AF_Regla!$BF18-AF_Regla!$BI18+AF_Suma!$Y18+0.2))</f>
        <v/>
      </c>
      <c r="AA18" s="163" t="str" cm="1">
        <f t="array" ref="AA18">_xlfn.IFS($E18="","",$E18="Límite",1000*(AF_Regla!$AZ18-Datos!$AJ18-AF_Suma!$AB18),$E18="Nominal",1000*(AF_Regla!$AZ18-Datos!$AJ18-AF_Suma!$AB18-0.15))</f>
        <v/>
      </c>
      <c r="AB18" s="162" t="str" cm="1">
        <f t="array" ref="AB18">_xlfn.IFS($E18="","",$E18="Límite",-1000*(AF_Regla!$AG18+AF_Regla!$AN18-AF_Regla!$AQ18+AF_Suma!$R18),$E18="Nominal",-1000*(AF_Regla!$AG18+AF_Regla!$AN18-AF_Regla!$AQ18+AF_Suma!$R18+0.2))</f>
        <v/>
      </c>
      <c r="AC18" s="163" t="str" cm="1">
        <f t="array" ref="AC18">_xlfn.IFS($E18="","",$E18="Límite",1000*(AF_Regla!$AH18+Datos!$AJ18+AF_Suma!$U18),$E18="Nominal",1000*(AF_Regla!$AH18+Datos!$AJ18+AF_Suma!$U18+0.15))</f>
        <v/>
      </c>
      <c r="AD18" s="162" t="str" cm="1">
        <f t="array" ref="AD18">_xlfn.IFS($E18="","",$E18="Límite",-1000*(AF_Regla!$F18+AF_Regla!$M18-AF_Regla!$P18+AF_Suma!$I18),$E18="Nominal",-1000*(AF_Regla!$F18+AF_Regla!$M18-AF_Regla!$P18+AF_Suma!$I18+0.2))</f>
        <v/>
      </c>
      <c r="AE18" s="163" t="str" cm="1">
        <f t="array" ref="AE18">_xlfn.IFS($E18="","",$E18="Límite",1000*(AF_Regla!$G18+Datos!$AJ18+AF_Regla!$R18+AF_Suma!$M18),$E18="Nominal",1000*(AF_Regla!$G18+Datos!$AJ18+AF_Regla!$R18+AF_Suma!$M18+0.15))</f>
        <v/>
      </c>
      <c r="AF18" s="162" t="str" cm="1">
        <f t="array" ref="AF18">_xlfn.IFS($E18="","",$E18="Límite",1000*(AF_Regla!$F18+AF_Regla!$N18+AF_Regla!$P18+AF_Suma!$J18),$E18="Nominal",1000*(AF_Regla!$F18+AF_Regla!$N18+AF_Regla!$P18+AF_Suma!$J18+0.2))</f>
        <v/>
      </c>
      <c r="AG18" s="163" t="str" cm="1">
        <f t="array" ref="AG18">_xlfn.IFS($E18="","",$E18="Límite",1000*(AF_Regla!$G18+Datos!$AJ18-AF_Regla!$R18+AF_Suma!$N18),$E18="Nominal",1000*(AF_Regla!$G18+Datos!$AJ18-AF_Regla!$R18+AF_Suma!$N18+0.15))</f>
        <v/>
      </c>
      <c r="AH18" s="162" t="str" cm="1">
        <f t="array" ref="AH18">_xlfn.IFS($E18="","",$E18="Límite",1000*(AF_Regla!$AG18+AF_Regla!$AO18+AF_Regla!$AQ18+AF_Suma!$S18),$E18="Nominal",1000*(AF_Regla!$AG18+AF_Regla!$AO18+AF_Regla!$AQ18+AF_Suma!$S18+0.2))</f>
        <v/>
      </c>
      <c r="AI18" s="163" t="str" cm="1">
        <f t="array" ref="AI18">_xlfn.IFS($E18="","",$E18="Límite",1000*(AF_Regla!$AH18+Datos!$AJ18+AF_Suma!$U18),$E18="Nominal",1000*(AF_Regla!$AH18+Datos!$AJ18+AF_Suma!$U18+0.15))</f>
        <v/>
      </c>
      <c r="AJ18" s="162" t="str" cm="1">
        <f t="array" ref="AJ18">_xlfn.IFS($E18="","",$E18="Límite",1000*(AF_Regla!$AY18+AF_Regla!$BG18+AF_Regla!$BI18+AF_Suma!$Z18),$E18="Nominal",1000*(AF_Regla!$AY18+AF_Regla!$BG18+AF_Regla!$BI18+AF_Suma!$Z18+0.2))</f>
        <v/>
      </c>
      <c r="AK18" s="163" t="str" cm="1">
        <f t="array" ref="AK18">_xlfn.IFS($E18="","",$E18="Límite",1000*(AF_Regla!$AZ18-Datos!$AJ18-AF_Suma!$AB18),$E18="Nominal",1000*(AF_Regla!$AZ18-Datos!$AJ18-AF_Suma!$AB18-0.15))</f>
        <v/>
      </c>
      <c r="AL18" s="162" t="str" cm="1">
        <f t="array" ref="AL18">_xlfn.IFS($E18="","",$E18="Límite",1000*(AF_Regla!$BQ18+AF_Regla!$BV18+AF_Suma!$AE18),$E18="Nominal",1000*(AF_Regla!$BQ18+AF_Regla!$BV18+AF_Suma!$AE18+0.2))</f>
        <v/>
      </c>
      <c r="AM18" s="163" t="str" cm="1">
        <f t="array" ref="AM18">_xlfn.IFS($E18="","",$E18="Límite",1000*(AF_Regla!$BR18-Datos!$AJ18-AF_Suma!$AG18),$E18="Nominal",1000*(AF_Regla!$BR18-Datos!$AJ18-AF_Suma!$AG18-0.15))</f>
        <v/>
      </c>
      <c r="AN18" s="2"/>
      <c r="AO18" s="162" t="str" cm="1">
        <f t="array" ref="AO18">_xlfn.IFS($E18="","",$E18="Límite",-1000*(AF_Regla!$BQ18+AF_Regla!$BU18+AF_Suma!$AD18),$E18="Nominal",-1000*(AF_Regla!$BQ18+AF_Regla!$BU18+AF_Suma!$AD18+0.2))</f>
        <v/>
      </c>
      <c r="AP18" s="163" t="str" cm="1">
        <f t="array" ref="AP18">_xlfn.IFS($E18="","",$E18="Límite",1000*(AF_Regla!$BR18-Datos!$AJ18-AF_Suma!$AF18),$E18="Nominal",1000*(AF_Regla!$BR18-Datos!$AJ18-AF_Suma!$AF18-0.15))</f>
        <v/>
      </c>
      <c r="AQ18" s="162" t="str" cm="1">
        <f t="array" ref="AQ18">_xlfn.IFS($E18="","",$E18="Límite",-1000*(AF_Regla!$AY18+AF_Regla!$BF18+AF_Regla!$BH18+AF_Suma!$W18),$E18="Nominal",-1000*(AF_Regla!$AY18+AF_Regla!$BF18+AF_Regla!$BH18+AF_Suma!$W18+0.2))</f>
        <v/>
      </c>
      <c r="AR18" s="163" t="str" cm="1">
        <f t="array" ref="AR18">_xlfn.IFS($E18="","",$E18="Límite",1000*(AF_Regla!$AZ18-Datos!$AJ18-AF_Suma!$AA18),$E18="Nominal",1000*(AF_Regla!$AZ18-Datos!$AJ18-AF_Suma!$AA18-0.15))</f>
        <v/>
      </c>
      <c r="AS18" s="162" t="str" cm="1">
        <f t="array" ref="AS18">_xlfn.IFS($E18="","",$E18="Límite",-1000*(AF_Regla!$AG18+AF_Regla!$AN18+AF_Regla!$AP18+AF_Suma!$P18),$E18="Nominal",-1000*(AF_Regla!$AG18+AF_Regla!$AN18+AF_Regla!$AP18+AF_Suma!$P18+0.2))</f>
        <v/>
      </c>
      <c r="AT18" s="163" t="str" cm="1">
        <f t="array" ref="AT18">_xlfn.IFS($E18="","",$E18="Límite",1000*(AF_Regla!$AH18+Datos!$AJ18+AF_Suma!$T18),$E18="Nominal",1000*(AF_Regla!$AH18+Datos!$AJ18+AF_Suma!$T18+0.15))</f>
        <v/>
      </c>
      <c r="AU18" s="162" t="str" cm="1">
        <f t="array" ref="AU18">_xlfn.IFS($E18="","",$E18="Límite",-1000*(AF_Regla!$F18+AF_Regla!$M18+AF_Regla!$O18+AF_Suma!$G18),$E18="Nominal",-1000*(AF_Regla!$F18+AF_Regla!$M18+AF_Regla!$O18+AF_Suma!$G18+0.2))</f>
        <v/>
      </c>
      <c r="AV18" s="163" t="str" cm="1">
        <f t="array" ref="AV18">_xlfn.IFS($E18="","",$E18="Límite",1000*(AF_Regla!$G18+Datos!$AJ18-AF_Regla!$Q18+AF_Suma!$K18),$E18="Nominal",1000*(AF_Regla!$G18+Datos!$AJ18-AF_Regla!$Q18+AF_Suma!$K18+0.15))</f>
        <v/>
      </c>
      <c r="AW18" s="162" t="str" cm="1">
        <f t="array" ref="AW18">_xlfn.IFS($E18="","",$E18="Límite",1000*(AF_Regla!$F18+AF_Regla!$N18-AF_Regla!$O18+AF_Suma!$H18),$E18="Nominal",1000*(AF_Regla!$F18+AF_Regla!$N18-AF_Regla!$O18+AF_Suma!$H18+0.2))</f>
        <v/>
      </c>
      <c r="AX18" s="163" t="str" cm="1">
        <f t="array" ref="AX18">_xlfn.IFS($E18="","",$E18="Límite",1000*(AF_Regla!$G18+Datos!$AJ18+AF_Regla!$Q18+AF_Suma!$L18),$E18="Nominal",1000*(AF_Regla!$G18+Datos!$AJ18+AF_Regla!$Q18+AF_Suma!$L18+0.15))</f>
        <v/>
      </c>
      <c r="AY18" s="162" t="str" cm="1">
        <f t="array" ref="AY18">_xlfn.IFS($E18="","",$E18="Límite",1000*(AF_Regla!$AG18+AF_Regla!$AO18-AF_Regla!$AP18+AF_Suma!$Q18),$E18="Nominal",1000*(AF_Regla!$AG18+AF_Regla!$AO18-AF_Regla!$AP18+AF_Suma!$Q18+0.2))</f>
        <v/>
      </c>
      <c r="AZ18" s="163" t="str" cm="1">
        <f t="array" ref="AZ18">_xlfn.IFS($E18="","",$E18="Límite",1000*(AF_Regla!$AH18+Datos!$AJ18+AF_Suma!$T18),$E18="Nominal",1000*(AF_Regla!$AH18+Datos!$AJ18+AF_Suma!$T18+0.15))</f>
        <v/>
      </c>
      <c r="BA18" s="162" t="str" cm="1">
        <f t="array" ref="BA18">_xlfn.IFS($E18="","",$E18="Límite",1000*(AF_Regla!$AY18+AF_Regla!$BG18-AF_Regla!$BH18+AF_Suma!$X18),$E18="Nominal",-1000*(AF_Regla!$AY18+AF_Regla!$BG18-AF_Regla!$BH18+AF_Suma!$X18+0.2))</f>
        <v/>
      </c>
      <c r="BB18" s="163" t="str" cm="1">
        <f t="array" ref="BB18">_xlfn.IFS($E18="","",$E18="Límite",1000*(AF_Regla!$AZ18-Datos!$AJ18-AF_Suma!$AA18),$E18="Nominal",1000*(AF_Regla!$AZ18-Datos!$AJ18-AF_Suma!$AA18-0.15))</f>
        <v/>
      </c>
      <c r="BC18" s="162" t="str" cm="1">
        <f t="array" ref="BC18">_xlfn.IFS($E18="","",$E18="Límite",1000*(AF_Regla!$BQ18+AF_Regla!$BV18+AF_Suma!$AD18),$E18="Nominal",-1000*(AF_Regla!$BQ18+AF_Regla!$BV18+AF_Suma!$AD18+0.2))</f>
        <v/>
      </c>
      <c r="BD18" s="163" t="str" cm="1">
        <f t="array" ref="BD18">_xlfn.IFS($E18="","",$E18="Límite",1000*(AF_Regla!$BR18-Datos!$AJ18-AF_Suma!$AF18),$E18="Nominal",1000*(AF_Regla!$BR18-Datos!$AJ18-AF_Suma!$AF18-0.15))</f>
        <v/>
      </c>
      <c r="BE18" s="2"/>
      <c r="BF18" s="162" t="str" cm="1">
        <f t="array" ref="BF18">_xlfn.IFS($E18="","",$E18="Límite",-1000*(AF_Regla!$BQ18+AF_Regla!$BU18+AF_Suma!$AE18),$E18="Nominal",-1000*(AF_Regla!$BQ18+AF_Regla!$BU18+AF_Suma!$AE18+0.2))</f>
        <v/>
      </c>
      <c r="BG18" s="163" t="str" cm="1">
        <f t="array" ref="BG18">_xlfn.IFS($E18="","",$E18="Límite",1000*(AF_Regla!$BR18-Datos!$AJ18-AF_Suma!$AG18),$E18="Nominal",1000*(AF_Regla!$BR18-Datos!$AJ18-AF_Suma!$AG18-0.15))</f>
        <v/>
      </c>
      <c r="BH18" s="162" t="str" cm="1">
        <f t="array" ref="BH18">_xlfn.IFS($E18="","",$E18="Límite",-1000*(AF_Regla!$AY18+AF_Regla!$BF18+AF_Regla!$BH18+AF_Suma!$Y18),$E18="Nominal",-1000*(AF_Regla!$AY18+AF_Regla!$BF18+AF_Regla!$BH18+AF_Suma!$Y18+0.2))</f>
        <v/>
      </c>
      <c r="BI18" s="163" t="str" cm="1">
        <f t="array" ref="BI18">_xlfn.IFS($E18="","",$E18="Límite",1000*(AF_Regla!$AZ18-Datos!$AJ18-AF_Suma!$AB18),$E18="Nominal",1000*(AF_Regla!$AZ18-Datos!$AJ18-AF_Suma!$AB18-0.15))</f>
        <v/>
      </c>
      <c r="BJ18" s="162" t="str" cm="1">
        <f t="array" ref="BJ18">_xlfn.IFS($E18="","",$E18="Límite",-1000*(AF_Regla!$AG18+AF_Regla!$AN18+AF_Regla!$AP18+AF_Suma!$R18),$E18="Nominal",-1000*(AF_Regla!$AG18+AF_Regla!$AN18+AF_Regla!$AP18+AF_Suma!$R18+0.2))</f>
        <v/>
      </c>
      <c r="BK18" s="163" t="str" cm="1">
        <f t="array" ref="BK18">_xlfn.IFS($E18="","",$E18="Límite",1000*(AF_Regla!$AH18+Datos!$AJ18+AF_Suma!$U18),$E18="Nominal",1000*(AF_Regla!$AH18+Datos!$AJ18+AF_Suma!$U18+0.15))</f>
        <v/>
      </c>
      <c r="BL18" s="162" t="str" cm="1">
        <f t="array" ref="BL18">_xlfn.IFS($E18="","",$E18="Límite",-1000*(AF_Regla!$F18+AF_Regla!$M18+AF_Regla!$O18+AF_Suma!$I18),$E18="Nominal",-1000*(AF_Regla!$F18+AF_Regla!$M18+AF_Regla!$O18+AF_Suma!$I18+0.2))</f>
        <v/>
      </c>
      <c r="BM18" s="163" t="str" cm="1">
        <f t="array" ref="BM18">_xlfn.IFS($E18="","",$E18="Límite",1000*(AF_Regla!$G18+Datos!$AJ18-AF_Regla!$Q18+AF_Suma!$M18),$E18="Nominal",1000*(AF_Regla!$G18+Datos!$AJ18-AF_Regla!$Q18+AF_Suma!$M18+0.15))</f>
        <v/>
      </c>
      <c r="BN18" s="162" t="str" cm="1">
        <f t="array" ref="BN18">_xlfn.IFS($E18="","",$E18="Límite",1000*(AF_Regla!$F18+AF_Regla!$N18-AF_Regla!$O18+AF_Suma!$J18),$E18="Nominal",1000*(AF_Regla!$F18+AF_Regla!$N18-AF_Regla!$O18+AF_Suma!$J18+0.2))</f>
        <v/>
      </c>
      <c r="BO18" s="163" t="str" cm="1">
        <f t="array" ref="BO18">_xlfn.IFS($E18="","",$E18="Límite",1000*(AF_Regla!$G18+Datos!$AJ18+AF_Regla!$Q18+AF_Suma!$N18),$E18="Nominal",1000*(AF_Regla!$G18+Datos!$AJ18+AF_Regla!$Q18+AF_Suma!$N18+0.15))</f>
        <v/>
      </c>
      <c r="BP18" s="162" t="str" cm="1">
        <f t="array" ref="BP18">_xlfn.IFS($E18="","",$E18="Límite",1000*(AF_Regla!$AG18+AF_Regla!$AO18-AF_Regla!$AP18+AF_Suma!$S18),$E18="Nominal",1000*(AF_Regla!$AG18+AF_Regla!$AO18-AF_Regla!$AP18+AF_Suma!$S18+0.2))</f>
        <v/>
      </c>
      <c r="BQ18" s="163" t="str" cm="1">
        <f t="array" ref="BQ18">_xlfn.IFS($E18="","",$E18="Límite",1000*(AF_Regla!$AH18+Datos!$AJ18+AF_Suma!$U18),$E18="Nominal",1000*(AF_Regla!$AH18+Datos!$AJ18+AF_Suma!$U18+0.15))</f>
        <v/>
      </c>
      <c r="BR18" s="162" t="str" cm="1">
        <f t="array" ref="BR18">_xlfn.IFS($E18="","",$E18="Límite",1000*(AF_Regla!$AY18+AF_Regla!$BG18-AF_Regla!$BH18+AF_Suma!$Z18),$E18="Nominal",-1000*(AF_Regla!$AY18+AF_Regla!$BG18-AF_Regla!$BH18+AF_Suma!$Z18+0.2))</f>
        <v/>
      </c>
      <c r="BS18" s="163" t="str" cm="1">
        <f t="array" ref="BS18">_xlfn.IFS($E18="","",$E18="Límite",1000*(AF_Regla!$AZ18-Datos!$AJ18-AF_Suma!$AB18),$E18="Nominal",1000*(AF_Regla!$AZ18-Datos!$AJ18-AF_Suma!$AB18-0.15))</f>
        <v/>
      </c>
      <c r="BT18" s="162" t="str" cm="1">
        <f t="array" ref="BT18">_xlfn.IFS($E18="","",$E18="Límite",1000*(AF_Regla!$BQ18+AF_Regla!$BV18+AF_Suma!$AE18),$E18="Nominal",-1000*(AF_Regla!$BQ18+AF_Regla!$BV18+AF_Suma!$AE18+0.2))</f>
        <v/>
      </c>
      <c r="BU18" s="163" t="str" cm="1">
        <f t="array" ref="BU18">_xlfn.IFS($E18="","",$E18="Límite",1000*(AF_Regla!$BR18-Datos!$AJ18-AF_Suma!$AG18),$E18="Nominal",1000*(AF_Regla!$BR18-Datos!$AJ18-AF_Suma!$AG18-0.15))</f>
        <v/>
      </c>
    </row>
    <row r="19" spans="2:73" x14ac:dyDescent="0.35">
      <c r="B19" s="143" t="str">
        <f>IF(Datos!$B19="","",Datos!$B19)</f>
        <v/>
      </c>
      <c r="C19" s="144" t="str">
        <f>IF(Datos!$E19="","",Datos!$E19)</f>
        <v/>
      </c>
      <c r="D19" s="144" t="str">
        <f>IF(Datos!$J19="","",Datos!$J19)</f>
        <v/>
      </c>
      <c r="E19" s="145" t="str">
        <f>IF(Datos!$G19="","",Datos!$G19)</f>
        <v/>
      </c>
      <c r="F19" s="23"/>
      <c r="G19" s="162" t="str" cm="1">
        <f t="array" ref="G19">_xlfn.IFS($E19="","",$E19="Límite",-1000*(AF_Regla!$BQ19+AF_Regla!$BU19+AF_Suma!$AD19),$E19="Nominal",-1000*(AF_Regla!$BQ19+AF_Regla!$BU19+AF_Suma!$AD19+0.2))</f>
        <v/>
      </c>
      <c r="H19" s="163" t="str" cm="1">
        <f t="array" ref="H19">_xlfn.IFS($E19="","",$E19="Límite",1000*(AF_Regla!$BR19-Datos!$AJ19-AF_Suma!$AF19),$E19="Nominal",1000*(AF_Regla!$BR19-Datos!$AJ19-AF_Suma!$AF19-0.15))</f>
        <v/>
      </c>
      <c r="I19" s="162" t="str" cm="1">
        <f t="array" ref="I19">_xlfn.IFS($E19="","",$E19="Límite",-1000*(AF_Regla!$AY19+AF_Regla!$BF19-AF_Regla!$BI19+AF_Suma!$W19),$E19="Nominal",-1000*(AF_Regla!$AY19+AF_Regla!$BF19-AF_Regla!$BI19+AF_Suma!$W19+0.2))</f>
        <v/>
      </c>
      <c r="J19" s="163" t="str" cm="1">
        <f t="array" ref="J19">_xlfn.IFS($E19="","",$E19="Límite",1000*(AF_Regla!$AZ19-Datos!$AJ19-AF_Suma!$AA19),$E19="Nominal",1000*(AF_Regla!$AZ19-Datos!$AJ19-AF_Suma!$AA19-0.15))</f>
        <v/>
      </c>
      <c r="K19" s="162" t="str" cm="1">
        <f t="array" ref="K19">_xlfn.IFS($E19="","",$E19="Límite",-1000*(AF_Regla!$AG19+AF_Regla!$AN19-AF_Regla!$AQ19+AF_Suma!$P19),$E19="Nominal",-1000*(AF_Regla!$AG19+AF_Regla!$AN19-AF_Regla!$AQ19+AF_Suma!$P19+0.2))</f>
        <v/>
      </c>
      <c r="L19" s="163" t="str" cm="1">
        <f t="array" ref="L19">_xlfn.IFS($E19="","",$E19="Límite",1000*(AF_Regla!$AH19+Datos!$AJ19+AF_Suma!$T19),$E19="Nominal",1000*(AF_Regla!$AH19+Datos!$AJ19+AF_Suma!$T19+0.15))</f>
        <v/>
      </c>
      <c r="M19" s="162" t="str" cm="1">
        <f t="array" ref="M19">_xlfn.IFS($E19="","",$E19="Límite",-1000*(AF_Regla!$F19+AF_Regla!$M19-AF_Regla!$P19+AF_Suma!$G19),$E19="Nominal",-1000*(AF_Regla!$F19+AF_Regla!$M19-AF_Regla!$P19+AF_Suma!$G19+0.2))</f>
        <v/>
      </c>
      <c r="N19" s="163" t="str" cm="1">
        <f t="array" ref="N19">_xlfn.IFS($E19="","",$E19="Límite",1000*(AF_Regla!$G19+Datos!$AJ19+AF_Regla!$R19+AF_Suma!$K19),$E19="Nominal",1000*(AF_Regla!$G19+Datos!$AJ19+AF_Regla!$R19+AF_Suma!$K19+0.15))</f>
        <v/>
      </c>
      <c r="O19" s="162" t="str" cm="1">
        <f t="array" ref="O19">_xlfn.IFS($E19="","",$E19="Límite",1000*(AF_Regla!$F19+AF_Regla!$N19+AF_Regla!$P19+AF_Suma!$H19),$E19="Nominal",1000*(AF_Regla!$F19+AF_Regla!$N19+AF_Regla!$P19+AF_Suma!$H19+0.2))</f>
        <v/>
      </c>
      <c r="P19" s="163" t="str" cm="1">
        <f t="array" ref="P19">_xlfn.IFS($E19="","",$E19="Límite",1000*(AF_Regla!$G19+Datos!$AJ19-AF_Regla!$R19+AF_Suma!$L19),$E19="Nominal",1000*(AF_Regla!$G19+Datos!$AJ19-AF_Regla!$R19+AF_Suma!$L19+0.15))</f>
        <v/>
      </c>
      <c r="Q19" s="162" t="str" cm="1">
        <f t="array" ref="Q19">_xlfn.IFS($E19="","",$E19="Límite",1000*(AF_Regla!$AG19+AF_Regla!$AO19+AF_Regla!$AQ19+AF_Suma!$Q19),$E19="Nominal",1000*(AF_Regla!$AG19+AF_Regla!$AO19+AF_Regla!$AQ19+AF_Suma!$Q19+0.2))</f>
        <v/>
      </c>
      <c r="R19" s="163" t="str" cm="1">
        <f t="array" ref="R19">_xlfn.IFS($E19="","",$E19="Límite",1000*(AF_Regla!$AH19+Datos!$AJ19+AF_Suma!$T19),$E19="Nominal",1000*(AF_Regla!$AH19+Datos!$AJ19+AF_Suma!$T19+0.15))</f>
        <v/>
      </c>
      <c r="S19" s="162" t="str" cm="1">
        <f t="array" ref="S19">_xlfn.IFS($E19="","",$E19="Límite",1000*(AF_Regla!$AY19+AF_Regla!$BG19+AF_Regla!$BI19+AF_Suma!$X19),$E19="Nominal",1000*(AF_Regla!$AY19+AF_Regla!$BG19+AF_Regla!$BI19+AF_Suma!$X19+0.2))</f>
        <v/>
      </c>
      <c r="T19" s="163" t="str" cm="1">
        <f t="array" ref="T19">_xlfn.IFS($E19="","",$E19="Límite",1000*(AF_Regla!$AZ19-Datos!$AJ19-AF_Suma!$AA19),$E19="Nominal",1000*(AF_Regla!$AZ19-Datos!$AJ19-AF_Suma!$AA19-0.15))</f>
        <v/>
      </c>
      <c r="U19" s="162" t="str" cm="1">
        <f t="array" ref="U19">_xlfn.IFS($E19="","",$E19="Límite",1000*(AF_Regla!$BQ19+AF_Regla!$BV19+AF_Suma!$AD19),$E19="Nominal",1000*(AF_Regla!$BQ19+AF_Regla!$BV19+AF_Suma!$AD19+0.2))</f>
        <v/>
      </c>
      <c r="V19" s="163" t="str" cm="1">
        <f t="array" ref="V19">_xlfn.IFS($E19="","",$E19="Límite",1000*(AF_Regla!$BR19-Datos!$AJ19-AF_Suma!$AF19),$E19="Nominal",1000*(AF_Regla!$BR19-Datos!$AJ19-AF_Suma!$AF19-0.15))</f>
        <v/>
      </c>
      <c r="W19" s="2"/>
      <c r="X19" s="162" t="str" cm="1">
        <f t="array" ref="X19">_xlfn.IFS($E19="","",$E19="Límite",-1000*(AF_Regla!$BQ19+AF_Regla!$BU19+AF_Suma!$AE19),$E19="Nominal",-1000*(AF_Regla!$BQ19+AF_Regla!$BU19+AF_Suma!$AE19+0.2))</f>
        <v/>
      </c>
      <c r="Y19" s="163" t="str" cm="1">
        <f t="array" ref="Y19">_xlfn.IFS($E19="","",$E19="Límite",1000*(AF_Regla!$BR19-Datos!$AJ19-AF_Suma!$AG19),$E19="Nominal",1000*(AF_Regla!$BR19-Datos!$AJ19-AF_Suma!$AG19-0.15))</f>
        <v/>
      </c>
      <c r="Z19" s="162" t="str" cm="1">
        <f t="array" ref="Z19">_xlfn.IFS($E19="","",$E19="Límite",-1000*(AF_Regla!$AY19+AF_Regla!$BF19-AF_Regla!$BI19+AF_Suma!$Y19),$E19="Nominal",-1000*(AF_Regla!$AY19+AF_Regla!$BF19-AF_Regla!$BI19+AF_Suma!$Y19+0.2))</f>
        <v/>
      </c>
      <c r="AA19" s="163" t="str" cm="1">
        <f t="array" ref="AA19">_xlfn.IFS($E19="","",$E19="Límite",1000*(AF_Regla!$AZ19-Datos!$AJ19-AF_Suma!$AB19),$E19="Nominal",1000*(AF_Regla!$AZ19-Datos!$AJ19-AF_Suma!$AB19-0.15))</f>
        <v/>
      </c>
      <c r="AB19" s="162" t="str" cm="1">
        <f t="array" ref="AB19">_xlfn.IFS($E19="","",$E19="Límite",-1000*(AF_Regla!$AG19+AF_Regla!$AN19-AF_Regla!$AQ19+AF_Suma!$R19),$E19="Nominal",-1000*(AF_Regla!$AG19+AF_Regla!$AN19-AF_Regla!$AQ19+AF_Suma!$R19+0.2))</f>
        <v/>
      </c>
      <c r="AC19" s="163" t="str" cm="1">
        <f t="array" ref="AC19">_xlfn.IFS($E19="","",$E19="Límite",1000*(AF_Regla!$AH19+Datos!$AJ19+AF_Suma!$U19),$E19="Nominal",1000*(AF_Regla!$AH19+Datos!$AJ19+AF_Suma!$U19+0.15))</f>
        <v/>
      </c>
      <c r="AD19" s="162" t="str" cm="1">
        <f t="array" ref="AD19">_xlfn.IFS($E19="","",$E19="Límite",-1000*(AF_Regla!$F19+AF_Regla!$M19-AF_Regla!$P19+AF_Suma!$I19),$E19="Nominal",-1000*(AF_Regla!$F19+AF_Regla!$M19-AF_Regla!$P19+AF_Suma!$I19+0.2))</f>
        <v/>
      </c>
      <c r="AE19" s="163" t="str" cm="1">
        <f t="array" ref="AE19">_xlfn.IFS($E19="","",$E19="Límite",1000*(AF_Regla!$G19+Datos!$AJ19+AF_Regla!$R19+AF_Suma!$M19),$E19="Nominal",1000*(AF_Regla!$G19+Datos!$AJ19+AF_Regla!$R19+AF_Suma!$M19+0.15))</f>
        <v/>
      </c>
      <c r="AF19" s="162" t="str" cm="1">
        <f t="array" ref="AF19">_xlfn.IFS($E19="","",$E19="Límite",1000*(AF_Regla!$F19+AF_Regla!$N19+AF_Regla!$P19+AF_Suma!$J19),$E19="Nominal",1000*(AF_Regla!$F19+AF_Regla!$N19+AF_Regla!$P19+AF_Suma!$J19+0.2))</f>
        <v/>
      </c>
      <c r="AG19" s="163" t="str" cm="1">
        <f t="array" ref="AG19">_xlfn.IFS($E19="","",$E19="Límite",1000*(AF_Regla!$G19+Datos!$AJ19-AF_Regla!$R19+AF_Suma!$N19),$E19="Nominal",1000*(AF_Regla!$G19+Datos!$AJ19-AF_Regla!$R19+AF_Suma!$N19+0.15))</f>
        <v/>
      </c>
      <c r="AH19" s="162" t="str" cm="1">
        <f t="array" ref="AH19">_xlfn.IFS($E19="","",$E19="Límite",1000*(AF_Regla!$AG19+AF_Regla!$AO19+AF_Regla!$AQ19+AF_Suma!$S19),$E19="Nominal",1000*(AF_Regla!$AG19+AF_Regla!$AO19+AF_Regla!$AQ19+AF_Suma!$S19+0.2))</f>
        <v/>
      </c>
      <c r="AI19" s="163" t="str" cm="1">
        <f t="array" ref="AI19">_xlfn.IFS($E19="","",$E19="Límite",1000*(AF_Regla!$AH19+Datos!$AJ19+AF_Suma!$U19),$E19="Nominal",1000*(AF_Regla!$AH19+Datos!$AJ19+AF_Suma!$U19+0.15))</f>
        <v/>
      </c>
      <c r="AJ19" s="162" t="str" cm="1">
        <f t="array" ref="AJ19">_xlfn.IFS($E19="","",$E19="Límite",1000*(AF_Regla!$AY19+AF_Regla!$BG19+AF_Regla!$BI19+AF_Suma!$Z19),$E19="Nominal",1000*(AF_Regla!$AY19+AF_Regla!$BG19+AF_Regla!$BI19+AF_Suma!$Z19+0.2))</f>
        <v/>
      </c>
      <c r="AK19" s="163" t="str" cm="1">
        <f t="array" ref="AK19">_xlfn.IFS($E19="","",$E19="Límite",1000*(AF_Regla!$AZ19-Datos!$AJ19-AF_Suma!$AB19),$E19="Nominal",1000*(AF_Regla!$AZ19-Datos!$AJ19-AF_Suma!$AB19-0.15))</f>
        <v/>
      </c>
      <c r="AL19" s="162" t="str" cm="1">
        <f t="array" ref="AL19">_xlfn.IFS($E19="","",$E19="Límite",1000*(AF_Regla!$BQ19+AF_Regla!$BV19+AF_Suma!$AE19),$E19="Nominal",1000*(AF_Regla!$BQ19+AF_Regla!$BV19+AF_Suma!$AE19+0.2))</f>
        <v/>
      </c>
      <c r="AM19" s="163" t="str" cm="1">
        <f t="array" ref="AM19">_xlfn.IFS($E19="","",$E19="Límite",1000*(AF_Regla!$BR19-Datos!$AJ19-AF_Suma!$AG19),$E19="Nominal",1000*(AF_Regla!$BR19-Datos!$AJ19-AF_Suma!$AG19-0.15))</f>
        <v/>
      </c>
      <c r="AN19" s="2"/>
      <c r="AO19" s="162" t="str" cm="1">
        <f t="array" ref="AO19">_xlfn.IFS($E19="","",$E19="Límite",-1000*(AF_Regla!$BQ19+AF_Regla!$BU19+AF_Suma!$AD19),$E19="Nominal",-1000*(AF_Regla!$BQ19+AF_Regla!$BU19+AF_Suma!$AD19+0.2))</f>
        <v/>
      </c>
      <c r="AP19" s="163" t="str" cm="1">
        <f t="array" ref="AP19">_xlfn.IFS($E19="","",$E19="Límite",1000*(AF_Regla!$BR19-Datos!$AJ19-AF_Suma!$AF19),$E19="Nominal",1000*(AF_Regla!$BR19-Datos!$AJ19-AF_Suma!$AF19-0.15))</f>
        <v/>
      </c>
      <c r="AQ19" s="162" t="str" cm="1">
        <f t="array" ref="AQ19">_xlfn.IFS($E19="","",$E19="Límite",-1000*(AF_Regla!$AY19+AF_Regla!$BF19+AF_Regla!$BH19+AF_Suma!$W19),$E19="Nominal",-1000*(AF_Regla!$AY19+AF_Regla!$BF19+AF_Regla!$BH19+AF_Suma!$W19+0.2))</f>
        <v/>
      </c>
      <c r="AR19" s="163" t="str" cm="1">
        <f t="array" ref="AR19">_xlfn.IFS($E19="","",$E19="Límite",1000*(AF_Regla!$AZ19-Datos!$AJ19-AF_Suma!$AA19),$E19="Nominal",1000*(AF_Regla!$AZ19-Datos!$AJ19-AF_Suma!$AA19-0.15))</f>
        <v/>
      </c>
      <c r="AS19" s="162" t="str" cm="1">
        <f t="array" ref="AS19">_xlfn.IFS($E19="","",$E19="Límite",-1000*(AF_Regla!$AG19+AF_Regla!$AN19+AF_Regla!$AP19+AF_Suma!$P19),$E19="Nominal",-1000*(AF_Regla!$AG19+AF_Regla!$AN19+AF_Regla!$AP19+AF_Suma!$P19+0.2))</f>
        <v/>
      </c>
      <c r="AT19" s="163" t="str" cm="1">
        <f t="array" ref="AT19">_xlfn.IFS($E19="","",$E19="Límite",1000*(AF_Regla!$AH19+Datos!$AJ19+AF_Suma!$T19),$E19="Nominal",1000*(AF_Regla!$AH19+Datos!$AJ19+AF_Suma!$T19+0.15))</f>
        <v/>
      </c>
      <c r="AU19" s="162" t="str" cm="1">
        <f t="array" ref="AU19">_xlfn.IFS($E19="","",$E19="Límite",-1000*(AF_Regla!$F19+AF_Regla!$M19+AF_Regla!$O19+AF_Suma!$G19),$E19="Nominal",-1000*(AF_Regla!$F19+AF_Regla!$M19+AF_Regla!$O19+AF_Suma!$G19+0.2))</f>
        <v/>
      </c>
      <c r="AV19" s="163" t="str" cm="1">
        <f t="array" ref="AV19">_xlfn.IFS($E19="","",$E19="Límite",1000*(AF_Regla!$G19+Datos!$AJ19-AF_Regla!$Q19+AF_Suma!$K19),$E19="Nominal",1000*(AF_Regla!$G19+Datos!$AJ19-AF_Regla!$Q19+AF_Suma!$K19+0.15))</f>
        <v/>
      </c>
      <c r="AW19" s="162" t="str" cm="1">
        <f t="array" ref="AW19">_xlfn.IFS($E19="","",$E19="Límite",1000*(AF_Regla!$F19+AF_Regla!$N19-AF_Regla!$O19+AF_Suma!$H19),$E19="Nominal",1000*(AF_Regla!$F19+AF_Regla!$N19-AF_Regla!$O19+AF_Suma!$H19+0.2))</f>
        <v/>
      </c>
      <c r="AX19" s="163" t="str" cm="1">
        <f t="array" ref="AX19">_xlfn.IFS($E19="","",$E19="Límite",1000*(AF_Regla!$G19+Datos!$AJ19+AF_Regla!$Q19+AF_Suma!$L19),$E19="Nominal",1000*(AF_Regla!$G19+Datos!$AJ19+AF_Regla!$Q19+AF_Suma!$L19+0.15))</f>
        <v/>
      </c>
      <c r="AY19" s="162" t="str" cm="1">
        <f t="array" ref="AY19">_xlfn.IFS($E19="","",$E19="Límite",1000*(AF_Regla!$AG19+AF_Regla!$AO19-AF_Regla!$AP19+AF_Suma!$Q19),$E19="Nominal",1000*(AF_Regla!$AG19+AF_Regla!$AO19-AF_Regla!$AP19+AF_Suma!$Q19+0.2))</f>
        <v/>
      </c>
      <c r="AZ19" s="163" t="str" cm="1">
        <f t="array" ref="AZ19">_xlfn.IFS($E19="","",$E19="Límite",1000*(AF_Regla!$AH19+Datos!$AJ19+AF_Suma!$T19),$E19="Nominal",1000*(AF_Regla!$AH19+Datos!$AJ19+AF_Suma!$T19+0.15))</f>
        <v/>
      </c>
      <c r="BA19" s="162" t="str" cm="1">
        <f t="array" ref="BA19">_xlfn.IFS($E19="","",$E19="Límite",1000*(AF_Regla!$AY19+AF_Regla!$BG19-AF_Regla!$BH19+AF_Suma!$X19),$E19="Nominal",-1000*(AF_Regla!$AY19+AF_Regla!$BG19-AF_Regla!$BH19+AF_Suma!$X19+0.2))</f>
        <v/>
      </c>
      <c r="BB19" s="163" t="str" cm="1">
        <f t="array" ref="BB19">_xlfn.IFS($E19="","",$E19="Límite",1000*(AF_Regla!$AZ19-Datos!$AJ19-AF_Suma!$AA19),$E19="Nominal",1000*(AF_Regla!$AZ19-Datos!$AJ19-AF_Suma!$AA19-0.15))</f>
        <v/>
      </c>
      <c r="BC19" s="162" t="str" cm="1">
        <f t="array" ref="BC19">_xlfn.IFS($E19="","",$E19="Límite",1000*(AF_Regla!$BQ19+AF_Regla!$BV19+AF_Suma!$AD19),$E19="Nominal",-1000*(AF_Regla!$BQ19+AF_Regla!$BV19+AF_Suma!$AD19+0.2))</f>
        <v/>
      </c>
      <c r="BD19" s="163" t="str" cm="1">
        <f t="array" ref="BD19">_xlfn.IFS($E19="","",$E19="Límite",1000*(AF_Regla!$BR19-Datos!$AJ19-AF_Suma!$AF19),$E19="Nominal",1000*(AF_Regla!$BR19-Datos!$AJ19-AF_Suma!$AF19-0.15))</f>
        <v/>
      </c>
      <c r="BE19" s="2"/>
      <c r="BF19" s="162" t="str" cm="1">
        <f t="array" ref="BF19">_xlfn.IFS($E19="","",$E19="Límite",-1000*(AF_Regla!$BQ19+AF_Regla!$BU19+AF_Suma!$AE19),$E19="Nominal",-1000*(AF_Regla!$BQ19+AF_Regla!$BU19+AF_Suma!$AE19+0.2))</f>
        <v/>
      </c>
      <c r="BG19" s="163" t="str" cm="1">
        <f t="array" ref="BG19">_xlfn.IFS($E19="","",$E19="Límite",1000*(AF_Regla!$BR19-Datos!$AJ19-AF_Suma!$AG19),$E19="Nominal",1000*(AF_Regla!$BR19-Datos!$AJ19-AF_Suma!$AG19-0.15))</f>
        <v/>
      </c>
      <c r="BH19" s="162" t="str" cm="1">
        <f t="array" ref="BH19">_xlfn.IFS($E19="","",$E19="Límite",-1000*(AF_Regla!$AY19+AF_Regla!$BF19+AF_Regla!$BH19+AF_Suma!$Y19),$E19="Nominal",-1000*(AF_Regla!$AY19+AF_Regla!$BF19+AF_Regla!$BH19+AF_Suma!$Y19+0.2))</f>
        <v/>
      </c>
      <c r="BI19" s="163" t="str" cm="1">
        <f t="array" ref="BI19">_xlfn.IFS($E19="","",$E19="Límite",1000*(AF_Regla!$AZ19-Datos!$AJ19-AF_Suma!$AB19),$E19="Nominal",1000*(AF_Regla!$AZ19-Datos!$AJ19-AF_Suma!$AB19-0.15))</f>
        <v/>
      </c>
      <c r="BJ19" s="162" t="str" cm="1">
        <f t="array" ref="BJ19">_xlfn.IFS($E19="","",$E19="Límite",-1000*(AF_Regla!$AG19+AF_Regla!$AN19+AF_Regla!$AP19+AF_Suma!$R19),$E19="Nominal",-1000*(AF_Regla!$AG19+AF_Regla!$AN19+AF_Regla!$AP19+AF_Suma!$R19+0.2))</f>
        <v/>
      </c>
      <c r="BK19" s="163" t="str" cm="1">
        <f t="array" ref="BK19">_xlfn.IFS($E19="","",$E19="Límite",1000*(AF_Regla!$AH19+Datos!$AJ19+AF_Suma!$U19),$E19="Nominal",1000*(AF_Regla!$AH19+Datos!$AJ19+AF_Suma!$U19+0.15))</f>
        <v/>
      </c>
      <c r="BL19" s="162" t="str" cm="1">
        <f t="array" ref="BL19">_xlfn.IFS($E19="","",$E19="Límite",-1000*(AF_Regla!$F19+AF_Regla!$M19+AF_Regla!$O19+AF_Suma!$I19),$E19="Nominal",-1000*(AF_Regla!$F19+AF_Regla!$M19+AF_Regla!$O19+AF_Suma!$I19+0.2))</f>
        <v/>
      </c>
      <c r="BM19" s="163" t="str" cm="1">
        <f t="array" ref="BM19">_xlfn.IFS($E19="","",$E19="Límite",1000*(AF_Regla!$G19+Datos!$AJ19-AF_Regla!$Q19+AF_Suma!$M19),$E19="Nominal",1000*(AF_Regla!$G19+Datos!$AJ19-AF_Regla!$Q19+AF_Suma!$M19+0.15))</f>
        <v/>
      </c>
      <c r="BN19" s="162" t="str" cm="1">
        <f t="array" ref="BN19">_xlfn.IFS($E19="","",$E19="Límite",1000*(AF_Regla!$F19+AF_Regla!$N19-AF_Regla!$O19+AF_Suma!$J19),$E19="Nominal",1000*(AF_Regla!$F19+AF_Regla!$N19-AF_Regla!$O19+AF_Suma!$J19+0.2))</f>
        <v/>
      </c>
      <c r="BO19" s="163" t="str" cm="1">
        <f t="array" ref="BO19">_xlfn.IFS($E19="","",$E19="Límite",1000*(AF_Regla!$G19+Datos!$AJ19+AF_Regla!$Q19+AF_Suma!$N19),$E19="Nominal",1000*(AF_Regla!$G19+Datos!$AJ19+AF_Regla!$Q19+AF_Suma!$N19+0.15))</f>
        <v/>
      </c>
      <c r="BP19" s="162" t="str" cm="1">
        <f t="array" ref="BP19">_xlfn.IFS($E19="","",$E19="Límite",1000*(AF_Regla!$AG19+AF_Regla!$AO19-AF_Regla!$AP19+AF_Suma!$S19),$E19="Nominal",1000*(AF_Regla!$AG19+AF_Regla!$AO19-AF_Regla!$AP19+AF_Suma!$S19+0.2))</f>
        <v/>
      </c>
      <c r="BQ19" s="163" t="str" cm="1">
        <f t="array" ref="BQ19">_xlfn.IFS($E19="","",$E19="Límite",1000*(AF_Regla!$AH19+Datos!$AJ19+AF_Suma!$U19),$E19="Nominal",1000*(AF_Regla!$AH19+Datos!$AJ19+AF_Suma!$U19+0.15))</f>
        <v/>
      </c>
      <c r="BR19" s="162" t="str" cm="1">
        <f t="array" ref="BR19">_xlfn.IFS($E19="","",$E19="Límite",1000*(AF_Regla!$AY19+AF_Regla!$BG19-AF_Regla!$BH19+AF_Suma!$Z19),$E19="Nominal",-1000*(AF_Regla!$AY19+AF_Regla!$BG19-AF_Regla!$BH19+AF_Suma!$Z19+0.2))</f>
        <v/>
      </c>
      <c r="BS19" s="163" t="str" cm="1">
        <f t="array" ref="BS19">_xlfn.IFS($E19="","",$E19="Límite",1000*(AF_Regla!$AZ19-Datos!$AJ19-AF_Suma!$AB19),$E19="Nominal",1000*(AF_Regla!$AZ19-Datos!$AJ19-AF_Suma!$AB19-0.15))</f>
        <v/>
      </c>
      <c r="BT19" s="162" t="str" cm="1">
        <f t="array" ref="BT19">_xlfn.IFS($E19="","",$E19="Límite",1000*(AF_Regla!$BQ19+AF_Regla!$BV19+AF_Suma!$AE19),$E19="Nominal",-1000*(AF_Regla!$BQ19+AF_Regla!$BV19+AF_Suma!$AE19+0.2))</f>
        <v/>
      </c>
      <c r="BU19" s="163" t="str" cm="1">
        <f t="array" ref="BU19">_xlfn.IFS($E19="","",$E19="Límite",1000*(AF_Regla!$BR19-Datos!$AJ19-AF_Suma!$AG19),$E19="Nominal",1000*(AF_Regla!$BR19-Datos!$AJ19-AF_Suma!$AG19-0.15))</f>
        <v/>
      </c>
    </row>
    <row r="20" spans="2:73" x14ac:dyDescent="0.35">
      <c r="B20" s="143" t="str">
        <f>IF(Datos!$B20="","",Datos!$B20)</f>
        <v/>
      </c>
      <c r="C20" s="144" t="str">
        <f>IF(Datos!$E20="","",Datos!$E20)</f>
        <v/>
      </c>
      <c r="D20" s="144" t="str">
        <f>IF(Datos!$J20="","",Datos!$J20)</f>
        <v/>
      </c>
      <c r="E20" s="145" t="str">
        <f>IF(Datos!$G20="","",Datos!$G20)</f>
        <v/>
      </c>
      <c r="F20" s="23"/>
      <c r="G20" s="162" t="str" cm="1">
        <f t="array" ref="G20">_xlfn.IFS($E20="","",$E20="Límite",-1000*(AF_Regla!$BQ20+AF_Regla!$BU20+AF_Suma!$AD20),$E20="Nominal",-1000*(AF_Regla!$BQ20+AF_Regla!$BU20+AF_Suma!$AD20+0.2))</f>
        <v/>
      </c>
      <c r="H20" s="163" t="str" cm="1">
        <f t="array" ref="H20">_xlfn.IFS($E20="","",$E20="Límite",1000*(AF_Regla!$BR20-Datos!$AJ20-AF_Suma!$AF20),$E20="Nominal",1000*(AF_Regla!$BR20-Datos!$AJ20-AF_Suma!$AF20-0.15))</f>
        <v/>
      </c>
      <c r="I20" s="162" t="str" cm="1">
        <f t="array" ref="I20">_xlfn.IFS($E20="","",$E20="Límite",-1000*(AF_Regla!$AY20+AF_Regla!$BF20-AF_Regla!$BI20+AF_Suma!$W20),$E20="Nominal",-1000*(AF_Regla!$AY20+AF_Regla!$BF20-AF_Regla!$BI20+AF_Suma!$W20+0.2))</f>
        <v/>
      </c>
      <c r="J20" s="163" t="str" cm="1">
        <f t="array" ref="J20">_xlfn.IFS($E20="","",$E20="Límite",1000*(AF_Regla!$AZ20-Datos!$AJ20-AF_Suma!$AA20),$E20="Nominal",1000*(AF_Regla!$AZ20-Datos!$AJ20-AF_Suma!$AA20-0.15))</f>
        <v/>
      </c>
      <c r="K20" s="162" t="str" cm="1">
        <f t="array" ref="K20">_xlfn.IFS($E20="","",$E20="Límite",-1000*(AF_Regla!$AG20+AF_Regla!$AN20-AF_Regla!$AQ20+AF_Suma!$P20),$E20="Nominal",-1000*(AF_Regla!$AG20+AF_Regla!$AN20-AF_Regla!$AQ20+AF_Suma!$P20+0.2))</f>
        <v/>
      </c>
      <c r="L20" s="163" t="str" cm="1">
        <f t="array" ref="L20">_xlfn.IFS($E20="","",$E20="Límite",1000*(AF_Regla!$AH20+Datos!$AJ20+AF_Suma!$T20),$E20="Nominal",1000*(AF_Regla!$AH20+Datos!$AJ20+AF_Suma!$T20+0.15))</f>
        <v/>
      </c>
      <c r="M20" s="162" t="str" cm="1">
        <f t="array" ref="M20">_xlfn.IFS($E20="","",$E20="Límite",-1000*(AF_Regla!$F20+AF_Regla!$M20-AF_Regla!$P20+AF_Suma!$G20),$E20="Nominal",-1000*(AF_Regla!$F20+AF_Regla!$M20-AF_Regla!$P20+AF_Suma!$G20+0.2))</f>
        <v/>
      </c>
      <c r="N20" s="163" t="str" cm="1">
        <f t="array" ref="N20">_xlfn.IFS($E20="","",$E20="Límite",1000*(AF_Regla!$G20+Datos!$AJ20+AF_Regla!$R20+AF_Suma!$K20),$E20="Nominal",1000*(AF_Regla!$G20+Datos!$AJ20+AF_Regla!$R20+AF_Suma!$K20+0.15))</f>
        <v/>
      </c>
      <c r="O20" s="162" t="str" cm="1">
        <f t="array" ref="O20">_xlfn.IFS($E20="","",$E20="Límite",1000*(AF_Regla!$F20+AF_Regla!$N20+AF_Regla!$P20+AF_Suma!$H20),$E20="Nominal",1000*(AF_Regla!$F20+AF_Regla!$N20+AF_Regla!$P20+AF_Suma!$H20+0.2))</f>
        <v/>
      </c>
      <c r="P20" s="163" t="str" cm="1">
        <f t="array" ref="P20">_xlfn.IFS($E20="","",$E20="Límite",1000*(AF_Regla!$G20+Datos!$AJ20-AF_Regla!$R20+AF_Suma!$L20),$E20="Nominal",1000*(AF_Regla!$G20+Datos!$AJ20-AF_Regla!$R20+AF_Suma!$L20+0.15))</f>
        <v/>
      </c>
      <c r="Q20" s="162" t="str" cm="1">
        <f t="array" ref="Q20">_xlfn.IFS($E20="","",$E20="Límite",1000*(AF_Regla!$AG20+AF_Regla!$AO20+AF_Regla!$AQ20+AF_Suma!$Q20),$E20="Nominal",1000*(AF_Regla!$AG20+AF_Regla!$AO20+AF_Regla!$AQ20+AF_Suma!$Q20+0.2))</f>
        <v/>
      </c>
      <c r="R20" s="163" t="str" cm="1">
        <f t="array" ref="R20">_xlfn.IFS($E20="","",$E20="Límite",1000*(AF_Regla!$AH20+Datos!$AJ20+AF_Suma!$T20),$E20="Nominal",1000*(AF_Regla!$AH20+Datos!$AJ20+AF_Suma!$T20+0.15))</f>
        <v/>
      </c>
      <c r="S20" s="162" t="str" cm="1">
        <f t="array" ref="S20">_xlfn.IFS($E20="","",$E20="Límite",1000*(AF_Regla!$AY20+AF_Regla!$BG20+AF_Regla!$BI20+AF_Suma!$X20),$E20="Nominal",1000*(AF_Regla!$AY20+AF_Regla!$BG20+AF_Regla!$BI20+AF_Suma!$X20+0.2))</f>
        <v/>
      </c>
      <c r="T20" s="163" t="str" cm="1">
        <f t="array" ref="T20">_xlfn.IFS($E20="","",$E20="Límite",1000*(AF_Regla!$AZ20-Datos!$AJ20-AF_Suma!$AA20),$E20="Nominal",1000*(AF_Regla!$AZ20-Datos!$AJ20-AF_Suma!$AA20-0.15))</f>
        <v/>
      </c>
      <c r="U20" s="162" t="str" cm="1">
        <f t="array" ref="U20">_xlfn.IFS($E20="","",$E20="Límite",1000*(AF_Regla!$BQ20+AF_Regla!$BV20+AF_Suma!$AD20),$E20="Nominal",1000*(AF_Regla!$BQ20+AF_Regla!$BV20+AF_Suma!$AD20+0.2))</f>
        <v/>
      </c>
      <c r="V20" s="163" t="str" cm="1">
        <f t="array" ref="V20">_xlfn.IFS($E20="","",$E20="Límite",1000*(AF_Regla!$BR20-Datos!$AJ20-AF_Suma!$AF20),$E20="Nominal",1000*(AF_Regla!$BR20-Datos!$AJ20-AF_Suma!$AF20-0.15))</f>
        <v/>
      </c>
      <c r="W20" s="2"/>
      <c r="X20" s="162" t="str" cm="1">
        <f t="array" ref="X20">_xlfn.IFS($E20="","",$E20="Límite",-1000*(AF_Regla!$BQ20+AF_Regla!$BU20+AF_Suma!$AE20),$E20="Nominal",-1000*(AF_Regla!$BQ20+AF_Regla!$BU20+AF_Suma!$AE20+0.2))</f>
        <v/>
      </c>
      <c r="Y20" s="163" t="str" cm="1">
        <f t="array" ref="Y20">_xlfn.IFS($E20="","",$E20="Límite",1000*(AF_Regla!$BR20-Datos!$AJ20-AF_Suma!$AG20),$E20="Nominal",1000*(AF_Regla!$BR20-Datos!$AJ20-AF_Suma!$AG20-0.15))</f>
        <v/>
      </c>
      <c r="Z20" s="162" t="str" cm="1">
        <f t="array" ref="Z20">_xlfn.IFS($E20="","",$E20="Límite",-1000*(AF_Regla!$AY20+AF_Regla!$BF20-AF_Regla!$BI20+AF_Suma!$Y20),$E20="Nominal",-1000*(AF_Regla!$AY20+AF_Regla!$BF20-AF_Regla!$BI20+AF_Suma!$Y20+0.2))</f>
        <v/>
      </c>
      <c r="AA20" s="163" t="str" cm="1">
        <f t="array" ref="AA20">_xlfn.IFS($E20="","",$E20="Límite",1000*(AF_Regla!$AZ20-Datos!$AJ20-AF_Suma!$AB20),$E20="Nominal",1000*(AF_Regla!$AZ20-Datos!$AJ20-AF_Suma!$AB20-0.15))</f>
        <v/>
      </c>
      <c r="AB20" s="162" t="str" cm="1">
        <f t="array" ref="AB20">_xlfn.IFS($E20="","",$E20="Límite",-1000*(AF_Regla!$AG20+AF_Regla!$AN20-AF_Regla!$AQ20+AF_Suma!$R20),$E20="Nominal",-1000*(AF_Regla!$AG20+AF_Regla!$AN20-AF_Regla!$AQ20+AF_Suma!$R20+0.2))</f>
        <v/>
      </c>
      <c r="AC20" s="163" t="str" cm="1">
        <f t="array" ref="AC20">_xlfn.IFS($E20="","",$E20="Límite",1000*(AF_Regla!$AH20+Datos!$AJ20+AF_Suma!$U20),$E20="Nominal",1000*(AF_Regla!$AH20+Datos!$AJ20+AF_Suma!$U20+0.15))</f>
        <v/>
      </c>
      <c r="AD20" s="162" t="str" cm="1">
        <f t="array" ref="AD20">_xlfn.IFS($E20="","",$E20="Límite",-1000*(AF_Regla!$F20+AF_Regla!$M20-AF_Regla!$P20+AF_Suma!$I20),$E20="Nominal",-1000*(AF_Regla!$F20+AF_Regla!$M20-AF_Regla!$P20+AF_Suma!$I20+0.2))</f>
        <v/>
      </c>
      <c r="AE20" s="163" t="str" cm="1">
        <f t="array" ref="AE20">_xlfn.IFS($E20="","",$E20="Límite",1000*(AF_Regla!$G20+Datos!$AJ20+AF_Regla!$R20+AF_Suma!$M20),$E20="Nominal",1000*(AF_Regla!$G20+Datos!$AJ20+AF_Regla!$R20+AF_Suma!$M20+0.15))</f>
        <v/>
      </c>
      <c r="AF20" s="162" t="str" cm="1">
        <f t="array" ref="AF20">_xlfn.IFS($E20="","",$E20="Límite",1000*(AF_Regla!$F20+AF_Regla!$N20+AF_Regla!$P20+AF_Suma!$J20),$E20="Nominal",1000*(AF_Regla!$F20+AF_Regla!$N20+AF_Regla!$P20+AF_Suma!$J20+0.2))</f>
        <v/>
      </c>
      <c r="AG20" s="163" t="str" cm="1">
        <f t="array" ref="AG20">_xlfn.IFS($E20="","",$E20="Límite",1000*(AF_Regla!$G20+Datos!$AJ20-AF_Regla!$R20+AF_Suma!$N20),$E20="Nominal",1000*(AF_Regla!$G20+Datos!$AJ20-AF_Regla!$R20+AF_Suma!$N20+0.15))</f>
        <v/>
      </c>
      <c r="AH20" s="162" t="str" cm="1">
        <f t="array" ref="AH20">_xlfn.IFS($E20="","",$E20="Límite",1000*(AF_Regla!$AG20+AF_Regla!$AO20+AF_Regla!$AQ20+AF_Suma!$S20),$E20="Nominal",1000*(AF_Regla!$AG20+AF_Regla!$AO20+AF_Regla!$AQ20+AF_Suma!$S20+0.2))</f>
        <v/>
      </c>
      <c r="AI20" s="163" t="str" cm="1">
        <f t="array" ref="AI20">_xlfn.IFS($E20="","",$E20="Límite",1000*(AF_Regla!$AH20+Datos!$AJ20+AF_Suma!$U20),$E20="Nominal",1000*(AF_Regla!$AH20+Datos!$AJ20+AF_Suma!$U20+0.15))</f>
        <v/>
      </c>
      <c r="AJ20" s="162" t="str" cm="1">
        <f t="array" ref="AJ20">_xlfn.IFS($E20="","",$E20="Límite",1000*(AF_Regla!$AY20+AF_Regla!$BG20+AF_Regla!$BI20+AF_Suma!$Z20),$E20="Nominal",1000*(AF_Regla!$AY20+AF_Regla!$BG20+AF_Regla!$BI20+AF_Suma!$Z20+0.2))</f>
        <v/>
      </c>
      <c r="AK20" s="163" t="str" cm="1">
        <f t="array" ref="AK20">_xlfn.IFS($E20="","",$E20="Límite",1000*(AF_Regla!$AZ20-Datos!$AJ20-AF_Suma!$AB20),$E20="Nominal",1000*(AF_Regla!$AZ20-Datos!$AJ20-AF_Suma!$AB20-0.15))</f>
        <v/>
      </c>
      <c r="AL20" s="162" t="str" cm="1">
        <f t="array" ref="AL20">_xlfn.IFS($E20="","",$E20="Límite",1000*(AF_Regla!$BQ20+AF_Regla!$BV20+AF_Suma!$AE20),$E20="Nominal",1000*(AF_Regla!$BQ20+AF_Regla!$BV20+AF_Suma!$AE20+0.2))</f>
        <v/>
      </c>
      <c r="AM20" s="163" t="str" cm="1">
        <f t="array" ref="AM20">_xlfn.IFS($E20="","",$E20="Límite",1000*(AF_Regla!$BR20-Datos!$AJ20-AF_Suma!$AG20),$E20="Nominal",1000*(AF_Regla!$BR20-Datos!$AJ20-AF_Suma!$AG20-0.15))</f>
        <v/>
      </c>
      <c r="AN20" s="2"/>
      <c r="AO20" s="162" t="str" cm="1">
        <f t="array" ref="AO20">_xlfn.IFS($E20="","",$E20="Límite",-1000*(AF_Regla!$BQ20+AF_Regla!$BU20+AF_Suma!$AD20),$E20="Nominal",-1000*(AF_Regla!$BQ20+AF_Regla!$BU20+AF_Suma!$AD20+0.2))</f>
        <v/>
      </c>
      <c r="AP20" s="163" t="str" cm="1">
        <f t="array" ref="AP20">_xlfn.IFS($E20="","",$E20="Límite",1000*(AF_Regla!$BR20-Datos!$AJ20-AF_Suma!$AF20),$E20="Nominal",1000*(AF_Regla!$BR20-Datos!$AJ20-AF_Suma!$AF20-0.15))</f>
        <v/>
      </c>
      <c r="AQ20" s="162" t="str" cm="1">
        <f t="array" ref="AQ20">_xlfn.IFS($E20="","",$E20="Límite",-1000*(AF_Regla!$AY20+AF_Regla!$BF20+AF_Regla!$BH20+AF_Suma!$W20),$E20="Nominal",-1000*(AF_Regla!$AY20+AF_Regla!$BF20+AF_Regla!$BH20+AF_Suma!$W20+0.2))</f>
        <v/>
      </c>
      <c r="AR20" s="163" t="str" cm="1">
        <f t="array" ref="AR20">_xlfn.IFS($E20="","",$E20="Límite",1000*(AF_Regla!$AZ20-Datos!$AJ20-AF_Suma!$AA20),$E20="Nominal",1000*(AF_Regla!$AZ20-Datos!$AJ20-AF_Suma!$AA20-0.15))</f>
        <v/>
      </c>
      <c r="AS20" s="162" t="str" cm="1">
        <f t="array" ref="AS20">_xlfn.IFS($E20="","",$E20="Límite",-1000*(AF_Regla!$AG20+AF_Regla!$AN20+AF_Regla!$AP20+AF_Suma!$P20),$E20="Nominal",-1000*(AF_Regla!$AG20+AF_Regla!$AN20+AF_Regla!$AP20+AF_Suma!$P20+0.2))</f>
        <v/>
      </c>
      <c r="AT20" s="163" t="str" cm="1">
        <f t="array" ref="AT20">_xlfn.IFS($E20="","",$E20="Límite",1000*(AF_Regla!$AH20+Datos!$AJ20+AF_Suma!$T20),$E20="Nominal",1000*(AF_Regla!$AH20+Datos!$AJ20+AF_Suma!$T20+0.15))</f>
        <v/>
      </c>
      <c r="AU20" s="162" t="str" cm="1">
        <f t="array" ref="AU20">_xlfn.IFS($E20="","",$E20="Límite",-1000*(AF_Regla!$F20+AF_Regla!$M20+AF_Regla!$O20+AF_Suma!$G20),$E20="Nominal",-1000*(AF_Regla!$F20+AF_Regla!$M20+AF_Regla!$O20+AF_Suma!$G20+0.2))</f>
        <v/>
      </c>
      <c r="AV20" s="163" t="str" cm="1">
        <f t="array" ref="AV20">_xlfn.IFS($E20="","",$E20="Límite",1000*(AF_Regla!$G20+Datos!$AJ20-AF_Regla!$Q20+AF_Suma!$K20),$E20="Nominal",1000*(AF_Regla!$G20+Datos!$AJ20-AF_Regla!$Q20+AF_Suma!$K20+0.15))</f>
        <v/>
      </c>
      <c r="AW20" s="162" t="str" cm="1">
        <f t="array" ref="AW20">_xlfn.IFS($E20="","",$E20="Límite",1000*(AF_Regla!$F20+AF_Regla!$N20-AF_Regla!$O20+AF_Suma!$H20),$E20="Nominal",1000*(AF_Regla!$F20+AF_Regla!$N20-AF_Regla!$O20+AF_Suma!$H20+0.2))</f>
        <v/>
      </c>
      <c r="AX20" s="163" t="str" cm="1">
        <f t="array" ref="AX20">_xlfn.IFS($E20="","",$E20="Límite",1000*(AF_Regla!$G20+Datos!$AJ20+AF_Regla!$Q20+AF_Suma!$L20),$E20="Nominal",1000*(AF_Regla!$G20+Datos!$AJ20+AF_Regla!$Q20+AF_Suma!$L20+0.15))</f>
        <v/>
      </c>
      <c r="AY20" s="162" t="str" cm="1">
        <f t="array" ref="AY20">_xlfn.IFS($E20="","",$E20="Límite",1000*(AF_Regla!$AG20+AF_Regla!$AO20-AF_Regla!$AP20+AF_Suma!$Q20),$E20="Nominal",1000*(AF_Regla!$AG20+AF_Regla!$AO20-AF_Regla!$AP20+AF_Suma!$Q20+0.2))</f>
        <v/>
      </c>
      <c r="AZ20" s="163" t="str" cm="1">
        <f t="array" ref="AZ20">_xlfn.IFS($E20="","",$E20="Límite",1000*(AF_Regla!$AH20+Datos!$AJ20+AF_Suma!$T20),$E20="Nominal",1000*(AF_Regla!$AH20+Datos!$AJ20+AF_Suma!$T20+0.15))</f>
        <v/>
      </c>
      <c r="BA20" s="162" t="str" cm="1">
        <f t="array" ref="BA20">_xlfn.IFS($E20="","",$E20="Límite",1000*(AF_Regla!$AY20+AF_Regla!$BG20-AF_Regla!$BH20+AF_Suma!$X20),$E20="Nominal",-1000*(AF_Regla!$AY20+AF_Regla!$BG20-AF_Regla!$BH20+AF_Suma!$X20+0.2))</f>
        <v/>
      </c>
      <c r="BB20" s="163" t="str" cm="1">
        <f t="array" ref="BB20">_xlfn.IFS($E20="","",$E20="Límite",1000*(AF_Regla!$AZ20-Datos!$AJ20-AF_Suma!$AA20),$E20="Nominal",1000*(AF_Regla!$AZ20-Datos!$AJ20-AF_Suma!$AA20-0.15))</f>
        <v/>
      </c>
      <c r="BC20" s="162" t="str" cm="1">
        <f t="array" ref="BC20">_xlfn.IFS($E20="","",$E20="Límite",1000*(AF_Regla!$BQ20+AF_Regla!$BV20+AF_Suma!$AD20),$E20="Nominal",-1000*(AF_Regla!$BQ20+AF_Regla!$BV20+AF_Suma!$AD20+0.2))</f>
        <v/>
      </c>
      <c r="BD20" s="163" t="str" cm="1">
        <f t="array" ref="BD20">_xlfn.IFS($E20="","",$E20="Límite",1000*(AF_Regla!$BR20-Datos!$AJ20-AF_Suma!$AF20),$E20="Nominal",1000*(AF_Regla!$BR20-Datos!$AJ20-AF_Suma!$AF20-0.15))</f>
        <v/>
      </c>
      <c r="BE20" s="2"/>
      <c r="BF20" s="162" t="str" cm="1">
        <f t="array" ref="BF20">_xlfn.IFS($E20="","",$E20="Límite",-1000*(AF_Regla!$BQ20+AF_Regla!$BU20+AF_Suma!$AE20),$E20="Nominal",-1000*(AF_Regla!$BQ20+AF_Regla!$BU20+AF_Suma!$AE20+0.2))</f>
        <v/>
      </c>
      <c r="BG20" s="163" t="str" cm="1">
        <f t="array" ref="BG20">_xlfn.IFS($E20="","",$E20="Límite",1000*(AF_Regla!$BR20-Datos!$AJ20-AF_Suma!$AG20),$E20="Nominal",1000*(AF_Regla!$BR20-Datos!$AJ20-AF_Suma!$AG20-0.15))</f>
        <v/>
      </c>
      <c r="BH20" s="162" t="str" cm="1">
        <f t="array" ref="BH20">_xlfn.IFS($E20="","",$E20="Límite",-1000*(AF_Regla!$AY20+AF_Regla!$BF20+AF_Regla!$BH20+AF_Suma!$Y20),$E20="Nominal",-1000*(AF_Regla!$AY20+AF_Regla!$BF20+AF_Regla!$BH20+AF_Suma!$Y20+0.2))</f>
        <v/>
      </c>
      <c r="BI20" s="163" t="str" cm="1">
        <f t="array" ref="BI20">_xlfn.IFS($E20="","",$E20="Límite",1000*(AF_Regla!$AZ20-Datos!$AJ20-AF_Suma!$AB20),$E20="Nominal",1000*(AF_Regla!$AZ20-Datos!$AJ20-AF_Suma!$AB20-0.15))</f>
        <v/>
      </c>
      <c r="BJ20" s="162" t="str" cm="1">
        <f t="array" ref="BJ20">_xlfn.IFS($E20="","",$E20="Límite",-1000*(AF_Regla!$AG20+AF_Regla!$AN20+AF_Regla!$AP20+AF_Suma!$R20),$E20="Nominal",-1000*(AF_Regla!$AG20+AF_Regla!$AN20+AF_Regla!$AP20+AF_Suma!$R20+0.2))</f>
        <v/>
      </c>
      <c r="BK20" s="163" t="str" cm="1">
        <f t="array" ref="BK20">_xlfn.IFS($E20="","",$E20="Límite",1000*(AF_Regla!$AH20+Datos!$AJ20+AF_Suma!$U20),$E20="Nominal",1000*(AF_Regla!$AH20+Datos!$AJ20+AF_Suma!$U20+0.15))</f>
        <v/>
      </c>
      <c r="BL20" s="162" t="str" cm="1">
        <f t="array" ref="BL20">_xlfn.IFS($E20="","",$E20="Límite",-1000*(AF_Regla!$F20+AF_Regla!$M20+AF_Regla!$O20+AF_Suma!$I20),$E20="Nominal",-1000*(AF_Regla!$F20+AF_Regla!$M20+AF_Regla!$O20+AF_Suma!$I20+0.2))</f>
        <v/>
      </c>
      <c r="BM20" s="163" t="str" cm="1">
        <f t="array" ref="BM20">_xlfn.IFS($E20="","",$E20="Límite",1000*(AF_Regla!$G20+Datos!$AJ20-AF_Regla!$Q20+AF_Suma!$M20),$E20="Nominal",1000*(AF_Regla!$G20+Datos!$AJ20-AF_Regla!$Q20+AF_Suma!$M20+0.15))</f>
        <v/>
      </c>
      <c r="BN20" s="162" t="str" cm="1">
        <f t="array" ref="BN20">_xlfn.IFS($E20="","",$E20="Límite",1000*(AF_Regla!$F20+AF_Regla!$N20-AF_Regla!$O20+AF_Suma!$J20),$E20="Nominal",1000*(AF_Regla!$F20+AF_Regla!$N20-AF_Regla!$O20+AF_Suma!$J20+0.2))</f>
        <v/>
      </c>
      <c r="BO20" s="163" t="str" cm="1">
        <f t="array" ref="BO20">_xlfn.IFS($E20="","",$E20="Límite",1000*(AF_Regla!$G20+Datos!$AJ20+AF_Regla!$Q20+AF_Suma!$N20),$E20="Nominal",1000*(AF_Regla!$G20+Datos!$AJ20+AF_Regla!$Q20+AF_Suma!$N20+0.15))</f>
        <v/>
      </c>
      <c r="BP20" s="162" t="str" cm="1">
        <f t="array" ref="BP20">_xlfn.IFS($E20="","",$E20="Límite",1000*(AF_Regla!$AG20+AF_Regla!$AO20-AF_Regla!$AP20+AF_Suma!$S20),$E20="Nominal",1000*(AF_Regla!$AG20+AF_Regla!$AO20-AF_Regla!$AP20+AF_Suma!$S20+0.2))</f>
        <v/>
      </c>
      <c r="BQ20" s="163" t="str" cm="1">
        <f t="array" ref="BQ20">_xlfn.IFS($E20="","",$E20="Límite",1000*(AF_Regla!$AH20+Datos!$AJ20+AF_Suma!$U20),$E20="Nominal",1000*(AF_Regla!$AH20+Datos!$AJ20+AF_Suma!$U20+0.15))</f>
        <v/>
      </c>
      <c r="BR20" s="162" t="str" cm="1">
        <f t="array" ref="BR20">_xlfn.IFS($E20="","",$E20="Límite",1000*(AF_Regla!$AY20+AF_Regla!$BG20-AF_Regla!$BH20+AF_Suma!$Z20),$E20="Nominal",-1000*(AF_Regla!$AY20+AF_Regla!$BG20-AF_Regla!$BH20+AF_Suma!$Z20+0.2))</f>
        <v/>
      </c>
      <c r="BS20" s="163" t="str" cm="1">
        <f t="array" ref="BS20">_xlfn.IFS($E20="","",$E20="Límite",1000*(AF_Regla!$AZ20-Datos!$AJ20-AF_Suma!$AB20),$E20="Nominal",1000*(AF_Regla!$AZ20-Datos!$AJ20-AF_Suma!$AB20-0.15))</f>
        <v/>
      </c>
      <c r="BT20" s="162" t="str" cm="1">
        <f t="array" ref="BT20">_xlfn.IFS($E20="","",$E20="Límite",1000*(AF_Regla!$BQ20+AF_Regla!$BV20+AF_Suma!$AE20),$E20="Nominal",-1000*(AF_Regla!$BQ20+AF_Regla!$BV20+AF_Suma!$AE20+0.2))</f>
        <v/>
      </c>
      <c r="BU20" s="163" t="str" cm="1">
        <f t="array" ref="BU20">_xlfn.IFS($E20="","",$E20="Límite",1000*(AF_Regla!$BR20-Datos!$AJ20-AF_Suma!$AG20),$E20="Nominal",1000*(AF_Regla!$BR20-Datos!$AJ20-AF_Suma!$AG20-0.15))</f>
        <v/>
      </c>
    </row>
    <row r="21" spans="2:73" x14ac:dyDescent="0.35">
      <c r="B21" s="143" t="str">
        <f>IF(Datos!$B21="","",Datos!$B21)</f>
        <v/>
      </c>
      <c r="C21" s="144" t="str">
        <f>IF(Datos!$E21="","",Datos!$E21)</f>
        <v/>
      </c>
      <c r="D21" s="144" t="str">
        <f>IF(Datos!$J21="","",Datos!$J21)</f>
        <v/>
      </c>
      <c r="E21" s="145" t="str">
        <f>IF(Datos!$G21="","",Datos!$G21)</f>
        <v/>
      </c>
      <c r="F21" s="23"/>
      <c r="G21" s="162" t="str" cm="1">
        <f t="array" ref="G21">_xlfn.IFS($E21="","",$E21="Límite",-1000*(AF_Regla!$BQ21+AF_Regla!$BU21+AF_Suma!$AD21),$E21="Nominal",-1000*(AF_Regla!$BQ21+AF_Regla!$BU21+AF_Suma!$AD21+0.2))</f>
        <v/>
      </c>
      <c r="H21" s="163" t="str" cm="1">
        <f t="array" ref="H21">_xlfn.IFS($E21="","",$E21="Límite",1000*(AF_Regla!$BR21-Datos!$AJ21-AF_Suma!$AF21),$E21="Nominal",1000*(AF_Regla!$BR21-Datos!$AJ21-AF_Suma!$AF21-0.15))</f>
        <v/>
      </c>
      <c r="I21" s="162" t="str" cm="1">
        <f t="array" ref="I21">_xlfn.IFS($E21="","",$E21="Límite",-1000*(AF_Regla!$AY21+AF_Regla!$BF21-AF_Regla!$BI21+AF_Suma!$W21),$E21="Nominal",-1000*(AF_Regla!$AY21+AF_Regla!$BF21-AF_Regla!$BI21+AF_Suma!$W21+0.2))</f>
        <v/>
      </c>
      <c r="J21" s="163" t="str" cm="1">
        <f t="array" ref="J21">_xlfn.IFS($E21="","",$E21="Límite",1000*(AF_Regla!$AZ21-Datos!$AJ21-AF_Suma!$AA21),$E21="Nominal",1000*(AF_Regla!$AZ21-Datos!$AJ21-AF_Suma!$AA21-0.15))</f>
        <v/>
      </c>
      <c r="K21" s="162" t="str" cm="1">
        <f t="array" ref="K21">_xlfn.IFS($E21="","",$E21="Límite",-1000*(AF_Regla!$AG21+AF_Regla!$AN21-AF_Regla!$AQ21+AF_Suma!$P21),$E21="Nominal",-1000*(AF_Regla!$AG21+AF_Regla!$AN21-AF_Regla!$AQ21+AF_Suma!$P21+0.2))</f>
        <v/>
      </c>
      <c r="L21" s="163" t="str" cm="1">
        <f t="array" ref="L21">_xlfn.IFS($E21="","",$E21="Límite",1000*(AF_Regla!$AH21+Datos!$AJ21+AF_Suma!$T21),$E21="Nominal",1000*(AF_Regla!$AH21+Datos!$AJ21+AF_Suma!$T21+0.15))</f>
        <v/>
      </c>
      <c r="M21" s="162" t="str" cm="1">
        <f t="array" ref="M21">_xlfn.IFS($E21="","",$E21="Límite",-1000*(AF_Regla!$F21+AF_Regla!$M21-AF_Regla!$P21+AF_Suma!$G21),$E21="Nominal",-1000*(AF_Regla!$F21+AF_Regla!$M21-AF_Regla!$P21+AF_Suma!$G21+0.2))</f>
        <v/>
      </c>
      <c r="N21" s="163" t="str" cm="1">
        <f t="array" ref="N21">_xlfn.IFS($E21="","",$E21="Límite",1000*(AF_Regla!$G21+Datos!$AJ21+AF_Regla!$R21+AF_Suma!$K21),$E21="Nominal",1000*(AF_Regla!$G21+Datos!$AJ21+AF_Regla!$R21+AF_Suma!$K21+0.15))</f>
        <v/>
      </c>
      <c r="O21" s="162" t="str" cm="1">
        <f t="array" ref="O21">_xlfn.IFS($E21="","",$E21="Límite",1000*(AF_Regla!$F21+AF_Regla!$N21+AF_Regla!$P21+AF_Suma!$H21),$E21="Nominal",1000*(AF_Regla!$F21+AF_Regla!$N21+AF_Regla!$P21+AF_Suma!$H21+0.2))</f>
        <v/>
      </c>
      <c r="P21" s="163" t="str" cm="1">
        <f t="array" ref="P21">_xlfn.IFS($E21="","",$E21="Límite",1000*(AF_Regla!$G21+Datos!$AJ21-AF_Regla!$R21+AF_Suma!$L21),$E21="Nominal",1000*(AF_Regla!$G21+Datos!$AJ21-AF_Regla!$R21+AF_Suma!$L21+0.15))</f>
        <v/>
      </c>
      <c r="Q21" s="162" t="str" cm="1">
        <f t="array" ref="Q21">_xlfn.IFS($E21="","",$E21="Límite",1000*(AF_Regla!$AG21+AF_Regla!$AO21+AF_Regla!$AQ21+AF_Suma!$Q21),$E21="Nominal",1000*(AF_Regla!$AG21+AF_Regla!$AO21+AF_Regla!$AQ21+AF_Suma!$Q21+0.2))</f>
        <v/>
      </c>
      <c r="R21" s="163" t="str" cm="1">
        <f t="array" ref="R21">_xlfn.IFS($E21="","",$E21="Límite",1000*(AF_Regla!$AH21+Datos!$AJ21+AF_Suma!$T21),$E21="Nominal",1000*(AF_Regla!$AH21+Datos!$AJ21+AF_Suma!$T21+0.15))</f>
        <v/>
      </c>
      <c r="S21" s="162" t="str" cm="1">
        <f t="array" ref="S21">_xlfn.IFS($E21="","",$E21="Límite",1000*(AF_Regla!$AY21+AF_Regla!$BG21+AF_Regla!$BI21+AF_Suma!$X21),$E21="Nominal",1000*(AF_Regla!$AY21+AF_Regla!$BG21+AF_Regla!$BI21+AF_Suma!$X21+0.2))</f>
        <v/>
      </c>
      <c r="T21" s="163" t="str" cm="1">
        <f t="array" ref="T21">_xlfn.IFS($E21="","",$E21="Límite",1000*(AF_Regla!$AZ21-Datos!$AJ21-AF_Suma!$AA21),$E21="Nominal",1000*(AF_Regla!$AZ21-Datos!$AJ21-AF_Suma!$AA21-0.15))</f>
        <v/>
      </c>
      <c r="U21" s="162" t="str" cm="1">
        <f t="array" ref="U21">_xlfn.IFS($E21="","",$E21="Límite",1000*(AF_Regla!$BQ21+AF_Regla!$BV21+AF_Suma!$AD21),$E21="Nominal",1000*(AF_Regla!$BQ21+AF_Regla!$BV21+AF_Suma!$AD21+0.2))</f>
        <v/>
      </c>
      <c r="V21" s="163" t="str" cm="1">
        <f t="array" ref="V21">_xlfn.IFS($E21="","",$E21="Límite",1000*(AF_Regla!$BR21-Datos!$AJ21-AF_Suma!$AF21),$E21="Nominal",1000*(AF_Regla!$BR21-Datos!$AJ21-AF_Suma!$AF21-0.15))</f>
        <v/>
      </c>
      <c r="W21" s="2"/>
      <c r="X21" s="162" t="str" cm="1">
        <f t="array" ref="X21">_xlfn.IFS($E21="","",$E21="Límite",-1000*(AF_Regla!$BQ21+AF_Regla!$BU21+AF_Suma!$AE21),$E21="Nominal",-1000*(AF_Regla!$BQ21+AF_Regla!$BU21+AF_Suma!$AE21+0.2))</f>
        <v/>
      </c>
      <c r="Y21" s="163" t="str" cm="1">
        <f t="array" ref="Y21">_xlfn.IFS($E21="","",$E21="Límite",1000*(AF_Regla!$BR21-Datos!$AJ21-AF_Suma!$AG21),$E21="Nominal",1000*(AF_Regla!$BR21-Datos!$AJ21-AF_Suma!$AG21-0.15))</f>
        <v/>
      </c>
      <c r="Z21" s="162" t="str" cm="1">
        <f t="array" ref="Z21">_xlfn.IFS($E21="","",$E21="Límite",-1000*(AF_Regla!$AY21+AF_Regla!$BF21-AF_Regla!$BI21+AF_Suma!$Y21),$E21="Nominal",-1000*(AF_Regla!$AY21+AF_Regla!$BF21-AF_Regla!$BI21+AF_Suma!$Y21+0.2))</f>
        <v/>
      </c>
      <c r="AA21" s="163" t="str" cm="1">
        <f t="array" ref="AA21">_xlfn.IFS($E21="","",$E21="Límite",1000*(AF_Regla!$AZ21-Datos!$AJ21-AF_Suma!$AB21),$E21="Nominal",1000*(AF_Regla!$AZ21-Datos!$AJ21-AF_Suma!$AB21-0.15))</f>
        <v/>
      </c>
      <c r="AB21" s="162" t="str" cm="1">
        <f t="array" ref="AB21">_xlfn.IFS($E21="","",$E21="Límite",-1000*(AF_Regla!$AG21+AF_Regla!$AN21-AF_Regla!$AQ21+AF_Suma!$R21),$E21="Nominal",-1000*(AF_Regla!$AG21+AF_Regla!$AN21-AF_Regla!$AQ21+AF_Suma!$R21+0.2))</f>
        <v/>
      </c>
      <c r="AC21" s="163" t="str" cm="1">
        <f t="array" ref="AC21">_xlfn.IFS($E21="","",$E21="Límite",1000*(AF_Regla!$AH21+Datos!$AJ21+AF_Suma!$U21),$E21="Nominal",1000*(AF_Regla!$AH21+Datos!$AJ21+AF_Suma!$U21+0.15))</f>
        <v/>
      </c>
      <c r="AD21" s="162" t="str" cm="1">
        <f t="array" ref="AD21">_xlfn.IFS($E21="","",$E21="Límite",-1000*(AF_Regla!$F21+AF_Regla!$M21-AF_Regla!$P21+AF_Suma!$I21),$E21="Nominal",-1000*(AF_Regla!$F21+AF_Regla!$M21-AF_Regla!$P21+AF_Suma!$I21+0.2))</f>
        <v/>
      </c>
      <c r="AE21" s="163" t="str" cm="1">
        <f t="array" ref="AE21">_xlfn.IFS($E21="","",$E21="Límite",1000*(AF_Regla!$G21+Datos!$AJ21+AF_Regla!$R21+AF_Suma!$M21),$E21="Nominal",1000*(AF_Regla!$G21+Datos!$AJ21+AF_Regla!$R21+AF_Suma!$M21+0.15))</f>
        <v/>
      </c>
      <c r="AF21" s="162" t="str" cm="1">
        <f t="array" ref="AF21">_xlfn.IFS($E21="","",$E21="Límite",1000*(AF_Regla!$F21+AF_Regla!$N21+AF_Regla!$P21+AF_Suma!$J21),$E21="Nominal",1000*(AF_Regla!$F21+AF_Regla!$N21+AF_Regla!$P21+AF_Suma!$J21+0.2))</f>
        <v/>
      </c>
      <c r="AG21" s="163" t="str" cm="1">
        <f t="array" ref="AG21">_xlfn.IFS($E21="","",$E21="Límite",1000*(AF_Regla!$G21+Datos!$AJ21-AF_Regla!$R21+AF_Suma!$N21),$E21="Nominal",1000*(AF_Regla!$G21+Datos!$AJ21-AF_Regla!$R21+AF_Suma!$N21+0.15))</f>
        <v/>
      </c>
      <c r="AH21" s="162" t="str" cm="1">
        <f t="array" ref="AH21">_xlfn.IFS($E21="","",$E21="Límite",1000*(AF_Regla!$AG21+AF_Regla!$AO21+AF_Regla!$AQ21+AF_Suma!$S21),$E21="Nominal",1000*(AF_Regla!$AG21+AF_Regla!$AO21+AF_Regla!$AQ21+AF_Suma!$S21+0.2))</f>
        <v/>
      </c>
      <c r="AI21" s="163" t="str" cm="1">
        <f t="array" ref="AI21">_xlfn.IFS($E21="","",$E21="Límite",1000*(AF_Regla!$AH21+Datos!$AJ21+AF_Suma!$U21),$E21="Nominal",1000*(AF_Regla!$AH21+Datos!$AJ21+AF_Suma!$U21+0.15))</f>
        <v/>
      </c>
      <c r="AJ21" s="162" t="str" cm="1">
        <f t="array" ref="AJ21">_xlfn.IFS($E21="","",$E21="Límite",1000*(AF_Regla!$AY21+AF_Regla!$BG21+AF_Regla!$BI21+AF_Suma!$Z21),$E21="Nominal",1000*(AF_Regla!$AY21+AF_Regla!$BG21+AF_Regla!$BI21+AF_Suma!$Z21+0.2))</f>
        <v/>
      </c>
      <c r="AK21" s="163" t="str" cm="1">
        <f t="array" ref="AK21">_xlfn.IFS($E21="","",$E21="Límite",1000*(AF_Regla!$AZ21-Datos!$AJ21-AF_Suma!$AB21),$E21="Nominal",1000*(AF_Regla!$AZ21-Datos!$AJ21-AF_Suma!$AB21-0.15))</f>
        <v/>
      </c>
      <c r="AL21" s="162" t="str" cm="1">
        <f t="array" ref="AL21">_xlfn.IFS($E21="","",$E21="Límite",1000*(AF_Regla!$BQ21+AF_Regla!$BV21+AF_Suma!$AE21),$E21="Nominal",1000*(AF_Regla!$BQ21+AF_Regla!$BV21+AF_Suma!$AE21+0.2))</f>
        <v/>
      </c>
      <c r="AM21" s="163" t="str" cm="1">
        <f t="array" ref="AM21">_xlfn.IFS($E21="","",$E21="Límite",1000*(AF_Regla!$BR21-Datos!$AJ21-AF_Suma!$AG21),$E21="Nominal",1000*(AF_Regla!$BR21-Datos!$AJ21-AF_Suma!$AG21-0.15))</f>
        <v/>
      </c>
      <c r="AN21" s="2"/>
      <c r="AO21" s="162" t="str" cm="1">
        <f t="array" ref="AO21">_xlfn.IFS($E21="","",$E21="Límite",-1000*(AF_Regla!$BQ21+AF_Regla!$BU21+AF_Suma!$AD21),$E21="Nominal",-1000*(AF_Regla!$BQ21+AF_Regla!$BU21+AF_Suma!$AD21+0.2))</f>
        <v/>
      </c>
      <c r="AP21" s="163" t="str" cm="1">
        <f t="array" ref="AP21">_xlfn.IFS($E21="","",$E21="Límite",1000*(AF_Regla!$BR21-Datos!$AJ21-AF_Suma!$AF21),$E21="Nominal",1000*(AF_Regla!$BR21-Datos!$AJ21-AF_Suma!$AF21-0.15))</f>
        <v/>
      </c>
      <c r="AQ21" s="162" t="str" cm="1">
        <f t="array" ref="AQ21">_xlfn.IFS($E21="","",$E21="Límite",-1000*(AF_Regla!$AY21+AF_Regla!$BF21+AF_Regla!$BH21+AF_Suma!$W21),$E21="Nominal",-1000*(AF_Regla!$AY21+AF_Regla!$BF21+AF_Regla!$BH21+AF_Suma!$W21+0.2))</f>
        <v/>
      </c>
      <c r="AR21" s="163" t="str" cm="1">
        <f t="array" ref="AR21">_xlfn.IFS($E21="","",$E21="Límite",1000*(AF_Regla!$AZ21-Datos!$AJ21-AF_Suma!$AA21),$E21="Nominal",1000*(AF_Regla!$AZ21-Datos!$AJ21-AF_Suma!$AA21-0.15))</f>
        <v/>
      </c>
      <c r="AS21" s="162" t="str" cm="1">
        <f t="array" ref="AS21">_xlfn.IFS($E21="","",$E21="Límite",-1000*(AF_Regla!$AG21+AF_Regla!$AN21+AF_Regla!$AP21+AF_Suma!$P21),$E21="Nominal",-1000*(AF_Regla!$AG21+AF_Regla!$AN21+AF_Regla!$AP21+AF_Suma!$P21+0.2))</f>
        <v/>
      </c>
      <c r="AT21" s="163" t="str" cm="1">
        <f t="array" ref="AT21">_xlfn.IFS($E21="","",$E21="Límite",1000*(AF_Regla!$AH21+Datos!$AJ21+AF_Suma!$T21),$E21="Nominal",1000*(AF_Regla!$AH21+Datos!$AJ21+AF_Suma!$T21+0.15))</f>
        <v/>
      </c>
      <c r="AU21" s="162" t="str" cm="1">
        <f t="array" ref="AU21">_xlfn.IFS($E21="","",$E21="Límite",-1000*(AF_Regla!$F21+AF_Regla!$M21+AF_Regla!$O21+AF_Suma!$G21),$E21="Nominal",-1000*(AF_Regla!$F21+AF_Regla!$M21+AF_Regla!$O21+AF_Suma!$G21+0.2))</f>
        <v/>
      </c>
      <c r="AV21" s="163" t="str" cm="1">
        <f t="array" ref="AV21">_xlfn.IFS($E21="","",$E21="Límite",1000*(AF_Regla!$G21+Datos!$AJ21-AF_Regla!$Q21+AF_Suma!$K21),$E21="Nominal",1000*(AF_Regla!$G21+Datos!$AJ21-AF_Regla!$Q21+AF_Suma!$K21+0.15))</f>
        <v/>
      </c>
      <c r="AW21" s="162" t="str" cm="1">
        <f t="array" ref="AW21">_xlfn.IFS($E21="","",$E21="Límite",1000*(AF_Regla!$F21+AF_Regla!$N21-AF_Regla!$O21+AF_Suma!$H21),$E21="Nominal",1000*(AF_Regla!$F21+AF_Regla!$N21-AF_Regla!$O21+AF_Suma!$H21+0.2))</f>
        <v/>
      </c>
      <c r="AX21" s="163" t="str" cm="1">
        <f t="array" ref="AX21">_xlfn.IFS($E21="","",$E21="Límite",1000*(AF_Regla!$G21+Datos!$AJ21+AF_Regla!$Q21+AF_Suma!$L21),$E21="Nominal",1000*(AF_Regla!$G21+Datos!$AJ21+AF_Regla!$Q21+AF_Suma!$L21+0.15))</f>
        <v/>
      </c>
      <c r="AY21" s="162" t="str" cm="1">
        <f t="array" ref="AY21">_xlfn.IFS($E21="","",$E21="Límite",1000*(AF_Regla!$AG21+AF_Regla!$AO21-AF_Regla!$AP21+AF_Suma!$Q21),$E21="Nominal",1000*(AF_Regla!$AG21+AF_Regla!$AO21-AF_Regla!$AP21+AF_Suma!$Q21+0.2))</f>
        <v/>
      </c>
      <c r="AZ21" s="163" t="str" cm="1">
        <f t="array" ref="AZ21">_xlfn.IFS($E21="","",$E21="Límite",1000*(AF_Regla!$AH21+Datos!$AJ21+AF_Suma!$T21),$E21="Nominal",1000*(AF_Regla!$AH21+Datos!$AJ21+AF_Suma!$T21+0.15))</f>
        <v/>
      </c>
      <c r="BA21" s="162" t="str" cm="1">
        <f t="array" ref="BA21">_xlfn.IFS($E21="","",$E21="Límite",1000*(AF_Regla!$AY21+AF_Regla!$BG21-AF_Regla!$BH21+AF_Suma!$X21),$E21="Nominal",-1000*(AF_Regla!$AY21+AF_Regla!$BG21-AF_Regla!$BH21+AF_Suma!$X21+0.2))</f>
        <v/>
      </c>
      <c r="BB21" s="163" t="str" cm="1">
        <f t="array" ref="BB21">_xlfn.IFS($E21="","",$E21="Límite",1000*(AF_Regla!$AZ21-Datos!$AJ21-AF_Suma!$AA21),$E21="Nominal",1000*(AF_Regla!$AZ21-Datos!$AJ21-AF_Suma!$AA21-0.15))</f>
        <v/>
      </c>
      <c r="BC21" s="162" t="str" cm="1">
        <f t="array" ref="BC21">_xlfn.IFS($E21="","",$E21="Límite",1000*(AF_Regla!$BQ21+AF_Regla!$BV21+AF_Suma!$AD21),$E21="Nominal",-1000*(AF_Regla!$BQ21+AF_Regla!$BV21+AF_Suma!$AD21+0.2))</f>
        <v/>
      </c>
      <c r="BD21" s="163" t="str" cm="1">
        <f t="array" ref="BD21">_xlfn.IFS($E21="","",$E21="Límite",1000*(AF_Regla!$BR21-Datos!$AJ21-AF_Suma!$AF21),$E21="Nominal",1000*(AF_Regla!$BR21-Datos!$AJ21-AF_Suma!$AF21-0.15))</f>
        <v/>
      </c>
      <c r="BE21" s="2"/>
      <c r="BF21" s="162" t="str" cm="1">
        <f t="array" ref="BF21">_xlfn.IFS($E21="","",$E21="Límite",-1000*(AF_Regla!$BQ21+AF_Regla!$BU21+AF_Suma!$AE21),$E21="Nominal",-1000*(AF_Regla!$BQ21+AF_Regla!$BU21+AF_Suma!$AE21+0.2))</f>
        <v/>
      </c>
      <c r="BG21" s="163" t="str" cm="1">
        <f t="array" ref="BG21">_xlfn.IFS($E21="","",$E21="Límite",1000*(AF_Regla!$BR21-Datos!$AJ21-AF_Suma!$AG21),$E21="Nominal",1000*(AF_Regla!$BR21-Datos!$AJ21-AF_Suma!$AG21-0.15))</f>
        <v/>
      </c>
      <c r="BH21" s="162" t="str" cm="1">
        <f t="array" ref="BH21">_xlfn.IFS($E21="","",$E21="Límite",-1000*(AF_Regla!$AY21+AF_Regla!$BF21+AF_Regla!$BH21+AF_Suma!$Y21),$E21="Nominal",-1000*(AF_Regla!$AY21+AF_Regla!$BF21+AF_Regla!$BH21+AF_Suma!$Y21+0.2))</f>
        <v/>
      </c>
      <c r="BI21" s="163" t="str" cm="1">
        <f t="array" ref="BI21">_xlfn.IFS($E21="","",$E21="Límite",1000*(AF_Regla!$AZ21-Datos!$AJ21-AF_Suma!$AB21),$E21="Nominal",1000*(AF_Regla!$AZ21-Datos!$AJ21-AF_Suma!$AB21-0.15))</f>
        <v/>
      </c>
      <c r="BJ21" s="162" t="str" cm="1">
        <f t="array" ref="BJ21">_xlfn.IFS($E21="","",$E21="Límite",-1000*(AF_Regla!$AG21+AF_Regla!$AN21+AF_Regla!$AP21+AF_Suma!$R21),$E21="Nominal",-1000*(AF_Regla!$AG21+AF_Regla!$AN21+AF_Regla!$AP21+AF_Suma!$R21+0.2))</f>
        <v/>
      </c>
      <c r="BK21" s="163" t="str" cm="1">
        <f t="array" ref="BK21">_xlfn.IFS($E21="","",$E21="Límite",1000*(AF_Regla!$AH21+Datos!$AJ21+AF_Suma!$U21),$E21="Nominal",1000*(AF_Regla!$AH21+Datos!$AJ21+AF_Suma!$U21+0.15))</f>
        <v/>
      </c>
      <c r="BL21" s="162" t="str" cm="1">
        <f t="array" ref="BL21">_xlfn.IFS($E21="","",$E21="Límite",-1000*(AF_Regla!$F21+AF_Regla!$M21+AF_Regla!$O21+AF_Suma!$I21),$E21="Nominal",-1000*(AF_Regla!$F21+AF_Regla!$M21+AF_Regla!$O21+AF_Suma!$I21+0.2))</f>
        <v/>
      </c>
      <c r="BM21" s="163" t="str" cm="1">
        <f t="array" ref="BM21">_xlfn.IFS($E21="","",$E21="Límite",1000*(AF_Regla!$G21+Datos!$AJ21-AF_Regla!$Q21+AF_Suma!$M21),$E21="Nominal",1000*(AF_Regla!$G21+Datos!$AJ21-AF_Regla!$Q21+AF_Suma!$M21+0.15))</f>
        <v/>
      </c>
      <c r="BN21" s="162" t="str" cm="1">
        <f t="array" ref="BN21">_xlfn.IFS($E21="","",$E21="Límite",1000*(AF_Regla!$F21+AF_Regla!$N21-AF_Regla!$O21+AF_Suma!$J21),$E21="Nominal",1000*(AF_Regla!$F21+AF_Regla!$N21-AF_Regla!$O21+AF_Suma!$J21+0.2))</f>
        <v/>
      </c>
      <c r="BO21" s="163" t="str" cm="1">
        <f t="array" ref="BO21">_xlfn.IFS($E21="","",$E21="Límite",1000*(AF_Regla!$G21+Datos!$AJ21+AF_Regla!$Q21+AF_Suma!$N21),$E21="Nominal",1000*(AF_Regla!$G21+Datos!$AJ21+AF_Regla!$Q21+AF_Suma!$N21+0.15))</f>
        <v/>
      </c>
      <c r="BP21" s="162" t="str" cm="1">
        <f t="array" ref="BP21">_xlfn.IFS($E21="","",$E21="Límite",1000*(AF_Regla!$AG21+AF_Regla!$AO21-AF_Regla!$AP21+AF_Suma!$S21),$E21="Nominal",1000*(AF_Regla!$AG21+AF_Regla!$AO21-AF_Regla!$AP21+AF_Suma!$S21+0.2))</f>
        <v/>
      </c>
      <c r="BQ21" s="163" t="str" cm="1">
        <f t="array" ref="BQ21">_xlfn.IFS($E21="","",$E21="Límite",1000*(AF_Regla!$AH21+Datos!$AJ21+AF_Suma!$U21),$E21="Nominal",1000*(AF_Regla!$AH21+Datos!$AJ21+AF_Suma!$U21+0.15))</f>
        <v/>
      </c>
      <c r="BR21" s="162" t="str" cm="1">
        <f t="array" ref="BR21">_xlfn.IFS($E21="","",$E21="Límite",1000*(AF_Regla!$AY21+AF_Regla!$BG21-AF_Regla!$BH21+AF_Suma!$Z21),$E21="Nominal",-1000*(AF_Regla!$AY21+AF_Regla!$BG21-AF_Regla!$BH21+AF_Suma!$Z21+0.2))</f>
        <v/>
      </c>
      <c r="BS21" s="163" t="str" cm="1">
        <f t="array" ref="BS21">_xlfn.IFS($E21="","",$E21="Límite",1000*(AF_Regla!$AZ21-Datos!$AJ21-AF_Suma!$AB21),$E21="Nominal",1000*(AF_Regla!$AZ21-Datos!$AJ21-AF_Suma!$AB21-0.15))</f>
        <v/>
      </c>
      <c r="BT21" s="162" t="str" cm="1">
        <f t="array" ref="BT21">_xlfn.IFS($E21="","",$E21="Límite",1000*(AF_Regla!$BQ21+AF_Regla!$BV21+AF_Suma!$AE21),$E21="Nominal",-1000*(AF_Regla!$BQ21+AF_Regla!$BV21+AF_Suma!$AE21+0.2))</f>
        <v/>
      </c>
      <c r="BU21" s="163" t="str" cm="1">
        <f t="array" ref="BU21">_xlfn.IFS($E21="","",$E21="Límite",1000*(AF_Regla!$BR21-Datos!$AJ21-AF_Suma!$AG21),$E21="Nominal",1000*(AF_Regla!$BR21-Datos!$AJ21-AF_Suma!$AG21-0.15))</f>
        <v/>
      </c>
    </row>
    <row r="22" spans="2:73" x14ac:dyDescent="0.35">
      <c r="B22" s="143" t="str">
        <f>IF(Datos!$B22="","",Datos!$B22)</f>
        <v/>
      </c>
      <c r="C22" s="144" t="str">
        <f>IF(Datos!$E22="","",Datos!$E22)</f>
        <v/>
      </c>
      <c r="D22" s="144" t="str">
        <f>IF(Datos!$J22="","",Datos!$J22)</f>
        <v/>
      </c>
      <c r="E22" s="145" t="str">
        <f>IF(Datos!$G22="","",Datos!$G22)</f>
        <v/>
      </c>
      <c r="F22" s="23"/>
      <c r="G22" s="162" t="str" cm="1">
        <f t="array" ref="G22">_xlfn.IFS($E22="","",$E22="Límite",-1000*(AF_Regla!$BQ22+AF_Regla!$BU22+AF_Suma!$AD22),$E22="Nominal",-1000*(AF_Regla!$BQ22+AF_Regla!$BU22+AF_Suma!$AD22+0.2))</f>
        <v/>
      </c>
      <c r="H22" s="163" t="str" cm="1">
        <f t="array" ref="H22">_xlfn.IFS($E22="","",$E22="Límite",1000*(AF_Regla!$BR22-Datos!$AJ22-AF_Suma!$AF22),$E22="Nominal",1000*(AF_Regla!$BR22-Datos!$AJ22-AF_Suma!$AF22-0.15))</f>
        <v/>
      </c>
      <c r="I22" s="162" t="str" cm="1">
        <f t="array" ref="I22">_xlfn.IFS($E22="","",$E22="Límite",-1000*(AF_Regla!$AY22+AF_Regla!$BF22-AF_Regla!$BI22+AF_Suma!$W22),$E22="Nominal",-1000*(AF_Regla!$AY22+AF_Regla!$BF22-AF_Regla!$BI22+AF_Suma!$W22+0.2))</f>
        <v/>
      </c>
      <c r="J22" s="163" t="str" cm="1">
        <f t="array" ref="J22">_xlfn.IFS($E22="","",$E22="Límite",1000*(AF_Regla!$AZ22-Datos!$AJ22-AF_Suma!$AA22),$E22="Nominal",1000*(AF_Regla!$AZ22-Datos!$AJ22-AF_Suma!$AA22-0.15))</f>
        <v/>
      </c>
      <c r="K22" s="162" t="str" cm="1">
        <f t="array" ref="K22">_xlfn.IFS($E22="","",$E22="Límite",-1000*(AF_Regla!$AG22+AF_Regla!$AN22-AF_Regla!$AQ22+AF_Suma!$P22),$E22="Nominal",-1000*(AF_Regla!$AG22+AF_Regla!$AN22-AF_Regla!$AQ22+AF_Suma!$P22+0.2))</f>
        <v/>
      </c>
      <c r="L22" s="163" t="str" cm="1">
        <f t="array" ref="L22">_xlfn.IFS($E22="","",$E22="Límite",1000*(AF_Regla!$AH22+Datos!$AJ22+AF_Suma!$T22),$E22="Nominal",1000*(AF_Regla!$AH22+Datos!$AJ22+AF_Suma!$T22+0.15))</f>
        <v/>
      </c>
      <c r="M22" s="162" t="str" cm="1">
        <f t="array" ref="M22">_xlfn.IFS($E22="","",$E22="Límite",-1000*(AF_Regla!$F22+AF_Regla!$M22-AF_Regla!$P22+AF_Suma!$G22),$E22="Nominal",-1000*(AF_Regla!$F22+AF_Regla!$M22-AF_Regla!$P22+AF_Suma!$G22+0.2))</f>
        <v/>
      </c>
      <c r="N22" s="163" t="str" cm="1">
        <f t="array" ref="N22">_xlfn.IFS($E22="","",$E22="Límite",1000*(AF_Regla!$G22+Datos!$AJ22+AF_Regla!$R22+AF_Suma!$K22),$E22="Nominal",1000*(AF_Regla!$G22+Datos!$AJ22+AF_Regla!$R22+AF_Suma!$K22+0.15))</f>
        <v/>
      </c>
      <c r="O22" s="162" t="str" cm="1">
        <f t="array" ref="O22">_xlfn.IFS($E22="","",$E22="Límite",1000*(AF_Regla!$F22+AF_Regla!$N22+AF_Regla!$P22+AF_Suma!$H22),$E22="Nominal",1000*(AF_Regla!$F22+AF_Regla!$N22+AF_Regla!$P22+AF_Suma!$H22+0.2))</f>
        <v/>
      </c>
      <c r="P22" s="163" t="str" cm="1">
        <f t="array" ref="P22">_xlfn.IFS($E22="","",$E22="Límite",1000*(AF_Regla!$G22+Datos!$AJ22-AF_Regla!$R22+AF_Suma!$L22),$E22="Nominal",1000*(AF_Regla!$G22+Datos!$AJ22-AF_Regla!$R22+AF_Suma!$L22+0.15))</f>
        <v/>
      </c>
      <c r="Q22" s="162" t="str" cm="1">
        <f t="array" ref="Q22">_xlfn.IFS($E22="","",$E22="Límite",1000*(AF_Regla!$AG22+AF_Regla!$AO22+AF_Regla!$AQ22+AF_Suma!$Q22),$E22="Nominal",1000*(AF_Regla!$AG22+AF_Regla!$AO22+AF_Regla!$AQ22+AF_Suma!$Q22+0.2))</f>
        <v/>
      </c>
      <c r="R22" s="163" t="str" cm="1">
        <f t="array" ref="R22">_xlfn.IFS($E22="","",$E22="Límite",1000*(AF_Regla!$AH22+Datos!$AJ22+AF_Suma!$T22),$E22="Nominal",1000*(AF_Regla!$AH22+Datos!$AJ22+AF_Suma!$T22+0.15))</f>
        <v/>
      </c>
      <c r="S22" s="162" t="str" cm="1">
        <f t="array" ref="S22">_xlfn.IFS($E22="","",$E22="Límite",1000*(AF_Regla!$AY22+AF_Regla!$BG22+AF_Regla!$BI22+AF_Suma!$X22),$E22="Nominal",1000*(AF_Regla!$AY22+AF_Regla!$BG22+AF_Regla!$BI22+AF_Suma!$X22+0.2))</f>
        <v/>
      </c>
      <c r="T22" s="163" t="str" cm="1">
        <f t="array" ref="T22">_xlfn.IFS($E22="","",$E22="Límite",1000*(AF_Regla!$AZ22-Datos!$AJ22-AF_Suma!$AA22),$E22="Nominal",1000*(AF_Regla!$AZ22-Datos!$AJ22-AF_Suma!$AA22-0.15))</f>
        <v/>
      </c>
      <c r="U22" s="162" t="str" cm="1">
        <f t="array" ref="U22">_xlfn.IFS($E22="","",$E22="Límite",1000*(AF_Regla!$BQ22+AF_Regla!$BV22+AF_Suma!$AD22),$E22="Nominal",1000*(AF_Regla!$BQ22+AF_Regla!$BV22+AF_Suma!$AD22+0.2))</f>
        <v/>
      </c>
      <c r="V22" s="163" t="str" cm="1">
        <f t="array" ref="V22">_xlfn.IFS($E22="","",$E22="Límite",1000*(AF_Regla!$BR22-Datos!$AJ22-AF_Suma!$AF22),$E22="Nominal",1000*(AF_Regla!$BR22-Datos!$AJ22-AF_Suma!$AF22-0.15))</f>
        <v/>
      </c>
      <c r="W22" s="2"/>
      <c r="X22" s="162" t="str" cm="1">
        <f t="array" ref="X22">_xlfn.IFS($E22="","",$E22="Límite",-1000*(AF_Regla!$BQ22+AF_Regla!$BU22+AF_Suma!$AE22),$E22="Nominal",-1000*(AF_Regla!$BQ22+AF_Regla!$BU22+AF_Suma!$AE22+0.2))</f>
        <v/>
      </c>
      <c r="Y22" s="163" t="str" cm="1">
        <f t="array" ref="Y22">_xlfn.IFS($E22="","",$E22="Límite",1000*(AF_Regla!$BR22-Datos!$AJ22-AF_Suma!$AG22),$E22="Nominal",1000*(AF_Regla!$BR22-Datos!$AJ22-AF_Suma!$AG22-0.15))</f>
        <v/>
      </c>
      <c r="Z22" s="162" t="str" cm="1">
        <f t="array" ref="Z22">_xlfn.IFS($E22="","",$E22="Límite",-1000*(AF_Regla!$AY22+AF_Regla!$BF22-AF_Regla!$BI22+AF_Suma!$Y22),$E22="Nominal",-1000*(AF_Regla!$AY22+AF_Regla!$BF22-AF_Regla!$BI22+AF_Suma!$Y22+0.2))</f>
        <v/>
      </c>
      <c r="AA22" s="163" t="str" cm="1">
        <f t="array" ref="AA22">_xlfn.IFS($E22="","",$E22="Límite",1000*(AF_Regla!$AZ22-Datos!$AJ22-AF_Suma!$AB22),$E22="Nominal",1000*(AF_Regla!$AZ22-Datos!$AJ22-AF_Suma!$AB22-0.15))</f>
        <v/>
      </c>
      <c r="AB22" s="162" t="str" cm="1">
        <f t="array" ref="AB22">_xlfn.IFS($E22="","",$E22="Límite",-1000*(AF_Regla!$AG22+AF_Regla!$AN22-AF_Regla!$AQ22+AF_Suma!$R22),$E22="Nominal",-1000*(AF_Regla!$AG22+AF_Regla!$AN22-AF_Regla!$AQ22+AF_Suma!$R22+0.2))</f>
        <v/>
      </c>
      <c r="AC22" s="163" t="str" cm="1">
        <f t="array" ref="AC22">_xlfn.IFS($E22="","",$E22="Límite",1000*(AF_Regla!$AH22+Datos!$AJ22+AF_Suma!$U22),$E22="Nominal",1000*(AF_Regla!$AH22+Datos!$AJ22+AF_Suma!$U22+0.15))</f>
        <v/>
      </c>
      <c r="AD22" s="162" t="str" cm="1">
        <f t="array" ref="AD22">_xlfn.IFS($E22="","",$E22="Límite",-1000*(AF_Regla!$F22+AF_Regla!$M22-AF_Regla!$P22+AF_Suma!$I22),$E22="Nominal",-1000*(AF_Regla!$F22+AF_Regla!$M22-AF_Regla!$P22+AF_Suma!$I22+0.2))</f>
        <v/>
      </c>
      <c r="AE22" s="163" t="str" cm="1">
        <f t="array" ref="AE22">_xlfn.IFS($E22="","",$E22="Límite",1000*(AF_Regla!$G22+Datos!$AJ22+AF_Regla!$R22+AF_Suma!$M22),$E22="Nominal",1000*(AF_Regla!$G22+Datos!$AJ22+AF_Regla!$R22+AF_Suma!$M22+0.15))</f>
        <v/>
      </c>
      <c r="AF22" s="162" t="str" cm="1">
        <f t="array" ref="AF22">_xlfn.IFS($E22="","",$E22="Límite",1000*(AF_Regla!$F22+AF_Regla!$N22+AF_Regla!$P22+AF_Suma!$J22),$E22="Nominal",1000*(AF_Regla!$F22+AF_Regla!$N22+AF_Regla!$P22+AF_Suma!$J22+0.2))</f>
        <v/>
      </c>
      <c r="AG22" s="163" t="str" cm="1">
        <f t="array" ref="AG22">_xlfn.IFS($E22="","",$E22="Límite",1000*(AF_Regla!$G22+Datos!$AJ22-AF_Regla!$R22+AF_Suma!$N22),$E22="Nominal",1000*(AF_Regla!$G22+Datos!$AJ22-AF_Regla!$R22+AF_Suma!$N22+0.15))</f>
        <v/>
      </c>
      <c r="AH22" s="162" t="str" cm="1">
        <f t="array" ref="AH22">_xlfn.IFS($E22="","",$E22="Límite",1000*(AF_Regla!$AG22+AF_Regla!$AO22+AF_Regla!$AQ22+AF_Suma!$S22),$E22="Nominal",1000*(AF_Regla!$AG22+AF_Regla!$AO22+AF_Regla!$AQ22+AF_Suma!$S22+0.2))</f>
        <v/>
      </c>
      <c r="AI22" s="163" t="str" cm="1">
        <f t="array" ref="AI22">_xlfn.IFS($E22="","",$E22="Límite",1000*(AF_Regla!$AH22+Datos!$AJ22+AF_Suma!$U22),$E22="Nominal",1000*(AF_Regla!$AH22+Datos!$AJ22+AF_Suma!$U22+0.15))</f>
        <v/>
      </c>
      <c r="AJ22" s="162" t="str" cm="1">
        <f t="array" ref="AJ22">_xlfn.IFS($E22="","",$E22="Límite",1000*(AF_Regla!$AY22+AF_Regla!$BG22+AF_Regla!$BI22+AF_Suma!$Z22),$E22="Nominal",1000*(AF_Regla!$AY22+AF_Regla!$BG22+AF_Regla!$BI22+AF_Suma!$Z22+0.2))</f>
        <v/>
      </c>
      <c r="AK22" s="163" t="str" cm="1">
        <f t="array" ref="AK22">_xlfn.IFS($E22="","",$E22="Límite",1000*(AF_Regla!$AZ22-Datos!$AJ22-AF_Suma!$AB22),$E22="Nominal",1000*(AF_Regla!$AZ22-Datos!$AJ22-AF_Suma!$AB22-0.15))</f>
        <v/>
      </c>
      <c r="AL22" s="162" t="str" cm="1">
        <f t="array" ref="AL22">_xlfn.IFS($E22="","",$E22="Límite",1000*(AF_Regla!$BQ22+AF_Regla!$BV22+AF_Suma!$AE22),$E22="Nominal",1000*(AF_Regla!$BQ22+AF_Regla!$BV22+AF_Suma!$AE22+0.2))</f>
        <v/>
      </c>
      <c r="AM22" s="163" t="str" cm="1">
        <f t="array" ref="AM22">_xlfn.IFS($E22="","",$E22="Límite",1000*(AF_Regla!$BR22-Datos!$AJ22-AF_Suma!$AG22),$E22="Nominal",1000*(AF_Regla!$BR22-Datos!$AJ22-AF_Suma!$AG22-0.15))</f>
        <v/>
      </c>
      <c r="AN22" s="2"/>
      <c r="AO22" s="162" t="str" cm="1">
        <f t="array" ref="AO22">_xlfn.IFS($E22="","",$E22="Límite",-1000*(AF_Regla!$BQ22+AF_Regla!$BU22+AF_Suma!$AD22),$E22="Nominal",-1000*(AF_Regla!$BQ22+AF_Regla!$BU22+AF_Suma!$AD22+0.2))</f>
        <v/>
      </c>
      <c r="AP22" s="163" t="str" cm="1">
        <f t="array" ref="AP22">_xlfn.IFS($E22="","",$E22="Límite",1000*(AF_Regla!$BR22-Datos!$AJ22-AF_Suma!$AF22),$E22="Nominal",1000*(AF_Regla!$BR22-Datos!$AJ22-AF_Suma!$AF22-0.15))</f>
        <v/>
      </c>
      <c r="AQ22" s="162" t="str" cm="1">
        <f t="array" ref="AQ22">_xlfn.IFS($E22="","",$E22="Límite",-1000*(AF_Regla!$AY22+AF_Regla!$BF22+AF_Regla!$BH22+AF_Suma!$W22),$E22="Nominal",-1000*(AF_Regla!$AY22+AF_Regla!$BF22+AF_Regla!$BH22+AF_Suma!$W22+0.2))</f>
        <v/>
      </c>
      <c r="AR22" s="163" t="str" cm="1">
        <f t="array" ref="AR22">_xlfn.IFS($E22="","",$E22="Límite",1000*(AF_Regla!$AZ22-Datos!$AJ22-AF_Suma!$AA22),$E22="Nominal",1000*(AF_Regla!$AZ22-Datos!$AJ22-AF_Suma!$AA22-0.15))</f>
        <v/>
      </c>
      <c r="AS22" s="162" t="str" cm="1">
        <f t="array" ref="AS22">_xlfn.IFS($E22="","",$E22="Límite",-1000*(AF_Regla!$AG22+AF_Regla!$AN22+AF_Regla!$AP22+AF_Suma!$P22),$E22="Nominal",-1000*(AF_Regla!$AG22+AF_Regla!$AN22+AF_Regla!$AP22+AF_Suma!$P22+0.2))</f>
        <v/>
      </c>
      <c r="AT22" s="163" t="str" cm="1">
        <f t="array" ref="AT22">_xlfn.IFS($E22="","",$E22="Límite",1000*(AF_Regla!$AH22+Datos!$AJ22+AF_Suma!$T22),$E22="Nominal",1000*(AF_Regla!$AH22+Datos!$AJ22+AF_Suma!$T22+0.15))</f>
        <v/>
      </c>
      <c r="AU22" s="162" t="str" cm="1">
        <f t="array" ref="AU22">_xlfn.IFS($E22="","",$E22="Límite",-1000*(AF_Regla!$F22+AF_Regla!$M22+AF_Regla!$O22+AF_Suma!$G22),$E22="Nominal",-1000*(AF_Regla!$F22+AF_Regla!$M22+AF_Regla!$O22+AF_Suma!$G22+0.2))</f>
        <v/>
      </c>
      <c r="AV22" s="163" t="str" cm="1">
        <f t="array" ref="AV22">_xlfn.IFS($E22="","",$E22="Límite",1000*(AF_Regla!$G22+Datos!$AJ22-AF_Regla!$Q22+AF_Suma!$K22),$E22="Nominal",1000*(AF_Regla!$G22+Datos!$AJ22-AF_Regla!$Q22+AF_Suma!$K22+0.15))</f>
        <v/>
      </c>
      <c r="AW22" s="162" t="str" cm="1">
        <f t="array" ref="AW22">_xlfn.IFS($E22="","",$E22="Límite",1000*(AF_Regla!$F22+AF_Regla!$N22-AF_Regla!$O22+AF_Suma!$H22),$E22="Nominal",1000*(AF_Regla!$F22+AF_Regla!$N22-AF_Regla!$O22+AF_Suma!$H22+0.2))</f>
        <v/>
      </c>
      <c r="AX22" s="163" t="str" cm="1">
        <f t="array" ref="AX22">_xlfn.IFS($E22="","",$E22="Límite",1000*(AF_Regla!$G22+Datos!$AJ22+AF_Regla!$Q22+AF_Suma!$L22),$E22="Nominal",1000*(AF_Regla!$G22+Datos!$AJ22+AF_Regla!$Q22+AF_Suma!$L22+0.15))</f>
        <v/>
      </c>
      <c r="AY22" s="162" t="str" cm="1">
        <f t="array" ref="AY22">_xlfn.IFS($E22="","",$E22="Límite",1000*(AF_Regla!$AG22+AF_Regla!$AO22-AF_Regla!$AP22+AF_Suma!$Q22),$E22="Nominal",1000*(AF_Regla!$AG22+AF_Regla!$AO22-AF_Regla!$AP22+AF_Suma!$Q22+0.2))</f>
        <v/>
      </c>
      <c r="AZ22" s="163" t="str" cm="1">
        <f t="array" ref="AZ22">_xlfn.IFS($E22="","",$E22="Límite",1000*(AF_Regla!$AH22+Datos!$AJ22+AF_Suma!$T22),$E22="Nominal",1000*(AF_Regla!$AH22+Datos!$AJ22+AF_Suma!$T22+0.15))</f>
        <v/>
      </c>
      <c r="BA22" s="162" t="str" cm="1">
        <f t="array" ref="BA22">_xlfn.IFS($E22="","",$E22="Límite",1000*(AF_Regla!$AY22+AF_Regla!$BG22-AF_Regla!$BH22+AF_Suma!$X22),$E22="Nominal",-1000*(AF_Regla!$AY22+AF_Regla!$BG22-AF_Regla!$BH22+AF_Suma!$X22+0.2))</f>
        <v/>
      </c>
      <c r="BB22" s="163" t="str" cm="1">
        <f t="array" ref="BB22">_xlfn.IFS($E22="","",$E22="Límite",1000*(AF_Regla!$AZ22-Datos!$AJ22-AF_Suma!$AA22),$E22="Nominal",1000*(AF_Regla!$AZ22-Datos!$AJ22-AF_Suma!$AA22-0.15))</f>
        <v/>
      </c>
      <c r="BC22" s="162" t="str" cm="1">
        <f t="array" ref="BC22">_xlfn.IFS($E22="","",$E22="Límite",1000*(AF_Regla!$BQ22+AF_Regla!$BV22+AF_Suma!$AD22),$E22="Nominal",-1000*(AF_Regla!$BQ22+AF_Regla!$BV22+AF_Suma!$AD22+0.2))</f>
        <v/>
      </c>
      <c r="BD22" s="163" t="str" cm="1">
        <f t="array" ref="BD22">_xlfn.IFS($E22="","",$E22="Límite",1000*(AF_Regla!$BR22-Datos!$AJ22-AF_Suma!$AF22),$E22="Nominal",1000*(AF_Regla!$BR22-Datos!$AJ22-AF_Suma!$AF22-0.15))</f>
        <v/>
      </c>
      <c r="BE22" s="2"/>
      <c r="BF22" s="162" t="str" cm="1">
        <f t="array" ref="BF22">_xlfn.IFS($E22="","",$E22="Límite",-1000*(AF_Regla!$BQ22+AF_Regla!$BU22+AF_Suma!$AE22),$E22="Nominal",-1000*(AF_Regla!$BQ22+AF_Regla!$BU22+AF_Suma!$AE22+0.2))</f>
        <v/>
      </c>
      <c r="BG22" s="163" t="str" cm="1">
        <f t="array" ref="BG22">_xlfn.IFS($E22="","",$E22="Límite",1000*(AF_Regla!$BR22-Datos!$AJ22-AF_Suma!$AG22),$E22="Nominal",1000*(AF_Regla!$BR22-Datos!$AJ22-AF_Suma!$AG22-0.15))</f>
        <v/>
      </c>
      <c r="BH22" s="162" t="str" cm="1">
        <f t="array" ref="BH22">_xlfn.IFS($E22="","",$E22="Límite",-1000*(AF_Regla!$AY22+AF_Regla!$BF22+AF_Regla!$BH22+AF_Suma!$Y22),$E22="Nominal",-1000*(AF_Regla!$AY22+AF_Regla!$BF22+AF_Regla!$BH22+AF_Suma!$Y22+0.2))</f>
        <v/>
      </c>
      <c r="BI22" s="163" t="str" cm="1">
        <f t="array" ref="BI22">_xlfn.IFS($E22="","",$E22="Límite",1000*(AF_Regla!$AZ22-Datos!$AJ22-AF_Suma!$AB22),$E22="Nominal",1000*(AF_Regla!$AZ22-Datos!$AJ22-AF_Suma!$AB22-0.15))</f>
        <v/>
      </c>
      <c r="BJ22" s="162" t="str" cm="1">
        <f t="array" ref="BJ22">_xlfn.IFS($E22="","",$E22="Límite",-1000*(AF_Regla!$AG22+AF_Regla!$AN22+AF_Regla!$AP22+AF_Suma!$R22),$E22="Nominal",-1000*(AF_Regla!$AG22+AF_Regla!$AN22+AF_Regla!$AP22+AF_Suma!$R22+0.2))</f>
        <v/>
      </c>
      <c r="BK22" s="163" t="str" cm="1">
        <f t="array" ref="BK22">_xlfn.IFS($E22="","",$E22="Límite",1000*(AF_Regla!$AH22+Datos!$AJ22+AF_Suma!$U22),$E22="Nominal",1000*(AF_Regla!$AH22+Datos!$AJ22+AF_Suma!$U22+0.15))</f>
        <v/>
      </c>
      <c r="BL22" s="162" t="str" cm="1">
        <f t="array" ref="BL22">_xlfn.IFS($E22="","",$E22="Límite",-1000*(AF_Regla!$F22+AF_Regla!$M22+AF_Regla!$O22+AF_Suma!$I22),$E22="Nominal",-1000*(AF_Regla!$F22+AF_Regla!$M22+AF_Regla!$O22+AF_Suma!$I22+0.2))</f>
        <v/>
      </c>
      <c r="BM22" s="163" t="str" cm="1">
        <f t="array" ref="BM22">_xlfn.IFS($E22="","",$E22="Límite",1000*(AF_Regla!$G22+Datos!$AJ22-AF_Regla!$Q22+AF_Suma!$M22),$E22="Nominal",1000*(AF_Regla!$G22+Datos!$AJ22-AF_Regla!$Q22+AF_Suma!$M22+0.15))</f>
        <v/>
      </c>
      <c r="BN22" s="162" t="str" cm="1">
        <f t="array" ref="BN22">_xlfn.IFS($E22="","",$E22="Límite",1000*(AF_Regla!$F22+AF_Regla!$N22-AF_Regla!$O22+AF_Suma!$J22),$E22="Nominal",1000*(AF_Regla!$F22+AF_Regla!$N22-AF_Regla!$O22+AF_Suma!$J22+0.2))</f>
        <v/>
      </c>
      <c r="BO22" s="163" t="str" cm="1">
        <f t="array" ref="BO22">_xlfn.IFS($E22="","",$E22="Límite",1000*(AF_Regla!$G22+Datos!$AJ22+AF_Regla!$Q22+AF_Suma!$N22),$E22="Nominal",1000*(AF_Regla!$G22+Datos!$AJ22+AF_Regla!$Q22+AF_Suma!$N22+0.15))</f>
        <v/>
      </c>
      <c r="BP22" s="162" t="str" cm="1">
        <f t="array" ref="BP22">_xlfn.IFS($E22="","",$E22="Límite",1000*(AF_Regla!$AG22+AF_Regla!$AO22-AF_Regla!$AP22+AF_Suma!$S22),$E22="Nominal",1000*(AF_Regla!$AG22+AF_Regla!$AO22-AF_Regla!$AP22+AF_Suma!$S22+0.2))</f>
        <v/>
      </c>
      <c r="BQ22" s="163" t="str" cm="1">
        <f t="array" ref="BQ22">_xlfn.IFS($E22="","",$E22="Límite",1000*(AF_Regla!$AH22+Datos!$AJ22+AF_Suma!$U22),$E22="Nominal",1000*(AF_Regla!$AH22+Datos!$AJ22+AF_Suma!$U22+0.15))</f>
        <v/>
      </c>
      <c r="BR22" s="162" t="str" cm="1">
        <f t="array" ref="BR22">_xlfn.IFS($E22="","",$E22="Límite",1000*(AF_Regla!$AY22+AF_Regla!$BG22-AF_Regla!$BH22+AF_Suma!$Z22),$E22="Nominal",-1000*(AF_Regla!$AY22+AF_Regla!$BG22-AF_Regla!$BH22+AF_Suma!$Z22+0.2))</f>
        <v/>
      </c>
      <c r="BS22" s="163" t="str" cm="1">
        <f t="array" ref="BS22">_xlfn.IFS($E22="","",$E22="Límite",1000*(AF_Regla!$AZ22-Datos!$AJ22-AF_Suma!$AB22),$E22="Nominal",1000*(AF_Regla!$AZ22-Datos!$AJ22-AF_Suma!$AB22-0.15))</f>
        <v/>
      </c>
      <c r="BT22" s="162" t="str" cm="1">
        <f t="array" ref="BT22">_xlfn.IFS($E22="","",$E22="Límite",1000*(AF_Regla!$BQ22+AF_Regla!$BV22+AF_Suma!$AE22),$E22="Nominal",-1000*(AF_Regla!$BQ22+AF_Regla!$BV22+AF_Suma!$AE22+0.2))</f>
        <v/>
      </c>
      <c r="BU22" s="163" t="str" cm="1">
        <f t="array" ref="BU22">_xlfn.IFS($E22="","",$E22="Límite",1000*(AF_Regla!$BR22-Datos!$AJ22-AF_Suma!$AG22),$E22="Nominal",1000*(AF_Regla!$BR22-Datos!$AJ22-AF_Suma!$AG22-0.15))</f>
        <v/>
      </c>
    </row>
    <row r="23" spans="2:73" x14ac:dyDescent="0.35">
      <c r="B23" s="143" t="str">
        <f>IF(Datos!$B23="","",Datos!$B23)</f>
        <v/>
      </c>
      <c r="C23" s="144" t="str">
        <f>IF(Datos!$E23="","",Datos!$E23)</f>
        <v/>
      </c>
      <c r="D23" s="144" t="str">
        <f>IF(Datos!$J23="","",Datos!$J23)</f>
        <v/>
      </c>
      <c r="E23" s="145" t="str">
        <f>IF(Datos!$G23="","",Datos!$G23)</f>
        <v/>
      </c>
      <c r="F23" s="23"/>
      <c r="G23" s="162" t="str" cm="1">
        <f t="array" ref="G23">_xlfn.IFS($E23="","",$E23="Límite",-1000*(AF_Regla!$BQ23+AF_Regla!$BU23+AF_Suma!$AD23),$E23="Nominal",-1000*(AF_Regla!$BQ23+AF_Regla!$BU23+AF_Suma!$AD23+0.2))</f>
        <v/>
      </c>
      <c r="H23" s="163" t="str" cm="1">
        <f t="array" ref="H23">_xlfn.IFS($E23="","",$E23="Límite",1000*(AF_Regla!$BR23-Datos!$AJ23-AF_Suma!$AF23),$E23="Nominal",1000*(AF_Regla!$BR23-Datos!$AJ23-AF_Suma!$AF23-0.15))</f>
        <v/>
      </c>
      <c r="I23" s="162" t="str" cm="1">
        <f t="array" ref="I23">_xlfn.IFS($E23="","",$E23="Límite",-1000*(AF_Regla!$AY23+AF_Regla!$BF23-AF_Regla!$BI23+AF_Suma!$W23),$E23="Nominal",-1000*(AF_Regla!$AY23+AF_Regla!$BF23-AF_Regla!$BI23+AF_Suma!$W23+0.2))</f>
        <v/>
      </c>
      <c r="J23" s="163" t="str" cm="1">
        <f t="array" ref="J23">_xlfn.IFS($E23="","",$E23="Límite",1000*(AF_Regla!$AZ23-Datos!$AJ23-AF_Suma!$AA23),$E23="Nominal",1000*(AF_Regla!$AZ23-Datos!$AJ23-AF_Suma!$AA23-0.15))</f>
        <v/>
      </c>
      <c r="K23" s="162" t="str" cm="1">
        <f t="array" ref="K23">_xlfn.IFS($E23="","",$E23="Límite",-1000*(AF_Regla!$AG23+AF_Regla!$AN23-AF_Regla!$AQ23+AF_Suma!$P23),$E23="Nominal",-1000*(AF_Regla!$AG23+AF_Regla!$AN23-AF_Regla!$AQ23+AF_Suma!$P23+0.2))</f>
        <v/>
      </c>
      <c r="L23" s="163" t="str" cm="1">
        <f t="array" ref="L23">_xlfn.IFS($E23="","",$E23="Límite",1000*(AF_Regla!$AH23+Datos!$AJ23+AF_Suma!$T23),$E23="Nominal",1000*(AF_Regla!$AH23+Datos!$AJ23+AF_Suma!$T23+0.15))</f>
        <v/>
      </c>
      <c r="M23" s="162" t="str" cm="1">
        <f t="array" ref="M23">_xlfn.IFS($E23="","",$E23="Límite",-1000*(AF_Regla!$F23+AF_Regla!$M23-AF_Regla!$P23+AF_Suma!$G23),$E23="Nominal",-1000*(AF_Regla!$F23+AF_Regla!$M23-AF_Regla!$P23+AF_Suma!$G23+0.2))</f>
        <v/>
      </c>
      <c r="N23" s="163" t="str" cm="1">
        <f t="array" ref="N23">_xlfn.IFS($E23="","",$E23="Límite",1000*(AF_Regla!$G23+Datos!$AJ23+AF_Regla!$R23+AF_Suma!$K23),$E23="Nominal",1000*(AF_Regla!$G23+Datos!$AJ23+AF_Regla!$R23+AF_Suma!$K23+0.15))</f>
        <v/>
      </c>
      <c r="O23" s="162" t="str" cm="1">
        <f t="array" ref="O23">_xlfn.IFS($E23="","",$E23="Límite",1000*(AF_Regla!$F23+AF_Regla!$N23+AF_Regla!$P23+AF_Suma!$H23),$E23="Nominal",1000*(AF_Regla!$F23+AF_Regla!$N23+AF_Regla!$P23+AF_Suma!$H23+0.2))</f>
        <v/>
      </c>
      <c r="P23" s="163" t="str" cm="1">
        <f t="array" ref="P23">_xlfn.IFS($E23="","",$E23="Límite",1000*(AF_Regla!$G23+Datos!$AJ23-AF_Regla!$R23+AF_Suma!$L23),$E23="Nominal",1000*(AF_Regla!$G23+Datos!$AJ23-AF_Regla!$R23+AF_Suma!$L23+0.15))</f>
        <v/>
      </c>
      <c r="Q23" s="162" t="str" cm="1">
        <f t="array" ref="Q23">_xlfn.IFS($E23="","",$E23="Límite",1000*(AF_Regla!$AG23+AF_Regla!$AO23+AF_Regla!$AQ23+AF_Suma!$Q23),$E23="Nominal",1000*(AF_Regla!$AG23+AF_Regla!$AO23+AF_Regla!$AQ23+AF_Suma!$Q23+0.2))</f>
        <v/>
      </c>
      <c r="R23" s="163" t="str" cm="1">
        <f t="array" ref="R23">_xlfn.IFS($E23="","",$E23="Límite",1000*(AF_Regla!$AH23+Datos!$AJ23+AF_Suma!$T23),$E23="Nominal",1000*(AF_Regla!$AH23+Datos!$AJ23+AF_Suma!$T23+0.15))</f>
        <v/>
      </c>
      <c r="S23" s="162" t="str" cm="1">
        <f t="array" ref="S23">_xlfn.IFS($E23="","",$E23="Límite",1000*(AF_Regla!$AY23+AF_Regla!$BG23+AF_Regla!$BI23+AF_Suma!$X23),$E23="Nominal",1000*(AF_Regla!$AY23+AF_Regla!$BG23+AF_Regla!$BI23+AF_Suma!$X23+0.2))</f>
        <v/>
      </c>
      <c r="T23" s="163" t="str" cm="1">
        <f t="array" ref="T23">_xlfn.IFS($E23="","",$E23="Límite",1000*(AF_Regla!$AZ23-Datos!$AJ23-AF_Suma!$AA23),$E23="Nominal",1000*(AF_Regla!$AZ23-Datos!$AJ23-AF_Suma!$AA23-0.15))</f>
        <v/>
      </c>
      <c r="U23" s="162" t="str" cm="1">
        <f t="array" ref="U23">_xlfn.IFS($E23="","",$E23="Límite",1000*(AF_Regla!$BQ23+AF_Regla!$BV23+AF_Suma!$AD23),$E23="Nominal",1000*(AF_Regla!$BQ23+AF_Regla!$BV23+AF_Suma!$AD23+0.2))</f>
        <v/>
      </c>
      <c r="V23" s="163" t="str" cm="1">
        <f t="array" ref="V23">_xlfn.IFS($E23="","",$E23="Límite",1000*(AF_Regla!$BR23-Datos!$AJ23-AF_Suma!$AF23),$E23="Nominal",1000*(AF_Regla!$BR23-Datos!$AJ23-AF_Suma!$AF23-0.15))</f>
        <v/>
      </c>
      <c r="W23" s="2"/>
      <c r="X23" s="162" t="str" cm="1">
        <f t="array" ref="X23">_xlfn.IFS($E23="","",$E23="Límite",-1000*(AF_Regla!$BQ23+AF_Regla!$BU23+AF_Suma!$AE23),$E23="Nominal",-1000*(AF_Regla!$BQ23+AF_Regla!$BU23+AF_Suma!$AE23+0.2))</f>
        <v/>
      </c>
      <c r="Y23" s="163" t="str" cm="1">
        <f t="array" ref="Y23">_xlfn.IFS($E23="","",$E23="Límite",1000*(AF_Regla!$BR23-Datos!$AJ23-AF_Suma!$AG23),$E23="Nominal",1000*(AF_Regla!$BR23-Datos!$AJ23-AF_Suma!$AG23-0.15))</f>
        <v/>
      </c>
      <c r="Z23" s="162" t="str" cm="1">
        <f t="array" ref="Z23">_xlfn.IFS($E23="","",$E23="Límite",-1000*(AF_Regla!$AY23+AF_Regla!$BF23-AF_Regla!$BI23+AF_Suma!$Y23),$E23="Nominal",-1000*(AF_Regla!$AY23+AF_Regla!$BF23-AF_Regla!$BI23+AF_Suma!$Y23+0.2))</f>
        <v/>
      </c>
      <c r="AA23" s="163" t="str" cm="1">
        <f t="array" ref="AA23">_xlfn.IFS($E23="","",$E23="Límite",1000*(AF_Regla!$AZ23-Datos!$AJ23-AF_Suma!$AB23),$E23="Nominal",1000*(AF_Regla!$AZ23-Datos!$AJ23-AF_Suma!$AB23-0.15))</f>
        <v/>
      </c>
      <c r="AB23" s="162" t="str" cm="1">
        <f t="array" ref="AB23">_xlfn.IFS($E23="","",$E23="Límite",-1000*(AF_Regla!$AG23+AF_Regla!$AN23-AF_Regla!$AQ23+AF_Suma!$R23),$E23="Nominal",-1000*(AF_Regla!$AG23+AF_Regla!$AN23-AF_Regla!$AQ23+AF_Suma!$R23+0.2))</f>
        <v/>
      </c>
      <c r="AC23" s="163" t="str" cm="1">
        <f t="array" ref="AC23">_xlfn.IFS($E23="","",$E23="Límite",1000*(AF_Regla!$AH23+Datos!$AJ23+AF_Suma!$U23),$E23="Nominal",1000*(AF_Regla!$AH23+Datos!$AJ23+AF_Suma!$U23+0.15))</f>
        <v/>
      </c>
      <c r="AD23" s="162" t="str" cm="1">
        <f t="array" ref="AD23">_xlfn.IFS($E23="","",$E23="Límite",-1000*(AF_Regla!$F23+AF_Regla!$M23-AF_Regla!$P23+AF_Suma!$I23),$E23="Nominal",-1000*(AF_Regla!$F23+AF_Regla!$M23-AF_Regla!$P23+AF_Suma!$I23+0.2))</f>
        <v/>
      </c>
      <c r="AE23" s="163" t="str" cm="1">
        <f t="array" ref="AE23">_xlfn.IFS($E23="","",$E23="Límite",1000*(AF_Regla!$G23+Datos!$AJ23+AF_Regla!$R23+AF_Suma!$M23),$E23="Nominal",1000*(AF_Regla!$G23+Datos!$AJ23+AF_Regla!$R23+AF_Suma!$M23+0.15))</f>
        <v/>
      </c>
      <c r="AF23" s="162" t="str" cm="1">
        <f t="array" ref="AF23">_xlfn.IFS($E23="","",$E23="Límite",1000*(AF_Regla!$F23+AF_Regla!$N23+AF_Regla!$P23+AF_Suma!$J23),$E23="Nominal",1000*(AF_Regla!$F23+AF_Regla!$N23+AF_Regla!$P23+AF_Suma!$J23+0.2))</f>
        <v/>
      </c>
      <c r="AG23" s="163" t="str" cm="1">
        <f t="array" ref="AG23">_xlfn.IFS($E23="","",$E23="Límite",1000*(AF_Regla!$G23+Datos!$AJ23-AF_Regla!$R23+AF_Suma!$N23),$E23="Nominal",1000*(AF_Regla!$G23+Datos!$AJ23-AF_Regla!$R23+AF_Suma!$N23+0.15))</f>
        <v/>
      </c>
      <c r="AH23" s="162" t="str" cm="1">
        <f t="array" ref="AH23">_xlfn.IFS($E23="","",$E23="Límite",1000*(AF_Regla!$AG23+AF_Regla!$AO23+AF_Regla!$AQ23+AF_Suma!$S23),$E23="Nominal",1000*(AF_Regla!$AG23+AF_Regla!$AO23+AF_Regla!$AQ23+AF_Suma!$S23+0.2))</f>
        <v/>
      </c>
      <c r="AI23" s="163" t="str" cm="1">
        <f t="array" ref="AI23">_xlfn.IFS($E23="","",$E23="Límite",1000*(AF_Regla!$AH23+Datos!$AJ23+AF_Suma!$U23),$E23="Nominal",1000*(AF_Regla!$AH23+Datos!$AJ23+AF_Suma!$U23+0.15))</f>
        <v/>
      </c>
      <c r="AJ23" s="162" t="str" cm="1">
        <f t="array" ref="AJ23">_xlfn.IFS($E23="","",$E23="Límite",1000*(AF_Regla!$AY23+AF_Regla!$BG23+AF_Regla!$BI23+AF_Suma!$Z23),$E23="Nominal",1000*(AF_Regla!$AY23+AF_Regla!$BG23+AF_Regla!$BI23+AF_Suma!$Z23+0.2))</f>
        <v/>
      </c>
      <c r="AK23" s="163" t="str" cm="1">
        <f t="array" ref="AK23">_xlfn.IFS($E23="","",$E23="Límite",1000*(AF_Regla!$AZ23-Datos!$AJ23-AF_Suma!$AB23),$E23="Nominal",1000*(AF_Regla!$AZ23-Datos!$AJ23-AF_Suma!$AB23-0.15))</f>
        <v/>
      </c>
      <c r="AL23" s="162" t="str" cm="1">
        <f t="array" ref="AL23">_xlfn.IFS($E23="","",$E23="Límite",1000*(AF_Regla!$BQ23+AF_Regla!$BV23+AF_Suma!$AE23),$E23="Nominal",1000*(AF_Regla!$BQ23+AF_Regla!$BV23+AF_Suma!$AE23+0.2))</f>
        <v/>
      </c>
      <c r="AM23" s="163" t="str" cm="1">
        <f t="array" ref="AM23">_xlfn.IFS($E23="","",$E23="Límite",1000*(AF_Regla!$BR23-Datos!$AJ23-AF_Suma!$AG23),$E23="Nominal",1000*(AF_Regla!$BR23-Datos!$AJ23-AF_Suma!$AG23-0.15))</f>
        <v/>
      </c>
      <c r="AN23" s="2"/>
      <c r="AO23" s="162" t="str" cm="1">
        <f t="array" ref="AO23">_xlfn.IFS($E23="","",$E23="Límite",-1000*(AF_Regla!$BQ23+AF_Regla!$BU23+AF_Suma!$AD23),$E23="Nominal",-1000*(AF_Regla!$BQ23+AF_Regla!$BU23+AF_Suma!$AD23+0.2))</f>
        <v/>
      </c>
      <c r="AP23" s="163" t="str" cm="1">
        <f t="array" ref="AP23">_xlfn.IFS($E23="","",$E23="Límite",1000*(AF_Regla!$BR23-Datos!$AJ23-AF_Suma!$AF23),$E23="Nominal",1000*(AF_Regla!$BR23-Datos!$AJ23-AF_Suma!$AF23-0.15))</f>
        <v/>
      </c>
      <c r="AQ23" s="162" t="str" cm="1">
        <f t="array" ref="AQ23">_xlfn.IFS($E23="","",$E23="Límite",-1000*(AF_Regla!$AY23+AF_Regla!$BF23+AF_Regla!$BH23+AF_Suma!$W23),$E23="Nominal",-1000*(AF_Regla!$AY23+AF_Regla!$BF23+AF_Regla!$BH23+AF_Suma!$W23+0.2))</f>
        <v/>
      </c>
      <c r="AR23" s="163" t="str" cm="1">
        <f t="array" ref="AR23">_xlfn.IFS($E23="","",$E23="Límite",1000*(AF_Regla!$AZ23-Datos!$AJ23-AF_Suma!$AA23),$E23="Nominal",1000*(AF_Regla!$AZ23-Datos!$AJ23-AF_Suma!$AA23-0.15))</f>
        <v/>
      </c>
      <c r="AS23" s="162" t="str" cm="1">
        <f t="array" ref="AS23">_xlfn.IFS($E23="","",$E23="Límite",-1000*(AF_Regla!$AG23+AF_Regla!$AN23+AF_Regla!$AP23+AF_Suma!$P23),$E23="Nominal",-1000*(AF_Regla!$AG23+AF_Regla!$AN23+AF_Regla!$AP23+AF_Suma!$P23+0.2))</f>
        <v/>
      </c>
      <c r="AT23" s="163" t="str" cm="1">
        <f t="array" ref="AT23">_xlfn.IFS($E23="","",$E23="Límite",1000*(AF_Regla!$AH23+Datos!$AJ23+AF_Suma!$T23),$E23="Nominal",1000*(AF_Regla!$AH23+Datos!$AJ23+AF_Suma!$T23+0.15))</f>
        <v/>
      </c>
      <c r="AU23" s="162" t="str" cm="1">
        <f t="array" ref="AU23">_xlfn.IFS($E23="","",$E23="Límite",-1000*(AF_Regla!$F23+AF_Regla!$M23+AF_Regla!$O23+AF_Suma!$G23),$E23="Nominal",-1000*(AF_Regla!$F23+AF_Regla!$M23+AF_Regla!$O23+AF_Suma!$G23+0.2))</f>
        <v/>
      </c>
      <c r="AV23" s="163" t="str" cm="1">
        <f t="array" ref="AV23">_xlfn.IFS($E23="","",$E23="Límite",1000*(AF_Regla!$G23+Datos!$AJ23-AF_Regla!$Q23+AF_Suma!$K23),$E23="Nominal",1000*(AF_Regla!$G23+Datos!$AJ23-AF_Regla!$Q23+AF_Suma!$K23+0.15))</f>
        <v/>
      </c>
      <c r="AW23" s="162" t="str" cm="1">
        <f t="array" ref="AW23">_xlfn.IFS($E23="","",$E23="Límite",1000*(AF_Regla!$F23+AF_Regla!$N23-AF_Regla!$O23+AF_Suma!$H23),$E23="Nominal",1000*(AF_Regla!$F23+AF_Regla!$N23-AF_Regla!$O23+AF_Suma!$H23+0.2))</f>
        <v/>
      </c>
      <c r="AX23" s="163" t="str" cm="1">
        <f t="array" ref="AX23">_xlfn.IFS($E23="","",$E23="Límite",1000*(AF_Regla!$G23+Datos!$AJ23+AF_Regla!$Q23+AF_Suma!$L23),$E23="Nominal",1000*(AF_Regla!$G23+Datos!$AJ23+AF_Regla!$Q23+AF_Suma!$L23+0.15))</f>
        <v/>
      </c>
      <c r="AY23" s="162" t="str" cm="1">
        <f t="array" ref="AY23">_xlfn.IFS($E23="","",$E23="Límite",1000*(AF_Regla!$AG23+AF_Regla!$AO23-AF_Regla!$AP23+AF_Suma!$Q23),$E23="Nominal",1000*(AF_Regla!$AG23+AF_Regla!$AO23-AF_Regla!$AP23+AF_Suma!$Q23+0.2))</f>
        <v/>
      </c>
      <c r="AZ23" s="163" t="str" cm="1">
        <f t="array" ref="AZ23">_xlfn.IFS($E23="","",$E23="Límite",1000*(AF_Regla!$AH23+Datos!$AJ23+AF_Suma!$T23),$E23="Nominal",1000*(AF_Regla!$AH23+Datos!$AJ23+AF_Suma!$T23+0.15))</f>
        <v/>
      </c>
      <c r="BA23" s="162" t="str" cm="1">
        <f t="array" ref="BA23">_xlfn.IFS($E23="","",$E23="Límite",1000*(AF_Regla!$AY23+AF_Regla!$BG23-AF_Regla!$BH23+AF_Suma!$X23),$E23="Nominal",-1000*(AF_Regla!$AY23+AF_Regla!$BG23-AF_Regla!$BH23+AF_Suma!$X23+0.2))</f>
        <v/>
      </c>
      <c r="BB23" s="163" t="str" cm="1">
        <f t="array" ref="BB23">_xlfn.IFS($E23="","",$E23="Límite",1000*(AF_Regla!$AZ23-Datos!$AJ23-AF_Suma!$AA23),$E23="Nominal",1000*(AF_Regla!$AZ23-Datos!$AJ23-AF_Suma!$AA23-0.15))</f>
        <v/>
      </c>
      <c r="BC23" s="162" t="str" cm="1">
        <f t="array" ref="BC23">_xlfn.IFS($E23="","",$E23="Límite",1000*(AF_Regla!$BQ23+AF_Regla!$BV23+AF_Suma!$AD23),$E23="Nominal",-1000*(AF_Regla!$BQ23+AF_Regla!$BV23+AF_Suma!$AD23+0.2))</f>
        <v/>
      </c>
      <c r="BD23" s="163" t="str" cm="1">
        <f t="array" ref="BD23">_xlfn.IFS($E23="","",$E23="Límite",1000*(AF_Regla!$BR23-Datos!$AJ23-AF_Suma!$AF23),$E23="Nominal",1000*(AF_Regla!$BR23-Datos!$AJ23-AF_Suma!$AF23-0.15))</f>
        <v/>
      </c>
      <c r="BE23" s="2"/>
      <c r="BF23" s="162" t="str" cm="1">
        <f t="array" ref="BF23">_xlfn.IFS($E23="","",$E23="Límite",-1000*(AF_Regla!$BQ23+AF_Regla!$BU23+AF_Suma!$AE23),$E23="Nominal",-1000*(AF_Regla!$BQ23+AF_Regla!$BU23+AF_Suma!$AE23+0.2))</f>
        <v/>
      </c>
      <c r="BG23" s="163" t="str" cm="1">
        <f t="array" ref="BG23">_xlfn.IFS($E23="","",$E23="Límite",1000*(AF_Regla!$BR23-Datos!$AJ23-AF_Suma!$AG23),$E23="Nominal",1000*(AF_Regla!$BR23-Datos!$AJ23-AF_Suma!$AG23-0.15))</f>
        <v/>
      </c>
      <c r="BH23" s="162" t="str" cm="1">
        <f t="array" ref="BH23">_xlfn.IFS($E23="","",$E23="Límite",-1000*(AF_Regla!$AY23+AF_Regla!$BF23+AF_Regla!$BH23+AF_Suma!$Y23),$E23="Nominal",-1000*(AF_Regla!$AY23+AF_Regla!$BF23+AF_Regla!$BH23+AF_Suma!$Y23+0.2))</f>
        <v/>
      </c>
      <c r="BI23" s="163" t="str" cm="1">
        <f t="array" ref="BI23">_xlfn.IFS($E23="","",$E23="Límite",1000*(AF_Regla!$AZ23-Datos!$AJ23-AF_Suma!$AB23),$E23="Nominal",1000*(AF_Regla!$AZ23-Datos!$AJ23-AF_Suma!$AB23-0.15))</f>
        <v/>
      </c>
      <c r="BJ23" s="162" t="str" cm="1">
        <f t="array" ref="BJ23">_xlfn.IFS($E23="","",$E23="Límite",-1000*(AF_Regla!$AG23+AF_Regla!$AN23+AF_Regla!$AP23+AF_Suma!$R23),$E23="Nominal",-1000*(AF_Regla!$AG23+AF_Regla!$AN23+AF_Regla!$AP23+AF_Suma!$R23+0.2))</f>
        <v/>
      </c>
      <c r="BK23" s="163" t="str" cm="1">
        <f t="array" ref="BK23">_xlfn.IFS($E23="","",$E23="Límite",1000*(AF_Regla!$AH23+Datos!$AJ23+AF_Suma!$U23),$E23="Nominal",1000*(AF_Regla!$AH23+Datos!$AJ23+AF_Suma!$U23+0.15))</f>
        <v/>
      </c>
      <c r="BL23" s="162" t="str" cm="1">
        <f t="array" ref="BL23">_xlfn.IFS($E23="","",$E23="Límite",-1000*(AF_Regla!$F23+AF_Regla!$M23+AF_Regla!$O23+AF_Suma!$I23),$E23="Nominal",-1000*(AF_Regla!$F23+AF_Regla!$M23+AF_Regla!$O23+AF_Suma!$I23+0.2))</f>
        <v/>
      </c>
      <c r="BM23" s="163" t="str" cm="1">
        <f t="array" ref="BM23">_xlfn.IFS($E23="","",$E23="Límite",1000*(AF_Regla!$G23+Datos!$AJ23-AF_Regla!$Q23+AF_Suma!$M23),$E23="Nominal",1000*(AF_Regla!$G23+Datos!$AJ23-AF_Regla!$Q23+AF_Suma!$M23+0.15))</f>
        <v/>
      </c>
      <c r="BN23" s="162" t="str" cm="1">
        <f t="array" ref="BN23">_xlfn.IFS($E23="","",$E23="Límite",1000*(AF_Regla!$F23+AF_Regla!$N23-AF_Regla!$O23+AF_Suma!$J23),$E23="Nominal",1000*(AF_Regla!$F23+AF_Regla!$N23-AF_Regla!$O23+AF_Suma!$J23+0.2))</f>
        <v/>
      </c>
      <c r="BO23" s="163" t="str" cm="1">
        <f t="array" ref="BO23">_xlfn.IFS($E23="","",$E23="Límite",1000*(AF_Regla!$G23+Datos!$AJ23+AF_Regla!$Q23+AF_Suma!$N23),$E23="Nominal",1000*(AF_Regla!$G23+Datos!$AJ23+AF_Regla!$Q23+AF_Suma!$N23+0.15))</f>
        <v/>
      </c>
      <c r="BP23" s="162" t="str" cm="1">
        <f t="array" ref="BP23">_xlfn.IFS($E23="","",$E23="Límite",1000*(AF_Regla!$AG23+AF_Regla!$AO23-AF_Regla!$AP23+AF_Suma!$S23),$E23="Nominal",1000*(AF_Regla!$AG23+AF_Regla!$AO23-AF_Regla!$AP23+AF_Suma!$S23+0.2))</f>
        <v/>
      </c>
      <c r="BQ23" s="163" t="str" cm="1">
        <f t="array" ref="BQ23">_xlfn.IFS($E23="","",$E23="Límite",1000*(AF_Regla!$AH23+Datos!$AJ23+AF_Suma!$U23),$E23="Nominal",1000*(AF_Regla!$AH23+Datos!$AJ23+AF_Suma!$U23+0.15))</f>
        <v/>
      </c>
      <c r="BR23" s="162" t="str" cm="1">
        <f t="array" ref="BR23">_xlfn.IFS($E23="","",$E23="Límite",1000*(AF_Regla!$AY23+AF_Regla!$BG23-AF_Regla!$BH23+AF_Suma!$Z23),$E23="Nominal",-1000*(AF_Regla!$AY23+AF_Regla!$BG23-AF_Regla!$BH23+AF_Suma!$Z23+0.2))</f>
        <v/>
      </c>
      <c r="BS23" s="163" t="str" cm="1">
        <f t="array" ref="BS23">_xlfn.IFS($E23="","",$E23="Límite",1000*(AF_Regla!$AZ23-Datos!$AJ23-AF_Suma!$AB23),$E23="Nominal",1000*(AF_Regla!$AZ23-Datos!$AJ23-AF_Suma!$AB23-0.15))</f>
        <v/>
      </c>
      <c r="BT23" s="162" t="str" cm="1">
        <f t="array" ref="BT23">_xlfn.IFS($E23="","",$E23="Límite",1000*(AF_Regla!$BQ23+AF_Regla!$BV23+AF_Suma!$AE23),$E23="Nominal",-1000*(AF_Regla!$BQ23+AF_Regla!$BV23+AF_Suma!$AE23+0.2))</f>
        <v/>
      </c>
      <c r="BU23" s="163" t="str" cm="1">
        <f t="array" ref="BU23">_xlfn.IFS($E23="","",$E23="Límite",1000*(AF_Regla!$BR23-Datos!$AJ23-AF_Suma!$AG23),$E23="Nominal",1000*(AF_Regla!$BR23-Datos!$AJ23-AF_Suma!$AG23-0.15))</f>
        <v/>
      </c>
    </row>
    <row r="24" spans="2:73" x14ac:dyDescent="0.35">
      <c r="B24" s="143" t="str">
        <f>IF(Datos!$B24="","",Datos!$B24)</f>
        <v/>
      </c>
      <c r="C24" s="144" t="str">
        <f>IF(Datos!$E24="","",Datos!$E24)</f>
        <v/>
      </c>
      <c r="D24" s="144" t="str">
        <f>IF(Datos!$J24="","",Datos!$J24)</f>
        <v/>
      </c>
      <c r="E24" s="145" t="str">
        <f>IF(Datos!$G24="","",Datos!$G24)</f>
        <v/>
      </c>
      <c r="F24" s="23"/>
      <c r="G24" s="162" t="str" cm="1">
        <f t="array" ref="G24">_xlfn.IFS($E24="","",$E24="Límite",-1000*(AF_Regla!$BQ24+AF_Regla!$BU24+AF_Suma!$AD24),$E24="Nominal",-1000*(AF_Regla!$BQ24+AF_Regla!$BU24+AF_Suma!$AD24+0.2))</f>
        <v/>
      </c>
      <c r="H24" s="163" t="str" cm="1">
        <f t="array" ref="H24">_xlfn.IFS($E24="","",$E24="Límite",1000*(AF_Regla!$BR24-Datos!$AJ24-AF_Suma!$AF24),$E24="Nominal",1000*(AF_Regla!$BR24-Datos!$AJ24-AF_Suma!$AF24-0.15))</f>
        <v/>
      </c>
      <c r="I24" s="162" t="str" cm="1">
        <f t="array" ref="I24">_xlfn.IFS($E24="","",$E24="Límite",-1000*(AF_Regla!$AY24+AF_Regla!$BF24-AF_Regla!$BI24+AF_Suma!$W24),$E24="Nominal",-1000*(AF_Regla!$AY24+AF_Regla!$BF24-AF_Regla!$BI24+AF_Suma!$W24+0.2))</f>
        <v/>
      </c>
      <c r="J24" s="163" t="str" cm="1">
        <f t="array" ref="J24">_xlfn.IFS($E24="","",$E24="Límite",1000*(AF_Regla!$AZ24-Datos!$AJ24-AF_Suma!$AA24),$E24="Nominal",1000*(AF_Regla!$AZ24-Datos!$AJ24-AF_Suma!$AA24-0.15))</f>
        <v/>
      </c>
      <c r="K24" s="162" t="str" cm="1">
        <f t="array" ref="K24">_xlfn.IFS($E24="","",$E24="Límite",-1000*(AF_Regla!$AG24+AF_Regla!$AN24-AF_Regla!$AQ24+AF_Suma!$P24),$E24="Nominal",-1000*(AF_Regla!$AG24+AF_Regla!$AN24-AF_Regla!$AQ24+AF_Suma!$P24+0.2))</f>
        <v/>
      </c>
      <c r="L24" s="163" t="str" cm="1">
        <f t="array" ref="L24">_xlfn.IFS($E24="","",$E24="Límite",1000*(AF_Regla!$AH24+Datos!$AJ24+AF_Suma!$T24),$E24="Nominal",1000*(AF_Regla!$AH24+Datos!$AJ24+AF_Suma!$T24+0.15))</f>
        <v/>
      </c>
      <c r="M24" s="162" t="str" cm="1">
        <f t="array" ref="M24">_xlfn.IFS($E24="","",$E24="Límite",-1000*(AF_Regla!$F24+AF_Regla!$M24-AF_Regla!$P24+AF_Suma!$G24),$E24="Nominal",-1000*(AF_Regla!$F24+AF_Regla!$M24-AF_Regla!$P24+AF_Suma!$G24+0.2))</f>
        <v/>
      </c>
      <c r="N24" s="163" t="str" cm="1">
        <f t="array" ref="N24">_xlfn.IFS($E24="","",$E24="Límite",1000*(AF_Regla!$G24+Datos!$AJ24+AF_Regla!$R24+AF_Suma!$K24),$E24="Nominal",1000*(AF_Regla!$G24+Datos!$AJ24+AF_Regla!$R24+AF_Suma!$K24+0.15))</f>
        <v/>
      </c>
      <c r="O24" s="162" t="str" cm="1">
        <f t="array" ref="O24">_xlfn.IFS($E24="","",$E24="Límite",1000*(AF_Regla!$F24+AF_Regla!$N24+AF_Regla!$P24+AF_Suma!$H24),$E24="Nominal",1000*(AF_Regla!$F24+AF_Regla!$N24+AF_Regla!$P24+AF_Suma!$H24+0.2))</f>
        <v/>
      </c>
      <c r="P24" s="163" t="str" cm="1">
        <f t="array" ref="P24">_xlfn.IFS($E24="","",$E24="Límite",1000*(AF_Regla!$G24+Datos!$AJ24-AF_Regla!$R24+AF_Suma!$L24),$E24="Nominal",1000*(AF_Regla!$G24+Datos!$AJ24-AF_Regla!$R24+AF_Suma!$L24+0.15))</f>
        <v/>
      </c>
      <c r="Q24" s="162" t="str" cm="1">
        <f t="array" ref="Q24">_xlfn.IFS($E24="","",$E24="Límite",1000*(AF_Regla!$AG24+AF_Regla!$AO24+AF_Regla!$AQ24+AF_Suma!$Q24),$E24="Nominal",1000*(AF_Regla!$AG24+AF_Regla!$AO24+AF_Regla!$AQ24+AF_Suma!$Q24+0.2))</f>
        <v/>
      </c>
      <c r="R24" s="163" t="str" cm="1">
        <f t="array" ref="R24">_xlfn.IFS($E24="","",$E24="Límite",1000*(AF_Regla!$AH24+Datos!$AJ24+AF_Suma!$T24),$E24="Nominal",1000*(AF_Regla!$AH24+Datos!$AJ24+AF_Suma!$T24+0.15))</f>
        <v/>
      </c>
      <c r="S24" s="162" t="str" cm="1">
        <f t="array" ref="S24">_xlfn.IFS($E24="","",$E24="Límite",1000*(AF_Regla!$AY24+AF_Regla!$BG24+AF_Regla!$BI24+AF_Suma!$X24),$E24="Nominal",1000*(AF_Regla!$AY24+AF_Regla!$BG24+AF_Regla!$BI24+AF_Suma!$X24+0.2))</f>
        <v/>
      </c>
      <c r="T24" s="163" t="str" cm="1">
        <f t="array" ref="T24">_xlfn.IFS($E24="","",$E24="Límite",1000*(AF_Regla!$AZ24-Datos!$AJ24-AF_Suma!$AA24),$E24="Nominal",1000*(AF_Regla!$AZ24-Datos!$AJ24-AF_Suma!$AA24-0.15))</f>
        <v/>
      </c>
      <c r="U24" s="162" t="str" cm="1">
        <f t="array" ref="U24">_xlfn.IFS($E24="","",$E24="Límite",1000*(AF_Regla!$BQ24+AF_Regla!$BV24+AF_Suma!$AD24),$E24="Nominal",1000*(AF_Regla!$BQ24+AF_Regla!$BV24+AF_Suma!$AD24+0.2))</f>
        <v/>
      </c>
      <c r="V24" s="163" t="str" cm="1">
        <f t="array" ref="V24">_xlfn.IFS($E24="","",$E24="Límite",1000*(AF_Regla!$BR24-Datos!$AJ24-AF_Suma!$AF24),$E24="Nominal",1000*(AF_Regla!$BR24-Datos!$AJ24-AF_Suma!$AF24-0.15))</f>
        <v/>
      </c>
      <c r="W24" s="2"/>
      <c r="X24" s="162" t="str" cm="1">
        <f t="array" ref="X24">_xlfn.IFS($E24="","",$E24="Límite",-1000*(AF_Regla!$BQ24+AF_Regla!$BU24+AF_Suma!$AE24),$E24="Nominal",-1000*(AF_Regla!$BQ24+AF_Regla!$BU24+AF_Suma!$AE24+0.2))</f>
        <v/>
      </c>
      <c r="Y24" s="163" t="str" cm="1">
        <f t="array" ref="Y24">_xlfn.IFS($E24="","",$E24="Límite",1000*(AF_Regla!$BR24-Datos!$AJ24-AF_Suma!$AG24),$E24="Nominal",1000*(AF_Regla!$BR24-Datos!$AJ24-AF_Suma!$AG24-0.15))</f>
        <v/>
      </c>
      <c r="Z24" s="162" t="str" cm="1">
        <f t="array" ref="Z24">_xlfn.IFS($E24="","",$E24="Límite",-1000*(AF_Regla!$AY24+AF_Regla!$BF24-AF_Regla!$BI24+AF_Suma!$Y24),$E24="Nominal",-1000*(AF_Regla!$AY24+AF_Regla!$BF24-AF_Regla!$BI24+AF_Suma!$Y24+0.2))</f>
        <v/>
      </c>
      <c r="AA24" s="163" t="str" cm="1">
        <f t="array" ref="AA24">_xlfn.IFS($E24="","",$E24="Límite",1000*(AF_Regla!$AZ24-Datos!$AJ24-AF_Suma!$AB24),$E24="Nominal",1000*(AF_Regla!$AZ24-Datos!$AJ24-AF_Suma!$AB24-0.15))</f>
        <v/>
      </c>
      <c r="AB24" s="162" t="str" cm="1">
        <f t="array" ref="AB24">_xlfn.IFS($E24="","",$E24="Límite",-1000*(AF_Regla!$AG24+AF_Regla!$AN24-AF_Regla!$AQ24+AF_Suma!$R24),$E24="Nominal",-1000*(AF_Regla!$AG24+AF_Regla!$AN24-AF_Regla!$AQ24+AF_Suma!$R24+0.2))</f>
        <v/>
      </c>
      <c r="AC24" s="163" t="str" cm="1">
        <f t="array" ref="AC24">_xlfn.IFS($E24="","",$E24="Límite",1000*(AF_Regla!$AH24+Datos!$AJ24+AF_Suma!$U24),$E24="Nominal",1000*(AF_Regla!$AH24+Datos!$AJ24+AF_Suma!$U24+0.15))</f>
        <v/>
      </c>
      <c r="AD24" s="162" t="str" cm="1">
        <f t="array" ref="AD24">_xlfn.IFS($E24="","",$E24="Límite",-1000*(AF_Regla!$F24+AF_Regla!$M24-AF_Regla!$P24+AF_Suma!$I24),$E24="Nominal",-1000*(AF_Regla!$F24+AF_Regla!$M24-AF_Regla!$P24+AF_Suma!$I24+0.2))</f>
        <v/>
      </c>
      <c r="AE24" s="163" t="str" cm="1">
        <f t="array" ref="AE24">_xlfn.IFS($E24="","",$E24="Límite",1000*(AF_Regla!$G24+Datos!$AJ24+AF_Regla!$R24+AF_Suma!$M24),$E24="Nominal",1000*(AF_Regla!$G24+Datos!$AJ24+AF_Regla!$R24+AF_Suma!$M24+0.15))</f>
        <v/>
      </c>
      <c r="AF24" s="162" t="str" cm="1">
        <f t="array" ref="AF24">_xlfn.IFS($E24="","",$E24="Límite",1000*(AF_Regla!$F24+AF_Regla!$N24+AF_Regla!$P24+AF_Suma!$J24),$E24="Nominal",1000*(AF_Regla!$F24+AF_Regla!$N24+AF_Regla!$P24+AF_Suma!$J24+0.2))</f>
        <v/>
      </c>
      <c r="AG24" s="163" t="str" cm="1">
        <f t="array" ref="AG24">_xlfn.IFS($E24="","",$E24="Límite",1000*(AF_Regla!$G24+Datos!$AJ24-AF_Regla!$R24+AF_Suma!$N24),$E24="Nominal",1000*(AF_Regla!$G24+Datos!$AJ24-AF_Regla!$R24+AF_Suma!$N24+0.15))</f>
        <v/>
      </c>
      <c r="AH24" s="162" t="str" cm="1">
        <f t="array" ref="AH24">_xlfn.IFS($E24="","",$E24="Límite",1000*(AF_Regla!$AG24+AF_Regla!$AO24+AF_Regla!$AQ24+AF_Suma!$S24),$E24="Nominal",1000*(AF_Regla!$AG24+AF_Regla!$AO24+AF_Regla!$AQ24+AF_Suma!$S24+0.2))</f>
        <v/>
      </c>
      <c r="AI24" s="163" t="str" cm="1">
        <f t="array" ref="AI24">_xlfn.IFS($E24="","",$E24="Límite",1000*(AF_Regla!$AH24+Datos!$AJ24+AF_Suma!$U24),$E24="Nominal",1000*(AF_Regla!$AH24+Datos!$AJ24+AF_Suma!$U24+0.15))</f>
        <v/>
      </c>
      <c r="AJ24" s="162" t="str" cm="1">
        <f t="array" ref="AJ24">_xlfn.IFS($E24="","",$E24="Límite",1000*(AF_Regla!$AY24+AF_Regla!$BG24+AF_Regla!$BI24+AF_Suma!$Z24),$E24="Nominal",1000*(AF_Regla!$AY24+AF_Regla!$BG24+AF_Regla!$BI24+AF_Suma!$Z24+0.2))</f>
        <v/>
      </c>
      <c r="AK24" s="163" t="str" cm="1">
        <f t="array" ref="AK24">_xlfn.IFS($E24="","",$E24="Límite",1000*(AF_Regla!$AZ24-Datos!$AJ24-AF_Suma!$AB24),$E24="Nominal",1000*(AF_Regla!$AZ24-Datos!$AJ24-AF_Suma!$AB24-0.15))</f>
        <v/>
      </c>
      <c r="AL24" s="162" t="str" cm="1">
        <f t="array" ref="AL24">_xlfn.IFS($E24="","",$E24="Límite",1000*(AF_Regla!$BQ24+AF_Regla!$BV24+AF_Suma!$AE24),$E24="Nominal",1000*(AF_Regla!$BQ24+AF_Regla!$BV24+AF_Suma!$AE24+0.2))</f>
        <v/>
      </c>
      <c r="AM24" s="163" t="str" cm="1">
        <f t="array" ref="AM24">_xlfn.IFS($E24="","",$E24="Límite",1000*(AF_Regla!$BR24-Datos!$AJ24-AF_Suma!$AG24),$E24="Nominal",1000*(AF_Regla!$BR24-Datos!$AJ24-AF_Suma!$AG24-0.15))</f>
        <v/>
      </c>
      <c r="AN24" s="2"/>
      <c r="AO24" s="162" t="str" cm="1">
        <f t="array" ref="AO24">_xlfn.IFS($E24="","",$E24="Límite",-1000*(AF_Regla!$BQ24+AF_Regla!$BU24+AF_Suma!$AD24),$E24="Nominal",-1000*(AF_Regla!$BQ24+AF_Regla!$BU24+AF_Suma!$AD24+0.2))</f>
        <v/>
      </c>
      <c r="AP24" s="163" t="str" cm="1">
        <f t="array" ref="AP24">_xlfn.IFS($E24="","",$E24="Límite",1000*(AF_Regla!$BR24-Datos!$AJ24-AF_Suma!$AF24),$E24="Nominal",1000*(AF_Regla!$BR24-Datos!$AJ24-AF_Suma!$AF24-0.15))</f>
        <v/>
      </c>
      <c r="AQ24" s="162" t="str" cm="1">
        <f t="array" ref="AQ24">_xlfn.IFS($E24="","",$E24="Límite",-1000*(AF_Regla!$AY24+AF_Regla!$BF24+AF_Regla!$BH24+AF_Suma!$W24),$E24="Nominal",-1000*(AF_Regla!$AY24+AF_Regla!$BF24+AF_Regla!$BH24+AF_Suma!$W24+0.2))</f>
        <v/>
      </c>
      <c r="AR24" s="163" t="str" cm="1">
        <f t="array" ref="AR24">_xlfn.IFS($E24="","",$E24="Límite",1000*(AF_Regla!$AZ24-Datos!$AJ24-AF_Suma!$AA24),$E24="Nominal",1000*(AF_Regla!$AZ24-Datos!$AJ24-AF_Suma!$AA24-0.15))</f>
        <v/>
      </c>
      <c r="AS24" s="162" t="str" cm="1">
        <f t="array" ref="AS24">_xlfn.IFS($E24="","",$E24="Límite",-1000*(AF_Regla!$AG24+AF_Regla!$AN24+AF_Regla!$AP24+AF_Suma!$P24),$E24="Nominal",-1000*(AF_Regla!$AG24+AF_Regla!$AN24+AF_Regla!$AP24+AF_Suma!$P24+0.2))</f>
        <v/>
      </c>
      <c r="AT24" s="163" t="str" cm="1">
        <f t="array" ref="AT24">_xlfn.IFS($E24="","",$E24="Límite",1000*(AF_Regla!$AH24+Datos!$AJ24+AF_Suma!$T24),$E24="Nominal",1000*(AF_Regla!$AH24+Datos!$AJ24+AF_Suma!$T24+0.15))</f>
        <v/>
      </c>
      <c r="AU24" s="162" t="str" cm="1">
        <f t="array" ref="AU24">_xlfn.IFS($E24="","",$E24="Límite",-1000*(AF_Regla!$F24+AF_Regla!$M24+AF_Regla!$O24+AF_Suma!$G24),$E24="Nominal",-1000*(AF_Regla!$F24+AF_Regla!$M24+AF_Regla!$O24+AF_Suma!$G24+0.2))</f>
        <v/>
      </c>
      <c r="AV24" s="163" t="str" cm="1">
        <f t="array" ref="AV24">_xlfn.IFS($E24="","",$E24="Límite",1000*(AF_Regla!$G24+Datos!$AJ24-AF_Regla!$Q24+AF_Suma!$K24),$E24="Nominal",1000*(AF_Regla!$G24+Datos!$AJ24-AF_Regla!$Q24+AF_Suma!$K24+0.15))</f>
        <v/>
      </c>
      <c r="AW24" s="162" t="str" cm="1">
        <f t="array" ref="AW24">_xlfn.IFS($E24="","",$E24="Límite",1000*(AF_Regla!$F24+AF_Regla!$N24-AF_Regla!$O24+AF_Suma!$H24),$E24="Nominal",1000*(AF_Regla!$F24+AF_Regla!$N24-AF_Regla!$O24+AF_Suma!$H24+0.2))</f>
        <v/>
      </c>
      <c r="AX24" s="163" t="str" cm="1">
        <f t="array" ref="AX24">_xlfn.IFS($E24="","",$E24="Límite",1000*(AF_Regla!$G24+Datos!$AJ24+AF_Regla!$Q24+AF_Suma!$L24),$E24="Nominal",1000*(AF_Regla!$G24+Datos!$AJ24+AF_Regla!$Q24+AF_Suma!$L24+0.15))</f>
        <v/>
      </c>
      <c r="AY24" s="162" t="str" cm="1">
        <f t="array" ref="AY24">_xlfn.IFS($E24="","",$E24="Límite",1000*(AF_Regla!$AG24+AF_Regla!$AO24-AF_Regla!$AP24+AF_Suma!$Q24),$E24="Nominal",1000*(AF_Regla!$AG24+AF_Regla!$AO24-AF_Regla!$AP24+AF_Suma!$Q24+0.2))</f>
        <v/>
      </c>
      <c r="AZ24" s="163" t="str" cm="1">
        <f t="array" ref="AZ24">_xlfn.IFS($E24="","",$E24="Límite",1000*(AF_Regla!$AH24+Datos!$AJ24+AF_Suma!$T24),$E24="Nominal",1000*(AF_Regla!$AH24+Datos!$AJ24+AF_Suma!$T24+0.15))</f>
        <v/>
      </c>
      <c r="BA24" s="162" t="str" cm="1">
        <f t="array" ref="BA24">_xlfn.IFS($E24="","",$E24="Límite",1000*(AF_Regla!$AY24+AF_Regla!$BG24-AF_Regla!$BH24+AF_Suma!$X24),$E24="Nominal",-1000*(AF_Regla!$AY24+AF_Regla!$BG24-AF_Regla!$BH24+AF_Suma!$X24+0.2))</f>
        <v/>
      </c>
      <c r="BB24" s="163" t="str" cm="1">
        <f t="array" ref="BB24">_xlfn.IFS($E24="","",$E24="Límite",1000*(AF_Regla!$AZ24-Datos!$AJ24-AF_Suma!$AA24),$E24="Nominal",1000*(AF_Regla!$AZ24-Datos!$AJ24-AF_Suma!$AA24-0.15))</f>
        <v/>
      </c>
      <c r="BC24" s="162" t="str" cm="1">
        <f t="array" ref="BC24">_xlfn.IFS($E24="","",$E24="Límite",1000*(AF_Regla!$BQ24+AF_Regla!$BV24+AF_Suma!$AD24),$E24="Nominal",-1000*(AF_Regla!$BQ24+AF_Regla!$BV24+AF_Suma!$AD24+0.2))</f>
        <v/>
      </c>
      <c r="BD24" s="163" t="str" cm="1">
        <f t="array" ref="BD24">_xlfn.IFS($E24="","",$E24="Límite",1000*(AF_Regla!$BR24-Datos!$AJ24-AF_Suma!$AF24),$E24="Nominal",1000*(AF_Regla!$BR24-Datos!$AJ24-AF_Suma!$AF24-0.15))</f>
        <v/>
      </c>
      <c r="BE24" s="2"/>
      <c r="BF24" s="162" t="str" cm="1">
        <f t="array" ref="BF24">_xlfn.IFS($E24="","",$E24="Límite",-1000*(AF_Regla!$BQ24+AF_Regla!$BU24+AF_Suma!$AE24),$E24="Nominal",-1000*(AF_Regla!$BQ24+AF_Regla!$BU24+AF_Suma!$AE24+0.2))</f>
        <v/>
      </c>
      <c r="BG24" s="163" t="str" cm="1">
        <f t="array" ref="BG24">_xlfn.IFS($E24="","",$E24="Límite",1000*(AF_Regla!$BR24-Datos!$AJ24-AF_Suma!$AG24),$E24="Nominal",1000*(AF_Regla!$BR24-Datos!$AJ24-AF_Suma!$AG24-0.15))</f>
        <v/>
      </c>
      <c r="BH24" s="162" t="str" cm="1">
        <f t="array" ref="BH24">_xlfn.IFS($E24="","",$E24="Límite",-1000*(AF_Regla!$AY24+AF_Regla!$BF24+AF_Regla!$BH24+AF_Suma!$Y24),$E24="Nominal",-1000*(AF_Regla!$AY24+AF_Regla!$BF24+AF_Regla!$BH24+AF_Suma!$Y24+0.2))</f>
        <v/>
      </c>
      <c r="BI24" s="163" t="str" cm="1">
        <f t="array" ref="BI24">_xlfn.IFS($E24="","",$E24="Límite",1000*(AF_Regla!$AZ24-Datos!$AJ24-AF_Suma!$AB24),$E24="Nominal",1000*(AF_Regla!$AZ24-Datos!$AJ24-AF_Suma!$AB24-0.15))</f>
        <v/>
      </c>
      <c r="BJ24" s="162" t="str" cm="1">
        <f t="array" ref="BJ24">_xlfn.IFS($E24="","",$E24="Límite",-1000*(AF_Regla!$AG24+AF_Regla!$AN24+AF_Regla!$AP24+AF_Suma!$R24),$E24="Nominal",-1000*(AF_Regla!$AG24+AF_Regla!$AN24+AF_Regla!$AP24+AF_Suma!$R24+0.2))</f>
        <v/>
      </c>
      <c r="BK24" s="163" t="str" cm="1">
        <f t="array" ref="BK24">_xlfn.IFS($E24="","",$E24="Límite",1000*(AF_Regla!$AH24+Datos!$AJ24+AF_Suma!$U24),$E24="Nominal",1000*(AF_Regla!$AH24+Datos!$AJ24+AF_Suma!$U24+0.15))</f>
        <v/>
      </c>
      <c r="BL24" s="162" t="str" cm="1">
        <f t="array" ref="BL24">_xlfn.IFS($E24="","",$E24="Límite",-1000*(AF_Regla!$F24+AF_Regla!$M24+AF_Regla!$O24+AF_Suma!$I24),$E24="Nominal",-1000*(AF_Regla!$F24+AF_Regla!$M24+AF_Regla!$O24+AF_Suma!$I24+0.2))</f>
        <v/>
      </c>
      <c r="BM24" s="163" t="str" cm="1">
        <f t="array" ref="BM24">_xlfn.IFS($E24="","",$E24="Límite",1000*(AF_Regla!$G24+Datos!$AJ24-AF_Regla!$Q24+AF_Suma!$M24),$E24="Nominal",1000*(AF_Regla!$G24+Datos!$AJ24-AF_Regla!$Q24+AF_Suma!$M24+0.15))</f>
        <v/>
      </c>
      <c r="BN24" s="162" t="str" cm="1">
        <f t="array" ref="BN24">_xlfn.IFS($E24="","",$E24="Límite",1000*(AF_Regla!$F24+AF_Regla!$N24-AF_Regla!$O24+AF_Suma!$J24),$E24="Nominal",1000*(AF_Regla!$F24+AF_Regla!$N24-AF_Regla!$O24+AF_Suma!$J24+0.2))</f>
        <v/>
      </c>
      <c r="BO24" s="163" t="str" cm="1">
        <f t="array" ref="BO24">_xlfn.IFS($E24="","",$E24="Límite",1000*(AF_Regla!$G24+Datos!$AJ24+AF_Regla!$Q24+AF_Suma!$N24),$E24="Nominal",1000*(AF_Regla!$G24+Datos!$AJ24+AF_Regla!$Q24+AF_Suma!$N24+0.15))</f>
        <v/>
      </c>
      <c r="BP24" s="162" t="str" cm="1">
        <f t="array" ref="BP24">_xlfn.IFS($E24="","",$E24="Límite",1000*(AF_Regla!$AG24+AF_Regla!$AO24-AF_Regla!$AP24+AF_Suma!$S24),$E24="Nominal",1000*(AF_Regla!$AG24+AF_Regla!$AO24-AF_Regla!$AP24+AF_Suma!$S24+0.2))</f>
        <v/>
      </c>
      <c r="BQ24" s="163" t="str" cm="1">
        <f t="array" ref="BQ24">_xlfn.IFS($E24="","",$E24="Límite",1000*(AF_Regla!$AH24+Datos!$AJ24+AF_Suma!$U24),$E24="Nominal",1000*(AF_Regla!$AH24+Datos!$AJ24+AF_Suma!$U24+0.15))</f>
        <v/>
      </c>
      <c r="BR24" s="162" t="str" cm="1">
        <f t="array" ref="BR24">_xlfn.IFS($E24="","",$E24="Límite",1000*(AF_Regla!$AY24+AF_Regla!$BG24-AF_Regla!$BH24+AF_Suma!$Z24),$E24="Nominal",-1000*(AF_Regla!$AY24+AF_Regla!$BG24-AF_Regla!$BH24+AF_Suma!$Z24+0.2))</f>
        <v/>
      </c>
      <c r="BS24" s="163" t="str" cm="1">
        <f t="array" ref="BS24">_xlfn.IFS($E24="","",$E24="Límite",1000*(AF_Regla!$AZ24-Datos!$AJ24-AF_Suma!$AB24),$E24="Nominal",1000*(AF_Regla!$AZ24-Datos!$AJ24-AF_Suma!$AB24-0.15))</f>
        <v/>
      </c>
      <c r="BT24" s="162" t="str" cm="1">
        <f t="array" ref="BT24">_xlfn.IFS($E24="","",$E24="Límite",1000*(AF_Regla!$BQ24+AF_Regla!$BV24+AF_Suma!$AE24),$E24="Nominal",-1000*(AF_Regla!$BQ24+AF_Regla!$BV24+AF_Suma!$AE24+0.2))</f>
        <v/>
      </c>
      <c r="BU24" s="163" t="str" cm="1">
        <f t="array" ref="BU24">_xlfn.IFS($E24="","",$E24="Límite",1000*(AF_Regla!$BR24-Datos!$AJ24-AF_Suma!$AG24),$E24="Nominal",1000*(AF_Regla!$BR24-Datos!$AJ24-AF_Suma!$AG24-0.15))</f>
        <v/>
      </c>
    </row>
    <row r="25" spans="2:73" x14ac:dyDescent="0.35">
      <c r="B25" s="143" t="str">
        <f>IF(Datos!$B25="","",Datos!$B25)</f>
        <v/>
      </c>
      <c r="C25" s="144" t="str">
        <f>IF(Datos!$E25="","",Datos!$E25)</f>
        <v/>
      </c>
      <c r="D25" s="144" t="str">
        <f>IF(Datos!$J25="","",Datos!$J25)</f>
        <v/>
      </c>
      <c r="E25" s="145" t="str">
        <f>IF(Datos!$G25="","",Datos!$G25)</f>
        <v/>
      </c>
      <c r="F25" s="23"/>
      <c r="G25" s="162" t="str" cm="1">
        <f t="array" ref="G25">_xlfn.IFS($E25="","",$E25="Límite",-1000*(AF_Regla!$BQ25+AF_Regla!$BU25+AF_Suma!$AD25),$E25="Nominal",-1000*(AF_Regla!$BQ25+AF_Regla!$BU25+AF_Suma!$AD25+0.2))</f>
        <v/>
      </c>
      <c r="H25" s="163" t="str" cm="1">
        <f t="array" ref="H25">_xlfn.IFS($E25="","",$E25="Límite",1000*(AF_Regla!$BR25-Datos!$AJ25-AF_Suma!$AF25),$E25="Nominal",1000*(AF_Regla!$BR25-Datos!$AJ25-AF_Suma!$AF25-0.15))</f>
        <v/>
      </c>
      <c r="I25" s="162" t="str" cm="1">
        <f t="array" ref="I25">_xlfn.IFS($E25="","",$E25="Límite",-1000*(AF_Regla!$AY25+AF_Regla!$BF25-AF_Regla!$BI25+AF_Suma!$W25),$E25="Nominal",-1000*(AF_Regla!$AY25+AF_Regla!$BF25-AF_Regla!$BI25+AF_Suma!$W25+0.2))</f>
        <v/>
      </c>
      <c r="J25" s="163" t="str" cm="1">
        <f t="array" ref="J25">_xlfn.IFS($E25="","",$E25="Límite",1000*(AF_Regla!$AZ25-Datos!$AJ25-AF_Suma!$AA25),$E25="Nominal",1000*(AF_Regla!$AZ25-Datos!$AJ25-AF_Suma!$AA25-0.15))</f>
        <v/>
      </c>
      <c r="K25" s="162" t="str" cm="1">
        <f t="array" ref="K25">_xlfn.IFS($E25="","",$E25="Límite",-1000*(AF_Regla!$AG25+AF_Regla!$AN25-AF_Regla!$AQ25+AF_Suma!$P25),$E25="Nominal",-1000*(AF_Regla!$AG25+AF_Regla!$AN25-AF_Regla!$AQ25+AF_Suma!$P25+0.2))</f>
        <v/>
      </c>
      <c r="L25" s="163" t="str" cm="1">
        <f t="array" ref="L25">_xlfn.IFS($E25="","",$E25="Límite",1000*(AF_Regla!$AH25+Datos!$AJ25+AF_Suma!$T25),$E25="Nominal",1000*(AF_Regla!$AH25+Datos!$AJ25+AF_Suma!$T25+0.15))</f>
        <v/>
      </c>
      <c r="M25" s="162" t="str" cm="1">
        <f t="array" ref="M25">_xlfn.IFS($E25="","",$E25="Límite",-1000*(AF_Regla!$F25+AF_Regla!$M25-AF_Regla!$P25+AF_Suma!$G25),$E25="Nominal",-1000*(AF_Regla!$F25+AF_Regla!$M25-AF_Regla!$P25+AF_Suma!$G25+0.2))</f>
        <v/>
      </c>
      <c r="N25" s="163" t="str" cm="1">
        <f t="array" ref="N25">_xlfn.IFS($E25="","",$E25="Límite",1000*(AF_Regla!$G25+Datos!$AJ25+AF_Regla!$R25+AF_Suma!$K25),$E25="Nominal",1000*(AF_Regla!$G25+Datos!$AJ25+AF_Regla!$R25+AF_Suma!$K25+0.15))</f>
        <v/>
      </c>
      <c r="O25" s="162" t="str" cm="1">
        <f t="array" ref="O25">_xlfn.IFS($E25="","",$E25="Límite",1000*(AF_Regla!$F25+AF_Regla!$N25+AF_Regla!$P25+AF_Suma!$H25),$E25="Nominal",1000*(AF_Regla!$F25+AF_Regla!$N25+AF_Regla!$P25+AF_Suma!$H25+0.2))</f>
        <v/>
      </c>
      <c r="P25" s="163" t="str" cm="1">
        <f t="array" ref="P25">_xlfn.IFS($E25="","",$E25="Límite",1000*(AF_Regla!$G25+Datos!$AJ25-AF_Regla!$R25+AF_Suma!$L25),$E25="Nominal",1000*(AF_Regla!$G25+Datos!$AJ25-AF_Regla!$R25+AF_Suma!$L25+0.15))</f>
        <v/>
      </c>
      <c r="Q25" s="162" t="str" cm="1">
        <f t="array" ref="Q25">_xlfn.IFS($E25="","",$E25="Límite",1000*(AF_Regla!$AG25+AF_Regla!$AO25+AF_Regla!$AQ25+AF_Suma!$Q25),$E25="Nominal",1000*(AF_Regla!$AG25+AF_Regla!$AO25+AF_Regla!$AQ25+AF_Suma!$Q25+0.2))</f>
        <v/>
      </c>
      <c r="R25" s="163" t="str" cm="1">
        <f t="array" ref="R25">_xlfn.IFS($E25="","",$E25="Límite",1000*(AF_Regla!$AH25+Datos!$AJ25+AF_Suma!$T25),$E25="Nominal",1000*(AF_Regla!$AH25+Datos!$AJ25+AF_Suma!$T25+0.15))</f>
        <v/>
      </c>
      <c r="S25" s="162" t="str" cm="1">
        <f t="array" ref="S25">_xlfn.IFS($E25="","",$E25="Límite",1000*(AF_Regla!$AY25+AF_Regla!$BG25+AF_Regla!$BI25+AF_Suma!$X25),$E25="Nominal",1000*(AF_Regla!$AY25+AF_Regla!$BG25+AF_Regla!$BI25+AF_Suma!$X25+0.2))</f>
        <v/>
      </c>
      <c r="T25" s="163" t="str" cm="1">
        <f t="array" ref="T25">_xlfn.IFS($E25="","",$E25="Límite",1000*(AF_Regla!$AZ25-Datos!$AJ25-AF_Suma!$AA25),$E25="Nominal",1000*(AF_Regla!$AZ25-Datos!$AJ25-AF_Suma!$AA25-0.15))</f>
        <v/>
      </c>
      <c r="U25" s="162" t="str" cm="1">
        <f t="array" ref="U25">_xlfn.IFS($E25="","",$E25="Límite",1000*(AF_Regla!$BQ25+AF_Regla!$BV25+AF_Suma!$AD25),$E25="Nominal",1000*(AF_Regla!$BQ25+AF_Regla!$BV25+AF_Suma!$AD25+0.2))</f>
        <v/>
      </c>
      <c r="V25" s="163" t="str" cm="1">
        <f t="array" ref="V25">_xlfn.IFS($E25="","",$E25="Límite",1000*(AF_Regla!$BR25-Datos!$AJ25-AF_Suma!$AF25),$E25="Nominal",1000*(AF_Regla!$BR25-Datos!$AJ25-AF_Suma!$AF25-0.15))</f>
        <v/>
      </c>
      <c r="W25" s="2"/>
      <c r="X25" s="162" t="str" cm="1">
        <f t="array" ref="X25">_xlfn.IFS($E25="","",$E25="Límite",-1000*(AF_Regla!$BQ25+AF_Regla!$BU25+AF_Suma!$AE25),$E25="Nominal",-1000*(AF_Regla!$BQ25+AF_Regla!$BU25+AF_Suma!$AE25+0.2))</f>
        <v/>
      </c>
      <c r="Y25" s="163" t="str" cm="1">
        <f t="array" ref="Y25">_xlfn.IFS($E25="","",$E25="Límite",1000*(AF_Regla!$BR25-Datos!$AJ25-AF_Suma!$AG25),$E25="Nominal",1000*(AF_Regla!$BR25-Datos!$AJ25-AF_Suma!$AG25-0.15))</f>
        <v/>
      </c>
      <c r="Z25" s="162" t="str" cm="1">
        <f t="array" ref="Z25">_xlfn.IFS($E25="","",$E25="Límite",-1000*(AF_Regla!$AY25+AF_Regla!$BF25-AF_Regla!$BI25+AF_Suma!$Y25),$E25="Nominal",-1000*(AF_Regla!$AY25+AF_Regla!$BF25-AF_Regla!$BI25+AF_Suma!$Y25+0.2))</f>
        <v/>
      </c>
      <c r="AA25" s="163" t="str" cm="1">
        <f t="array" ref="AA25">_xlfn.IFS($E25="","",$E25="Límite",1000*(AF_Regla!$AZ25-Datos!$AJ25-AF_Suma!$AB25),$E25="Nominal",1000*(AF_Regla!$AZ25-Datos!$AJ25-AF_Suma!$AB25-0.15))</f>
        <v/>
      </c>
      <c r="AB25" s="162" t="str" cm="1">
        <f t="array" ref="AB25">_xlfn.IFS($E25="","",$E25="Límite",-1000*(AF_Regla!$AG25+AF_Regla!$AN25-AF_Regla!$AQ25+AF_Suma!$R25),$E25="Nominal",-1000*(AF_Regla!$AG25+AF_Regla!$AN25-AF_Regla!$AQ25+AF_Suma!$R25+0.2))</f>
        <v/>
      </c>
      <c r="AC25" s="163" t="str" cm="1">
        <f t="array" ref="AC25">_xlfn.IFS($E25="","",$E25="Límite",1000*(AF_Regla!$AH25+Datos!$AJ25+AF_Suma!$U25),$E25="Nominal",1000*(AF_Regla!$AH25+Datos!$AJ25+AF_Suma!$U25+0.15))</f>
        <v/>
      </c>
      <c r="AD25" s="162" t="str" cm="1">
        <f t="array" ref="AD25">_xlfn.IFS($E25="","",$E25="Límite",-1000*(AF_Regla!$F25+AF_Regla!$M25-AF_Regla!$P25+AF_Suma!$I25),$E25="Nominal",-1000*(AF_Regla!$F25+AF_Regla!$M25-AF_Regla!$P25+AF_Suma!$I25+0.2))</f>
        <v/>
      </c>
      <c r="AE25" s="163" t="str" cm="1">
        <f t="array" ref="AE25">_xlfn.IFS($E25="","",$E25="Límite",1000*(AF_Regla!$G25+Datos!$AJ25+AF_Regla!$R25+AF_Suma!$M25),$E25="Nominal",1000*(AF_Regla!$G25+Datos!$AJ25+AF_Regla!$R25+AF_Suma!$M25+0.15))</f>
        <v/>
      </c>
      <c r="AF25" s="162" t="str" cm="1">
        <f t="array" ref="AF25">_xlfn.IFS($E25="","",$E25="Límite",1000*(AF_Regla!$F25+AF_Regla!$N25+AF_Regla!$P25+AF_Suma!$J25),$E25="Nominal",1000*(AF_Regla!$F25+AF_Regla!$N25+AF_Regla!$P25+AF_Suma!$J25+0.2))</f>
        <v/>
      </c>
      <c r="AG25" s="163" t="str" cm="1">
        <f t="array" ref="AG25">_xlfn.IFS($E25="","",$E25="Límite",1000*(AF_Regla!$G25+Datos!$AJ25-AF_Regla!$R25+AF_Suma!$N25),$E25="Nominal",1000*(AF_Regla!$G25+Datos!$AJ25-AF_Regla!$R25+AF_Suma!$N25+0.15))</f>
        <v/>
      </c>
      <c r="AH25" s="162" t="str" cm="1">
        <f t="array" ref="AH25">_xlfn.IFS($E25="","",$E25="Límite",1000*(AF_Regla!$AG25+AF_Regla!$AO25+AF_Regla!$AQ25+AF_Suma!$S25),$E25="Nominal",1000*(AF_Regla!$AG25+AF_Regla!$AO25+AF_Regla!$AQ25+AF_Suma!$S25+0.2))</f>
        <v/>
      </c>
      <c r="AI25" s="163" t="str" cm="1">
        <f t="array" ref="AI25">_xlfn.IFS($E25="","",$E25="Límite",1000*(AF_Regla!$AH25+Datos!$AJ25+AF_Suma!$U25),$E25="Nominal",1000*(AF_Regla!$AH25+Datos!$AJ25+AF_Suma!$U25+0.15))</f>
        <v/>
      </c>
      <c r="AJ25" s="162" t="str" cm="1">
        <f t="array" ref="AJ25">_xlfn.IFS($E25="","",$E25="Límite",1000*(AF_Regla!$AY25+AF_Regla!$BG25+AF_Regla!$BI25+AF_Suma!$Z25),$E25="Nominal",1000*(AF_Regla!$AY25+AF_Regla!$BG25+AF_Regla!$BI25+AF_Suma!$Z25+0.2))</f>
        <v/>
      </c>
      <c r="AK25" s="163" t="str" cm="1">
        <f t="array" ref="AK25">_xlfn.IFS($E25="","",$E25="Límite",1000*(AF_Regla!$AZ25-Datos!$AJ25-AF_Suma!$AB25),$E25="Nominal",1000*(AF_Regla!$AZ25-Datos!$AJ25-AF_Suma!$AB25-0.15))</f>
        <v/>
      </c>
      <c r="AL25" s="162" t="str" cm="1">
        <f t="array" ref="AL25">_xlfn.IFS($E25="","",$E25="Límite",1000*(AF_Regla!$BQ25+AF_Regla!$BV25+AF_Suma!$AE25),$E25="Nominal",1000*(AF_Regla!$BQ25+AF_Regla!$BV25+AF_Suma!$AE25+0.2))</f>
        <v/>
      </c>
      <c r="AM25" s="163" t="str" cm="1">
        <f t="array" ref="AM25">_xlfn.IFS($E25="","",$E25="Límite",1000*(AF_Regla!$BR25-Datos!$AJ25-AF_Suma!$AG25),$E25="Nominal",1000*(AF_Regla!$BR25-Datos!$AJ25-AF_Suma!$AG25-0.15))</f>
        <v/>
      </c>
      <c r="AN25" s="2"/>
      <c r="AO25" s="162" t="str" cm="1">
        <f t="array" ref="AO25">_xlfn.IFS($E25="","",$E25="Límite",-1000*(AF_Regla!$BQ25+AF_Regla!$BU25+AF_Suma!$AD25),$E25="Nominal",-1000*(AF_Regla!$BQ25+AF_Regla!$BU25+AF_Suma!$AD25+0.2))</f>
        <v/>
      </c>
      <c r="AP25" s="163" t="str" cm="1">
        <f t="array" ref="AP25">_xlfn.IFS($E25="","",$E25="Límite",1000*(AF_Regla!$BR25-Datos!$AJ25-AF_Suma!$AF25),$E25="Nominal",1000*(AF_Regla!$BR25-Datos!$AJ25-AF_Suma!$AF25-0.15))</f>
        <v/>
      </c>
      <c r="AQ25" s="162" t="str" cm="1">
        <f t="array" ref="AQ25">_xlfn.IFS($E25="","",$E25="Límite",-1000*(AF_Regla!$AY25+AF_Regla!$BF25+AF_Regla!$BH25+AF_Suma!$W25),$E25="Nominal",-1000*(AF_Regla!$AY25+AF_Regla!$BF25+AF_Regla!$BH25+AF_Suma!$W25+0.2))</f>
        <v/>
      </c>
      <c r="AR25" s="163" t="str" cm="1">
        <f t="array" ref="AR25">_xlfn.IFS($E25="","",$E25="Límite",1000*(AF_Regla!$AZ25-Datos!$AJ25-AF_Suma!$AA25),$E25="Nominal",1000*(AF_Regla!$AZ25-Datos!$AJ25-AF_Suma!$AA25-0.15))</f>
        <v/>
      </c>
      <c r="AS25" s="162" t="str" cm="1">
        <f t="array" ref="AS25">_xlfn.IFS($E25="","",$E25="Límite",-1000*(AF_Regla!$AG25+AF_Regla!$AN25+AF_Regla!$AP25+AF_Suma!$P25),$E25="Nominal",-1000*(AF_Regla!$AG25+AF_Regla!$AN25+AF_Regla!$AP25+AF_Suma!$P25+0.2))</f>
        <v/>
      </c>
      <c r="AT25" s="163" t="str" cm="1">
        <f t="array" ref="AT25">_xlfn.IFS($E25="","",$E25="Límite",1000*(AF_Regla!$AH25+Datos!$AJ25+AF_Suma!$T25),$E25="Nominal",1000*(AF_Regla!$AH25+Datos!$AJ25+AF_Suma!$T25+0.15))</f>
        <v/>
      </c>
      <c r="AU25" s="162" t="str" cm="1">
        <f t="array" ref="AU25">_xlfn.IFS($E25="","",$E25="Límite",-1000*(AF_Regla!$F25+AF_Regla!$M25+AF_Regla!$O25+AF_Suma!$G25),$E25="Nominal",-1000*(AF_Regla!$F25+AF_Regla!$M25+AF_Regla!$O25+AF_Suma!$G25+0.2))</f>
        <v/>
      </c>
      <c r="AV25" s="163" t="str" cm="1">
        <f t="array" ref="AV25">_xlfn.IFS($E25="","",$E25="Límite",1000*(AF_Regla!$G25+Datos!$AJ25-AF_Regla!$Q25+AF_Suma!$K25),$E25="Nominal",1000*(AF_Regla!$G25+Datos!$AJ25-AF_Regla!$Q25+AF_Suma!$K25+0.15))</f>
        <v/>
      </c>
      <c r="AW25" s="162" t="str" cm="1">
        <f t="array" ref="AW25">_xlfn.IFS($E25="","",$E25="Límite",1000*(AF_Regla!$F25+AF_Regla!$N25-AF_Regla!$O25+AF_Suma!$H25),$E25="Nominal",1000*(AF_Regla!$F25+AF_Regla!$N25-AF_Regla!$O25+AF_Suma!$H25+0.2))</f>
        <v/>
      </c>
      <c r="AX25" s="163" t="str" cm="1">
        <f t="array" ref="AX25">_xlfn.IFS($E25="","",$E25="Límite",1000*(AF_Regla!$G25+Datos!$AJ25+AF_Regla!$Q25+AF_Suma!$L25),$E25="Nominal",1000*(AF_Regla!$G25+Datos!$AJ25+AF_Regla!$Q25+AF_Suma!$L25+0.15))</f>
        <v/>
      </c>
      <c r="AY25" s="162" t="str" cm="1">
        <f t="array" ref="AY25">_xlfn.IFS($E25="","",$E25="Límite",1000*(AF_Regla!$AG25+AF_Regla!$AO25-AF_Regla!$AP25+AF_Suma!$Q25),$E25="Nominal",1000*(AF_Regla!$AG25+AF_Regla!$AO25-AF_Regla!$AP25+AF_Suma!$Q25+0.2))</f>
        <v/>
      </c>
      <c r="AZ25" s="163" t="str" cm="1">
        <f t="array" ref="AZ25">_xlfn.IFS($E25="","",$E25="Límite",1000*(AF_Regla!$AH25+Datos!$AJ25+AF_Suma!$T25),$E25="Nominal",1000*(AF_Regla!$AH25+Datos!$AJ25+AF_Suma!$T25+0.15))</f>
        <v/>
      </c>
      <c r="BA25" s="162" t="str" cm="1">
        <f t="array" ref="BA25">_xlfn.IFS($E25="","",$E25="Límite",1000*(AF_Regla!$AY25+AF_Regla!$BG25-AF_Regla!$BH25+AF_Suma!$X25),$E25="Nominal",-1000*(AF_Regla!$AY25+AF_Regla!$BG25-AF_Regla!$BH25+AF_Suma!$X25+0.2))</f>
        <v/>
      </c>
      <c r="BB25" s="163" t="str" cm="1">
        <f t="array" ref="BB25">_xlfn.IFS($E25="","",$E25="Límite",1000*(AF_Regla!$AZ25-Datos!$AJ25-AF_Suma!$AA25),$E25="Nominal",1000*(AF_Regla!$AZ25-Datos!$AJ25-AF_Suma!$AA25-0.15))</f>
        <v/>
      </c>
      <c r="BC25" s="162" t="str" cm="1">
        <f t="array" ref="BC25">_xlfn.IFS($E25="","",$E25="Límite",1000*(AF_Regla!$BQ25+AF_Regla!$BV25+AF_Suma!$AD25),$E25="Nominal",-1000*(AF_Regla!$BQ25+AF_Regla!$BV25+AF_Suma!$AD25+0.2))</f>
        <v/>
      </c>
      <c r="BD25" s="163" t="str" cm="1">
        <f t="array" ref="BD25">_xlfn.IFS($E25="","",$E25="Límite",1000*(AF_Regla!$BR25-Datos!$AJ25-AF_Suma!$AF25),$E25="Nominal",1000*(AF_Regla!$BR25-Datos!$AJ25-AF_Suma!$AF25-0.15))</f>
        <v/>
      </c>
      <c r="BE25" s="2"/>
      <c r="BF25" s="162" t="str" cm="1">
        <f t="array" ref="BF25">_xlfn.IFS($E25="","",$E25="Límite",-1000*(AF_Regla!$BQ25+AF_Regla!$BU25+AF_Suma!$AE25),$E25="Nominal",-1000*(AF_Regla!$BQ25+AF_Regla!$BU25+AF_Suma!$AE25+0.2))</f>
        <v/>
      </c>
      <c r="BG25" s="163" t="str" cm="1">
        <f t="array" ref="BG25">_xlfn.IFS($E25="","",$E25="Límite",1000*(AF_Regla!$BR25-Datos!$AJ25-AF_Suma!$AG25),$E25="Nominal",1000*(AF_Regla!$BR25-Datos!$AJ25-AF_Suma!$AG25-0.15))</f>
        <v/>
      </c>
      <c r="BH25" s="162" t="str" cm="1">
        <f t="array" ref="BH25">_xlfn.IFS($E25="","",$E25="Límite",-1000*(AF_Regla!$AY25+AF_Regla!$BF25+AF_Regla!$BH25+AF_Suma!$Y25),$E25="Nominal",-1000*(AF_Regla!$AY25+AF_Regla!$BF25+AF_Regla!$BH25+AF_Suma!$Y25+0.2))</f>
        <v/>
      </c>
      <c r="BI25" s="163" t="str" cm="1">
        <f t="array" ref="BI25">_xlfn.IFS($E25="","",$E25="Límite",1000*(AF_Regla!$AZ25-Datos!$AJ25-AF_Suma!$AB25),$E25="Nominal",1000*(AF_Regla!$AZ25-Datos!$AJ25-AF_Suma!$AB25-0.15))</f>
        <v/>
      </c>
      <c r="BJ25" s="162" t="str" cm="1">
        <f t="array" ref="BJ25">_xlfn.IFS($E25="","",$E25="Límite",-1000*(AF_Regla!$AG25+AF_Regla!$AN25+AF_Regla!$AP25+AF_Suma!$R25),$E25="Nominal",-1000*(AF_Regla!$AG25+AF_Regla!$AN25+AF_Regla!$AP25+AF_Suma!$R25+0.2))</f>
        <v/>
      </c>
      <c r="BK25" s="163" t="str" cm="1">
        <f t="array" ref="BK25">_xlfn.IFS($E25="","",$E25="Límite",1000*(AF_Regla!$AH25+Datos!$AJ25+AF_Suma!$U25),$E25="Nominal",1000*(AF_Regla!$AH25+Datos!$AJ25+AF_Suma!$U25+0.15))</f>
        <v/>
      </c>
      <c r="BL25" s="162" t="str" cm="1">
        <f t="array" ref="BL25">_xlfn.IFS($E25="","",$E25="Límite",-1000*(AF_Regla!$F25+AF_Regla!$M25+AF_Regla!$O25+AF_Suma!$I25),$E25="Nominal",-1000*(AF_Regla!$F25+AF_Regla!$M25+AF_Regla!$O25+AF_Suma!$I25+0.2))</f>
        <v/>
      </c>
      <c r="BM25" s="163" t="str" cm="1">
        <f t="array" ref="BM25">_xlfn.IFS($E25="","",$E25="Límite",1000*(AF_Regla!$G25+Datos!$AJ25-AF_Regla!$Q25+AF_Suma!$M25),$E25="Nominal",1000*(AF_Regla!$G25+Datos!$AJ25-AF_Regla!$Q25+AF_Suma!$M25+0.15))</f>
        <v/>
      </c>
      <c r="BN25" s="162" t="str" cm="1">
        <f t="array" ref="BN25">_xlfn.IFS($E25="","",$E25="Límite",1000*(AF_Regla!$F25+AF_Regla!$N25-AF_Regla!$O25+AF_Suma!$J25),$E25="Nominal",1000*(AF_Regla!$F25+AF_Regla!$N25-AF_Regla!$O25+AF_Suma!$J25+0.2))</f>
        <v/>
      </c>
      <c r="BO25" s="163" t="str" cm="1">
        <f t="array" ref="BO25">_xlfn.IFS($E25="","",$E25="Límite",1000*(AF_Regla!$G25+Datos!$AJ25+AF_Regla!$Q25+AF_Suma!$N25),$E25="Nominal",1000*(AF_Regla!$G25+Datos!$AJ25+AF_Regla!$Q25+AF_Suma!$N25+0.15))</f>
        <v/>
      </c>
      <c r="BP25" s="162" t="str" cm="1">
        <f t="array" ref="BP25">_xlfn.IFS($E25="","",$E25="Límite",1000*(AF_Regla!$AG25+AF_Regla!$AO25-AF_Regla!$AP25+AF_Suma!$S25),$E25="Nominal",1000*(AF_Regla!$AG25+AF_Regla!$AO25-AF_Regla!$AP25+AF_Suma!$S25+0.2))</f>
        <v/>
      </c>
      <c r="BQ25" s="163" t="str" cm="1">
        <f t="array" ref="BQ25">_xlfn.IFS($E25="","",$E25="Límite",1000*(AF_Regla!$AH25+Datos!$AJ25+AF_Suma!$U25),$E25="Nominal",1000*(AF_Regla!$AH25+Datos!$AJ25+AF_Suma!$U25+0.15))</f>
        <v/>
      </c>
      <c r="BR25" s="162" t="str" cm="1">
        <f t="array" ref="BR25">_xlfn.IFS($E25="","",$E25="Límite",1000*(AF_Regla!$AY25+AF_Regla!$BG25-AF_Regla!$BH25+AF_Suma!$Z25),$E25="Nominal",-1000*(AF_Regla!$AY25+AF_Regla!$BG25-AF_Regla!$BH25+AF_Suma!$Z25+0.2))</f>
        <v/>
      </c>
      <c r="BS25" s="163" t="str" cm="1">
        <f t="array" ref="BS25">_xlfn.IFS($E25="","",$E25="Límite",1000*(AF_Regla!$AZ25-Datos!$AJ25-AF_Suma!$AB25),$E25="Nominal",1000*(AF_Regla!$AZ25-Datos!$AJ25-AF_Suma!$AB25-0.15))</f>
        <v/>
      </c>
      <c r="BT25" s="162" t="str" cm="1">
        <f t="array" ref="BT25">_xlfn.IFS($E25="","",$E25="Límite",1000*(AF_Regla!$BQ25+AF_Regla!$BV25+AF_Suma!$AE25),$E25="Nominal",-1000*(AF_Regla!$BQ25+AF_Regla!$BV25+AF_Suma!$AE25+0.2))</f>
        <v/>
      </c>
      <c r="BU25" s="163" t="str" cm="1">
        <f t="array" ref="BU25">_xlfn.IFS($E25="","",$E25="Límite",1000*(AF_Regla!$BR25-Datos!$AJ25-AF_Suma!$AG25),$E25="Nominal",1000*(AF_Regla!$BR25-Datos!$AJ25-AF_Suma!$AG25-0.15))</f>
        <v/>
      </c>
    </row>
    <row r="26" spans="2:73" x14ac:dyDescent="0.35">
      <c r="B26" s="143" t="str">
        <f>IF(Datos!$B26="","",Datos!$B26)</f>
        <v/>
      </c>
      <c r="C26" s="144" t="str">
        <f>IF(Datos!$E26="","",Datos!$E26)</f>
        <v/>
      </c>
      <c r="D26" s="144" t="str">
        <f>IF(Datos!$J26="","",Datos!$J26)</f>
        <v/>
      </c>
      <c r="E26" s="145" t="str">
        <f>IF(Datos!$G26="","",Datos!$G26)</f>
        <v/>
      </c>
      <c r="F26" s="23"/>
      <c r="G26" s="162" t="str" cm="1">
        <f t="array" ref="G26">_xlfn.IFS($E26="","",$E26="Límite",-1000*(AF_Regla!$BQ26+AF_Regla!$BU26+AF_Suma!$AD26),$E26="Nominal",-1000*(AF_Regla!$BQ26+AF_Regla!$BU26+AF_Suma!$AD26+0.2))</f>
        <v/>
      </c>
      <c r="H26" s="163" t="str" cm="1">
        <f t="array" ref="H26">_xlfn.IFS($E26="","",$E26="Límite",1000*(AF_Regla!$BR26-Datos!$AJ26-AF_Suma!$AF26),$E26="Nominal",1000*(AF_Regla!$BR26-Datos!$AJ26-AF_Suma!$AF26-0.15))</f>
        <v/>
      </c>
      <c r="I26" s="162" t="str" cm="1">
        <f t="array" ref="I26">_xlfn.IFS($E26="","",$E26="Límite",-1000*(AF_Regla!$AY26+AF_Regla!$BF26-AF_Regla!$BI26+AF_Suma!$W26),$E26="Nominal",-1000*(AF_Regla!$AY26+AF_Regla!$BF26-AF_Regla!$BI26+AF_Suma!$W26+0.2))</f>
        <v/>
      </c>
      <c r="J26" s="163" t="str" cm="1">
        <f t="array" ref="J26">_xlfn.IFS($E26="","",$E26="Límite",1000*(AF_Regla!$AZ26-Datos!$AJ26-AF_Suma!$AA26),$E26="Nominal",1000*(AF_Regla!$AZ26-Datos!$AJ26-AF_Suma!$AA26-0.15))</f>
        <v/>
      </c>
      <c r="K26" s="162" t="str" cm="1">
        <f t="array" ref="K26">_xlfn.IFS($E26="","",$E26="Límite",-1000*(AF_Regla!$AG26+AF_Regla!$AN26-AF_Regla!$AQ26+AF_Suma!$P26),$E26="Nominal",-1000*(AF_Regla!$AG26+AF_Regla!$AN26-AF_Regla!$AQ26+AF_Suma!$P26+0.2))</f>
        <v/>
      </c>
      <c r="L26" s="163" t="str" cm="1">
        <f t="array" ref="L26">_xlfn.IFS($E26="","",$E26="Límite",1000*(AF_Regla!$AH26+Datos!$AJ26+AF_Suma!$T26),$E26="Nominal",1000*(AF_Regla!$AH26+Datos!$AJ26+AF_Suma!$T26+0.15))</f>
        <v/>
      </c>
      <c r="M26" s="162" t="str" cm="1">
        <f t="array" ref="M26">_xlfn.IFS($E26="","",$E26="Límite",-1000*(AF_Regla!$F26+AF_Regla!$M26-AF_Regla!$P26+AF_Suma!$G26),$E26="Nominal",-1000*(AF_Regla!$F26+AF_Regla!$M26-AF_Regla!$P26+AF_Suma!$G26+0.2))</f>
        <v/>
      </c>
      <c r="N26" s="163" t="str" cm="1">
        <f t="array" ref="N26">_xlfn.IFS($E26="","",$E26="Límite",1000*(AF_Regla!$G26+Datos!$AJ26+AF_Regla!$R26+AF_Suma!$K26),$E26="Nominal",1000*(AF_Regla!$G26+Datos!$AJ26+AF_Regla!$R26+AF_Suma!$K26+0.15))</f>
        <v/>
      </c>
      <c r="O26" s="162" t="str" cm="1">
        <f t="array" ref="O26">_xlfn.IFS($E26="","",$E26="Límite",1000*(AF_Regla!$F26+AF_Regla!$N26+AF_Regla!$P26+AF_Suma!$H26),$E26="Nominal",1000*(AF_Regla!$F26+AF_Regla!$N26+AF_Regla!$P26+AF_Suma!$H26+0.2))</f>
        <v/>
      </c>
      <c r="P26" s="163" t="str" cm="1">
        <f t="array" ref="P26">_xlfn.IFS($E26="","",$E26="Límite",1000*(AF_Regla!$G26+Datos!$AJ26-AF_Regla!$R26+AF_Suma!$L26),$E26="Nominal",1000*(AF_Regla!$G26+Datos!$AJ26-AF_Regla!$R26+AF_Suma!$L26+0.15))</f>
        <v/>
      </c>
      <c r="Q26" s="162" t="str" cm="1">
        <f t="array" ref="Q26">_xlfn.IFS($E26="","",$E26="Límite",1000*(AF_Regla!$AG26+AF_Regla!$AO26+AF_Regla!$AQ26+AF_Suma!$Q26),$E26="Nominal",1000*(AF_Regla!$AG26+AF_Regla!$AO26+AF_Regla!$AQ26+AF_Suma!$Q26+0.2))</f>
        <v/>
      </c>
      <c r="R26" s="163" t="str" cm="1">
        <f t="array" ref="R26">_xlfn.IFS($E26="","",$E26="Límite",1000*(AF_Regla!$AH26+Datos!$AJ26+AF_Suma!$T26),$E26="Nominal",1000*(AF_Regla!$AH26+Datos!$AJ26+AF_Suma!$T26+0.15))</f>
        <v/>
      </c>
      <c r="S26" s="162" t="str" cm="1">
        <f t="array" ref="S26">_xlfn.IFS($E26="","",$E26="Límite",1000*(AF_Regla!$AY26+AF_Regla!$BG26+AF_Regla!$BI26+AF_Suma!$X26),$E26="Nominal",1000*(AF_Regla!$AY26+AF_Regla!$BG26+AF_Regla!$BI26+AF_Suma!$X26+0.2))</f>
        <v/>
      </c>
      <c r="T26" s="163" t="str" cm="1">
        <f t="array" ref="T26">_xlfn.IFS($E26="","",$E26="Límite",1000*(AF_Regla!$AZ26-Datos!$AJ26-AF_Suma!$AA26),$E26="Nominal",1000*(AF_Regla!$AZ26-Datos!$AJ26-AF_Suma!$AA26-0.15))</f>
        <v/>
      </c>
      <c r="U26" s="162" t="str" cm="1">
        <f t="array" ref="U26">_xlfn.IFS($E26="","",$E26="Límite",1000*(AF_Regla!$BQ26+AF_Regla!$BV26+AF_Suma!$AD26),$E26="Nominal",1000*(AF_Regla!$BQ26+AF_Regla!$BV26+AF_Suma!$AD26+0.2))</f>
        <v/>
      </c>
      <c r="V26" s="163" t="str" cm="1">
        <f t="array" ref="V26">_xlfn.IFS($E26="","",$E26="Límite",1000*(AF_Regla!$BR26-Datos!$AJ26-AF_Suma!$AF26),$E26="Nominal",1000*(AF_Regla!$BR26-Datos!$AJ26-AF_Suma!$AF26-0.15))</f>
        <v/>
      </c>
      <c r="W26" s="2"/>
      <c r="X26" s="162" t="str" cm="1">
        <f t="array" ref="X26">_xlfn.IFS($E26="","",$E26="Límite",-1000*(AF_Regla!$BQ26+AF_Regla!$BU26+AF_Suma!$AE26),$E26="Nominal",-1000*(AF_Regla!$BQ26+AF_Regla!$BU26+AF_Suma!$AE26+0.2))</f>
        <v/>
      </c>
      <c r="Y26" s="163" t="str" cm="1">
        <f t="array" ref="Y26">_xlfn.IFS($E26="","",$E26="Límite",1000*(AF_Regla!$BR26-Datos!$AJ26-AF_Suma!$AG26),$E26="Nominal",1000*(AF_Regla!$BR26-Datos!$AJ26-AF_Suma!$AG26-0.15))</f>
        <v/>
      </c>
      <c r="Z26" s="162" t="str" cm="1">
        <f t="array" ref="Z26">_xlfn.IFS($E26="","",$E26="Límite",-1000*(AF_Regla!$AY26+AF_Regla!$BF26-AF_Regla!$BI26+AF_Suma!$Y26),$E26="Nominal",-1000*(AF_Regla!$AY26+AF_Regla!$BF26-AF_Regla!$BI26+AF_Suma!$Y26+0.2))</f>
        <v/>
      </c>
      <c r="AA26" s="163" t="str" cm="1">
        <f t="array" ref="AA26">_xlfn.IFS($E26="","",$E26="Límite",1000*(AF_Regla!$AZ26-Datos!$AJ26-AF_Suma!$AB26),$E26="Nominal",1000*(AF_Regla!$AZ26-Datos!$AJ26-AF_Suma!$AB26-0.15))</f>
        <v/>
      </c>
      <c r="AB26" s="162" t="str" cm="1">
        <f t="array" ref="AB26">_xlfn.IFS($E26="","",$E26="Límite",-1000*(AF_Regla!$AG26+AF_Regla!$AN26-AF_Regla!$AQ26+AF_Suma!$R26),$E26="Nominal",-1000*(AF_Regla!$AG26+AF_Regla!$AN26-AF_Regla!$AQ26+AF_Suma!$R26+0.2))</f>
        <v/>
      </c>
      <c r="AC26" s="163" t="str" cm="1">
        <f t="array" ref="AC26">_xlfn.IFS($E26="","",$E26="Límite",1000*(AF_Regla!$AH26+Datos!$AJ26+AF_Suma!$U26),$E26="Nominal",1000*(AF_Regla!$AH26+Datos!$AJ26+AF_Suma!$U26+0.15))</f>
        <v/>
      </c>
      <c r="AD26" s="162" t="str" cm="1">
        <f t="array" ref="AD26">_xlfn.IFS($E26="","",$E26="Límite",-1000*(AF_Regla!$F26+AF_Regla!$M26-AF_Regla!$P26+AF_Suma!$I26),$E26="Nominal",-1000*(AF_Regla!$F26+AF_Regla!$M26-AF_Regla!$P26+AF_Suma!$I26+0.2))</f>
        <v/>
      </c>
      <c r="AE26" s="163" t="str" cm="1">
        <f t="array" ref="AE26">_xlfn.IFS($E26="","",$E26="Límite",1000*(AF_Regla!$G26+Datos!$AJ26+AF_Regla!$R26+AF_Suma!$M26),$E26="Nominal",1000*(AF_Regla!$G26+Datos!$AJ26+AF_Regla!$R26+AF_Suma!$M26+0.15))</f>
        <v/>
      </c>
      <c r="AF26" s="162" t="str" cm="1">
        <f t="array" ref="AF26">_xlfn.IFS($E26="","",$E26="Límite",1000*(AF_Regla!$F26+AF_Regla!$N26+AF_Regla!$P26+AF_Suma!$J26),$E26="Nominal",1000*(AF_Regla!$F26+AF_Regla!$N26+AF_Regla!$P26+AF_Suma!$J26+0.2))</f>
        <v/>
      </c>
      <c r="AG26" s="163" t="str" cm="1">
        <f t="array" ref="AG26">_xlfn.IFS($E26="","",$E26="Límite",1000*(AF_Regla!$G26+Datos!$AJ26-AF_Regla!$R26+AF_Suma!$N26),$E26="Nominal",1000*(AF_Regla!$G26+Datos!$AJ26-AF_Regla!$R26+AF_Suma!$N26+0.15))</f>
        <v/>
      </c>
      <c r="AH26" s="162" t="str" cm="1">
        <f t="array" ref="AH26">_xlfn.IFS($E26="","",$E26="Límite",1000*(AF_Regla!$AG26+AF_Regla!$AO26+AF_Regla!$AQ26+AF_Suma!$S26),$E26="Nominal",1000*(AF_Regla!$AG26+AF_Regla!$AO26+AF_Regla!$AQ26+AF_Suma!$S26+0.2))</f>
        <v/>
      </c>
      <c r="AI26" s="163" t="str" cm="1">
        <f t="array" ref="AI26">_xlfn.IFS($E26="","",$E26="Límite",1000*(AF_Regla!$AH26+Datos!$AJ26+AF_Suma!$U26),$E26="Nominal",1000*(AF_Regla!$AH26+Datos!$AJ26+AF_Suma!$U26+0.15))</f>
        <v/>
      </c>
      <c r="AJ26" s="162" t="str" cm="1">
        <f t="array" ref="AJ26">_xlfn.IFS($E26="","",$E26="Límite",1000*(AF_Regla!$AY26+AF_Regla!$BG26+AF_Regla!$BI26+AF_Suma!$Z26),$E26="Nominal",1000*(AF_Regla!$AY26+AF_Regla!$BG26+AF_Regla!$BI26+AF_Suma!$Z26+0.2))</f>
        <v/>
      </c>
      <c r="AK26" s="163" t="str" cm="1">
        <f t="array" ref="AK26">_xlfn.IFS($E26="","",$E26="Límite",1000*(AF_Regla!$AZ26-Datos!$AJ26-AF_Suma!$AB26),$E26="Nominal",1000*(AF_Regla!$AZ26-Datos!$AJ26-AF_Suma!$AB26-0.15))</f>
        <v/>
      </c>
      <c r="AL26" s="162" t="str" cm="1">
        <f t="array" ref="AL26">_xlfn.IFS($E26="","",$E26="Límite",1000*(AF_Regla!$BQ26+AF_Regla!$BV26+AF_Suma!$AE26),$E26="Nominal",1000*(AF_Regla!$BQ26+AF_Regla!$BV26+AF_Suma!$AE26+0.2))</f>
        <v/>
      </c>
      <c r="AM26" s="163" t="str" cm="1">
        <f t="array" ref="AM26">_xlfn.IFS($E26="","",$E26="Límite",1000*(AF_Regla!$BR26-Datos!$AJ26-AF_Suma!$AG26),$E26="Nominal",1000*(AF_Regla!$BR26-Datos!$AJ26-AF_Suma!$AG26-0.15))</f>
        <v/>
      </c>
      <c r="AN26" s="2"/>
      <c r="AO26" s="162" t="str" cm="1">
        <f t="array" ref="AO26">_xlfn.IFS($E26="","",$E26="Límite",-1000*(AF_Regla!$BQ26+AF_Regla!$BU26+AF_Suma!$AD26),$E26="Nominal",-1000*(AF_Regla!$BQ26+AF_Regla!$BU26+AF_Suma!$AD26+0.2))</f>
        <v/>
      </c>
      <c r="AP26" s="163" t="str" cm="1">
        <f t="array" ref="AP26">_xlfn.IFS($E26="","",$E26="Límite",1000*(AF_Regla!$BR26-Datos!$AJ26-AF_Suma!$AF26),$E26="Nominal",1000*(AF_Regla!$BR26-Datos!$AJ26-AF_Suma!$AF26-0.15))</f>
        <v/>
      </c>
      <c r="AQ26" s="162" t="str" cm="1">
        <f t="array" ref="AQ26">_xlfn.IFS($E26="","",$E26="Límite",-1000*(AF_Regla!$AY26+AF_Regla!$BF26+AF_Regla!$BH26+AF_Suma!$W26),$E26="Nominal",-1000*(AF_Regla!$AY26+AF_Regla!$BF26+AF_Regla!$BH26+AF_Suma!$W26+0.2))</f>
        <v/>
      </c>
      <c r="AR26" s="163" t="str" cm="1">
        <f t="array" ref="AR26">_xlfn.IFS($E26="","",$E26="Límite",1000*(AF_Regla!$AZ26-Datos!$AJ26-AF_Suma!$AA26),$E26="Nominal",1000*(AF_Regla!$AZ26-Datos!$AJ26-AF_Suma!$AA26-0.15))</f>
        <v/>
      </c>
      <c r="AS26" s="162" t="str" cm="1">
        <f t="array" ref="AS26">_xlfn.IFS($E26="","",$E26="Límite",-1000*(AF_Regla!$AG26+AF_Regla!$AN26+AF_Regla!$AP26+AF_Suma!$P26),$E26="Nominal",-1000*(AF_Regla!$AG26+AF_Regla!$AN26+AF_Regla!$AP26+AF_Suma!$P26+0.2))</f>
        <v/>
      </c>
      <c r="AT26" s="163" t="str" cm="1">
        <f t="array" ref="AT26">_xlfn.IFS($E26="","",$E26="Límite",1000*(AF_Regla!$AH26+Datos!$AJ26+AF_Suma!$T26),$E26="Nominal",1000*(AF_Regla!$AH26+Datos!$AJ26+AF_Suma!$T26+0.15))</f>
        <v/>
      </c>
      <c r="AU26" s="162" t="str" cm="1">
        <f t="array" ref="AU26">_xlfn.IFS($E26="","",$E26="Límite",-1000*(AF_Regla!$F26+AF_Regla!$M26+AF_Regla!$O26+AF_Suma!$G26),$E26="Nominal",-1000*(AF_Regla!$F26+AF_Regla!$M26+AF_Regla!$O26+AF_Suma!$G26+0.2))</f>
        <v/>
      </c>
      <c r="AV26" s="163" t="str" cm="1">
        <f t="array" ref="AV26">_xlfn.IFS($E26="","",$E26="Límite",1000*(AF_Regla!$G26+Datos!$AJ26-AF_Regla!$Q26+AF_Suma!$K26),$E26="Nominal",1000*(AF_Regla!$G26+Datos!$AJ26-AF_Regla!$Q26+AF_Suma!$K26+0.15))</f>
        <v/>
      </c>
      <c r="AW26" s="162" t="str" cm="1">
        <f t="array" ref="AW26">_xlfn.IFS($E26="","",$E26="Límite",1000*(AF_Regla!$F26+AF_Regla!$N26-AF_Regla!$O26+AF_Suma!$H26),$E26="Nominal",1000*(AF_Regla!$F26+AF_Regla!$N26-AF_Regla!$O26+AF_Suma!$H26+0.2))</f>
        <v/>
      </c>
      <c r="AX26" s="163" t="str" cm="1">
        <f t="array" ref="AX26">_xlfn.IFS($E26="","",$E26="Límite",1000*(AF_Regla!$G26+Datos!$AJ26+AF_Regla!$Q26+AF_Suma!$L26),$E26="Nominal",1000*(AF_Regla!$G26+Datos!$AJ26+AF_Regla!$Q26+AF_Suma!$L26+0.15))</f>
        <v/>
      </c>
      <c r="AY26" s="162" t="str" cm="1">
        <f t="array" ref="AY26">_xlfn.IFS($E26="","",$E26="Límite",1000*(AF_Regla!$AG26+AF_Regla!$AO26-AF_Regla!$AP26+AF_Suma!$Q26),$E26="Nominal",1000*(AF_Regla!$AG26+AF_Regla!$AO26-AF_Regla!$AP26+AF_Suma!$Q26+0.2))</f>
        <v/>
      </c>
      <c r="AZ26" s="163" t="str" cm="1">
        <f t="array" ref="AZ26">_xlfn.IFS($E26="","",$E26="Límite",1000*(AF_Regla!$AH26+Datos!$AJ26+AF_Suma!$T26),$E26="Nominal",1000*(AF_Regla!$AH26+Datos!$AJ26+AF_Suma!$T26+0.15))</f>
        <v/>
      </c>
      <c r="BA26" s="162" t="str" cm="1">
        <f t="array" ref="BA26">_xlfn.IFS($E26="","",$E26="Límite",1000*(AF_Regla!$AY26+AF_Regla!$BG26-AF_Regla!$BH26+AF_Suma!$X26),$E26="Nominal",-1000*(AF_Regla!$AY26+AF_Regla!$BG26-AF_Regla!$BH26+AF_Suma!$X26+0.2))</f>
        <v/>
      </c>
      <c r="BB26" s="163" t="str" cm="1">
        <f t="array" ref="BB26">_xlfn.IFS($E26="","",$E26="Límite",1000*(AF_Regla!$AZ26-Datos!$AJ26-AF_Suma!$AA26),$E26="Nominal",1000*(AF_Regla!$AZ26-Datos!$AJ26-AF_Suma!$AA26-0.15))</f>
        <v/>
      </c>
      <c r="BC26" s="162" t="str" cm="1">
        <f t="array" ref="BC26">_xlfn.IFS($E26="","",$E26="Límite",1000*(AF_Regla!$BQ26+AF_Regla!$BV26+AF_Suma!$AD26),$E26="Nominal",-1000*(AF_Regla!$BQ26+AF_Regla!$BV26+AF_Suma!$AD26+0.2))</f>
        <v/>
      </c>
      <c r="BD26" s="163" t="str" cm="1">
        <f t="array" ref="BD26">_xlfn.IFS($E26="","",$E26="Límite",1000*(AF_Regla!$BR26-Datos!$AJ26-AF_Suma!$AF26),$E26="Nominal",1000*(AF_Regla!$BR26-Datos!$AJ26-AF_Suma!$AF26-0.15))</f>
        <v/>
      </c>
      <c r="BE26" s="2"/>
      <c r="BF26" s="162" t="str" cm="1">
        <f t="array" ref="BF26">_xlfn.IFS($E26="","",$E26="Límite",-1000*(AF_Regla!$BQ26+AF_Regla!$BU26+AF_Suma!$AE26),$E26="Nominal",-1000*(AF_Regla!$BQ26+AF_Regla!$BU26+AF_Suma!$AE26+0.2))</f>
        <v/>
      </c>
      <c r="BG26" s="163" t="str" cm="1">
        <f t="array" ref="BG26">_xlfn.IFS($E26="","",$E26="Límite",1000*(AF_Regla!$BR26-Datos!$AJ26-AF_Suma!$AG26),$E26="Nominal",1000*(AF_Regla!$BR26-Datos!$AJ26-AF_Suma!$AG26-0.15))</f>
        <v/>
      </c>
      <c r="BH26" s="162" t="str" cm="1">
        <f t="array" ref="BH26">_xlfn.IFS($E26="","",$E26="Límite",-1000*(AF_Regla!$AY26+AF_Regla!$BF26+AF_Regla!$BH26+AF_Suma!$Y26),$E26="Nominal",-1000*(AF_Regla!$AY26+AF_Regla!$BF26+AF_Regla!$BH26+AF_Suma!$Y26+0.2))</f>
        <v/>
      </c>
      <c r="BI26" s="163" t="str" cm="1">
        <f t="array" ref="BI26">_xlfn.IFS($E26="","",$E26="Límite",1000*(AF_Regla!$AZ26-Datos!$AJ26-AF_Suma!$AB26),$E26="Nominal",1000*(AF_Regla!$AZ26-Datos!$AJ26-AF_Suma!$AB26-0.15))</f>
        <v/>
      </c>
      <c r="BJ26" s="162" t="str" cm="1">
        <f t="array" ref="BJ26">_xlfn.IFS($E26="","",$E26="Límite",-1000*(AF_Regla!$AG26+AF_Regla!$AN26+AF_Regla!$AP26+AF_Suma!$R26),$E26="Nominal",-1000*(AF_Regla!$AG26+AF_Regla!$AN26+AF_Regla!$AP26+AF_Suma!$R26+0.2))</f>
        <v/>
      </c>
      <c r="BK26" s="163" t="str" cm="1">
        <f t="array" ref="BK26">_xlfn.IFS($E26="","",$E26="Límite",1000*(AF_Regla!$AH26+Datos!$AJ26+AF_Suma!$U26),$E26="Nominal",1000*(AF_Regla!$AH26+Datos!$AJ26+AF_Suma!$U26+0.15))</f>
        <v/>
      </c>
      <c r="BL26" s="162" t="str" cm="1">
        <f t="array" ref="BL26">_xlfn.IFS($E26="","",$E26="Límite",-1000*(AF_Regla!$F26+AF_Regla!$M26+AF_Regla!$O26+AF_Suma!$I26),$E26="Nominal",-1000*(AF_Regla!$F26+AF_Regla!$M26+AF_Regla!$O26+AF_Suma!$I26+0.2))</f>
        <v/>
      </c>
      <c r="BM26" s="163" t="str" cm="1">
        <f t="array" ref="BM26">_xlfn.IFS($E26="","",$E26="Límite",1000*(AF_Regla!$G26+Datos!$AJ26-AF_Regla!$Q26+AF_Suma!$M26),$E26="Nominal",1000*(AF_Regla!$G26+Datos!$AJ26-AF_Regla!$Q26+AF_Suma!$M26+0.15))</f>
        <v/>
      </c>
      <c r="BN26" s="162" t="str" cm="1">
        <f t="array" ref="BN26">_xlfn.IFS($E26="","",$E26="Límite",1000*(AF_Regla!$F26+AF_Regla!$N26-AF_Regla!$O26+AF_Suma!$J26),$E26="Nominal",1000*(AF_Regla!$F26+AF_Regla!$N26-AF_Regla!$O26+AF_Suma!$J26+0.2))</f>
        <v/>
      </c>
      <c r="BO26" s="163" t="str" cm="1">
        <f t="array" ref="BO26">_xlfn.IFS($E26="","",$E26="Límite",1000*(AF_Regla!$G26+Datos!$AJ26+AF_Regla!$Q26+AF_Suma!$N26),$E26="Nominal",1000*(AF_Regla!$G26+Datos!$AJ26+AF_Regla!$Q26+AF_Suma!$N26+0.15))</f>
        <v/>
      </c>
      <c r="BP26" s="162" t="str" cm="1">
        <f t="array" ref="BP26">_xlfn.IFS($E26="","",$E26="Límite",1000*(AF_Regla!$AG26+AF_Regla!$AO26-AF_Regla!$AP26+AF_Suma!$S26),$E26="Nominal",1000*(AF_Regla!$AG26+AF_Regla!$AO26-AF_Regla!$AP26+AF_Suma!$S26+0.2))</f>
        <v/>
      </c>
      <c r="BQ26" s="163" t="str" cm="1">
        <f t="array" ref="BQ26">_xlfn.IFS($E26="","",$E26="Límite",1000*(AF_Regla!$AH26+Datos!$AJ26+AF_Suma!$U26),$E26="Nominal",1000*(AF_Regla!$AH26+Datos!$AJ26+AF_Suma!$U26+0.15))</f>
        <v/>
      </c>
      <c r="BR26" s="162" t="str" cm="1">
        <f t="array" ref="BR26">_xlfn.IFS($E26="","",$E26="Límite",1000*(AF_Regla!$AY26+AF_Regla!$BG26-AF_Regla!$BH26+AF_Suma!$Z26),$E26="Nominal",-1000*(AF_Regla!$AY26+AF_Regla!$BG26-AF_Regla!$BH26+AF_Suma!$Z26+0.2))</f>
        <v/>
      </c>
      <c r="BS26" s="163" t="str" cm="1">
        <f t="array" ref="BS26">_xlfn.IFS($E26="","",$E26="Límite",1000*(AF_Regla!$AZ26-Datos!$AJ26-AF_Suma!$AB26),$E26="Nominal",1000*(AF_Regla!$AZ26-Datos!$AJ26-AF_Suma!$AB26-0.15))</f>
        <v/>
      </c>
      <c r="BT26" s="162" t="str" cm="1">
        <f t="array" ref="BT26">_xlfn.IFS($E26="","",$E26="Límite",1000*(AF_Regla!$BQ26+AF_Regla!$BV26+AF_Suma!$AE26),$E26="Nominal",-1000*(AF_Regla!$BQ26+AF_Regla!$BV26+AF_Suma!$AE26+0.2))</f>
        <v/>
      </c>
      <c r="BU26" s="163" t="str" cm="1">
        <f t="array" ref="BU26">_xlfn.IFS($E26="","",$E26="Límite",1000*(AF_Regla!$BR26-Datos!$AJ26-AF_Suma!$AG26),$E26="Nominal",1000*(AF_Regla!$BR26-Datos!$AJ26-AF_Suma!$AG26-0.15))</f>
        <v/>
      </c>
    </row>
    <row r="27" spans="2:73" x14ac:dyDescent="0.35">
      <c r="B27" s="143" t="str">
        <f>IF(Datos!$B27="","",Datos!$B27)</f>
        <v/>
      </c>
      <c r="C27" s="144" t="str">
        <f>IF(Datos!$E27="","",Datos!$E27)</f>
        <v/>
      </c>
      <c r="D27" s="144" t="str">
        <f>IF(Datos!$J27="","",Datos!$J27)</f>
        <v/>
      </c>
      <c r="E27" s="145" t="str">
        <f>IF(Datos!$G27="","",Datos!$G27)</f>
        <v/>
      </c>
      <c r="F27" s="23"/>
      <c r="G27" s="162" t="str" cm="1">
        <f t="array" ref="G27">_xlfn.IFS($E27="","",$E27="Límite",-1000*(AF_Regla!$BQ27+AF_Regla!$BU27+AF_Suma!$AD27),$E27="Nominal",-1000*(AF_Regla!$BQ27+AF_Regla!$BU27+AF_Suma!$AD27+0.2))</f>
        <v/>
      </c>
      <c r="H27" s="163" t="str" cm="1">
        <f t="array" ref="H27">_xlfn.IFS($E27="","",$E27="Límite",1000*(AF_Regla!$BR27-Datos!$AJ27-AF_Suma!$AF27),$E27="Nominal",1000*(AF_Regla!$BR27-Datos!$AJ27-AF_Suma!$AF27-0.15))</f>
        <v/>
      </c>
      <c r="I27" s="162" t="str" cm="1">
        <f t="array" ref="I27">_xlfn.IFS($E27="","",$E27="Límite",-1000*(AF_Regla!$AY27+AF_Regla!$BF27-AF_Regla!$BI27+AF_Suma!$W27),$E27="Nominal",-1000*(AF_Regla!$AY27+AF_Regla!$BF27-AF_Regla!$BI27+AF_Suma!$W27+0.2))</f>
        <v/>
      </c>
      <c r="J27" s="163" t="str" cm="1">
        <f t="array" ref="J27">_xlfn.IFS($E27="","",$E27="Límite",1000*(AF_Regla!$AZ27-Datos!$AJ27-AF_Suma!$AA27),$E27="Nominal",1000*(AF_Regla!$AZ27-Datos!$AJ27-AF_Suma!$AA27-0.15))</f>
        <v/>
      </c>
      <c r="K27" s="162" t="str" cm="1">
        <f t="array" ref="K27">_xlfn.IFS($E27="","",$E27="Límite",-1000*(AF_Regla!$AG27+AF_Regla!$AN27-AF_Regla!$AQ27+AF_Suma!$P27),$E27="Nominal",-1000*(AF_Regla!$AG27+AF_Regla!$AN27-AF_Regla!$AQ27+AF_Suma!$P27+0.2))</f>
        <v/>
      </c>
      <c r="L27" s="163" t="str" cm="1">
        <f t="array" ref="L27">_xlfn.IFS($E27="","",$E27="Límite",1000*(AF_Regla!$AH27+Datos!$AJ27+AF_Suma!$T27),$E27="Nominal",1000*(AF_Regla!$AH27+Datos!$AJ27+AF_Suma!$T27+0.15))</f>
        <v/>
      </c>
      <c r="M27" s="162" t="str" cm="1">
        <f t="array" ref="M27">_xlfn.IFS($E27="","",$E27="Límite",-1000*(AF_Regla!$F27+AF_Regla!$M27-AF_Regla!$P27+AF_Suma!$G27),$E27="Nominal",-1000*(AF_Regla!$F27+AF_Regla!$M27-AF_Regla!$P27+AF_Suma!$G27+0.2))</f>
        <v/>
      </c>
      <c r="N27" s="163" t="str" cm="1">
        <f t="array" ref="N27">_xlfn.IFS($E27="","",$E27="Límite",1000*(AF_Regla!$G27+Datos!$AJ27+AF_Regla!$R27+AF_Suma!$K27),$E27="Nominal",1000*(AF_Regla!$G27+Datos!$AJ27+AF_Regla!$R27+AF_Suma!$K27+0.15))</f>
        <v/>
      </c>
      <c r="O27" s="162" t="str" cm="1">
        <f t="array" ref="O27">_xlfn.IFS($E27="","",$E27="Límite",1000*(AF_Regla!$F27+AF_Regla!$N27+AF_Regla!$P27+AF_Suma!$H27),$E27="Nominal",1000*(AF_Regla!$F27+AF_Regla!$N27+AF_Regla!$P27+AF_Suma!$H27+0.2))</f>
        <v/>
      </c>
      <c r="P27" s="163" t="str" cm="1">
        <f t="array" ref="P27">_xlfn.IFS($E27="","",$E27="Límite",1000*(AF_Regla!$G27+Datos!$AJ27-AF_Regla!$R27+AF_Suma!$L27),$E27="Nominal",1000*(AF_Regla!$G27+Datos!$AJ27-AF_Regla!$R27+AF_Suma!$L27+0.15))</f>
        <v/>
      </c>
      <c r="Q27" s="162" t="str" cm="1">
        <f t="array" ref="Q27">_xlfn.IFS($E27="","",$E27="Límite",1000*(AF_Regla!$AG27+AF_Regla!$AO27+AF_Regla!$AQ27+AF_Suma!$Q27),$E27="Nominal",1000*(AF_Regla!$AG27+AF_Regla!$AO27+AF_Regla!$AQ27+AF_Suma!$Q27+0.2))</f>
        <v/>
      </c>
      <c r="R27" s="163" t="str" cm="1">
        <f t="array" ref="R27">_xlfn.IFS($E27="","",$E27="Límite",1000*(AF_Regla!$AH27+Datos!$AJ27+AF_Suma!$T27),$E27="Nominal",1000*(AF_Regla!$AH27+Datos!$AJ27+AF_Suma!$T27+0.15))</f>
        <v/>
      </c>
      <c r="S27" s="162" t="str" cm="1">
        <f t="array" ref="S27">_xlfn.IFS($E27="","",$E27="Límite",1000*(AF_Regla!$AY27+AF_Regla!$BG27+AF_Regla!$BI27+AF_Suma!$X27),$E27="Nominal",1000*(AF_Regla!$AY27+AF_Regla!$BG27+AF_Regla!$BI27+AF_Suma!$X27+0.2))</f>
        <v/>
      </c>
      <c r="T27" s="163" t="str" cm="1">
        <f t="array" ref="T27">_xlfn.IFS($E27="","",$E27="Límite",1000*(AF_Regla!$AZ27-Datos!$AJ27-AF_Suma!$AA27),$E27="Nominal",1000*(AF_Regla!$AZ27-Datos!$AJ27-AF_Suma!$AA27-0.15))</f>
        <v/>
      </c>
      <c r="U27" s="162" t="str" cm="1">
        <f t="array" ref="U27">_xlfn.IFS($E27="","",$E27="Límite",1000*(AF_Regla!$BQ27+AF_Regla!$BV27+AF_Suma!$AD27),$E27="Nominal",1000*(AF_Regla!$BQ27+AF_Regla!$BV27+AF_Suma!$AD27+0.2))</f>
        <v/>
      </c>
      <c r="V27" s="163" t="str" cm="1">
        <f t="array" ref="V27">_xlfn.IFS($E27="","",$E27="Límite",1000*(AF_Regla!$BR27-Datos!$AJ27-AF_Suma!$AF27),$E27="Nominal",1000*(AF_Regla!$BR27-Datos!$AJ27-AF_Suma!$AF27-0.15))</f>
        <v/>
      </c>
      <c r="W27" s="2"/>
      <c r="X27" s="162" t="str" cm="1">
        <f t="array" ref="X27">_xlfn.IFS($E27="","",$E27="Límite",-1000*(AF_Regla!$BQ27+AF_Regla!$BU27+AF_Suma!$AE27),$E27="Nominal",-1000*(AF_Regla!$BQ27+AF_Regla!$BU27+AF_Suma!$AE27+0.2))</f>
        <v/>
      </c>
      <c r="Y27" s="163" t="str" cm="1">
        <f t="array" ref="Y27">_xlfn.IFS($E27="","",$E27="Límite",1000*(AF_Regla!$BR27-Datos!$AJ27-AF_Suma!$AG27),$E27="Nominal",1000*(AF_Regla!$BR27-Datos!$AJ27-AF_Suma!$AG27-0.15))</f>
        <v/>
      </c>
      <c r="Z27" s="162" t="str" cm="1">
        <f t="array" ref="Z27">_xlfn.IFS($E27="","",$E27="Límite",-1000*(AF_Regla!$AY27+AF_Regla!$BF27-AF_Regla!$BI27+AF_Suma!$Y27),$E27="Nominal",-1000*(AF_Regla!$AY27+AF_Regla!$BF27-AF_Regla!$BI27+AF_Suma!$Y27+0.2))</f>
        <v/>
      </c>
      <c r="AA27" s="163" t="str" cm="1">
        <f t="array" ref="AA27">_xlfn.IFS($E27="","",$E27="Límite",1000*(AF_Regla!$AZ27-Datos!$AJ27-AF_Suma!$AB27),$E27="Nominal",1000*(AF_Regla!$AZ27-Datos!$AJ27-AF_Suma!$AB27-0.15))</f>
        <v/>
      </c>
      <c r="AB27" s="162" t="str" cm="1">
        <f t="array" ref="AB27">_xlfn.IFS($E27="","",$E27="Límite",-1000*(AF_Regla!$AG27+AF_Regla!$AN27-AF_Regla!$AQ27+AF_Suma!$R27),$E27="Nominal",-1000*(AF_Regla!$AG27+AF_Regla!$AN27-AF_Regla!$AQ27+AF_Suma!$R27+0.2))</f>
        <v/>
      </c>
      <c r="AC27" s="163" t="str" cm="1">
        <f t="array" ref="AC27">_xlfn.IFS($E27="","",$E27="Límite",1000*(AF_Regla!$AH27+Datos!$AJ27+AF_Suma!$U27),$E27="Nominal",1000*(AF_Regla!$AH27+Datos!$AJ27+AF_Suma!$U27+0.15))</f>
        <v/>
      </c>
      <c r="AD27" s="162" t="str" cm="1">
        <f t="array" ref="AD27">_xlfn.IFS($E27="","",$E27="Límite",-1000*(AF_Regla!$F27+AF_Regla!$M27-AF_Regla!$P27+AF_Suma!$I27),$E27="Nominal",-1000*(AF_Regla!$F27+AF_Regla!$M27-AF_Regla!$P27+AF_Suma!$I27+0.2))</f>
        <v/>
      </c>
      <c r="AE27" s="163" t="str" cm="1">
        <f t="array" ref="AE27">_xlfn.IFS($E27="","",$E27="Límite",1000*(AF_Regla!$G27+Datos!$AJ27+AF_Regla!$R27+AF_Suma!$M27),$E27="Nominal",1000*(AF_Regla!$G27+Datos!$AJ27+AF_Regla!$R27+AF_Suma!$M27+0.15))</f>
        <v/>
      </c>
      <c r="AF27" s="162" t="str" cm="1">
        <f t="array" ref="AF27">_xlfn.IFS($E27="","",$E27="Límite",1000*(AF_Regla!$F27+AF_Regla!$N27+AF_Regla!$P27+AF_Suma!$J27),$E27="Nominal",1000*(AF_Regla!$F27+AF_Regla!$N27+AF_Regla!$P27+AF_Suma!$J27+0.2))</f>
        <v/>
      </c>
      <c r="AG27" s="163" t="str" cm="1">
        <f t="array" ref="AG27">_xlfn.IFS($E27="","",$E27="Límite",1000*(AF_Regla!$G27+Datos!$AJ27-AF_Regla!$R27+AF_Suma!$N27),$E27="Nominal",1000*(AF_Regla!$G27+Datos!$AJ27-AF_Regla!$R27+AF_Suma!$N27+0.15))</f>
        <v/>
      </c>
      <c r="AH27" s="162" t="str" cm="1">
        <f t="array" ref="AH27">_xlfn.IFS($E27="","",$E27="Límite",1000*(AF_Regla!$AG27+AF_Regla!$AO27+AF_Regla!$AQ27+AF_Suma!$S27),$E27="Nominal",1000*(AF_Regla!$AG27+AF_Regla!$AO27+AF_Regla!$AQ27+AF_Suma!$S27+0.2))</f>
        <v/>
      </c>
      <c r="AI27" s="163" t="str" cm="1">
        <f t="array" ref="AI27">_xlfn.IFS($E27="","",$E27="Límite",1000*(AF_Regla!$AH27+Datos!$AJ27+AF_Suma!$U27),$E27="Nominal",1000*(AF_Regla!$AH27+Datos!$AJ27+AF_Suma!$U27+0.15))</f>
        <v/>
      </c>
      <c r="AJ27" s="162" t="str" cm="1">
        <f t="array" ref="AJ27">_xlfn.IFS($E27="","",$E27="Límite",1000*(AF_Regla!$AY27+AF_Regla!$BG27+AF_Regla!$BI27+AF_Suma!$Z27),$E27="Nominal",1000*(AF_Regla!$AY27+AF_Regla!$BG27+AF_Regla!$BI27+AF_Suma!$Z27+0.2))</f>
        <v/>
      </c>
      <c r="AK27" s="163" t="str" cm="1">
        <f t="array" ref="AK27">_xlfn.IFS($E27="","",$E27="Límite",1000*(AF_Regla!$AZ27-Datos!$AJ27-AF_Suma!$AB27),$E27="Nominal",1000*(AF_Regla!$AZ27-Datos!$AJ27-AF_Suma!$AB27-0.15))</f>
        <v/>
      </c>
      <c r="AL27" s="162" t="str" cm="1">
        <f t="array" ref="AL27">_xlfn.IFS($E27="","",$E27="Límite",1000*(AF_Regla!$BQ27+AF_Regla!$BV27+AF_Suma!$AE27),$E27="Nominal",1000*(AF_Regla!$BQ27+AF_Regla!$BV27+AF_Suma!$AE27+0.2))</f>
        <v/>
      </c>
      <c r="AM27" s="163" t="str" cm="1">
        <f t="array" ref="AM27">_xlfn.IFS($E27="","",$E27="Límite",1000*(AF_Regla!$BR27-Datos!$AJ27-AF_Suma!$AG27),$E27="Nominal",1000*(AF_Regla!$BR27-Datos!$AJ27-AF_Suma!$AG27-0.15))</f>
        <v/>
      </c>
      <c r="AN27" s="2"/>
      <c r="AO27" s="162" t="str" cm="1">
        <f t="array" ref="AO27">_xlfn.IFS($E27="","",$E27="Límite",-1000*(AF_Regla!$BQ27+AF_Regla!$BU27+AF_Suma!$AD27),$E27="Nominal",-1000*(AF_Regla!$BQ27+AF_Regla!$BU27+AF_Suma!$AD27+0.2))</f>
        <v/>
      </c>
      <c r="AP27" s="163" t="str" cm="1">
        <f t="array" ref="AP27">_xlfn.IFS($E27="","",$E27="Límite",1000*(AF_Regla!$BR27-Datos!$AJ27-AF_Suma!$AF27),$E27="Nominal",1000*(AF_Regla!$BR27-Datos!$AJ27-AF_Suma!$AF27-0.15))</f>
        <v/>
      </c>
      <c r="AQ27" s="162" t="str" cm="1">
        <f t="array" ref="AQ27">_xlfn.IFS($E27="","",$E27="Límite",-1000*(AF_Regla!$AY27+AF_Regla!$BF27+AF_Regla!$BH27+AF_Suma!$W27),$E27="Nominal",-1000*(AF_Regla!$AY27+AF_Regla!$BF27+AF_Regla!$BH27+AF_Suma!$W27+0.2))</f>
        <v/>
      </c>
      <c r="AR27" s="163" t="str" cm="1">
        <f t="array" ref="AR27">_xlfn.IFS($E27="","",$E27="Límite",1000*(AF_Regla!$AZ27-Datos!$AJ27-AF_Suma!$AA27),$E27="Nominal",1000*(AF_Regla!$AZ27-Datos!$AJ27-AF_Suma!$AA27-0.15))</f>
        <v/>
      </c>
      <c r="AS27" s="162" t="str" cm="1">
        <f t="array" ref="AS27">_xlfn.IFS($E27="","",$E27="Límite",-1000*(AF_Regla!$AG27+AF_Regla!$AN27+AF_Regla!$AP27+AF_Suma!$P27),$E27="Nominal",-1000*(AF_Regla!$AG27+AF_Regla!$AN27+AF_Regla!$AP27+AF_Suma!$P27+0.2))</f>
        <v/>
      </c>
      <c r="AT27" s="163" t="str" cm="1">
        <f t="array" ref="AT27">_xlfn.IFS($E27="","",$E27="Límite",1000*(AF_Regla!$AH27+Datos!$AJ27+AF_Suma!$T27),$E27="Nominal",1000*(AF_Regla!$AH27+Datos!$AJ27+AF_Suma!$T27+0.15))</f>
        <v/>
      </c>
      <c r="AU27" s="162" t="str" cm="1">
        <f t="array" ref="AU27">_xlfn.IFS($E27="","",$E27="Límite",-1000*(AF_Regla!$F27+AF_Regla!$M27+AF_Regla!$O27+AF_Suma!$G27),$E27="Nominal",-1000*(AF_Regla!$F27+AF_Regla!$M27+AF_Regla!$O27+AF_Suma!$G27+0.2))</f>
        <v/>
      </c>
      <c r="AV27" s="163" t="str" cm="1">
        <f t="array" ref="AV27">_xlfn.IFS($E27="","",$E27="Límite",1000*(AF_Regla!$G27+Datos!$AJ27-AF_Regla!$Q27+AF_Suma!$K27),$E27="Nominal",1000*(AF_Regla!$G27+Datos!$AJ27-AF_Regla!$Q27+AF_Suma!$K27+0.15))</f>
        <v/>
      </c>
      <c r="AW27" s="162" t="str" cm="1">
        <f t="array" ref="AW27">_xlfn.IFS($E27="","",$E27="Límite",1000*(AF_Regla!$F27+AF_Regla!$N27-AF_Regla!$O27+AF_Suma!$H27),$E27="Nominal",1000*(AF_Regla!$F27+AF_Regla!$N27-AF_Regla!$O27+AF_Suma!$H27+0.2))</f>
        <v/>
      </c>
      <c r="AX27" s="163" t="str" cm="1">
        <f t="array" ref="AX27">_xlfn.IFS($E27="","",$E27="Límite",1000*(AF_Regla!$G27+Datos!$AJ27+AF_Regla!$Q27+AF_Suma!$L27),$E27="Nominal",1000*(AF_Regla!$G27+Datos!$AJ27+AF_Regla!$Q27+AF_Suma!$L27+0.15))</f>
        <v/>
      </c>
      <c r="AY27" s="162" t="str" cm="1">
        <f t="array" ref="AY27">_xlfn.IFS($E27="","",$E27="Límite",1000*(AF_Regla!$AG27+AF_Regla!$AO27-AF_Regla!$AP27+AF_Suma!$Q27),$E27="Nominal",1000*(AF_Regla!$AG27+AF_Regla!$AO27-AF_Regla!$AP27+AF_Suma!$Q27+0.2))</f>
        <v/>
      </c>
      <c r="AZ27" s="163" t="str" cm="1">
        <f t="array" ref="AZ27">_xlfn.IFS($E27="","",$E27="Límite",1000*(AF_Regla!$AH27+Datos!$AJ27+AF_Suma!$T27),$E27="Nominal",1000*(AF_Regla!$AH27+Datos!$AJ27+AF_Suma!$T27+0.15))</f>
        <v/>
      </c>
      <c r="BA27" s="162" t="str" cm="1">
        <f t="array" ref="BA27">_xlfn.IFS($E27="","",$E27="Límite",1000*(AF_Regla!$AY27+AF_Regla!$BG27-AF_Regla!$BH27+AF_Suma!$X27),$E27="Nominal",-1000*(AF_Regla!$AY27+AF_Regla!$BG27-AF_Regla!$BH27+AF_Suma!$X27+0.2))</f>
        <v/>
      </c>
      <c r="BB27" s="163" t="str" cm="1">
        <f t="array" ref="BB27">_xlfn.IFS($E27="","",$E27="Límite",1000*(AF_Regla!$AZ27-Datos!$AJ27-AF_Suma!$AA27),$E27="Nominal",1000*(AF_Regla!$AZ27-Datos!$AJ27-AF_Suma!$AA27-0.15))</f>
        <v/>
      </c>
      <c r="BC27" s="162" t="str" cm="1">
        <f t="array" ref="BC27">_xlfn.IFS($E27="","",$E27="Límite",1000*(AF_Regla!$BQ27+AF_Regla!$BV27+AF_Suma!$AD27),$E27="Nominal",-1000*(AF_Regla!$BQ27+AF_Regla!$BV27+AF_Suma!$AD27+0.2))</f>
        <v/>
      </c>
      <c r="BD27" s="163" t="str" cm="1">
        <f t="array" ref="BD27">_xlfn.IFS($E27="","",$E27="Límite",1000*(AF_Regla!$BR27-Datos!$AJ27-AF_Suma!$AF27),$E27="Nominal",1000*(AF_Regla!$BR27-Datos!$AJ27-AF_Suma!$AF27-0.15))</f>
        <v/>
      </c>
      <c r="BE27" s="2"/>
      <c r="BF27" s="162" t="str" cm="1">
        <f t="array" ref="BF27">_xlfn.IFS($E27="","",$E27="Límite",-1000*(AF_Regla!$BQ27+AF_Regla!$BU27+AF_Suma!$AE27),$E27="Nominal",-1000*(AF_Regla!$BQ27+AF_Regla!$BU27+AF_Suma!$AE27+0.2))</f>
        <v/>
      </c>
      <c r="BG27" s="163" t="str" cm="1">
        <f t="array" ref="BG27">_xlfn.IFS($E27="","",$E27="Límite",1000*(AF_Regla!$BR27-Datos!$AJ27-AF_Suma!$AG27),$E27="Nominal",1000*(AF_Regla!$BR27-Datos!$AJ27-AF_Suma!$AG27-0.15))</f>
        <v/>
      </c>
      <c r="BH27" s="162" t="str" cm="1">
        <f t="array" ref="BH27">_xlfn.IFS($E27="","",$E27="Límite",-1000*(AF_Regla!$AY27+AF_Regla!$BF27+AF_Regla!$BH27+AF_Suma!$Y27),$E27="Nominal",-1000*(AF_Regla!$AY27+AF_Regla!$BF27+AF_Regla!$BH27+AF_Suma!$Y27+0.2))</f>
        <v/>
      </c>
      <c r="BI27" s="163" t="str" cm="1">
        <f t="array" ref="BI27">_xlfn.IFS($E27="","",$E27="Límite",1000*(AF_Regla!$AZ27-Datos!$AJ27-AF_Suma!$AB27),$E27="Nominal",1000*(AF_Regla!$AZ27-Datos!$AJ27-AF_Suma!$AB27-0.15))</f>
        <v/>
      </c>
      <c r="BJ27" s="162" t="str" cm="1">
        <f t="array" ref="BJ27">_xlfn.IFS($E27="","",$E27="Límite",-1000*(AF_Regla!$AG27+AF_Regla!$AN27+AF_Regla!$AP27+AF_Suma!$R27),$E27="Nominal",-1000*(AF_Regla!$AG27+AF_Regla!$AN27+AF_Regla!$AP27+AF_Suma!$R27+0.2))</f>
        <v/>
      </c>
      <c r="BK27" s="163" t="str" cm="1">
        <f t="array" ref="BK27">_xlfn.IFS($E27="","",$E27="Límite",1000*(AF_Regla!$AH27+Datos!$AJ27+AF_Suma!$U27),$E27="Nominal",1000*(AF_Regla!$AH27+Datos!$AJ27+AF_Suma!$U27+0.15))</f>
        <v/>
      </c>
      <c r="BL27" s="162" t="str" cm="1">
        <f t="array" ref="BL27">_xlfn.IFS($E27="","",$E27="Límite",-1000*(AF_Regla!$F27+AF_Regla!$M27+AF_Regla!$O27+AF_Suma!$I27),$E27="Nominal",-1000*(AF_Regla!$F27+AF_Regla!$M27+AF_Regla!$O27+AF_Suma!$I27+0.2))</f>
        <v/>
      </c>
      <c r="BM27" s="163" t="str" cm="1">
        <f t="array" ref="BM27">_xlfn.IFS($E27="","",$E27="Límite",1000*(AF_Regla!$G27+Datos!$AJ27-AF_Regla!$Q27+AF_Suma!$M27),$E27="Nominal",1000*(AF_Regla!$G27+Datos!$AJ27-AF_Regla!$Q27+AF_Suma!$M27+0.15))</f>
        <v/>
      </c>
      <c r="BN27" s="162" t="str" cm="1">
        <f t="array" ref="BN27">_xlfn.IFS($E27="","",$E27="Límite",1000*(AF_Regla!$F27+AF_Regla!$N27-AF_Regla!$O27+AF_Suma!$J27),$E27="Nominal",1000*(AF_Regla!$F27+AF_Regla!$N27-AF_Regla!$O27+AF_Suma!$J27+0.2))</f>
        <v/>
      </c>
      <c r="BO27" s="163" t="str" cm="1">
        <f t="array" ref="BO27">_xlfn.IFS($E27="","",$E27="Límite",1000*(AF_Regla!$G27+Datos!$AJ27+AF_Regla!$Q27+AF_Suma!$N27),$E27="Nominal",1000*(AF_Regla!$G27+Datos!$AJ27+AF_Regla!$Q27+AF_Suma!$N27+0.15))</f>
        <v/>
      </c>
      <c r="BP27" s="162" t="str" cm="1">
        <f t="array" ref="BP27">_xlfn.IFS($E27="","",$E27="Límite",1000*(AF_Regla!$AG27+AF_Regla!$AO27-AF_Regla!$AP27+AF_Suma!$S27),$E27="Nominal",1000*(AF_Regla!$AG27+AF_Regla!$AO27-AF_Regla!$AP27+AF_Suma!$S27+0.2))</f>
        <v/>
      </c>
      <c r="BQ27" s="163" t="str" cm="1">
        <f t="array" ref="BQ27">_xlfn.IFS($E27="","",$E27="Límite",1000*(AF_Regla!$AH27+Datos!$AJ27+AF_Suma!$U27),$E27="Nominal",1000*(AF_Regla!$AH27+Datos!$AJ27+AF_Suma!$U27+0.15))</f>
        <v/>
      </c>
      <c r="BR27" s="162" t="str" cm="1">
        <f t="array" ref="BR27">_xlfn.IFS($E27="","",$E27="Límite",1000*(AF_Regla!$AY27+AF_Regla!$BG27-AF_Regla!$BH27+AF_Suma!$Z27),$E27="Nominal",-1000*(AF_Regla!$AY27+AF_Regla!$BG27-AF_Regla!$BH27+AF_Suma!$Z27+0.2))</f>
        <v/>
      </c>
      <c r="BS27" s="163" t="str" cm="1">
        <f t="array" ref="BS27">_xlfn.IFS($E27="","",$E27="Límite",1000*(AF_Regla!$AZ27-Datos!$AJ27-AF_Suma!$AB27),$E27="Nominal",1000*(AF_Regla!$AZ27-Datos!$AJ27-AF_Suma!$AB27-0.15))</f>
        <v/>
      </c>
      <c r="BT27" s="162" t="str" cm="1">
        <f t="array" ref="BT27">_xlfn.IFS($E27="","",$E27="Límite",1000*(AF_Regla!$BQ27+AF_Regla!$BV27+AF_Suma!$AE27),$E27="Nominal",-1000*(AF_Regla!$BQ27+AF_Regla!$BV27+AF_Suma!$AE27+0.2))</f>
        <v/>
      </c>
      <c r="BU27" s="163" t="str" cm="1">
        <f t="array" ref="BU27">_xlfn.IFS($E27="","",$E27="Límite",1000*(AF_Regla!$BR27-Datos!$AJ27-AF_Suma!$AG27),$E27="Nominal",1000*(AF_Regla!$BR27-Datos!$AJ27-AF_Suma!$AG27-0.15))</f>
        <v/>
      </c>
    </row>
    <row r="28" spans="2:73" x14ac:dyDescent="0.35">
      <c r="B28" s="143" t="str">
        <f>IF(Datos!$B28="","",Datos!$B28)</f>
        <v/>
      </c>
      <c r="C28" s="144" t="str">
        <f>IF(Datos!$E28="","",Datos!$E28)</f>
        <v/>
      </c>
      <c r="D28" s="144" t="str">
        <f>IF(Datos!$J28="","",Datos!$J28)</f>
        <v/>
      </c>
      <c r="E28" s="145" t="str">
        <f>IF(Datos!$G28="","",Datos!$G28)</f>
        <v/>
      </c>
      <c r="F28" s="23"/>
      <c r="G28" s="162" t="str" cm="1">
        <f t="array" ref="G28">_xlfn.IFS($E28="","",$E28="Límite",-1000*(AF_Regla!$BQ28+AF_Regla!$BU28+AF_Suma!$AD28),$E28="Nominal",-1000*(AF_Regla!$BQ28+AF_Regla!$BU28+AF_Suma!$AD28+0.2))</f>
        <v/>
      </c>
      <c r="H28" s="163" t="str" cm="1">
        <f t="array" ref="H28">_xlfn.IFS($E28="","",$E28="Límite",1000*(AF_Regla!$BR28-Datos!$AJ28-AF_Suma!$AF28),$E28="Nominal",1000*(AF_Regla!$BR28-Datos!$AJ28-AF_Suma!$AF28-0.15))</f>
        <v/>
      </c>
      <c r="I28" s="162" t="str" cm="1">
        <f t="array" ref="I28">_xlfn.IFS($E28="","",$E28="Límite",-1000*(AF_Regla!$AY28+AF_Regla!$BF28-AF_Regla!$BI28+AF_Suma!$W28),$E28="Nominal",-1000*(AF_Regla!$AY28+AF_Regla!$BF28-AF_Regla!$BI28+AF_Suma!$W28+0.2))</f>
        <v/>
      </c>
      <c r="J28" s="163" t="str" cm="1">
        <f t="array" ref="J28">_xlfn.IFS($E28="","",$E28="Límite",1000*(AF_Regla!$AZ28-Datos!$AJ28-AF_Suma!$AA28),$E28="Nominal",1000*(AF_Regla!$AZ28-Datos!$AJ28-AF_Suma!$AA28-0.15))</f>
        <v/>
      </c>
      <c r="K28" s="162" t="str" cm="1">
        <f t="array" ref="K28">_xlfn.IFS($E28="","",$E28="Límite",-1000*(AF_Regla!$AG28+AF_Regla!$AN28-AF_Regla!$AQ28+AF_Suma!$P28),$E28="Nominal",-1000*(AF_Regla!$AG28+AF_Regla!$AN28-AF_Regla!$AQ28+AF_Suma!$P28+0.2))</f>
        <v/>
      </c>
      <c r="L28" s="163" t="str" cm="1">
        <f t="array" ref="L28">_xlfn.IFS($E28="","",$E28="Límite",1000*(AF_Regla!$AH28+Datos!$AJ28+AF_Suma!$T28),$E28="Nominal",1000*(AF_Regla!$AH28+Datos!$AJ28+AF_Suma!$T28+0.15))</f>
        <v/>
      </c>
      <c r="M28" s="162" t="str" cm="1">
        <f t="array" ref="M28">_xlfn.IFS($E28="","",$E28="Límite",-1000*(AF_Regla!$F28+AF_Regla!$M28-AF_Regla!$P28+AF_Suma!$G28),$E28="Nominal",-1000*(AF_Regla!$F28+AF_Regla!$M28-AF_Regla!$P28+AF_Suma!$G28+0.2))</f>
        <v/>
      </c>
      <c r="N28" s="163" t="str" cm="1">
        <f t="array" ref="N28">_xlfn.IFS($E28="","",$E28="Límite",1000*(AF_Regla!$G28+Datos!$AJ28+AF_Regla!$R28+AF_Suma!$K28),$E28="Nominal",1000*(AF_Regla!$G28+Datos!$AJ28+AF_Regla!$R28+AF_Suma!$K28+0.15))</f>
        <v/>
      </c>
      <c r="O28" s="162" t="str" cm="1">
        <f t="array" ref="O28">_xlfn.IFS($E28="","",$E28="Límite",1000*(AF_Regla!$F28+AF_Regla!$N28+AF_Regla!$P28+AF_Suma!$H28),$E28="Nominal",1000*(AF_Regla!$F28+AF_Regla!$N28+AF_Regla!$P28+AF_Suma!$H28+0.2))</f>
        <v/>
      </c>
      <c r="P28" s="163" t="str" cm="1">
        <f t="array" ref="P28">_xlfn.IFS($E28="","",$E28="Límite",1000*(AF_Regla!$G28+Datos!$AJ28-AF_Regla!$R28+AF_Suma!$L28),$E28="Nominal",1000*(AF_Regla!$G28+Datos!$AJ28-AF_Regla!$R28+AF_Suma!$L28+0.15))</f>
        <v/>
      </c>
      <c r="Q28" s="162" t="str" cm="1">
        <f t="array" ref="Q28">_xlfn.IFS($E28="","",$E28="Límite",1000*(AF_Regla!$AG28+AF_Regla!$AO28+AF_Regla!$AQ28+AF_Suma!$Q28),$E28="Nominal",1000*(AF_Regla!$AG28+AF_Regla!$AO28+AF_Regla!$AQ28+AF_Suma!$Q28+0.2))</f>
        <v/>
      </c>
      <c r="R28" s="163" t="str" cm="1">
        <f t="array" ref="R28">_xlfn.IFS($E28="","",$E28="Límite",1000*(AF_Regla!$AH28+Datos!$AJ28+AF_Suma!$T28),$E28="Nominal",1000*(AF_Regla!$AH28+Datos!$AJ28+AF_Suma!$T28+0.15))</f>
        <v/>
      </c>
      <c r="S28" s="162" t="str" cm="1">
        <f t="array" ref="S28">_xlfn.IFS($E28="","",$E28="Límite",1000*(AF_Regla!$AY28+AF_Regla!$BG28+AF_Regla!$BI28+AF_Suma!$X28),$E28="Nominal",1000*(AF_Regla!$AY28+AF_Regla!$BG28+AF_Regla!$BI28+AF_Suma!$X28+0.2))</f>
        <v/>
      </c>
      <c r="T28" s="163" t="str" cm="1">
        <f t="array" ref="T28">_xlfn.IFS($E28="","",$E28="Límite",1000*(AF_Regla!$AZ28-Datos!$AJ28-AF_Suma!$AA28),$E28="Nominal",1000*(AF_Regla!$AZ28-Datos!$AJ28-AF_Suma!$AA28-0.15))</f>
        <v/>
      </c>
      <c r="U28" s="162" t="str" cm="1">
        <f t="array" ref="U28">_xlfn.IFS($E28="","",$E28="Límite",1000*(AF_Regla!$BQ28+AF_Regla!$BV28+AF_Suma!$AD28),$E28="Nominal",1000*(AF_Regla!$BQ28+AF_Regla!$BV28+AF_Suma!$AD28+0.2))</f>
        <v/>
      </c>
      <c r="V28" s="163" t="str" cm="1">
        <f t="array" ref="V28">_xlfn.IFS($E28="","",$E28="Límite",1000*(AF_Regla!$BR28-Datos!$AJ28-AF_Suma!$AF28),$E28="Nominal",1000*(AF_Regla!$BR28-Datos!$AJ28-AF_Suma!$AF28-0.15))</f>
        <v/>
      </c>
      <c r="W28" s="2"/>
      <c r="X28" s="162" t="str" cm="1">
        <f t="array" ref="X28">_xlfn.IFS($E28="","",$E28="Límite",-1000*(AF_Regla!$BQ28+AF_Regla!$BU28+AF_Suma!$AE28),$E28="Nominal",-1000*(AF_Regla!$BQ28+AF_Regla!$BU28+AF_Suma!$AE28+0.2))</f>
        <v/>
      </c>
      <c r="Y28" s="163" t="str" cm="1">
        <f t="array" ref="Y28">_xlfn.IFS($E28="","",$E28="Límite",1000*(AF_Regla!$BR28-Datos!$AJ28-AF_Suma!$AG28),$E28="Nominal",1000*(AF_Regla!$BR28-Datos!$AJ28-AF_Suma!$AG28-0.15))</f>
        <v/>
      </c>
      <c r="Z28" s="162" t="str" cm="1">
        <f t="array" ref="Z28">_xlfn.IFS($E28="","",$E28="Límite",-1000*(AF_Regla!$AY28+AF_Regla!$BF28-AF_Regla!$BI28+AF_Suma!$Y28),$E28="Nominal",-1000*(AF_Regla!$AY28+AF_Regla!$BF28-AF_Regla!$BI28+AF_Suma!$Y28+0.2))</f>
        <v/>
      </c>
      <c r="AA28" s="163" t="str" cm="1">
        <f t="array" ref="AA28">_xlfn.IFS($E28="","",$E28="Límite",1000*(AF_Regla!$AZ28-Datos!$AJ28-AF_Suma!$AB28),$E28="Nominal",1000*(AF_Regla!$AZ28-Datos!$AJ28-AF_Suma!$AB28-0.15))</f>
        <v/>
      </c>
      <c r="AB28" s="162" t="str" cm="1">
        <f t="array" ref="AB28">_xlfn.IFS($E28="","",$E28="Límite",-1000*(AF_Regla!$AG28+AF_Regla!$AN28-AF_Regla!$AQ28+AF_Suma!$R28),$E28="Nominal",-1000*(AF_Regla!$AG28+AF_Regla!$AN28-AF_Regla!$AQ28+AF_Suma!$R28+0.2))</f>
        <v/>
      </c>
      <c r="AC28" s="163" t="str" cm="1">
        <f t="array" ref="AC28">_xlfn.IFS($E28="","",$E28="Límite",1000*(AF_Regla!$AH28+Datos!$AJ28+AF_Suma!$U28),$E28="Nominal",1000*(AF_Regla!$AH28+Datos!$AJ28+AF_Suma!$U28+0.15))</f>
        <v/>
      </c>
      <c r="AD28" s="162" t="str" cm="1">
        <f t="array" ref="AD28">_xlfn.IFS($E28="","",$E28="Límite",-1000*(AF_Regla!$F28+AF_Regla!$M28-AF_Regla!$P28+AF_Suma!$I28),$E28="Nominal",-1000*(AF_Regla!$F28+AF_Regla!$M28-AF_Regla!$P28+AF_Suma!$I28+0.2))</f>
        <v/>
      </c>
      <c r="AE28" s="163" t="str" cm="1">
        <f t="array" ref="AE28">_xlfn.IFS($E28="","",$E28="Límite",1000*(AF_Regla!$G28+Datos!$AJ28+AF_Regla!$R28+AF_Suma!$M28),$E28="Nominal",1000*(AF_Regla!$G28+Datos!$AJ28+AF_Regla!$R28+AF_Suma!$M28+0.15))</f>
        <v/>
      </c>
      <c r="AF28" s="162" t="str" cm="1">
        <f t="array" ref="AF28">_xlfn.IFS($E28="","",$E28="Límite",1000*(AF_Regla!$F28+AF_Regla!$N28+AF_Regla!$P28+AF_Suma!$J28),$E28="Nominal",1000*(AF_Regla!$F28+AF_Regla!$N28+AF_Regla!$P28+AF_Suma!$J28+0.2))</f>
        <v/>
      </c>
      <c r="AG28" s="163" t="str" cm="1">
        <f t="array" ref="AG28">_xlfn.IFS($E28="","",$E28="Límite",1000*(AF_Regla!$G28+Datos!$AJ28-AF_Regla!$R28+AF_Suma!$N28),$E28="Nominal",1000*(AF_Regla!$G28+Datos!$AJ28-AF_Regla!$R28+AF_Suma!$N28+0.15))</f>
        <v/>
      </c>
      <c r="AH28" s="162" t="str" cm="1">
        <f t="array" ref="AH28">_xlfn.IFS($E28="","",$E28="Límite",1000*(AF_Regla!$AG28+AF_Regla!$AO28+AF_Regla!$AQ28+AF_Suma!$S28),$E28="Nominal",1000*(AF_Regla!$AG28+AF_Regla!$AO28+AF_Regla!$AQ28+AF_Suma!$S28+0.2))</f>
        <v/>
      </c>
      <c r="AI28" s="163" t="str" cm="1">
        <f t="array" ref="AI28">_xlfn.IFS($E28="","",$E28="Límite",1000*(AF_Regla!$AH28+Datos!$AJ28+AF_Suma!$U28),$E28="Nominal",1000*(AF_Regla!$AH28+Datos!$AJ28+AF_Suma!$U28+0.15))</f>
        <v/>
      </c>
      <c r="AJ28" s="162" t="str" cm="1">
        <f t="array" ref="AJ28">_xlfn.IFS($E28="","",$E28="Límite",1000*(AF_Regla!$AY28+AF_Regla!$BG28+AF_Regla!$BI28+AF_Suma!$Z28),$E28="Nominal",1000*(AF_Regla!$AY28+AF_Regla!$BG28+AF_Regla!$BI28+AF_Suma!$Z28+0.2))</f>
        <v/>
      </c>
      <c r="AK28" s="163" t="str" cm="1">
        <f t="array" ref="AK28">_xlfn.IFS($E28="","",$E28="Límite",1000*(AF_Regla!$AZ28-Datos!$AJ28-AF_Suma!$AB28),$E28="Nominal",1000*(AF_Regla!$AZ28-Datos!$AJ28-AF_Suma!$AB28-0.15))</f>
        <v/>
      </c>
      <c r="AL28" s="162" t="str" cm="1">
        <f t="array" ref="AL28">_xlfn.IFS($E28="","",$E28="Límite",1000*(AF_Regla!$BQ28+AF_Regla!$BV28+AF_Suma!$AE28),$E28="Nominal",1000*(AF_Regla!$BQ28+AF_Regla!$BV28+AF_Suma!$AE28+0.2))</f>
        <v/>
      </c>
      <c r="AM28" s="163" t="str" cm="1">
        <f t="array" ref="AM28">_xlfn.IFS($E28="","",$E28="Límite",1000*(AF_Regla!$BR28-Datos!$AJ28-AF_Suma!$AG28),$E28="Nominal",1000*(AF_Regla!$BR28-Datos!$AJ28-AF_Suma!$AG28-0.15))</f>
        <v/>
      </c>
      <c r="AN28" s="2"/>
      <c r="AO28" s="162" t="str" cm="1">
        <f t="array" ref="AO28">_xlfn.IFS($E28="","",$E28="Límite",-1000*(AF_Regla!$BQ28+AF_Regla!$BU28+AF_Suma!$AD28),$E28="Nominal",-1000*(AF_Regla!$BQ28+AF_Regla!$BU28+AF_Suma!$AD28+0.2))</f>
        <v/>
      </c>
      <c r="AP28" s="163" t="str" cm="1">
        <f t="array" ref="AP28">_xlfn.IFS($E28="","",$E28="Límite",1000*(AF_Regla!$BR28-Datos!$AJ28-AF_Suma!$AF28),$E28="Nominal",1000*(AF_Regla!$BR28-Datos!$AJ28-AF_Suma!$AF28-0.15))</f>
        <v/>
      </c>
      <c r="AQ28" s="162" t="str" cm="1">
        <f t="array" ref="AQ28">_xlfn.IFS($E28="","",$E28="Límite",-1000*(AF_Regla!$AY28+AF_Regla!$BF28+AF_Regla!$BH28+AF_Suma!$W28),$E28="Nominal",-1000*(AF_Regla!$AY28+AF_Regla!$BF28+AF_Regla!$BH28+AF_Suma!$W28+0.2))</f>
        <v/>
      </c>
      <c r="AR28" s="163" t="str" cm="1">
        <f t="array" ref="AR28">_xlfn.IFS($E28="","",$E28="Límite",1000*(AF_Regla!$AZ28-Datos!$AJ28-AF_Suma!$AA28),$E28="Nominal",1000*(AF_Regla!$AZ28-Datos!$AJ28-AF_Suma!$AA28-0.15))</f>
        <v/>
      </c>
      <c r="AS28" s="162" t="str" cm="1">
        <f t="array" ref="AS28">_xlfn.IFS($E28="","",$E28="Límite",-1000*(AF_Regla!$AG28+AF_Regla!$AN28+AF_Regla!$AP28+AF_Suma!$P28),$E28="Nominal",-1000*(AF_Regla!$AG28+AF_Regla!$AN28+AF_Regla!$AP28+AF_Suma!$P28+0.2))</f>
        <v/>
      </c>
      <c r="AT28" s="163" t="str" cm="1">
        <f t="array" ref="AT28">_xlfn.IFS($E28="","",$E28="Límite",1000*(AF_Regla!$AH28+Datos!$AJ28+AF_Suma!$T28),$E28="Nominal",1000*(AF_Regla!$AH28+Datos!$AJ28+AF_Suma!$T28+0.15))</f>
        <v/>
      </c>
      <c r="AU28" s="162" t="str" cm="1">
        <f t="array" ref="AU28">_xlfn.IFS($E28="","",$E28="Límite",-1000*(AF_Regla!$F28+AF_Regla!$M28+AF_Regla!$O28+AF_Suma!$G28),$E28="Nominal",-1000*(AF_Regla!$F28+AF_Regla!$M28+AF_Regla!$O28+AF_Suma!$G28+0.2))</f>
        <v/>
      </c>
      <c r="AV28" s="163" t="str" cm="1">
        <f t="array" ref="AV28">_xlfn.IFS($E28="","",$E28="Límite",1000*(AF_Regla!$G28+Datos!$AJ28-AF_Regla!$Q28+AF_Suma!$K28),$E28="Nominal",1000*(AF_Regla!$G28+Datos!$AJ28-AF_Regla!$Q28+AF_Suma!$K28+0.15))</f>
        <v/>
      </c>
      <c r="AW28" s="162" t="str" cm="1">
        <f t="array" ref="AW28">_xlfn.IFS($E28="","",$E28="Límite",1000*(AF_Regla!$F28+AF_Regla!$N28-AF_Regla!$O28+AF_Suma!$H28),$E28="Nominal",1000*(AF_Regla!$F28+AF_Regla!$N28-AF_Regla!$O28+AF_Suma!$H28+0.2))</f>
        <v/>
      </c>
      <c r="AX28" s="163" t="str" cm="1">
        <f t="array" ref="AX28">_xlfn.IFS($E28="","",$E28="Límite",1000*(AF_Regla!$G28+Datos!$AJ28+AF_Regla!$Q28+AF_Suma!$L28),$E28="Nominal",1000*(AF_Regla!$G28+Datos!$AJ28+AF_Regla!$Q28+AF_Suma!$L28+0.15))</f>
        <v/>
      </c>
      <c r="AY28" s="162" t="str" cm="1">
        <f t="array" ref="AY28">_xlfn.IFS($E28="","",$E28="Límite",1000*(AF_Regla!$AG28+AF_Regla!$AO28-AF_Regla!$AP28+AF_Suma!$Q28),$E28="Nominal",1000*(AF_Regla!$AG28+AF_Regla!$AO28-AF_Regla!$AP28+AF_Suma!$Q28+0.2))</f>
        <v/>
      </c>
      <c r="AZ28" s="163" t="str" cm="1">
        <f t="array" ref="AZ28">_xlfn.IFS($E28="","",$E28="Límite",1000*(AF_Regla!$AH28+Datos!$AJ28+AF_Suma!$T28),$E28="Nominal",1000*(AF_Regla!$AH28+Datos!$AJ28+AF_Suma!$T28+0.15))</f>
        <v/>
      </c>
      <c r="BA28" s="162" t="str" cm="1">
        <f t="array" ref="BA28">_xlfn.IFS($E28="","",$E28="Límite",1000*(AF_Regla!$AY28+AF_Regla!$BG28-AF_Regla!$BH28+AF_Suma!$X28),$E28="Nominal",-1000*(AF_Regla!$AY28+AF_Regla!$BG28-AF_Regla!$BH28+AF_Suma!$X28+0.2))</f>
        <v/>
      </c>
      <c r="BB28" s="163" t="str" cm="1">
        <f t="array" ref="BB28">_xlfn.IFS($E28="","",$E28="Límite",1000*(AF_Regla!$AZ28-Datos!$AJ28-AF_Suma!$AA28),$E28="Nominal",1000*(AF_Regla!$AZ28-Datos!$AJ28-AF_Suma!$AA28-0.15))</f>
        <v/>
      </c>
      <c r="BC28" s="162" t="str" cm="1">
        <f t="array" ref="BC28">_xlfn.IFS($E28="","",$E28="Límite",1000*(AF_Regla!$BQ28+AF_Regla!$BV28+AF_Suma!$AD28),$E28="Nominal",-1000*(AF_Regla!$BQ28+AF_Regla!$BV28+AF_Suma!$AD28+0.2))</f>
        <v/>
      </c>
      <c r="BD28" s="163" t="str" cm="1">
        <f t="array" ref="BD28">_xlfn.IFS($E28="","",$E28="Límite",1000*(AF_Regla!$BR28-Datos!$AJ28-AF_Suma!$AF28),$E28="Nominal",1000*(AF_Regla!$BR28-Datos!$AJ28-AF_Suma!$AF28-0.15))</f>
        <v/>
      </c>
      <c r="BE28" s="2"/>
      <c r="BF28" s="162" t="str" cm="1">
        <f t="array" ref="BF28">_xlfn.IFS($E28="","",$E28="Límite",-1000*(AF_Regla!$BQ28+AF_Regla!$BU28+AF_Suma!$AE28),$E28="Nominal",-1000*(AF_Regla!$BQ28+AF_Regla!$BU28+AF_Suma!$AE28+0.2))</f>
        <v/>
      </c>
      <c r="BG28" s="163" t="str" cm="1">
        <f t="array" ref="BG28">_xlfn.IFS($E28="","",$E28="Límite",1000*(AF_Regla!$BR28-Datos!$AJ28-AF_Suma!$AG28),$E28="Nominal",1000*(AF_Regla!$BR28-Datos!$AJ28-AF_Suma!$AG28-0.15))</f>
        <v/>
      </c>
      <c r="BH28" s="162" t="str" cm="1">
        <f t="array" ref="BH28">_xlfn.IFS($E28="","",$E28="Límite",-1000*(AF_Regla!$AY28+AF_Regla!$BF28+AF_Regla!$BH28+AF_Suma!$Y28),$E28="Nominal",-1000*(AF_Regla!$AY28+AF_Regla!$BF28+AF_Regla!$BH28+AF_Suma!$Y28+0.2))</f>
        <v/>
      </c>
      <c r="BI28" s="163" t="str" cm="1">
        <f t="array" ref="BI28">_xlfn.IFS($E28="","",$E28="Límite",1000*(AF_Regla!$AZ28-Datos!$AJ28-AF_Suma!$AB28),$E28="Nominal",1000*(AF_Regla!$AZ28-Datos!$AJ28-AF_Suma!$AB28-0.15))</f>
        <v/>
      </c>
      <c r="BJ28" s="162" t="str" cm="1">
        <f t="array" ref="BJ28">_xlfn.IFS($E28="","",$E28="Límite",-1000*(AF_Regla!$AG28+AF_Regla!$AN28+AF_Regla!$AP28+AF_Suma!$R28),$E28="Nominal",-1000*(AF_Regla!$AG28+AF_Regla!$AN28+AF_Regla!$AP28+AF_Suma!$R28+0.2))</f>
        <v/>
      </c>
      <c r="BK28" s="163" t="str" cm="1">
        <f t="array" ref="BK28">_xlfn.IFS($E28="","",$E28="Límite",1000*(AF_Regla!$AH28+Datos!$AJ28+AF_Suma!$U28),$E28="Nominal",1000*(AF_Regla!$AH28+Datos!$AJ28+AF_Suma!$U28+0.15))</f>
        <v/>
      </c>
      <c r="BL28" s="162" t="str" cm="1">
        <f t="array" ref="BL28">_xlfn.IFS($E28="","",$E28="Límite",-1000*(AF_Regla!$F28+AF_Regla!$M28+AF_Regla!$O28+AF_Suma!$I28),$E28="Nominal",-1000*(AF_Regla!$F28+AF_Regla!$M28+AF_Regla!$O28+AF_Suma!$I28+0.2))</f>
        <v/>
      </c>
      <c r="BM28" s="163" t="str" cm="1">
        <f t="array" ref="BM28">_xlfn.IFS($E28="","",$E28="Límite",1000*(AF_Regla!$G28+Datos!$AJ28-AF_Regla!$Q28+AF_Suma!$M28),$E28="Nominal",1000*(AF_Regla!$G28+Datos!$AJ28-AF_Regla!$Q28+AF_Suma!$M28+0.15))</f>
        <v/>
      </c>
      <c r="BN28" s="162" t="str" cm="1">
        <f t="array" ref="BN28">_xlfn.IFS($E28="","",$E28="Límite",1000*(AF_Regla!$F28+AF_Regla!$N28-AF_Regla!$O28+AF_Suma!$J28),$E28="Nominal",1000*(AF_Regla!$F28+AF_Regla!$N28-AF_Regla!$O28+AF_Suma!$J28+0.2))</f>
        <v/>
      </c>
      <c r="BO28" s="163" t="str" cm="1">
        <f t="array" ref="BO28">_xlfn.IFS($E28="","",$E28="Límite",1000*(AF_Regla!$G28+Datos!$AJ28+AF_Regla!$Q28+AF_Suma!$N28),$E28="Nominal",1000*(AF_Regla!$G28+Datos!$AJ28+AF_Regla!$Q28+AF_Suma!$N28+0.15))</f>
        <v/>
      </c>
      <c r="BP28" s="162" t="str" cm="1">
        <f t="array" ref="BP28">_xlfn.IFS($E28="","",$E28="Límite",1000*(AF_Regla!$AG28+AF_Regla!$AO28-AF_Regla!$AP28+AF_Suma!$S28),$E28="Nominal",1000*(AF_Regla!$AG28+AF_Regla!$AO28-AF_Regla!$AP28+AF_Suma!$S28+0.2))</f>
        <v/>
      </c>
      <c r="BQ28" s="163" t="str" cm="1">
        <f t="array" ref="BQ28">_xlfn.IFS($E28="","",$E28="Límite",1000*(AF_Regla!$AH28+Datos!$AJ28+AF_Suma!$U28),$E28="Nominal",1000*(AF_Regla!$AH28+Datos!$AJ28+AF_Suma!$U28+0.15))</f>
        <v/>
      </c>
      <c r="BR28" s="162" t="str" cm="1">
        <f t="array" ref="BR28">_xlfn.IFS($E28="","",$E28="Límite",1000*(AF_Regla!$AY28+AF_Regla!$BG28-AF_Regla!$BH28+AF_Suma!$Z28),$E28="Nominal",-1000*(AF_Regla!$AY28+AF_Regla!$BG28-AF_Regla!$BH28+AF_Suma!$Z28+0.2))</f>
        <v/>
      </c>
      <c r="BS28" s="163" t="str" cm="1">
        <f t="array" ref="BS28">_xlfn.IFS($E28="","",$E28="Límite",1000*(AF_Regla!$AZ28-Datos!$AJ28-AF_Suma!$AB28),$E28="Nominal",1000*(AF_Regla!$AZ28-Datos!$AJ28-AF_Suma!$AB28-0.15))</f>
        <v/>
      </c>
      <c r="BT28" s="162" t="str" cm="1">
        <f t="array" ref="BT28">_xlfn.IFS($E28="","",$E28="Límite",1000*(AF_Regla!$BQ28+AF_Regla!$BV28+AF_Suma!$AE28),$E28="Nominal",-1000*(AF_Regla!$BQ28+AF_Regla!$BV28+AF_Suma!$AE28+0.2))</f>
        <v/>
      </c>
      <c r="BU28" s="163" t="str" cm="1">
        <f t="array" ref="BU28">_xlfn.IFS($E28="","",$E28="Límite",1000*(AF_Regla!$BR28-Datos!$AJ28-AF_Suma!$AG28),$E28="Nominal",1000*(AF_Regla!$BR28-Datos!$AJ28-AF_Suma!$AG28-0.15))</f>
        <v/>
      </c>
    </row>
    <row r="29" spans="2:73" x14ac:dyDescent="0.35">
      <c r="B29" s="143" t="str">
        <f>IF(Datos!$B29="","",Datos!$B29)</f>
        <v/>
      </c>
      <c r="C29" s="144" t="str">
        <f>IF(Datos!$E29="","",Datos!$E29)</f>
        <v/>
      </c>
      <c r="D29" s="144" t="str">
        <f>IF(Datos!$J29="","",Datos!$J29)</f>
        <v/>
      </c>
      <c r="E29" s="145" t="str">
        <f>IF(Datos!$G29="","",Datos!$G29)</f>
        <v/>
      </c>
      <c r="F29" s="23"/>
      <c r="G29" s="162" t="str" cm="1">
        <f t="array" ref="G29">_xlfn.IFS($E29="","",$E29="Límite",-1000*(AF_Regla!$BQ29+AF_Regla!$BU29+AF_Suma!$AD29),$E29="Nominal",-1000*(AF_Regla!$BQ29+AF_Regla!$BU29+AF_Suma!$AD29+0.2))</f>
        <v/>
      </c>
      <c r="H29" s="163" t="str" cm="1">
        <f t="array" ref="H29">_xlfn.IFS($E29="","",$E29="Límite",1000*(AF_Regla!$BR29-Datos!$AJ29-AF_Suma!$AF29),$E29="Nominal",1000*(AF_Regla!$BR29-Datos!$AJ29-AF_Suma!$AF29-0.15))</f>
        <v/>
      </c>
      <c r="I29" s="162" t="str" cm="1">
        <f t="array" ref="I29">_xlfn.IFS($E29="","",$E29="Límite",-1000*(AF_Regla!$AY29+AF_Regla!$BF29-AF_Regla!$BI29+AF_Suma!$W29),$E29="Nominal",-1000*(AF_Regla!$AY29+AF_Regla!$BF29-AF_Regla!$BI29+AF_Suma!$W29+0.2))</f>
        <v/>
      </c>
      <c r="J29" s="163" t="str" cm="1">
        <f t="array" ref="J29">_xlfn.IFS($E29="","",$E29="Límite",1000*(AF_Regla!$AZ29-Datos!$AJ29-AF_Suma!$AA29),$E29="Nominal",1000*(AF_Regla!$AZ29-Datos!$AJ29-AF_Suma!$AA29-0.15))</f>
        <v/>
      </c>
      <c r="K29" s="162" t="str" cm="1">
        <f t="array" ref="K29">_xlfn.IFS($E29="","",$E29="Límite",-1000*(AF_Regla!$AG29+AF_Regla!$AN29-AF_Regla!$AQ29+AF_Suma!$P29),$E29="Nominal",-1000*(AF_Regla!$AG29+AF_Regla!$AN29-AF_Regla!$AQ29+AF_Suma!$P29+0.2))</f>
        <v/>
      </c>
      <c r="L29" s="163" t="str" cm="1">
        <f t="array" ref="L29">_xlfn.IFS($E29="","",$E29="Límite",1000*(AF_Regla!$AH29+Datos!$AJ29+AF_Suma!$T29),$E29="Nominal",1000*(AF_Regla!$AH29+Datos!$AJ29+AF_Suma!$T29+0.15))</f>
        <v/>
      </c>
      <c r="M29" s="162" t="str" cm="1">
        <f t="array" ref="M29">_xlfn.IFS($E29="","",$E29="Límite",-1000*(AF_Regla!$F29+AF_Regla!$M29-AF_Regla!$P29+AF_Suma!$G29),$E29="Nominal",-1000*(AF_Regla!$F29+AF_Regla!$M29-AF_Regla!$P29+AF_Suma!$G29+0.2))</f>
        <v/>
      </c>
      <c r="N29" s="163" t="str" cm="1">
        <f t="array" ref="N29">_xlfn.IFS($E29="","",$E29="Límite",1000*(AF_Regla!$G29+Datos!$AJ29+AF_Regla!$R29+AF_Suma!$K29),$E29="Nominal",1000*(AF_Regla!$G29+Datos!$AJ29+AF_Regla!$R29+AF_Suma!$K29+0.15))</f>
        <v/>
      </c>
      <c r="O29" s="162" t="str" cm="1">
        <f t="array" ref="O29">_xlfn.IFS($E29="","",$E29="Límite",1000*(AF_Regla!$F29+AF_Regla!$N29+AF_Regla!$P29+AF_Suma!$H29),$E29="Nominal",1000*(AF_Regla!$F29+AF_Regla!$N29+AF_Regla!$P29+AF_Suma!$H29+0.2))</f>
        <v/>
      </c>
      <c r="P29" s="163" t="str" cm="1">
        <f t="array" ref="P29">_xlfn.IFS($E29="","",$E29="Límite",1000*(AF_Regla!$G29+Datos!$AJ29-AF_Regla!$R29+AF_Suma!$L29),$E29="Nominal",1000*(AF_Regla!$G29+Datos!$AJ29-AF_Regla!$R29+AF_Suma!$L29+0.15))</f>
        <v/>
      </c>
      <c r="Q29" s="162" t="str" cm="1">
        <f t="array" ref="Q29">_xlfn.IFS($E29="","",$E29="Límite",1000*(AF_Regla!$AG29+AF_Regla!$AO29+AF_Regla!$AQ29+AF_Suma!$Q29),$E29="Nominal",1000*(AF_Regla!$AG29+AF_Regla!$AO29+AF_Regla!$AQ29+AF_Suma!$Q29+0.2))</f>
        <v/>
      </c>
      <c r="R29" s="163" t="str" cm="1">
        <f t="array" ref="R29">_xlfn.IFS($E29="","",$E29="Límite",1000*(AF_Regla!$AH29+Datos!$AJ29+AF_Suma!$T29),$E29="Nominal",1000*(AF_Regla!$AH29+Datos!$AJ29+AF_Suma!$T29+0.15))</f>
        <v/>
      </c>
      <c r="S29" s="162" t="str" cm="1">
        <f t="array" ref="S29">_xlfn.IFS($E29="","",$E29="Límite",1000*(AF_Regla!$AY29+AF_Regla!$BG29+AF_Regla!$BI29+AF_Suma!$X29),$E29="Nominal",1000*(AF_Regla!$AY29+AF_Regla!$BG29+AF_Regla!$BI29+AF_Suma!$X29+0.2))</f>
        <v/>
      </c>
      <c r="T29" s="163" t="str" cm="1">
        <f t="array" ref="T29">_xlfn.IFS($E29="","",$E29="Límite",1000*(AF_Regla!$AZ29-Datos!$AJ29-AF_Suma!$AA29),$E29="Nominal",1000*(AF_Regla!$AZ29-Datos!$AJ29-AF_Suma!$AA29-0.15))</f>
        <v/>
      </c>
      <c r="U29" s="162" t="str" cm="1">
        <f t="array" ref="U29">_xlfn.IFS($E29="","",$E29="Límite",1000*(AF_Regla!$BQ29+AF_Regla!$BV29+AF_Suma!$AD29),$E29="Nominal",1000*(AF_Regla!$BQ29+AF_Regla!$BV29+AF_Suma!$AD29+0.2))</f>
        <v/>
      </c>
      <c r="V29" s="163" t="str" cm="1">
        <f t="array" ref="V29">_xlfn.IFS($E29="","",$E29="Límite",1000*(AF_Regla!$BR29-Datos!$AJ29-AF_Suma!$AF29),$E29="Nominal",1000*(AF_Regla!$BR29-Datos!$AJ29-AF_Suma!$AF29-0.15))</f>
        <v/>
      </c>
      <c r="W29" s="2"/>
      <c r="X29" s="162" t="str" cm="1">
        <f t="array" ref="X29">_xlfn.IFS($E29="","",$E29="Límite",-1000*(AF_Regla!$BQ29+AF_Regla!$BU29+AF_Suma!$AE29),$E29="Nominal",-1000*(AF_Regla!$BQ29+AF_Regla!$BU29+AF_Suma!$AE29+0.2))</f>
        <v/>
      </c>
      <c r="Y29" s="163" t="str" cm="1">
        <f t="array" ref="Y29">_xlfn.IFS($E29="","",$E29="Límite",1000*(AF_Regla!$BR29-Datos!$AJ29-AF_Suma!$AG29),$E29="Nominal",1000*(AF_Regla!$BR29-Datos!$AJ29-AF_Suma!$AG29-0.15))</f>
        <v/>
      </c>
      <c r="Z29" s="162" t="str" cm="1">
        <f t="array" ref="Z29">_xlfn.IFS($E29="","",$E29="Límite",-1000*(AF_Regla!$AY29+AF_Regla!$BF29-AF_Regla!$BI29+AF_Suma!$Y29),$E29="Nominal",-1000*(AF_Regla!$AY29+AF_Regla!$BF29-AF_Regla!$BI29+AF_Suma!$Y29+0.2))</f>
        <v/>
      </c>
      <c r="AA29" s="163" t="str" cm="1">
        <f t="array" ref="AA29">_xlfn.IFS($E29="","",$E29="Límite",1000*(AF_Regla!$AZ29-Datos!$AJ29-AF_Suma!$AB29),$E29="Nominal",1000*(AF_Regla!$AZ29-Datos!$AJ29-AF_Suma!$AB29-0.15))</f>
        <v/>
      </c>
      <c r="AB29" s="162" t="str" cm="1">
        <f t="array" ref="AB29">_xlfn.IFS($E29="","",$E29="Límite",-1000*(AF_Regla!$AG29+AF_Regla!$AN29-AF_Regla!$AQ29+AF_Suma!$R29),$E29="Nominal",-1000*(AF_Regla!$AG29+AF_Regla!$AN29-AF_Regla!$AQ29+AF_Suma!$R29+0.2))</f>
        <v/>
      </c>
      <c r="AC29" s="163" t="str" cm="1">
        <f t="array" ref="AC29">_xlfn.IFS($E29="","",$E29="Límite",1000*(AF_Regla!$AH29+Datos!$AJ29+AF_Suma!$U29),$E29="Nominal",1000*(AF_Regla!$AH29+Datos!$AJ29+AF_Suma!$U29+0.15))</f>
        <v/>
      </c>
      <c r="AD29" s="162" t="str" cm="1">
        <f t="array" ref="AD29">_xlfn.IFS($E29="","",$E29="Límite",-1000*(AF_Regla!$F29+AF_Regla!$M29-AF_Regla!$P29+AF_Suma!$I29),$E29="Nominal",-1000*(AF_Regla!$F29+AF_Regla!$M29-AF_Regla!$P29+AF_Suma!$I29+0.2))</f>
        <v/>
      </c>
      <c r="AE29" s="163" t="str" cm="1">
        <f t="array" ref="AE29">_xlfn.IFS($E29="","",$E29="Límite",1000*(AF_Regla!$G29+Datos!$AJ29+AF_Regla!$R29+AF_Suma!$M29),$E29="Nominal",1000*(AF_Regla!$G29+Datos!$AJ29+AF_Regla!$R29+AF_Suma!$M29+0.15))</f>
        <v/>
      </c>
      <c r="AF29" s="162" t="str" cm="1">
        <f t="array" ref="AF29">_xlfn.IFS($E29="","",$E29="Límite",1000*(AF_Regla!$F29+AF_Regla!$N29+AF_Regla!$P29+AF_Suma!$J29),$E29="Nominal",1000*(AF_Regla!$F29+AF_Regla!$N29+AF_Regla!$P29+AF_Suma!$J29+0.2))</f>
        <v/>
      </c>
      <c r="AG29" s="163" t="str" cm="1">
        <f t="array" ref="AG29">_xlfn.IFS($E29="","",$E29="Límite",1000*(AF_Regla!$G29+Datos!$AJ29-AF_Regla!$R29+AF_Suma!$N29),$E29="Nominal",1000*(AF_Regla!$G29+Datos!$AJ29-AF_Regla!$R29+AF_Suma!$N29+0.15))</f>
        <v/>
      </c>
      <c r="AH29" s="162" t="str" cm="1">
        <f t="array" ref="AH29">_xlfn.IFS($E29="","",$E29="Límite",1000*(AF_Regla!$AG29+AF_Regla!$AO29+AF_Regla!$AQ29+AF_Suma!$S29),$E29="Nominal",1000*(AF_Regla!$AG29+AF_Regla!$AO29+AF_Regla!$AQ29+AF_Suma!$S29+0.2))</f>
        <v/>
      </c>
      <c r="AI29" s="163" t="str" cm="1">
        <f t="array" ref="AI29">_xlfn.IFS($E29="","",$E29="Límite",1000*(AF_Regla!$AH29+Datos!$AJ29+AF_Suma!$U29),$E29="Nominal",1000*(AF_Regla!$AH29+Datos!$AJ29+AF_Suma!$U29+0.15))</f>
        <v/>
      </c>
      <c r="AJ29" s="162" t="str" cm="1">
        <f t="array" ref="AJ29">_xlfn.IFS($E29="","",$E29="Límite",1000*(AF_Regla!$AY29+AF_Regla!$BG29+AF_Regla!$BI29+AF_Suma!$Z29),$E29="Nominal",1000*(AF_Regla!$AY29+AF_Regla!$BG29+AF_Regla!$BI29+AF_Suma!$Z29+0.2))</f>
        <v/>
      </c>
      <c r="AK29" s="163" t="str" cm="1">
        <f t="array" ref="AK29">_xlfn.IFS($E29="","",$E29="Límite",1000*(AF_Regla!$AZ29-Datos!$AJ29-AF_Suma!$AB29),$E29="Nominal",1000*(AF_Regla!$AZ29-Datos!$AJ29-AF_Suma!$AB29-0.15))</f>
        <v/>
      </c>
      <c r="AL29" s="162" t="str" cm="1">
        <f t="array" ref="AL29">_xlfn.IFS($E29="","",$E29="Límite",1000*(AF_Regla!$BQ29+AF_Regla!$BV29+AF_Suma!$AE29),$E29="Nominal",1000*(AF_Regla!$BQ29+AF_Regla!$BV29+AF_Suma!$AE29+0.2))</f>
        <v/>
      </c>
      <c r="AM29" s="163" t="str" cm="1">
        <f t="array" ref="AM29">_xlfn.IFS($E29="","",$E29="Límite",1000*(AF_Regla!$BR29-Datos!$AJ29-AF_Suma!$AG29),$E29="Nominal",1000*(AF_Regla!$BR29-Datos!$AJ29-AF_Suma!$AG29-0.15))</f>
        <v/>
      </c>
      <c r="AN29" s="2"/>
      <c r="AO29" s="162" t="str" cm="1">
        <f t="array" ref="AO29">_xlfn.IFS($E29="","",$E29="Límite",-1000*(AF_Regla!$BQ29+AF_Regla!$BU29+AF_Suma!$AD29),$E29="Nominal",-1000*(AF_Regla!$BQ29+AF_Regla!$BU29+AF_Suma!$AD29+0.2))</f>
        <v/>
      </c>
      <c r="AP29" s="163" t="str" cm="1">
        <f t="array" ref="AP29">_xlfn.IFS($E29="","",$E29="Límite",1000*(AF_Regla!$BR29-Datos!$AJ29-AF_Suma!$AF29),$E29="Nominal",1000*(AF_Regla!$BR29-Datos!$AJ29-AF_Suma!$AF29-0.15))</f>
        <v/>
      </c>
      <c r="AQ29" s="162" t="str" cm="1">
        <f t="array" ref="AQ29">_xlfn.IFS($E29="","",$E29="Límite",-1000*(AF_Regla!$AY29+AF_Regla!$BF29+AF_Regla!$BH29+AF_Suma!$W29),$E29="Nominal",-1000*(AF_Regla!$AY29+AF_Regla!$BF29+AF_Regla!$BH29+AF_Suma!$W29+0.2))</f>
        <v/>
      </c>
      <c r="AR29" s="163" t="str" cm="1">
        <f t="array" ref="AR29">_xlfn.IFS($E29="","",$E29="Límite",1000*(AF_Regla!$AZ29-Datos!$AJ29-AF_Suma!$AA29),$E29="Nominal",1000*(AF_Regla!$AZ29-Datos!$AJ29-AF_Suma!$AA29-0.15))</f>
        <v/>
      </c>
      <c r="AS29" s="162" t="str" cm="1">
        <f t="array" ref="AS29">_xlfn.IFS($E29="","",$E29="Límite",-1000*(AF_Regla!$AG29+AF_Regla!$AN29+AF_Regla!$AP29+AF_Suma!$P29),$E29="Nominal",-1000*(AF_Regla!$AG29+AF_Regla!$AN29+AF_Regla!$AP29+AF_Suma!$P29+0.2))</f>
        <v/>
      </c>
      <c r="AT29" s="163" t="str" cm="1">
        <f t="array" ref="AT29">_xlfn.IFS($E29="","",$E29="Límite",1000*(AF_Regla!$AH29+Datos!$AJ29+AF_Suma!$T29),$E29="Nominal",1000*(AF_Regla!$AH29+Datos!$AJ29+AF_Suma!$T29+0.15))</f>
        <v/>
      </c>
      <c r="AU29" s="162" t="str" cm="1">
        <f t="array" ref="AU29">_xlfn.IFS($E29="","",$E29="Límite",-1000*(AF_Regla!$F29+AF_Regla!$M29+AF_Regla!$O29+AF_Suma!$G29),$E29="Nominal",-1000*(AF_Regla!$F29+AF_Regla!$M29+AF_Regla!$O29+AF_Suma!$G29+0.2))</f>
        <v/>
      </c>
      <c r="AV29" s="163" t="str" cm="1">
        <f t="array" ref="AV29">_xlfn.IFS($E29="","",$E29="Límite",1000*(AF_Regla!$G29+Datos!$AJ29-AF_Regla!$Q29+AF_Suma!$K29),$E29="Nominal",1000*(AF_Regla!$G29+Datos!$AJ29-AF_Regla!$Q29+AF_Suma!$K29+0.15))</f>
        <v/>
      </c>
      <c r="AW29" s="162" t="str" cm="1">
        <f t="array" ref="AW29">_xlfn.IFS($E29="","",$E29="Límite",1000*(AF_Regla!$F29+AF_Regla!$N29-AF_Regla!$O29+AF_Suma!$H29),$E29="Nominal",1000*(AF_Regla!$F29+AF_Regla!$N29-AF_Regla!$O29+AF_Suma!$H29+0.2))</f>
        <v/>
      </c>
      <c r="AX29" s="163" t="str" cm="1">
        <f t="array" ref="AX29">_xlfn.IFS($E29="","",$E29="Límite",1000*(AF_Regla!$G29+Datos!$AJ29+AF_Regla!$Q29+AF_Suma!$L29),$E29="Nominal",1000*(AF_Regla!$G29+Datos!$AJ29+AF_Regla!$Q29+AF_Suma!$L29+0.15))</f>
        <v/>
      </c>
      <c r="AY29" s="162" t="str" cm="1">
        <f t="array" ref="AY29">_xlfn.IFS($E29="","",$E29="Límite",1000*(AF_Regla!$AG29+AF_Regla!$AO29-AF_Regla!$AP29+AF_Suma!$Q29),$E29="Nominal",1000*(AF_Regla!$AG29+AF_Regla!$AO29-AF_Regla!$AP29+AF_Suma!$Q29+0.2))</f>
        <v/>
      </c>
      <c r="AZ29" s="163" t="str" cm="1">
        <f t="array" ref="AZ29">_xlfn.IFS($E29="","",$E29="Límite",1000*(AF_Regla!$AH29+Datos!$AJ29+AF_Suma!$T29),$E29="Nominal",1000*(AF_Regla!$AH29+Datos!$AJ29+AF_Suma!$T29+0.15))</f>
        <v/>
      </c>
      <c r="BA29" s="162" t="str" cm="1">
        <f t="array" ref="BA29">_xlfn.IFS($E29="","",$E29="Límite",1000*(AF_Regla!$AY29+AF_Regla!$BG29-AF_Regla!$BH29+AF_Suma!$X29),$E29="Nominal",-1000*(AF_Regla!$AY29+AF_Regla!$BG29-AF_Regla!$BH29+AF_Suma!$X29+0.2))</f>
        <v/>
      </c>
      <c r="BB29" s="163" t="str" cm="1">
        <f t="array" ref="BB29">_xlfn.IFS($E29="","",$E29="Límite",1000*(AF_Regla!$AZ29-Datos!$AJ29-AF_Suma!$AA29),$E29="Nominal",1000*(AF_Regla!$AZ29-Datos!$AJ29-AF_Suma!$AA29-0.15))</f>
        <v/>
      </c>
      <c r="BC29" s="162" t="str" cm="1">
        <f t="array" ref="BC29">_xlfn.IFS($E29="","",$E29="Límite",1000*(AF_Regla!$BQ29+AF_Regla!$BV29+AF_Suma!$AD29),$E29="Nominal",-1000*(AF_Regla!$BQ29+AF_Regla!$BV29+AF_Suma!$AD29+0.2))</f>
        <v/>
      </c>
      <c r="BD29" s="163" t="str" cm="1">
        <f t="array" ref="BD29">_xlfn.IFS($E29="","",$E29="Límite",1000*(AF_Regla!$BR29-Datos!$AJ29-AF_Suma!$AF29),$E29="Nominal",1000*(AF_Regla!$BR29-Datos!$AJ29-AF_Suma!$AF29-0.15))</f>
        <v/>
      </c>
      <c r="BE29" s="2"/>
      <c r="BF29" s="162" t="str" cm="1">
        <f t="array" ref="BF29">_xlfn.IFS($E29="","",$E29="Límite",-1000*(AF_Regla!$BQ29+AF_Regla!$BU29+AF_Suma!$AE29),$E29="Nominal",-1000*(AF_Regla!$BQ29+AF_Regla!$BU29+AF_Suma!$AE29+0.2))</f>
        <v/>
      </c>
      <c r="BG29" s="163" t="str" cm="1">
        <f t="array" ref="BG29">_xlfn.IFS($E29="","",$E29="Límite",1000*(AF_Regla!$BR29-Datos!$AJ29-AF_Suma!$AG29),$E29="Nominal",1000*(AF_Regla!$BR29-Datos!$AJ29-AF_Suma!$AG29-0.15))</f>
        <v/>
      </c>
      <c r="BH29" s="162" t="str" cm="1">
        <f t="array" ref="BH29">_xlfn.IFS($E29="","",$E29="Límite",-1000*(AF_Regla!$AY29+AF_Regla!$BF29+AF_Regla!$BH29+AF_Suma!$Y29),$E29="Nominal",-1000*(AF_Regla!$AY29+AF_Regla!$BF29+AF_Regla!$BH29+AF_Suma!$Y29+0.2))</f>
        <v/>
      </c>
      <c r="BI29" s="163" t="str" cm="1">
        <f t="array" ref="BI29">_xlfn.IFS($E29="","",$E29="Límite",1000*(AF_Regla!$AZ29-Datos!$AJ29-AF_Suma!$AB29),$E29="Nominal",1000*(AF_Regla!$AZ29-Datos!$AJ29-AF_Suma!$AB29-0.15))</f>
        <v/>
      </c>
      <c r="BJ29" s="162" t="str" cm="1">
        <f t="array" ref="BJ29">_xlfn.IFS($E29="","",$E29="Límite",-1000*(AF_Regla!$AG29+AF_Regla!$AN29+AF_Regla!$AP29+AF_Suma!$R29),$E29="Nominal",-1000*(AF_Regla!$AG29+AF_Regla!$AN29+AF_Regla!$AP29+AF_Suma!$R29+0.2))</f>
        <v/>
      </c>
      <c r="BK29" s="163" t="str" cm="1">
        <f t="array" ref="BK29">_xlfn.IFS($E29="","",$E29="Límite",1000*(AF_Regla!$AH29+Datos!$AJ29+AF_Suma!$U29),$E29="Nominal",1000*(AF_Regla!$AH29+Datos!$AJ29+AF_Suma!$U29+0.15))</f>
        <v/>
      </c>
      <c r="BL29" s="162" t="str" cm="1">
        <f t="array" ref="BL29">_xlfn.IFS($E29="","",$E29="Límite",-1000*(AF_Regla!$F29+AF_Regla!$M29+AF_Regla!$O29+AF_Suma!$I29),$E29="Nominal",-1000*(AF_Regla!$F29+AF_Regla!$M29+AF_Regla!$O29+AF_Suma!$I29+0.2))</f>
        <v/>
      </c>
      <c r="BM29" s="163" t="str" cm="1">
        <f t="array" ref="BM29">_xlfn.IFS($E29="","",$E29="Límite",1000*(AF_Regla!$G29+Datos!$AJ29-AF_Regla!$Q29+AF_Suma!$M29),$E29="Nominal",1000*(AF_Regla!$G29+Datos!$AJ29-AF_Regla!$Q29+AF_Suma!$M29+0.15))</f>
        <v/>
      </c>
      <c r="BN29" s="162" t="str" cm="1">
        <f t="array" ref="BN29">_xlfn.IFS($E29="","",$E29="Límite",1000*(AF_Regla!$F29+AF_Regla!$N29-AF_Regla!$O29+AF_Suma!$J29),$E29="Nominal",1000*(AF_Regla!$F29+AF_Regla!$N29-AF_Regla!$O29+AF_Suma!$J29+0.2))</f>
        <v/>
      </c>
      <c r="BO29" s="163" t="str" cm="1">
        <f t="array" ref="BO29">_xlfn.IFS($E29="","",$E29="Límite",1000*(AF_Regla!$G29+Datos!$AJ29+AF_Regla!$Q29+AF_Suma!$N29),$E29="Nominal",1000*(AF_Regla!$G29+Datos!$AJ29+AF_Regla!$Q29+AF_Suma!$N29+0.15))</f>
        <v/>
      </c>
      <c r="BP29" s="162" t="str" cm="1">
        <f t="array" ref="BP29">_xlfn.IFS($E29="","",$E29="Límite",1000*(AF_Regla!$AG29+AF_Regla!$AO29-AF_Regla!$AP29+AF_Suma!$S29),$E29="Nominal",1000*(AF_Regla!$AG29+AF_Regla!$AO29-AF_Regla!$AP29+AF_Suma!$S29+0.2))</f>
        <v/>
      </c>
      <c r="BQ29" s="163" t="str" cm="1">
        <f t="array" ref="BQ29">_xlfn.IFS($E29="","",$E29="Límite",1000*(AF_Regla!$AH29+Datos!$AJ29+AF_Suma!$U29),$E29="Nominal",1000*(AF_Regla!$AH29+Datos!$AJ29+AF_Suma!$U29+0.15))</f>
        <v/>
      </c>
      <c r="BR29" s="162" t="str" cm="1">
        <f t="array" ref="BR29">_xlfn.IFS($E29="","",$E29="Límite",1000*(AF_Regla!$AY29+AF_Regla!$BG29-AF_Regla!$BH29+AF_Suma!$Z29),$E29="Nominal",-1000*(AF_Regla!$AY29+AF_Regla!$BG29-AF_Regla!$BH29+AF_Suma!$Z29+0.2))</f>
        <v/>
      </c>
      <c r="BS29" s="163" t="str" cm="1">
        <f t="array" ref="BS29">_xlfn.IFS($E29="","",$E29="Límite",1000*(AF_Regla!$AZ29-Datos!$AJ29-AF_Suma!$AB29),$E29="Nominal",1000*(AF_Regla!$AZ29-Datos!$AJ29-AF_Suma!$AB29-0.15))</f>
        <v/>
      </c>
      <c r="BT29" s="162" t="str" cm="1">
        <f t="array" ref="BT29">_xlfn.IFS($E29="","",$E29="Límite",1000*(AF_Regla!$BQ29+AF_Regla!$BV29+AF_Suma!$AE29),$E29="Nominal",-1000*(AF_Regla!$BQ29+AF_Regla!$BV29+AF_Suma!$AE29+0.2))</f>
        <v/>
      </c>
      <c r="BU29" s="163" t="str" cm="1">
        <f t="array" ref="BU29">_xlfn.IFS($E29="","",$E29="Límite",1000*(AF_Regla!$BR29-Datos!$AJ29-AF_Suma!$AG29),$E29="Nominal",1000*(AF_Regla!$BR29-Datos!$AJ29-AF_Suma!$AG29-0.15))</f>
        <v/>
      </c>
    </row>
    <row r="30" spans="2:73" x14ac:dyDescent="0.35">
      <c r="B30" s="143" t="str">
        <f>IF(Datos!$B30="","",Datos!$B30)</f>
        <v/>
      </c>
      <c r="C30" s="144" t="str">
        <f>IF(Datos!$E30="","",Datos!$E30)</f>
        <v/>
      </c>
      <c r="D30" s="144" t="str">
        <f>IF(Datos!$J30="","",Datos!$J30)</f>
        <v/>
      </c>
      <c r="E30" s="145" t="str">
        <f>IF(Datos!$G30="","",Datos!$G30)</f>
        <v/>
      </c>
      <c r="F30" s="23"/>
      <c r="G30" s="162" t="str" cm="1">
        <f t="array" ref="G30">_xlfn.IFS($E30="","",$E30="Límite",-1000*(AF_Regla!$BQ30+AF_Regla!$BU30+AF_Suma!$AD30),$E30="Nominal",-1000*(AF_Regla!$BQ30+AF_Regla!$BU30+AF_Suma!$AD30+0.2))</f>
        <v/>
      </c>
      <c r="H30" s="163" t="str" cm="1">
        <f t="array" ref="H30">_xlfn.IFS($E30="","",$E30="Límite",1000*(AF_Regla!$BR30-Datos!$AJ30-AF_Suma!$AF30),$E30="Nominal",1000*(AF_Regla!$BR30-Datos!$AJ30-AF_Suma!$AF30-0.15))</f>
        <v/>
      </c>
      <c r="I30" s="162" t="str" cm="1">
        <f t="array" ref="I30">_xlfn.IFS($E30="","",$E30="Límite",-1000*(AF_Regla!$AY30+AF_Regla!$BF30-AF_Regla!$BI30+AF_Suma!$W30),$E30="Nominal",-1000*(AF_Regla!$AY30+AF_Regla!$BF30-AF_Regla!$BI30+AF_Suma!$W30+0.2))</f>
        <v/>
      </c>
      <c r="J30" s="163" t="str" cm="1">
        <f t="array" ref="J30">_xlfn.IFS($E30="","",$E30="Límite",1000*(AF_Regla!$AZ30-Datos!$AJ30-AF_Suma!$AA30),$E30="Nominal",1000*(AF_Regla!$AZ30-Datos!$AJ30-AF_Suma!$AA30-0.15))</f>
        <v/>
      </c>
      <c r="K30" s="162" t="str" cm="1">
        <f t="array" ref="K30">_xlfn.IFS($E30="","",$E30="Límite",-1000*(AF_Regla!$AG30+AF_Regla!$AN30-AF_Regla!$AQ30+AF_Suma!$P30),$E30="Nominal",-1000*(AF_Regla!$AG30+AF_Regla!$AN30-AF_Regla!$AQ30+AF_Suma!$P30+0.2))</f>
        <v/>
      </c>
      <c r="L30" s="163" t="str" cm="1">
        <f t="array" ref="L30">_xlfn.IFS($E30="","",$E30="Límite",1000*(AF_Regla!$AH30+Datos!$AJ30+AF_Suma!$T30),$E30="Nominal",1000*(AF_Regla!$AH30+Datos!$AJ30+AF_Suma!$T30+0.15))</f>
        <v/>
      </c>
      <c r="M30" s="162" t="str" cm="1">
        <f t="array" ref="M30">_xlfn.IFS($E30="","",$E30="Límite",-1000*(AF_Regla!$F30+AF_Regla!$M30-AF_Regla!$P30+AF_Suma!$G30),$E30="Nominal",-1000*(AF_Regla!$F30+AF_Regla!$M30-AF_Regla!$P30+AF_Suma!$G30+0.2))</f>
        <v/>
      </c>
      <c r="N30" s="163" t="str" cm="1">
        <f t="array" ref="N30">_xlfn.IFS($E30="","",$E30="Límite",1000*(AF_Regla!$G30+Datos!$AJ30+AF_Regla!$R30+AF_Suma!$K30),$E30="Nominal",1000*(AF_Regla!$G30+Datos!$AJ30+AF_Regla!$R30+AF_Suma!$K30+0.15))</f>
        <v/>
      </c>
      <c r="O30" s="162" t="str" cm="1">
        <f t="array" ref="O30">_xlfn.IFS($E30="","",$E30="Límite",1000*(AF_Regla!$F30+AF_Regla!$N30+AF_Regla!$P30+AF_Suma!$H30),$E30="Nominal",1000*(AF_Regla!$F30+AF_Regla!$N30+AF_Regla!$P30+AF_Suma!$H30+0.2))</f>
        <v/>
      </c>
      <c r="P30" s="163" t="str" cm="1">
        <f t="array" ref="P30">_xlfn.IFS($E30="","",$E30="Límite",1000*(AF_Regla!$G30+Datos!$AJ30-AF_Regla!$R30+AF_Suma!$L30),$E30="Nominal",1000*(AF_Regla!$G30+Datos!$AJ30-AF_Regla!$R30+AF_Suma!$L30+0.15))</f>
        <v/>
      </c>
      <c r="Q30" s="162" t="str" cm="1">
        <f t="array" ref="Q30">_xlfn.IFS($E30="","",$E30="Límite",1000*(AF_Regla!$AG30+AF_Regla!$AO30+AF_Regla!$AQ30+AF_Suma!$Q30),$E30="Nominal",1000*(AF_Regla!$AG30+AF_Regla!$AO30+AF_Regla!$AQ30+AF_Suma!$Q30+0.2))</f>
        <v/>
      </c>
      <c r="R30" s="163" t="str" cm="1">
        <f t="array" ref="R30">_xlfn.IFS($E30="","",$E30="Límite",1000*(AF_Regla!$AH30+Datos!$AJ30+AF_Suma!$T30),$E30="Nominal",1000*(AF_Regla!$AH30+Datos!$AJ30+AF_Suma!$T30+0.15))</f>
        <v/>
      </c>
      <c r="S30" s="162" t="str" cm="1">
        <f t="array" ref="S30">_xlfn.IFS($E30="","",$E30="Límite",1000*(AF_Regla!$AY30+AF_Regla!$BG30+AF_Regla!$BI30+AF_Suma!$X30),$E30="Nominal",1000*(AF_Regla!$AY30+AF_Regla!$BG30+AF_Regla!$BI30+AF_Suma!$X30+0.2))</f>
        <v/>
      </c>
      <c r="T30" s="163" t="str" cm="1">
        <f t="array" ref="T30">_xlfn.IFS($E30="","",$E30="Límite",1000*(AF_Regla!$AZ30-Datos!$AJ30-AF_Suma!$AA30),$E30="Nominal",1000*(AF_Regla!$AZ30-Datos!$AJ30-AF_Suma!$AA30-0.15))</f>
        <v/>
      </c>
      <c r="U30" s="162" t="str" cm="1">
        <f t="array" ref="U30">_xlfn.IFS($E30="","",$E30="Límite",1000*(AF_Regla!$BQ30+AF_Regla!$BV30+AF_Suma!$AD30),$E30="Nominal",1000*(AF_Regla!$BQ30+AF_Regla!$BV30+AF_Suma!$AD30+0.2))</f>
        <v/>
      </c>
      <c r="V30" s="163" t="str" cm="1">
        <f t="array" ref="V30">_xlfn.IFS($E30="","",$E30="Límite",1000*(AF_Regla!$BR30-Datos!$AJ30-AF_Suma!$AF30),$E30="Nominal",1000*(AF_Regla!$BR30-Datos!$AJ30-AF_Suma!$AF30-0.15))</f>
        <v/>
      </c>
      <c r="W30" s="2"/>
      <c r="X30" s="162" t="str" cm="1">
        <f t="array" ref="X30">_xlfn.IFS($E30="","",$E30="Límite",-1000*(AF_Regla!$BQ30+AF_Regla!$BU30+AF_Suma!$AE30),$E30="Nominal",-1000*(AF_Regla!$BQ30+AF_Regla!$BU30+AF_Suma!$AE30+0.2))</f>
        <v/>
      </c>
      <c r="Y30" s="163" t="str" cm="1">
        <f t="array" ref="Y30">_xlfn.IFS($E30="","",$E30="Límite",1000*(AF_Regla!$BR30-Datos!$AJ30-AF_Suma!$AG30),$E30="Nominal",1000*(AF_Regla!$BR30-Datos!$AJ30-AF_Suma!$AG30-0.15))</f>
        <v/>
      </c>
      <c r="Z30" s="162" t="str" cm="1">
        <f t="array" ref="Z30">_xlfn.IFS($E30="","",$E30="Límite",-1000*(AF_Regla!$AY30+AF_Regla!$BF30-AF_Regla!$BI30+AF_Suma!$Y30),$E30="Nominal",-1000*(AF_Regla!$AY30+AF_Regla!$BF30-AF_Regla!$BI30+AF_Suma!$Y30+0.2))</f>
        <v/>
      </c>
      <c r="AA30" s="163" t="str" cm="1">
        <f t="array" ref="AA30">_xlfn.IFS($E30="","",$E30="Límite",1000*(AF_Regla!$AZ30-Datos!$AJ30-AF_Suma!$AB30),$E30="Nominal",1000*(AF_Regla!$AZ30-Datos!$AJ30-AF_Suma!$AB30-0.15))</f>
        <v/>
      </c>
      <c r="AB30" s="162" t="str" cm="1">
        <f t="array" ref="AB30">_xlfn.IFS($E30="","",$E30="Límite",-1000*(AF_Regla!$AG30+AF_Regla!$AN30-AF_Regla!$AQ30+AF_Suma!$R30),$E30="Nominal",-1000*(AF_Regla!$AG30+AF_Regla!$AN30-AF_Regla!$AQ30+AF_Suma!$R30+0.2))</f>
        <v/>
      </c>
      <c r="AC30" s="163" t="str" cm="1">
        <f t="array" ref="AC30">_xlfn.IFS($E30="","",$E30="Límite",1000*(AF_Regla!$AH30+Datos!$AJ30+AF_Suma!$U30),$E30="Nominal",1000*(AF_Regla!$AH30+Datos!$AJ30+AF_Suma!$U30+0.15))</f>
        <v/>
      </c>
      <c r="AD30" s="162" t="str" cm="1">
        <f t="array" ref="AD30">_xlfn.IFS($E30="","",$E30="Límite",-1000*(AF_Regla!$F30+AF_Regla!$M30-AF_Regla!$P30+AF_Suma!$I30),$E30="Nominal",-1000*(AF_Regla!$F30+AF_Regla!$M30-AF_Regla!$P30+AF_Suma!$I30+0.2))</f>
        <v/>
      </c>
      <c r="AE30" s="163" t="str" cm="1">
        <f t="array" ref="AE30">_xlfn.IFS($E30="","",$E30="Límite",1000*(AF_Regla!$G30+Datos!$AJ30+AF_Regla!$R30+AF_Suma!$M30),$E30="Nominal",1000*(AF_Regla!$G30+Datos!$AJ30+AF_Regla!$R30+AF_Suma!$M30+0.15))</f>
        <v/>
      </c>
      <c r="AF30" s="162" t="str" cm="1">
        <f t="array" ref="AF30">_xlfn.IFS($E30="","",$E30="Límite",1000*(AF_Regla!$F30+AF_Regla!$N30+AF_Regla!$P30+AF_Suma!$J30),$E30="Nominal",1000*(AF_Regla!$F30+AF_Regla!$N30+AF_Regla!$P30+AF_Suma!$J30+0.2))</f>
        <v/>
      </c>
      <c r="AG30" s="163" t="str" cm="1">
        <f t="array" ref="AG30">_xlfn.IFS($E30="","",$E30="Límite",1000*(AF_Regla!$G30+Datos!$AJ30-AF_Regla!$R30+AF_Suma!$N30),$E30="Nominal",1000*(AF_Regla!$G30+Datos!$AJ30-AF_Regla!$R30+AF_Suma!$N30+0.15))</f>
        <v/>
      </c>
      <c r="AH30" s="162" t="str" cm="1">
        <f t="array" ref="AH30">_xlfn.IFS($E30="","",$E30="Límite",1000*(AF_Regla!$AG30+AF_Regla!$AO30+AF_Regla!$AQ30+AF_Suma!$S30),$E30="Nominal",1000*(AF_Regla!$AG30+AF_Regla!$AO30+AF_Regla!$AQ30+AF_Suma!$S30+0.2))</f>
        <v/>
      </c>
      <c r="AI30" s="163" t="str" cm="1">
        <f t="array" ref="AI30">_xlfn.IFS($E30="","",$E30="Límite",1000*(AF_Regla!$AH30+Datos!$AJ30+AF_Suma!$U30),$E30="Nominal",1000*(AF_Regla!$AH30+Datos!$AJ30+AF_Suma!$U30+0.15))</f>
        <v/>
      </c>
      <c r="AJ30" s="162" t="str" cm="1">
        <f t="array" ref="AJ30">_xlfn.IFS($E30="","",$E30="Límite",1000*(AF_Regla!$AY30+AF_Regla!$BG30+AF_Regla!$BI30+AF_Suma!$Z30),$E30="Nominal",1000*(AF_Regla!$AY30+AF_Regla!$BG30+AF_Regla!$BI30+AF_Suma!$Z30+0.2))</f>
        <v/>
      </c>
      <c r="AK30" s="163" t="str" cm="1">
        <f t="array" ref="AK30">_xlfn.IFS($E30="","",$E30="Límite",1000*(AF_Regla!$AZ30-Datos!$AJ30-AF_Suma!$AB30),$E30="Nominal",1000*(AF_Regla!$AZ30-Datos!$AJ30-AF_Suma!$AB30-0.15))</f>
        <v/>
      </c>
      <c r="AL30" s="162" t="str" cm="1">
        <f t="array" ref="AL30">_xlfn.IFS($E30="","",$E30="Límite",1000*(AF_Regla!$BQ30+AF_Regla!$BV30+AF_Suma!$AE30),$E30="Nominal",1000*(AF_Regla!$BQ30+AF_Regla!$BV30+AF_Suma!$AE30+0.2))</f>
        <v/>
      </c>
      <c r="AM30" s="163" t="str" cm="1">
        <f t="array" ref="AM30">_xlfn.IFS($E30="","",$E30="Límite",1000*(AF_Regla!$BR30-Datos!$AJ30-AF_Suma!$AG30),$E30="Nominal",1000*(AF_Regla!$BR30-Datos!$AJ30-AF_Suma!$AG30-0.15))</f>
        <v/>
      </c>
      <c r="AN30" s="2"/>
      <c r="AO30" s="162" t="str" cm="1">
        <f t="array" ref="AO30">_xlfn.IFS($E30="","",$E30="Límite",-1000*(AF_Regla!$BQ30+AF_Regla!$BU30+AF_Suma!$AD30),$E30="Nominal",-1000*(AF_Regla!$BQ30+AF_Regla!$BU30+AF_Suma!$AD30+0.2))</f>
        <v/>
      </c>
      <c r="AP30" s="163" t="str" cm="1">
        <f t="array" ref="AP30">_xlfn.IFS($E30="","",$E30="Límite",1000*(AF_Regla!$BR30-Datos!$AJ30-AF_Suma!$AF30),$E30="Nominal",1000*(AF_Regla!$BR30-Datos!$AJ30-AF_Suma!$AF30-0.15))</f>
        <v/>
      </c>
      <c r="AQ30" s="162" t="str" cm="1">
        <f t="array" ref="AQ30">_xlfn.IFS($E30="","",$E30="Límite",-1000*(AF_Regla!$AY30+AF_Regla!$BF30+AF_Regla!$BH30+AF_Suma!$W30),$E30="Nominal",-1000*(AF_Regla!$AY30+AF_Regla!$BF30+AF_Regla!$BH30+AF_Suma!$W30+0.2))</f>
        <v/>
      </c>
      <c r="AR30" s="163" t="str" cm="1">
        <f t="array" ref="AR30">_xlfn.IFS($E30="","",$E30="Límite",1000*(AF_Regla!$AZ30-Datos!$AJ30-AF_Suma!$AA30),$E30="Nominal",1000*(AF_Regla!$AZ30-Datos!$AJ30-AF_Suma!$AA30-0.15))</f>
        <v/>
      </c>
      <c r="AS30" s="162" t="str" cm="1">
        <f t="array" ref="AS30">_xlfn.IFS($E30="","",$E30="Límite",-1000*(AF_Regla!$AG30+AF_Regla!$AN30+AF_Regla!$AP30+AF_Suma!$P30),$E30="Nominal",-1000*(AF_Regla!$AG30+AF_Regla!$AN30+AF_Regla!$AP30+AF_Suma!$P30+0.2))</f>
        <v/>
      </c>
      <c r="AT30" s="163" t="str" cm="1">
        <f t="array" ref="AT30">_xlfn.IFS($E30="","",$E30="Límite",1000*(AF_Regla!$AH30+Datos!$AJ30+AF_Suma!$T30),$E30="Nominal",1000*(AF_Regla!$AH30+Datos!$AJ30+AF_Suma!$T30+0.15))</f>
        <v/>
      </c>
      <c r="AU30" s="162" t="str" cm="1">
        <f t="array" ref="AU30">_xlfn.IFS($E30="","",$E30="Límite",-1000*(AF_Regla!$F30+AF_Regla!$M30+AF_Regla!$O30+AF_Suma!$G30),$E30="Nominal",-1000*(AF_Regla!$F30+AF_Regla!$M30+AF_Regla!$O30+AF_Suma!$G30+0.2))</f>
        <v/>
      </c>
      <c r="AV30" s="163" t="str" cm="1">
        <f t="array" ref="AV30">_xlfn.IFS($E30="","",$E30="Límite",1000*(AF_Regla!$G30+Datos!$AJ30-AF_Regla!$Q30+AF_Suma!$K30),$E30="Nominal",1000*(AF_Regla!$G30+Datos!$AJ30-AF_Regla!$Q30+AF_Suma!$K30+0.15))</f>
        <v/>
      </c>
      <c r="AW30" s="162" t="str" cm="1">
        <f t="array" ref="AW30">_xlfn.IFS($E30="","",$E30="Límite",1000*(AF_Regla!$F30+AF_Regla!$N30-AF_Regla!$O30+AF_Suma!$H30),$E30="Nominal",1000*(AF_Regla!$F30+AF_Regla!$N30-AF_Regla!$O30+AF_Suma!$H30+0.2))</f>
        <v/>
      </c>
      <c r="AX30" s="163" t="str" cm="1">
        <f t="array" ref="AX30">_xlfn.IFS($E30="","",$E30="Límite",1000*(AF_Regla!$G30+Datos!$AJ30+AF_Regla!$Q30+AF_Suma!$L30),$E30="Nominal",1000*(AF_Regla!$G30+Datos!$AJ30+AF_Regla!$Q30+AF_Suma!$L30+0.15))</f>
        <v/>
      </c>
      <c r="AY30" s="162" t="str" cm="1">
        <f t="array" ref="AY30">_xlfn.IFS($E30="","",$E30="Límite",1000*(AF_Regla!$AG30+AF_Regla!$AO30-AF_Regla!$AP30+AF_Suma!$Q30),$E30="Nominal",1000*(AF_Regla!$AG30+AF_Regla!$AO30-AF_Regla!$AP30+AF_Suma!$Q30+0.2))</f>
        <v/>
      </c>
      <c r="AZ30" s="163" t="str" cm="1">
        <f t="array" ref="AZ30">_xlfn.IFS($E30="","",$E30="Límite",1000*(AF_Regla!$AH30+Datos!$AJ30+AF_Suma!$T30),$E30="Nominal",1000*(AF_Regla!$AH30+Datos!$AJ30+AF_Suma!$T30+0.15))</f>
        <v/>
      </c>
      <c r="BA30" s="162" t="str" cm="1">
        <f t="array" ref="BA30">_xlfn.IFS($E30="","",$E30="Límite",1000*(AF_Regla!$AY30+AF_Regla!$BG30-AF_Regla!$BH30+AF_Suma!$X30),$E30="Nominal",-1000*(AF_Regla!$AY30+AF_Regla!$BG30-AF_Regla!$BH30+AF_Suma!$X30+0.2))</f>
        <v/>
      </c>
      <c r="BB30" s="163" t="str" cm="1">
        <f t="array" ref="BB30">_xlfn.IFS($E30="","",$E30="Límite",1000*(AF_Regla!$AZ30-Datos!$AJ30-AF_Suma!$AA30),$E30="Nominal",1000*(AF_Regla!$AZ30-Datos!$AJ30-AF_Suma!$AA30-0.15))</f>
        <v/>
      </c>
      <c r="BC30" s="162" t="str" cm="1">
        <f t="array" ref="BC30">_xlfn.IFS($E30="","",$E30="Límite",1000*(AF_Regla!$BQ30+AF_Regla!$BV30+AF_Suma!$AD30),$E30="Nominal",-1000*(AF_Regla!$BQ30+AF_Regla!$BV30+AF_Suma!$AD30+0.2))</f>
        <v/>
      </c>
      <c r="BD30" s="163" t="str" cm="1">
        <f t="array" ref="BD30">_xlfn.IFS($E30="","",$E30="Límite",1000*(AF_Regla!$BR30-Datos!$AJ30-AF_Suma!$AF30),$E30="Nominal",1000*(AF_Regla!$BR30-Datos!$AJ30-AF_Suma!$AF30-0.15))</f>
        <v/>
      </c>
      <c r="BE30" s="2"/>
      <c r="BF30" s="162" t="str" cm="1">
        <f t="array" ref="BF30">_xlfn.IFS($E30="","",$E30="Límite",-1000*(AF_Regla!$BQ30+AF_Regla!$BU30+AF_Suma!$AE30),$E30="Nominal",-1000*(AF_Regla!$BQ30+AF_Regla!$BU30+AF_Suma!$AE30+0.2))</f>
        <v/>
      </c>
      <c r="BG30" s="163" t="str" cm="1">
        <f t="array" ref="BG30">_xlfn.IFS($E30="","",$E30="Límite",1000*(AF_Regla!$BR30-Datos!$AJ30-AF_Suma!$AG30),$E30="Nominal",1000*(AF_Regla!$BR30-Datos!$AJ30-AF_Suma!$AG30-0.15))</f>
        <v/>
      </c>
      <c r="BH30" s="162" t="str" cm="1">
        <f t="array" ref="BH30">_xlfn.IFS($E30="","",$E30="Límite",-1000*(AF_Regla!$AY30+AF_Regla!$BF30+AF_Regla!$BH30+AF_Suma!$Y30),$E30="Nominal",-1000*(AF_Regla!$AY30+AF_Regla!$BF30+AF_Regla!$BH30+AF_Suma!$Y30+0.2))</f>
        <v/>
      </c>
      <c r="BI30" s="163" t="str" cm="1">
        <f t="array" ref="BI30">_xlfn.IFS($E30="","",$E30="Límite",1000*(AF_Regla!$AZ30-Datos!$AJ30-AF_Suma!$AB30),$E30="Nominal",1000*(AF_Regla!$AZ30-Datos!$AJ30-AF_Suma!$AB30-0.15))</f>
        <v/>
      </c>
      <c r="BJ30" s="162" t="str" cm="1">
        <f t="array" ref="BJ30">_xlfn.IFS($E30="","",$E30="Límite",-1000*(AF_Regla!$AG30+AF_Regla!$AN30+AF_Regla!$AP30+AF_Suma!$R30),$E30="Nominal",-1000*(AF_Regla!$AG30+AF_Regla!$AN30+AF_Regla!$AP30+AF_Suma!$R30+0.2))</f>
        <v/>
      </c>
      <c r="BK30" s="163" t="str" cm="1">
        <f t="array" ref="BK30">_xlfn.IFS($E30="","",$E30="Límite",1000*(AF_Regla!$AH30+Datos!$AJ30+AF_Suma!$U30),$E30="Nominal",1000*(AF_Regla!$AH30+Datos!$AJ30+AF_Suma!$U30+0.15))</f>
        <v/>
      </c>
      <c r="BL30" s="162" t="str" cm="1">
        <f t="array" ref="BL30">_xlfn.IFS($E30="","",$E30="Límite",-1000*(AF_Regla!$F30+AF_Regla!$M30+AF_Regla!$O30+AF_Suma!$I30),$E30="Nominal",-1000*(AF_Regla!$F30+AF_Regla!$M30+AF_Regla!$O30+AF_Suma!$I30+0.2))</f>
        <v/>
      </c>
      <c r="BM30" s="163" t="str" cm="1">
        <f t="array" ref="BM30">_xlfn.IFS($E30="","",$E30="Límite",1000*(AF_Regla!$G30+Datos!$AJ30-AF_Regla!$Q30+AF_Suma!$M30),$E30="Nominal",1000*(AF_Regla!$G30+Datos!$AJ30-AF_Regla!$Q30+AF_Suma!$M30+0.15))</f>
        <v/>
      </c>
      <c r="BN30" s="162" t="str" cm="1">
        <f t="array" ref="BN30">_xlfn.IFS($E30="","",$E30="Límite",1000*(AF_Regla!$F30+AF_Regla!$N30-AF_Regla!$O30+AF_Suma!$J30),$E30="Nominal",1000*(AF_Regla!$F30+AF_Regla!$N30-AF_Regla!$O30+AF_Suma!$J30+0.2))</f>
        <v/>
      </c>
      <c r="BO30" s="163" t="str" cm="1">
        <f t="array" ref="BO30">_xlfn.IFS($E30="","",$E30="Límite",1000*(AF_Regla!$G30+Datos!$AJ30+AF_Regla!$Q30+AF_Suma!$N30),$E30="Nominal",1000*(AF_Regla!$G30+Datos!$AJ30+AF_Regla!$Q30+AF_Suma!$N30+0.15))</f>
        <v/>
      </c>
      <c r="BP30" s="162" t="str" cm="1">
        <f t="array" ref="BP30">_xlfn.IFS($E30="","",$E30="Límite",1000*(AF_Regla!$AG30+AF_Regla!$AO30-AF_Regla!$AP30+AF_Suma!$S30),$E30="Nominal",1000*(AF_Regla!$AG30+AF_Regla!$AO30-AF_Regla!$AP30+AF_Suma!$S30+0.2))</f>
        <v/>
      </c>
      <c r="BQ30" s="163" t="str" cm="1">
        <f t="array" ref="BQ30">_xlfn.IFS($E30="","",$E30="Límite",1000*(AF_Regla!$AH30+Datos!$AJ30+AF_Suma!$U30),$E30="Nominal",1000*(AF_Regla!$AH30+Datos!$AJ30+AF_Suma!$U30+0.15))</f>
        <v/>
      </c>
      <c r="BR30" s="162" t="str" cm="1">
        <f t="array" ref="BR30">_xlfn.IFS($E30="","",$E30="Límite",1000*(AF_Regla!$AY30+AF_Regla!$BG30-AF_Regla!$BH30+AF_Suma!$Z30),$E30="Nominal",-1000*(AF_Regla!$AY30+AF_Regla!$BG30-AF_Regla!$BH30+AF_Suma!$Z30+0.2))</f>
        <v/>
      </c>
      <c r="BS30" s="163" t="str" cm="1">
        <f t="array" ref="BS30">_xlfn.IFS($E30="","",$E30="Límite",1000*(AF_Regla!$AZ30-Datos!$AJ30-AF_Suma!$AB30),$E30="Nominal",1000*(AF_Regla!$AZ30-Datos!$AJ30-AF_Suma!$AB30-0.15))</f>
        <v/>
      </c>
      <c r="BT30" s="162" t="str" cm="1">
        <f t="array" ref="BT30">_xlfn.IFS($E30="","",$E30="Límite",1000*(AF_Regla!$BQ30+AF_Regla!$BV30+AF_Suma!$AE30),$E30="Nominal",-1000*(AF_Regla!$BQ30+AF_Regla!$BV30+AF_Suma!$AE30+0.2))</f>
        <v/>
      </c>
      <c r="BU30" s="163" t="str" cm="1">
        <f t="array" ref="BU30">_xlfn.IFS($E30="","",$E30="Límite",1000*(AF_Regla!$BR30-Datos!$AJ30-AF_Suma!$AG30),$E30="Nominal",1000*(AF_Regla!$BR30-Datos!$AJ30-AF_Suma!$AG30-0.15))</f>
        <v/>
      </c>
    </row>
    <row r="31" spans="2:73" x14ac:dyDescent="0.35">
      <c r="B31" s="143" t="str">
        <f>IF(Datos!$B31="","",Datos!$B31)</f>
        <v/>
      </c>
      <c r="C31" s="144" t="str">
        <f>IF(Datos!$E31="","",Datos!$E31)</f>
        <v/>
      </c>
      <c r="D31" s="144" t="str">
        <f>IF(Datos!$J31="","",Datos!$J31)</f>
        <v/>
      </c>
      <c r="E31" s="145" t="str">
        <f>IF(Datos!$G31="","",Datos!$G31)</f>
        <v/>
      </c>
      <c r="F31" s="23"/>
      <c r="G31" s="162" t="str" cm="1">
        <f t="array" ref="G31">_xlfn.IFS($E31="","",$E31="Límite",-1000*(AF_Regla!$BQ31+AF_Regla!$BU31+AF_Suma!$AD31),$E31="Nominal",-1000*(AF_Regla!$BQ31+AF_Regla!$BU31+AF_Suma!$AD31+0.2))</f>
        <v/>
      </c>
      <c r="H31" s="163" t="str" cm="1">
        <f t="array" ref="H31">_xlfn.IFS($E31="","",$E31="Límite",1000*(AF_Regla!$BR31-Datos!$AJ31-AF_Suma!$AF31),$E31="Nominal",1000*(AF_Regla!$BR31-Datos!$AJ31-AF_Suma!$AF31-0.15))</f>
        <v/>
      </c>
      <c r="I31" s="162" t="str" cm="1">
        <f t="array" ref="I31">_xlfn.IFS($E31="","",$E31="Límite",-1000*(AF_Regla!$AY31+AF_Regla!$BF31-AF_Regla!$BI31+AF_Suma!$W31),$E31="Nominal",-1000*(AF_Regla!$AY31+AF_Regla!$BF31-AF_Regla!$BI31+AF_Suma!$W31+0.2))</f>
        <v/>
      </c>
      <c r="J31" s="163" t="str" cm="1">
        <f t="array" ref="J31">_xlfn.IFS($E31="","",$E31="Límite",1000*(AF_Regla!$AZ31-Datos!$AJ31-AF_Suma!$AA31),$E31="Nominal",1000*(AF_Regla!$AZ31-Datos!$AJ31-AF_Suma!$AA31-0.15))</f>
        <v/>
      </c>
      <c r="K31" s="162" t="str" cm="1">
        <f t="array" ref="K31">_xlfn.IFS($E31="","",$E31="Límite",-1000*(AF_Regla!$AG31+AF_Regla!$AN31-AF_Regla!$AQ31+AF_Suma!$P31),$E31="Nominal",-1000*(AF_Regla!$AG31+AF_Regla!$AN31-AF_Regla!$AQ31+AF_Suma!$P31+0.2))</f>
        <v/>
      </c>
      <c r="L31" s="163" t="str" cm="1">
        <f t="array" ref="L31">_xlfn.IFS($E31="","",$E31="Límite",1000*(AF_Regla!$AH31+Datos!$AJ31+AF_Suma!$T31),$E31="Nominal",1000*(AF_Regla!$AH31+Datos!$AJ31+AF_Suma!$T31+0.15))</f>
        <v/>
      </c>
      <c r="M31" s="162" t="str" cm="1">
        <f t="array" ref="M31">_xlfn.IFS($E31="","",$E31="Límite",-1000*(AF_Regla!$F31+AF_Regla!$M31-AF_Regla!$P31+AF_Suma!$G31),$E31="Nominal",-1000*(AF_Regla!$F31+AF_Regla!$M31-AF_Regla!$P31+AF_Suma!$G31+0.2))</f>
        <v/>
      </c>
      <c r="N31" s="163" t="str" cm="1">
        <f t="array" ref="N31">_xlfn.IFS($E31="","",$E31="Límite",1000*(AF_Regla!$G31+Datos!$AJ31+AF_Regla!$R31+AF_Suma!$K31),$E31="Nominal",1000*(AF_Regla!$G31+Datos!$AJ31+AF_Regla!$R31+AF_Suma!$K31+0.15))</f>
        <v/>
      </c>
      <c r="O31" s="162" t="str" cm="1">
        <f t="array" ref="O31">_xlfn.IFS($E31="","",$E31="Límite",1000*(AF_Regla!$F31+AF_Regla!$N31+AF_Regla!$P31+AF_Suma!$H31),$E31="Nominal",1000*(AF_Regla!$F31+AF_Regla!$N31+AF_Regla!$P31+AF_Suma!$H31+0.2))</f>
        <v/>
      </c>
      <c r="P31" s="163" t="str" cm="1">
        <f t="array" ref="P31">_xlfn.IFS($E31="","",$E31="Límite",1000*(AF_Regla!$G31+Datos!$AJ31-AF_Regla!$R31+AF_Suma!$L31),$E31="Nominal",1000*(AF_Regla!$G31+Datos!$AJ31-AF_Regla!$R31+AF_Suma!$L31+0.15))</f>
        <v/>
      </c>
      <c r="Q31" s="162" t="str" cm="1">
        <f t="array" ref="Q31">_xlfn.IFS($E31="","",$E31="Límite",1000*(AF_Regla!$AG31+AF_Regla!$AO31+AF_Regla!$AQ31+AF_Suma!$Q31),$E31="Nominal",1000*(AF_Regla!$AG31+AF_Regla!$AO31+AF_Regla!$AQ31+AF_Suma!$Q31+0.2))</f>
        <v/>
      </c>
      <c r="R31" s="163" t="str" cm="1">
        <f t="array" ref="R31">_xlfn.IFS($E31="","",$E31="Límite",1000*(AF_Regla!$AH31+Datos!$AJ31+AF_Suma!$T31),$E31="Nominal",1000*(AF_Regla!$AH31+Datos!$AJ31+AF_Suma!$T31+0.15))</f>
        <v/>
      </c>
      <c r="S31" s="162" t="str" cm="1">
        <f t="array" ref="S31">_xlfn.IFS($E31="","",$E31="Límite",1000*(AF_Regla!$AY31+AF_Regla!$BG31+AF_Regla!$BI31+AF_Suma!$X31),$E31="Nominal",1000*(AF_Regla!$AY31+AF_Regla!$BG31+AF_Regla!$BI31+AF_Suma!$X31+0.2))</f>
        <v/>
      </c>
      <c r="T31" s="163" t="str" cm="1">
        <f t="array" ref="T31">_xlfn.IFS($E31="","",$E31="Límite",1000*(AF_Regla!$AZ31-Datos!$AJ31-AF_Suma!$AA31),$E31="Nominal",1000*(AF_Regla!$AZ31-Datos!$AJ31-AF_Suma!$AA31-0.15))</f>
        <v/>
      </c>
      <c r="U31" s="162" t="str" cm="1">
        <f t="array" ref="U31">_xlfn.IFS($E31="","",$E31="Límite",1000*(AF_Regla!$BQ31+AF_Regla!$BV31+AF_Suma!$AD31),$E31="Nominal",1000*(AF_Regla!$BQ31+AF_Regla!$BV31+AF_Suma!$AD31+0.2))</f>
        <v/>
      </c>
      <c r="V31" s="163" t="str" cm="1">
        <f t="array" ref="V31">_xlfn.IFS($E31="","",$E31="Límite",1000*(AF_Regla!$BR31-Datos!$AJ31-AF_Suma!$AF31),$E31="Nominal",1000*(AF_Regla!$BR31-Datos!$AJ31-AF_Suma!$AF31-0.15))</f>
        <v/>
      </c>
      <c r="W31" s="2"/>
      <c r="X31" s="162" t="str" cm="1">
        <f t="array" ref="X31">_xlfn.IFS($E31="","",$E31="Límite",-1000*(AF_Regla!$BQ31+AF_Regla!$BU31+AF_Suma!$AE31),$E31="Nominal",-1000*(AF_Regla!$BQ31+AF_Regla!$BU31+AF_Suma!$AE31+0.2))</f>
        <v/>
      </c>
      <c r="Y31" s="163" t="str" cm="1">
        <f t="array" ref="Y31">_xlfn.IFS($E31="","",$E31="Límite",1000*(AF_Regla!$BR31-Datos!$AJ31-AF_Suma!$AG31),$E31="Nominal",1000*(AF_Regla!$BR31-Datos!$AJ31-AF_Suma!$AG31-0.15))</f>
        <v/>
      </c>
      <c r="Z31" s="162" t="str" cm="1">
        <f t="array" ref="Z31">_xlfn.IFS($E31="","",$E31="Límite",-1000*(AF_Regla!$AY31+AF_Regla!$BF31-AF_Regla!$BI31+AF_Suma!$Y31),$E31="Nominal",-1000*(AF_Regla!$AY31+AF_Regla!$BF31-AF_Regla!$BI31+AF_Suma!$Y31+0.2))</f>
        <v/>
      </c>
      <c r="AA31" s="163" t="str" cm="1">
        <f t="array" ref="AA31">_xlfn.IFS($E31="","",$E31="Límite",1000*(AF_Regla!$AZ31-Datos!$AJ31-AF_Suma!$AB31),$E31="Nominal",1000*(AF_Regla!$AZ31-Datos!$AJ31-AF_Suma!$AB31-0.15))</f>
        <v/>
      </c>
      <c r="AB31" s="162" t="str" cm="1">
        <f t="array" ref="AB31">_xlfn.IFS($E31="","",$E31="Límite",-1000*(AF_Regla!$AG31+AF_Regla!$AN31-AF_Regla!$AQ31+AF_Suma!$R31),$E31="Nominal",-1000*(AF_Regla!$AG31+AF_Regla!$AN31-AF_Regla!$AQ31+AF_Suma!$R31+0.2))</f>
        <v/>
      </c>
      <c r="AC31" s="163" t="str" cm="1">
        <f t="array" ref="AC31">_xlfn.IFS($E31="","",$E31="Límite",1000*(AF_Regla!$AH31+Datos!$AJ31+AF_Suma!$U31),$E31="Nominal",1000*(AF_Regla!$AH31+Datos!$AJ31+AF_Suma!$U31+0.15))</f>
        <v/>
      </c>
      <c r="AD31" s="162" t="str" cm="1">
        <f t="array" ref="AD31">_xlfn.IFS($E31="","",$E31="Límite",-1000*(AF_Regla!$F31+AF_Regla!$M31-AF_Regla!$P31+AF_Suma!$I31),$E31="Nominal",-1000*(AF_Regla!$F31+AF_Regla!$M31-AF_Regla!$P31+AF_Suma!$I31+0.2))</f>
        <v/>
      </c>
      <c r="AE31" s="163" t="str" cm="1">
        <f t="array" ref="AE31">_xlfn.IFS($E31="","",$E31="Límite",1000*(AF_Regla!$G31+Datos!$AJ31+AF_Regla!$R31+AF_Suma!$M31),$E31="Nominal",1000*(AF_Regla!$G31+Datos!$AJ31+AF_Regla!$R31+AF_Suma!$M31+0.15))</f>
        <v/>
      </c>
      <c r="AF31" s="162" t="str" cm="1">
        <f t="array" ref="AF31">_xlfn.IFS($E31="","",$E31="Límite",1000*(AF_Regla!$F31+AF_Regla!$N31+AF_Regla!$P31+AF_Suma!$J31),$E31="Nominal",1000*(AF_Regla!$F31+AF_Regla!$N31+AF_Regla!$P31+AF_Suma!$J31+0.2))</f>
        <v/>
      </c>
      <c r="AG31" s="163" t="str" cm="1">
        <f t="array" ref="AG31">_xlfn.IFS($E31="","",$E31="Límite",1000*(AF_Regla!$G31+Datos!$AJ31-AF_Regla!$R31+AF_Suma!$N31),$E31="Nominal",1000*(AF_Regla!$G31+Datos!$AJ31-AF_Regla!$R31+AF_Suma!$N31+0.15))</f>
        <v/>
      </c>
      <c r="AH31" s="162" t="str" cm="1">
        <f t="array" ref="AH31">_xlfn.IFS($E31="","",$E31="Límite",1000*(AF_Regla!$AG31+AF_Regla!$AO31+AF_Regla!$AQ31+AF_Suma!$S31),$E31="Nominal",1000*(AF_Regla!$AG31+AF_Regla!$AO31+AF_Regla!$AQ31+AF_Suma!$S31+0.2))</f>
        <v/>
      </c>
      <c r="AI31" s="163" t="str" cm="1">
        <f t="array" ref="AI31">_xlfn.IFS($E31="","",$E31="Límite",1000*(AF_Regla!$AH31+Datos!$AJ31+AF_Suma!$U31),$E31="Nominal",1000*(AF_Regla!$AH31+Datos!$AJ31+AF_Suma!$U31+0.15))</f>
        <v/>
      </c>
      <c r="AJ31" s="162" t="str" cm="1">
        <f t="array" ref="AJ31">_xlfn.IFS($E31="","",$E31="Límite",1000*(AF_Regla!$AY31+AF_Regla!$BG31+AF_Regla!$BI31+AF_Suma!$Z31),$E31="Nominal",1000*(AF_Regla!$AY31+AF_Regla!$BG31+AF_Regla!$BI31+AF_Suma!$Z31+0.2))</f>
        <v/>
      </c>
      <c r="AK31" s="163" t="str" cm="1">
        <f t="array" ref="AK31">_xlfn.IFS($E31="","",$E31="Límite",1000*(AF_Regla!$AZ31-Datos!$AJ31-AF_Suma!$AB31),$E31="Nominal",1000*(AF_Regla!$AZ31-Datos!$AJ31-AF_Suma!$AB31-0.15))</f>
        <v/>
      </c>
      <c r="AL31" s="162" t="str" cm="1">
        <f t="array" ref="AL31">_xlfn.IFS($E31="","",$E31="Límite",1000*(AF_Regla!$BQ31+AF_Regla!$BV31+AF_Suma!$AE31),$E31="Nominal",1000*(AF_Regla!$BQ31+AF_Regla!$BV31+AF_Suma!$AE31+0.2))</f>
        <v/>
      </c>
      <c r="AM31" s="163" t="str" cm="1">
        <f t="array" ref="AM31">_xlfn.IFS($E31="","",$E31="Límite",1000*(AF_Regla!$BR31-Datos!$AJ31-AF_Suma!$AG31),$E31="Nominal",1000*(AF_Regla!$BR31-Datos!$AJ31-AF_Suma!$AG31-0.15))</f>
        <v/>
      </c>
      <c r="AN31" s="2"/>
      <c r="AO31" s="162" t="str" cm="1">
        <f t="array" ref="AO31">_xlfn.IFS($E31="","",$E31="Límite",-1000*(AF_Regla!$BQ31+AF_Regla!$BU31+AF_Suma!$AD31),$E31="Nominal",-1000*(AF_Regla!$BQ31+AF_Regla!$BU31+AF_Suma!$AD31+0.2))</f>
        <v/>
      </c>
      <c r="AP31" s="163" t="str" cm="1">
        <f t="array" ref="AP31">_xlfn.IFS($E31="","",$E31="Límite",1000*(AF_Regla!$BR31-Datos!$AJ31-AF_Suma!$AF31),$E31="Nominal",1000*(AF_Regla!$BR31-Datos!$AJ31-AF_Suma!$AF31-0.15))</f>
        <v/>
      </c>
      <c r="AQ31" s="162" t="str" cm="1">
        <f t="array" ref="AQ31">_xlfn.IFS($E31="","",$E31="Límite",-1000*(AF_Regla!$AY31+AF_Regla!$BF31+AF_Regla!$BH31+AF_Suma!$W31),$E31="Nominal",-1000*(AF_Regla!$AY31+AF_Regla!$BF31+AF_Regla!$BH31+AF_Suma!$W31+0.2))</f>
        <v/>
      </c>
      <c r="AR31" s="163" t="str" cm="1">
        <f t="array" ref="AR31">_xlfn.IFS($E31="","",$E31="Límite",1000*(AF_Regla!$AZ31-Datos!$AJ31-AF_Suma!$AA31),$E31="Nominal",1000*(AF_Regla!$AZ31-Datos!$AJ31-AF_Suma!$AA31-0.15))</f>
        <v/>
      </c>
      <c r="AS31" s="162" t="str" cm="1">
        <f t="array" ref="AS31">_xlfn.IFS($E31="","",$E31="Límite",-1000*(AF_Regla!$AG31+AF_Regla!$AN31+AF_Regla!$AP31+AF_Suma!$P31),$E31="Nominal",-1000*(AF_Regla!$AG31+AF_Regla!$AN31+AF_Regla!$AP31+AF_Suma!$P31+0.2))</f>
        <v/>
      </c>
      <c r="AT31" s="163" t="str" cm="1">
        <f t="array" ref="AT31">_xlfn.IFS($E31="","",$E31="Límite",1000*(AF_Regla!$AH31+Datos!$AJ31+AF_Suma!$T31),$E31="Nominal",1000*(AF_Regla!$AH31+Datos!$AJ31+AF_Suma!$T31+0.15))</f>
        <v/>
      </c>
      <c r="AU31" s="162" t="str" cm="1">
        <f t="array" ref="AU31">_xlfn.IFS($E31="","",$E31="Límite",-1000*(AF_Regla!$F31+AF_Regla!$M31+AF_Regla!$O31+AF_Suma!$G31),$E31="Nominal",-1000*(AF_Regla!$F31+AF_Regla!$M31+AF_Regla!$O31+AF_Suma!$G31+0.2))</f>
        <v/>
      </c>
      <c r="AV31" s="163" t="str" cm="1">
        <f t="array" ref="AV31">_xlfn.IFS($E31="","",$E31="Límite",1000*(AF_Regla!$G31+Datos!$AJ31-AF_Regla!$Q31+AF_Suma!$K31),$E31="Nominal",1000*(AF_Regla!$G31+Datos!$AJ31-AF_Regla!$Q31+AF_Suma!$K31+0.15))</f>
        <v/>
      </c>
      <c r="AW31" s="162" t="str" cm="1">
        <f t="array" ref="AW31">_xlfn.IFS($E31="","",$E31="Límite",1000*(AF_Regla!$F31+AF_Regla!$N31-AF_Regla!$O31+AF_Suma!$H31),$E31="Nominal",1000*(AF_Regla!$F31+AF_Regla!$N31-AF_Regla!$O31+AF_Suma!$H31+0.2))</f>
        <v/>
      </c>
      <c r="AX31" s="163" t="str" cm="1">
        <f t="array" ref="AX31">_xlfn.IFS($E31="","",$E31="Límite",1000*(AF_Regla!$G31+Datos!$AJ31+AF_Regla!$Q31+AF_Suma!$L31),$E31="Nominal",1000*(AF_Regla!$G31+Datos!$AJ31+AF_Regla!$Q31+AF_Suma!$L31+0.15))</f>
        <v/>
      </c>
      <c r="AY31" s="162" t="str" cm="1">
        <f t="array" ref="AY31">_xlfn.IFS($E31="","",$E31="Límite",1000*(AF_Regla!$AG31+AF_Regla!$AO31-AF_Regla!$AP31+AF_Suma!$Q31),$E31="Nominal",1000*(AF_Regla!$AG31+AF_Regla!$AO31-AF_Regla!$AP31+AF_Suma!$Q31+0.2))</f>
        <v/>
      </c>
      <c r="AZ31" s="163" t="str" cm="1">
        <f t="array" ref="AZ31">_xlfn.IFS($E31="","",$E31="Límite",1000*(AF_Regla!$AH31+Datos!$AJ31+AF_Suma!$T31),$E31="Nominal",1000*(AF_Regla!$AH31+Datos!$AJ31+AF_Suma!$T31+0.15))</f>
        <v/>
      </c>
      <c r="BA31" s="162" t="str" cm="1">
        <f t="array" ref="BA31">_xlfn.IFS($E31="","",$E31="Límite",1000*(AF_Regla!$AY31+AF_Regla!$BG31-AF_Regla!$BH31+AF_Suma!$X31),$E31="Nominal",-1000*(AF_Regla!$AY31+AF_Regla!$BG31-AF_Regla!$BH31+AF_Suma!$X31+0.2))</f>
        <v/>
      </c>
      <c r="BB31" s="163" t="str" cm="1">
        <f t="array" ref="BB31">_xlfn.IFS($E31="","",$E31="Límite",1000*(AF_Regla!$AZ31-Datos!$AJ31-AF_Suma!$AA31),$E31="Nominal",1000*(AF_Regla!$AZ31-Datos!$AJ31-AF_Suma!$AA31-0.15))</f>
        <v/>
      </c>
      <c r="BC31" s="162" t="str" cm="1">
        <f t="array" ref="BC31">_xlfn.IFS($E31="","",$E31="Límite",1000*(AF_Regla!$BQ31+AF_Regla!$BV31+AF_Suma!$AD31),$E31="Nominal",-1000*(AF_Regla!$BQ31+AF_Regla!$BV31+AF_Suma!$AD31+0.2))</f>
        <v/>
      </c>
      <c r="BD31" s="163" t="str" cm="1">
        <f t="array" ref="BD31">_xlfn.IFS($E31="","",$E31="Límite",1000*(AF_Regla!$BR31-Datos!$AJ31-AF_Suma!$AF31),$E31="Nominal",1000*(AF_Regla!$BR31-Datos!$AJ31-AF_Suma!$AF31-0.15))</f>
        <v/>
      </c>
      <c r="BE31" s="2"/>
      <c r="BF31" s="162" t="str" cm="1">
        <f t="array" ref="BF31">_xlfn.IFS($E31="","",$E31="Límite",-1000*(AF_Regla!$BQ31+AF_Regla!$BU31+AF_Suma!$AE31),$E31="Nominal",-1000*(AF_Regla!$BQ31+AF_Regla!$BU31+AF_Suma!$AE31+0.2))</f>
        <v/>
      </c>
      <c r="BG31" s="163" t="str" cm="1">
        <f t="array" ref="BG31">_xlfn.IFS($E31="","",$E31="Límite",1000*(AF_Regla!$BR31-Datos!$AJ31-AF_Suma!$AG31),$E31="Nominal",1000*(AF_Regla!$BR31-Datos!$AJ31-AF_Suma!$AG31-0.15))</f>
        <v/>
      </c>
      <c r="BH31" s="162" t="str" cm="1">
        <f t="array" ref="BH31">_xlfn.IFS($E31="","",$E31="Límite",-1000*(AF_Regla!$AY31+AF_Regla!$BF31+AF_Regla!$BH31+AF_Suma!$Y31),$E31="Nominal",-1000*(AF_Regla!$AY31+AF_Regla!$BF31+AF_Regla!$BH31+AF_Suma!$Y31+0.2))</f>
        <v/>
      </c>
      <c r="BI31" s="163" t="str" cm="1">
        <f t="array" ref="BI31">_xlfn.IFS($E31="","",$E31="Límite",1000*(AF_Regla!$AZ31-Datos!$AJ31-AF_Suma!$AB31),$E31="Nominal",1000*(AF_Regla!$AZ31-Datos!$AJ31-AF_Suma!$AB31-0.15))</f>
        <v/>
      </c>
      <c r="BJ31" s="162" t="str" cm="1">
        <f t="array" ref="BJ31">_xlfn.IFS($E31="","",$E31="Límite",-1000*(AF_Regla!$AG31+AF_Regla!$AN31+AF_Regla!$AP31+AF_Suma!$R31),$E31="Nominal",-1000*(AF_Regla!$AG31+AF_Regla!$AN31+AF_Regla!$AP31+AF_Suma!$R31+0.2))</f>
        <v/>
      </c>
      <c r="BK31" s="163" t="str" cm="1">
        <f t="array" ref="BK31">_xlfn.IFS($E31="","",$E31="Límite",1000*(AF_Regla!$AH31+Datos!$AJ31+AF_Suma!$U31),$E31="Nominal",1000*(AF_Regla!$AH31+Datos!$AJ31+AF_Suma!$U31+0.15))</f>
        <v/>
      </c>
      <c r="BL31" s="162" t="str" cm="1">
        <f t="array" ref="BL31">_xlfn.IFS($E31="","",$E31="Límite",-1000*(AF_Regla!$F31+AF_Regla!$M31+AF_Regla!$O31+AF_Suma!$I31),$E31="Nominal",-1000*(AF_Regla!$F31+AF_Regla!$M31+AF_Regla!$O31+AF_Suma!$I31+0.2))</f>
        <v/>
      </c>
      <c r="BM31" s="163" t="str" cm="1">
        <f t="array" ref="BM31">_xlfn.IFS($E31="","",$E31="Límite",1000*(AF_Regla!$G31+Datos!$AJ31-AF_Regla!$Q31+AF_Suma!$M31),$E31="Nominal",1000*(AF_Regla!$G31+Datos!$AJ31-AF_Regla!$Q31+AF_Suma!$M31+0.15))</f>
        <v/>
      </c>
      <c r="BN31" s="162" t="str" cm="1">
        <f t="array" ref="BN31">_xlfn.IFS($E31="","",$E31="Límite",1000*(AF_Regla!$F31+AF_Regla!$N31-AF_Regla!$O31+AF_Suma!$J31),$E31="Nominal",1000*(AF_Regla!$F31+AF_Regla!$N31-AF_Regla!$O31+AF_Suma!$J31+0.2))</f>
        <v/>
      </c>
      <c r="BO31" s="163" t="str" cm="1">
        <f t="array" ref="BO31">_xlfn.IFS($E31="","",$E31="Límite",1000*(AF_Regla!$G31+Datos!$AJ31+AF_Regla!$Q31+AF_Suma!$N31),$E31="Nominal",1000*(AF_Regla!$G31+Datos!$AJ31+AF_Regla!$Q31+AF_Suma!$N31+0.15))</f>
        <v/>
      </c>
      <c r="BP31" s="162" t="str" cm="1">
        <f t="array" ref="BP31">_xlfn.IFS($E31="","",$E31="Límite",1000*(AF_Regla!$AG31+AF_Regla!$AO31-AF_Regla!$AP31+AF_Suma!$S31),$E31="Nominal",1000*(AF_Regla!$AG31+AF_Regla!$AO31-AF_Regla!$AP31+AF_Suma!$S31+0.2))</f>
        <v/>
      </c>
      <c r="BQ31" s="163" t="str" cm="1">
        <f t="array" ref="BQ31">_xlfn.IFS($E31="","",$E31="Límite",1000*(AF_Regla!$AH31+Datos!$AJ31+AF_Suma!$U31),$E31="Nominal",1000*(AF_Regla!$AH31+Datos!$AJ31+AF_Suma!$U31+0.15))</f>
        <v/>
      </c>
      <c r="BR31" s="162" t="str" cm="1">
        <f t="array" ref="BR31">_xlfn.IFS($E31="","",$E31="Límite",1000*(AF_Regla!$AY31+AF_Regla!$BG31-AF_Regla!$BH31+AF_Suma!$Z31),$E31="Nominal",-1000*(AF_Regla!$AY31+AF_Regla!$BG31-AF_Regla!$BH31+AF_Suma!$Z31+0.2))</f>
        <v/>
      </c>
      <c r="BS31" s="163" t="str" cm="1">
        <f t="array" ref="BS31">_xlfn.IFS($E31="","",$E31="Límite",1000*(AF_Regla!$AZ31-Datos!$AJ31-AF_Suma!$AB31),$E31="Nominal",1000*(AF_Regla!$AZ31-Datos!$AJ31-AF_Suma!$AB31-0.15))</f>
        <v/>
      </c>
      <c r="BT31" s="162" t="str" cm="1">
        <f t="array" ref="BT31">_xlfn.IFS($E31="","",$E31="Límite",1000*(AF_Regla!$BQ31+AF_Regla!$BV31+AF_Suma!$AE31),$E31="Nominal",-1000*(AF_Regla!$BQ31+AF_Regla!$BV31+AF_Suma!$AE31+0.2))</f>
        <v/>
      </c>
      <c r="BU31" s="163" t="str" cm="1">
        <f t="array" ref="BU31">_xlfn.IFS($E31="","",$E31="Límite",1000*(AF_Regla!$BR31-Datos!$AJ31-AF_Suma!$AG31),$E31="Nominal",1000*(AF_Regla!$BR31-Datos!$AJ31-AF_Suma!$AG31-0.15))</f>
        <v/>
      </c>
    </row>
    <row r="32" spans="2:73" x14ac:dyDescent="0.35">
      <c r="B32" s="143" t="str">
        <f>IF(Datos!$B32="","",Datos!$B32)</f>
        <v/>
      </c>
      <c r="C32" s="144" t="str">
        <f>IF(Datos!$E32="","",Datos!$E32)</f>
        <v/>
      </c>
      <c r="D32" s="144" t="str">
        <f>IF(Datos!$J32="","",Datos!$J32)</f>
        <v/>
      </c>
      <c r="E32" s="145" t="str">
        <f>IF(Datos!$G32="","",Datos!$G32)</f>
        <v/>
      </c>
      <c r="F32" s="23"/>
      <c r="G32" s="162" t="str" cm="1">
        <f t="array" ref="G32">_xlfn.IFS($E32="","",$E32="Límite",-1000*(AF_Regla!$BQ32+AF_Regla!$BU32+AF_Suma!$AD32),$E32="Nominal",-1000*(AF_Regla!$BQ32+AF_Regla!$BU32+AF_Suma!$AD32+0.2))</f>
        <v/>
      </c>
      <c r="H32" s="163" t="str" cm="1">
        <f t="array" ref="H32">_xlfn.IFS($E32="","",$E32="Límite",1000*(AF_Regla!$BR32-Datos!$AJ32-AF_Suma!$AF32),$E32="Nominal",1000*(AF_Regla!$BR32-Datos!$AJ32-AF_Suma!$AF32-0.15))</f>
        <v/>
      </c>
      <c r="I32" s="162" t="str" cm="1">
        <f t="array" ref="I32">_xlfn.IFS($E32="","",$E32="Límite",-1000*(AF_Regla!$AY32+AF_Regla!$BF32-AF_Regla!$BI32+AF_Suma!$W32),$E32="Nominal",-1000*(AF_Regla!$AY32+AF_Regla!$BF32-AF_Regla!$BI32+AF_Suma!$W32+0.2))</f>
        <v/>
      </c>
      <c r="J32" s="163" t="str" cm="1">
        <f t="array" ref="J32">_xlfn.IFS($E32="","",$E32="Límite",1000*(AF_Regla!$AZ32-Datos!$AJ32-AF_Suma!$AA32),$E32="Nominal",1000*(AF_Regla!$AZ32-Datos!$AJ32-AF_Suma!$AA32-0.15))</f>
        <v/>
      </c>
      <c r="K32" s="162" t="str" cm="1">
        <f t="array" ref="K32">_xlfn.IFS($E32="","",$E32="Límite",-1000*(AF_Regla!$AG32+AF_Regla!$AN32-AF_Regla!$AQ32+AF_Suma!$P32),$E32="Nominal",-1000*(AF_Regla!$AG32+AF_Regla!$AN32-AF_Regla!$AQ32+AF_Suma!$P32+0.2))</f>
        <v/>
      </c>
      <c r="L32" s="163" t="str" cm="1">
        <f t="array" ref="L32">_xlfn.IFS($E32="","",$E32="Límite",1000*(AF_Regla!$AH32+Datos!$AJ32+AF_Suma!$T32),$E32="Nominal",1000*(AF_Regla!$AH32+Datos!$AJ32+AF_Suma!$T32+0.15))</f>
        <v/>
      </c>
      <c r="M32" s="162" t="str" cm="1">
        <f t="array" ref="M32">_xlfn.IFS($E32="","",$E32="Límite",-1000*(AF_Regla!$F32+AF_Regla!$M32-AF_Regla!$P32+AF_Suma!$G32),$E32="Nominal",-1000*(AF_Regla!$F32+AF_Regla!$M32-AF_Regla!$P32+AF_Suma!$G32+0.2))</f>
        <v/>
      </c>
      <c r="N32" s="163" t="str" cm="1">
        <f t="array" ref="N32">_xlfn.IFS($E32="","",$E32="Límite",1000*(AF_Regla!$G32+Datos!$AJ32+AF_Regla!$R32+AF_Suma!$K32),$E32="Nominal",1000*(AF_Regla!$G32+Datos!$AJ32+AF_Regla!$R32+AF_Suma!$K32+0.15))</f>
        <v/>
      </c>
      <c r="O32" s="162" t="str" cm="1">
        <f t="array" ref="O32">_xlfn.IFS($E32="","",$E32="Límite",1000*(AF_Regla!$F32+AF_Regla!$N32+AF_Regla!$P32+AF_Suma!$H32),$E32="Nominal",1000*(AF_Regla!$F32+AF_Regla!$N32+AF_Regla!$P32+AF_Suma!$H32+0.2))</f>
        <v/>
      </c>
      <c r="P32" s="163" t="str" cm="1">
        <f t="array" ref="P32">_xlfn.IFS($E32="","",$E32="Límite",1000*(AF_Regla!$G32+Datos!$AJ32-AF_Regla!$R32+AF_Suma!$L32),$E32="Nominal",1000*(AF_Regla!$G32+Datos!$AJ32-AF_Regla!$R32+AF_Suma!$L32+0.15))</f>
        <v/>
      </c>
      <c r="Q32" s="162" t="str" cm="1">
        <f t="array" ref="Q32">_xlfn.IFS($E32="","",$E32="Límite",1000*(AF_Regla!$AG32+AF_Regla!$AO32+AF_Regla!$AQ32+AF_Suma!$Q32),$E32="Nominal",1000*(AF_Regla!$AG32+AF_Regla!$AO32+AF_Regla!$AQ32+AF_Suma!$Q32+0.2))</f>
        <v/>
      </c>
      <c r="R32" s="163" t="str" cm="1">
        <f t="array" ref="R32">_xlfn.IFS($E32="","",$E32="Límite",1000*(AF_Regla!$AH32+Datos!$AJ32+AF_Suma!$T32),$E32="Nominal",1000*(AF_Regla!$AH32+Datos!$AJ32+AF_Suma!$T32+0.15))</f>
        <v/>
      </c>
      <c r="S32" s="162" t="str" cm="1">
        <f t="array" ref="S32">_xlfn.IFS($E32="","",$E32="Límite",1000*(AF_Regla!$AY32+AF_Regla!$BG32+AF_Regla!$BI32+AF_Suma!$X32),$E32="Nominal",1000*(AF_Regla!$AY32+AF_Regla!$BG32+AF_Regla!$BI32+AF_Suma!$X32+0.2))</f>
        <v/>
      </c>
      <c r="T32" s="163" t="str" cm="1">
        <f t="array" ref="T32">_xlfn.IFS($E32="","",$E32="Límite",1000*(AF_Regla!$AZ32-Datos!$AJ32-AF_Suma!$AA32),$E32="Nominal",1000*(AF_Regla!$AZ32-Datos!$AJ32-AF_Suma!$AA32-0.15))</f>
        <v/>
      </c>
      <c r="U32" s="162" t="str" cm="1">
        <f t="array" ref="U32">_xlfn.IFS($E32="","",$E32="Límite",1000*(AF_Regla!$BQ32+AF_Regla!$BV32+AF_Suma!$AD32),$E32="Nominal",1000*(AF_Regla!$BQ32+AF_Regla!$BV32+AF_Suma!$AD32+0.2))</f>
        <v/>
      </c>
      <c r="V32" s="163" t="str" cm="1">
        <f t="array" ref="V32">_xlfn.IFS($E32="","",$E32="Límite",1000*(AF_Regla!$BR32-Datos!$AJ32-AF_Suma!$AF32),$E32="Nominal",1000*(AF_Regla!$BR32-Datos!$AJ32-AF_Suma!$AF32-0.15))</f>
        <v/>
      </c>
      <c r="W32" s="2"/>
      <c r="X32" s="162" t="str" cm="1">
        <f t="array" ref="X32">_xlfn.IFS($E32="","",$E32="Límite",-1000*(AF_Regla!$BQ32+AF_Regla!$BU32+AF_Suma!$AE32),$E32="Nominal",-1000*(AF_Regla!$BQ32+AF_Regla!$BU32+AF_Suma!$AE32+0.2))</f>
        <v/>
      </c>
      <c r="Y32" s="163" t="str" cm="1">
        <f t="array" ref="Y32">_xlfn.IFS($E32="","",$E32="Límite",1000*(AF_Regla!$BR32-Datos!$AJ32-AF_Suma!$AG32),$E32="Nominal",1000*(AF_Regla!$BR32-Datos!$AJ32-AF_Suma!$AG32-0.15))</f>
        <v/>
      </c>
      <c r="Z32" s="162" t="str" cm="1">
        <f t="array" ref="Z32">_xlfn.IFS($E32="","",$E32="Límite",-1000*(AF_Regla!$AY32+AF_Regla!$BF32-AF_Regla!$BI32+AF_Suma!$Y32),$E32="Nominal",-1000*(AF_Regla!$AY32+AF_Regla!$BF32-AF_Regla!$BI32+AF_Suma!$Y32+0.2))</f>
        <v/>
      </c>
      <c r="AA32" s="163" t="str" cm="1">
        <f t="array" ref="AA32">_xlfn.IFS($E32="","",$E32="Límite",1000*(AF_Regla!$AZ32-Datos!$AJ32-AF_Suma!$AB32),$E32="Nominal",1000*(AF_Regla!$AZ32-Datos!$AJ32-AF_Suma!$AB32-0.15))</f>
        <v/>
      </c>
      <c r="AB32" s="162" t="str" cm="1">
        <f t="array" ref="AB32">_xlfn.IFS($E32="","",$E32="Límite",-1000*(AF_Regla!$AG32+AF_Regla!$AN32-AF_Regla!$AQ32+AF_Suma!$R32),$E32="Nominal",-1000*(AF_Regla!$AG32+AF_Regla!$AN32-AF_Regla!$AQ32+AF_Suma!$R32+0.2))</f>
        <v/>
      </c>
      <c r="AC32" s="163" t="str" cm="1">
        <f t="array" ref="AC32">_xlfn.IFS($E32="","",$E32="Límite",1000*(AF_Regla!$AH32+Datos!$AJ32+AF_Suma!$U32),$E32="Nominal",1000*(AF_Regla!$AH32+Datos!$AJ32+AF_Suma!$U32+0.15))</f>
        <v/>
      </c>
      <c r="AD32" s="162" t="str" cm="1">
        <f t="array" ref="AD32">_xlfn.IFS($E32="","",$E32="Límite",-1000*(AF_Regla!$F32+AF_Regla!$M32-AF_Regla!$P32+AF_Suma!$I32),$E32="Nominal",-1000*(AF_Regla!$F32+AF_Regla!$M32-AF_Regla!$P32+AF_Suma!$I32+0.2))</f>
        <v/>
      </c>
      <c r="AE32" s="163" t="str" cm="1">
        <f t="array" ref="AE32">_xlfn.IFS($E32="","",$E32="Límite",1000*(AF_Regla!$G32+Datos!$AJ32+AF_Regla!$R32+AF_Suma!$M32),$E32="Nominal",1000*(AF_Regla!$G32+Datos!$AJ32+AF_Regla!$R32+AF_Suma!$M32+0.15))</f>
        <v/>
      </c>
      <c r="AF32" s="162" t="str" cm="1">
        <f t="array" ref="AF32">_xlfn.IFS($E32="","",$E32="Límite",1000*(AF_Regla!$F32+AF_Regla!$N32+AF_Regla!$P32+AF_Suma!$J32),$E32="Nominal",1000*(AF_Regla!$F32+AF_Regla!$N32+AF_Regla!$P32+AF_Suma!$J32+0.2))</f>
        <v/>
      </c>
      <c r="AG32" s="163" t="str" cm="1">
        <f t="array" ref="AG32">_xlfn.IFS($E32="","",$E32="Límite",1000*(AF_Regla!$G32+Datos!$AJ32-AF_Regla!$R32+AF_Suma!$N32),$E32="Nominal",1000*(AF_Regla!$G32+Datos!$AJ32-AF_Regla!$R32+AF_Suma!$N32+0.15))</f>
        <v/>
      </c>
      <c r="AH32" s="162" t="str" cm="1">
        <f t="array" ref="AH32">_xlfn.IFS($E32="","",$E32="Límite",1000*(AF_Regla!$AG32+AF_Regla!$AO32+AF_Regla!$AQ32+AF_Suma!$S32),$E32="Nominal",1000*(AF_Regla!$AG32+AF_Regla!$AO32+AF_Regla!$AQ32+AF_Suma!$S32+0.2))</f>
        <v/>
      </c>
      <c r="AI32" s="163" t="str" cm="1">
        <f t="array" ref="AI32">_xlfn.IFS($E32="","",$E32="Límite",1000*(AF_Regla!$AH32+Datos!$AJ32+AF_Suma!$U32),$E32="Nominal",1000*(AF_Regla!$AH32+Datos!$AJ32+AF_Suma!$U32+0.15))</f>
        <v/>
      </c>
      <c r="AJ32" s="162" t="str" cm="1">
        <f t="array" ref="AJ32">_xlfn.IFS($E32="","",$E32="Límite",1000*(AF_Regla!$AY32+AF_Regla!$BG32+AF_Regla!$BI32+AF_Suma!$Z32),$E32="Nominal",1000*(AF_Regla!$AY32+AF_Regla!$BG32+AF_Regla!$BI32+AF_Suma!$Z32+0.2))</f>
        <v/>
      </c>
      <c r="AK32" s="163" t="str" cm="1">
        <f t="array" ref="AK32">_xlfn.IFS($E32="","",$E32="Límite",1000*(AF_Regla!$AZ32-Datos!$AJ32-AF_Suma!$AB32),$E32="Nominal",1000*(AF_Regla!$AZ32-Datos!$AJ32-AF_Suma!$AB32-0.15))</f>
        <v/>
      </c>
      <c r="AL32" s="162" t="str" cm="1">
        <f t="array" ref="AL32">_xlfn.IFS($E32="","",$E32="Límite",1000*(AF_Regla!$BQ32+AF_Regla!$BV32+AF_Suma!$AE32),$E32="Nominal",1000*(AF_Regla!$BQ32+AF_Regla!$BV32+AF_Suma!$AE32+0.2))</f>
        <v/>
      </c>
      <c r="AM32" s="163" t="str" cm="1">
        <f t="array" ref="AM32">_xlfn.IFS($E32="","",$E32="Límite",1000*(AF_Regla!$BR32-Datos!$AJ32-AF_Suma!$AG32),$E32="Nominal",1000*(AF_Regla!$BR32-Datos!$AJ32-AF_Suma!$AG32-0.15))</f>
        <v/>
      </c>
      <c r="AN32" s="2"/>
      <c r="AO32" s="162" t="str" cm="1">
        <f t="array" ref="AO32">_xlfn.IFS($E32="","",$E32="Límite",-1000*(AF_Regla!$BQ32+AF_Regla!$BU32+AF_Suma!$AD32),$E32="Nominal",-1000*(AF_Regla!$BQ32+AF_Regla!$BU32+AF_Suma!$AD32+0.2))</f>
        <v/>
      </c>
      <c r="AP32" s="163" t="str" cm="1">
        <f t="array" ref="AP32">_xlfn.IFS($E32="","",$E32="Límite",1000*(AF_Regla!$BR32-Datos!$AJ32-AF_Suma!$AF32),$E32="Nominal",1000*(AF_Regla!$BR32-Datos!$AJ32-AF_Suma!$AF32-0.15))</f>
        <v/>
      </c>
      <c r="AQ32" s="162" t="str" cm="1">
        <f t="array" ref="AQ32">_xlfn.IFS($E32="","",$E32="Límite",-1000*(AF_Regla!$AY32+AF_Regla!$BF32+AF_Regla!$BH32+AF_Suma!$W32),$E32="Nominal",-1000*(AF_Regla!$AY32+AF_Regla!$BF32+AF_Regla!$BH32+AF_Suma!$W32+0.2))</f>
        <v/>
      </c>
      <c r="AR32" s="163" t="str" cm="1">
        <f t="array" ref="AR32">_xlfn.IFS($E32="","",$E32="Límite",1000*(AF_Regla!$AZ32-Datos!$AJ32-AF_Suma!$AA32),$E32="Nominal",1000*(AF_Regla!$AZ32-Datos!$AJ32-AF_Suma!$AA32-0.15))</f>
        <v/>
      </c>
      <c r="AS32" s="162" t="str" cm="1">
        <f t="array" ref="AS32">_xlfn.IFS($E32="","",$E32="Límite",-1000*(AF_Regla!$AG32+AF_Regla!$AN32+AF_Regla!$AP32+AF_Suma!$P32),$E32="Nominal",-1000*(AF_Regla!$AG32+AF_Regla!$AN32+AF_Regla!$AP32+AF_Suma!$P32+0.2))</f>
        <v/>
      </c>
      <c r="AT32" s="163" t="str" cm="1">
        <f t="array" ref="AT32">_xlfn.IFS($E32="","",$E32="Límite",1000*(AF_Regla!$AH32+Datos!$AJ32+AF_Suma!$T32),$E32="Nominal",1000*(AF_Regla!$AH32+Datos!$AJ32+AF_Suma!$T32+0.15))</f>
        <v/>
      </c>
      <c r="AU32" s="162" t="str" cm="1">
        <f t="array" ref="AU32">_xlfn.IFS($E32="","",$E32="Límite",-1000*(AF_Regla!$F32+AF_Regla!$M32+AF_Regla!$O32+AF_Suma!$G32),$E32="Nominal",-1000*(AF_Regla!$F32+AF_Regla!$M32+AF_Regla!$O32+AF_Suma!$G32+0.2))</f>
        <v/>
      </c>
      <c r="AV32" s="163" t="str" cm="1">
        <f t="array" ref="AV32">_xlfn.IFS($E32="","",$E32="Límite",1000*(AF_Regla!$G32+Datos!$AJ32-AF_Regla!$Q32+AF_Suma!$K32),$E32="Nominal",1000*(AF_Regla!$G32+Datos!$AJ32-AF_Regla!$Q32+AF_Suma!$K32+0.15))</f>
        <v/>
      </c>
      <c r="AW32" s="162" t="str" cm="1">
        <f t="array" ref="AW32">_xlfn.IFS($E32="","",$E32="Límite",1000*(AF_Regla!$F32+AF_Regla!$N32-AF_Regla!$O32+AF_Suma!$H32),$E32="Nominal",1000*(AF_Regla!$F32+AF_Regla!$N32-AF_Regla!$O32+AF_Suma!$H32+0.2))</f>
        <v/>
      </c>
      <c r="AX32" s="163" t="str" cm="1">
        <f t="array" ref="AX32">_xlfn.IFS($E32="","",$E32="Límite",1000*(AF_Regla!$G32+Datos!$AJ32+AF_Regla!$Q32+AF_Suma!$L32),$E32="Nominal",1000*(AF_Regla!$G32+Datos!$AJ32+AF_Regla!$Q32+AF_Suma!$L32+0.15))</f>
        <v/>
      </c>
      <c r="AY32" s="162" t="str" cm="1">
        <f t="array" ref="AY32">_xlfn.IFS($E32="","",$E32="Límite",1000*(AF_Regla!$AG32+AF_Regla!$AO32-AF_Regla!$AP32+AF_Suma!$Q32),$E32="Nominal",1000*(AF_Regla!$AG32+AF_Regla!$AO32-AF_Regla!$AP32+AF_Suma!$Q32+0.2))</f>
        <v/>
      </c>
      <c r="AZ32" s="163" t="str" cm="1">
        <f t="array" ref="AZ32">_xlfn.IFS($E32="","",$E32="Límite",1000*(AF_Regla!$AH32+Datos!$AJ32+AF_Suma!$T32),$E32="Nominal",1000*(AF_Regla!$AH32+Datos!$AJ32+AF_Suma!$T32+0.15))</f>
        <v/>
      </c>
      <c r="BA32" s="162" t="str" cm="1">
        <f t="array" ref="BA32">_xlfn.IFS($E32="","",$E32="Límite",1000*(AF_Regla!$AY32+AF_Regla!$BG32-AF_Regla!$BH32+AF_Suma!$X32),$E32="Nominal",-1000*(AF_Regla!$AY32+AF_Regla!$BG32-AF_Regla!$BH32+AF_Suma!$X32+0.2))</f>
        <v/>
      </c>
      <c r="BB32" s="163" t="str" cm="1">
        <f t="array" ref="BB32">_xlfn.IFS($E32="","",$E32="Límite",1000*(AF_Regla!$AZ32-Datos!$AJ32-AF_Suma!$AA32),$E32="Nominal",1000*(AF_Regla!$AZ32-Datos!$AJ32-AF_Suma!$AA32-0.15))</f>
        <v/>
      </c>
      <c r="BC32" s="162" t="str" cm="1">
        <f t="array" ref="BC32">_xlfn.IFS($E32="","",$E32="Límite",1000*(AF_Regla!$BQ32+AF_Regla!$BV32+AF_Suma!$AD32),$E32="Nominal",-1000*(AF_Regla!$BQ32+AF_Regla!$BV32+AF_Suma!$AD32+0.2))</f>
        <v/>
      </c>
      <c r="BD32" s="163" t="str" cm="1">
        <f t="array" ref="BD32">_xlfn.IFS($E32="","",$E32="Límite",1000*(AF_Regla!$BR32-Datos!$AJ32-AF_Suma!$AF32),$E32="Nominal",1000*(AF_Regla!$BR32-Datos!$AJ32-AF_Suma!$AF32-0.15))</f>
        <v/>
      </c>
      <c r="BE32" s="2"/>
      <c r="BF32" s="162" t="str" cm="1">
        <f t="array" ref="BF32">_xlfn.IFS($E32="","",$E32="Límite",-1000*(AF_Regla!$BQ32+AF_Regla!$BU32+AF_Suma!$AE32),$E32="Nominal",-1000*(AF_Regla!$BQ32+AF_Regla!$BU32+AF_Suma!$AE32+0.2))</f>
        <v/>
      </c>
      <c r="BG32" s="163" t="str" cm="1">
        <f t="array" ref="BG32">_xlfn.IFS($E32="","",$E32="Límite",1000*(AF_Regla!$BR32-Datos!$AJ32-AF_Suma!$AG32),$E32="Nominal",1000*(AF_Regla!$BR32-Datos!$AJ32-AF_Suma!$AG32-0.15))</f>
        <v/>
      </c>
      <c r="BH32" s="162" t="str" cm="1">
        <f t="array" ref="BH32">_xlfn.IFS($E32="","",$E32="Límite",-1000*(AF_Regla!$AY32+AF_Regla!$BF32+AF_Regla!$BH32+AF_Suma!$Y32),$E32="Nominal",-1000*(AF_Regla!$AY32+AF_Regla!$BF32+AF_Regla!$BH32+AF_Suma!$Y32+0.2))</f>
        <v/>
      </c>
      <c r="BI32" s="163" t="str" cm="1">
        <f t="array" ref="BI32">_xlfn.IFS($E32="","",$E32="Límite",1000*(AF_Regla!$AZ32-Datos!$AJ32-AF_Suma!$AB32),$E32="Nominal",1000*(AF_Regla!$AZ32-Datos!$AJ32-AF_Suma!$AB32-0.15))</f>
        <v/>
      </c>
      <c r="BJ32" s="162" t="str" cm="1">
        <f t="array" ref="BJ32">_xlfn.IFS($E32="","",$E32="Límite",-1000*(AF_Regla!$AG32+AF_Regla!$AN32+AF_Regla!$AP32+AF_Suma!$R32),$E32="Nominal",-1000*(AF_Regla!$AG32+AF_Regla!$AN32+AF_Regla!$AP32+AF_Suma!$R32+0.2))</f>
        <v/>
      </c>
      <c r="BK32" s="163" t="str" cm="1">
        <f t="array" ref="BK32">_xlfn.IFS($E32="","",$E32="Límite",1000*(AF_Regla!$AH32+Datos!$AJ32+AF_Suma!$U32),$E32="Nominal",1000*(AF_Regla!$AH32+Datos!$AJ32+AF_Suma!$U32+0.15))</f>
        <v/>
      </c>
      <c r="BL32" s="162" t="str" cm="1">
        <f t="array" ref="BL32">_xlfn.IFS($E32="","",$E32="Límite",-1000*(AF_Regla!$F32+AF_Regla!$M32+AF_Regla!$O32+AF_Suma!$I32),$E32="Nominal",-1000*(AF_Regla!$F32+AF_Regla!$M32+AF_Regla!$O32+AF_Suma!$I32+0.2))</f>
        <v/>
      </c>
      <c r="BM32" s="163" t="str" cm="1">
        <f t="array" ref="BM32">_xlfn.IFS($E32="","",$E32="Límite",1000*(AF_Regla!$G32+Datos!$AJ32-AF_Regla!$Q32+AF_Suma!$M32),$E32="Nominal",1000*(AF_Regla!$G32+Datos!$AJ32-AF_Regla!$Q32+AF_Suma!$M32+0.15))</f>
        <v/>
      </c>
      <c r="BN32" s="162" t="str" cm="1">
        <f t="array" ref="BN32">_xlfn.IFS($E32="","",$E32="Límite",1000*(AF_Regla!$F32+AF_Regla!$N32-AF_Regla!$O32+AF_Suma!$J32),$E32="Nominal",1000*(AF_Regla!$F32+AF_Regla!$N32-AF_Regla!$O32+AF_Suma!$J32+0.2))</f>
        <v/>
      </c>
      <c r="BO32" s="163" t="str" cm="1">
        <f t="array" ref="BO32">_xlfn.IFS($E32="","",$E32="Límite",1000*(AF_Regla!$G32+Datos!$AJ32+AF_Regla!$Q32+AF_Suma!$N32),$E32="Nominal",1000*(AF_Regla!$G32+Datos!$AJ32+AF_Regla!$Q32+AF_Suma!$N32+0.15))</f>
        <v/>
      </c>
      <c r="BP32" s="162" t="str" cm="1">
        <f t="array" ref="BP32">_xlfn.IFS($E32="","",$E32="Límite",1000*(AF_Regla!$AG32+AF_Regla!$AO32-AF_Regla!$AP32+AF_Suma!$S32),$E32="Nominal",1000*(AF_Regla!$AG32+AF_Regla!$AO32-AF_Regla!$AP32+AF_Suma!$S32+0.2))</f>
        <v/>
      </c>
      <c r="BQ32" s="163" t="str" cm="1">
        <f t="array" ref="BQ32">_xlfn.IFS($E32="","",$E32="Límite",1000*(AF_Regla!$AH32+Datos!$AJ32+AF_Suma!$U32),$E32="Nominal",1000*(AF_Regla!$AH32+Datos!$AJ32+AF_Suma!$U32+0.15))</f>
        <v/>
      </c>
      <c r="BR32" s="162" t="str" cm="1">
        <f t="array" ref="BR32">_xlfn.IFS($E32="","",$E32="Límite",1000*(AF_Regla!$AY32+AF_Regla!$BG32-AF_Regla!$BH32+AF_Suma!$Z32),$E32="Nominal",-1000*(AF_Regla!$AY32+AF_Regla!$BG32-AF_Regla!$BH32+AF_Suma!$Z32+0.2))</f>
        <v/>
      </c>
      <c r="BS32" s="163" t="str" cm="1">
        <f t="array" ref="BS32">_xlfn.IFS($E32="","",$E32="Límite",1000*(AF_Regla!$AZ32-Datos!$AJ32-AF_Suma!$AB32),$E32="Nominal",1000*(AF_Regla!$AZ32-Datos!$AJ32-AF_Suma!$AB32-0.15))</f>
        <v/>
      </c>
      <c r="BT32" s="162" t="str" cm="1">
        <f t="array" ref="BT32">_xlfn.IFS($E32="","",$E32="Límite",1000*(AF_Regla!$BQ32+AF_Regla!$BV32+AF_Suma!$AE32),$E32="Nominal",-1000*(AF_Regla!$BQ32+AF_Regla!$BV32+AF_Suma!$AE32+0.2))</f>
        <v/>
      </c>
      <c r="BU32" s="163" t="str" cm="1">
        <f t="array" ref="BU32">_xlfn.IFS($E32="","",$E32="Límite",1000*(AF_Regla!$BR32-Datos!$AJ32-AF_Suma!$AG32),$E32="Nominal",1000*(AF_Regla!$BR32-Datos!$AJ32-AF_Suma!$AG32-0.15))</f>
        <v/>
      </c>
    </row>
    <row r="33" spans="2:73" x14ac:dyDescent="0.35">
      <c r="B33" s="143" t="str">
        <f>IF(Datos!$B33="","",Datos!$B33)</f>
        <v/>
      </c>
      <c r="C33" s="144" t="str">
        <f>IF(Datos!$E33="","",Datos!$E33)</f>
        <v/>
      </c>
      <c r="D33" s="144" t="str">
        <f>IF(Datos!$J33="","",Datos!$J33)</f>
        <v/>
      </c>
      <c r="E33" s="145" t="str">
        <f>IF(Datos!$G33="","",Datos!$G33)</f>
        <v/>
      </c>
      <c r="F33" s="23"/>
      <c r="G33" s="162" t="str" cm="1">
        <f t="array" ref="G33">_xlfn.IFS($E33="","",$E33="Límite",-1000*(AF_Regla!$BQ33+AF_Regla!$BU33+AF_Suma!$AD33),$E33="Nominal",-1000*(AF_Regla!$BQ33+AF_Regla!$BU33+AF_Suma!$AD33+0.2))</f>
        <v/>
      </c>
      <c r="H33" s="163" t="str" cm="1">
        <f t="array" ref="H33">_xlfn.IFS($E33="","",$E33="Límite",1000*(AF_Regla!$BR33-Datos!$AJ33-AF_Suma!$AF33),$E33="Nominal",1000*(AF_Regla!$BR33-Datos!$AJ33-AF_Suma!$AF33-0.15))</f>
        <v/>
      </c>
      <c r="I33" s="162" t="str" cm="1">
        <f t="array" ref="I33">_xlfn.IFS($E33="","",$E33="Límite",-1000*(AF_Regla!$AY33+AF_Regla!$BF33-AF_Regla!$BI33+AF_Suma!$W33),$E33="Nominal",-1000*(AF_Regla!$AY33+AF_Regla!$BF33-AF_Regla!$BI33+AF_Suma!$W33+0.2))</f>
        <v/>
      </c>
      <c r="J33" s="163" t="str" cm="1">
        <f t="array" ref="J33">_xlfn.IFS($E33="","",$E33="Límite",1000*(AF_Regla!$AZ33-Datos!$AJ33-AF_Suma!$AA33),$E33="Nominal",1000*(AF_Regla!$AZ33-Datos!$AJ33-AF_Suma!$AA33-0.15))</f>
        <v/>
      </c>
      <c r="K33" s="162" t="str" cm="1">
        <f t="array" ref="K33">_xlfn.IFS($E33="","",$E33="Límite",-1000*(AF_Regla!$AG33+AF_Regla!$AN33-AF_Regla!$AQ33+AF_Suma!$P33),$E33="Nominal",-1000*(AF_Regla!$AG33+AF_Regla!$AN33-AF_Regla!$AQ33+AF_Suma!$P33+0.2))</f>
        <v/>
      </c>
      <c r="L33" s="163" t="str" cm="1">
        <f t="array" ref="L33">_xlfn.IFS($E33="","",$E33="Límite",1000*(AF_Regla!$AH33+Datos!$AJ33+AF_Suma!$T33),$E33="Nominal",1000*(AF_Regla!$AH33+Datos!$AJ33+AF_Suma!$T33+0.15))</f>
        <v/>
      </c>
      <c r="M33" s="162" t="str" cm="1">
        <f t="array" ref="M33">_xlfn.IFS($E33="","",$E33="Límite",-1000*(AF_Regla!$F33+AF_Regla!$M33-AF_Regla!$P33+AF_Suma!$G33),$E33="Nominal",-1000*(AF_Regla!$F33+AF_Regla!$M33-AF_Regla!$P33+AF_Suma!$G33+0.2))</f>
        <v/>
      </c>
      <c r="N33" s="163" t="str" cm="1">
        <f t="array" ref="N33">_xlfn.IFS($E33="","",$E33="Límite",1000*(AF_Regla!$G33+Datos!$AJ33+AF_Regla!$R33+AF_Suma!$K33),$E33="Nominal",1000*(AF_Regla!$G33+Datos!$AJ33+AF_Regla!$R33+AF_Suma!$K33+0.15))</f>
        <v/>
      </c>
      <c r="O33" s="162" t="str" cm="1">
        <f t="array" ref="O33">_xlfn.IFS($E33="","",$E33="Límite",1000*(AF_Regla!$F33+AF_Regla!$N33+AF_Regla!$P33+AF_Suma!$H33),$E33="Nominal",1000*(AF_Regla!$F33+AF_Regla!$N33+AF_Regla!$P33+AF_Suma!$H33+0.2))</f>
        <v/>
      </c>
      <c r="P33" s="163" t="str" cm="1">
        <f t="array" ref="P33">_xlfn.IFS($E33="","",$E33="Límite",1000*(AF_Regla!$G33+Datos!$AJ33-AF_Regla!$R33+AF_Suma!$L33),$E33="Nominal",1000*(AF_Regla!$G33+Datos!$AJ33-AF_Regla!$R33+AF_Suma!$L33+0.15))</f>
        <v/>
      </c>
      <c r="Q33" s="162" t="str" cm="1">
        <f t="array" ref="Q33">_xlfn.IFS($E33="","",$E33="Límite",1000*(AF_Regla!$AG33+AF_Regla!$AO33+AF_Regla!$AQ33+AF_Suma!$Q33),$E33="Nominal",1000*(AF_Regla!$AG33+AF_Regla!$AO33+AF_Regla!$AQ33+AF_Suma!$Q33+0.2))</f>
        <v/>
      </c>
      <c r="R33" s="163" t="str" cm="1">
        <f t="array" ref="R33">_xlfn.IFS($E33="","",$E33="Límite",1000*(AF_Regla!$AH33+Datos!$AJ33+AF_Suma!$T33),$E33="Nominal",1000*(AF_Regla!$AH33+Datos!$AJ33+AF_Suma!$T33+0.15))</f>
        <v/>
      </c>
      <c r="S33" s="162" t="str" cm="1">
        <f t="array" ref="S33">_xlfn.IFS($E33="","",$E33="Límite",1000*(AF_Regla!$AY33+AF_Regla!$BG33+AF_Regla!$BI33+AF_Suma!$X33),$E33="Nominal",1000*(AF_Regla!$AY33+AF_Regla!$BG33+AF_Regla!$BI33+AF_Suma!$X33+0.2))</f>
        <v/>
      </c>
      <c r="T33" s="163" t="str" cm="1">
        <f t="array" ref="T33">_xlfn.IFS($E33="","",$E33="Límite",1000*(AF_Regla!$AZ33-Datos!$AJ33-AF_Suma!$AA33),$E33="Nominal",1000*(AF_Regla!$AZ33-Datos!$AJ33-AF_Suma!$AA33-0.15))</f>
        <v/>
      </c>
      <c r="U33" s="162" t="str" cm="1">
        <f t="array" ref="U33">_xlfn.IFS($E33="","",$E33="Límite",1000*(AF_Regla!$BQ33+AF_Regla!$BV33+AF_Suma!$AD33),$E33="Nominal",1000*(AF_Regla!$BQ33+AF_Regla!$BV33+AF_Suma!$AD33+0.2))</f>
        <v/>
      </c>
      <c r="V33" s="163" t="str" cm="1">
        <f t="array" ref="V33">_xlfn.IFS($E33="","",$E33="Límite",1000*(AF_Regla!$BR33-Datos!$AJ33-AF_Suma!$AF33),$E33="Nominal",1000*(AF_Regla!$BR33-Datos!$AJ33-AF_Suma!$AF33-0.15))</f>
        <v/>
      </c>
      <c r="W33" s="2"/>
      <c r="X33" s="162" t="str" cm="1">
        <f t="array" ref="X33">_xlfn.IFS($E33="","",$E33="Límite",-1000*(AF_Regla!$BQ33+AF_Regla!$BU33+AF_Suma!$AE33),$E33="Nominal",-1000*(AF_Regla!$BQ33+AF_Regla!$BU33+AF_Suma!$AE33+0.2))</f>
        <v/>
      </c>
      <c r="Y33" s="163" t="str" cm="1">
        <f t="array" ref="Y33">_xlfn.IFS($E33="","",$E33="Límite",1000*(AF_Regla!$BR33-Datos!$AJ33-AF_Suma!$AG33),$E33="Nominal",1000*(AF_Regla!$BR33-Datos!$AJ33-AF_Suma!$AG33-0.15))</f>
        <v/>
      </c>
      <c r="Z33" s="162" t="str" cm="1">
        <f t="array" ref="Z33">_xlfn.IFS($E33="","",$E33="Límite",-1000*(AF_Regla!$AY33+AF_Regla!$BF33-AF_Regla!$BI33+AF_Suma!$Y33),$E33="Nominal",-1000*(AF_Regla!$AY33+AF_Regla!$BF33-AF_Regla!$BI33+AF_Suma!$Y33+0.2))</f>
        <v/>
      </c>
      <c r="AA33" s="163" t="str" cm="1">
        <f t="array" ref="AA33">_xlfn.IFS($E33="","",$E33="Límite",1000*(AF_Regla!$AZ33-Datos!$AJ33-AF_Suma!$AB33),$E33="Nominal",1000*(AF_Regla!$AZ33-Datos!$AJ33-AF_Suma!$AB33-0.15))</f>
        <v/>
      </c>
      <c r="AB33" s="162" t="str" cm="1">
        <f t="array" ref="AB33">_xlfn.IFS($E33="","",$E33="Límite",-1000*(AF_Regla!$AG33+AF_Regla!$AN33-AF_Regla!$AQ33+AF_Suma!$R33),$E33="Nominal",-1000*(AF_Regla!$AG33+AF_Regla!$AN33-AF_Regla!$AQ33+AF_Suma!$R33+0.2))</f>
        <v/>
      </c>
      <c r="AC33" s="163" t="str" cm="1">
        <f t="array" ref="AC33">_xlfn.IFS($E33="","",$E33="Límite",1000*(AF_Regla!$AH33+Datos!$AJ33+AF_Suma!$U33),$E33="Nominal",1000*(AF_Regla!$AH33+Datos!$AJ33+AF_Suma!$U33+0.15))</f>
        <v/>
      </c>
      <c r="AD33" s="162" t="str" cm="1">
        <f t="array" ref="AD33">_xlfn.IFS($E33="","",$E33="Límite",-1000*(AF_Regla!$F33+AF_Regla!$M33-AF_Regla!$P33+AF_Suma!$I33),$E33="Nominal",-1000*(AF_Regla!$F33+AF_Regla!$M33-AF_Regla!$P33+AF_Suma!$I33+0.2))</f>
        <v/>
      </c>
      <c r="AE33" s="163" t="str" cm="1">
        <f t="array" ref="AE33">_xlfn.IFS($E33="","",$E33="Límite",1000*(AF_Regla!$G33+Datos!$AJ33+AF_Regla!$R33+AF_Suma!$M33),$E33="Nominal",1000*(AF_Regla!$G33+Datos!$AJ33+AF_Regla!$R33+AF_Suma!$M33+0.15))</f>
        <v/>
      </c>
      <c r="AF33" s="162" t="str" cm="1">
        <f t="array" ref="AF33">_xlfn.IFS($E33="","",$E33="Límite",1000*(AF_Regla!$F33+AF_Regla!$N33+AF_Regla!$P33+AF_Suma!$J33),$E33="Nominal",1000*(AF_Regla!$F33+AF_Regla!$N33+AF_Regla!$P33+AF_Suma!$J33+0.2))</f>
        <v/>
      </c>
      <c r="AG33" s="163" t="str" cm="1">
        <f t="array" ref="AG33">_xlfn.IFS($E33="","",$E33="Límite",1000*(AF_Regla!$G33+Datos!$AJ33-AF_Regla!$R33+AF_Suma!$N33),$E33="Nominal",1000*(AF_Regla!$G33+Datos!$AJ33-AF_Regla!$R33+AF_Suma!$N33+0.15))</f>
        <v/>
      </c>
      <c r="AH33" s="162" t="str" cm="1">
        <f t="array" ref="AH33">_xlfn.IFS($E33="","",$E33="Límite",1000*(AF_Regla!$AG33+AF_Regla!$AO33+AF_Regla!$AQ33+AF_Suma!$S33),$E33="Nominal",1000*(AF_Regla!$AG33+AF_Regla!$AO33+AF_Regla!$AQ33+AF_Suma!$S33+0.2))</f>
        <v/>
      </c>
      <c r="AI33" s="163" t="str" cm="1">
        <f t="array" ref="AI33">_xlfn.IFS($E33="","",$E33="Límite",1000*(AF_Regla!$AH33+Datos!$AJ33+AF_Suma!$U33),$E33="Nominal",1000*(AF_Regla!$AH33+Datos!$AJ33+AF_Suma!$U33+0.15))</f>
        <v/>
      </c>
      <c r="AJ33" s="162" t="str" cm="1">
        <f t="array" ref="AJ33">_xlfn.IFS($E33="","",$E33="Límite",1000*(AF_Regla!$AY33+AF_Regla!$BG33+AF_Regla!$BI33+AF_Suma!$Z33),$E33="Nominal",1000*(AF_Regla!$AY33+AF_Regla!$BG33+AF_Regla!$BI33+AF_Suma!$Z33+0.2))</f>
        <v/>
      </c>
      <c r="AK33" s="163" t="str" cm="1">
        <f t="array" ref="AK33">_xlfn.IFS($E33="","",$E33="Límite",1000*(AF_Regla!$AZ33-Datos!$AJ33-AF_Suma!$AB33),$E33="Nominal",1000*(AF_Regla!$AZ33-Datos!$AJ33-AF_Suma!$AB33-0.15))</f>
        <v/>
      </c>
      <c r="AL33" s="162" t="str" cm="1">
        <f t="array" ref="AL33">_xlfn.IFS($E33="","",$E33="Límite",1000*(AF_Regla!$BQ33+AF_Regla!$BV33+AF_Suma!$AE33),$E33="Nominal",1000*(AF_Regla!$BQ33+AF_Regla!$BV33+AF_Suma!$AE33+0.2))</f>
        <v/>
      </c>
      <c r="AM33" s="163" t="str" cm="1">
        <f t="array" ref="AM33">_xlfn.IFS($E33="","",$E33="Límite",1000*(AF_Regla!$BR33-Datos!$AJ33-AF_Suma!$AG33),$E33="Nominal",1000*(AF_Regla!$BR33-Datos!$AJ33-AF_Suma!$AG33-0.15))</f>
        <v/>
      </c>
      <c r="AN33" s="2"/>
      <c r="AO33" s="162" t="str" cm="1">
        <f t="array" ref="AO33">_xlfn.IFS($E33="","",$E33="Límite",-1000*(AF_Regla!$BQ33+AF_Regla!$BU33+AF_Suma!$AD33),$E33="Nominal",-1000*(AF_Regla!$BQ33+AF_Regla!$BU33+AF_Suma!$AD33+0.2))</f>
        <v/>
      </c>
      <c r="AP33" s="163" t="str" cm="1">
        <f t="array" ref="AP33">_xlfn.IFS($E33="","",$E33="Límite",1000*(AF_Regla!$BR33-Datos!$AJ33-AF_Suma!$AF33),$E33="Nominal",1000*(AF_Regla!$BR33-Datos!$AJ33-AF_Suma!$AF33-0.15))</f>
        <v/>
      </c>
      <c r="AQ33" s="162" t="str" cm="1">
        <f t="array" ref="AQ33">_xlfn.IFS($E33="","",$E33="Límite",-1000*(AF_Regla!$AY33+AF_Regla!$BF33+AF_Regla!$BH33+AF_Suma!$W33),$E33="Nominal",-1000*(AF_Regla!$AY33+AF_Regla!$BF33+AF_Regla!$BH33+AF_Suma!$W33+0.2))</f>
        <v/>
      </c>
      <c r="AR33" s="163" t="str" cm="1">
        <f t="array" ref="AR33">_xlfn.IFS($E33="","",$E33="Límite",1000*(AF_Regla!$AZ33-Datos!$AJ33-AF_Suma!$AA33),$E33="Nominal",1000*(AF_Regla!$AZ33-Datos!$AJ33-AF_Suma!$AA33-0.15))</f>
        <v/>
      </c>
      <c r="AS33" s="162" t="str" cm="1">
        <f t="array" ref="AS33">_xlfn.IFS($E33="","",$E33="Límite",-1000*(AF_Regla!$AG33+AF_Regla!$AN33+AF_Regla!$AP33+AF_Suma!$P33),$E33="Nominal",-1000*(AF_Regla!$AG33+AF_Regla!$AN33+AF_Regla!$AP33+AF_Suma!$P33+0.2))</f>
        <v/>
      </c>
      <c r="AT33" s="163" t="str" cm="1">
        <f t="array" ref="AT33">_xlfn.IFS($E33="","",$E33="Límite",1000*(AF_Regla!$AH33+Datos!$AJ33+AF_Suma!$T33),$E33="Nominal",1000*(AF_Regla!$AH33+Datos!$AJ33+AF_Suma!$T33+0.15))</f>
        <v/>
      </c>
      <c r="AU33" s="162" t="str" cm="1">
        <f t="array" ref="AU33">_xlfn.IFS($E33="","",$E33="Límite",-1000*(AF_Regla!$F33+AF_Regla!$M33+AF_Regla!$O33+AF_Suma!$G33),$E33="Nominal",-1000*(AF_Regla!$F33+AF_Regla!$M33+AF_Regla!$O33+AF_Suma!$G33+0.2))</f>
        <v/>
      </c>
      <c r="AV33" s="163" t="str" cm="1">
        <f t="array" ref="AV33">_xlfn.IFS($E33="","",$E33="Límite",1000*(AF_Regla!$G33+Datos!$AJ33-AF_Regla!$Q33+AF_Suma!$K33),$E33="Nominal",1000*(AF_Regla!$G33+Datos!$AJ33-AF_Regla!$Q33+AF_Suma!$K33+0.15))</f>
        <v/>
      </c>
      <c r="AW33" s="162" t="str" cm="1">
        <f t="array" ref="AW33">_xlfn.IFS($E33="","",$E33="Límite",1000*(AF_Regla!$F33+AF_Regla!$N33-AF_Regla!$O33+AF_Suma!$H33),$E33="Nominal",1000*(AF_Regla!$F33+AF_Regla!$N33-AF_Regla!$O33+AF_Suma!$H33+0.2))</f>
        <v/>
      </c>
      <c r="AX33" s="163" t="str" cm="1">
        <f t="array" ref="AX33">_xlfn.IFS($E33="","",$E33="Límite",1000*(AF_Regla!$G33+Datos!$AJ33+AF_Regla!$Q33+AF_Suma!$L33),$E33="Nominal",1000*(AF_Regla!$G33+Datos!$AJ33+AF_Regla!$Q33+AF_Suma!$L33+0.15))</f>
        <v/>
      </c>
      <c r="AY33" s="162" t="str" cm="1">
        <f t="array" ref="AY33">_xlfn.IFS($E33="","",$E33="Límite",1000*(AF_Regla!$AG33+AF_Regla!$AO33-AF_Regla!$AP33+AF_Suma!$Q33),$E33="Nominal",1000*(AF_Regla!$AG33+AF_Regla!$AO33-AF_Regla!$AP33+AF_Suma!$Q33+0.2))</f>
        <v/>
      </c>
      <c r="AZ33" s="163" t="str" cm="1">
        <f t="array" ref="AZ33">_xlfn.IFS($E33="","",$E33="Límite",1000*(AF_Regla!$AH33+Datos!$AJ33+AF_Suma!$T33),$E33="Nominal",1000*(AF_Regla!$AH33+Datos!$AJ33+AF_Suma!$T33+0.15))</f>
        <v/>
      </c>
      <c r="BA33" s="162" t="str" cm="1">
        <f t="array" ref="BA33">_xlfn.IFS($E33="","",$E33="Límite",1000*(AF_Regla!$AY33+AF_Regla!$BG33-AF_Regla!$BH33+AF_Suma!$X33),$E33="Nominal",-1000*(AF_Regla!$AY33+AF_Regla!$BG33-AF_Regla!$BH33+AF_Suma!$X33+0.2))</f>
        <v/>
      </c>
      <c r="BB33" s="163" t="str" cm="1">
        <f t="array" ref="BB33">_xlfn.IFS($E33="","",$E33="Límite",1000*(AF_Regla!$AZ33-Datos!$AJ33-AF_Suma!$AA33),$E33="Nominal",1000*(AF_Regla!$AZ33-Datos!$AJ33-AF_Suma!$AA33-0.15))</f>
        <v/>
      </c>
      <c r="BC33" s="162" t="str" cm="1">
        <f t="array" ref="BC33">_xlfn.IFS($E33="","",$E33="Límite",1000*(AF_Regla!$BQ33+AF_Regla!$BV33+AF_Suma!$AD33),$E33="Nominal",-1000*(AF_Regla!$BQ33+AF_Regla!$BV33+AF_Suma!$AD33+0.2))</f>
        <v/>
      </c>
      <c r="BD33" s="163" t="str" cm="1">
        <f t="array" ref="BD33">_xlfn.IFS($E33="","",$E33="Límite",1000*(AF_Regla!$BR33-Datos!$AJ33-AF_Suma!$AF33),$E33="Nominal",1000*(AF_Regla!$BR33-Datos!$AJ33-AF_Suma!$AF33-0.15))</f>
        <v/>
      </c>
      <c r="BE33" s="2"/>
      <c r="BF33" s="162" t="str" cm="1">
        <f t="array" ref="BF33">_xlfn.IFS($E33="","",$E33="Límite",-1000*(AF_Regla!$BQ33+AF_Regla!$BU33+AF_Suma!$AE33),$E33="Nominal",-1000*(AF_Regla!$BQ33+AF_Regla!$BU33+AF_Suma!$AE33+0.2))</f>
        <v/>
      </c>
      <c r="BG33" s="163" t="str" cm="1">
        <f t="array" ref="BG33">_xlfn.IFS($E33="","",$E33="Límite",1000*(AF_Regla!$BR33-Datos!$AJ33-AF_Suma!$AG33),$E33="Nominal",1000*(AF_Regla!$BR33-Datos!$AJ33-AF_Suma!$AG33-0.15))</f>
        <v/>
      </c>
      <c r="BH33" s="162" t="str" cm="1">
        <f t="array" ref="BH33">_xlfn.IFS($E33="","",$E33="Límite",-1000*(AF_Regla!$AY33+AF_Regla!$BF33+AF_Regla!$BH33+AF_Suma!$Y33),$E33="Nominal",-1000*(AF_Regla!$AY33+AF_Regla!$BF33+AF_Regla!$BH33+AF_Suma!$Y33+0.2))</f>
        <v/>
      </c>
      <c r="BI33" s="163" t="str" cm="1">
        <f t="array" ref="BI33">_xlfn.IFS($E33="","",$E33="Límite",1000*(AF_Regla!$AZ33-Datos!$AJ33-AF_Suma!$AB33),$E33="Nominal",1000*(AF_Regla!$AZ33-Datos!$AJ33-AF_Suma!$AB33-0.15))</f>
        <v/>
      </c>
      <c r="BJ33" s="162" t="str" cm="1">
        <f t="array" ref="BJ33">_xlfn.IFS($E33="","",$E33="Límite",-1000*(AF_Regla!$AG33+AF_Regla!$AN33+AF_Regla!$AP33+AF_Suma!$R33),$E33="Nominal",-1000*(AF_Regla!$AG33+AF_Regla!$AN33+AF_Regla!$AP33+AF_Suma!$R33+0.2))</f>
        <v/>
      </c>
      <c r="BK33" s="163" t="str" cm="1">
        <f t="array" ref="BK33">_xlfn.IFS($E33="","",$E33="Límite",1000*(AF_Regla!$AH33+Datos!$AJ33+AF_Suma!$U33),$E33="Nominal",1000*(AF_Regla!$AH33+Datos!$AJ33+AF_Suma!$U33+0.15))</f>
        <v/>
      </c>
      <c r="BL33" s="162" t="str" cm="1">
        <f t="array" ref="BL33">_xlfn.IFS($E33="","",$E33="Límite",-1000*(AF_Regla!$F33+AF_Regla!$M33+AF_Regla!$O33+AF_Suma!$I33),$E33="Nominal",-1000*(AF_Regla!$F33+AF_Regla!$M33+AF_Regla!$O33+AF_Suma!$I33+0.2))</f>
        <v/>
      </c>
      <c r="BM33" s="163" t="str" cm="1">
        <f t="array" ref="BM33">_xlfn.IFS($E33="","",$E33="Límite",1000*(AF_Regla!$G33+Datos!$AJ33-AF_Regla!$Q33+AF_Suma!$M33),$E33="Nominal",1000*(AF_Regla!$G33+Datos!$AJ33-AF_Regla!$Q33+AF_Suma!$M33+0.15))</f>
        <v/>
      </c>
      <c r="BN33" s="162" t="str" cm="1">
        <f t="array" ref="BN33">_xlfn.IFS($E33="","",$E33="Límite",1000*(AF_Regla!$F33+AF_Regla!$N33-AF_Regla!$O33+AF_Suma!$J33),$E33="Nominal",1000*(AF_Regla!$F33+AF_Regla!$N33-AF_Regla!$O33+AF_Suma!$J33+0.2))</f>
        <v/>
      </c>
      <c r="BO33" s="163" t="str" cm="1">
        <f t="array" ref="BO33">_xlfn.IFS($E33="","",$E33="Límite",1000*(AF_Regla!$G33+Datos!$AJ33+AF_Regla!$Q33+AF_Suma!$N33),$E33="Nominal",1000*(AF_Regla!$G33+Datos!$AJ33+AF_Regla!$Q33+AF_Suma!$N33+0.15))</f>
        <v/>
      </c>
      <c r="BP33" s="162" t="str" cm="1">
        <f t="array" ref="BP33">_xlfn.IFS($E33="","",$E33="Límite",1000*(AF_Regla!$AG33+AF_Regla!$AO33-AF_Regla!$AP33+AF_Suma!$S33),$E33="Nominal",1000*(AF_Regla!$AG33+AF_Regla!$AO33-AF_Regla!$AP33+AF_Suma!$S33+0.2))</f>
        <v/>
      </c>
      <c r="BQ33" s="163" t="str" cm="1">
        <f t="array" ref="BQ33">_xlfn.IFS($E33="","",$E33="Límite",1000*(AF_Regla!$AH33+Datos!$AJ33+AF_Suma!$U33),$E33="Nominal",1000*(AF_Regla!$AH33+Datos!$AJ33+AF_Suma!$U33+0.15))</f>
        <v/>
      </c>
      <c r="BR33" s="162" t="str" cm="1">
        <f t="array" ref="BR33">_xlfn.IFS($E33="","",$E33="Límite",1000*(AF_Regla!$AY33+AF_Regla!$BG33-AF_Regla!$BH33+AF_Suma!$Z33),$E33="Nominal",-1000*(AF_Regla!$AY33+AF_Regla!$BG33-AF_Regla!$BH33+AF_Suma!$Z33+0.2))</f>
        <v/>
      </c>
      <c r="BS33" s="163" t="str" cm="1">
        <f t="array" ref="BS33">_xlfn.IFS($E33="","",$E33="Límite",1000*(AF_Regla!$AZ33-Datos!$AJ33-AF_Suma!$AB33),$E33="Nominal",1000*(AF_Regla!$AZ33-Datos!$AJ33-AF_Suma!$AB33-0.15))</f>
        <v/>
      </c>
      <c r="BT33" s="162" t="str" cm="1">
        <f t="array" ref="BT33">_xlfn.IFS($E33="","",$E33="Límite",1000*(AF_Regla!$BQ33+AF_Regla!$BV33+AF_Suma!$AE33),$E33="Nominal",-1000*(AF_Regla!$BQ33+AF_Regla!$BV33+AF_Suma!$AE33+0.2))</f>
        <v/>
      </c>
      <c r="BU33" s="163" t="str" cm="1">
        <f t="array" ref="BU33">_xlfn.IFS($E33="","",$E33="Límite",1000*(AF_Regla!$BR33-Datos!$AJ33-AF_Suma!$AG33),$E33="Nominal",1000*(AF_Regla!$BR33-Datos!$AJ33-AF_Suma!$AG33-0.15))</f>
        <v/>
      </c>
    </row>
    <row r="34" spans="2:73" x14ac:dyDescent="0.35">
      <c r="B34" s="143" t="str">
        <f>IF(Datos!$B34="","",Datos!$B34)</f>
        <v/>
      </c>
      <c r="C34" s="144" t="str">
        <f>IF(Datos!$E34="","",Datos!$E34)</f>
        <v/>
      </c>
      <c r="D34" s="144" t="str">
        <f>IF(Datos!$J34="","",Datos!$J34)</f>
        <v/>
      </c>
      <c r="E34" s="145" t="str">
        <f>IF(Datos!$G34="","",Datos!$G34)</f>
        <v/>
      </c>
      <c r="F34" s="23"/>
      <c r="G34" s="162" t="str" cm="1">
        <f t="array" ref="G34">_xlfn.IFS($E34="","",$E34="Límite",-1000*(AF_Regla!$BQ34+AF_Regla!$BU34+AF_Suma!$AD34),$E34="Nominal",-1000*(AF_Regla!$BQ34+AF_Regla!$BU34+AF_Suma!$AD34+0.2))</f>
        <v/>
      </c>
      <c r="H34" s="163" t="str" cm="1">
        <f t="array" ref="H34">_xlfn.IFS($E34="","",$E34="Límite",1000*(AF_Regla!$BR34-Datos!$AJ34-AF_Suma!$AF34),$E34="Nominal",1000*(AF_Regla!$BR34-Datos!$AJ34-AF_Suma!$AF34-0.15))</f>
        <v/>
      </c>
      <c r="I34" s="162" t="str" cm="1">
        <f t="array" ref="I34">_xlfn.IFS($E34="","",$E34="Límite",-1000*(AF_Regla!$AY34+AF_Regla!$BF34-AF_Regla!$BI34+AF_Suma!$W34),$E34="Nominal",-1000*(AF_Regla!$AY34+AF_Regla!$BF34-AF_Regla!$BI34+AF_Suma!$W34+0.2))</f>
        <v/>
      </c>
      <c r="J34" s="163" t="str" cm="1">
        <f t="array" ref="J34">_xlfn.IFS($E34="","",$E34="Límite",1000*(AF_Regla!$AZ34-Datos!$AJ34-AF_Suma!$AA34),$E34="Nominal",1000*(AF_Regla!$AZ34-Datos!$AJ34-AF_Suma!$AA34-0.15))</f>
        <v/>
      </c>
      <c r="K34" s="162" t="str" cm="1">
        <f t="array" ref="K34">_xlfn.IFS($E34="","",$E34="Límite",-1000*(AF_Regla!$AG34+AF_Regla!$AN34-AF_Regla!$AQ34+AF_Suma!$P34),$E34="Nominal",-1000*(AF_Regla!$AG34+AF_Regla!$AN34-AF_Regla!$AQ34+AF_Suma!$P34+0.2))</f>
        <v/>
      </c>
      <c r="L34" s="163" t="str" cm="1">
        <f t="array" ref="L34">_xlfn.IFS($E34="","",$E34="Límite",1000*(AF_Regla!$AH34+Datos!$AJ34+AF_Suma!$T34),$E34="Nominal",1000*(AF_Regla!$AH34+Datos!$AJ34+AF_Suma!$T34+0.15))</f>
        <v/>
      </c>
      <c r="M34" s="162" t="str" cm="1">
        <f t="array" ref="M34">_xlfn.IFS($E34="","",$E34="Límite",-1000*(AF_Regla!$F34+AF_Regla!$M34-AF_Regla!$P34+AF_Suma!$G34),$E34="Nominal",-1000*(AF_Regla!$F34+AF_Regla!$M34-AF_Regla!$P34+AF_Suma!$G34+0.2))</f>
        <v/>
      </c>
      <c r="N34" s="163" t="str" cm="1">
        <f t="array" ref="N34">_xlfn.IFS($E34="","",$E34="Límite",1000*(AF_Regla!$G34+Datos!$AJ34+AF_Regla!$R34+AF_Suma!$K34),$E34="Nominal",1000*(AF_Regla!$G34+Datos!$AJ34+AF_Regla!$R34+AF_Suma!$K34+0.15))</f>
        <v/>
      </c>
      <c r="O34" s="162" t="str" cm="1">
        <f t="array" ref="O34">_xlfn.IFS($E34="","",$E34="Límite",1000*(AF_Regla!$F34+AF_Regla!$N34+AF_Regla!$P34+AF_Suma!$H34),$E34="Nominal",1000*(AF_Regla!$F34+AF_Regla!$N34+AF_Regla!$P34+AF_Suma!$H34+0.2))</f>
        <v/>
      </c>
      <c r="P34" s="163" t="str" cm="1">
        <f t="array" ref="P34">_xlfn.IFS($E34="","",$E34="Límite",1000*(AF_Regla!$G34+Datos!$AJ34-AF_Regla!$R34+AF_Suma!$L34),$E34="Nominal",1000*(AF_Regla!$G34+Datos!$AJ34-AF_Regla!$R34+AF_Suma!$L34+0.15))</f>
        <v/>
      </c>
      <c r="Q34" s="162" t="str" cm="1">
        <f t="array" ref="Q34">_xlfn.IFS($E34="","",$E34="Límite",1000*(AF_Regla!$AG34+AF_Regla!$AO34+AF_Regla!$AQ34+AF_Suma!$Q34),$E34="Nominal",1000*(AF_Regla!$AG34+AF_Regla!$AO34+AF_Regla!$AQ34+AF_Suma!$Q34+0.2))</f>
        <v/>
      </c>
      <c r="R34" s="163" t="str" cm="1">
        <f t="array" ref="R34">_xlfn.IFS($E34="","",$E34="Límite",1000*(AF_Regla!$AH34+Datos!$AJ34+AF_Suma!$T34),$E34="Nominal",1000*(AF_Regla!$AH34+Datos!$AJ34+AF_Suma!$T34+0.15))</f>
        <v/>
      </c>
      <c r="S34" s="162" t="str" cm="1">
        <f t="array" ref="S34">_xlfn.IFS($E34="","",$E34="Límite",1000*(AF_Regla!$AY34+AF_Regla!$BG34+AF_Regla!$BI34+AF_Suma!$X34),$E34="Nominal",1000*(AF_Regla!$AY34+AF_Regla!$BG34+AF_Regla!$BI34+AF_Suma!$X34+0.2))</f>
        <v/>
      </c>
      <c r="T34" s="163" t="str" cm="1">
        <f t="array" ref="T34">_xlfn.IFS($E34="","",$E34="Límite",1000*(AF_Regla!$AZ34-Datos!$AJ34-AF_Suma!$AA34),$E34="Nominal",1000*(AF_Regla!$AZ34-Datos!$AJ34-AF_Suma!$AA34-0.15))</f>
        <v/>
      </c>
      <c r="U34" s="162" t="str" cm="1">
        <f t="array" ref="U34">_xlfn.IFS($E34="","",$E34="Límite",1000*(AF_Regla!$BQ34+AF_Regla!$BV34+AF_Suma!$AD34),$E34="Nominal",1000*(AF_Regla!$BQ34+AF_Regla!$BV34+AF_Suma!$AD34+0.2))</f>
        <v/>
      </c>
      <c r="V34" s="163" t="str" cm="1">
        <f t="array" ref="V34">_xlfn.IFS($E34="","",$E34="Límite",1000*(AF_Regla!$BR34-Datos!$AJ34-AF_Suma!$AF34),$E34="Nominal",1000*(AF_Regla!$BR34-Datos!$AJ34-AF_Suma!$AF34-0.15))</f>
        <v/>
      </c>
      <c r="W34" s="2"/>
      <c r="X34" s="162" t="str" cm="1">
        <f t="array" ref="X34">_xlfn.IFS($E34="","",$E34="Límite",-1000*(AF_Regla!$BQ34+AF_Regla!$BU34+AF_Suma!$AE34),$E34="Nominal",-1000*(AF_Regla!$BQ34+AF_Regla!$BU34+AF_Suma!$AE34+0.2))</f>
        <v/>
      </c>
      <c r="Y34" s="163" t="str" cm="1">
        <f t="array" ref="Y34">_xlfn.IFS($E34="","",$E34="Límite",1000*(AF_Regla!$BR34-Datos!$AJ34-AF_Suma!$AG34),$E34="Nominal",1000*(AF_Regla!$BR34-Datos!$AJ34-AF_Suma!$AG34-0.15))</f>
        <v/>
      </c>
      <c r="Z34" s="162" t="str" cm="1">
        <f t="array" ref="Z34">_xlfn.IFS($E34="","",$E34="Límite",-1000*(AF_Regla!$AY34+AF_Regla!$BF34-AF_Regla!$BI34+AF_Suma!$Y34),$E34="Nominal",-1000*(AF_Regla!$AY34+AF_Regla!$BF34-AF_Regla!$BI34+AF_Suma!$Y34+0.2))</f>
        <v/>
      </c>
      <c r="AA34" s="163" t="str" cm="1">
        <f t="array" ref="AA34">_xlfn.IFS($E34="","",$E34="Límite",1000*(AF_Regla!$AZ34-Datos!$AJ34-AF_Suma!$AB34),$E34="Nominal",1000*(AF_Regla!$AZ34-Datos!$AJ34-AF_Suma!$AB34-0.15))</f>
        <v/>
      </c>
      <c r="AB34" s="162" t="str" cm="1">
        <f t="array" ref="AB34">_xlfn.IFS($E34="","",$E34="Límite",-1000*(AF_Regla!$AG34+AF_Regla!$AN34-AF_Regla!$AQ34+AF_Suma!$R34),$E34="Nominal",-1000*(AF_Regla!$AG34+AF_Regla!$AN34-AF_Regla!$AQ34+AF_Suma!$R34+0.2))</f>
        <v/>
      </c>
      <c r="AC34" s="163" t="str" cm="1">
        <f t="array" ref="AC34">_xlfn.IFS($E34="","",$E34="Límite",1000*(AF_Regla!$AH34+Datos!$AJ34+AF_Suma!$U34),$E34="Nominal",1000*(AF_Regla!$AH34+Datos!$AJ34+AF_Suma!$U34+0.15))</f>
        <v/>
      </c>
      <c r="AD34" s="162" t="str" cm="1">
        <f t="array" ref="AD34">_xlfn.IFS($E34="","",$E34="Límite",-1000*(AF_Regla!$F34+AF_Regla!$M34-AF_Regla!$P34+AF_Suma!$I34),$E34="Nominal",-1000*(AF_Regla!$F34+AF_Regla!$M34-AF_Regla!$P34+AF_Suma!$I34+0.2))</f>
        <v/>
      </c>
      <c r="AE34" s="163" t="str" cm="1">
        <f t="array" ref="AE34">_xlfn.IFS($E34="","",$E34="Límite",1000*(AF_Regla!$G34+Datos!$AJ34+AF_Regla!$R34+AF_Suma!$M34),$E34="Nominal",1000*(AF_Regla!$G34+Datos!$AJ34+AF_Regla!$R34+AF_Suma!$M34+0.15))</f>
        <v/>
      </c>
      <c r="AF34" s="162" t="str" cm="1">
        <f t="array" ref="AF34">_xlfn.IFS($E34="","",$E34="Límite",1000*(AF_Regla!$F34+AF_Regla!$N34+AF_Regla!$P34+AF_Suma!$J34),$E34="Nominal",1000*(AF_Regla!$F34+AF_Regla!$N34+AF_Regla!$P34+AF_Suma!$J34+0.2))</f>
        <v/>
      </c>
      <c r="AG34" s="163" t="str" cm="1">
        <f t="array" ref="AG34">_xlfn.IFS($E34="","",$E34="Límite",1000*(AF_Regla!$G34+Datos!$AJ34-AF_Regla!$R34+AF_Suma!$N34),$E34="Nominal",1000*(AF_Regla!$G34+Datos!$AJ34-AF_Regla!$R34+AF_Suma!$N34+0.15))</f>
        <v/>
      </c>
      <c r="AH34" s="162" t="str" cm="1">
        <f t="array" ref="AH34">_xlfn.IFS($E34="","",$E34="Límite",1000*(AF_Regla!$AG34+AF_Regla!$AO34+AF_Regla!$AQ34+AF_Suma!$S34),$E34="Nominal",1000*(AF_Regla!$AG34+AF_Regla!$AO34+AF_Regla!$AQ34+AF_Suma!$S34+0.2))</f>
        <v/>
      </c>
      <c r="AI34" s="163" t="str" cm="1">
        <f t="array" ref="AI34">_xlfn.IFS($E34="","",$E34="Límite",1000*(AF_Regla!$AH34+Datos!$AJ34+AF_Suma!$U34),$E34="Nominal",1000*(AF_Regla!$AH34+Datos!$AJ34+AF_Suma!$U34+0.15))</f>
        <v/>
      </c>
      <c r="AJ34" s="162" t="str" cm="1">
        <f t="array" ref="AJ34">_xlfn.IFS($E34="","",$E34="Límite",1000*(AF_Regla!$AY34+AF_Regla!$BG34+AF_Regla!$BI34+AF_Suma!$Z34),$E34="Nominal",1000*(AF_Regla!$AY34+AF_Regla!$BG34+AF_Regla!$BI34+AF_Suma!$Z34+0.2))</f>
        <v/>
      </c>
      <c r="AK34" s="163" t="str" cm="1">
        <f t="array" ref="AK34">_xlfn.IFS($E34="","",$E34="Límite",1000*(AF_Regla!$AZ34-Datos!$AJ34-AF_Suma!$AB34),$E34="Nominal",1000*(AF_Regla!$AZ34-Datos!$AJ34-AF_Suma!$AB34-0.15))</f>
        <v/>
      </c>
      <c r="AL34" s="162" t="str" cm="1">
        <f t="array" ref="AL34">_xlfn.IFS($E34="","",$E34="Límite",1000*(AF_Regla!$BQ34+AF_Regla!$BV34+AF_Suma!$AE34),$E34="Nominal",1000*(AF_Regla!$BQ34+AF_Regla!$BV34+AF_Suma!$AE34+0.2))</f>
        <v/>
      </c>
      <c r="AM34" s="163" t="str" cm="1">
        <f t="array" ref="AM34">_xlfn.IFS($E34="","",$E34="Límite",1000*(AF_Regla!$BR34-Datos!$AJ34-AF_Suma!$AG34),$E34="Nominal",1000*(AF_Regla!$BR34-Datos!$AJ34-AF_Suma!$AG34-0.15))</f>
        <v/>
      </c>
      <c r="AN34" s="2"/>
      <c r="AO34" s="162" t="str" cm="1">
        <f t="array" ref="AO34">_xlfn.IFS($E34="","",$E34="Límite",-1000*(AF_Regla!$BQ34+AF_Regla!$BU34+AF_Suma!$AD34),$E34="Nominal",-1000*(AF_Regla!$BQ34+AF_Regla!$BU34+AF_Suma!$AD34+0.2))</f>
        <v/>
      </c>
      <c r="AP34" s="163" t="str" cm="1">
        <f t="array" ref="AP34">_xlfn.IFS($E34="","",$E34="Límite",1000*(AF_Regla!$BR34-Datos!$AJ34-AF_Suma!$AF34),$E34="Nominal",1000*(AF_Regla!$BR34-Datos!$AJ34-AF_Suma!$AF34-0.15))</f>
        <v/>
      </c>
      <c r="AQ34" s="162" t="str" cm="1">
        <f t="array" ref="AQ34">_xlfn.IFS($E34="","",$E34="Límite",-1000*(AF_Regla!$AY34+AF_Regla!$BF34+AF_Regla!$BH34+AF_Suma!$W34),$E34="Nominal",-1000*(AF_Regla!$AY34+AF_Regla!$BF34+AF_Regla!$BH34+AF_Suma!$W34+0.2))</f>
        <v/>
      </c>
      <c r="AR34" s="163" t="str" cm="1">
        <f t="array" ref="AR34">_xlfn.IFS($E34="","",$E34="Límite",1000*(AF_Regla!$AZ34-Datos!$AJ34-AF_Suma!$AA34),$E34="Nominal",1000*(AF_Regla!$AZ34-Datos!$AJ34-AF_Suma!$AA34-0.15))</f>
        <v/>
      </c>
      <c r="AS34" s="162" t="str" cm="1">
        <f t="array" ref="AS34">_xlfn.IFS($E34="","",$E34="Límite",-1000*(AF_Regla!$AG34+AF_Regla!$AN34+AF_Regla!$AP34+AF_Suma!$P34),$E34="Nominal",-1000*(AF_Regla!$AG34+AF_Regla!$AN34+AF_Regla!$AP34+AF_Suma!$P34+0.2))</f>
        <v/>
      </c>
      <c r="AT34" s="163" t="str" cm="1">
        <f t="array" ref="AT34">_xlfn.IFS($E34="","",$E34="Límite",1000*(AF_Regla!$AH34+Datos!$AJ34+AF_Suma!$T34),$E34="Nominal",1000*(AF_Regla!$AH34+Datos!$AJ34+AF_Suma!$T34+0.15))</f>
        <v/>
      </c>
      <c r="AU34" s="162" t="str" cm="1">
        <f t="array" ref="AU34">_xlfn.IFS($E34="","",$E34="Límite",-1000*(AF_Regla!$F34+AF_Regla!$M34+AF_Regla!$O34+AF_Suma!$G34),$E34="Nominal",-1000*(AF_Regla!$F34+AF_Regla!$M34+AF_Regla!$O34+AF_Suma!$G34+0.2))</f>
        <v/>
      </c>
      <c r="AV34" s="163" t="str" cm="1">
        <f t="array" ref="AV34">_xlfn.IFS($E34="","",$E34="Límite",1000*(AF_Regla!$G34+Datos!$AJ34-AF_Regla!$Q34+AF_Suma!$K34),$E34="Nominal",1000*(AF_Regla!$G34+Datos!$AJ34-AF_Regla!$Q34+AF_Suma!$K34+0.15))</f>
        <v/>
      </c>
      <c r="AW34" s="162" t="str" cm="1">
        <f t="array" ref="AW34">_xlfn.IFS($E34="","",$E34="Límite",1000*(AF_Regla!$F34+AF_Regla!$N34-AF_Regla!$O34+AF_Suma!$H34),$E34="Nominal",1000*(AF_Regla!$F34+AF_Regla!$N34-AF_Regla!$O34+AF_Suma!$H34+0.2))</f>
        <v/>
      </c>
      <c r="AX34" s="163" t="str" cm="1">
        <f t="array" ref="AX34">_xlfn.IFS($E34="","",$E34="Límite",1000*(AF_Regla!$G34+Datos!$AJ34+AF_Regla!$Q34+AF_Suma!$L34),$E34="Nominal",1000*(AF_Regla!$G34+Datos!$AJ34+AF_Regla!$Q34+AF_Suma!$L34+0.15))</f>
        <v/>
      </c>
      <c r="AY34" s="162" t="str" cm="1">
        <f t="array" ref="AY34">_xlfn.IFS($E34="","",$E34="Límite",1000*(AF_Regla!$AG34+AF_Regla!$AO34-AF_Regla!$AP34+AF_Suma!$Q34),$E34="Nominal",1000*(AF_Regla!$AG34+AF_Regla!$AO34-AF_Regla!$AP34+AF_Suma!$Q34+0.2))</f>
        <v/>
      </c>
      <c r="AZ34" s="163" t="str" cm="1">
        <f t="array" ref="AZ34">_xlfn.IFS($E34="","",$E34="Límite",1000*(AF_Regla!$AH34+Datos!$AJ34+AF_Suma!$T34),$E34="Nominal",1000*(AF_Regla!$AH34+Datos!$AJ34+AF_Suma!$T34+0.15))</f>
        <v/>
      </c>
      <c r="BA34" s="162" t="str" cm="1">
        <f t="array" ref="BA34">_xlfn.IFS($E34="","",$E34="Límite",1000*(AF_Regla!$AY34+AF_Regla!$BG34-AF_Regla!$BH34+AF_Suma!$X34),$E34="Nominal",-1000*(AF_Regla!$AY34+AF_Regla!$BG34-AF_Regla!$BH34+AF_Suma!$X34+0.2))</f>
        <v/>
      </c>
      <c r="BB34" s="163" t="str" cm="1">
        <f t="array" ref="BB34">_xlfn.IFS($E34="","",$E34="Límite",1000*(AF_Regla!$AZ34-Datos!$AJ34-AF_Suma!$AA34),$E34="Nominal",1000*(AF_Regla!$AZ34-Datos!$AJ34-AF_Suma!$AA34-0.15))</f>
        <v/>
      </c>
      <c r="BC34" s="162" t="str" cm="1">
        <f t="array" ref="BC34">_xlfn.IFS($E34="","",$E34="Límite",1000*(AF_Regla!$BQ34+AF_Regla!$BV34+AF_Suma!$AD34),$E34="Nominal",-1000*(AF_Regla!$BQ34+AF_Regla!$BV34+AF_Suma!$AD34+0.2))</f>
        <v/>
      </c>
      <c r="BD34" s="163" t="str" cm="1">
        <f t="array" ref="BD34">_xlfn.IFS($E34="","",$E34="Límite",1000*(AF_Regla!$BR34-Datos!$AJ34-AF_Suma!$AF34),$E34="Nominal",1000*(AF_Regla!$BR34-Datos!$AJ34-AF_Suma!$AF34-0.15))</f>
        <v/>
      </c>
      <c r="BE34" s="2"/>
      <c r="BF34" s="162" t="str" cm="1">
        <f t="array" ref="BF34">_xlfn.IFS($E34="","",$E34="Límite",-1000*(AF_Regla!$BQ34+AF_Regla!$BU34+AF_Suma!$AE34),$E34="Nominal",-1000*(AF_Regla!$BQ34+AF_Regla!$BU34+AF_Suma!$AE34+0.2))</f>
        <v/>
      </c>
      <c r="BG34" s="163" t="str" cm="1">
        <f t="array" ref="BG34">_xlfn.IFS($E34="","",$E34="Límite",1000*(AF_Regla!$BR34-Datos!$AJ34-AF_Suma!$AG34),$E34="Nominal",1000*(AF_Regla!$BR34-Datos!$AJ34-AF_Suma!$AG34-0.15))</f>
        <v/>
      </c>
      <c r="BH34" s="162" t="str" cm="1">
        <f t="array" ref="BH34">_xlfn.IFS($E34="","",$E34="Límite",-1000*(AF_Regla!$AY34+AF_Regla!$BF34+AF_Regla!$BH34+AF_Suma!$Y34),$E34="Nominal",-1000*(AF_Regla!$AY34+AF_Regla!$BF34+AF_Regla!$BH34+AF_Suma!$Y34+0.2))</f>
        <v/>
      </c>
      <c r="BI34" s="163" t="str" cm="1">
        <f t="array" ref="BI34">_xlfn.IFS($E34="","",$E34="Límite",1000*(AF_Regla!$AZ34-Datos!$AJ34-AF_Suma!$AB34),$E34="Nominal",1000*(AF_Regla!$AZ34-Datos!$AJ34-AF_Suma!$AB34-0.15))</f>
        <v/>
      </c>
      <c r="BJ34" s="162" t="str" cm="1">
        <f t="array" ref="BJ34">_xlfn.IFS($E34="","",$E34="Límite",-1000*(AF_Regla!$AG34+AF_Regla!$AN34+AF_Regla!$AP34+AF_Suma!$R34),$E34="Nominal",-1000*(AF_Regla!$AG34+AF_Regla!$AN34+AF_Regla!$AP34+AF_Suma!$R34+0.2))</f>
        <v/>
      </c>
      <c r="BK34" s="163" t="str" cm="1">
        <f t="array" ref="BK34">_xlfn.IFS($E34="","",$E34="Límite",1000*(AF_Regla!$AH34+Datos!$AJ34+AF_Suma!$U34),$E34="Nominal",1000*(AF_Regla!$AH34+Datos!$AJ34+AF_Suma!$U34+0.15))</f>
        <v/>
      </c>
      <c r="BL34" s="162" t="str" cm="1">
        <f t="array" ref="BL34">_xlfn.IFS($E34="","",$E34="Límite",-1000*(AF_Regla!$F34+AF_Regla!$M34+AF_Regla!$O34+AF_Suma!$I34),$E34="Nominal",-1000*(AF_Regla!$F34+AF_Regla!$M34+AF_Regla!$O34+AF_Suma!$I34+0.2))</f>
        <v/>
      </c>
      <c r="BM34" s="163" t="str" cm="1">
        <f t="array" ref="BM34">_xlfn.IFS($E34="","",$E34="Límite",1000*(AF_Regla!$G34+Datos!$AJ34-AF_Regla!$Q34+AF_Suma!$M34),$E34="Nominal",1000*(AF_Regla!$G34+Datos!$AJ34-AF_Regla!$Q34+AF_Suma!$M34+0.15))</f>
        <v/>
      </c>
      <c r="BN34" s="162" t="str" cm="1">
        <f t="array" ref="BN34">_xlfn.IFS($E34="","",$E34="Límite",1000*(AF_Regla!$F34+AF_Regla!$N34-AF_Regla!$O34+AF_Suma!$J34),$E34="Nominal",1000*(AF_Regla!$F34+AF_Regla!$N34-AF_Regla!$O34+AF_Suma!$J34+0.2))</f>
        <v/>
      </c>
      <c r="BO34" s="163" t="str" cm="1">
        <f t="array" ref="BO34">_xlfn.IFS($E34="","",$E34="Límite",1000*(AF_Regla!$G34+Datos!$AJ34+AF_Regla!$Q34+AF_Suma!$N34),$E34="Nominal",1000*(AF_Regla!$G34+Datos!$AJ34+AF_Regla!$Q34+AF_Suma!$N34+0.15))</f>
        <v/>
      </c>
      <c r="BP34" s="162" t="str" cm="1">
        <f t="array" ref="BP34">_xlfn.IFS($E34="","",$E34="Límite",1000*(AF_Regla!$AG34+AF_Regla!$AO34-AF_Regla!$AP34+AF_Suma!$S34),$E34="Nominal",1000*(AF_Regla!$AG34+AF_Regla!$AO34-AF_Regla!$AP34+AF_Suma!$S34+0.2))</f>
        <v/>
      </c>
      <c r="BQ34" s="163" t="str" cm="1">
        <f t="array" ref="BQ34">_xlfn.IFS($E34="","",$E34="Límite",1000*(AF_Regla!$AH34+Datos!$AJ34+AF_Suma!$U34),$E34="Nominal",1000*(AF_Regla!$AH34+Datos!$AJ34+AF_Suma!$U34+0.15))</f>
        <v/>
      </c>
      <c r="BR34" s="162" t="str" cm="1">
        <f t="array" ref="BR34">_xlfn.IFS($E34="","",$E34="Límite",1000*(AF_Regla!$AY34+AF_Regla!$BG34-AF_Regla!$BH34+AF_Suma!$Z34),$E34="Nominal",-1000*(AF_Regla!$AY34+AF_Regla!$BG34-AF_Regla!$BH34+AF_Suma!$Z34+0.2))</f>
        <v/>
      </c>
      <c r="BS34" s="163" t="str" cm="1">
        <f t="array" ref="BS34">_xlfn.IFS($E34="","",$E34="Límite",1000*(AF_Regla!$AZ34-Datos!$AJ34-AF_Suma!$AB34),$E34="Nominal",1000*(AF_Regla!$AZ34-Datos!$AJ34-AF_Suma!$AB34-0.15))</f>
        <v/>
      </c>
      <c r="BT34" s="162" t="str" cm="1">
        <f t="array" ref="BT34">_xlfn.IFS($E34="","",$E34="Límite",1000*(AF_Regla!$BQ34+AF_Regla!$BV34+AF_Suma!$AE34),$E34="Nominal",-1000*(AF_Regla!$BQ34+AF_Regla!$BV34+AF_Suma!$AE34+0.2))</f>
        <v/>
      </c>
      <c r="BU34" s="163" t="str" cm="1">
        <f t="array" ref="BU34">_xlfn.IFS($E34="","",$E34="Límite",1000*(AF_Regla!$BR34-Datos!$AJ34-AF_Suma!$AG34),$E34="Nominal",1000*(AF_Regla!$BR34-Datos!$AJ34-AF_Suma!$AG34-0.15))</f>
        <v/>
      </c>
    </row>
    <row r="35" spans="2:73" x14ac:dyDescent="0.35">
      <c r="B35" s="143" t="str">
        <f>IF(Datos!$B35="","",Datos!$B35)</f>
        <v/>
      </c>
      <c r="C35" s="144" t="str">
        <f>IF(Datos!$E35="","",Datos!$E35)</f>
        <v/>
      </c>
      <c r="D35" s="144" t="str">
        <f>IF(Datos!$J35="","",Datos!$J35)</f>
        <v/>
      </c>
      <c r="E35" s="145" t="str">
        <f>IF(Datos!$G35="","",Datos!$G35)</f>
        <v/>
      </c>
      <c r="F35" s="23"/>
      <c r="G35" s="162" t="str" cm="1">
        <f t="array" ref="G35">_xlfn.IFS($E35="","",$E35="Límite",-1000*(AF_Regla!$BQ35+AF_Regla!$BU35+AF_Suma!$AD35),$E35="Nominal",-1000*(AF_Regla!$BQ35+AF_Regla!$BU35+AF_Suma!$AD35+0.2))</f>
        <v/>
      </c>
      <c r="H35" s="163" t="str" cm="1">
        <f t="array" ref="H35">_xlfn.IFS($E35="","",$E35="Límite",1000*(AF_Regla!$BR35-Datos!$AJ35-AF_Suma!$AF35),$E35="Nominal",1000*(AF_Regla!$BR35-Datos!$AJ35-AF_Suma!$AF35-0.15))</f>
        <v/>
      </c>
      <c r="I35" s="162" t="str" cm="1">
        <f t="array" ref="I35">_xlfn.IFS($E35="","",$E35="Límite",-1000*(AF_Regla!$AY35+AF_Regla!$BF35-AF_Regla!$BI35+AF_Suma!$W35),$E35="Nominal",-1000*(AF_Regla!$AY35+AF_Regla!$BF35-AF_Regla!$BI35+AF_Suma!$W35+0.2))</f>
        <v/>
      </c>
      <c r="J35" s="163" t="str" cm="1">
        <f t="array" ref="J35">_xlfn.IFS($E35="","",$E35="Límite",1000*(AF_Regla!$AZ35-Datos!$AJ35-AF_Suma!$AA35),$E35="Nominal",1000*(AF_Regla!$AZ35-Datos!$AJ35-AF_Suma!$AA35-0.15))</f>
        <v/>
      </c>
      <c r="K35" s="162" t="str" cm="1">
        <f t="array" ref="K35">_xlfn.IFS($E35="","",$E35="Límite",-1000*(AF_Regla!$AG35+AF_Regla!$AN35-AF_Regla!$AQ35+AF_Suma!$P35),$E35="Nominal",-1000*(AF_Regla!$AG35+AF_Regla!$AN35-AF_Regla!$AQ35+AF_Suma!$P35+0.2))</f>
        <v/>
      </c>
      <c r="L35" s="163" t="str" cm="1">
        <f t="array" ref="L35">_xlfn.IFS($E35="","",$E35="Límite",1000*(AF_Regla!$AH35+Datos!$AJ35+AF_Suma!$T35),$E35="Nominal",1000*(AF_Regla!$AH35+Datos!$AJ35+AF_Suma!$T35+0.15))</f>
        <v/>
      </c>
      <c r="M35" s="162" t="str" cm="1">
        <f t="array" ref="M35">_xlfn.IFS($E35="","",$E35="Límite",-1000*(AF_Regla!$F35+AF_Regla!$M35-AF_Regla!$P35+AF_Suma!$G35),$E35="Nominal",-1000*(AF_Regla!$F35+AF_Regla!$M35-AF_Regla!$P35+AF_Suma!$G35+0.2))</f>
        <v/>
      </c>
      <c r="N35" s="163" t="str" cm="1">
        <f t="array" ref="N35">_xlfn.IFS($E35="","",$E35="Límite",1000*(AF_Regla!$G35+Datos!$AJ35+AF_Regla!$R35+AF_Suma!$K35),$E35="Nominal",1000*(AF_Regla!$G35+Datos!$AJ35+AF_Regla!$R35+AF_Suma!$K35+0.15))</f>
        <v/>
      </c>
      <c r="O35" s="162" t="str" cm="1">
        <f t="array" ref="O35">_xlfn.IFS($E35="","",$E35="Límite",1000*(AF_Regla!$F35+AF_Regla!$N35+AF_Regla!$P35+AF_Suma!$H35),$E35="Nominal",1000*(AF_Regla!$F35+AF_Regla!$N35+AF_Regla!$P35+AF_Suma!$H35+0.2))</f>
        <v/>
      </c>
      <c r="P35" s="163" t="str" cm="1">
        <f t="array" ref="P35">_xlfn.IFS($E35="","",$E35="Límite",1000*(AF_Regla!$G35+Datos!$AJ35-AF_Regla!$R35+AF_Suma!$L35),$E35="Nominal",1000*(AF_Regla!$G35+Datos!$AJ35-AF_Regla!$R35+AF_Suma!$L35+0.15))</f>
        <v/>
      </c>
      <c r="Q35" s="162" t="str" cm="1">
        <f t="array" ref="Q35">_xlfn.IFS($E35="","",$E35="Límite",1000*(AF_Regla!$AG35+AF_Regla!$AO35+AF_Regla!$AQ35+AF_Suma!$Q35),$E35="Nominal",1000*(AF_Regla!$AG35+AF_Regla!$AO35+AF_Regla!$AQ35+AF_Suma!$Q35+0.2))</f>
        <v/>
      </c>
      <c r="R35" s="163" t="str" cm="1">
        <f t="array" ref="R35">_xlfn.IFS($E35="","",$E35="Límite",1000*(AF_Regla!$AH35+Datos!$AJ35+AF_Suma!$T35),$E35="Nominal",1000*(AF_Regla!$AH35+Datos!$AJ35+AF_Suma!$T35+0.15))</f>
        <v/>
      </c>
      <c r="S35" s="162" t="str" cm="1">
        <f t="array" ref="S35">_xlfn.IFS($E35="","",$E35="Límite",1000*(AF_Regla!$AY35+AF_Regla!$BG35+AF_Regla!$BI35+AF_Suma!$X35),$E35="Nominal",1000*(AF_Regla!$AY35+AF_Regla!$BG35+AF_Regla!$BI35+AF_Suma!$X35+0.2))</f>
        <v/>
      </c>
      <c r="T35" s="163" t="str" cm="1">
        <f t="array" ref="T35">_xlfn.IFS($E35="","",$E35="Límite",1000*(AF_Regla!$AZ35-Datos!$AJ35-AF_Suma!$AA35),$E35="Nominal",1000*(AF_Regla!$AZ35-Datos!$AJ35-AF_Suma!$AA35-0.15))</f>
        <v/>
      </c>
      <c r="U35" s="162" t="str" cm="1">
        <f t="array" ref="U35">_xlfn.IFS($E35="","",$E35="Límite",1000*(AF_Regla!$BQ35+AF_Regla!$BV35+AF_Suma!$AD35),$E35="Nominal",1000*(AF_Regla!$BQ35+AF_Regla!$BV35+AF_Suma!$AD35+0.2))</f>
        <v/>
      </c>
      <c r="V35" s="163" t="str" cm="1">
        <f t="array" ref="V35">_xlfn.IFS($E35="","",$E35="Límite",1000*(AF_Regla!$BR35-Datos!$AJ35-AF_Suma!$AF35),$E35="Nominal",1000*(AF_Regla!$BR35-Datos!$AJ35-AF_Suma!$AF35-0.15))</f>
        <v/>
      </c>
      <c r="W35" s="2"/>
      <c r="X35" s="162" t="str" cm="1">
        <f t="array" ref="X35">_xlfn.IFS($E35="","",$E35="Límite",-1000*(AF_Regla!$BQ35+AF_Regla!$BU35+AF_Suma!$AE35),$E35="Nominal",-1000*(AF_Regla!$BQ35+AF_Regla!$BU35+AF_Suma!$AE35+0.2))</f>
        <v/>
      </c>
      <c r="Y35" s="163" t="str" cm="1">
        <f t="array" ref="Y35">_xlfn.IFS($E35="","",$E35="Límite",1000*(AF_Regla!$BR35-Datos!$AJ35-AF_Suma!$AG35),$E35="Nominal",1000*(AF_Regla!$BR35-Datos!$AJ35-AF_Suma!$AG35-0.15))</f>
        <v/>
      </c>
      <c r="Z35" s="162" t="str" cm="1">
        <f t="array" ref="Z35">_xlfn.IFS($E35="","",$E35="Límite",-1000*(AF_Regla!$AY35+AF_Regla!$BF35-AF_Regla!$BI35+AF_Suma!$Y35),$E35="Nominal",-1000*(AF_Regla!$AY35+AF_Regla!$BF35-AF_Regla!$BI35+AF_Suma!$Y35+0.2))</f>
        <v/>
      </c>
      <c r="AA35" s="163" t="str" cm="1">
        <f t="array" ref="AA35">_xlfn.IFS($E35="","",$E35="Límite",1000*(AF_Regla!$AZ35-Datos!$AJ35-AF_Suma!$AB35),$E35="Nominal",1000*(AF_Regla!$AZ35-Datos!$AJ35-AF_Suma!$AB35-0.15))</f>
        <v/>
      </c>
      <c r="AB35" s="162" t="str" cm="1">
        <f t="array" ref="AB35">_xlfn.IFS($E35="","",$E35="Límite",-1000*(AF_Regla!$AG35+AF_Regla!$AN35-AF_Regla!$AQ35+AF_Suma!$R35),$E35="Nominal",-1000*(AF_Regla!$AG35+AF_Regla!$AN35-AF_Regla!$AQ35+AF_Suma!$R35+0.2))</f>
        <v/>
      </c>
      <c r="AC35" s="163" t="str" cm="1">
        <f t="array" ref="AC35">_xlfn.IFS($E35="","",$E35="Límite",1000*(AF_Regla!$AH35+Datos!$AJ35+AF_Suma!$U35),$E35="Nominal",1000*(AF_Regla!$AH35+Datos!$AJ35+AF_Suma!$U35+0.15))</f>
        <v/>
      </c>
      <c r="AD35" s="162" t="str" cm="1">
        <f t="array" ref="AD35">_xlfn.IFS($E35="","",$E35="Límite",-1000*(AF_Regla!$F35+AF_Regla!$M35-AF_Regla!$P35+AF_Suma!$I35),$E35="Nominal",-1000*(AF_Regla!$F35+AF_Regla!$M35-AF_Regla!$P35+AF_Suma!$I35+0.2))</f>
        <v/>
      </c>
      <c r="AE35" s="163" t="str" cm="1">
        <f t="array" ref="AE35">_xlfn.IFS($E35="","",$E35="Límite",1000*(AF_Regla!$G35+Datos!$AJ35+AF_Regla!$R35+AF_Suma!$M35),$E35="Nominal",1000*(AF_Regla!$G35+Datos!$AJ35+AF_Regla!$R35+AF_Suma!$M35+0.15))</f>
        <v/>
      </c>
      <c r="AF35" s="162" t="str" cm="1">
        <f t="array" ref="AF35">_xlfn.IFS($E35="","",$E35="Límite",1000*(AF_Regla!$F35+AF_Regla!$N35+AF_Regla!$P35+AF_Suma!$J35),$E35="Nominal",1000*(AF_Regla!$F35+AF_Regla!$N35+AF_Regla!$P35+AF_Suma!$J35+0.2))</f>
        <v/>
      </c>
      <c r="AG35" s="163" t="str" cm="1">
        <f t="array" ref="AG35">_xlfn.IFS($E35="","",$E35="Límite",1000*(AF_Regla!$G35+Datos!$AJ35-AF_Regla!$R35+AF_Suma!$N35),$E35="Nominal",1000*(AF_Regla!$G35+Datos!$AJ35-AF_Regla!$R35+AF_Suma!$N35+0.15))</f>
        <v/>
      </c>
      <c r="AH35" s="162" t="str" cm="1">
        <f t="array" ref="AH35">_xlfn.IFS($E35="","",$E35="Límite",1000*(AF_Regla!$AG35+AF_Regla!$AO35+AF_Regla!$AQ35+AF_Suma!$S35),$E35="Nominal",1000*(AF_Regla!$AG35+AF_Regla!$AO35+AF_Regla!$AQ35+AF_Suma!$S35+0.2))</f>
        <v/>
      </c>
      <c r="AI35" s="163" t="str" cm="1">
        <f t="array" ref="AI35">_xlfn.IFS($E35="","",$E35="Límite",1000*(AF_Regla!$AH35+Datos!$AJ35+AF_Suma!$U35),$E35="Nominal",1000*(AF_Regla!$AH35+Datos!$AJ35+AF_Suma!$U35+0.15))</f>
        <v/>
      </c>
      <c r="AJ35" s="162" t="str" cm="1">
        <f t="array" ref="AJ35">_xlfn.IFS($E35="","",$E35="Límite",1000*(AF_Regla!$AY35+AF_Regla!$BG35+AF_Regla!$BI35+AF_Suma!$Z35),$E35="Nominal",1000*(AF_Regla!$AY35+AF_Regla!$BG35+AF_Regla!$BI35+AF_Suma!$Z35+0.2))</f>
        <v/>
      </c>
      <c r="AK35" s="163" t="str" cm="1">
        <f t="array" ref="AK35">_xlfn.IFS($E35="","",$E35="Límite",1000*(AF_Regla!$AZ35-Datos!$AJ35-AF_Suma!$AB35),$E35="Nominal",1000*(AF_Regla!$AZ35-Datos!$AJ35-AF_Suma!$AB35-0.15))</f>
        <v/>
      </c>
      <c r="AL35" s="162" t="str" cm="1">
        <f t="array" ref="AL35">_xlfn.IFS($E35="","",$E35="Límite",1000*(AF_Regla!$BQ35+AF_Regla!$BV35+AF_Suma!$AE35),$E35="Nominal",1000*(AF_Regla!$BQ35+AF_Regla!$BV35+AF_Suma!$AE35+0.2))</f>
        <v/>
      </c>
      <c r="AM35" s="163" t="str" cm="1">
        <f t="array" ref="AM35">_xlfn.IFS($E35="","",$E35="Límite",1000*(AF_Regla!$BR35-Datos!$AJ35-AF_Suma!$AG35),$E35="Nominal",1000*(AF_Regla!$BR35-Datos!$AJ35-AF_Suma!$AG35-0.15))</f>
        <v/>
      </c>
      <c r="AN35" s="2"/>
      <c r="AO35" s="162" t="str" cm="1">
        <f t="array" ref="AO35">_xlfn.IFS($E35="","",$E35="Límite",-1000*(AF_Regla!$BQ35+AF_Regla!$BU35+AF_Suma!$AD35),$E35="Nominal",-1000*(AF_Regla!$BQ35+AF_Regla!$BU35+AF_Suma!$AD35+0.2))</f>
        <v/>
      </c>
      <c r="AP35" s="163" t="str" cm="1">
        <f t="array" ref="AP35">_xlfn.IFS($E35="","",$E35="Límite",1000*(AF_Regla!$BR35-Datos!$AJ35-AF_Suma!$AF35),$E35="Nominal",1000*(AF_Regla!$BR35-Datos!$AJ35-AF_Suma!$AF35-0.15))</f>
        <v/>
      </c>
      <c r="AQ35" s="162" t="str" cm="1">
        <f t="array" ref="AQ35">_xlfn.IFS($E35="","",$E35="Límite",-1000*(AF_Regla!$AY35+AF_Regla!$BF35+AF_Regla!$BH35+AF_Suma!$W35),$E35="Nominal",-1000*(AF_Regla!$AY35+AF_Regla!$BF35+AF_Regla!$BH35+AF_Suma!$W35+0.2))</f>
        <v/>
      </c>
      <c r="AR35" s="163" t="str" cm="1">
        <f t="array" ref="AR35">_xlfn.IFS($E35="","",$E35="Límite",1000*(AF_Regla!$AZ35-Datos!$AJ35-AF_Suma!$AA35),$E35="Nominal",1000*(AF_Regla!$AZ35-Datos!$AJ35-AF_Suma!$AA35-0.15))</f>
        <v/>
      </c>
      <c r="AS35" s="162" t="str" cm="1">
        <f t="array" ref="AS35">_xlfn.IFS($E35="","",$E35="Límite",-1000*(AF_Regla!$AG35+AF_Regla!$AN35+AF_Regla!$AP35+AF_Suma!$P35),$E35="Nominal",-1000*(AF_Regla!$AG35+AF_Regla!$AN35+AF_Regla!$AP35+AF_Suma!$P35+0.2))</f>
        <v/>
      </c>
      <c r="AT35" s="163" t="str" cm="1">
        <f t="array" ref="AT35">_xlfn.IFS($E35="","",$E35="Límite",1000*(AF_Regla!$AH35+Datos!$AJ35+AF_Suma!$T35),$E35="Nominal",1000*(AF_Regla!$AH35+Datos!$AJ35+AF_Suma!$T35+0.15))</f>
        <v/>
      </c>
      <c r="AU35" s="162" t="str" cm="1">
        <f t="array" ref="AU35">_xlfn.IFS($E35="","",$E35="Límite",-1000*(AF_Regla!$F35+AF_Regla!$M35+AF_Regla!$O35+AF_Suma!$G35),$E35="Nominal",-1000*(AF_Regla!$F35+AF_Regla!$M35+AF_Regla!$O35+AF_Suma!$G35+0.2))</f>
        <v/>
      </c>
      <c r="AV35" s="163" t="str" cm="1">
        <f t="array" ref="AV35">_xlfn.IFS($E35="","",$E35="Límite",1000*(AF_Regla!$G35+Datos!$AJ35-AF_Regla!$Q35+AF_Suma!$K35),$E35="Nominal",1000*(AF_Regla!$G35+Datos!$AJ35-AF_Regla!$Q35+AF_Suma!$K35+0.15))</f>
        <v/>
      </c>
      <c r="AW35" s="162" t="str" cm="1">
        <f t="array" ref="AW35">_xlfn.IFS($E35="","",$E35="Límite",1000*(AF_Regla!$F35+AF_Regla!$N35-AF_Regla!$O35+AF_Suma!$H35),$E35="Nominal",1000*(AF_Regla!$F35+AF_Regla!$N35-AF_Regla!$O35+AF_Suma!$H35+0.2))</f>
        <v/>
      </c>
      <c r="AX35" s="163" t="str" cm="1">
        <f t="array" ref="AX35">_xlfn.IFS($E35="","",$E35="Límite",1000*(AF_Regla!$G35+Datos!$AJ35+AF_Regla!$Q35+AF_Suma!$L35),$E35="Nominal",1000*(AF_Regla!$G35+Datos!$AJ35+AF_Regla!$Q35+AF_Suma!$L35+0.15))</f>
        <v/>
      </c>
      <c r="AY35" s="162" t="str" cm="1">
        <f t="array" ref="AY35">_xlfn.IFS($E35="","",$E35="Límite",1000*(AF_Regla!$AG35+AF_Regla!$AO35-AF_Regla!$AP35+AF_Suma!$Q35),$E35="Nominal",1000*(AF_Regla!$AG35+AF_Regla!$AO35-AF_Regla!$AP35+AF_Suma!$Q35+0.2))</f>
        <v/>
      </c>
      <c r="AZ35" s="163" t="str" cm="1">
        <f t="array" ref="AZ35">_xlfn.IFS($E35="","",$E35="Límite",1000*(AF_Regla!$AH35+Datos!$AJ35+AF_Suma!$T35),$E35="Nominal",1000*(AF_Regla!$AH35+Datos!$AJ35+AF_Suma!$T35+0.15))</f>
        <v/>
      </c>
      <c r="BA35" s="162" t="str" cm="1">
        <f t="array" ref="BA35">_xlfn.IFS($E35="","",$E35="Límite",1000*(AF_Regla!$AY35+AF_Regla!$BG35-AF_Regla!$BH35+AF_Suma!$X35),$E35="Nominal",-1000*(AF_Regla!$AY35+AF_Regla!$BG35-AF_Regla!$BH35+AF_Suma!$X35+0.2))</f>
        <v/>
      </c>
      <c r="BB35" s="163" t="str" cm="1">
        <f t="array" ref="BB35">_xlfn.IFS($E35="","",$E35="Límite",1000*(AF_Regla!$AZ35-Datos!$AJ35-AF_Suma!$AA35),$E35="Nominal",1000*(AF_Regla!$AZ35-Datos!$AJ35-AF_Suma!$AA35-0.15))</f>
        <v/>
      </c>
      <c r="BC35" s="162" t="str" cm="1">
        <f t="array" ref="BC35">_xlfn.IFS($E35="","",$E35="Límite",1000*(AF_Regla!$BQ35+AF_Regla!$BV35+AF_Suma!$AD35),$E35="Nominal",-1000*(AF_Regla!$BQ35+AF_Regla!$BV35+AF_Suma!$AD35+0.2))</f>
        <v/>
      </c>
      <c r="BD35" s="163" t="str" cm="1">
        <f t="array" ref="BD35">_xlfn.IFS($E35="","",$E35="Límite",1000*(AF_Regla!$BR35-Datos!$AJ35-AF_Suma!$AF35),$E35="Nominal",1000*(AF_Regla!$BR35-Datos!$AJ35-AF_Suma!$AF35-0.15))</f>
        <v/>
      </c>
      <c r="BE35" s="2"/>
      <c r="BF35" s="162" t="str" cm="1">
        <f t="array" ref="BF35">_xlfn.IFS($E35="","",$E35="Límite",-1000*(AF_Regla!$BQ35+AF_Regla!$BU35+AF_Suma!$AE35),$E35="Nominal",-1000*(AF_Regla!$BQ35+AF_Regla!$BU35+AF_Suma!$AE35+0.2))</f>
        <v/>
      </c>
      <c r="BG35" s="163" t="str" cm="1">
        <f t="array" ref="BG35">_xlfn.IFS($E35="","",$E35="Límite",1000*(AF_Regla!$BR35-Datos!$AJ35-AF_Suma!$AG35),$E35="Nominal",1000*(AF_Regla!$BR35-Datos!$AJ35-AF_Suma!$AG35-0.15))</f>
        <v/>
      </c>
      <c r="BH35" s="162" t="str" cm="1">
        <f t="array" ref="BH35">_xlfn.IFS($E35="","",$E35="Límite",-1000*(AF_Regla!$AY35+AF_Regla!$BF35+AF_Regla!$BH35+AF_Suma!$Y35),$E35="Nominal",-1000*(AF_Regla!$AY35+AF_Regla!$BF35+AF_Regla!$BH35+AF_Suma!$Y35+0.2))</f>
        <v/>
      </c>
      <c r="BI35" s="163" t="str" cm="1">
        <f t="array" ref="BI35">_xlfn.IFS($E35="","",$E35="Límite",1000*(AF_Regla!$AZ35-Datos!$AJ35-AF_Suma!$AB35),$E35="Nominal",1000*(AF_Regla!$AZ35-Datos!$AJ35-AF_Suma!$AB35-0.15))</f>
        <v/>
      </c>
      <c r="BJ35" s="162" t="str" cm="1">
        <f t="array" ref="BJ35">_xlfn.IFS($E35="","",$E35="Límite",-1000*(AF_Regla!$AG35+AF_Regla!$AN35+AF_Regla!$AP35+AF_Suma!$R35),$E35="Nominal",-1000*(AF_Regla!$AG35+AF_Regla!$AN35+AF_Regla!$AP35+AF_Suma!$R35+0.2))</f>
        <v/>
      </c>
      <c r="BK35" s="163" t="str" cm="1">
        <f t="array" ref="BK35">_xlfn.IFS($E35="","",$E35="Límite",1000*(AF_Regla!$AH35+Datos!$AJ35+AF_Suma!$U35),$E35="Nominal",1000*(AF_Regla!$AH35+Datos!$AJ35+AF_Suma!$U35+0.15))</f>
        <v/>
      </c>
      <c r="BL35" s="162" t="str" cm="1">
        <f t="array" ref="BL35">_xlfn.IFS($E35="","",$E35="Límite",-1000*(AF_Regla!$F35+AF_Regla!$M35+AF_Regla!$O35+AF_Suma!$I35),$E35="Nominal",-1000*(AF_Regla!$F35+AF_Regla!$M35+AF_Regla!$O35+AF_Suma!$I35+0.2))</f>
        <v/>
      </c>
      <c r="BM35" s="163" t="str" cm="1">
        <f t="array" ref="BM35">_xlfn.IFS($E35="","",$E35="Límite",1000*(AF_Regla!$G35+Datos!$AJ35-AF_Regla!$Q35+AF_Suma!$M35),$E35="Nominal",1000*(AF_Regla!$G35+Datos!$AJ35-AF_Regla!$Q35+AF_Suma!$M35+0.15))</f>
        <v/>
      </c>
      <c r="BN35" s="162" t="str" cm="1">
        <f t="array" ref="BN35">_xlfn.IFS($E35="","",$E35="Límite",1000*(AF_Regla!$F35+AF_Regla!$N35-AF_Regla!$O35+AF_Suma!$J35),$E35="Nominal",1000*(AF_Regla!$F35+AF_Regla!$N35-AF_Regla!$O35+AF_Suma!$J35+0.2))</f>
        <v/>
      </c>
      <c r="BO35" s="163" t="str" cm="1">
        <f t="array" ref="BO35">_xlfn.IFS($E35="","",$E35="Límite",1000*(AF_Regla!$G35+Datos!$AJ35+AF_Regla!$Q35+AF_Suma!$N35),$E35="Nominal",1000*(AF_Regla!$G35+Datos!$AJ35+AF_Regla!$Q35+AF_Suma!$N35+0.15))</f>
        <v/>
      </c>
      <c r="BP35" s="162" t="str" cm="1">
        <f t="array" ref="BP35">_xlfn.IFS($E35="","",$E35="Límite",1000*(AF_Regla!$AG35+AF_Regla!$AO35-AF_Regla!$AP35+AF_Suma!$S35),$E35="Nominal",1000*(AF_Regla!$AG35+AF_Regla!$AO35-AF_Regla!$AP35+AF_Suma!$S35+0.2))</f>
        <v/>
      </c>
      <c r="BQ35" s="163" t="str" cm="1">
        <f t="array" ref="BQ35">_xlfn.IFS($E35="","",$E35="Límite",1000*(AF_Regla!$AH35+Datos!$AJ35+AF_Suma!$U35),$E35="Nominal",1000*(AF_Regla!$AH35+Datos!$AJ35+AF_Suma!$U35+0.15))</f>
        <v/>
      </c>
      <c r="BR35" s="162" t="str" cm="1">
        <f t="array" ref="BR35">_xlfn.IFS($E35="","",$E35="Límite",1000*(AF_Regla!$AY35+AF_Regla!$BG35-AF_Regla!$BH35+AF_Suma!$Z35),$E35="Nominal",-1000*(AF_Regla!$AY35+AF_Regla!$BG35-AF_Regla!$BH35+AF_Suma!$Z35+0.2))</f>
        <v/>
      </c>
      <c r="BS35" s="163" t="str" cm="1">
        <f t="array" ref="BS35">_xlfn.IFS($E35="","",$E35="Límite",1000*(AF_Regla!$AZ35-Datos!$AJ35-AF_Suma!$AB35),$E35="Nominal",1000*(AF_Regla!$AZ35-Datos!$AJ35-AF_Suma!$AB35-0.15))</f>
        <v/>
      </c>
      <c r="BT35" s="162" t="str" cm="1">
        <f t="array" ref="BT35">_xlfn.IFS($E35="","",$E35="Límite",1000*(AF_Regla!$BQ35+AF_Regla!$BV35+AF_Suma!$AE35),$E35="Nominal",-1000*(AF_Regla!$BQ35+AF_Regla!$BV35+AF_Suma!$AE35+0.2))</f>
        <v/>
      </c>
      <c r="BU35" s="163" t="str" cm="1">
        <f t="array" ref="BU35">_xlfn.IFS($E35="","",$E35="Límite",1000*(AF_Regla!$BR35-Datos!$AJ35-AF_Suma!$AG35),$E35="Nominal",1000*(AF_Regla!$BR35-Datos!$AJ35-AF_Suma!$AG35-0.15))</f>
        <v/>
      </c>
    </row>
    <row r="36" spans="2:73" x14ac:dyDescent="0.35">
      <c r="B36" s="143" t="str">
        <f>IF(Datos!$B36="","",Datos!$B36)</f>
        <v/>
      </c>
      <c r="C36" s="144" t="str">
        <f>IF(Datos!$E36="","",Datos!$E36)</f>
        <v/>
      </c>
      <c r="D36" s="144" t="str">
        <f>IF(Datos!$J36="","",Datos!$J36)</f>
        <v/>
      </c>
      <c r="E36" s="145" t="str">
        <f>IF(Datos!$G36="","",Datos!$G36)</f>
        <v/>
      </c>
      <c r="F36" s="23"/>
      <c r="G36" s="162" t="str" cm="1">
        <f t="array" ref="G36">_xlfn.IFS($E36="","",$E36="Límite",-1000*(AF_Regla!$BQ36+AF_Regla!$BU36+AF_Suma!$AD36),$E36="Nominal",-1000*(AF_Regla!$BQ36+AF_Regla!$BU36+AF_Suma!$AD36+0.2))</f>
        <v/>
      </c>
      <c r="H36" s="163" t="str" cm="1">
        <f t="array" ref="H36">_xlfn.IFS($E36="","",$E36="Límite",1000*(AF_Regla!$BR36-Datos!$AJ36-AF_Suma!$AF36),$E36="Nominal",1000*(AF_Regla!$BR36-Datos!$AJ36-AF_Suma!$AF36-0.15))</f>
        <v/>
      </c>
      <c r="I36" s="162" t="str" cm="1">
        <f t="array" ref="I36">_xlfn.IFS($E36="","",$E36="Límite",-1000*(AF_Regla!$AY36+AF_Regla!$BF36-AF_Regla!$BI36+AF_Suma!$W36),$E36="Nominal",-1000*(AF_Regla!$AY36+AF_Regla!$BF36-AF_Regla!$BI36+AF_Suma!$W36+0.2))</f>
        <v/>
      </c>
      <c r="J36" s="163" t="str" cm="1">
        <f t="array" ref="J36">_xlfn.IFS($E36="","",$E36="Límite",1000*(AF_Regla!$AZ36-Datos!$AJ36-AF_Suma!$AA36),$E36="Nominal",1000*(AF_Regla!$AZ36-Datos!$AJ36-AF_Suma!$AA36-0.15))</f>
        <v/>
      </c>
      <c r="K36" s="162" t="str" cm="1">
        <f t="array" ref="K36">_xlfn.IFS($E36="","",$E36="Límite",-1000*(AF_Regla!$AG36+AF_Regla!$AN36-AF_Regla!$AQ36+AF_Suma!$P36),$E36="Nominal",-1000*(AF_Regla!$AG36+AF_Regla!$AN36-AF_Regla!$AQ36+AF_Suma!$P36+0.2))</f>
        <v/>
      </c>
      <c r="L36" s="163" t="str" cm="1">
        <f t="array" ref="L36">_xlfn.IFS($E36="","",$E36="Límite",1000*(AF_Regla!$AH36+Datos!$AJ36+AF_Suma!$T36),$E36="Nominal",1000*(AF_Regla!$AH36+Datos!$AJ36+AF_Suma!$T36+0.15))</f>
        <v/>
      </c>
      <c r="M36" s="162" t="str" cm="1">
        <f t="array" ref="M36">_xlfn.IFS($E36="","",$E36="Límite",-1000*(AF_Regla!$F36+AF_Regla!$M36-AF_Regla!$P36+AF_Suma!$G36),$E36="Nominal",-1000*(AF_Regla!$F36+AF_Regla!$M36-AF_Regla!$P36+AF_Suma!$G36+0.2))</f>
        <v/>
      </c>
      <c r="N36" s="163" t="str" cm="1">
        <f t="array" ref="N36">_xlfn.IFS($E36="","",$E36="Límite",1000*(AF_Regla!$G36+Datos!$AJ36+AF_Regla!$R36+AF_Suma!$K36),$E36="Nominal",1000*(AF_Regla!$G36+Datos!$AJ36+AF_Regla!$R36+AF_Suma!$K36+0.15))</f>
        <v/>
      </c>
      <c r="O36" s="162" t="str" cm="1">
        <f t="array" ref="O36">_xlfn.IFS($E36="","",$E36="Límite",1000*(AF_Regla!$F36+AF_Regla!$N36+AF_Regla!$P36+AF_Suma!$H36),$E36="Nominal",1000*(AF_Regla!$F36+AF_Regla!$N36+AF_Regla!$P36+AF_Suma!$H36+0.2))</f>
        <v/>
      </c>
      <c r="P36" s="163" t="str" cm="1">
        <f t="array" ref="P36">_xlfn.IFS($E36="","",$E36="Límite",1000*(AF_Regla!$G36+Datos!$AJ36-AF_Regla!$R36+AF_Suma!$L36),$E36="Nominal",1000*(AF_Regla!$G36+Datos!$AJ36-AF_Regla!$R36+AF_Suma!$L36+0.15))</f>
        <v/>
      </c>
      <c r="Q36" s="162" t="str" cm="1">
        <f t="array" ref="Q36">_xlfn.IFS($E36="","",$E36="Límite",1000*(AF_Regla!$AG36+AF_Regla!$AO36+AF_Regla!$AQ36+AF_Suma!$Q36),$E36="Nominal",1000*(AF_Regla!$AG36+AF_Regla!$AO36+AF_Regla!$AQ36+AF_Suma!$Q36+0.2))</f>
        <v/>
      </c>
      <c r="R36" s="163" t="str" cm="1">
        <f t="array" ref="R36">_xlfn.IFS($E36="","",$E36="Límite",1000*(AF_Regla!$AH36+Datos!$AJ36+AF_Suma!$T36),$E36="Nominal",1000*(AF_Regla!$AH36+Datos!$AJ36+AF_Suma!$T36+0.15))</f>
        <v/>
      </c>
      <c r="S36" s="162" t="str" cm="1">
        <f t="array" ref="S36">_xlfn.IFS($E36="","",$E36="Límite",1000*(AF_Regla!$AY36+AF_Regla!$BG36+AF_Regla!$BI36+AF_Suma!$X36),$E36="Nominal",1000*(AF_Regla!$AY36+AF_Regla!$BG36+AF_Regla!$BI36+AF_Suma!$X36+0.2))</f>
        <v/>
      </c>
      <c r="T36" s="163" t="str" cm="1">
        <f t="array" ref="T36">_xlfn.IFS($E36="","",$E36="Límite",1000*(AF_Regla!$AZ36-Datos!$AJ36-AF_Suma!$AA36),$E36="Nominal",1000*(AF_Regla!$AZ36-Datos!$AJ36-AF_Suma!$AA36-0.15))</f>
        <v/>
      </c>
      <c r="U36" s="162" t="str" cm="1">
        <f t="array" ref="U36">_xlfn.IFS($E36="","",$E36="Límite",1000*(AF_Regla!$BQ36+AF_Regla!$BV36+AF_Suma!$AD36),$E36="Nominal",1000*(AF_Regla!$BQ36+AF_Regla!$BV36+AF_Suma!$AD36+0.2))</f>
        <v/>
      </c>
      <c r="V36" s="163" t="str" cm="1">
        <f t="array" ref="V36">_xlfn.IFS($E36="","",$E36="Límite",1000*(AF_Regla!$BR36-Datos!$AJ36-AF_Suma!$AF36),$E36="Nominal",1000*(AF_Regla!$BR36-Datos!$AJ36-AF_Suma!$AF36-0.15))</f>
        <v/>
      </c>
      <c r="W36" s="2"/>
      <c r="X36" s="162" t="str" cm="1">
        <f t="array" ref="X36">_xlfn.IFS($E36="","",$E36="Límite",-1000*(AF_Regla!$BQ36+AF_Regla!$BU36+AF_Suma!$AE36),$E36="Nominal",-1000*(AF_Regla!$BQ36+AF_Regla!$BU36+AF_Suma!$AE36+0.2))</f>
        <v/>
      </c>
      <c r="Y36" s="163" t="str" cm="1">
        <f t="array" ref="Y36">_xlfn.IFS($E36="","",$E36="Límite",1000*(AF_Regla!$BR36-Datos!$AJ36-AF_Suma!$AG36),$E36="Nominal",1000*(AF_Regla!$BR36-Datos!$AJ36-AF_Suma!$AG36-0.15))</f>
        <v/>
      </c>
      <c r="Z36" s="162" t="str" cm="1">
        <f t="array" ref="Z36">_xlfn.IFS($E36="","",$E36="Límite",-1000*(AF_Regla!$AY36+AF_Regla!$BF36-AF_Regla!$BI36+AF_Suma!$Y36),$E36="Nominal",-1000*(AF_Regla!$AY36+AF_Regla!$BF36-AF_Regla!$BI36+AF_Suma!$Y36+0.2))</f>
        <v/>
      </c>
      <c r="AA36" s="163" t="str" cm="1">
        <f t="array" ref="AA36">_xlfn.IFS($E36="","",$E36="Límite",1000*(AF_Regla!$AZ36-Datos!$AJ36-AF_Suma!$AB36),$E36="Nominal",1000*(AF_Regla!$AZ36-Datos!$AJ36-AF_Suma!$AB36-0.15))</f>
        <v/>
      </c>
      <c r="AB36" s="162" t="str" cm="1">
        <f t="array" ref="AB36">_xlfn.IFS($E36="","",$E36="Límite",-1000*(AF_Regla!$AG36+AF_Regla!$AN36-AF_Regla!$AQ36+AF_Suma!$R36),$E36="Nominal",-1000*(AF_Regla!$AG36+AF_Regla!$AN36-AF_Regla!$AQ36+AF_Suma!$R36+0.2))</f>
        <v/>
      </c>
      <c r="AC36" s="163" t="str" cm="1">
        <f t="array" ref="AC36">_xlfn.IFS($E36="","",$E36="Límite",1000*(AF_Regla!$AH36+Datos!$AJ36+AF_Suma!$U36),$E36="Nominal",1000*(AF_Regla!$AH36+Datos!$AJ36+AF_Suma!$U36+0.15))</f>
        <v/>
      </c>
      <c r="AD36" s="162" t="str" cm="1">
        <f t="array" ref="AD36">_xlfn.IFS($E36="","",$E36="Límite",-1000*(AF_Regla!$F36+AF_Regla!$M36-AF_Regla!$P36+AF_Suma!$I36),$E36="Nominal",-1000*(AF_Regla!$F36+AF_Regla!$M36-AF_Regla!$P36+AF_Suma!$I36+0.2))</f>
        <v/>
      </c>
      <c r="AE36" s="163" t="str" cm="1">
        <f t="array" ref="AE36">_xlfn.IFS($E36="","",$E36="Límite",1000*(AF_Regla!$G36+Datos!$AJ36+AF_Regla!$R36+AF_Suma!$M36),$E36="Nominal",1000*(AF_Regla!$G36+Datos!$AJ36+AF_Regla!$R36+AF_Suma!$M36+0.15))</f>
        <v/>
      </c>
      <c r="AF36" s="162" t="str" cm="1">
        <f t="array" ref="AF36">_xlfn.IFS($E36="","",$E36="Límite",1000*(AF_Regla!$F36+AF_Regla!$N36+AF_Regla!$P36+AF_Suma!$J36),$E36="Nominal",1000*(AF_Regla!$F36+AF_Regla!$N36+AF_Regla!$P36+AF_Suma!$J36+0.2))</f>
        <v/>
      </c>
      <c r="AG36" s="163" t="str" cm="1">
        <f t="array" ref="AG36">_xlfn.IFS($E36="","",$E36="Límite",1000*(AF_Regla!$G36+Datos!$AJ36-AF_Regla!$R36+AF_Suma!$N36),$E36="Nominal",1000*(AF_Regla!$G36+Datos!$AJ36-AF_Regla!$R36+AF_Suma!$N36+0.15))</f>
        <v/>
      </c>
      <c r="AH36" s="162" t="str" cm="1">
        <f t="array" ref="AH36">_xlfn.IFS($E36="","",$E36="Límite",1000*(AF_Regla!$AG36+AF_Regla!$AO36+AF_Regla!$AQ36+AF_Suma!$S36),$E36="Nominal",1000*(AF_Regla!$AG36+AF_Regla!$AO36+AF_Regla!$AQ36+AF_Suma!$S36+0.2))</f>
        <v/>
      </c>
      <c r="AI36" s="163" t="str" cm="1">
        <f t="array" ref="AI36">_xlfn.IFS($E36="","",$E36="Límite",1000*(AF_Regla!$AH36+Datos!$AJ36+AF_Suma!$U36),$E36="Nominal",1000*(AF_Regla!$AH36+Datos!$AJ36+AF_Suma!$U36+0.15))</f>
        <v/>
      </c>
      <c r="AJ36" s="162" t="str" cm="1">
        <f t="array" ref="AJ36">_xlfn.IFS($E36="","",$E36="Límite",1000*(AF_Regla!$AY36+AF_Regla!$BG36+AF_Regla!$BI36+AF_Suma!$Z36),$E36="Nominal",1000*(AF_Regla!$AY36+AF_Regla!$BG36+AF_Regla!$BI36+AF_Suma!$Z36+0.2))</f>
        <v/>
      </c>
      <c r="AK36" s="163" t="str" cm="1">
        <f t="array" ref="AK36">_xlfn.IFS($E36="","",$E36="Límite",1000*(AF_Regla!$AZ36-Datos!$AJ36-AF_Suma!$AB36),$E36="Nominal",1000*(AF_Regla!$AZ36-Datos!$AJ36-AF_Suma!$AB36-0.15))</f>
        <v/>
      </c>
      <c r="AL36" s="162" t="str" cm="1">
        <f t="array" ref="AL36">_xlfn.IFS($E36="","",$E36="Límite",1000*(AF_Regla!$BQ36+AF_Regla!$BV36+AF_Suma!$AE36),$E36="Nominal",1000*(AF_Regla!$BQ36+AF_Regla!$BV36+AF_Suma!$AE36+0.2))</f>
        <v/>
      </c>
      <c r="AM36" s="163" t="str" cm="1">
        <f t="array" ref="AM36">_xlfn.IFS($E36="","",$E36="Límite",1000*(AF_Regla!$BR36-Datos!$AJ36-AF_Suma!$AG36),$E36="Nominal",1000*(AF_Regla!$BR36-Datos!$AJ36-AF_Suma!$AG36-0.15))</f>
        <v/>
      </c>
      <c r="AN36" s="2"/>
      <c r="AO36" s="162" t="str" cm="1">
        <f t="array" ref="AO36">_xlfn.IFS($E36="","",$E36="Límite",-1000*(AF_Regla!$BQ36+AF_Regla!$BU36+AF_Suma!$AD36),$E36="Nominal",-1000*(AF_Regla!$BQ36+AF_Regla!$BU36+AF_Suma!$AD36+0.2))</f>
        <v/>
      </c>
      <c r="AP36" s="163" t="str" cm="1">
        <f t="array" ref="AP36">_xlfn.IFS($E36="","",$E36="Límite",1000*(AF_Regla!$BR36-Datos!$AJ36-AF_Suma!$AF36),$E36="Nominal",1000*(AF_Regla!$BR36-Datos!$AJ36-AF_Suma!$AF36-0.15))</f>
        <v/>
      </c>
      <c r="AQ36" s="162" t="str" cm="1">
        <f t="array" ref="AQ36">_xlfn.IFS($E36="","",$E36="Límite",-1000*(AF_Regla!$AY36+AF_Regla!$BF36+AF_Regla!$BH36+AF_Suma!$W36),$E36="Nominal",-1000*(AF_Regla!$AY36+AF_Regla!$BF36+AF_Regla!$BH36+AF_Suma!$W36+0.2))</f>
        <v/>
      </c>
      <c r="AR36" s="163" t="str" cm="1">
        <f t="array" ref="AR36">_xlfn.IFS($E36="","",$E36="Límite",1000*(AF_Regla!$AZ36-Datos!$AJ36-AF_Suma!$AA36),$E36="Nominal",1000*(AF_Regla!$AZ36-Datos!$AJ36-AF_Suma!$AA36-0.15))</f>
        <v/>
      </c>
      <c r="AS36" s="162" t="str" cm="1">
        <f t="array" ref="AS36">_xlfn.IFS($E36="","",$E36="Límite",-1000*(AF_Regla!$AG36+AF_Regla!$AN36+AF_Regla!$AP36+AF_Suma!$P36),$E36="Nominal",-1000*(AF_Regla!$AG36+AF_Regla!$AN36+AF_Regla!$AP36+AF_Suma!$P36+0.2))</f>
        <v/>
      </c>
      <c r="AT36" s="163" t="str" cm="1">
        <f t="array" ref="AT36">_xlfn.IFS($E36="","",$E36="Límite",1000*(AF_Regla!$AH36+Datos!$AJ36+AF_Suma!$T36),$E36="Nominal",1000*(AF_Regla!$AH36+Datos!$AJ36+AF_Suma!$T36+0.15))</f>
        <v/>
      </c>
      <c r="AU36" s="162" t="str" cm="1">
        <f t="array" ref="AU36">_xlfn.IFS($E36="","",$E36="Límite",-1000*(AF_Regla!$F36+AF_Regla!$M36+AF_Regla!$O36+AF_Suma!$G36),$E36="Nominal",-1000*(AF_Regla!$F36+AF_Regla!$M36+AF_Regla!$O36+AF_Suma!$G36+0.2))</f>
        <v/>
      </c>
      <c r="AV36" s="163" t="str" cm="1">
        <f t="array" ref="AV36">_xlfn.IFS($E36="","",$E36="Límite",1000*(AF_Regla!$G36+Datos!$AJ36-AF_Regla!$Q36+AF_Suma!$K36),$E36="Nominal",1000*(AF_Regla!$G36+Datos!$AJ36-AF_Regla!$Q36+AF_Suma!$K36+0.15))</f>
        <v/>
      </c>
      <c r="AW36" s="162" t="str" cm="1">
        <f t="array" ref="AW36">_xlfn.IFS($E36="","",$E36="Límite",1000*(AF_Regla!$F36+AF_Regla!$N36-AF_Regla!$O36+AF_Suma!$H36),$E36="Nominal",1000*(AF_Regla!$F36+AF_Regla!$N36-AF_Regla!$O36+AF_Suma!$H36+0.2))</f>
        <v/>
      </c>
      <c r="AX36" s="163" t="str" cm="1">
        <f t="array" ref="AX36">_xlfn.IFS($E36="","",$E36="Límite",1000*(AF_Regla!$G36+Datos!$AJ36+AF_Regla!$Q36+AF_Suma!$L36),$E36="Nominal",1000*(AF_Regla!$G36+Datos!$AJ36+AF_Regla!$Q36+AF_Suma!$L36+0.15))</f>
        <v/>
      </c>
      <c r="AY36" s="162" t="str" cm="1">
        <f t="array" ref="AY36">_xlfn.IFS($E36="","",$E36="Límite",1000*(AF_Regla!$AG36+AF_Regla!$AO36-AF_Regla!$AP36+AF_Suma!$Q36),$E36="Nominal",1000*(AF_Regla!$AG36+AF_Regla!$AO36-AF_Regla!$AP36+AF_Suma!$Q36+0.2))</f>
        <v/>
      </c>
      <c r="AZ36" s="163" t="str" cm="1">
        <f t="array" ref="AZ36">_xlfn.IFS($E36="","",$E36="Límite",1000*(AF_Regla!$AH36+Datos!$AJ36+AF_Suma!$T36),$E36="Nominal",1000*(AF_Regla!$AH36+Datos!$AJ36+AF_Suma!$T36+0.15))</f>
        <v/>
      </c>
      <c r="BA36" s="162" t="str" cm="1">
        <f t="array" ref="BA36">_xlfn.IFS($E36="","",$E36="Límite",1000*(AF_Regla!$AY36+AF_Regla!$BG36-AF_Regla!$BH36+AF_Suma!$X36),$E36="Nominal",-1000*(AF_Regla!$AY36+AF_Regla!$BG36-AF_Regla!$BH36+AF_Suma!$X36+0.2))</f>
        <v/>
      </c>
      <c r="BB36" s="163" t="str" cm="1">
        <f t="array" ref="BB36">_xlfn.IFS($E36="","",$E36="Límite",1000*(AF_Regla!$AZ36-Datos!$AJ36-AF_Suma!$AA36),$E36="Nominal",1000*(AF_Regla!$AZ36-Datos!$AJ36-AF_Suma!$AA36-0.15))</f>
        <v/>
      </c>
      <c r="BC36" s="162" t="str" cm="1">
        <f t="array" ref="BC36">_xlfn.IFS($E36="","",$E36="Límite",1000*(AF_Regla!$BQ36+AF_Regla!$BV36+AF_Suma!$AD36),$E36="Nominal",-1000*(AF_Regla!$BQ36+AF_Regla!$BV36+AF_Suma!$AD36+0.2))</f>
        <v/>
      </c>
      <c r="BD36" s="163" t="str" cm="1">
        <f t="array" ref="BD36">_xlfn.IFS($E36="","",$E36="Límite",1000*(AF_Regla!$BR36-Datos!$AJ36-AF_Suma!$AF36),$E36="Nominal",1000*(AF_Regla!$BR36-Datos!$AJ36-AF_Suma!$AF36-0.15))</f>
        <v/>
      </c>
      <c r="BE36" s="2"/>
      <c r="BF36" s="162" t="str" cm="1">
        <f t="array" ref="BF36">_xlfn.IFS($E36="","",$E36="Límite",-1000*(AF_Regla!$BQ36+AF_Regla!$BU36+AF_Suma!$AE36),$E36="Nominal",-1000*(AF_Regla!$BQ36+AF_Regla!$BU36+AF_Suma!$AE36+0.2))</f>
        <v/>
      </c>
      <c r="BG36" s="163" t="str" cm="1">
        <f t="array" ref="BG36">_xlfn.IFS($E36="","",$E36="Límite",1000*(AF_Regla!$BR36-Datos!$AJ36-AF_Suma!$AG36),$E36="Nominal",1000*(AF_Regla!$BR36-Datos!$AJ36-AF_Suma!$AG36-0.15))</f>
        <v/>
      </c>
      <c r="BH36" s="162" t="str" cm="1">
        <f t="array" ref="BH36">_xlfn.IFS($E36="","",$E36="Límite",-1000*(AF_Regla!$AY36+AF_Regla!$BF36+AF_Regla!$BH36+AF_Suma!$Y36),$E36="Nominal",-1000*(AF_Regla!$AY36+AF_Regla!$BF36+AF_Regla!$BH36+AF_Suma!$Y36+0.2))</f>
        <v/>
      </c>
      <c r="BI36" s="163" t="str" cm="1">
        <f t="array" ref="BI36">_xlfn.IFS($E36="","",$E36="Límite",1000*(AF_Regla!$AZ36-Datos!$AJ36-AF_Suma!$AB36),$E36="Nominal",1000*(AF_Regla!$AZ36-Datos!$AJ36-AF_Suma!$AB36-0.15))</f>
        <v/>
      </c>
      <c r="BJ36" s="162" t="str" cm="1">
        <f t="array" ref="BJ36">_xlfn.IFS($E36="","",$E36="Límite",-1000*(AF_Regla!$AG36+AF_Regla!$AN36+AF_Regla!$AP36+AF_Suma!$R36),$E36="Nominal",-1000*(AF_Regla!$AG36+AF_Regla!$AN36+AF_Regla!$AP36+AF_Suma!$R36+0.2))</f>
        <v/>
      </c>
      <c r="BK36" s="163" t="str" cm="1">
        <f t="array" ref="BK36">_xlfn.IFS($E36="","",$E36="Límite",1000*(AF_Regla!$AH36+Datos!$AJ36+AF_Suma!$U36),$E36="Nominal",1000*(AF_Regla!$AH36+Datos!$AJ36+AF_Suma!$U36+0.15))</f>
        <v/>
      </c>
      <c r="BL36" s="162" t="str" cm="1">
        <f t="array" ref="BL36">_xlfn.IFS($E36="","",$E36="Límite",-1000*(AF_Regla!$F36+AF_Regla!$M36+AF_Regla!$O36+AF_Suma!$I36),$E36="Nominal",-1000*(AF_Regla!$F36+AF_Regla!$M36+AF_Regla!$O36+AF_Suma!$I36+0.2))</f>
        <v/>
      </c>
      <c r="BM36" s="163" t="str" cm="1">
        <f t="array" ref="BM36">_xlfn.IFS($E36="","",$E36="Límite",1000*(AF_Regla!$G36+Datos!$AJ36-AF_Regla!$Q36+AF_Suma!$M36),$E36="Nominal",1000*(AF_Regla!$G36+Datos!$AJ36-AF_Regla!$Q36+AF_Suma!$M36+0.15))</f>
        <v/>
      </c>
      <c r="BN36" s="162" t="str" cm="1">
        <f t="array" ref="BN36">_xlfn.IFS($E36="","",$E36="Límite",1000*(AF_Regla!$F36+AF_Regla!$N36-AF_Regla!$O36+AF_Suma!$J36),$E36="Nominal",1000*(AF_Regla!$F36+AF_Regla!$N36-AF_Regla!$O36+AF_Suma!$J36+0.2))</f>
        <v/>
      </c>
      <c r="BO36" s="163" t="str" cm="1">
        <f t="array" ref="BO36">_xlfn.IFS($E36="","",$E36="Límite",1000*(AF_Regla!$G36+Datos!$AJ36+AF_Regla!$Q36+AF_Suma!$N36),$E36="Nominal",1000*(AF_Regla!$G36+Datos!$AJ36+AF_Regla!$Q36+AF_Suma!$N36+0.15))</f>
        <v/>
      </c>
      <c r="BP36" s="162" t="str" cm="1">
        <f t="array" ref="BP36">_xlfn.IFS($E36="","",$E36="Límite",1000*(AF_Regla!$AG36+AF_Regla!$AO36-AF_Regla!$AP36+AF_Suma!$S36),$E36="Nominal",1000*(AF_Regla!$AG36+AF_Regla!$AO36-AF_Regla!$AP36+AF_Suma!$S36+0.2))</f>
        <v/>
      </c>
      <c r="BQ36" s="163" t="str" cm="1">
        <f t="array" ref="BQ36">_xlfn.IFS($E36="","",$E36="Límite",1000*(AF_Regla!$AH36+Datos!$AJ36+AF_Suma!$U36),$E36="Nominal",1000*(AF_Regla!$AH36+Datos!$AJ36+AF_Suma!$U36+0.15))</f>
        <v/>
      </c>
      <c r="BR36" s="162" t="str" cm="1">
        <f t="array" ref="BR36">_xlfn.IFS($E36="","",$E36="Límite",1000*(AF_Regla!$AY36+AF_Regla!$BG36-AF_Regla!$BH36+AF_Suma!$Z36),$E36="Nominal",-1000*(AF_Regla!$AY36+AF_Regla!$BG36-AF_Regla!$BH36+AF_Suma!$Z36+0.2))</f>
        <v/>
      </c>
      <c r="BS36" s="163" t="str" cm="1">
        <f t="array" ref="BS36">_xlfn.IFS($E36="","",$E36="Límite",1000*(AF_Regla!$AZ36-Datos!$AJ36-AF_Suma!$AB36),$E36="Nominal",1000*(AF_Regla!$AZ36-Datos!$AJ36-AF_Suma!$AB36-0.15))</f>
        <v/>
      </c>
      <c r="BT36" s="162" t="str" cm="1">
        <f t="array" ref="BT36">_xlfn.IFS($E36="","",$E36="Límite",1000*(AF_Regla!$BQ36+AF_Regla!$BV36+AF_Suma!$AE36),$E36="Nominal",-1000*(AF_Regla!$BQ36+AF_Regla!$BV36+AF_Suma!$AE36+0.2))</f>
        <v/>
      </c>
      <c r="BU36" s="163" t="str" cm="1">
        <f t="array" ref="BU36">_xlfn.IFS($E36="","",$E36="Límite",1000*(AF_Regla!$BR36-Datos!$AJ36-AF_Suma!$AG36),$E36="Nominal",1000*(AF_Regla!$BR36-Datos!$AJ36-AF_Suma!$AG36-0.15))</f>
        <v/>
      </c>
    </row>
    <row r="37" spans="2:73" x14ac:dyDescent="0.35">
      <c r="B37" s="143" t="str">
        <f>IF(Datos!$B37="","",Datos!$B37)</f>
        <v/>
      </c>
      <c r="C37" s="144" t="str">
        <f>IF(Datos!$E37="","",Datos!$E37)</f>
        <v/>
      </c>
      <c r="D37" s="144" t="str">
        <f>IF(Datos!$J37="","",Datos!$J37)</f>
        <v/>
      </c>
      <c r="E37" s="145" t="str">
        <f>IF(Datos!$G37="","",Datos!$G37)</f>
        <v/>
      </c>
      <c r="F37" s="23"/>
      <c r="G37" s="162" t="str" cm="1">
        <f t="array" ref="G37">_xlfn.IFS($E37="","",$E37="Límite",-1000*(AF_Regla!$BQ37+AF_Regla!$BU37+AF_Suma!$AD37),$E37="Nominal",-1000*(AF_Regla!$BQ37+AF_Regla!$BU37+AF_Suma!$AD37+0.2))</f>
        <v/>
      </c>
      <c r="H37" s="163" t="str" cm="1">
        <f t="array" ref="H37">_xlfn.IFS($E37="","",$E37="Límite",1000*(AF_Regla!$BR37-Datos!$AJ37-AF_Suma!$AF37),$E37="Nominal",1000*(AF_Regla!$BR37-Datos!$AJ37-AF_Suma!$AF37-0.15))</f>
        <v/>
      </c>
      <c r="I37" s="162" t="str" cm="1">
        <f t="array" ref="I37">_xlfn.IFS($E37="","",$E37="Límite",-1000*(AF_Regla!$AY37+AF_Regla!$BF37-AF_Regla!$BI37+AF_Suma!$W37),$E37="Nominal",-1000*(AF_Regla!$AY37+AF_Regla!$BF37-AF_Regla!$BI37+AF_Suma!$W37+0.2))</f>
        <v/>
      </c>
      <c r="J37" s="163" t="str" cm="1">
        <f t="array" ref="J37">_xlfn.IFS($E37="","",$E37="Límite",1000*(AF_Regla!$AZ37-Datos!$AJ37-AF_Suma!$AA37),$E37="Nominal",1000*(AF_Regla!$AZ37-Datos!$AJ37-AF_Suma!$AA37-0.15))</f>
        <v/>
      </c>
      <c r="K37" s="162" t="str" cm="1">
        <f t="array" ref="K37">_xlfn.IFS($E37="","",$E37="Límite",-1000*(AF_Regla!$AG37+AF_Regla!$AN37-AF_Regla!$AQ37+AF_Suma!$P37),$E37="Nominal",-1000*(AF_Regla!$AG37+AF_Regla!$AN37-AF_Regla!$AQ37+AF_Suma!$P37+0.2))</f>
        <v/>
      </c>
      <c r="L37" s="163" t="str" cm="1">
        <f t="array" ref="L37">_xlfn.IFS($E37="","",$E37="Límite",1000*(AF_Regla!$AH37+Datos!$AJ37+AF_Suma!$T37),$E37="Nominal",1000*(AF_Regla!$AH37+Datos!$AJ37+AF_Suma!$T37+0.15))</f>
        <v/>
      </c>
      <c r="M37" s="162" t="str" cm="1">
        <f t="array" ref="M37">_xlfn.IFS($E37="","",$E37="Límite",-1000*(AF_Regla!$F37+AF_Regla!$M37-AF_Regla!$P37+AF_Suma!$G37),$E37="Nominal",-1000*(AF_Regla!$F37+AF_Regla!$M37-AF_Regla!$P37+AF_Suma!$G37+0.2))</f>
        <v/>
      </c>
      <c r="N37" s="163" t="str" cm="1">
        <f t="array" ref="N37">_xlfn.IFS($E37="","",$E37="Límite",1000*(AF_Regla!$G37+Datos!$AJ37+AF_Regla!$R37+AF_Suma!$K37),$E37="Nominal",1000*(AF_Regla!$G37+Datos!$AJ37+AF_Regla!$R37+AF_Suma!$K37+0.15))</f>
        <v/>
      </c>
      <c r="O37" s="162" t="str" cm="1">
        <f t="array" ref="O37">_xlfn.IFS($E37="","",$E37="Límite",1000*(AF_Regla!$F37+AF_Regla!$N37+AF_Regla!$P37+AF_Suma!$H37),$E37="Nominal",1000*(AF_Regla!$F37+AF_Regla!$N37+AF_Regla!$P37+AF_Suma!$H37+0.2))</f>
        <v/>
      </c>
      <c r="P37" s="163" t="str" cm="1">
        <f t="array" ref="P37">_xlfn.IFS($E37="","",$E37="Límite",1000*(AF_Regla!$G37+Datos!$AJ37-AF_Regla!$R37+AF_Suma!$L37),$E37="Nominal",1000*(AF_Regla!$G37+Datos!$AJ37-AF_Regla!$R37+AF_Suma!$L37+0.15))</f>
        <v/>
      </c>
      <c r="Q37" s="162" t="str" cm="1">
        <f t="array" ref="Q37">_xlfn.IFS($E37="","",$E37="Límite",1000*(AF_Regla!$AG37+AF_Regla!$AO37+AF_Regla!$AQ37+AF_Suma!$Q37),$E37="Nominal",1000*(AF_Regla!$AG37+AF_Regla!$AO37+AF_Regla!$AQ37+AF_Suma!$Q37+0.2))</f>
        <v/>
      </c>
      <c r="R37" s="163" t="str" cm="1">
        <f t="array" ref="R37">_xlfn.IFS($E37="","",$E37="Límite",1000*(AF_Regla!$AH37+Datos!$AJ37+AF_Suma!$T37),$E37="Nominal",1000*(AF_Regla!$AH37+Datos!$AJ37+AF_Suma!$T37+0.15))</f>
        <v/>
      </c>
      <c r="S37" s="162" t="str" cm="1">
        <f t="array" ref="S37">_xlfn.IFS($E37="","",$E37="Límite",1000*(AF_Regla!$AY37+AF_Regla!$BG37+AF_Regla!$BI37+AF_Suma!$X37),$E37="Nominal",1000*(AF_Regla!$AY37+AF_Regla!$BG37+AF_Regla!$BI37+AF_Suma!$X37+0.2))</f>
        <v/>
      </c>
      <c r="T37" s="163" t="str" cm="1">
        <f t="array" ref="T37">_xlfn.IFS($E37="","",$E37="Límite",1000*(AF_Regla!$AZ37-Datos!$AJ37-AF_Suma!$AA37),$E37="Nominal",1000*(AF_Regla!$AZ37-Datos!$AJ37-AF_Suma!$AA37-0.15))</f>
        <v/>
      </c>
      <c r="U37" s="162" t="str" cm="1">
        <f t="array" ref="U37">_xlfn.IFS($E37="","",$E37="Límite",1000*(AF_Regla!$BQ37+AF_Regla!$BV37+AF_Suma!$AD37),$E37="Nominal",1000*(AF_Regla!$BQ37+AF_Regla!$BV37+AF_Suma!$AD37+0.2))</f>
        <v/>
      </c>
      <c r="V37" s="163" t="str" cm="1">
        <f t="array" ref="V37">_xlfn.IFS($E37="","",$E37="Límite",1000*(AF_Regla!$BR37-Datos!$AJ37-AF_Suma!$AF37),$E37="Nominal",1000*(AF_Regla!$BR37-Datos!$AJ37-AF_Suma!$AF37-0.15))</f>
        <v/>
      </c>
      <c r="W37" s="2"/>
      <c r="X37" s="162" t="str" cm="1">
        <f t="array" ref="X37">_xlfn.IFS($E37="","",$E37="Límite",-1000*(AF_Regla!$BQ37+AF_Regla!$BU37+AF_Suma!$AE37),$E37="Nominal",-1000*(AF_Regla!$BQ37+AF_Regla!$BU37+AF_Suma!$AE37+0.2))</f>
        <v/>
      </c>
      <c r="Y37" s="163" t="str" cm="1">
        <f t="array" ref="Y37">_xlfn.IFS($E37="","",$E37="Límite",1000*(AF_Regla!$BR37-Datos!$AJ37-AF_Suma!$AG37),$E37="Nominal",1000*(AF_Regla!$BR37-Datos!$AJ37-AF_Suma!$AG37-0.15))</f>
        <v/>
      </c>
      <c r="Z37" s="162" t="str" cm="1">
        <f t="array" ref="Z37">_xlfn.IFS($E37="","",$E37="Límite",-1000*(AF_Regla!$AY37+AF_Regla!$BF37-AF_Regla!$BI37+AF_Suma!$Y37),$E37="Nominal",-1000*(AF_Regla!$AY37+AF_Regla!$BF37-AF_Regla!$BI37+AF_Suma!$Y37+0.2))</f>
        <v/>
      </c>
      <c r="AA37" s="163" t="str" cm="1">
        <f t="array" ref="AA37">_xlfn.IFS($E37="","",$E37="Límite",1000*(AF_Regla!$AZ37-Datos!$AJ37-AF_Suma!$AB37),$E37="Nominal",1000*(AF_Regla!$AZ37-Datos!$AJ37-AF_Suma!$AB37-0.15))</f>
        <v/>
      </c>
      <c r="AB37" s="162" t="str" cm="1">
        <f t="array" ref="AB37">_xlfn.IFS($E37="","",$E37="Límite",-1000*(AF_Regla!$AG37+AF_Regla!$AN37-AF_Regla!$AQ37+AF_Suma!$R37),$E37="Nominal",-1000*(AF_Regla!$AG37+AF_Regla!$AN37-AF_Regla!$AQ37+AF_Suma!$R37+0.2))</f>
        <v/>
      </c>
      <c r="AC37" s="163" t="str" cm="1">
        <f t="array" ref="AC37">_xlfn.IFS($E37="","",$E37="Límite",1000*(AF_Regla!$AH37+Datos!$AJ37+AF_Suma!$U37),$E37="Nominal",1000*(AF_Regla!$AH37+Datos!$AJ37+AF_Suma!$U37+0.15))</f>
        <v/>
      </c>
      <c r="AD37" s="162" t="str" cm="1">
        <f t="array" ref="AD37">_xlfn.IFS($E37="","",$E37="Límite",-1000*(AF_Regla!$F37+AF_Regla!$M37-AF_Regla!$P37+AF_Suma!$I37),$E37="Nominal",-1000*(AF_Regla!$F37+AF_Regla!$M37-AF_Regla!$P37+AF_Suma!$I37+0.2))</f>
        <v/>
      </c>
      <c r="AE37" s="163" t="str" cm="1">
        <f t="array" ref="AE37">_xlfn.IFS($E37="","",$E37="Límite",1000*(AF_Regla!$G37+Datos!$AJ37+AF_Regla!$R37+AF_Suma!$M37),$E37="Nominal",1000*(AF_Regla!$G37+Datos!$AJ37+AF_Regla!$R37+AF_Suma!$M37+0.15))</f>
        <v/>
      </c>
      <c r="AF37" s="162" t="str" cm="1">
        <f t="array" ref="AF37">_xlfn.IFS($E37="","",$E37="Límite",1000*(AF_Regla!$F37+AF_Regla!$N37+AF_Regla!$P37+AF_Suma!$J37),$E37="Nominal",1000*(AF_Regla!$F37+AF_Regla!$N37+AF_Regla!$P37+AF_Suma!$J37+0.2))</f>
        <v/>
      </c>
      <c r="AG37" s="163" t="str" cm="1">
        <f t="array" ref="AG37">_xlfn.IFS($E37="","",$E37="Límite",1000*(AF_Regla!$G37+Datos!$AJ37-AF_Regla!$R37+AF_Suma!$N37),$E37="Nominal",1000*(AF_Regla!$G37+Datos!$AJ37-AF_Regla!$R37+AF_Suma!$N37+0.15))</f>
        <v/>
      </c>
      <c r="AH37" s="162" t="str" cm="1">
        <f t="array" ref="AH37">_xlfn.IFS($E37="","",$E37="Límite",1000*(AF_Regla!$AG37+AF_Regla!$AO37+AF_Regla!$AQ37+AF_Suma!$S37),$E37="Nominal",1000*(AF_Regla!$AG37+AF_Regla!$AO37+AF_Regla!$AQ37+AF_Suma!$S37+0.2))</f>
        <v/>
      </c>
      <c r="AI37" s="163" t="str" cm="1">
        <f t="array" ref="AI37">_xlfn.IFS($E37="","",$E37="Límite",1000*(AF_Regla!$AH37+Datos!$AJ37+AF_Suma!$U37),$E37="Nominal",1000*(AF_Regla!$AH37+Datos!$AJ37+AF_Suma!$U37+0.15))</f>
        <v/>
      </c>
      <c r="AJ37" s="162" t="str" cm="1">
        <f t="array" ref="AJ37">_xlfn.IFS($E37="","",$E37="Límite",1000*(AF_Regla!$AY37+AF_Regla!$BG37+AF_Regla!$BI37+AF_Suma!$Z37),$E37="Nominal",1000*(AF_Regla!$AY37+AF_Regla!$BG37+AF_Regla!$BI37+AF_Suma!$Z37+0.2))</f>
        <v/>
      </c>
      <c r="AK37" s="163" t="str" cm="1">
        <f t="array" ref="AK37">_xlfn.IFS($E37="","",$E37="Límite",1000*(AF_Regla!$AZ37-Datos!$AJ37-AF_Suma!$AB37),$E37="Nominal",1000*(AF_Regla!$AZ37-Datos!$AJ37-AF_Suma!$AB37-0.15))</f>
        <v/>
      </c>
      <c r="AL37" s="162" t="str" cm="1">
        <f t="array" ref="AL37">_xlfn.IFS($E37="","",$E37="Límite",1000*(AF_Regla!$BQ37+AF_Regla!$BV37+AF_Suma!$AE37),$E37="Nominal",1000*(AF_Regla!$BQ37+AF_Regla!$BV37+AF_Suma!$AE37+0.2))</f>
        <v/>
      </c>
      <c r="AM37" s="163" t="str" cm="1">
        <f t="array" ref="AM37">_xlfn.IFS($E37="","",$E37="Límite",1000*(AF_Regla!$BR37-Datos!$AJ37-AF_Suma!$AG37),$E37="Nominal",1000*(AF_Regla!$BR37-Datos!$AJ37-AF_Suma!$AG37-0.15))</f>
        <v/>
      </c>
      <c r="AN37" s="2"/>
      <c r="AO37" s="162" t="str" cm="1">
        <f t="array" ref="AO37">_xlfn.IFS($E37="","",$E37="Límite",-1000*(AF_Regla!$BQ37+AF_Regla!$BU37+AF_Suma!$AD37),$E37="Nominal",-1000*(AF_Regla!$BQ37+AF_Regla!$BU37+AF_Suma!$AD37+0.2))</f>
        <v/>
      </c>
      <c r="AP37" s="163" t="str" cm="1">
        <f t="array" ref="AP37">_xlfn.IFS($E37="","",$E37="Límite",1000*(AF_Regla!$BR37-Datos!$AJ37-AF_Suma!$AF37),$E37="Nominal",1000*(AF_Regla!$BR37-Datos!$AJ37-AF_Suma!$AF37-0.15))</f>
        <v/>
      </c>
      <c r="AQ37" s="162" t="str" cm="1">
        <f t="array" ref="AQ37">_xlfn.IFS($E37="","",$E37="Límite",-1000*(AF_Regla!$AY37+AF_Regla!$BF37+AF_Regla!$BH37+AF_Suma!$W37),$E37="Nominal",-1000*(AF_Regla!$AY37+AF_Regla!$BF37+AF_Regla!$BH37+AF_Suma!$W37+0.2))</f>
        <v/>
      </c>
      <c r="AR37" s="163" t="str" cm="1">
        <f t="array" ref="AR37">_xlfn.IFS($E37="","",$E37="Límite",1000*(AF_Regla!$AZ37-Datos!$AJ37-AF_Suma!$AA37),$E37="Nominal",1000*(AF_Regla!$AZ37-Datos!$AJ37-AF_Suma!$AA37-0.15))</f>
        <v/>
      </c>
      <c r="AS37" s="162" t="str" cm="1">
        <f t="array" ref="AS37">_xlfn.IFS($E37="","",$E37="Límite",-1000*(AF_Regla!$AG37+AF_Regla!$AN37+AF_Regla!$AP37+AF_Suma!$P37),$E37="Nominal",-1000*(AF_Regla!$AG37+AF_Regla!$AN37+AF_Regla!$AP37+AF_Suma!$P37+0.2))</f>
        <v/>
      </c>
      <c r="AT37" s="163" t="str" cm="1">
        <f t="array" ref="AT37">_xlfn.IFS($E37="","",$E37="Límite",1000*(AF_Regla!$AH37+Datos!$AJ37+AF_Suma!$T37),$E37="Nominal",1000*(AF_Regla!$AH37+Datos!$AJ37+AF_Suma!$T37+0.15))</f>
        <v/>
      </c>
      <c r="AU37" s="162" t="str" cm="1">
        <f t="array" ref="AU37">_xlfn.IFS($E37="","",$E37="Límite",-1000*(AF_Regla!$F37+AF_Regla!$M37+AF_Regla!$O37+AF_Suma!$G37),$E37="Nominal",-1000*(AF_Regla!$F37+AF_Regla!$M37+AF_Regla!$O37+AF_Suma!$G37+0.2))</f>
        <v/>
      </c>
      <c r="AV37" s="163" t="str" cm="1">
        <f t="array" ref="AV37">_xlfn.IFS($E37="","",$E37="Límite",1000*(AF_Regla!$G37+Datos!$AJ37-AF_Regla!$Q37+AF_Suma!$K37),$E37="Nominal",1000*(AF_Regla!$G37+Datos!$AJ37-AF_Regla!$Q37+AF_Suma!$K37+0.15))</f>
        <v/>
      </c>
      <c r="AW37" s="162" t="str" cm="1">
        <f t="array" ref="AW37">_xlfn.IFS($E37="","",$E37="Límite",1000*(AF_Regla!$F37+AF_Regla!$N37-AF_Regla!$O37+AF_Suma!$H37),$E37="Nominal",1000*(AF_Regla!$F37+AF_Regla!$N37-AF_Regla!$O37+AF_Suma!$H37+0.2))</f>
        <v/>
      </c>
      <c r="AX37" s="163" t="str" cm="1">
        <f t="array" ref="AX37">_xlfn.IFS($E37="","",$E37="Límite",1000*(AF_Regla!$G37+Datos!$AJ37+AF_Regla!$Q37+AF_Suma!$L37),$E37="Nominal",1000*(AF_Regla!$G37+Datos!$AJ37+AF_Regla!$Q37+AF_Suma!$L37+0.15))</f>
        <v/>
      </c>
      <c r="AY37" s="162" t="str" cm="1">
        <f t="array" ref="AY37">_xlfn.IFS($E37="","",$E37="Límite",1000*(AF_Regla!$AG37+AF_Regla!$AO37-AF_Regla!$AP37+AF_Suma!$Q37),$E37="Nominal",1000*(AF_Regla!$AG37+AF_Regla!$AO37-AF_Regla!$AP37+AF_Suma!$Q37+0.2))</f>
        <v/>
      </c>
      <c r="AZ37" s="163" t="str" cm="1">
        <f t="array" ref="AZ37">_xlfn.IFS($E37="","",$E37="Límite",1000*(AF_Regla!$AH37+Datos!$AJ37+AF_Suma!$T37),$E37="Nominal",1000*(AF_Regla!$AH37+Datos!$AJ37+AF_Suma!$T37+0.15))</f>
        <v/>
      </c>
      <c r="BA37" s="162" t="str" cm="1">
        <f t="array" ref="BA37">_xlfn.IFS($E37="","",$E37="Límite",1000*(AF_Regla!$AY37+AF_Regla!$BG37-AF_Regla!$BH37+AF_Suma!$X37),$E37="Nominal",-1000*(AF_Regla!$AY37+AF_Regla!$BG37-AF_Regla!$BH37+AF_Suma!$X37+0.2))</f>
        <v/>
      </c>
      <c r="BB37" s="163" t="str" cm="1">
        <f t="array" ref="BB37">_xlfn.IFS($E37="","",$E37="Límite",1000*(AF_Regla!$AZ37-Datos!$AJ37-AF_Suma!$AA37),$E37="Nominal",1000*(AF_Regla!$AZ37-Datos!$AJ37-AF_Suma!$AA37-0.15))</f>
        <v/>
      </c>
      <c r="BC37" s="162" t="str" cm="1">
        <f t="array" ref="BC37">_xlfn.IFS($E37="","",$E37="Límite",1000*(AF_Regla!$BQ37+AF_Regla!$BV37+AF_Suma!$AD37),$E37="Nominal",-1000*(AF_Regla!$BQ37+AF_Regla!$BV37+AF_Suma!$AD37+0.2))</f>
        <v/>
      </c>
      <c r="BD37" s="163" t="str" cm="1">
        <f t="array" ref="BD37">_xlfn.IFS($E37="","",$E37="Límite",1000*(AF_Regla!$BR37-Datos!$AJ37-AF_Suma!$AF37),$E37="Nominal",1000*(AF_Regla!$BR37-Datos!$AJ37-AF_Suma!$AF37-0.15))</f>
        <v/>
      </c>
      <c r="BE37" s="2"/>
      <c r="BF37" s="162" t="str" cm="1">
        <f t="array" ref="BF37">_xlfn.IFS($E37="","",$E37="Límite",-1000*(AF_Regla!$BQ37+AF_Regla!$BU37+AF_Suma!$AE37),$E37="Nominal",-1000*(AF_Regla!$BQ37+AF_Regla!$BU37+AF_Suma!$AE37+0.2))</f>
        <v/>
      </c>
      <c r="BG37" s="163" t="str" cm="1">
        <f t="array" ref="BG37">_xlfn.IFS($E37="","",$E37="Límite",1000*(AF_Regla!$BR37-Datos!$AJ37-AF_Suma!$AG37),$E37="Nominal",1000*(AF_Regla!$BR37-Datos!$AJ37-AF_Suma!$AG37-0.15))</f>
        <v/>
      </c>
      <c r="BH37" s="162" t="str" cm="1">
        <f t="array" ref="BH37">_xlfn.IFS($E37="","",$E37="Límite",-1000*(AF_Regla!$AY37+AF_Regla!$BF37+AF_Regla!$BH37+AF_Suma!$Y37),$E37="Nominal",-1000*(AF_Regla!$AY37+AF_Regla!$BF37+AF_Regla!$BH37+AF_Suma!$Y37+0.2))</f>
        <v/>
      </c>
      <c r="BI37" s="163" t="str" cm="1">
        <f t="array" ref="BI37">_xlfn.IFS($E37="","",$E37="Límite",1000*(AF_Regla!$AZ37-Datos!$AJ37-AF_Suma!$AB37),$E37="Nominal",1000*(AF_Regla!$AZ37-Datos!$AJ37-AF_Suma!$AB37-0.15))</f>
        <v/>
      </c>
      <c r="BJ37" s="162" t="str" cm="1">
        <f t="array" ref="BJ37">_xlfn.IFS($E37="","",$E37="Límite",-1000*(AF_Regla!$AG37+AF_Regla!$AN37+AF_Regla!$AP37+AF_Suma!$R37),$E37="Nominal",-1000*(AF_Regla!$AG37+AF_Regla!$AN37+AF_Regla!$AP37+AF_Suma!$R37+0.2))</f>
        <v/>
      </c>
      <c r="BK37" s="163" t="str" cm="1">
        <f t="array" ref="BK37">_xlfn.IFS($E37="","",$E37="Límite",1000*(AF_Regla!$AH37+Datos!$AJ37+AF_Suma!$U37),$E37="Nominal",1000*(AF_Regla!$AH37+Datos!$AJ37+AF_Suma!$U37+0.15))</f>
        <v/>
      </c>
      <c r="BL37" s="162" t="str" cm="1">
        <f t="array" ref="BL37">_xlfn.IFS($E37="","",$E37="Límite",-1000*(AF_Regla!$F37+AF_Regla!$M37+AF_Regla!$O37+AF_Suma!$I37),$E37="Nominal",-1000*(AF_Regla!$F37+AF_Regla!$M37+AF_Regla!$O37+AF_Suma!$I37+0.2))</f>
        <v/>
      </c>
      <c r="BM37" s="163" t="str" cm="1">
        <f t="array" ref="BM37">_xlfn.IFS($E37="","",$E37="Límite",1000*(AF_Regla!$G37+Datos!$AJ37-AF_Regla!$Q37+AF_Suma!$M37),$E37="Nominal",1000*(AF_Regla!$G37+Datos!$AJ37-AF_Regla!$Q37+AF_Suma!$M37+0.15))</f>
        <v/>
      </c>
      <c r="BN37" s="162" t="str" cm="1">
        <f t="array" ref="BN37">_xlfn.IFS($E37="","",$E37="Límite",1000*(AF_Regla!$F37+AF_Regla!$N37-AF_Regla!$O37+AF_Suma!$J37),$E37="Nominal",1000*(AF_Regla!$F37+AF_Regla!$N37-AF_Regla!$O37+AF_Suma!$J37+0.2))</f>
        <v/>
      </c>
      <c r="BO37" s="163" t="str" cm="1">
        <f t="array" ref="BO37">_xlfn.IFS($E37="","",$E37="Límite",1000*(AF_Regla!$G37+Datos!$AJ37+AF_Regla!$Q37+AF_Suma!$N37),$E37="Nominal",1000*(AF_Regla!$G37+Datos!$AJ37+AF_Regla!$Q37+AF_Suma!$N37+0.15))</f>
        <v/>
      </c>
      <c r="BP37" s="162" t="str" cm="1">
        <f t="array" ref="BP37">_xlfn.IFS($E37="","",$E37="Límite",1000*(AF_Regla!$AG37+AF_Regla!$AO37-AF_Regla!$AP37+AF_Suma!$S37),$E37="Nominal",1000*(AF_Regla!$AG37+AF_Regla!$AO37-AF_Regla!$AP37+AF_Suma!$S37+0.2))</f>
        <v/>
      </c>
      <c r="BQ37" s="163" t="str" cm="1">
        <f t="array" ref="BQ37">_xlfn.IFS($E37="","",$E37="Límite",1000*(AF_Regla!$AH37+Datos!$AJ37+AF_Suma!$U37),$E37="Nominal",1000*(AF_Regla!$AH37+Datos!$AJ37+AF_Suma!$U37+0.15))</f>
        <v/>
      </c>
      <c r="BR37" s="162" t="str" cm="1">
        <f t="array" ref="BR37">_xlfn.IFS($E37="","",$E37="Límite",1000*(AF_Regla!$AY37+AF_Regla!$BG37-AF_Regla!$BH37+AF_Suma!$Z37),$E37="Nominal",-1000*(AF_Regla!$AY37+AF_Regla!$BG37-AF_Regla!$BH37+AF_Suma!$Z37+0.2))</f>
        <v/>
      </c>
      <c r="BS37" s="163" t="str" cm="1">
        <f t="array" ref="BS37">_xlfn.IFS($E37="","",$E37="Límite",1000*(AF_Regla!$AZ37-Datos!$AJ37-AF_Suma!$AB37),$E37="Nominal",1000*(AF_Regla!$AZ37-Datos!$AJ37-AF_Suma!$AB37-0.15))</f>
        <v/>
      </c>
      <c r="BT37" s="162" t="str" cm="1">
        <f t="array" ref="BT37">_xlfn.IFS($E37="","",$E37="Límite",1000*(AF_Regla!$BQ37+AF_Regla!$BV37+AF_Suma!$AE37),$E37="Nominal",-1000*(AF_Regla!$BQ37+AF_Regla!$BV37+AF_Suma!$AE37+0.2))</f>
        <v/>
      </c>
      <c r="BU37" s="163" t="str" cm="1">
        <f t="array" ref="BU37">_xlfn.IFS($E37="","",$E37="Límite",1000*(AF_Regla!$BR37-Datos!$AJ37-AF_Suma!$AG37),$E37="Nominal",1000*(AF_Regla!$BR37-Datos!$AJ37-AF_Suma!$AG37-0.15))</f>
        <v/>
      </c>
    </row>
    <row r="38" spans="2:73" x14ac:dyDescent="0.35">
      <c r="B38" s="143" t="str">
        <f>IF(Datos!$B38="","",Datos!$B38)</f>
        <v/>
      </c>
      <c r="C38" s="144" t="str">
        <f>IF(Datos!$E38="","",Datos!$E38)</f>
        <v/>
      </c>
      <c r="D38" s="144" t="str">
        <f>IF(Datos!$J38="","",Datos!$J38)</f>
        <v/>
      </c>
      <c r="E38" s="145" t="str">
        <f>IF(Datos!$G38="","",Datos!$G38)</f>
        <v/>
      </c>
      <c r="F38" s="23"/>
      <c r="G38" s="162" t="str" cm="1">
        <f t="array" ref="G38">_xlfn.IFS($E38="","",$E38="Límite",-1000*(AF_Regla!$BQ38+AF_Regla!$BU38+AF_Suma!$AD38),$E38="Nominal",-1000*(AF_Regla!$BQ38+AF_Regla!$BU38+AF_Suma!$AD38+0.2))</f>
        <v/>
      </c>
      <c r="H38" s="163" t="str" cm="1">
        <f t="array" ref="H38">_xlfn.IFS($E38="","",$E38="Límite",1000*(AF_Regla!$BR38-Datos!$AJ38-AF_Suma!$AF38),$E38="Nominal",1000*(AF_Regla!$BR38-Datos!$AJ38-AF_Suma!$AF38-0.15))</f>
        <v/>
      </c>
      <c r="I38" s="162" t="str" cm="1">
        <f t="array" ref="I38">_xlfn.IFS($E38="","",$E38="Límite",-1000*(AF_Regla!$AY38+AF_Regla!$BF38-AF_Regla!$BI38+AF_Suma!$W38),$E38="Nominal",-1000*(AF_Regla!$AY38+AF_Regla!$BF38-AF_Regla!$BI38+AF_Suma!$W38+0.2))</f>
        <v/>
      </c>
      <c r="J38" s="163" t="str" cm="1">
        <f t="array" ref="J38">_xlfn.IFS($E38="","",$E38="Límite",1000*(AF_Regla!$AZ38-Datos!$AJ38-AF_Suma!$AA38),$E38="Nominal",1000*(AF_Regla!$AZ38-Datos!$AJ38-AF_Suma!$AA38-0.15))</f>
        <v/>
      </c>
      <c r="K38" s="162" t="str" cm="1">
        <f t="array" ref="K38">_xlfn.IFS($E38="","",$E38="Límite",-1000*(AF_Regla!$AG38+AF_Regla!$AN38-AF_Regla!$AQ38+AF_Suma!$P38),$E38="Nominal",-1000*(AF_Regla!$AG38+AF_Regla!$AN38-AF_Regla!$AQ38+AF_Suma!$P38+0.2))</f>
        <v/>
      </c>
      <c r="L38" s="163" t="str" cm="1">
        <f t="array" ref="L38">_xlfn.IFS($E38="","",$E38="Límite",1000*(AF_Regla!$AH38+Datos!$AJ38+AF_Suma!$T38),$E38="Nominal",1000*(AF_Regla!$AH38+Datos!$AJ38+AF_Suma!$T38+0.15))</f>
        <v/>
      </c>
      <c r="M38" s="162" t="str" cm="1">
        <f t="array" ref="M38">_xlfn.IFS($E38="","",$E38="Límite",-1000*(AF_Regla!$F38+AF_Regla!$M38-AF_Regla!$P38+AF_Suma!$G38),$E38="Nominal",-1000*(AF_Regla!$F38+AF_Regla!$M38-AF_Regla!$P38+AF_Suma!$G38+0.2))</f>
        <v/>
      </c>
      <c r="N38" s="163" t="str" cm="1">
        <f t="array" ref="N38">_xlfn.IFS($E38="","",$E38="Límite",1000*(AF_Regla!$G38+Datos!$AJ38+AF_Regla!$R38+AF_Suma!$K38),$E38="Nominal",1000*(AF_Regla!$G38+Datos!$AJ38+AF_Regla!$R38+AF_Suma!$K38+0.15))</f>
        <v/>
      </c>
      <c r="O38" s="162" t="str" cm="1">
        <f t="array" ref="O38">_xlfn.IFS($E38="","",$E38="Límite",1000*(AF_Regla!$F38+AF_Regla!$N38+AF_Regla!$P38+AF_Suma!$H38),$E38="Nominal",1000*(AF_Regla!$F38+AF_Regla!$N38+AF_Regla!$P38+AF_Suma!$H38+0.2))</f>
        <v/>
      </c>
      <c r="P38" s="163" t="str" cm="1">
        <f t="array" ref="P38">_xlfn.IFS($E38="","",$E38="Límite",1000*(AF_Regla!$G38+Datos!$AJ38-AF_Regla!$R38+AF_Suma!$L38),$E38="Nominal",1000*(AF_Regla!$G38+Datos!$AJ38-AF_Regla!$R38+AF_Suma!$L38+0.15))</f>
        <v/>
      </c>
      <c r="Q38" s="162" t="str" cm="1">
        <f t="array" ref="Q38">_xlfn.IFS($E38="","",$E38="Límite",1000*(AF_Regla!$AG38+AF_Regla!$AO38+AF_Regla!$AQ38+AF_Suma!$Q38),$E38="Nominal",1000*(AF_Regla!$AG38+AF_Regla!$AO38+AF_Regla!$AQ38+AF_Suma!$Q38+0.2))</f>
        <v/>
      </c>
      <c r="R38" s="163" t="str" cm="1">
        <f t="array" ref="R38">_xlfn.IFS($E38="","",$E38="Límite",1000*(AF_Regla!$AH38+Datos!$AJ38+AF_Suma!$T38),$E38="Nominal",1000*(AF_Regla!$AH38+Datos!$AJ38+AF_Suma!$T38+0.15))</f>
        <v/>
      </c>
      <c r="S38" s="162" t="str" cm="1">
        <f t="array" ref="S38">_xlfn.IFS($E38="","",$E38="Límite",1000*(AF_Regla!$AY38+AF_Regla!$BG38+AF_Regla!$BI38+AF_Suma!$X38),$E38="Nominal",1000*(AF_Regla!$AY38+AF_Regla!$BG38+AF_Regla!$BI38+AF_Suma!$X38+0.2))</f>
        <v/>
      </c>
      <c r="T38" s="163" t="str" cm="1">
        <f t="array" ref="T38">_xlfn.IFS($E38="","",$E38="Límite",1000*(AF_Regla!$AZ38-Datos!$AJ38-AF_Suma!$AA38),$E38="Nominal",1000*(AF_Regla!$AZ38-Datos!$AJ38-AF_Suma!$AA38-0.15))</f>
        <v/>
      </c>
      <c r="U38" s="162" t="str" cm="1">
        <f t="array" ref="U38">_xlfn.IFS($E38="","",$E38="Límite",1000*(AF_Regla!$BQ38+AF_Regla!$BV38+AF_Suma!$AD38),$E38="Nominal",1000*(AF_Regla!$BQ38+AF_Regla!$BV38+AF_Suma!$AD38+0.2))</f>
        <v/>
      </c>
      <c r="V38" s="163" t="str" cm="1">
        <f t="array" ref="V38">_xlfn.IFS($E38="","",$E38="Límite",1000*(AF_Regla!$BR38-Datos!$AJ38-AF_Suma!$AF38),$E38="Nominal",1000*(AF_Regla!$BR38-Datos!$AJ38-AF_Suma!$AF38-0.15))</f>
        <v/>
      </c>
      <c r="W38" s="2"/>
      <c r="X38" s="162" t="str" cm="1">
        <f t="array" ref="X38">_xlfn.IFS($E38="","",$E38="Límite",-1000*(AF_Regla!$BQ38+AF_Regla!$BU38+AF_Suma!$AE38),$E38="Nominal",-1000*(AF_Regla!$BQ38+AF_Regla!$BU38+AF_Suma!$AE38+0.2))</f>
        <v/>
      </c>
      <c r="Y38" s="163" t="str" cm="1">
        <f t="array" ref="Y38">_xlfn.IFS($E38="","",$E38="Límite",1000*(AF_Regla!$BR38-Datos!$AJ38-AF_Suma!$AG38),$E38="Nominal",1000*(AF_Regla!$BR38-Datos!$AJ38-AF_Suma!$AG38-0.15))</f>
        <v/>
      </c>
      <c r="Z38" s="162" t="str" cm="1">
        <f t="array" ref="Z38">_xlfn.IFS($E38="","",$E38="Límite",-1000*(AF_Regla!$AY38+AF_Regla!$BF38-AF_Regla!$BI38+AF_Suma!$Y38),$E38="Nominal",-1000*(AF_Regla!$AY38+AF_Regla!$BF38-AF_Regla!$BI38+AF_Suma!$Y38+0.2))</f>
        <v/>
      </c>
      <c r="AA38" s="163" t="str" cm="1">
        <f t="array" ref="AA38">_xlfn.IFS($E38="","",$E38="Límite",1000*(AF_Regla!$AZ38-Datos!$AJ38-AF_Suma!$AB38),$E38="Nominal",1000*(AF_Regla!$AZ38-Datos!$AJ38-AF_Suma!$AB38-0.15))</f>
        <v/>
      </c>
      <c r="AB38" s="162" t="str" cm="1">
        <f t="array" ref="AB38">_xlfn.IFS($E38="","",$E38="Límite",-1000*(AF_Regla!$AG38+AF_Regla!$AN38-AF_Regla!$AQ38+AF_Suma!$R38),$E38="Nominal",-1000*(AF_Regla!$AG38+AF_Regla!$AN38-AF_Regla!$AQ38+AF_Suma!$R38+0.2))</f>
        <v/>
      </c>
      <c r="AC38" s="163" t="str" cm="1">
        <f t="array" ref="AC38">_xlfn.IFS($E38="","",$E38="Límite",1000*(AF_Regla!$AH38+Datos!$AJ38+AF_Suma!$U38),$E38="Nominal",1000*(AF_Regla!$AH38+Datos!$AJ38+AF_Suma!$U38+0.15))</f>
        <v/>
      </c>
      <c r="AD38" s="162" t="str" cm="1">
        <f t="array" ref="AD38">_xlfn.IFS($E38="","",$E38="Límite",-1000*(AF_Regla!$F38+AF_Regla!$M38-AF_Regla!$P38+AF_Suma!$I38),$E38="Nominal",-1000*(AF_Regla!$F38+AF_Regla!$M38-AF_Regla!$P38+AF_Suma!$I38+0.2))</f>
        <v/>
      </c>
      <c r="AE38" s="163" t="str" cm="1">
        <f t="array" ref="AE38">_xlfn.IFS($E38="","",$E38="Límite",1000*(AF_Regla!$G38+Datos!$AJ38+AF_Regla!$R38+AF_Suma!$M38),$E38="Nominal",1000*(AF_Regla!$G38+Datos!$AJ38+AF_Regla!$R38+AF_Suma!$M38+0.15))</f>
        <v/>
      </c>
      <c r="AF38" s="162" t="str" cm="1">
        <f t="array" ref="AF38">_xlfn.IFS($E38="","",$E38="Límite",1000*(AF_Regla!$F38+AF_Regla!$N38+AF_Regla!$P38+AF_Suma!$J38),$E38="Nominal",1000*(AF_Regla!$F38+AF_Regla!$N38+AF_Regla!$P38+AF_Suma!$J38+0.2))</f>
        <v/>
      </c>
      <c r="AG38" s="163" t="str" cm="1">
        <f t="array" ref="AG38">_xlfn.IFS($E38="","",$E38="Límite",1000*(AF_Regla!$G38+Datos!$AJ38-AF_Regla!$R38+AF_Suma!$N38),$E38="Nominal",1000*(AF_Regla!$G38+Datos!$AJ38-AF_Regla!$R38+AF_Suma!$N38+0.15))</f>
        <v/>
      </c>
      <c r="AH38" s="162" t="str" cm="1">
        <f t="array" ref="AH38">_xlfn.IFS($E38="","",$E38="Límite",1000*(AF_Regla!$AG38+AF_Regla!$AO38+AF_Regla!$AQ38+AF_Suma!$S38),$E38="Nominal",1000*(AF_Regla!$AG38+AF_Regla!$AO38+AF_Regla!$AQ38+AF_Suma!$S38+0.2))</f>
        <v/>
      </c>
      <c r="AI38" s="163" t="str" cm="1">
        <f t="array" ref="AI38">_xlfn.IFS($E38="","",$E38="Límite",1000*(AF_Regla!$AH38+Datos!$AJ38+AF_Suma!$U38),$E38="Nominal",1000*(AF_Regla!$AH38+Datos!$AJ38+AF_Suma!$U38+0.15))</f>
        <v/>
      </c>
      <c r="AJ38" s="162" t="str" cm="1">
        <f t="array" ref="AJ38">_xlfn.IFS($E38="","",$E38="Límite",1000*(AF_Regla!$AY38+AF_Regla!$BG38+AF_Regla!$BI38+AF_Suma!$Z38),$E38="Nominal",1000*(AF_Regla!$AY38+AF_Regla!$BG38+AF_Regla!$BI38+AF_Suma!$Z38+0.2))</f>
        <v/>
      </c>
      <c r="AK38" s="163" t="str" cm="1">
        <f t="array" ref="AK38">_xlfn.IFS($E38="","",$E38="Límite",1000*(AF_Regla!$AZ38-Datos!$AJ38-AF_Suma!$AB38),$E38="Nominal",1000*(AF_Regla!$AZ38-Datos!$AJ38-AF_Suma!$AB38-0.15))</f>
        <v/>
      </c>
      <c r="AL38" s="162" t="str" cm="1">
        <f t="array" ref="AL38">_xlfn.IFS($E38="","",$E38="Límite",1000*(AF_Regla!$BQ38+AF_Regla!$BV38+AF_Suma!$AE38),$E38="Nominal",1000*(AF_Regla!$BQ38+AF_Regla!$BV38+AF_Suma!$AE38+0.2))</f>
        <v/>
      </c>
      <c r="AM38" s="163" t="str" cm="1">
        <f t="array" ref="AM38">_xlfn.IFS($E38="","",$E38="Límite",1000*(AF_Regla!$BR38-Datos!$AJ38-AF_Suma!$AG38),$E38="Nominal",1000*(AF_Regla!$BR38-Datos!$AJ38-AF_Suma!$AG38-0.15))</f>
        <v/>
      </c>
      <c r="AN38" s="2"/>
      <c r="AO38" s="162" t="str" cm="1">
        <f t="array" ref="AO38">_xlfn.IFS($E38="","",$E38="Límite",-1000*(AF_Regla!$BQ38+AF_Regla!$BU38+AF_Suma!$AD38),$E38="Nominal",-1000*(AF_Regla!$BQ38+AF_Regla!$BU38+AF_Suma!$AD38+0.2))</f>
        <v/>
      </c>
      <c r="AP38" s="163" t="str" cm="1">
        <f t="array" ref="AP38">_xlfn.IFS($E38="","",$E38="Límite",1000*(AF_Regla!$BR38-Datos!$AJ38-AF_Suma!$AF38),$E38="Nominal",1000*(AF_Regla!$BR38-Datos!$AJ38-AF_Suma!$AF38-0.15))</f>
        <v/>
      </c>
      <c r="AQ38" s="162" t="str" cm="1">
        <f t="array" ref="AQ38">_xlfn.IFS($E38="","",$E38="Límite",-1000*(AF_Regla!$AY38+AF_Regla!$BF38+AF_Regla!$BH38+AF_Suma!$W38),$E38="Nominal",-1000*(AF_Regla!$AY38+AF_Regla!$BF38+AF_Regla!$BH38+AF_Suma!$W38+0.2))</f>
        <v/>
      </c>
      <c r="AR38" s="163" t="str" cm="1">
        <f t="array" ref="AR38">_xlfn.IFS($E38="","",$E38="Límite",1000*(AF_Regla!$AZ38-Datos!$AJ38-AF_Suma!$AA38),$E38="Nominal",1000*(AF_Regla!$AZ38-Datos!$AJ38-AF_Suma!$AA38-0.15))</f>
        <v/>
      </c>
      <c r="AS38" s="162" t="str" cm="1">
        <f t="array" ref="AS38">_xlfn.IFS($E38="","",$E38="Límite",-1000*(AF_Regla!$AG38+AF_Regla!$AN38+AF_Regla!$AP38+AF_Suma!$P38),$E38="Nominal",-1000*(AF_Regla!$AG38+AF_Regla!$AN38+AF_Regla!$AP38+AF_Suma!$P38+0.2))</f>
        <v/>
      </c>
      <c r="AT38" s="163" t="str" cm="1">
        <f t="array" ref="AT38">_xlfn.IFS($E38="","",$E38="Límite",1000*(AF_Regla!$AH38+Datos!$AJ38+AF_Suma!$T38),$E38="Nominal",1000*(AF_Regla!$AH38+Datos!$AJ38+AF_Suma!$T38+0.15))</f>
        <v/>
      </c>
      <c r="AU38" s="162" t="str" cm="1">
        <f t="array" ref="AU38">_xlfn.IFS($E38="","",$E38="Límite",-1000*(AF_Regla!$F38+AF_Regla!$M38+AF_Regla!$O38+AF_Suma!$G38),$E38="Nominal",-1000*(AF_Regla!$F38+AF_Regla!$M38+AF_Regla!$O38+AF_Suma!$G38+0.2))</f>
        <v/>
      </c>
      <c r="AV38" s="163" t="str" cm="1">
        <f t="array" ref="AV38">_xlfn.IFS($E38="","",$E38="Límite",1000*(AF_Regla!$G38+Datos!$AJ38-AF_Regla!$Q38+AF_Suma!$K38),$E38="Nominal",1000*(AF_Regla!$G38+Datos!$AJ38-AF_Regla!$Q38+AF_Suma!$K38+0.15))</f>
        <v/>
      </c>
      <c r="AW38" s="162" t="str" cm="1">
        <f t="array" ref="AW38">_xlfn.IFS($E38="","",$E38="Límite",1000*(AF_Regla!$F38+AF_Regla!$N38-AF_Regla!$O38+AF_Suma!$H38),$E38="Nominal",1000*(AF_Regla!$F38+AF_Regla!$N38-AF_Regla!$O38+AF_Suma!$H38+0.2))</f>
        <v/>
      </c>
      <c r="AX38" s="163" t="str" cm="1">
        <f t="array" ref="AX38">_xlfn.IFS($E38="","",$E38="Límite",1000*(AF_Regla!$G38+Datos!$AJ38+AF_Regla!$Q38+AF_Suma!$L38),$E38="Nominal",1000*(AF_Regla!$G38+Datos!$AJ38+AF_Regla!$Q38+AF_Suma!$L38+0.15))</f>
        <v/>
      </c>
      <c r="AY38" s="162" t="str" cm="1">
        <f t="array" ref="AY38">_xlfn.IFS($E38="","",$E38="Límite",1000*(AF_Regla!$AG38+AF_Regla!$AO38-AF_Regla!$AP38+AF_Suma!$Q38),$E38="Nominal",1000*(AF_Regla!$AG38+AF_Regla!$AO38-AF_Regla!$AP38+AF_Suma!$Q38+0.2))</f>
        <v/>
      </c>
      <c r="AZ38" s="163" t="str" cm="1">
        <f t="array" ref="AZ38">_xlfn.IFS($E38="","",$E38="Límite",1000*(AF_Regla!$AH38+Datos!$AJ38+AF_Suma!$T38),$E38="Nominal",1000*(AF_Regla!$AH38+Datos!$AJ38+AF_Suma!$T38+0.15))</f>
        <v/>
      </c>
      <c r="BA38" s="162" t="str" cm="1">
        <f t="array" ref="BA38">_xlfn.IFS($E38="","",$E38="Límite",1000*(AF_Regla!$AY38+AF_Regla!$BG38-AF_Regla!$BH38+AF_Suma!$X38),$E38="Nominal",-1000*(AF_Regla!$AY38+AF_Regla!$BG38-AF_Regla!$BH38+AF_Suma!$X38+0.2))</f>
        <v/>
      </c>
      <c r="BB38" s="163" t="str" cm="1">
        <f t="array" ref="BB38">_xlfn.IFS($E38="","",$E38="Límite",1000*(AF_Regla!$AZ38-Datos!$AJ38-AF_Suma!$AA38),$E38="Nominal",1000*(AF_Regla!$AZ38-Datos!$AJ38-AF_Suma!$AA38-0.15))</f>
        <v/>
      </c>
      <c r="BC38" s="162" t="str" cm="1">
        <f t="array" ref="BC38">_xlfn.IFS($E38="","",$E38="Límite",1000*(AF_Regla!$BQ38+AF_Regla!$BV38+AF_Suma!$AD38),$E38="Nominal",-1000*(AF_Regla!$BQ38+AF_Regla!$BV38+AF_Suma!$AD38+0.2))</f>
        <v/>
      </c>
      <c r="BD38" s="163" t="str" cm="1">
        <f t="array" ref="BD38">_xlfn.IFS($E38="","",$E38="Límite",1000*(AF_Regla!$BR38-Datos!$AJ38-AF_Suma!$AF38),$E38="Nominal",1000*(AF_Regla!$BR38-Datos!$AJ38-AF_Suma!$AF38-0.15))</f>
        <v/>
      </c>
      <c r="BE38" s="2"/>
      <c r="BF38" s="162" t="str" cm="1">
        <f t="array" ref="BF38">_xlfn.IFS($E38="","",$E38="Límite",-1000*(AF_Regla!$BQ38+AF_Regla!$BU38+AF_Suma!$AE38),$E38="Nominal",-1000*(AF_Regla!$BQ38+AF_Regla!$BU38+AF_Suma!$AE38+0.2))</f>
        <v/>
      </c>
      <c r="BG38" s="163" t="str" cm="1">
        <f t="array" ref="BG38">_xlfn.IFS($E38="","",$E38="Límite",1000*(AF_Regla!$BR38-Datos!$AJ38-AF_Suma!$AG38),$E38="Nominal",1000*(AF_Regla!$BR38-Datos!$AJ38-AF_Suma!$AG38-0.15))</f>
        <v/>
      </c>
      <c r="BH38" s="162" t="str" cm="1">
        <f t="array" ref="BH38">_xlfn.IFS($E38="","",$E38="Límite",-1000*(AF_Regla!$AY38+AF_Regla!$BF38+AF_Regla!$BH38+AF_Suma!$Y38),$E38="Nominal",-1000*(AF_Regla!$AY38+AF_Regla!$BF38+AF_Regla!$BH38+AF_Suma!$Y38+0.2))</f>
        <v/>
      </c>
      <c r="BI38" s="163" t="str" cm="1">
        <f t="array" ref="BI38">_xlfn.IFS($E38="","",$E38="Límite",1000*(AF_Regla!$AZ38-Datos!$AJ38-AF_Suma!$AB38),$E38="Nominal",1000*(AF_Regla!$AZ38-Datos!$AJ38-AF_Suma!$AB38-0.15))</f>
        <v/>
      </c>
      <c r="BJ38" s="162" t="str" cm="1">
        <f t="array" ref="BJ38">_xlfn.IFS($E38="","",$E38="Límite",-1000*(AF_Regla!$AG38+AF_Regla!$AN38+AF_Regla!$AP38+AF_Suma!$R38),$E38="Nominal",-1000*(AF_Regla!$AG38+AF_Regla!$AN38+AF_Regla!$AP38+AF_Suma!$R38+0.2))</f>
        <v/>
      </c>
      <c r="BK38" s="163" t="str" cm="1">
        <f t="array" ref="BK38">_xlfn.IFS($E38="","",$E38="Límite",1000*(AF_Regla!$AH38+Datos!$AJ38+AF_Suma!$U38),$E38="Nominal",1000*(AF_Regla!$AH38+Datos!$AJ38+AF_Suma!$U38+0.15))</f>
        <v/>
      </c>
      <c r="BL38" s="162" t="str" cm="1">
        <f t="array" ref="BL38">_xlfn.IFS($E38="","",$E38="Límite",-1000*(AF_Regla!$F38+AF_Regla!$M38+AF_Regla!$O38+AF_Suma!$I38),$E38="Nominal",-1000*(AF_Regla!$F38+AF_Regla!$M38+AF_Regla!$O38+AF_Suma!$I38+0.2))</f>
        <v/>
      </c>
      <c r="BM38" s="163" t="str" cm="1">
        <f t="array" ref="BM38">_xlfn.IFS($E38="","",$E38="Límite",1000*(AF_Regla!$G38+Datos!$AJ38-AF_Regla!$Q38+AF_Suma!$M38),$E38="Nominal",1000*(AF_Regla!$G38+Datos!$AJ38-AF_Regla!$Q38+AF_Suma!$M38+0.15))</f>
        <v/>
      </c>
      <c r="BN38" s="162" t="str" cm="1">
        <f t="array" ref="BN38">_xlfn.IFS($E38="","",$E38="Límite",1000*(AF_Regla!$F38+AF_Regla!$N38-AF_Regla!$O38+AF_Suma!$J38),$E38="Nominal",1000*(AF_Regla!$F38+AF_Regla!$N38-AF_Regla!$O38+AF_Suma!$J38+0.2))</f>
        <v/>
      </c>
      <c r="BO38" s="163" t="str" cm="1">
        <f t="array" ref="BO38">_xlfn.IFS($E38="","",$E38="Límite",1000*(AF_Regla!$G38+Datos!$AJ38+AF_Regla!$Q38+AF_Suma!$N38),$E38="Nominal",1000*(AF_Regla!$G38+Datos!$AJ38+AF_Regla!$Q38+AF_Suma!$N38+0.15))</f>
        <v/>
      </c>
      <c r="BP38" s="162" t="str" cm="1">
        <f t="array" ref="BP38">_xlfn.IFS($E38="","",$E38="Límite",1000*(AF_Regla!$AG38+AF_Regla!$AO38-AF_Regla!$AP38+AF_Suma!$S38),$E38="Nominal",1000*(AF_Regla!$AG38+AF_Regla!$AO38-AF_Regla!$AP38+AF_Suma!$S38+0.2))</f>
        <v/>
      </c>
      <c r="BQ38" s="163" t="str" cm="1">
        <f t="array" ref="BQ38">_xlfn.IFS($E38="","",$E38="Límite",1000*(AF_Regla!$AH38+Datos!$AJ38+AF_Suma!$U38),$E38="Nominal",1000*(AF_Regla!$AH38+Datos!$AJ38+AF_Suma!$U38+0.15))</f>
        <v/>
      </c>
      <c r="BR38" s="162" t="str" cm="1">
        <f t="array" ref="BR38">_xlfn.IFS($E38="","",$E38="Límite",1000*(AF_Regla!$AY38+AF_Regla!$BG38-AF_Regla!$BH38+AF_Suma!$Z38),$E38="Nominal",-1000*(AF_Regla!$AY38+AF_Regla!$BG38-AF_Regla!$BH38+AF_Suma!$Z38+0.2))</f>
        <v/>
      </c>
      <c r="BS38" s="163" t="str" cm="1">
        <f t="array" ref="BS38">_xlfn.IFS($E38="","",$E38="Límite",1000*(AF_Regla!$AZ38-Datos!$AJ38-AF_Suma!$AB38),$E38="Nominal",1000*(AF_Regla!$AZ38-Datos!$AJ38-AF_Suma!$AB38-0.15))</f>
        <v/>
      </c>
      <c r="BT38" s="162" t="str" cm="1">
        <f t="array" ref="BT38">_xlfn.IFS($E38="","",$E38="Límite",1000*(AF_Regla!$BQ38+AF_Regla!$BV38+AF_Suma!$AE38),$E38="Nominal",-1000*(AF_Regla!$BQ38+AF_Regla!$BV38+AF_Suma!$AE38+0.2))</f>
        <v/>
      </c>
      <c r="BU38" s="163" t="str" cm="1">
        <f t="array" ref="BU38">_xlfn.IFS($E38="","",$E38="Límite",1000*(AF_Regla!$BR38-Datos!$AJ38-AF_Suma!$AG38),$E38="Nominal",1000*(AF_Regla!$BR38-Datos!$AJ38-AF_Suma!$AG38-0.15))</f>
        <v/>
      </c>
    </row>
    <row r="39" spans="2:73" x14ac:dyDescent="0.35">
      <c r="B39" s="143" t="str">
        <f>IF(Datos!$B39="","",Datos!$B39)</f>
        <v/>
      </c>
      <c r="C39" s="144" t="str">
        <f>IF(Datos!$E39="","",Datos!$E39)</f>
        <v/>
      </c>
      <c r="D39" s="144" t="str">
        <f>IF(Datos!$J39="","",Datos!$J39)</f>
        <v/>
      </c>
      <c r="E39" s="145" t="str">
        <f>IF(Datos!$G39="","",Datos!$G39)</f>
        <v/>
      </c>
      <c r="F39" s="23"/>
      <c r="G39" s="162" t="str" cm="1">
        <f t="array" ref="G39">_xlfn.IFS($E39="","",$E39="Límite",-1000*(AF_Regla!$BQ39+AF_Regla!$BU39+AF_Suma!$AD39),$E39="Nominal",-1000*(AF_Regla!$BQ39+AF_Regla!$BU39+AF_Suma!$AD39+0.2))</f>
        <v/>
      </c>
      <c r="H39" s="163" t="str" cm="1">
        <f t="array" ref="H39">_xlfn.IFS($E39="","",$E39="Límite",1000*(AF_Regla!$BR39-Datos!$AJ39-AF_Suma!$AF39),$E39="Nominal",1000*(AF_Regla!$BR39-Datos!$AJ39-AF_Suma!$AF39-0.15))</f>
        <v/>
      </c>
      <c r="I39" s="162" t="str" cm="1">
        <f t="array" ref="I39">_xlfn.IFS($E39="","",$E39="Límite",-1000*(AF_Regla!$AY39+AF_Regla!$BF39-AF_Regla!$BI39+AF_Suma!$W39),$E39="Nominal",-1000*(AF_Regla!$AY39+AF_Regla!$BF39-AF_Regla!$BI39+AF_Suma!$W39+0.2))</f>
        <v/>
      </c>
      <c r="J39" s="163" t="str" cm="1">
        <f t="array" ref="J39">_xlfn.IFS($E39="","",$E39="Límite",1000*(AF_Regla!$AZ39-Datos!$AJ39-AF_Suma!$AA39),$E39="Nominal",1000*(AF_Regla!$AZ39-Datos!$AJ39-AF_Suma!$AA39-0.15))</f>
        <v/>
      </c>
      <c r="K39" s="162" t="str" cm="1">
        <f t="array" ref="K39">_xlfn.IFS($E39="","",$E39="Límite",-1000*(AF_Regla!$AG39+AF_Regla!$AN39-AF_Regla!$AQ39+AF_Suma!$P39),$E39="Nominal",-1000*(AF_Regla!$AG39+AF_Regla!$AN39-AF_Regla!$AQ39+AF_Suma!$P39+0.2))</f>
        <v/>
      </c>
      <c r="L39" s="163" t="str" cm="1">
        <f t="array" ref="L39">_xlfn.IFS($E39="","",$E39="Límite",1000*(AF_Regla!$AH39+Datos!$AJ39+AF_Suma!$T39),$E39="Nominal",1000*(AF_Regla!$AH39+Datos!$AJ39+AF_Suma!$T39+0.15))</f>
        <v/>
      </c>
      <c r="M39" s="162" t="str" cm="1">
        <f t="array" ref="M39">_xlfn.IFS($E39="","",$E39="Límite",-1000*(AF_Regla!$F39+AF_Regla!$M39-AF_Regla!$P39+AF_Suma!$G39),$E39="Nominal",-1000*(AF_Regla!$F39+AF_Regla!$M39-AF_Regla!$P39+AF_Suma!$G39+0.2))</f>
        <v/>
      </c>
      <c r="N39" s="163" t="str" cm="1">
        <f t="array" ref="N39">_xlfn.IFS($E39="","",$E39="Límite",1000*(AF_Regla!$G39+Datos!$AJ39+AF_Regla!$R39+AF_Suma!$K39),$E39="Nominal",1000*(AF_Regla!$G39+Datos!$AJ39+AF_Regla!$R39+AF_Suma!$K39+0.15))</f>
        <v/>
      </c>
      <c r="O39" s="162" t="str" cm="1">
        <f t="array" ref="O39">_xlfn.IFS($E39="","",$E39="Límite",1000*(AF_Regla!$F39+AF_Regla!$N39+AF_Regla!$P39+AF_Suma!$H39),$E39="Nominal",1000*(AF_Regla!$F39+AF_Regla!$N39+AF_Regla!$P39+AF_Suma!$H39+0.2))</f>
        <v/>
      </c>
      <c r="P39" s="163" t="str" cm="1">
        <f t="array" ref="P39">_xlfn.IFS($E39="","",$E39="Límite",1000*(AF_Regla!$G39+Datos!$AJ39-AF_Regla!$R39+AF_Suma!$L39),$E39="Nominal",1000*(AF_Regla!$G39+Datos!$AJ39-AF_Regla!$R39+AF_Suma!$L39+0.15))</f>
        <v/>
      </c>
      <c r="Q39" s="162" t="str" cm="1">
        <f t="array" ref="Q39">_xlfn.IFS($E39="","",$E39="Límite",1000*(AF_Regla!$AG39+AF_Regla!$AO39+AF_Regla!$AQ39+AF_Suma!$Q39),$E39="Nominal",1000*(AF_Regla!$AG39+AF_Regla!$AO39+AF_Regla!$AQ39+AF_Suma!$Q39+0.2))</f>
        <v/>
      </c>
      <c r="R39" s="163" t="str" cm="1">
        <f t="array" ref="R39">_xlfn.IFS($E39="","",$E39="Límite",1000*(AF_Regla!$AH39+Datos!$AJ39+AF_Suma!$T39),$E39="Nominal",1000*(AF_Regla!$AH39+Datos!$AJ39+AF_Suma!$T39+0.15))</f>
        <v/>
      </c>
      <c r="S39" s="162" t="str" cm="1">
        <f t="array" ref="S39">_xlfn.IFS($E39="","",$E39="Límite",1000*(AF_Regla!$AY39+AF_Regla!$BG39+AF_Regla!$BI39+AF_Suma!$X39),$E39="Nominal",1000*(AF_Regla!$AY39+AF_Regla!$BG39+AF_Regla!$BI39+AF_Suma!$X39+0.2))</f>
        <v/>
      </c>
      <c r="T39" s="163" t="str" cm="1">
        <f t="array" ref="T39">_xlfn.IFS($E39="","",$E39="Límite",1000*(AF_Regla!$AZ39-Datos!$AJ39-AF_Suma!$AA39),$E39="Nominal",1000*(AF_Regla!$AZ39-Datos!$AJ39-AF_Suma!$AA39-0.15))</f>
        <v/>
      </c>
      <c r="U39" s="162" t="str" cm="1">
        <f t="array" ref="U39">_xlfn.IFS($E39="","",$E39="Límite",1000*(AF_Regla!$BQ39+AF_Regla!$BV39+AF_Suma!$AD39),$E39="Nominal",1000*(AF_Regla!$BQ39+AF_Regla!$BV39+AF_Suma!$AD39+0.2))</f>
        <v/>
      </c>
      <c r="V39" s="163" t="str" cm="1">
        <f t="array" ref="V39">_xlfn.IFS($E39="","",$E39="Límite",1000*(AF_Regla!$BR39-Datos!$AJ39-AF_Suma!$AF39),$E39="Nominal",1000*(AF_Regla!$BR39-Datos!$AJ39-AF_Suma!$AF39-0.15))</f>
        <v/>
      </c>
      <c r="W39" s="2"/>
      <c r="X39" s="162" t="str" cm="1">
        <f t="array" ref="X39">_xlfn.IFS($E39="","",$E39="Límite",-1000*(AF_Regla!$BQ39+AF_Regla!$BU39+AF_Suma!$AE39),$E39="Nominal",-1000*(AF_Regla!$BQ39+AF_Regla!$BU39+AF_Suma!$AE39+0.2))</f>
        <v/>
      </c>
      <c r="Y39" s="163" t="str" cm="1">
        <f t="array" ref="Y39">_xlfn.IFS($E39="","",$E39="Límite",1000*(AF_Regla!$BR39-Datos!$AJ39-AF_Suma!$AG39),$E39="Nominal",1000*(AF_Regla!$BR39-Datos!$AJ39-AF_Suma!$AG39-0.15))</f>
        <v/>
      </c>
      <c r="Z39" s="162" t="str" cm="1">
        <f t="array" ref="Z39">_xlfn.IFS($E39="","",$E39="Límite",-1000*(AF_Regla!$AY39+AF_Regla!$BF39-AF_Regla!$BI39+AF_Suma!$Y39),$E39="Nominal",-1000*(AF_Regla!$AY39+AF_Regla!$BF39-AF_Regla!$BI39+AF_Suma!$Y39+0.2))</f>
        <v/>
      </c>
      <c r="AA39" s="163" t="str" cm="1">
        <f t="array" ref="AA39">_xlfn.IFS($E39="","",$E39="Límite",1000*(AF_Regla!$AZ39-Datos!$AJ39-AF_Suma!$AB39),$E39="Nominal",1000*(AF_Regla!$AZ39-Datos!$AJ39-AF_Suma!$AB39-0.15))</f>
        <v/>
      </c>
      <c r="AB39" s="162" t="str" cm="1">
        <f t="array" ref="AB39">_xlfn.IFS($E39="","",$E39="Límite",-1000*(AF_Regla!$AG39+AF_Regla!$AN39-AF_Regla!$AQ39+AF_Suma!$R39),$E39="Nominal",-1000*(AF_Regla!$AG39+AF_Regla!$AN39-AF_Regla!$AQ39+AF_Suma!$R39+0.2))</f>
        <v/>
      </c>
      <c r="AC39" s="163" t="str" cm="1">
        <f t="array" ref="AC39">_xlfn.IFS($E39="","",$E39="Límite",1000*(AF_Regla!$AH39+Datos!$AJ39+AF_Suma!$U39),$E39="Nominal",1000*(AF_Regla!$AH39+Datos!$AJ39+AF_Suma!$U39+0.15))</f>
        <v/>
      </c>
      <c r="AD39" s="162" t="str" cm="1">
        <f t="array" ref="AD39">_xlfn.IFS($E39="","",$E39="Límite",-1000*(AF_Regla!$F39+AF_Regla!$M39-AF_Regla!$P39+AF_Suma!$I39),$E39="Nominal",-1000*(AF_Regla!$F39+AF_Regla!$M39-AF_Regla!$P39+AF_Suma!$I39+0.2))</f>
        <v/>
      </c>
      <c r="AE39" s="163" t="str" cm="1">
        <f t="array" ref="AE39">_xlfn.IFS($E39="","",$E39="Límite",1000*(AF_Regla!$G39+Datos!$AJ39+AF_Regla!$R39+AF_Suma!$M39),$E39="Nominal",1000*(AF_Regla!$G39+Datos!$AJ39+AF_Regla!$R39+AF_Suma!$M39+0.15))</f>
        <v/>
      </c>
      <c r="AF39" s="162" t="str" cm="1">
        <f t="array" ref="AF39">_xlfn.IFS($E39="","",$E39="Límite",1000*(AF_Regla!$F39+AF_Regla!$N39+AF_Regla!$P39+AF_Suma!$J39),$E39="Nominal",1000*(AF_Regla!$F39+AF_Regla!$N39+AF_Regla!$P39+AF_Suma!$J39+0.2))</f>
        <v/>
      </c>
      <c r="AG39" s="163" t="str" cm="1">
        <f t="array" ref="AG39">_xlfn.IFS($E39="","",$E39="Límite",1000*(AF_Regla!$G39+Datos!$AJ39-AF_Regla!$R39+AF_Suma!$N39),$E39="Nominal",1000*(AF_Regla!$G39+Datos!$AJ39-AF_Regla!$R39+AF_Suma!$N39+0.15))</f>
        <v/>
      </c>
      <c r="AH39" s="162" t="str" cm="1">
        <f t="array" ref="AH39">_xlfn.IFS($E39="","",$E39="Límite",1000*(AF_Regla!$AG39+AF_Regla!$AO39+AF_Regla!$AQ39+AF_Suma!$S39),$E39="Nominal",1000*(AF_Regla!$AG39+AF_Regla!$AO39+AF_Regla!$AQ39+AF_Suma!$S39+0.2))</f>
        <v/>
      </c>
      <c r="AI39" s="163" t="str" cm="1">
        <f t="array" ref="AI39">_xlfn.IFS($E39="","",$E39="Límite",1000*(AF_Regla!$AH39+Datos!$AJ39+AF_Suma!$U39),$E39="Nominal",1000*(AF_Regla!$AH39+Datos!$AJ39+AF_Suma!$U39+0.15))</f>
        <v/>
      </c>
      <c r="AJ39" s="162" t="str" cm="1">
        <f t="array" ref="AJ39">_xlfn.IFS($E39="","",$E39="Límite",1000*(AF_Regla!$AY39+AF_Regla!$BG39+AF_Regla!$BI39+AF_Suma!$Z39),$E39="Nominal",1000*(AF_Regla!$AY39+AF_Regla!$BG39+AF_Regla!$BI39+AF_Suma!$Z39+0.2))</f>
        <v/>
      </c>
      <c r="AK39" s="163" t="str" cm="1">
        <f t="array" ref="AK39">_xlfn.IFS($E39="","",$E39="Límite",1000*(AF_Regla!$AZ39-Datos!$AJ39-AF_Suma!$AB39),$E39="Nominal",1000*(AF_Regla!$AZ39-Datos!$AJ39-AF_Suma!$AB39-0.15))</f>
        <v/>
      </c>
      <c r="AL39" s="162" t="str" cm="1">
        <f t="array" ref="AL39">_xlfn.IFS($E39="","",$E39="Límite",1000*(AF_Regla!$BQ39+AF_Regla!$BV39+AF_Suma!$AE39),$E39="Nominal",1000*(AF_Regla!$BQ39+AF_Regla!$BV39+AF_Suma!$AE39+0.2))</f>
        <v/>
      </c>
      <c r="AM39" s="163" t="str" cm="1">
        <f t="array" ref="AM39">_xlfn.IFS($E39="","",$E39="Límite",1000*(AF_Regla!$BR39-Datos!$AJ39-AF_Suma!$AG39),$E39="Nominal",1000*(AF_Regla!$BR39-Datos!$AJ39-AF_Suma!$AG39-0.15))</f>
        <v/>
      </c>
      <c r="AN39" s="2"/>
      <c r="AO39" s="162" t="str" cm="1">
        <f t="array" ref="AO39">_xlfn.IFS($E39="","",$E39="Límite",-1000*(AF_Regla!$BQ39+AF_Regla!$BU39+AF_Suma!$AD39),$E39="Nominal",-1000*(AF_Regla!$BQ39+AF_Regla!$BU39+AF_Suma!$AD39+0.2))</f>
        <v/>
      </c>
      <c r="AP39" s="163" t="str" cm="1">
        <f t="array" ref="AP39">_xlfn.IFS($E39="","",$E39="Límite",1000*(AF_Regla!$BR39-Datos!$AJ39-AF_Suma!$AF39),$E39="Nominal",1000*(AF_Regla!$BR39-Datos!$AJ39-AF_Suma!$AF39-0.15))</f>
        <v/>
      </c>
      <c r="AQ39" s="162" t="str" cm="1">
        <f t="array" ref="AQ39">_xlfn.IFS($E39="","",$E39="Límite",-1000*(AF_Regla!$AY39+AF_Regla!$BF39+AF_Regla!$BH39+AF_Suma!$W39),$E39="Nominal",-1000*(AF_Regla!$AY39+AF_Regla!$BF39+AF_Regla!$BH39+AF_Suma!$W39+0.2))</f>
        <v/>
      </c>
      <c r="AR39" s="163" t="str" cm="1">
        <f t="array" ref="AR39">_xlfn.IFS($E39="","",$E39="Límite",1000*(AF_Regla!$AZ39-Datos!$AJ39-AF_Suma!$AA39),$E39="Nominal",1000*(AF_Regla!$AZ39-Datos!$AJ39-AF_Suma!$AA39-0.15))</f>
        <v/>
      </c>
      <c r="AS39" s="162" t="str" cm="1">
        <f t="array" ref="AS39">_xlfn.IFS($E39="","",$E39="Límite",-1000*(AF_Regla!$AG39+AF_Regla!$AN39+AF_Regla!$AP39+AF_Suma!$P39),$E39="Nominal",-1000*(AF_Regla!$AG39+AF_Regla!$AN39+AF_Regla!$AP39+AF_Suma!$P39+0.2))</f>
        <v/>
      </c>
      <c r="AT39" s="163" t="str" cm="1">
        <f t="array" ref="AT39">_xlfn.IFS($E39="","",$E39="Límite",1000*(AF_Regla!$AH39+Datos!$AJ39+AF_Suma!$T39),$E39="Nominal",1000*(AF_Regla!$AH39+Datos!$AJ39+AF_Suma!$T39+0.15))</f>
        <v/>
      </c>
      <c r="AU39" s="162" t="str" cm="1">
        <f t="array" ref="AU39">_xlfn.IFS($E39="","",$E39="Límite",-1000*(AF_Regla!$F39+AF_Regla!$M39+AF_Regla!$O39+AF_Suma!$G39),$E39="Nominal",-1000*(AF_Regla!$F39+AF_Regla!$M39+AF_Regla!$O39+AF_Suma!$G39+0.2))</f>
        <v/>
      </c>
      <c r="AV39" s="163" t="str" cm="1">
        <f t="array" ref="AV39">_xlfn.IFS($E39="","",$E39="Límite",1000*(AF_Regla!$G39+Datos!$AJ39-AF_Regla!$Q39+AF_Suma!$K39),$E39="Nominal",1000*(AF_Regla!$G39+Datos!$AJ39-AF_Regla!$Q39+AF_Suma!$K39+0.15))</f>
        <v/>
      </c>
      <c r="AW39" s="162" t="str" cm="1">
        <f t="array" ref="AW39">_xlfn.IFS($E39="","",$E39="Límite",1000*(AF_Regla!$F39+AF_Regla!$N39-AF_Regla!$O39+AF_Suma!$H39),$E39="Nominal",1000*(AF_Regla!$F39+AF_Regla!$N39-AF_Regla!$O39+AF_Suma!$H39+0.2))</f>
        <v/>
      </c>
      <c r="AX39" s="163" t="str" cm="1">
        <f t="array" ref="AX39">_xlfn.IFS($E39="","",$E39="Límite",1000*(AF_Regla!$G39+Datos!$AJ39+AF_Regla!$Q39+AF_Suma!$L39),$E39="Nominal",1000*(AF_Regla!$G39+Datos!$AJ39+AF_Regla!$Q39+AF_Suma!$L39+0.15))</f>
        <v/>
      </c>
      <c r="AY39" s="162" t="str" cm="1">
        <f t="array" ref="AY39">_xlfn.IFS($E39="","",$E39="Límite",1000*(AF_Regla!$AG39+AF_Regla!$AO39-AF_Regla!$AP39+AF_Suma!$Q39),$E39="Nominal",1000*(AF_Regla!$AG39+AF_Regla!$AO39-AF_Regla!$AP39+AF_Suma!$Q39+0.2))</f>
        <v/>
      </c>
      <c r="AZ39" s="163" t="str" cm="1">
        <f t="array" ref="AZ39">_xlfn.IFS($E39="","",$E39="Límite",1000*(AF_Regla!$AH39+Datos!$AJ39+AF_Suma!$T39),$E39="Nominal",1000*(AF_Regla!$AH39+Datos!$AJ39+AF_Suma!$T39+0.15))</f>
        <v/>
      </c>
      <c r="BA39" s="162" t="str" cm="1">
        <f t="array" ref="BA39">_xlfn.IFS($E39="","",$E39="Límite",1000*(AF_Regla!$AY39+AF_Regla!$BG39-AF_Regla!$BH39+AF_Suma!$X39),$E39="Nominal",-1000*(AF_Regla!$AY39+AF_Regla!$BG39-AF_Regla!$BH39+AF_Suma!$X39+0.2))</f>
        <v/>
      </c>
      <c r="BB39" s="163" t="str" cm="1">
        <f t="array" ref="BB39">_xlfn.IFS($E39="","",$E39="Límite",1000*(AF_Regla!$AZ39-Datos!$AJ39-AF_Suma!$AA39),$E39="Nominal",1000*(AF_Regla!$AZ39-Datos!$AJ39-AF_Suma!$AA39-0.15))</f>
        <v/>
      </c>
      <c r="BC39" s="162" t="str" cm="1">
        <f t="array" ref="BC39">_xlfn.IFS($E39="","",$E39="Límite",1000*(AF_Regla!$BQ39+AF_Regla!$BV39+AF_Suma!$AD39),$E39="Nominal",-1000*(AF_Regla!$BQ39+AF_Regla!$BV39+AF_Suma!$AD39+0.2))</f>
        <v/>
      </c>
      <c r="BD39" s="163" t="str" cm="1">
        <f t="array" ref="BD39">_xlfn.IFS($E39="","",$E39="Límite",1000*(AF_Regla!$BR39-Datos!$AJ39-AF_Suma!$AF39),$E39="Nominal",1000*(AF_Regla!$BR39-Datos!$AJ39-AF_Suma!$AF39-0.15))</f>
        <v/>
      </c>
      <c r="BE39" s="2"/>
      <c r="BF39" s="162" t="str" cm="1">
        <f t="array" ref="BF39">_xlfn.IFS($E39="","",$E39="Límite",-1000*(AF_Regla!$BQ39+AF_Regla!$BU39+AF_Suma!$AE39),$E39="Nominal",-1000*(AF_Regla!$BQ39+AF_Regla!$BU39+AF_Suma!$AE39+0.2))</f>
        <v/>
      </c>
      <c r="BG39" s="163" t="str" cm="1">
        <f t="array" ref="BG39">_xlfn.IFS($E39="","",$E39="Límite",1000*(AF_Regla!$BR39-Datos!$AJ39-AF_Suma!$AG39),$E39="Nominal",1000*(AF_Regla!$BR39-Datos!$AJ39-AF_Suma!$AG39-0.15))</f>
        <v/>
      </c>
      <c r="BH39" s="162" t="str" cm="1">
        <f t="array" ref="BH39">_xlfn.IFS($E39="","",$E39="Límite",-1000*(AF_Regla!$AY39+AF_Regla!$BF39+AF_Regla!$BH39+AF_Suma!$Y39),$E39="Nominal",-1000*(AF_Regla!$AY39+AF_Regla!$BF39+AF_Regla!$BH39+AF_Suma!$Y39+0.2))</f>
        <v/>
      </c>
      <c r="BI39" s="163" t="str" cm="1">
        <f t="array" ref="BI39">_xlfn.IFS($E39="","",$E39="Límite",1000*(AF_Regla!$AZ39-Datos!$AJ39-AF_Suma!$AB39),$E39="Nominal",1000*(AF_Regla!$AZ39-Datos!$AJ39-AF_Suma!$AB39-0.15))</f>
        <v/>
      </c>
      <c r="BJ39" s="162" t="str" cm="1">
        <f t="array" ref="BJ39">_xlfn.IFS($E39="","",$E39="Límite",-1000*(AF_Regla!$AG39+AF_Regla!$AN39+AF_Regla!$AP39+AF_Suma!$R39),$E39="Nominal",-1000*(AF_Regla!$AG39+AF_Regla!$AN39+AF_Regla!$AP39+AF_Suma!$R39+0.2))</f>
        <v/>
      </c>
      <c r="BK39" s="163" t="str" cm="1">
        <f t="array" ref="BK39">_xlfn.IFS($E39="","",$E39="Límite",1000*(AF_Regla!$AH39+Datos!$AJ39+AF_Suma!$U39),$E39="Nominal",1000*(AF_Regla!$AH39+Datos!$AJ39+AF_Suma!$U39+0.15))</f>
        <v/>
      </c>
      <c r="BL39" s="162" t="str" cm="1">
        <f t="array" ref="BL39">_xlfn.IFS($E39="","",$E39="Límite",-1000*(AF_Regla!$F39+AF_Regla!$M39+AF_Regla!$O39+AF_Suma!$I39),$E39="Nominal",-1000*(AF_Regla!$F39+AF_Regla!$M39+AF_Regla!$O39+AF_Suma!$I39+0.2))</f>
        <v/>
      </c>
      <c r="BM39" s="163" t="str" cm="1">
        <f t="array" ref="BM39">_xlfn.IFS($E39="","",$E39="Límite",1000*(AF_Regla!$G39+Datos!$AJ39-AF_Regla!$Q39+AF_Suma!$M39),$E39="Nominal",1000*(AF_Regla!$G39+Datos!$AJ39-AF_Regla!$Q39+AF_Suma!$M39+0.15))</f>
        <v/>
      </c>
      <c r="BN39" s="162" t="str" cm="1">
        <f t="array" ref="BN39">_xlfn.IFS($E39="","",$E39="Límite",1000*(AF_Regla!$F39+AF_Regla!$N39-AF_Regla!$O39+AF_Suma!$J39),$E39="Nominal",1000*(AF_Regla!$F39+AF_Regla!$N39-AF_Regla!$O39+AF_Suma!$J39+0.2))</f>
        <v/>
      </c>
      <c r="BO39" s="163" t="str" cm="1">
        <f t="array" ref="BO39">_xlfn.IFS($E39="","",$E39="Límite",1000*(AF_Regla!$G39+Datos!$AJ39+AF_Regla!$Q39+AF_Suma!$N39),$E39="Nominal",1000*(AF_Regla!$G39+Datos!$AJ39+AF_Regla!$Q39+AF_Suma!$N39+0.15))</f>
        <v/>
      </c>
      <c r="BP39" s="162" t="str" cm="1">
        <f t="array" ref="BP39">_xlfn.IFS($E39="","",$E39="Límite",1000*(AF_Regla!$AG39+AF_Regla!$AO39-AF_Regla!$AP39+AF_Suma!$S39),$E39="Nominal",1000*(AF_Regla!$AG39+AF_Regla!$AO39-AF_Regla!$AP39+AF_Suma!$S39+0.2))</f>
        <v/>
      </c>
      <c r="BQ39" s="163" t="str" cm="1">
        <f t="array" ref="BQ39">_xlfn.IFS($E39="","",$E39="Límite",1000*(AF_Regla!$AH39+Datos!$AJ39+AF_Suma!$U39),$E39="Nominal",1000*(AF_Regla!$AH39+Datos!$AJ39+AF_Suma!$U39+0.15))</f>
        <v/>
      </c>
      <c r="BR39" s="162" t="str" cm="1">
        <f t="array" ref="BR39">_xlfn.IFS($E39="","",$E39="Límite",1000*(AF_Regla!$AY39+AF_Regla!$BG39-AF_Regla!$BH39+AF_Suma!$Z39),$E39="Nominal",-1000*(AF_Regla!$AY39+AF_Regla!$BG39-AF_Regla!$BH39+AF_Suma!$Z39+0.2))</f>
        <v/>
      </c>
      <c r="BS39" s="163" t="str" cm="1">
        <f t="array" ref="BS39">_xlfn.IFS($E39="","",$E39="Límite",1000*(AF_Regla!$AZ39-Datos!$AJ39-AF_Suma!$AB39),$E39="Nominal",1000*(AF_Regla!$AZ39-Datos!$AJ39-AF_Suma!$AB39-0.15))</f>
        <v/>
      </c>
      <c r="BT39" s="162" t="str" cm="1">
        <f t="array" ref="BT39">_xlfn.IFS($E39="","",$E39="Límite",1000*(AF_Regla!$BQ39+AF_Regla!$BV39+AF_Suma!$AE39),$E39="Nominal",-1000*(AF_Regla!$BQ39+AF_Regla!$BV39+AF_Suma!$AE39+0.2))</f>
        <v/>
      </c>
      <c r="BU39" s="163" t="str" cm="1">
        <f t="array" ref="BU39">_xlfn.IFS($E39="","",$E39="Límite",1000*(AF_Regla!$BR39-Datos!$AJ39-AF_Suma!$AG39),$E39="Nominal",1000*(AF_Regla!$BR39-Datos!$AJ39-AF_Suma!$AG39-0.15))</f>
        <v/>
      </c>
    </row>
    <row r="40" spans="2:73" x14ac:dyDescent="0.35">
      <c r="B40" s="143" t="str">
        <f>IF(Datos!$B40="","",Datos!$B40)</f>
        <v/>
      </c>
      <c r="C40" s="144" t="str">
        <f>IF(Datos!$E40="","",Datos!$E40)</f>
        <v/>
      </c>
      <c r="D40" s="144" t="str">
        <f>IF(Datos!$J40="","",Datos!$J40)</f>
        <v/>
      </c>
      <c r="E40" s="145" t="str">
        <f>IF(Datos!$G40="","",Datos!$G40)</f>
        <v/>
      </c>
      <c r="F40" s="23"/>
      <c r="G40" s="162" t="str" cm="1">
        <f t="array" ref="G40">_xlfn.IFS($E40="","",$E40="Límite",-1000*(AF_Regla!$BQ40+AF_Regla!$BU40+AF_Suma!$AD40),$E40="Nominal",-1000*(AF_Regla!$BQ40+AF_Regla!$BU40+AF_Suma!$AD40+0.2))</f>
        <v/>
      </c>
      <c r="H40" s="163" t="str" cm="1">
        <f t="array" ref="H40">_xlfn.IFS($E40="","",$E40="Límite",1000*(AF_Regla!$BR40-Datos!$AJ40-AF_Suma!$AF40),$E40="Nominal",1000*(AF_Regla!$BR40-Datos!$AJ40-AF_Suma!$AF40-0.15))</f>
        <v/>
      </c>
      <c r="I40" s="162" t="str" cm="1">
        <f t="array" ref="I40">_xlfn.IFS($E40="","",$E40="Límite",-1000*(AF_Regla!$AY40+AF_Regla!$BF40-AF_Regla!$BI40+AF_Suma!$W40),$E40="Nominal",-1000*(AF_Regla!$AY40+AF_Regla!$BF40-AF_Regla!$BI40+AF_Suma!$W40+0.2))</f>
        <v/>
      </c>
      <c r="J40" s="163" t="str" cm="1">
        <f t="array" ref="J40">_xlfn.IFS($E40="","",$E40="Límite",1000*(AF_Regla!$AZ40-Datos!$AJ40-AF_Suma!$AA40),$E40="Nominal",1000*(AF_Regla!$AZ40-Datos!$AJ40-AF_Suma!$AA40-0.15))</f>
        <v/>
      </c>
      <c r="K40" s="162" t="str" cm="1">
        <f t="array" ref="K40">_xlfn.IFS($E40="","",$E40="Límite",-1000*(AF_Regla!$AG40+AF_Regla!$AN40-AF_Regla!$AQ40+AF_Suma!$P40),$E40="Nominal",-1000*(AF_Regla!$AG40+AF_Regla!$AN40-AF_Regla!$AQ40+AF_Suma!$P40+0.2))</f>
        <v/>
      </c>
      <c r="L40" s="163" t="str" cm="1">
        <f t="array" ref="L40">_xlfn.IFS($E40="","",$E40="Límite",1000*(AF_Regla!$AH40+Datos!$AJ40+AF_Suma!$T40),$E40="Nominal",1000*(AF_Regla!$AH40+Datos!$AJ40+AF_Suma!$T40+0.15))</f>
        <v/>
      </c>
      <c r="M40" s="162" t="str" cm="1">
        <f t="array" ref="M40">_xlfn.IFS($E40="","",$E40="Límite",-1000*(AF_Regla!$F40+AF_Regla!$M40-AF_Regla!$P40+AF_Suma!$G40),$E40="Nominal",-1000*(AF_Regla!$F40+AF_Regla!$M40-AF_Regla!$P40+AF_Suma!$G40+0.2))</f>
        <v/>
      </c>
      <c r="N40" s="163" t="str" cm="1">
        <f t="array" ref="N40">_xlfn.IFS($E40="","",$E40="Límite",1000*(AF_Regla!$G40+Datos!$AJ40+AF_Regla!$R40+AF_Suma!$K40),$E40="Nominal",1000*(AF_Regla!$G40+Datos!$AJ40+AF_Regla!$R40+AF_Suma!$K40+0.15))</f>
        <v/>
      </c>
      <c r="O40" s="162" t="str" cm="1">
        <f t="array" ref="O40">_xlfn.IFS($E40="","",$E40="Límite",1000*(AF_Regla!$F40+AF_Regla!$N40+AF_Regla!$P40+AF_Suma!$H40),$E40="Nominal",1000*(AF_Regla!$F40+AF_Regla!$N40+AF_Regla!$P40+AF_Suma!$H40+0.2))</f>
        <v/>
      </c>
      <c r="P40" s="163" t="str" cm="1">
        <f t="array" ref="P40">_xlfn.IFS($E40="","",$E40="Límite",1000*(AF_Regla!$G40+Datos!$AJ40-AF_Regla!$R40+AF_Suma!$L40),$E40="Nominal",1000*(AF_Regla!$G40+Datos!$AJ40-AF_Regla!$R40+AF_Suma!$L40+0.15))</f>
        <v/>
      </c>
      <c r="Q40" s="162" t="str" cm="1">
        <f t="array" ref="Q40">_xlfn.IFS($E40="","",$E40="Límite",1000*(AF_Regla!$AG40+AF_Regla!$AO40+AF_Regla!$AQ40+AF_Suma!$Q40),$E40="Nominal",1000*(AF_Regla!$AG40+AF_Regla!$AO40+AF_Regla!$AQ40+AF_Suma!$Q40+0.2))</f>
        <v/>
      </c>
      <c r="R40" s="163" t="str" cm="1">
        <f t="array" ref="R40">_xlfn.IFS($E40="","",$E40="Límite",1000*(AF_Regla!$AH40+Datos!$AJ40+AF_Suma!$T40),$E40="Nominal",1000*(AF_Regla!$AH40+Datos!$AJ40+AF_Suma!$T40+0.15))</f>
        <v/>
      </c>
      <c r="S40" s="162" t="str" cm="1">
        <f t="array" ref="S40">_xlfn.IFS($E40="","",$E40="Límite",1000*(AF_Regla!$AY40+AF_Regla!$BG40+AF_Regla!$BI40+AF_Suma!$X40),$E40="Nominal",1000*(AF_Regla!$AY40+AF_Regla!$BG40+AF_Regla!$BI40+AF_Suma!$X40+0.2))</f>
        <v/>
      </c>
      <c r="T40" s="163" t="str" cm="1">
        <f t="array" ref="T40">_xlfn.IFS($E40="","",$E40="Límite",1000*(AF_Regla!$AZ40-Datos!$AJ40-AF_Suma!$AA40),$E40="Nominal",1000*(AF_Regla!$AZ40-Datos!$AJ40-AF_Suma!$AA40-0.15))</f>
        <v/>
      </c>
      <c r="U40" s="162" t="str" cm="1">
        <f t="array" ref="U40">_xlfn.IFS($E40="","",$E40="Límite",1000*(AF_Regla!$BQ40+AF_Regla!$BV40+AF_Suma!$AD40),$E40="Nominal",1000*(AF_Regla!$BQ40+AF_Regla!$BV40+AF_Suma!$AD40+0.2))</f>
        <v/>
      </c>
      <c r="V40" s="163" t="str" cm="1">
        <f t="array" ref="V40">_xlfn.IFS($E40="","",$E40="Límite",1000*(AF_Regla!$BR40-Datos!$AJ40-AF_Suma!$AF40),$E40="Nominal",1000*(AF_Regla!$BR40-Datos!$AJ40-AF_Suma!$AF40-0.15))</f>
        <v/>
      </c>
      <c r="W40" s="2"/>
      <c r="X40" s="162" t="str" cm="1">
        <f t="array" ref="X40">_xlfn.IFS($E40="","",$E40="Límite",-1000*(AF_Regla!$BQ40+AF_Regla!$BU40+AF_Suma!$AE40),$E40="Nominal",-1000*(AF_Regla!$BQ40+AF_Regla!$BU40+AF_Suma!$AE40+0.2))</f>
        <v/>
      </c>
      <c r="Y40" s="163" t="str" cm="1">
        <f t="array" ref="Y40">_xlfn.IFS($E40="","",$E40="Límite",1000*(AF_Regla!$BR40-Datos!$AJ40-AF_Suma!$AG40),$E40="Nominal",1000*(AF_Regla!$BR40-Datos!$AJ40-AF_Suma!$AG40-0.15))</f>
        <v/>
      </c>
      <c r="Z40" s="162" t="str" cm="1">
        <f t="array" ref="Z40">_xlfn.IFS($E40="","",$E40="Límite",-1000*(AF_Regla!$AY40+AF_Regla!$BF40-AF_Regla!$BI40+AF_Suma!$Y40),$E40="Nominal",-1000*(AF_Regla!$AY40+AF_Regla!$BF40-AF_Regla!$BI40+AF_Suma!$Y40+0.2))</f>
        <v/>
      </c>
      <c r="AA40" s="163" t="str" cm="1">
        <f t="array" ref="AA40">_xlfn.IFS($E40="","",$E40="Límite",1000*(AF_Regla!$AZ40-Datos!$AJ40-AF_Suma!$AB40),$E40="Nominal",1000*(AF_Regla!$AZ40-Datos!$AJ40-AF_Suma!$AB40-0.15))</f>
        <v/>
      </c>
      <c r="AB40" s="162" t="str" cm="1">
        <f t="array" ref="AB40">_xlfn.IFS($E40="","",$E40="Límite",-1000*(AF_Regla!$AG40+AF_Regla!$AN40-AF_Regla!$AQ40+AF_Suma!$R40),$E40="Nominal",-1000*(AF_Regla!$AG40+AF_Regla!$AN40-AF_Regla!$AQ40+AF_Suma!$R40+0.2))</f>
        <v/>
      </c>
      <c r="AC40" s="163" t="str" cm="1">
        <f t="array" ref="AC40">_xlfn.IFS($E40="","",$E40="Límite",1000*(AF_Regla!$AH40+Datos!$AJ40+AF_Suma!$U40),$E40="Nominal",1000*(AF_Regla!$AH40+Datos!$AJ40+AF_Suma!$U40+0.15))</f>
        <v/>
      </c>
      <c r="AD40" s="162" t="str" cm="1">
        <f t="array" ref="AD40">_xlfn.IFS($E40="","",$E40="Límite",-1000*(AF_Regla!$F40+AF_Regla!$M40-AF_Regla!$P40+AF_Suma!$I40),$E40="Nominal",-1000*(AF_Regla!$F40+AF_Regla!$M40-AF_Regla!$P40+AF_Suma!$I40+0.2))</f>
        <v/>
      </c>
      <c r="AE40" s="163" t="str" cm="1">
        <f t="array" ref="AE40">_xlfn.IFS($E40="","",$E40="Límite",1000*(AF_Regla!$G40+Datos!$AJ40+AF_Regla!$R40+AF_Suma!$M40),$E40="Nominal",1000*(AF_Regla!$G40+Datos!$AJ40+AF_Regla!$R40+AF_Suma!$M40+0.15))</f>
        <v/>
      </c>
      <c r="AF40" s="162" t="str" cm="1">
        <f t="array" ref="AF40">_xlfn.IFS($E40="","",$E40="Límite",1000*(AF_Regla!$F40+AF_Regla!$N40+AF_Regla!$P40+AF_Suma!$J40),$E40="Nominal",1000*(AF_Regla!$F40+AF_Regla!$N40+AF_Regla!$P40+AF_Suma!$J40+0.2))</f>
        <v/>
      </c>
      <c r="AG40" s="163" t="str" cm="1">
        <f t="array" ref="AG40">_xlfn.IFS($E40="","",$E40="Límite",1000*(AF_Regla!$G40+Datos!$AJ40-AF_Regla!$R40+AF_Suma!$N40),$E40="Nominal",1000*(AF_Regla!$G40+Datos!$AJ40-AF_Regla!$R40+AF_Suma!$N40+0.15))</f>
        <v/>
      </c>
      <c r="AH40" s="162" t="str" cm="1">
        <f t="array" ref="AH40">_xlfn.IFS($E40="","",$E40="Límite",1000*(AF_Regla!$AG40+AF_Regla!$AO40+AF_Regla!$AQ40+AF_Suma!$S40),$E40="Nominal",1000*(AF_Regla!$AG40+AF_Regla!$AO40+AF_Regla!$AQ40+AF_Suma!$S40+0.2))</f>
        <v/>
      </c>
      <c r="AI40" s="163" t="str" cm="1">
        <f t="array" ref="AI40">_xlfn.IFS($E40="","",$E40="Límite",1000*(AF_Regla!$AH40+Datos!$AJ40+AF_Suma!$U40),$E40="Nominal",1000*(AF_Regla!$AH40+Datos!$AJ40+AF_Suma!$U40+0.15))</f>
        <v/>
      </c>
      <c r="AJ40" s="162" t="str" cm="1">
        <f t="array" ref="AJ40">_xlfn.IFS($E40="","",$E40="Límite",1000*(AF_Regla!$AY40+AF_Regla!$BG40+AF_Regla!$BI40+AF_Suma!$Z40),$E40="Nominal",1000*(AF_Regla!$AY40+AF_Regla!$BG40+AF_Regla!$BI40+AF_Suma!$Z40+0.2))</f>
        <v/>
      </c>
      <c r="AK40" s="163" t="str" cm="1">
        <f t="array" ref="AK40">_xlfn.IFS($E40="","",$E40="Límite",1000*(AF_Regla!$AZ40-Datos!$AJ40-AF_Suma!$AB40),$E40="Nominal",1000*(AF_Regla!$AZ40-Datos!$AJ40-AF_Suma!$AB40-0.15))</f>
        <v/>
      </c>
      <c r="AL40" s="162" t="str" cm="1">
        <f t="array" ref="AL40">_xlfn.IFS($E40="","",$E40="Límite",1000*(AF_Regla!$BQ40+AF_Regla!$BV40+AF_Suma!$AE40),$E40="Nominal",1000*(AF_Regla!$BQ40+AF_Regla!$BV40+AF_Suma!$AE40+0.2))</f>
        <v/>
      </c>
      <c r="AM40" s="163" t="str" cm="1">
        <f t="array" ref="AM40">_xlfn.IFS($E40="","",$E40="Límite",1000*(AF_Regla!$BR40-Datos!$AJ40-AF_Suma!$AG40),$E40="Nominal",1000*(AF_Regla!$BR40-Datos!$AJ40-AF_Suma!$AG40-0.15))</f>
        <v/>
      </c>
      <c r="AN40" s="2"/>
      <c r="AO40" s="162" t="str" cm="1">
        <f t="array" ref="AO40">_xlfn.IFS($E40="","",$E40="Límite",-1000*(AF_Regla!$BQ40+AF_Regla!$BU40+AF_Suma!$AD40),$E40="Nominal",-1000*(AF_Regla!$BQ40+AF_Regla!$BU40+AF_Suma!$AD40+0.2))</f>
        <v/>
      </c>
      <c r="AP40" s="163" t="str" cm="1">
        <f t="array" ref="AP40">_xlfn.IFS($E40="","",$E40="Límite",1000*(AF_Regla!$BR40-Datos!$AJ40-AF_Suma!$AF40),$E40="Nominal",1000*(AF_Regla!$BR40-Datos!$AJ40-AF_Suma!$AF40-0.15))</f>
        <v/>
      </c>
      <c r="AQ40" s="162" t="str" cm="1">
        <f t="array" ref="AQ40">_xlfn.IFS($E40="","",$E40="Límite",-1000*(AF_Regla!$AY40+AF_Regla!$BF40+AF_Regla!$BH40+AF_Suma!$W40),$E40="Nominal",-1000*(AF_Regla!$AY40+AF_Regla!$BF40+AF_Regla!$BH40+AF_Suma!$W40+0.2))</f>
        <v/>
      </c>
      <c r="AR40" s="163" t="str" cm="1">
        <f t="array" ref="AR40">_xlfn.IFS($E40="","",$E40="Límite",1000*(AF_Regla!$AZ40-Datos!$AJ40-AF_Suma!$AA40),$E40="Nominal",1000*(AF_Regla!$AZ40-Datos!$AJ40-AF_Suma!$AA40-0.15))</f>
        <v/>
      </c>
      <c r="AS40" s="162" t="str" cm="1">
        <f t="array" ref="AS40">_xlfn.IFS($E40="","",$E40="Límite",-1000*(AF_Regla!$AG40+AF_Regla!$AN40+AF_Regla!$AP40+AF_Suma!$P40),$E40="Nominal",-1000*(AF_Regla!$AG40+AF_Regla!$AN40+AF_Regla!$AP40+AF_Suma!$P40+0.2))</f>
        <v/>
      </c>
      <c r="AT40" s="163" t="str" cm="1">
        <f t="array" ref="AT40">_xlfn.IFS($E40="","",$E40="Límite",1000*(AF_Regla!$AH40+Datos!$AJ40+AF_Suma!$T40),$E40="Nominal",1000*(AF_Regla!$AH40+Datos!$AJ40+AF_Suma!$T40+0.15))</f>
        <v/>
      </c>
      <c r="AU40" s="162" t="str" cm="1">
        <f t="array" ref="AU40">_xlfn.IFS($E40="","",$E40="Límite",-1000*(AF_Regla!$F40+AF_Regla!$M40+AF_Regla!$O40+AF_Suma!$G40),$E40="Nominal",-1000*(AF_Regla!$F40+AF_Regla!$M40+AF_Regla!$O40+AF_Suma!$G40+0.2))</f>
        <v/>
      </c>
      <c r="AV40" s="163" t="str" cm="1">
        <f t="array" ref="AV40">_xlfn.IFS($E40="","",$E40="Límite",1000*(AF_Regla!$G40+Datos!$AJ40-AF_Regla!$Q40+AF_Suma!$K40),$E40="Nominal",1000*(AF_Regla!$G40+Datos!$AJ40-AF_Regla!$Q40+AF_Suma!$K40+0.15))</f>
        <v/>
      </c>
      <c r="AW40" s="162" t="str" cm="1">
        <f t="array" ref="AW40">_xlfn.IFS($E40="","",$E40="Límite",1000*(AF_Regla!$F40+AF_Regla!$N40-AF_Regla!$O40+AF_Suma!$H40),$E40="Nominal",1000*(AF_Regla!$F40+AF_Regla!$N40-AF_Regla!$O40+AF_Suma!$H40+0.2))</f>
        <v/>
      </c>
      <c r="AX40" s="163" t="str" cm="1">
        <f t="array" ref="AX40">_xlfn.IFS($E40="","",$E40="Límite",1000*(AF_Regla!$G40+Datos!$AJ40+AF_Regla!$Q40+AF_Suma!$L40),$E40="Nominal",1000*(AF_Regla!$G40+Datos!$AJ40+AF_Regla!$Q40+AF_Suma!$L40+0.15))</f>
        <v/>
      </c>
      <c r="AY40" s="162" t="str" cm="1">
        <f t="array" ref="AY40">_xlfn.IFS($E40="","",$E40="Límite",1000*(AF_Regla!$AG40+AF_Regla!$AO40-AF_Regla!$AP40+AF_Suma!$Q40),$E40="Nominal",1000*(AF_Regla!$AG40+AF_Regla!$AO40-AF_Regla!$AP40+AF_Suma!$Q40+0.2))</f>
        <v/>
      </c>
      <c r="AZ40" s="163" t="str" cm="1">
        <f t="array" ref="AZ40">_xlfn.IFS($E40="","",$E40="Límite",1000*(AF_Regla!$AH40+Datos!$AJ40+AF_Suma!$T40),$E40="Nominal",1000*(AF_Regla!$AH40+Datos!$AJ40+AF_Suma!$T40+0.15))</f>
        <v/>
      </c>
      <c r="BA40" s="162" t="str" cm="1">
        <f t="array" ref="BA40">_xlfn.IFS($E40="","",$E40="Límite",1000*(AF_Regla!$AY40+AF_Regla!$BG40-AF_Regla!$BH40+AF_Suma!$X40),$E40="Nominal",-1000*(AF_Regla!$AY40+AF_Regla!$BG40-AF_Regla!$BH40+AF_Suma!$X40+0.2))</f>
        <v/>
      </c>
      <c r="BB40" s="163" t="str" cm="1">
        <f t="array" ref="BB40">_xlfn.IFS($E40="","",$E40="Límite",1000*(AF_Regla!$AZ40-Datos!$AJ40-AF_Suma!$AA40),$E40="Nominal",1000*(AF_Regla!$AZ40-Datos!$AJ40-AF_Suma!$AA40-0.15))</f>
        <v/>
      </c>
      <c r="BC40" s="162" t="str" cm="1">
        <f t="array" ref="BC40">_xlfn.IFS($E40="","",$E40="Límite",1000*(AF_Regla!$BQ40+AF_Regla!$BV40+AF_Suma!$AD40),$E40="Nominal",-1000*(AF_Regla!$BQ40+AF_Regla!$BV40+AF_Suma!$AD40+0.2))</f>
        <v/>
      </c>
      <c r="BD40" s="163" t="str" cm="1">
        <f t="array" ref="BD40">_xlfn.IFS($E40="","",$E40="Límite",1000*(AF_Regla!$BR40-Datos!$AJ40-AF_Suma!$AF40),$E40="Nominal",1000*(AF_Regla!$BR40-Datos!$AJ40-AF_Suma!$AF40-0.15))</f>
        <v/>
      </c>
      <c r="BE40" s="2"/>
      <c r="BF40" s="162" t="str" cm="1">
        <f t="array" ref="BF40">_xlfn.IFS($E40="","",$E40="Límite",-1000*(AF_Regla!$BQ40+AF_Regla!$BU40+AF_Suma!$AE40),$E40="Nominal",-1000*(AF_Regla!$BQ40+AF_Regla!$BU40+AF_Suma!$AE40+0.2))</f>
        <v/>
      </c>
      <c r="BG40" s="163" t="str" cm="1">
        <f t="array" ref="BG40">_xlfn.IFS($E40="","",$E40="Límite",1000*(AF_Regla!$BR40-Datos!$AJ40-AF_Suma!$AG40),$E40="Nominal",1000*(AF_Regla!$BR40-Datos!$AJ40-AF_Suma!$AG40-0.15))</f>
        <v/>
      </c>
      <c r="BH40" s="162" t="str" cm="1">
        <f t="array" ref="BH40">_xlfn.IFS($E40="","",$E40="Límite",-1000*(AF_Regla!$AY40+AF_Regla!$BF40+AF_Regla!$BH40+AF_Suma!$Y40),$E40="Nominal",-1000*(AF_Regla!$AY40+AF_Regla!$BF40+AF_Regla!$BH40+AF_Suma!$Y40+0.2))</f>
        <v/>
      </c>
      <c r="BI40" s="163" t="str" cm="1">
        <f t="array" ref="BI40">_xlfn.IFS($E40="","",$E40="Límite",1000*(AF_Regla!$AZ40-Datos!$AJ40-AF_Suma!$AB40),$E40="Nominal",1000*(AF_Regla!$AZ40-Datos!$AJ40-AF_Suma!$AB40-0.15))</f>
        <v/>
      </c>
      <c r="BJ40" s="162" t="str" cm="1">
        <f t="array" ref="BJ40">_xlfn.IFS($E40="","",$E40="Límite",-1000*(AF_Regla!$AG40+AF_Regla!$AN40+AF_Regla!$AP40+AF_Suma!$R40),$E40="Nominal",-1000*(AF_Regla!$AG40+AF_Regla!$AN40+AF_Regla!$AP40+AF_Suma!$R40+0.2))</f>
        <v/>
      </c>
      <c r="BK40" s="163" t="str" cm="1">
        <f t="array" ref="BK40">_xlfn.IFS($E40="","",$E40="Límite",1000*(AF_Regla!$AH40+Datos!$AJ40+AF_Suma!$U40),$E40="Nominal",1000*(AF_Regla!$AH40+Datos!$AJ40+AF_Suma!$U40+0.15))</f>
        <v/>
      </c>
      <c r="BL40" s="162" t="str" cm="1">
        <f t="array" ref="BL40">_xlfn.IFS($E40="","",$E40="Límite",-1000*(AF_Regla!$F40+AF_Regla!$M40+AF_Regla!$O40+AF_Suma!$I40),$E40="Nominal",-1000*(AF_Regla!$F40+AF_Regla!$M40+AF_Regla!$O40+AF_Suma!$I40+0.2))</f>
        <v/>
      </c>
      <c r="BM40" s="163" t="str" cm="1">
        <f t="array" ref="BM40">_xlfn.IFS($E40="","",$E40="Límite",1000*(AF_Regla!$G40+Datos!$AJ40-AF_Regla!$Q40+AF_Suma!$M40),$E40="Nominal",1000*(AF_Regla!$G40+Datos!$AJ40-AF_Regla!$Q40+AF_Suma!$M40+0.15))</f>
        <v/>
      </c>
      <c r="BN40" s="162" t="str" cm="1">
        <f t="array" ref="BN40">_xlfn.IFS($E40="","",$E40="Límite",1000*(AF_Regla!$F40+AF_Regla!$N40-AF_Regla!$O40+AF_Suma!$J40),$E40="Nominal",1000*(AF_Regla!$F40+AF_Regla!$N40-AF_Regla!$O40+AF_Suma!$J40+0.2))</f>
        <v/>
      </c>
      <c r="BO40" s="163" t="str" cm="1">
        <f t="array" ref="BO40">_xlfn.IFS($E40="","",$E40="Límite",1000*(AF_Regla!$G40+Datos!$AJ40+AF_Regla!$Q40+AF_Suma!$N40),$E40="Nominal",1000*(AF_Regla!$G40+Datos!$AJ40+AF_Regla!$Q40+AF_Suma!$N40+0.15))</f>
        <v/>
      </c>
      <c r="BP40" s="162" t="str" cm="1">
        <f t="array" ref="BP40">_xlfn.IFS($E40="","",$E40="Límite",1000*(AF_Regla!$AG40+AF_Regla!$AO40-AF_Regla!$AP40+AF_Suma!$S40),$E40="Nominal",1000*(AF_Regla!$AG40+AF_Regla!$AO40-AF_Regla!$AP40+AF_Suma!$S40+0.2))</f>
        <v/>
      </c>
      <c r="BQ40" s="163" t="str" cm="1">
        <f t="array" ref="BQ40">_xlfn.IFS($E40="","",$E40="Límite",1000*(AF_Regla!$AH40+Datos!$AJ40+AF_Suma!$U40),$E40="Nominal",1000*(AF_Regla!$AH40+Datos!$AJ40+AF_Suma!$U40+0.15))</f>
        <v/>
      </c>
      <c r="BR40" s="162" t="str" cm="1">
        <f t="array" ref="BR40">_xlfn.IFS($E40="","",$E40="Límite",1000*(AF_Regla!$AY40+AF_Regla!$BG40-AF_Regla!$BH40+AF_Suma!$Z40),$E40="Nominal",-1000*(AF_Regla!$AY40+AF_Regla!$BG40-AF_Regla!$BH40+AF_Suma!$Z40+0.2))</f>
        <v/>
      </c>
      <c r="BS40" s="163" t="str" cm="1">
        <f t="array" ref="BS40">_xlfn.IFS($E40="","",$E40="Límite",1000*(AF_Regla!$AZ40-Datos!$AJ40-AF_Suma!$AB40),$E40="Nominal",1000*(AF_Regla!$AZ40-Datos!$AJ40-AF_Suma!$AB40-0.15))</f>
        <v/>
      </c>
      <c r="BT40" s="162" t="str" cm="1">
        <f t="array" ref="BT40">_xlfn.IFS($E40="","",$E40="Límite",1000*(AF_Regla!$BQ40+AF_Regla!$BV40+AF_Suma!$AE40),$E40="Nominal",-1000*(AF_Regla!$BQ40+AF_Regla!$BV40+AF_Suma!$AE40+0.2))</f>
        <v/>
      </c>
      <c r="BU40" s="163" t="str" cm="1">
        <f t="array" ref="BU40">_xlfn.IFS($E40="","",$E40="Límite",1000*(AF_Regla!$BR40-Datos!$AJ40-AF_Suma!$AG40),$E40="Nominal",1000*(AF_Regla!$BR40-Datos!$AJ40-AF_Suma!$AG40-0.15))</f>
        <v/>
      </c>
    </row>
    <row r="41" spans="2:73" x14ac:dyDescent="0.35">
      <c r="B41" s="143" t="str">
        <f>IF(Datos!$B41="","",Datos!$B41)</f>
        <v/>
      </c>
      <c r="C41" s="144" t="str">
        <f>IF(Datos!$E41="","",Datos!$E41)</f>
        <v/>
      </c>
      <c r="D41" s="144" t="str">
        <f>IF(Datos!$J41="","",Datos!$J41)</f>
        <v/>
      </c>
      <c r="E41" s="145" t="str">
        <f>IF(Datos!$G41="","",Datos!$G41)</f>
        <v/>
      </c>
      <c r="F41" s="23"/>
      <c r="G41" s="162" t="str" cm="1">
        <f t="array" ref="G41">_xlfn.IFS($E41="","",$E41="Límite",-1000*(AF_Regla!$BQ41+AF_Regla!$BU41+AF_Suma!$AD41),$E41="Nominal",-1000*(AF_Regla!$BQ41+AF_Regla!$BU41+AF_Suma!$AD41+0.2))</f>
        <v/>
      </c>
      <c r="H41" s="163" t="str" cm="1">
        <f t="array" ref="H41">_xlfn.IFS($E41="","",$E41="Límite",1000*(AF_Regla!$BR41-Datos!$AJ41-AF_Suma!$AF41),$E41="Nominal",1000*(AF_Regla!$BR41-Datos!$AJ41-AF_Suma!$AF41-0.15))</f>
        <v/>
      </c>
      <c r="I41" s="162" t="str" cm="1">
        <f t="array" ref="I41">_xlfn.IFS($E41="","",$E41="Límite",-1000*(AF_Regla!$AY41+AF_Regla!$BF41-AF_Regla!$BI41+AF_Suma!$W41),$E41="Nominal",-1000*(AF_Regla!$AY41+AF_Regla!$BF41-AF_Regla!$BI41+AF_Suma!$W41+0.2))</f>
        <v/>
      </c>
      <c r="J41" s="163" t="str" cm="1">
        <f t="array" ref="J41">_xlfn.IFS($E41="","",$E41="Límite",1000*(AF_Regla!$AZ41-Datos!$AJ41-AF_Suma!$AA41),$E41="Nominal",1000*(AF_Regla!$AZ41-Datos!$AJ41-AF_Suma!$AA41-0.15))</f>
        <v/>
      </c>
      <c r="K41" s="162" t="str" cm="1">
        <f t="array" ref="K41">_xlfn.IFS($E41="","",$E41="Límite",-1000*(AF_Regla!$AG41+AF_Regla!$AN41-AF_Regla!$AQ41+AF_Suma!$P41),$E41="Nominal",-1000*(AF_Regla!$AG41+AF_Regla!$AN41-AF_Regla!$AQ41+AF_Suma!$P41+0.2))</f>
        <v/>
      </c>
      <c r="L41" s="163" t="str" cm="1">
        <f t="array" ref="L41">_xlfn.IFS($E41="","",$E41="Límite",1000*(AF_Regla!$AH41+Datos!$AJ41+AF_Suma!$T41),$E41="Nominal",1000*(AF_Regla!$AH41+Datos!$AJ41+AF_Suma!$T41+0.15))</f>
        <v/>
      </c>
      <c r="M41" s="162" t="str" cm="1">
        <f t="array" ref="M41">_xlfn.IFS($E41="","",$E41="Límite",-1000*(AF_Regla!$F41+AF_Regla!$M41-AF_Regla!$P41+AF_Suma!$G41),$E41="Nominal",-1000*(AF_Regla!$F41+AF_Regla!$M41-AF_Regla!$P41+AF_Suma!$G41+0.2))</f>
        <v/>
      </c>
      <c r="N41" s="163" t="str" cm="1">
        <f t="array" ref="N41">_xlfn.IFS($E41="","",$E41="Límite",1000*(AF_Regla!$G41+Datos!$AJ41+AF_Regla!$R41+AF_Suma!$K41),$E41="Nominal",1000*(AF_Regla!$G41+Datos!$AJ41+AF_Regla!$R41+AF_Suma!$K41+0.15))</f>
        <v/>
      </c>
      <c r="O41" s="162" t="str" cm="1">
        <f t="array" ref="O41">_xlfn.IFS($E41="","",$E41="Límite",1000*(AF_Regla!$F41+AF_Regla!$N41+AF_Regla!$P41+AF_Suma!$H41),$E41="Nominal",1000*(AF_Regla!$F41+AF_Regla!$N41+AF_Regla!$P41+AF_Suma!$H41+0.2))</f>
        <v/>
      </c>
      <c r="P41" s="163" t="str" cm="1">
        <f t="array" ref="P41">_xlfn.IFS($E41="","",$E41="Límite",1000*(AF_Regla!$G41+Datos!$AJ41-AF_Regla!$R41+AF_Suma!$L41),$E41="Nominal",1000*(AF_Regla!$G41+Datos!$AJ41-AF_Regla!$R41+AF_Suma!$L41+0.15))</f>
        <v/>
      </c>
      <c r="Q41" s="162" t="str" cm="1">
        <f t="array" ref="Q41">_xlfn.IFS($E41="","",$E41="Límite",1000*(AF_Regla!$AG41+AF_Regla!$AO41+AF_Regla!$AQ41+AF_Suma!$Q41),$E41="Nominal",1000*(AF_Regla!$AG41+AF_Regla!$AO41+AF_Regla!$AQ41+AF_Suma!$Q41+0.2))</f>
        <v/>
      </c>
      <c r="R41" s="163" t="str" cm="1">
        <f t="array" ref="R41">_xlfn.IFS($E41="","",$E41="Límite",1000*(AF_Regla!$AH41+Datos!$AJ41+AF_Suma!$T41),$E41="Nominal",1000*(AF_Regla!$AH41+Datos!$AJ41+AF_Suma!$T41+0.15))</f>
        <v/>
      </c>
      <c r="S41" s="162" t="str" cm="1">
        <f t="array" ref="S41">_xlfn.IFS($E41="","",$E41="Límite",1000*(AF_Regla!$AY41+AF_Regla!$BG41+AF_Regla!$BI41+AF_Suma!$X41),$E41="Nominal",1000*(AF_Regla!$AY41+AF_Regla!$BG41+AF_Regla!$BI41+AF_Suma!$X41+0.2))</f>
        <v/>
      </c>
      <c r="T41" s="163" t="str" cm="1">
        <f t="array" ref="T41">_xlfn.IFS($E41="","",$E41="Límite",1000*(AF_Regla!$AZ41-Datos!$AJ41-AF_Suma!$AA41),$E41="Nominal",1000*(AF_Regla!$AZ41-Datos!$AJ41-AF_Suma!$AA41-0.15))</f>
        <v/>
      </c>
      <c r="U41" s="162" t="str" cm="1">
        <f t="array" ref="U41">_xlfn.IFS($E41="","",$E41="Límite",1000*(AF_Regla!$BQ41+AF_Regla!$BV41+AF_Suma!$AD41),$E41="Nominal",1000*(AF_Regla!$BQ41+AF_Regla!$BV41+AF_Suma!$AD41+0.2))</f>
        <v/>
      </c>
      <c r="V41" s="163" t="str" cm="1">
        <f t="array" ref="V41">_xlfn.IFS($E41="","",$E41="Límite",1000*(AF_Regla!$BR41-Datos!$AJ41-AF_Suma!$AF41),$E41="Nominal",1000*(AF_Regla!$BR41-Datos!$AJ41-AF_Suma!$AF41-0.15))</f>
        <v/>
      </c>
      <c r="W41" s="2"/>
      <c r="X41" s="162" t="str" cm="1">
        <f t="array" ref="X41">_xlfn.IFS($E41="","",$E41="Límite",-1000*(AF_Regla!$BQ41+AF_Regla!$BU41+AF_Suma!$AE41),$E41="Nominal",-1000*(AF_Regla!$BQ41+AF_Regla!$BU41+AF_Suma!$AE41+0.2))</f>
        <v/>
      </c>
      <c r="Y41" s="163" t="str" cm="1">
        <f t="array" ref="Y41">_xlfn.IFS($E41="","",$E41="Límite",1000*(AF_Regla!$BR41-Datos!$AJ41-AF_Suma!$AG41),$E41="Nominal",1000*(AF_Regla!$BR41-Datos!$AJ41-AF_Suma!$AG41-0.15))</f>
        <v/>
      </c>
      <c r="Z41" s="162" t="str" cm="1">
        <f t="array" ref="Z41">_xlfn.IFS($E41="","",$E41="Límite",-1000*(AF_Regla!$AY41+AF_Regla!$BF41-AF_Regla!$BI41+AF_Suma!$Y41),$E41="Nominal",-1000*(AF_Regla!$AY41+AF_Regla!$BF41-AF_Regla!$BI41+AF_Suma!$Y41+0.2))</f>
        <v/>
      </c>
      <c r="AA41" s="163" t="str" cm="1">
        <f t="array" ref="AA41">_xlfn.IFS($E41="","",$E41="Límite",1000*(AF_Regla!$AZ41-Datos!$AJ41-AF_Suma!$AB41),$E41="Nominal",1000*(AF_Regla!$AZ41-Datos!$AJ41-AF_Suma!$AB41-0.15))</f>
        <v/>
      </c>
      <c r="AB41" s="162" t="str" cm="1">
        <f t="array" ref="AB41">_xlfn.IFS($E41="","",$E41="Límite",-1000*(AF_Regla!$AG41+AF_Regla!$AN41-AF_Regla!$AQ41+AF_Suma!$R41),$E41="Nominal",-1000*(AF_Regla!$AG41+AF_Regla!$AN41-AF_Regla!$AQ41+AF_Suma!$R41+0.2))</f>
        <v/>
      </c>
      <c r="AC41" s="163" t="str" cm="1">
        <f t="array" ref="AC41">_xlfn.IFS($E41="","",$E41="Límite",1000*(AF_Regla!$AH41+Datos!$AJ41+AF_Suma!$U41),$E41="Nominal",1000*(AF_Regla!$AH41+Datos!$AJ41+AF_Suma!$U41+0.15))</f>
        <v/>
      </c>
      <c r="AD41" s="162" t="str" cm="1">
        <f t="array" ref="AD41">_xlfn.IFS($E41="","",$E41="Límite",-1000*(AF_Regla!$F41+AF_Regla!$M41-AF_Regla!$P41+AF_Suma!$I41),$E41="Nominal",-1000*(AF_Regla!$F41+AF_Regla!$M41-AF_Regla!$P41+AF_Suma!$I41+0.2))</f>
        <v/>
      </c>
      <c r="AE41" s="163" t="str" cm="1">
        <f t="array" ref="AE41">_xlfn.IFS($E41="","",$E41="Límite",1000*(AF_Regla!$G41+Datos!$AJ41+AF_Regla!$R41+AF_Suma!$M41),$E41="Nominal",1000*(AF_Regla!$G41+Datos!$AJ41+AF_Regla!$R41+AF_Suma!$M41+0.15))</f>
        <v/>
      </c>
      <c r="AF41" s="162" t="str" cm="1">
        <f t="array" ref="AF41">_xlfn.IFS($E41="","",$E41="Límite",1000*(AF_Regla!$F41+AF_Regla!$N41+AF_Regla!$P41+AF_Suma!$J41),$E41="Nominal",1000*(AF_Regla!$F41+AF_Regla!$N41+AF_Regla!$P41+AF_Suma!$J41+0.2))</f>
        <v/>
      </c>
      <c r="AG41" s="163" t="str" cm="1">
        <f t="array" ref="AG41">_xlfn.IFS($E41="","",$E41="Límite",1000*(AF_Regla!$G41+Datos!$AJ41-AF_Regla!$R41+AF_Suma!$N41),$E41="Nominal",1000*(AF_Regla!$G41+Datos!$AJ41-AF_Regla!$R41+AF_Suma!$N41+0.15))</f>
        <v/>
      </c>
      <c r="AH41" s="162" t="str" cm="1">
        <f t="array" ref="AH41">_xlfn.IFS($E41="","",$E41="Límite",1000*(AF_Regla!$AG41+AF_Regla!$AO41+AF_Regla!$AQ41+AF_Suma!$S41),$E41="Nominal",1000*(AF_Regla!$AG41+AF_Regla!$AO41+AF_Regla!$AQ41+AF_Suma!$S41+0.2))</f>
        <v/>
      </c>
      <c r="AI41" s="163" t="str" cm="1">
        <f t="array" ref="AI41">_xlfn.IFS($E41="","",$E41="Límite",1000*(AF_Regla!$AH41+Datos!$AJ41+AF_Suma!$U41),$E41="Nominal",1000*(AF_Regla!$AH41+Datos!$AJ41+AF_Suma!$U41+0.15))</f>
        <v/>
      </c>
      <c r="AJ41" s="162" t="str" cm="1">
        <f t="array" ref="AJ41">_xlfn.IFS($E41="","",$E41="Límite",1000*(AF_Regla!$AY41+AF_Regla!$BG41+AF_Regla!$BI41+AF_Suma!$Z41),$E41="Nominal",1000*(AF_Regla!$AY41+AF_Regla!$BG41+AF_Regla!$BI41+AF_Suma!$Z41+0.2))</f>
        <v/>
      </c>
      <c r="AK41" s="163" t="str" cm="1">
        <f t="array" ref="AK41">_xlfn.IFS($E41="","",$E41="Límite",1000*(AF_Regla!$AZ41-Datos!$AJ41-AF_Suma!$AB41),$E41="Nominal",1000*(AF_Regla!$AZ41-Datos!$AJ41-AF_Suma!$AB41-0.15))</f>
        <v/>
      </c>
      <c r="AL41" s="162" t="str" cm="1">
        <f t="array" ref="AL41">_xlfn.IFS($E41="","",$E41="Límite",1000*(AF_Regla!$BQ41+AF_Regla!$BV41+AF_Suma!$AE41),$E41="Nominal",1000*(AF_Regla!$BQ41+AF_Regla!$BV41+AF_Suma!$AE41+0.2))</f>
        <v/>
      </c>
      <c r="AM41" s="163" t="str" cm="1">
        <f t="array" ref="AM41">_xlfn.IFS($E41="","",$E41="Límite",1000*(AF_Regla!$BR41-Datos!$AJ41-AF_Suma!$AG41),$E41="Nominal",1000*(AF_Regla!$BR41-Datos!$AJ41-AF_Suma!$AG41-0.15))</f>
        <v/>
      </c>
      <c r="AN41" s="2"/>
      <c r="AO41" s="162" t="str" cm="1">
        <f t="array" ref="AO41">_xlfn.IFS($E41="","",$E41="Límite",-1000*(AF_Regla!$BQ41+AF_Regla!$BU41+AF_Suma!$AD41),$E41="Nominal",-1000*(AF_Regla!$BQ41+AF_Regla!$BU41+AF_Suma!$AD41+0.2))</f>
        <v/>
      </c>
      <c r="AP41" s="163" t="str" cm="1">
        <f t="array" ref="AP41">_xlfn.IFS($E41="","",$E41="Límite",1000*(AF_Regla!$BR41-Datos!$AJ41-AF_Suma!$AF41),$E41="Nominal",1000*(AF_Regla!$BR41-Datos!$AJ41-AF_Suma!$AF41-0.15))</f>
        <v/>
      </c>
      <c r="AQ41" s="162" t="str" cm="1">
        <f t="array" ref="AQ41">_xlfn.IFS($E41="","",$E41="Límite",-1000*(AF_Regla!$AY41+AF_Regla!$BF41+AF_Regla!$BH41+AF_Suma!$W41),$E41="Nominal",-1000*(AF_Regla!$AY41+AF_Regla!$BF41+AF_Regla!$BH41+AF_Suma!$W41+0.2))</f>
        <v/>
      </c>
      <c r="AR41" s="163" t="str" cm="1">
        <f t="array" ref="AR41">_xlfn.IFS($E41="","",$E41="Límite",1000*(AF_Regla!$AZ41-Datos!$AJ41-AF_Suma!$AA41),$E41="Nominal",1000*(AF_Regla!$AZ41-Datos!$AJ41-AF_Suma!$AA41-0.15))</f>
        <v/>
      </c>
      <c r="AS41" s="162" t="str" cm="1">
        <f t="array" ref="AS41">_xlfn.IFS($E41="","",$E41="Límite",-1000*(AF_Regla!$AG41+AF_Regla!$AN41+AF_Regla!$AP41+AF_Suma!$P41),$E41="Nominal",-1000*(AF_Regla!$AG41+AF_Regla!$AN41+AF_Regla!$AP41+AF_Suma!$P41+0.2))</f>
        <v/>
      </c>
      <c r="AT41" s="163" t="str" cm="1">
        <f t="array" ref="AT41">_xlfn.IFS($E41="","",$E41="Límite",1000*(AF_Regla!$AH41+Datos!$AJ41+AF_Suma!$T41),$E41="Nominal",1000*(AF_Regla!$AH41+Datos!$AJ41+AF_Suma!$T41+0.15))</f>
        <v/>
      </c>
      <c r="AU41" s="162" t="str" cm="1">
        <f t="array" ref="AU41">_xlfn.IFS($E41="","",$E41="Límite",-1000*(AF_Regla!$F41+AF_Regla!$M41+AF_Regla!$O41+AF_Suma!$G41),$E41="Nominal",-1000*(AF_Regla!$F41+AF_Regla!$M41+AF_Regla!$O41+AF_Suma!$G41+0.2))</f>
        <v/>
      </c>
      <c r="AV41" s="163" t="str" cm="1">
        <f t="array" ref="AV41">_xlfn.IFS($E41="","",$E41="Límite",1000*(AF_Regla!$G41+Datos!$AJ41-AF_Regla!$Q41+AF_Suma!$K41),$E41="Nominal",1000*(AF_Regla!$G41+Datos!$AJ41-AF_Regla!$Q41+AF_Suma!$K41+0.15))</f>
        <v/>
      </c>
      <c r="AW41" s="162" t="str" cm="1">
        <f t="array" ref="AW41">_xlfn.IFS($E41="","",$E41="Límite",1000*(AF_Regla!$F41+AF_Regla!$N41-AF_Regla!$O41+AF_Suma!$H41),$E41="Nominal",1000*(AF_Regla!$F41+AF_Regla!$N41-AF_Regla!$O41+AF_Suma!$H41+0.2))</f>
        <v/>
      </c>
      <c r="AX41" s="163" t="str" cm="1">
        <f t="array" ref="AX41">_xlfn.IFS($E41="","",$E41="Límite",1000*(AF_Regla!$G41+Datos!$AJ41+AF_Regla!$Q41+AF_Suma!$L41),$E41="Nominal",1000*(AF_Regla!$G41+Datos!$AJ41+AF_Regla!$Q41+AF_Suma!$L41+0.15))</f>
        <v/>
      </c>
      <c r="AY41" s="162" t="str" cm="1">
        <f t="array" ref="AY41">_xlfn.IFS($E41="","",$E41="Límite",1000*(AF_Regla!$AG41+AF_Regla!$AO41-AF_Regla!$AP41+AF_Suma!$Q41),$E41="Nominal",1000*(AF_Regla!$AG41+AF_Regla!$AO41-AF_Regla!$AP41+AF_Suma!$Q41+0.2))</f>
        <v/>
      </c>
      <c r="AZ41" s="163" t="str" cm="1">
        <f t="array" ref="AZ41">_xlfn.IFS($E41="","",$E41="Límite",1000*(AF_Regla!$AH41+Datos!$AJ41+AF_Suma!$T41),$E41="Nominal",1000*(AF_Regla!$AH41+Datos!$AJ41+AF_Suma!$T41+0.15))</f>
        <v/>
      </c>
      <c r="BA41" s="162" t="str" cm="1">
        <f t="array" ref="BA41">_xlfn.IFS($E41="","",$E41="Límite",1000*(AF_Regla!$AY41+AF_Regla!$BG41-AF_Regla!$BH41+AF_Suma!$X41),$E41="Nominal",-1000*(AF_Regla!$AY41+AF_Regla!$BG41-AF_Regla!$BH41+AF_Suma!$X41+0.2))</f>
        <v/>
      </c>
      <c r="BB41" s="163" t="str" cm="1">
        <f t="array" ref="BB41">_xlfn.IFS($E41="","",$E41="Límite",1000*(AF_Regla!$AZ41-Datos!$AJ41-AF_Suma!$AA41),$E41="Nominal",1000*(AF_Regla!$AZ41-Datos!$AJ41-AF_Suma!$AA41-0.15))</f>
        <v/>
      </c>
      <c r="BC41" s="162" t="str" cm="1">
        <f t="array" ref="BC41">_xlfn.IFS($E41="","",$E41="Límite",1000*(AF_Regla!$BQ41+AF_Regla!$BV41+AF_Suma!$AD41),$E41="Nominal",-1000*(AF_Regla!$BQ41+AF_Regla!$BV41+AF_Suma!$AD41+0.2))</f>
        <v/>
      </c>
      <c r="BD41" s="163" t="str" cm="1">
        <f t="array" ref="BD41">_xlfn.IFS($E41="","",$E41="Límite",1000*(AF_Regla!$BR41-Datos!$AJ41-AF_Suma!$AF41),$E41="Nominal",1000*(AF_Regla!$BR41-Datos!$AJ41-AF_Suma!$AF41-0.15))</f>
        <v/>
      </c>
      <c r="BE41" s="2"/>
      <c r="BF41" s="162" t="str" cm="1">
        <f t="array" ref="BF41">_xlfn.IFS($E41="","",$E41="Límite",-1000*(AF_Regla!$BQ41+AF_Regla!$BU41+AF_Suma!$AE41),$E41="Nominal",-1000*(AF_Regla!$BQ41+AF_Regla!$BU41+AF_Suma!$AE41+0.2))</f>
        <v/>
      </c>
      <c r="BG41" s="163" t="str" cm="1">
        <f t="array" ref="BG41">_xlfn.IFS($E41="","",$E41="Límite",1000*(AF_Regla!$BR41-Datos!$AJ41-AF_Suma!$AG41),$E41="Nominal",1000*(AF_Regla!$BR41-Datos!$AJ41-AF_Suma!$AG41-0.15))</f>
        <v/>
      </c>
      <c r="BH41" s="162" t="str" cm="1">
        <f t="array" ref="BH41">_xlfn.IFS($E41="","",$E41="Límite",-1000*(AF_Regla!$AY41+AF_Regla!$BF41+AF_Regla!$BH41+AF_Suma!$Y41),$E41="Nominal",-1000*(AF_Regla!$AY41+AF_Regla!$BF41+AF_Regla!$BH41+AF_Suma!$Y41+0.2))</f>
        <v/>
      </c>
      <c r="BI41" s="163" t="str" cm="1">
        <f t="array" ref="BI41">_xlfn.IFS($E41="","",$E41="Límite",1000*(AF_Regla!$AZ41-Datos!$AJ41-AF_Suma!$AB41),$E41="Nominal",1000*(AF_Regla!$AZ41-Datos!$AJ41-AF_Suma!$AB41-0.15))</f>
        <v/>
      </c>
      <c r="BJ41" s="162" t="str" cm="1">
        <f t="array" ref="BJ41">_xlfn.IFS($E41="","",$E41="Límite",-1000*(AF_Regla!$AG41+AF_Regla!$AN41+AF_Regla!$AP41+AF_Suma!$R41),$E41="Nominal",-1000*(AF_Regla!$AG41+AF_Regla!$AN41+AF_Regla!$AP41+AF_Suma!$R41+0.2))</f>
        <v/>
      </c>
      <c r="BK41" s="163" t="str" cm="1">
        <f t="array" ref="BK41">_xlfn.IFS($E41="","",$E41="Límite",1000*(AF_Regla!$AH41+Datos!$AJ41+AF_Suma!$U41),$E41="Nominal",1000*(AF_Regla!$AH41+Datos!$AJ41+AF_Suma!$U41+0.15))</f>
        <v/>
      </c>
      <c r="BL41" s="162" t="str" cm="1">
        <f t="array" ref="BL41">_xlfn.IFS($E41="","",$E41="Límite",-1000*(AF_Regla!$F41+AF_Regla!$M41+AF_Regla!$O41+AF_Suma!$I41),$E41="Nominal",-1000*(AF_Regla!$F41+AF_Regla!$M41+AF_Regla!$O41+AF_Suma!$I41+0.2))</f>
        <v/>
      </c>
      <c r="BM41" s="163" t="str" cm="1">
        <f t="array" ref="BM41">_xlfn.IFS($E41="","",$E41="Límite",1000*(AF_Regla!$G41+Datos!$AJ41-AF_Regla!$Q41+AF_Suma!$M41),$E41="Nominal",1000*(AF_Regla!$G41+Datos!$AJ41-AF_Regla!$Q41+AF_Suma!$M41+0.15))</f>
        <v/>
      </c>
      <c r="BN41" s="162" t="str" cm="1">
        <f t="array" ref="BN41">_xlfn.IFS($E41="","",$E41="Límite",1000*(AF_Regla!$F41+AF_Regla!$N41-AF_Regla!$O41+AF_Suma!$J41),$E41="Nominal",1000*(AF_Regla!$F41+AF_Regla!$N41-AF_Regla!$O41+AF_Suma!$J41+0.2))</f>
        <v/>
      </c>
      <c r="BO41" s="163" t="str" cm="1">
        <f t="array" ref="BO41">_xlfn.IFS($E41="","",$E41="Límite",1000*(AF_Regla!$G41+Datos!$AJ41+AF_Regla!$Q41+AF_Suma!$N41),$E41="Nominal",1000*(AF_Regla!$G41+Datos!$AJ41+AF_Regla!$Q41+AF_Suma!$N41+0.15))</f>
        <v/>
      </c>
      <c r="BP41" s="162" t="str" cm="1">
        <f t="array" ref="BP41">_xlfn.IFS($E41="","",$E41="Límite",1000*(AF_Regla!$AG41+AF_Regla!$AO41-AF_Regla!$AP41+AF_Suma!$S41),$E41="Nominal",1000*(AF_Regla!$AG41+AF_Regla!$AO41-AF_Regla!$AP41+AF_Suma!$S41+0.2))</f>
        <v/>
      </c>
      <c r="BQ41" s="163" t="str" cm="1">
        <f t="array" ref="BQ41">_xlfn.IFS($E41="","",$E41="Límite",1000*(AF_Regla!$AH41+Datos!$AJ41+AF_Suma!$U41),$E41="Nominal",1000*(AF_Regla!$AH41+Datos!$AJ41+AF_Suma!$U41+0.15))</f>
        <v/>
      </c>
      <c r="BR41" s="162" t="str" cm="1">
        <f t="array" ref="BR41">_xlfn.IFS($E41="","",$E41="Límite",1000*(AF_Regla!$AY41+AF_Regla!$BG41-AF_Regla!$BH41+AF_Suma!$Z41),$E41="Nominal",-1000*(AF_Regla!$AY41+AF_Regla!$BG41-AF_Regla!$BH41+AF_Suma!$Z41+0.2))</f>
        <v/>
      </c>
      <c r="BS41" s="163" t="str" cm="1">
        <f t="array" ref="BS41">_xlfn.IFS($E41="","",$E41="Límite",1000*(AF_Regla!$AZ41-Datos!$AJ41-AF_Suma!$AB41),$E41="Nominal",1000*(AF_Regla!$AZ41-Datos!$AJ41-AF_Suma!$AB41-0.15))</f>
        <v/>
      </c>
      <c r="BT41" s="162" t="str" cm="1">
        <f t="array" ref="BT41">_xlfn.IFS($E41="","",$E41="Límite",1000*(AF_Regla!$BQ41+AF_Regla!$BV41+AF_Suma!$AE41),$E41="Nominal",-1000*(AF_Regla!$BQ41+AF_Regla!$BV41+AF_Suma!$AE41+0.2))</f>
        <v/>
      </c>
      <c r="BU41" s="163" t="str" cm="1">
        <f t="array" ref="BU41">_xlfn.IFS($E41="","",$E41="Límite",1000*(AF_Regla!$BR41-Datos!$AJ41-AF_Suma!$AG41),$E41="Nominal",1000*(AF_Regla!$BR41-Datos!$AJ41-AF_Suma!$AG41-0.15))</f>
        <v/>
      </c>
    </row>
    <row r="42" spans="2:73" x14ac:dyDescent="0.35">
      <c r="B42" s="143" t="str">
        <f>IF(Datos!$B42="","",Datos!$B42)</f>
        <v/>
      </c>
      <c r="C42" s="144" t="str">
        <f>IF(Datos!$E42="","",Datos!$E42)</f>
        <v/>
      </c>
      <c r="D42" s="144" t="str">
        <f>IF(Datos!$J42="","",Datos!$J42)</f>
        <v/>
      </c>
      <c r="E42" s="145" t="str">
        <f>IF(Datos!$G42="","",Datos!$G42)</f>
        <v/>
      </c>
      <c r="F42" s="23"/>
      <c r="G42" s="162" t="str" cm="1">
        <f t="array" ref="G42">_xlfn.IFS($E42="","",$E42="Límite",-1000*(AF_Regla!$BQ42+AF_Regla!$BU42+AF_Suma!$AD42),$E42="Nominal",-1000*(AF_Regla!$BQ42+AF_Regla!$BU42+AF_Suma!$AD42+0.2))</f>
        <v/>
      </c>
      <c r="H42" s="163" t="str" cm="1">
        <f t="array" ref="H42">_xlfn.IFS($E42="","",$E42="Límite",1000*(AF_Regla!$BR42-Datos!$AJ42-AF_Suma!$AF42),$E42="Nominal",1000*(AF_Regla!$BR42-Datos!$AJ42-AF_Suma!$AF42-0.15))</f>
        <v/>
      </c>
      <c r="I42" s="162" t="str" cm="1">
        <f t="array" ref="I42">_xlfn.IFS($E42="","",$E42="Límite",-1000*(AF_Regla!$AY42+AF_Regla!$BF42-AF_Regla!$BI42+AF_Suma!$W42),$E42="Nominal",-1000*(AF_Regla!$AY42+AF_Regla!$BF42-AF_Regla!$BI42+AF_Suma!$W42+0.2))</f>
        <v/>
      </c>
      <c r="J42" s="163" t="str" cm="1">
        <f t="array" ref="J42">_xlfn.IFS($E42="","",$E42="Límite",1000*(AF_Regla!$AZ42-Datos!$AJ42-AF_Suma!$AA42),$E42="Nominal",1000*(AF_Regla!$AZ42-Datos!$AJ42-AF_Suma!$AA42-0.15))</f>
        <v/>
      </c>
      <c r="K42" s="162" t="str" cm="1">
        <f t="array" ref="K42">_xlfn.IFS($E42="","",$E42="Límite",-1000*(AF_Regla!$AG42+AF_Regla!$AN42-AF_Regla!$AQ42+AF_Suma!$P42),$E42="Nominal",-1000*(AF_Regla!$AG42+AF_Regla!$AN42-AF_Regla!$AQ42+AF_Suma!$P42+0.2))</f>
        <v/>
      </c>
      <c r="L42" s="163" t="str" cm="1">
        <f t="array" ref="L42">_xlfn.IFS($E42="","",$E42="Límite",1000*(AF_Regla!$AH42+Datos!$AJ42+AF_Suma!$T42),$E42="Nominal",1000*(AF_Regla!$AH42+Datos!$AJ42+AF_Suma!$T42+0.15))</f>
        <v/>
      </c>
      <c r="M42" s="162" t="str" cm="1">
        <f t="array" ref="M42">_xlfn.IFS($E42="","",$E42="Límite",-1000*(AF_Regla!$F42+AF_Regla!$M42-AF_Regla!$P42+AF_Suma!$G42),$E42="Nominal",-1000*(AF_Regla!$F42+AF_Regla!$M42-AF_Regla!$P42+AF_Suma!$G42+0.2))</f>
        <v/>
      </c>
      <c r="N42" s="163" t="str" cm="1">
        <f t="array" ref="N42">_xlfn.IFS($E42="","",$E42="Límite",1000*(AF_Regla!$G42+Datos!$AJ42+AF_Regla!$R42+AF_Suma!$K42),$E42="Nominal",1000*(AF_Regla!$G42+Datos!$AJ42+AF_Regla!$R42+AF_Suma!$K42+0.15))</f>
        <v/>
      </c>
      <c r="O42" s="162" t="str" cm="1">
        <f t="array" ref="O42">_xlfn.IFS($E42="","",$E42="Límite",1000*(AF_Regla!$F42+AF_Regla!$N42+AF_Regla!$P42+AF_Suma!$H42),$E42="Nominal",1000*(AF_Regla!$F42+AF_Regla!$N42+AF_Regla!$P42+AF_Suma!$H42+0.2))</f>
        <v/>
      </c>
      <c r="P42" s="163" t="str" cm="1">
        <f t="array" ref="P42">_xlfn.IFS($E42="","",$E42="Límite",1000*(AF_Regla!$G42+Datos!$AJ42-AF_Regla!$R42+AF_Suma!$L42),$E42="Nominal",1000*(AF_Regla!$G42+Datos!$AJ42-AF_Regla!$R42+AF_Suma!$L42+0.15))</f>
        <v/>
      </c>
      <c r="Q42" s="162" t="str" cm="1">
        <f t="array" ref="Q42">_xlfn.IFS($E42="","",$E42="Límite",1000*(AF_Regla!$AG42+AF_Regla!$AO42+AF_Regla!$AQ42+AF_Suma!$Q42),$E42="Nominal",1000*(AF_Regla!$AG42+AF_Regla!$AO42+AF_Regla!$AQ42+AF_Suma!$Q42+0.2))</f>
        <v/>
      </c>
      <c r="R42" s="163" t="str" cm="1">
        <f t="array" ref="R42">_xlfn.IFS($E42="","",$E42="Límite",1000*(AF_Regla!$AH42+Datos!$AJ42+AF_Suma!$T42),$E42="Nominal",1000*(AF_Regla!$AH42+Datos!$AJ42+AF_Suma!$T42+0.15))</f>
        <v/>
      </c>
      <c r="S42" s="162" t="str" cm="1">
        <f t="array" ref="S42">_xlfn.IFS($E42="","",$E42="Límite",1000*(AF_Regla!$AY42+AF_Regla!$BG42+AF_Regla!$BI42+AF_Suma!$X42),$E42="Nominal",1000*(AF_Regla!$AY42+AF_Regla!$BG42+AF_Regla!$BI42+AF_Suma!$X42+0.2))</f>
        <v/>
      </c>
      <c r="T42" s="163" t="str" cm="1">
        <f t="array" ref="T42">_xlfn.IFS($E42="","",$E42="Límite",1000*(AF_Regla!$AZ42-Datos!$AJ42-AF_Suma!$AA42),$E42="Nominal",1000*(AF_Regla!$AZ42-Datos!$AJ42-AF_Suma!$AA42-0.15))</f>
        <v/>
      </c>
      <c r="U42" s="162" t="str" cm="1">
        <f t="array" ref="U42">_xlfn.IFS($E42="","",$E42="Límite",1000*(AF_Regla!$BQ42+AF_Regla!$BV42+AF_Suma!$AD42),$E42="Nominal",1000*(AF_Regla!$BQ42+AF_Regla!$BV42+AF_Suma!$AD42+0.2))</f>
        <v/>
      </c>
      <c r="V42" s="163" t="str" cm="1">
        <f t="array" ref="V42">_xlfn.IFS($E42="","",$E42="Límite",1000*(AF_Regla!$BR42-Datos!$AJ42-AF_Suma!$AF42),$E42="Nominal",1000*(AF_Regla!$BR42-Datos!$AJ42-AF_Suma!$AF42-0.15))</f>
        <v/>
      </c>
      <c r="W42" s="2"/>
      <c r="X42" s="162" t="str" cm="1">
        <f t="array" ref="X42">_xlfn.IFS($E42="","",$E42="Límite",-1000*(AF_Regla!$BQ42+AF_Regla!$BU42+AF_Suma!$AE42),$E42="Nominal",-1000*(AF_Regla!$BQ42+AF_Regla!$BU42+AF_Suma!$AE42+0.2))</f>
        <v/>
      </c>
      <c r="Y42" s="163" t="str" cm="1">
        <f t="array" ref="Y42">_xlfn.IFS($E42="","",$E42="Límite",1000*(AF_Regla!$BR42-Datos!$AJ42-AF_Suma!$AG42),$E42="Nominal",1000*(AF_Regla!$BR42-Datos!$AJ42-AF_Suma!$AG42-0.15))</f>
        <v/>
      </c>
      <c r="Z42" s="162" t="str" cm="1">
        <f t="array" ref="Z42">_xlfn.IFS($E42="","",$E42="Límite",-1000*(AF_Regla!$AY42+AF_Regla!$BF42-AF_Regla!$BI42+AF_Suma!$Y42),$E42="Nominal",-1000*(AF_Regla!$AY42+AF_Regla!$BF42-AF_Regla!$BI42+AF_Suma!$Y42+0.2))</f>
        <v/>
      </c>
      <c r="AA42" s="163" t="str" cm="1">
        <f t="array" ref="AA42">_xlfn.IFS($E42="","",$E42="Límite",1000*(AF_Regla!$AZ42-Datos!$AJ42-AF_Suma!$AB42),$E42="Nominal",1000*(AF_Regla!$AZ42-Datos!$AJ42-AF_Suma!$AB42-0.15))</f>
        <v/>
      </c>
      <c r="AB42" s="162" t="str" cm="1">
        <f t="array" ref="AB42">_xlfn.IFS($E42="","",$E42="Límite",-1000*(AF_Regla!$AG42+AF_Regla!$AN42-AF_Regla!$AQ42+AF_Suma!$R42),$E42="Nominal",-1000*(AF_Regla!$AG42+AF_Regla!$AN42-AF_Regla!$AQ42+AF_Suma!$R42+0.2))</f>
        <v/>
      </c>
      <c r="AC42" s="163" t="str" cm="1">
        <f t="array" ref="AC42">_xlfn.IFS($E42="","",$E42="Límite",1000*(AF_Regla!$AH42+Datos!$AJ42+AF_Suma!$U42),$E42="Nominal",1000*(AF_Regla!$AH42+Datos!$AJ42+AF_Suma!$U42+0.15))</f>
        <v/>
      </c>
      <c r="AD42" s="162" t="str" cm="1">
        <f t="array" ref="AD42">_xlfn.IFS($E42="","",$E42="Límite",-1000*(AF_Regla!$F42+AF_Regla!$M42-AF_Regla!$P42+AF_Suma!$I42),$E42="Nominal",-1000*(AF_Regla!$F42+AF_Regla!$M42-AF_Regla!$P42+AF_Suma!$I42+0.2))</f>
        <v/>
      </c>
      <c r="AE42" s="163" t="str" cm="1">
        <f t="array" ref="AE42">_xlfn.IFS($E42="","",$E42="Límite",1000*(AF_Regla!$G42+Datos!$AJ42+AF_Regla!$R42+AF_Suma!$M42),$E42="Nominal",1000*(AF_Regla!$G42+Datos!$AJ42+AF_Regla!$R42+AF_Suma!$M42+0.15))</f>
        <v/>
      </c>
      <c r="AF42" s="162" t="str" cm="1">
        <f t="array" ref="AF42">_xlfn.IFS($E42="","",$E42="Límite",1000*(AF_Regla!$F42+AF_Regla!$N42+AF_Regla!$P42+AF_Suma!$J42),$E42="Nominal",1000*(AF_Regla!$F42+AF_Regla!$N42+AF_Regla!$P42+AF_Suma!$J42+0.2))</f>
        <v/>
      </c>
      <c r="AG42" s="163" t="str" cm="1">
        <f t="array" ref="AG42">_xlfn.IFS($E42="","",$E42="Límite",1000*(AF_Regla!$G42+Datos!$AJ42-AF_Regla!$R42+AF_Suma!$N42),$E42="Nominal",1000*(AF_Regla!$G42+Datos!$AJ42-AF_Regla!$R42+AF_Suma!$N42+0.15))</f>
        <v/>
      </c>
      <c r="AH42" s="162" t="str" cm="1">
        <f t="array" ref="AH42">_xlfn.IFS($E42="","",$E42="Límite",1000*(AF_Regla!$AG42+AF_Regla!$AO42+AF_Regla!$AQ42+AF_Suma!$S42),$E42="Nominal",1000*(AF_Regla!$AG42+AF_Regla!$AO42+AF_Regla!$AQ42+AF_Suma!$S42+0.2))</f>
        <v/>
      </c>
      <c r="AI42" s="163" t="str" cm="1">
        <f t="array" ref="AI42">_xlfn.IFS($E42="","",$E42="Límite",1000*(AF_Regla!$AH42+Datos!$AJ42+AF_Suma!$U42),$E42="Nominal",1000*(AF_Regla!$AH42+Datos!$AJ42+AF_Suma!$U42+0.15))</f>
        <v/>
      </c>
      <c r="AJ42" s="162" t="str" cm="1">
        <f t="array" ref="AJ42">_xlfn.IFS($E42="","",$E42="Límite",1000*(AF_Regla!$AY42+AF_Regla!$BG42+AF_Regla!$BI42+AF_Suma!$Z42),$E42="Nominal",1000*(AF_Regla!$AY42+AF_Regla!$BG42+AF_Regla!$BI42+AF_Suma!$Z42+0.2))</f>
        <v/>
      </c>
      <c r="AK42" s="163" t="str" cm="1">
        <f t="array" ref="AK42">_xlfn.IFS($E42="","",$E42="Límite",1000*(AF_Regla!$AZ42-Datos!$AJ42-AF_Suma!$AB42),$E42="Nominal",1000*(AF_Regla!$AZ42-Datos!$AJ42-AF_Suma!$AB42-0.15))</f>
        <v/>
      </c>
      <c r="AL42" s="162" t="str" cm="1">
        <f t="array" ref="AL42">_xlfn.IFS($E42="","",$E42="Límite",1000*(AF_Regla!$BQ42+AF_Regla!$BV42+AF_Suma!$AE42),$E42="Nominal",1000*(AF_Regla!$BQ42+AF_Regla!$BV42+AF_Suma!$AE42+0.2))</f>
        <v/>
      </c>
      <c r="AM42" s="163" t="str" cm="1">
        <f t="array" ref="AM42">_xlfn.IFS($E42="","",$E42="Límite",1000*(AF_Regla!$BR42-Datos!$AJ42-AF_Suma!$AG42),$E42="Nominal",1000*(AF_Regla!$BR42-Datos!$AJ42-AF_Suma!$AG42-0.15))</f>
        <v/>
      </c>
      <c r="AN42" s="2"/>
      <c r="AO42" s="162" t="str" cm="1">
        <f t="array" ref="AO42">_xlfn.IFS($E42="","",$E42="Límite",-1000*(AF_Regla!$BQ42+AF_Regla!$BU42+AF_Suma!$AD42),$E42="Nominal",-1000*(AF_Regla!$BQ42+AF_Regla!$BU42+AF_Suma!$AD42+0.2))</f>
        <v/>
      </c>
      <c r="AP42" s="163" t="str" cm="1">
        <f t="array" ref="AP42">_xlfn.IFS($E42="","",$E42="Límite",1000*(AF_Regla!$BR42-Datos!$AJ42-AF_Suma!$AF42),$E42="Nominal",1000*(AF_Regla!$BR42-Datos!$AJ42-AF_Suma!$AF42-0.15))</f>
        <v/>
      </c>
      <c r="AQ42" s="162" t="str" cm="1">
        <f t="array" ref="AQ42">_xlfn.IFS($E42="","",$E42="Límite",-1000*(AF_Regla!$AY42+AF_Regla!$BF42+AF_Regla!$BH42+AF_Suma!$W42),$E42="Nominal",-1000*(AF_Regla!$AY42+AF_Regla!$BF42+AF_Regla!$BH42+AF_Suma!$W42+0.2))</f>
        <v/>
      </c>
      <c r="AR42" s="163" t="str" cm="1">
        <f t="array" ref="AR42">_xlfn.IFS($E42="","",$E42="Límite",1000*(AF_Regla!$AZ42-Datos!$AJ42-AF_Suma!$AA42),$E42="Nominal",1000*(AF_Regla!$AZ42-Datos!$AJ42-AF_Suma!$AA42-0.15))</f>
        <v/>
      </c>
      <c r="AS42" s="162" t="str" cm="1">
        <f t="array" ref="AS42">_xlfn.IFS($E42="","",$E42="Límite",-1000*(AF_Regla!$AG42+AF_Regla!$AN42+AF_Regla!$AP42+AF_Suma!$P42),$E42="Nominal",-1000*(AF_Regla!$AG42+AF_Regla!$AN42+AF_Regla!$AP42+AF_Suma!$P42+0.2))</f>
        <v/>
      </c>
      <c r="AT42" s="163" t="str" cm="1">
        <f t="array" ref="AT42">_xlfn.IFS($E42="","",$E42="Límite",1000*(AF_Regla!$AH42+Datos!$AJ42+AF_Suma!$T42),$E42="Nominal",1000*(AF_Regla!$AH42+Datos!$AJ42+AF_Suma!$T42+0.15))</f>
        <v/>
      </c>
      <c r="AU42" s="162" t="str" cm="1">
        <f t="array" ref="AU42">_xlfn.IFS($E42="","",$E42="Límite",-1000*(AF_Regla!$F42+AF_Regla!$M42+AF_Regla!$O42+AF_Suma!$G42),$E42="Nominal",-1000*(AF_Regla!$F42+AF_Regla!$M42+AF_Regla!$O42+AF_Suma!$G42+0.2))</f>
        <v/>
      </c>
      <c r="AV42" s="163" t="str" cm="1">
        <f t="array" ref="AV42">_xlfn.IFS($E42="","",$E42="Límite",1000*(AF_Regla!$G42+Datos!$AJ42-AF_Regla!$Q42+AF_Suma!$K42),$E42="Nominal",1000*(AF_Regla!$G42+Datos!$AJ42-AF_Regla!$Q42+AF_Suma!$K42+0.15))</f>
        <v/>
      </c>
      <c r="AW42" s="162" t="str" cm="1">
        <f t="array" ref="AW42">_xlfn.IFS($E42="","",$E42="Límite",1000*(AF_Regla!$F42+AF_Regla!$N42-AF_Regla!$O42+AF_Suma!$H42),$E42="Nominal",1000*(AF_Regla!$F42+AF_Regla!$N42-AF_Regla!$O42+AF_Suma!$H42+0.2))</f>
        <v/>
      </c>
      <c r="AX42" s="163" t="str" cm="1">
        <f t="array" ref="AX42">_xlfn.IFS($E42="","",$E42="Límite",1000*(AF_Regla!$G42+Datos!$AJ42+AF_Regla!$Q42+AF_Suma!$L42),$E42="Nominal",1000*(AF_Regla!$G42+Datos!$AJ42+AF_Regla!$Q42+AF_Suma!$L42+0.15))</f>
        <v/>
      </c>
      <c r="AY42" s="162" t="str" cm="1">
        <f t="array" ref="AY42">_xlfn.IFS($E42="","",$E42="Límite",1000*(AF_Regla!$AG42+AF_Regla!$AO42-AF_Regla!$AP42+AF_Suma!$Q42),$E42="Nominal",1000*(AF_Regla!$AG42+AF_Regla!$AO42-AF_Regla!$AP42+AF_Suma!$Q42+0.2))</f>
        <v/>
      </c>
      <c r="AZ42" s="163" t="str" cm="1">
        <f t="array" ref="AZ42">_xlfn.IFS($E42="","",$E42="Límite",1000*(AF_Regla!$AH42+Datos!$AJ42+AF_Suma!$T42),$E42="Nominal",1000*(AF_Regla!$AH42+Datos!$AJ42+AF_Suma!$T42+0.15))</f>
        <v/>
      </c>
      <c r="BA42" s="162" t="str" cm="1">
        <f t="array" ref="BA42">_xlfn.IFS($E42="","",$E42="Límite",1000*(AF_Regla!$AY42+AF_Regla!$BG42-AF_Regla!$BH42+AF_Suma!$X42),$E42="Nominal",-1000*(AF_Regla!$AY42+AF_Regla!$BG42-AF_Regla!$BH42+AF_Suma!$X42+0.2))</f>
        <v/>
      </c>
      <c r="BB42" s="163" t="str" cm="1">
        <f t="array" ref="BB42">_xlfn.IFS($E42="","",$E42="Límite",1000*(AF_Regla!$AZ42-Datos!$AJ42-AF_Suma!$AA42),$E42="Nominal",1000*(AF_Regla!$AZ42-Datos!$AJ42-AF_Suma!$AA42-0.15))</f>
        <v/>
      </c>
      <c r="BC42" s="162" t="str" cm="1">
        <f t="array" ref="BC42">_xlfn.IFS($E42="","",$E42="Límite",1000*(AF_Regla!$BQ42+AF_Regla!$BV42+AF_Suma!$AD42),$E42="Nominal",-1000*(AF_Regla!$BQ42+AF_Regla!$BV42+AF_Suma!$AD42+0.2))</f>
        <v/>
      </c>
      <c r="BD42" s="163" t="str" cm="1">
        <f t="array" ref="BD42">_xlfn.IFS($E42="","",$E42="Límite",1000*(AF_Regla!$BR42-Datos!$AJ42-AF_Suma!$AF42),$E42="Nominal",1000*(AF_Regla!$BR42-Datos!$AJ42-AF_Suma!$AF42-0.15))</f>
        <v/>
      </c>
      <c r="BE42" s="2"/>
      <c r="BF42" s="162" t="str" cm="1">
        <f t="array" ref="BF42">_xlfn.IFS($E42="","",$E42="Límite",-1000*(AF_Regla!$BQ42+AF_Regla!$BU42+AF_Suma!$AE42),$E42="Nominal",-1000*(AF_Regla!$BQ42+AF_Regla!$BU42+AF_Suma!$AE42+0.2))</f>
        <v/>
      </c>
      <c r="BG42" s="163" t="str" cm="1">
        <f t="array" ref="BG42">_xlfn.IFS($E42="","",$E42="Límite",1000*(AF_Regla!$BR42-Datos!$AJ42-AF_Suma!$AG42),$E42="Nominal",1000*(AF_Regla!$BR42-Datos!$AJ42-AF_Suma!$AG42-0.15))</f>
        <v/>
      </c>
      <c r="BH42" s="162" t="str" cm="1">
        <f t="array" ref="BH42">_xlfn.IFS($E42="","",$E42="Límite",-1000*(AF_Regla!$AY42+AF_Regla!$BF42+AF_Regla!$BH42+AF_Suma!$Y42),$E42="Nominal",-1000*(AF_Regla!$AY42+AF_Regla!$BF42+AF_Regla!$BH42+AF_Suma!$Y42+0.2))</f>
        <v/>
      </c>
      <c r="BI42" s="163" t="str" cm="1">
        <f t="array" ref="BI42">_xlfn.IFS($E42="","",$E42="Límite",1000*(AF_Regla!$AZ42-Datos!$AJ42-AF_Suma!$AB42),$E42="Nominal",1000*(AF_Regla!$AZ42-Datos!$AJ42-AF_Suma!$AB42-0.15))</f>
        <v/>
      </c>
      <c r="BJ42" s="162" t="str" cm="1">
        <f t="array" ref="BJ42">_xlfn.IFS($E42="","",$E42="Límite",-1000*(AF_Regla!$AG42+AF_Regla!$AN42+AF_Regla!$AP42+AF_Suma!$R42),$E42="Nominal",-1000*(AF_Regla!$AG42+AF_Regla!$AN42+AF_Regla!$AP42+AF_Suma!$R42+0.2))</f>
        <v/>
      </c>
      <c r="BK42" s="163" t="str" cm="1">
        <f t="array" ref="BK42">_xlfn.IFS($E42="","",$E42="Límite",1000*(AF_Regla!$AH42+Datos!$AJ42+AF_Suma!$U42),$E42="Nominal",1000*(AF_Regla!$AH42+Datos!$AJ42+AF_Suma!$U42+0.15))</f>
        <v/>
      </c>
      <c r="BL42" s="162" t="str" cm="1">
        <f t="array" ref="BL42">_xlfn.IFS($E42="","",$E42="Límite",-1000*(AF_Regla!$F42+AF_Regla!$M42+AF_Regla!$O42+AF_Suma!$I42),$E42="Nominal",-1000*(AF_Regla!$F42+AF_Regla!$M42+AF_Regla!$O42+AF_Suma!$I42+0.2))</f>
        <v/>
      </c>
      <c r="BM42" s="163" t="str" cm="1">
        <f t="array" ref="BM42">_xlfn.IFS($E42="","",$E42="Límite",1000*(AF_Regla!$G42+Datos!$AJ42-AF_Regla!$Q42+AF_Suma!$M42),$E42="Nominal",1000*(AF_Regla!$G42+Datos!$AJ42-AF_Regla!$Q42+AF_Suma!$M42+0.15))</f>
        <v/>
      </c>
      <c r="BN42" s="162" t="str" cm="1">
        <f t="array" ref="BN42">_xlfn.IFS($E42="","",$E42="Límite",1000*(AF_Regla!$F42+AF_Regla!$N42-AF_Regla!$O42+AF_Suma!$J42),$E42="Nominal",1000*(AF_Regla!$F42+AF_Regla!$N42-AF_Regla!$O42+AF_Suma!$J42+0.2))</f>
        <v/>
      </c>
      <c r="BO42" s="163" t="str" cm="1">
        <f t="array" ref="BO42">_xlfn.IFS($E42="","",$E42="Límite",1000*(AF_Regla!$G42+Datos!$AJ42+AF_Regla!$Q42+AF_Suma!$N42),$E42="Nominal",1000*(AF_Regla!$G42+Datos!$AJ42+AF_Regla!$Q42+AF_Suma!$N42+0.15))</f>
        <v/>
      </c>
      <c r="BP42" s="162" t="str" cm="1">
        <f t="array" ref="BP42">_xlfn.IFS($E42="","",$E42="Límite",1000*(AF_Regla!$AG42+AF_Regla!$AO42-AF_Regla!$AP42+AF_Suma!$S42),$E42="Nominal",1000*(AF_Regla!$AG42+AF_Regla!$AO42-AF_Regla!$AP42+AF_Suma!$S42+0.2))</f>
        <v/>
      </c>
      <c r="BQ42" s="163" t="str" cm="1">
        <f t="array" ref="BQ42">_xlfn.IFS($E42="","",$E42="Límite",1000*(AF_Regla!$AH42+Datos!$AJ42+AF_Suma!$U42),$E42="Nominal",1000*(AF_Regla!$AH42+Datos!$AJ42+AF_Suma!$U42+0.15))</f>
        <v/>
      </c>
      <c r="BR42" s="162" t="str" cm="1">
        <f t="array" ref="BR42">_xlfn.IFS($E42="","",$E42="Límite",1000*(AF_Regla!$AY42+AF_Regla!$BG42-AF_Regla!$BH42+AF_Suma!$Z42),$E42="Nominal",-1000*(AF_Regla!$AY42+AF_Regla!$BG42-AF_Regla!$BH42+AF_Suma!$Z42+0.2))</f>
        <v/>
      </c>
      <c r="BS42" s="163" t="str" cm="1">
        <f t="array" ref="BS42">_xlfn.IFS($E42="","",$E42="Límite",1000*(AF_Regla!$AZ42-Datos!$AJ42-AF_Suma!$AB42),$E42="Nominal",1000*(AF_Regla!$AZ42-Datos!$AJ42-AF_Suma!$AB42-0.15))</f>
        <v/>
      </c>
      <c r="BT42" s="162" t="str" cm="1">
        <f t="array" ref="BT42">_xlfn.IFS($E42="","",$E42="Límite",1000*(AF_Regla!$BQ42+AF_Regla!$BV42+AF_Suma!$AE42),$E42="Nominal",-1000*(AF_Regla!$BQ42+AF_Regla!$BV42+AF_Suma!$AE42+0.2))</f>
        <v/>
      </c>
      <c r="BU42" s="163" t="str" cm="1">
        <f t="array" ref="BU42">_xlfn.IFS($E42="","",$E42="Límite",1000*(AF_Regla!$BR42-Datos!$AJ42-AF_Suma!$AG42),$E42="Nominal",1000*(AF_Regla!$BR42-Datos!$AJ42-AF_Suma!$AG42-0.15))</f>
        <v/>
      </c>
    </row>
    <row r="43" spans="2:73" x14ac:dyDescent="0.35">
      <c r="B43" s="143" t="str">
        <f>IF(Datos!$B43="","",Datos!$B43)</f>
        <v/>
      </c>
      <c r="C43" s="144" t="str">
        <f>IF(Datos!$E43="","",Datos!$E43)</f>
        <v/>
      </c>
      <c r="D43" s="144" t="str">
        <f>IF(Datos!$J43="","",Datos!$J43)</f>
        <v/>
      </c>
      <c r="E43" s="145" t="str">
        <f>IF(Datos!$G43="","",Datos!$G43)</f>
        <v/>
      </c>
      <c r="F43" s="23"/>
      <c r="G43" s="162" t="str" cm="1">
        <f t="array" ref="G43">_xlfn.IFS($E43="","",$E43="Límite",-1000*(AF_Regla!$BQ43+AF_Regla!$BU43+AF_Suma!$AD43),$E43="Nominal",-1000*(AF_Regla!$BQ43+AF_Regla!$BU43+AF_Suma!$AD43+0.2))</f>
        <v/>
      </c>
      <c r="H43" s="163" t="str" cm="1">
        <f t="array" ref="H43">_xlfn.IFS($E43="","",$E43="Límite",1000*(AF_Regla!$BR43-Datos!$AJ43-AF_Suma!$AF43),$E43="Nominal",1000*(AF_Regla!$BR43-Datos!$AJ43-AF_Suma!$AF43-0.15))</f>
        <v/>
      </c>
      <c r="I43" s="162" t="str" cm="1">
        <f t="array" ref="I43">_xlfn.IFS($E43="","",$E43="Límite",-1000*(AF_Regla!$AY43+AF_Regla!$BF43-AF_Regla!$BI43+AF_Suma!$W43),$E43="Nominal",-1000*(AF_Regla!$AY43+AF_Regla!$BF43-AF_Regla!$BI43+AF_Suma!$W43+0.2))</f>
        <v/>
      </c>
      <c r="J43" s="163" t="str" cm="1">
        <f t="array" ref="J43">_xlfn.IFS($E43="","",$E43="Límite",1000*(AF_Regla!$AZ43-Datos!$AJ43-AF_Suma!$AA43),$E43="Nominal",1000*(AF_Regla!$AZ43-Datos!$AJ43-AF_Suma!$AA43-0.15))</f>
        <v/>
      </c>
      <c r="K43" s="162" t="str" cm="1">
        <f t="array" ref="K43">_xlfn.IFS($E43="","",$E43="Límite",-1000*(AF_Regla!$AG43+AF_Regla!$AN43-AF_Regla!$AQ43+AF_Suma!$P43),$E43="Nominal",-1000*(AF_Regla!$AG43+AF_Regla!$AN43-AF_Regla!$AQ43+AF_Suma!$P43+0.2))</f>
        <v/>
      </c>
      <c r="L43" s="163" t="str" cm="1">
        <f t="array" ref="L43">_xlfn.IFS($E43="","",$E43="Límite",1000*(AF_Regla!$AH43+Datos!$AJ43+AF_Suma!$T43),$E43="Nominal",1000*(AF_Regla!$AH43+Datos!$AJ43+AF_Suma!$T43+0.15))</f>
        <v/>
      </c>
      <c r="M43" s="162" t="str" cm="1">
        <f t="array" ref="M43">_xlfn.IFS($E43="","",$E43="Límite",-1000*(AF_Regla!$F43+AF_Regla!$M43-AF_Regla!$P43+AF_Suma!$G43),$E43="Nominal",-1000*(AF_Regla!$F43+AF_Regla!$M43-AF_Regla!$P43+AF_Suma!$G43+0.2))</f>
        <v/>
      </c>
      <c r="N43" s="163" t="str" cm="1">
        <f t="array" ref="N43">_xlfn.IFS($E43="","",$E43="Límite",1000*(AF_Regla!$G43+Datos!$AJ43+AF_Regla!$R43+AF_Suma!$K43),$E43="Nominal",1000*(AF_Regla!$G43+Datos!$AJ43+AF_Regla!$R43+AF_Suma!$K43+0.15))</f>
        <v/>
      </c>
      <c r="O43" s="162" t="str" cm="1">
        <f t="array" ref="O43">_xlfn.IFS($E43="","",$E43="Límite",1000*(AF_Regla!$F43+AF_Regla!$N43+AF_Regla!$P43+AF_Suma!$H43),$E43="Nominal",1000*(AF_Regla!$F43+AF_Regla!$N43+AF_Regla!$P43+AF_Suma!$H43+0.2))</f>
        <v/>
      </c>
      <c r="P43" s="163" t="str" cm="1">
        <f t="array" ref="P43">_xlfn.IFS($E43="","",$E43="Límite",1000*(AF_Regla!$G43+Datos!$AJ43-AF_Regla!$R43+AF_Suma!$L43),$E43="Nominal",1000*(AF_Regla!$G43+Datos!$AJ43-AF_Regla!$R43+AF_Suma!$L43+0.15))</f>
        <v/>
      </c>
      <c r="Q43" s="162" t="str" cm="1">
        <f t="array" ref="Q43">_xlfn.IFS($E43="","",$E43="Límite",1000*(AF_Regla!$AG43+AF_Regla!$AO43+AF_Regla!$AQ43+AF_Suma!$Q43),$E43="Nominal",1000*(AF_Regla!$AG43+AF_Regla!$AO43+AF_Regla!$AQ43+AF_Suma!$Q43+0.2))</f>
        <v/>
      </c>
      <c r="R43" s="163" t="str" cm="1">
        <f t="array" ref="R43">_xlfn.IFS($E43="","",$E43="Límite",1000*(AF_Regla!$AH43+Datos!$AJ43+AF_Suma!$T43),$E43="Nominal",1000*(AF_Regla!$AH43+Datos!$AJ43+AF_Suma!$T43+0.15))</f>
        <v/>
      </c>
      <c r="S43" s="162" t="str" cm="1">
        <f t="array" ref="S43">_xlfn.IFS($E43="","",$E43="Límite",1000*(AF_Regla!$AY43+AF_Regla!$BG43+AF_Regla!$BI43+AF_Suma!$X43),$E43="Nominal",1000*(AF_Regla!$AY43+AF_Regla!$BG43+AF_Regla!$BI43+AF_Suma!$X43+0.2))</f>
        <v/>
      </c>
      <c r="T43" s="163" t="str" cm="1">
        <f t="array" ref="T43">_xlfn.IFS($E43="","",$E43="Límite",1000*(AF_Regla!$AZ43-Datos!$AJ43-AF_Suma!$AA43),$E43="Nominal",1000*(AF_Regla!$AZ43-Datos!$AJ43-AF_Suma!$AA43-0.15))</f>
        <v/>
      </c>
      <c r="U43" s="162" t="str" cm="1">
        <f t="array" ref="U43">_xlfn.IFS($E43="","",$E43="Límite",1000*(AF_Regla!$BQ43+AF_Regla!$BV43+AF_Suma!$AD43),$E43="Nominal",1000*(AF_Regla!$BQ43+AF_Regla!$BV43+AF_Suma!$AD43+0.2))</f>
        <v/>
      </c>
      <c r="V43" s="163" t="str" cm="1">
        <f t="array" ref="V43">_xlfn.IFS($E43="","",$E43="Límite",1000*(AF_Regla!$BR43-Datos!$AJ43-AF_Suma!$AF43),$E43="Nominal",1000*(AF_Regla!$BR43-Datos!$AJ43-AF_Suma!$AF43-0.15))</f>
        <v/>
      </c>
      <c r="W43" s="2"/>
      <c r="X43" s="162" t="str" cm="1">
        <f t="array" ref="X43">_xlfn.IFS($E43="","",$E43="Límite",-1000*(AF_Regla!$BQ43+AF_Regla!$BU43+AF_Suma!$AE43),$E43="Nominal",-1000*(AF_Regla!$BQ43+AF_Regla!$BU43+AF_Suma!$AE43+0.2))</f>
        <v/>
      </c>
      <c r="Y43" s="163" t="str" cm="1">
        <f t="array" ref="Y43">_xlfn.IFS($E43="","",$E43="Límite",1000*(AF_Regla!$BR43-Datos!$AJ43-AF_Suma!$AG43),$E43="Nominal",1000*(AF_Regla!$BR43-Datos!$AJ43-AF_Suma!$AG43-0.15))</f>
        <v/>
      </c>
      <c r="Z43" s="162" t="str" cm="1">
        <f t="array" ref="Z43">_xlfn.IFS($E43="","",$E43="Límite",-1000*(AF_Regla!$AY43+AF_Regla!$BF43-AF_Regla!$BI43+AF_Suma!$Y43),$E43="Nominal",-1000*(AF_Regla!$AY43+AF_Regla!$BF43-AF_Regla!$BI43+AF_Suma!$Y43+0.2))</f>
        <v/>
      </c>
      <c r="AA43" s="163" t="str" cm="1">
        <f t="array" ref="AA43">_xlfn.IFS($E43="","",$E43="Límite",1000*(AF_Regla!$AZ43-Datos!$AJ43-AF_Suma!$AB43),$E43="Nominal",1000*(AF_Regla!$AZ43-Datos!$AJ43-AF_Suma!$AB43-0.15))</f>
        <v/>
      </c>
      <c r="AB43" s="162" t="str" cm="1">
        <f t="array" ref="AB43">_xlfn.IFS($E43="","",$E43="Límite",-1000*(AF_Regla!$AG43+AF_Regla!$AN43-AF_Regla!$AQ43+AF_Suma!$R43),$E43="Nominal",-1000*(AF_Regla!$AG43+AF_Regla!$AN43-AF_Regla!$AQ43+AF_Suma!$R43+0.2))</f>
        <v/>
      </c>
      <c r="AC43" s="163" t="str" cm="1">
        <f t="array" ref="AC43">_xlfn.IFS($E43="","",$E43="Límite",1000*(AF_Regla!$AH43+Datos!$AJ43+AF_Suma!$U43),$E43="Nominal",1000*(AF_Regla!$AH43+Datos!$AJ43+AF_Suma!$U43+0.15))</f>
        <v/>
      </c>
      <c r="AD43" s="162" t="str" cm="1">
        <f t="array" ref="AD43">_xlfn.IFS($E43="","",$E43="Límite",-1000*(AF_Regla!$F43+AF_Regla!$M43-AF_Regla!$P43+AF_Suma!$I43),$E43="Nominal",-1000*(AF_Regla!$F43+AF_Regla!$M43-AF_Regla!$P43+AF_Suma!$I43+0.2))</f>
        <v/>
      </c>
      <c r="AE43" s="163" t="str" cm="1">
        <f t="array" ref="AE43">_xlfn.IFS($E43="","",$E43="Límite",1000*(AF_Regla!$G43+Datos!$AJ43+AF_Regla!$R43+AF_Suma!$M43),$E43="Nominal",1000*(AF_Regla!$G43+Datos!$AJ43+AF_Regla!$R43+AF_Suma!$M43+0.15))</f>
        <v/>
      </c>
      <c r="AF43" s="162" t="str" cm="1">
        <f t="array" ref="AF43">_xlfn.IFS($E43="","",$E43="Límite",1000*(AF_Regla!$F43+AF_Regla!$N43+AF_Regla!$P43+AF_Suma!$J43),$E43="Nominal",1000*(AF_Regla!$F43+AF_Regla!$N43+AF_Regla!$P43+AF_Suma!$J43+0.2))</f>
        <v/>
      </c>
      <c r="AG43" s="163" t="str" cm="1">
        <f t="array" ref="AG43">_xlfn.IFS($E43="","",$E43="Límite",1000*(AF_Regla!$G43+Datos!$AJ43-AF_Regla!$R43+AF_Suma!$N43),$E43="Nominal",1000*(AF_Regla!$G43+Datos!$AJ43-AF_Regla!$R43+AF_Suma!$N43+0.15))</f>
        <v/>
      </c>
      <c r="AH43" s="162" t="str" cm="1">
        <f t="array" ref="AH43">_xlfn.IFS($E43="","",$E43="Límite",1000*(AF_Regla!$AG43+AF_Regla!$AO43+AF_Regla!$AQ43+AF_Suma!$S43),$E43="Nominal",1000*(AF_Regla!$AG43+AF_Regla!$AO43+AF_Regla!$AQ43+AF_Suma!$S43+0.2))</f>
        <v/>
      </c>
      <c r="AI43" s="163" t="str" cm="1">
        <f t="array" ref="AI43">_xlfn.IFS($E43="","",$E43="Límite",1000*(AF_Regla!$AH43+Datos!$AJ43+AF_Suma!$U43),$E43="Nominal",1000*(AF_Regla!$AH43+Datos!$AJ43+AF_Suma!$U43+0.15))</f>
        <v/>
      </c>
      <c r="AJ43" s="162" t="str" cm="1">
        <f t="array" ref="AJ43">_xlfn.IFS($E43="","",$E43="Límite",1000*(AF_Regla!$AY43+AF_Regla!$BG43+AF_Regla!$BI43+AF_Suma!$Z43),$E43="Nominal",1000*(AF_Regla!$AY43+AF_Regla!$BG43+AF_Regla!$BI43+AF_Suma!$Z43+0.2))</f>
        <v/>
      </c>
      <c r="AK43" s="163" t="str" cm="1">
        <f t="array" ref="AK43">_xlfn.IFS($E43="","",$E43="Límite",1000*(AF_Regla!$AZ43-Datos!$AJ43-AF_Suma!$AB43),$E43="Nominal",1000*(AF_Regla!$AZ43-Datos!$AJ43-AF_Suma!$AB43-0.15))</f>
        <v/>
      </c>
      <c r="AL43" s="162" t="str" cm="1">
        <f t="array" ref="AL43">_xlfn.IFS($E43="","",$E43="Límite",1000*(AF_Regla!$BQ43+AF_Regla!$BV43+AF_Suma!$AE43),$E43="Nominal",1000*(AF_Regla!$BQ43+AF_Regla!$BV43+AF_Suma!$AE43+0.2))</f>
        <v/>
      </c>
      <c r="AM43" s="163" t="str" cm="1">
        <f t="array" ref="AM43">_xlfn.IFS($E43="","",$E43="Límite",1000*(AF_Regla!$BR43-Datos!$AJ43-AF_Suma!$AG43),$E43="Nominal",1000*(AF_Regla!$BR43-Datos!$AJ43-AF_Suma!$AG43-0.15))</f>
        <v/>
      </c>
      <c r="AN43" s="2"/>
      <c r="AO43" s="162" t="str" cm="1">
        <f t="array" ref="AO43">_xlfn.IFS($E43="","",$E43="Límite",-1000*(AF_Regla!$BQ43+AF_Regla!$BU43+AF_Suma!$AD43),$E43="Nominal",-1000*(AF_Regla!$BQ43+AF_Regla!$BU43+AF_Suma!$AD43+0.2))</f>
        <v/>
      </c>
      <c r="AP43" s="163" t="str" cm="1">
        <f t="array" ref="AP43">_xlfn.IFS($E43="","",$E43="Límite",1000*(AF_Regla!$BR43-Datos!$AJ43-AF_Suma!$AF43),$E43="Nominal",1000*(AF_Regla!$BR43-Datos!$AJ43-AF_Suma!$AF43-0.15))</f>
        <v/>
      </c>
      <c r="AQ43" s="162" t="str" cm="1">
        <f t="array" ref="AQ43">_xlfn.IFS($E43="","",$E43="Límite",-1000*(AF_Regla!$AY43+AF_Regla!$BF43+AF_Regla!$BH43+AF_Suma!$W43),$E43="Nominal",-1000*(AF_Regla!$AY43+AF_Regla!$BF43+AF_Regla!$BH43+AF_Suma!$W43+0.2))</f>
        <v/>
      </c>
      <c r="AR43" s="163" t="str" cm="1">
        <f t="array" ref="AR43">_xlfn.IFS($E43="","",$E43="Límite",1000*(AF_Regla!$AZ43-Datos!$AJ43-AF_Suma!$AA43),$E43="Nominal",1000*(AF_Regla!$AZ43-Datos!$AJ43-AF_Suma!$AA43-0.15))</f>
        <v/>
      </c>
      <c r="AS43" s="162" t="str" cm="1">
        <f t="array" ref="AS43">_xlfn.IFS($E43="","",$E43="Límite",-1000*(AF_Regla!$AG43+AF_Regla!$AN43+AF_Regla!$AP43+AF_Suma!$P43),$E43="Nominal",-1000*(AF_Regla!$AG43+AF_Regla!$AN43+AF_Regla!$AP43+AF_Suma!$P43+0.2))</f>
        <v/>
      </c>
      <c r="AT43" s="163" t="str" cm="1">
        <f t="array" ref="AT43">_xlfn.IFS($E43="","",$E43="Límite",1000*(AF_Regla!$AH43+Datos!$AJ43+AF_Suma!$T43),$E43="Nominal",1000*(AF_Regla!$AH43+Datos!$AJ43+AF_Suma!$T43+0.15))</f>
        <v/>
      </c>
      <c r="AU43" s="162" t="str" cm="1">
        <f t="array" ref="AU43">_xlfn.IFS($E43="","",$E43="Límite",-1000*(AF_Regla!$F43+AF_Regla!$M43+AF_Regla!$O43+AF_Suma!$G43),$E43="Nominal",-1000*(AF_Regla!$F43+AF_Regla!$M43+AF_Regla!$O43+AF_Suma!$G43+0.2))</f>
        <v/>
      </c>
      <c r="AV43" s="163" t="str" cm="1">
        <f t="array" ref="AV43">_xlfn.IFS($E43="","",$E43="Límite",1000*(AF_Regla!$G43+Datos!$AJ43-AF_Regla!$Q43+AF_Suma!$K43),$E43="Nominal",1000*(AF_Regla!$G43+Datos!$AJ43-AF_Regla!$Q43+AF_Suma!$K43+0.15))</f>
        <v/>
      </c>
      <c r="AW43" s="162" t="str" cm="1">
        <f t="array" ref="AW43">_xlfn.IFS($E43="","",$E43="Límite",1000*(AF_Regla!$F43+AF_Regla!$N43-AF_Regla!$O43+AF_Suma!$H43),$E43="Nominal",1000*(AF_Regla!$F43+AF_Regla!$N43-AF_Regla!$O43+AF_Suma!$H43+0.2))</f>
        <v/>
      </c>
      <c r="AX43" s="163" t="str" cm="1">
        <f t="array" ref="AX43">_xlfn.IFS($E43="","",$E43="Límite",1000*(AF_Regla!$G43+Datos!$AJ43+AF_Regla!$Q43+AF_Suma!$L43),$E43="Nominal",1000*(AF_Regla!$G43+Datos!$AJ43+AF_Regla!$Q43+AF_Suma!$L43+0.15))</f>
        <v/>
      </c>
      <c r="AY43" s="162" t="str" cm="1">
        <f t="array" ref="AY43">_xlfn.IFS($E43="","",$E43="Límite",1000*(AF_Regla!$AG43+AF_Regla!$AO43-AF_Regla!$AP43+AF_Suma!$Q43),$E43="Nominal",1000*(AF_Regla!$AG43+AF_Regla!$AO43-AF_Regla!$AP43+AF_Suma!$Q43+0.2))</f>
        <v/>
      </c>
      <c r="AZ43" s="163" t="str" cm="1">
        <f t="array" ref="AZ43">_xlfn.IFS($E43="","",$E43="Límite",1000*(AF_Regla!$AH43+Datos!$AJ43+AF_Suma!$T43),$E43="Nominal",1000*(AF_Regla!$AH43+Datos!$AJ43+AF_Suma!$T43+0.15))</f>
        <v/>
      </c>
      <c r="BA43" s="162" t="str" cm="1">
        <f t="array" ref="BA43">_xlfn.IFS($E43="","",$E43="Límite",1000*(AF_Regla!$AY43+AF_Regla!$BG43-AF_Regla!$BH43+AF_Suma!$X43),$E43="Nominal",-1000*(AF_Regla!$AY43+AF_Regla!$BG43-AF_Regla!$BH43+AF_Suma!$X43+0.2))</f>
        <v/>
      </c>
      <c r="BB43" s="163" t="str" cm="1">
        <f t="array" ref="BB43">_xlfn.IFS($E43="","",$E43="Límite",1000*(AF_Regla!$AZ43-Datos!$AJ43-AF_Suma!$AA43),$E43="Nominal",1000*(AF_Regla!$AZ43-Datos!$AJ43-AF_Suma!$AA43-0.15))</f>
        <v/>
      </c>
      <c r="BC43" s="162" t="str" cm="1">
        <f t="array" ref="BC43">_xlfn.IFS($E43="","",$E43="Límite",1000*(AF_Regla!$BQ43+AF_Regla!$BV43+AF_Suma!$AD43),$E43="Nominal",-1000*(AF_Regla!$BQ43+AF_Regla!$BV43+AF_Suma!$AD43+0.2))</f>
        <v/>
      </c>
      <c r="BD43" s="163" t="str" cm="1">
        <f t="array" ref="BD43">_xlfn.IFS($E43="","",$E43="Límite",1000*(AF_Regla!$BR43-Datos!$AJ43-AF_Suma!$AF43),$E43="Nominal",1000*(AF_Regla!$BR43-Datos!$AJ43-AF_Suma!$AF43-0.15))</f>
        <v/>
      </c>
      <c r="BE43" s="2"/>
      <c r="BF43" s="162" t="str" cm="1">
        <f t="array" ref="BF43">_xlfn.IFS($E43="","",$E43="Límite",-1000*(AF_Regla!$BQ43+AF_Regla!$BU43+AF_Suma!$AE43),$E43="Nominal",-1000*(AF_Regla!$BQ43+AF_Regla!$BU43+AF_Suma!$AE43+0.2))</f>
        <v/>
      </c>
      <c r="BG43" s="163" t="str" cm="1">
        <f t="array" ref="BG43">_xlfn.IFS($E43="","",$E43="Límite",1000*(AF_Regla!$BR43-Datos!$AJ43-AF_Suma!$AG43),$E43="Nominal",1000*(AF_Regla!$BR43-Datos!$AJ43-AF_Suma!$AG43-0.15))</f>
        <v/>
      </c>
      <c r="BH43" s="162" t="str" cm="1">
        <f t="array" ref="BH43">_xlfn.IFS($E43="","",$E43="Límite",-1000*(AF_Regla!$AY43+AF_Regla!$BF43+AF_Regla!$BH43+AF_Suma!$Y43),$E43="Nominal",-1000*(AF_Regla!$AY43+AF_Regla!$BF43+AF_Regla!$BH43+AF_Suma!$Y43+0.2))</f>
        <v/>
      </c>
      <c r="BI43" s="163" t="str" cm="1">
        <f t="array" ref="BI43">_xlfn.IFS($E43="","",$E43="Límite",1000*(AF_Regla!$AZ43-Datos!$AJ43-AF_Suma!$AB43),$E43="Nominal",1000*(AF_Regla!$AZ43-Datos!$AJ43-AF_Suma!$AB43-0.15))</f>
        <v/>
      </c>
      <c r="BJ43" s="162" t="str" cm="1">
        <f t="array" ref="BJ43">_xlfn.IFS($E43="","",$E43="Límite",-1000*(AF_Regla!$AG43+AF_Regla!$AN43+AF_Regla!$AP43+AF_Suma!$R43),$E43="Nominal",-1000*(AF_Regla!$AG43+AF_Regla!$AN43+AF_Regla!$AP43+AF_Suma!$R43+0.2))</f>
        <v/>
      </c>
      <c r="BK43" s="163" t="str" cm="1">
        <f t="array" ref="BK43">_xlfn.IFS($E43="","",$E43="Límite",1000*(AF_Regla!$AH43+Datos!$AJ43+AF_Suma!$U43),$E43="Nominal",1000*(AF_Regla!$AH43+Datos!$AJ43+AF_Suma!$U43+0.15))</f>
        <v/>
      </c>
      <c r="BL43" s="162" t="str" cm="1">
        <f t="array" ref="BL43">_xlfn.IFS($E43="","",$E43="Límite",-1000*(AF_Regla!$F43+AF_Regla!$M43+AF_Regla!$O43+AF_Suma!$I43),$E43="Nominal",-1000*(AF_Regla!$F43+AF_Regla!$M43+AF_Regla!$O43+AF_Suma!$I43+0.2))</f>
        <v/>
      </c>
      <c r="BM43" s="163" t="str" cm="1">
        <f t="array" ref="BM43">_xlfn.IFS($E43="","",$E43="Límite",1000*(AF_Regla!$G43+Datos!$AJ43-AF_Regla!$Q43+AF_Suma!$M43),$E43="Nominal",1000*(AF_Regla!$G43+Datos!$AJ43-AF_Regla!$Q43+AF_Suma!$M43+0.15))</f>
        <v/>
      </c>
      <c r="BN43" s="162" t="str" cm="1">
        <f t="array" ref="BN43">_xlfn.IFS($E43="","",$E43="Límite",1000*(AF_Regla!$F43+AF_Regla!$N43-AF_Regla!$O43+AF_Suma!$J43),$E43="Nominal",1000*(AF_Regla!$F43+AF_Regla!$N43-AF_Regla!$O43+AF_Suma!$J43+0.2))</f>
        <v/>
      </c>
      <c r="BO43" s="163" t="str" cm="1">
        <f t="array" ref="BO43">_xlfn.IFS($E43="","",$E43="Límite",1000*(AF_Regla!$G43+Datos!$AJ43+AF_Regla!$Q43+AF_Suma!$N43),$E43="Nominal",1000*(AF_Regla!$G43+Datos!$AJ43+AF_Regla!$Q43+AF_Suma!$N43+0.15))</f>
        <v/>
      </c>
      <c r="BP43" s="162" t="str" cm="1">
        <f t="array" ref="BP43">_xlfn.IFS($E43="","",$E43="Límite",1000*(AF_Regla!$AG43+AF_Regla!$AO43-AF_Regla!$AP43+AF_Suma!$S43),$E43="Nominal",1000*(AF_Regla!$AG43+AF_Regla!$AO43-AF_Regla!$AP43+AF_Suma!$S43+0.2))</f>
        <v/>
      </c>
      <c r="BQ43" s="163" t="str" cm="1">
        <f t="array" ref="BQ43">_xlfn.IFS($E43="","",$E43="Límite",1000*(AF_Regla!$AH43+Datos!$AJ43+AF_Suma!$U43),$E43="Nominal",1000*(AF_Regla!$AH43+Datos!$AJ43+AF_Suma!$U43+0.15))</f>
        <v/>
      </c>
      <c r="BR43" s="162" t="str" cm="1">
        <f t="array" ref="BR43">_xlfn.IFS($E43="","",$E43="Límite",1000*(AF_Regla!$AY43+AF_Regla!$BG43-AF_Regla!$BH43+AF_Suma!$Z43),$E43="Nominal",-1000*(AF_Regla!$AY43+AF_Regla!$BG43-AF_Regla!$BH43+AF_Suma!$Z43+0.2))</f>
        <v/>
      </c>
      <c r="BS43" s="163" t="str" cm="1">
        <f t="array" ref="BS43">_xlfn.IFS($E43="","",$E43="Límite",1000*(AF_Regla!$AZ43-Datos!$AJ43-AF_Suma!$AB43),$E43="Nominal",1000*(AF_Regla!$AZ43-Datos!$AJ43-AF_Suma!$AB43-0.15))</f>
        <v/>
      </c>
      <c r="BT43" s="162" t="str" cm="1">
        <f t="array" ref="BT43">_xlfn.IFS($E43="","",$E43="Límite",1000*(AF_Regla!$BQ43+AF_Regla!$BV43+AF_Suma!$AE43),$E43="Nominal",-1000*(AF_Regla!$BQ43+AF_Regla!$BV43+AF_Suma!$AE43+0.2))</f>
        <v/>
      </c>
      <c r="BU43" s="163" t="str" cm="1">
        <f t="array" ref="BU43">_xlfn.IFS($E43="","",$E43="Límite",1000*(AF_Regla!$BR43-Datos!$AJ43-AF_Suma!$AG43),$E43="Nominal",1000*(AF_Regla!$BR43-Datos!$AJ43-AF_Suma!$AG43-0.15))</f>
        <v/>
      </c>
    </row>
    <row r="44" spans="2:73" x14ac:dyDescent="0.35">
      <c r="B44" s="143" t="str">
        <f>IF(Datos!$B44="","",Datos!$B44)</f>
        <v/>
      </c>
      <c r="C44" s="144" t="str">
        <f>IF(Datos!$E44="","",Datos!$E44)</f>
        <v/>
      </c>
      <c r="D44" s="144" t="str">
        <f>IF(Datos!$J44="","",Datos!$J44)</f>
        <v/>
      </c>
      <c r="E44" s="145" t="str">
        <f>IF(Datos!$G44="","",Datos!$G44)</f>
        <v/>
      </c>
      <c r="F44" s="23"/>
      <c r="G44" s="162" t="str" cm="1">
        <f t="array" ref="G44">_xlfn.IFS($E44="","",$E44="Límite",-1000*(AF_Regla!$BQ44+AF_Regla!$BU44+AF_Suma!$AD44),$E44="Nominal",-1000*(AF_Regla!$BQ44+AF_Regla!$BU44+AF_Suma!$AD44+0.2))</f>
        <v/>
      </c>
      <c r="H44" s="163" t="str" cm="1">
        <f t="array" ref="H44">_xlfn.IFS($E44="","",$E44="Límite",1000*(AF_Regla!$BR44-Datos!$AJ44-AF_Suma!$AF44),$E44="Nominal",1000*(AF_Regla!$BR44-Datos!$AJ44-AF_Suma!$AF44-0.15))</f>
        <v/>
      </c>
      <c r="I44" s="162" t="str" cm="1">
        <f t="array" ref="I44">_xlfn.IFS($E44="","",$E44="Límite",-1000*(AF_Regla!$AY44+AF_Regla!$BF44-AF_Regla!$BI44+AF_Suma!$W44),$E44="Nominal",-1000*(AF_Regla!$AY44+AF_Regla!$BF44-AF_Regla!$BI44+AF_Suma!$W44+0.2))</f>
        <v/>
      </c>
      <c r="J44" s="163" t="str" cm="1">
        <f t="array" ref="J44">_xlfn.IFS($E44="","",$E44="Límite",1000*(AF_Regla!$AZ44-Datos!$AJ44-AF_Suma!$AA44),$E44="Nominal",1000*(AF_Regla!$AZ44-Datos!$AJ44-AF_Suma!$AA44-0.15))</f>
        <v/>
      </c>
      <c r="K44" s="162" t="str" cm="1">
        <f t="array" ref="K44">_xlfn.IFS($E44="","",$E44="Límite",-1000*(AF_Regla!$AG44+AF_Regla!$AN44-AF_Regla!$AQ44+AF_Suma!$P44),$E44="Nominal",-1000*(AF_Regla!$AG44+AF_Regla!$AN44-AF_Regla!$AQ44+AF_Suma!$P44+0.2))</f>
        <v/>
      </c>
      <c r="L44" s="163" t="str" cm="1">
        <f t="array" ref="L44">_xlfn.IFS($E44="","",$E44="Límite",1000*(AF_Regla!$AH44+Datos!$AJ44+AF_Suma!$T44),$E44="Nominal",1000*(AF_Regla!$AH44+Datos!$AJ44+AF_Suma!$T44+0.15))</f>
        <v/>
      </c>
      <c r="M44" s="162" t="str" cm="1">
        <f t="array" ref="M44">_xlfn.IFS($E44="","",$E44="Límite",-1000*(AF_Regla!$F44+AF_Regla!$M44-AF_Regla!$P44+AF_Suma!$G44),$E44="Nominal",-1000*(AF_Regla!$F44+AF_Regla!$M44-AF_Regla!$P44+AF_Suma!$G44+0.2))</f>
        <v/>
      </c>
      <c r="N44" s="163" t="str" cm="1">
        <f t="array" ref="N44">_xlfn.IFS($E44="","",$E44="Límite",1000*(AF_Regla!$G44+Datos!$AJ44+AF_Regla!$R44+AF_Suma!$K44),$E44="Nominal",1000*(AF_Regla!$G44+Datos!$AJ44+AF_Regla!$R44+AF_Suma!$K44+0.15))</f>
        <v/>
      </c>
      <c r="O44" s="162" t="str" cm="1">
        <f t="array" ref="O44">_xlfn.IFS($E44="","",$E44="Límite",1000*(AF_Regla!$F44+AF_Regla!$N44+AF_Regla!$P44+AF_Suma!$H44),$E44="Nominal",1000*(AF_Regla!$F44+AF_Regla!$N44+AF_Regla!$P44+AF_Suma!$H44+0.2))</f>
        <v/>
      </c>
      <c r="P44" s="163" t="str" cm="1">
        <f t="array" ref="P44">_xlfn.IFS($E44="","",$E44="Límite",1000*(AF_Regla!$G44+Datos!$AJ44-AF_Regla!$R44+AF_Suma!$L44),$E44="Nominal",1000*(AF_Regla!$G44+Datos!$AJ44-AF_Regla!$R44+AF_Suma!$L44+0.15))</f>
        <v/>
      </c>
      <c r="Q44" s="162" t="str" cm="1">
        <f t="array" ref="Q44">_xlfn.IFS($E44="","",$E44="Límite",1000*(AF_Regla!$AG44+AF_Regla!$AO44+AF_Regla!$AQ44+AF_Suma!$Q44),$E44="Nominal",1000*(AF_Regla!$AG44+AF_Regla!$AO44+AF_Regla!$AQ44+AF_Suma!$Q44+0.2))</f>
        <v/>
      </c>
      <c r="R44" s="163" t="str" cm="1">
        <f t="array" ref="R44">_xlfn.IFS($E44="","",$E44="Límite",1000*(AF_Regla!$AH44+Datos!$AJ44+AF_Suma!$T44),$E44="Nominal",1000*(AF_Regla!$AH44+Datos!$AJ44+AF_Suma!$T44+0.15))</f>
        <v/>
      </c>
      <c r="S44" s="162" t="str" cm="1">
        <f t="array" ref="S44">_xlfn.IFS($E44="","",$E44="Límite",1000*(AF_Regla!$AY44+AF_Regla!$BG44+AF_Regla!$BI44+AF_Suma!$X44),$E44="Nominal",1000*(AF_Regla!$AY44+AF_Regla!$BG44+AF_Regla!$BI44+AF_Suma!$X44+0.2))</f>
        <v/>
      </c>
      <c r="T44" s="163" t="str" cm="1">
        <f t="array" ref="T44">_xlfn.IFS($E44="","",$E44="Límite",1000*(AF_Regla!$AZ44-Datos!$AJ44-AF_Suma!$AA44),$E44="Nominal",1000*(AF_Regla!$AZ44-Datos!$AJ44-AF_Suma!$AA44-0.15))</f>
        <v/>
      </c>
      <c r="U44" s="162" t="str" cm="1">
        <f t="array" ref="U44">_xlfn.IFS($E44="","",$E44="Límite",1000*(AF_Regla!$BQ44+AF_Regla!$BV44+AF_Suma!$AD44),$E44="Nominal",1000*(AF_Regla!$BQ44+AF_Regla!$BV44+AF_Suma!$AD44+0.2))</f>
        <v/>
      </c>
      <c r="V44" s="163" t="str" cm="1">
        <f t="array" ref="V44">_xlfn.IFS($E44="","",$E44="Límite",1000*(AF_Regla!$BR44-Datos!$AJ44-AF_Suma!$AF44),$E44="Nominal",1000*(AF_Regla!$BR44-Datos!$AJ44-AF_Suma!$AF44-0.15))</f>
        <v/>
      </c>
      <c r="W44" s="2"/>
      <c r="X44" s="162" t="str" cm="1">
        <f t="array" ref="X44">_xlfn.IFS($E44="","",$E44="Límite",-1000*(AF_Regla!$BQ44+AF_Regla!$BU44+AF_Suma!$AE44),$E44="Nominal",-1000*(AF_Regla!$BQ44+AF_Regla!$BU44+AF_Suma!$AE44+0.2))</f>
        <v/>
      </c>
      <c r="Y44" s="163" t="str" cm="1">
        <f t="array" ref="Y44">_xlfn.IFS($E44="","",$E44="Límite",1000*(AF_Regla!$BR44-Datos!$AJ44-AF_Suma!$AG44),$E44="Nominal",1000*(AF_Regla!$BR44-Datos!$AJ44-AF_Suma!$AG44-0.15))</f>
        <v/>
      </c>
      <c r="Z44" s="162" t="str" cm="1">
        <f t="array" ref="Z44">_xlfn.IFS($E44="","",$E44="Límite",-1000*(AF_Regla!$AY44+AF_Regla!$BF44-AF_Regla!$BI44+AF_Suma!$Y44),$E44="Nominal",-1000*(AF_Regla!$AY44+AF_Regla!$BF44-AF_Regla!$BI44+AF_Suma!$Y44+0.2))</f>
        <v/>
      </c>
      <c r="AA44" s="163" t="str" cm="1">
        <f t="array" ref="AA44">_xlfn.IFS($E44="","",$E44="Límite",1000*(AF_Regla!$AZ44-Datos!$AJ44-AF_Suma!$AB44),$E44="Nominal",1000*(AF_Regla!$AZ44-Datos!$AJ44-AF_Suma!$AB44-0.15))</f>
        <v/>
      </c>
      <c r="AB44" s="162" t="str" cm="1">
        <f t="array" ref="AB44">_xlfn.IFS($E44="","",$E44="Límite",-1000*(AF_Regla!$AG44+AF_Regla!$AN44-AF_Regla!$AQ44+AF_Suma!$R44),$E44="Nominal",-1000*(AF_Regla!$AG44+AF_Regla!$AN44-AF_Regla!$AQ44+AF_Suma!$R44+0.2))</f>
        <v/>
      </c>
      <c r="AC44" s="163" t="str" cm="1">
        <f t="array" ref="AC44">_xlfn.IFS($E44="","",$E44="Límite",1000*(AF_Regla!$AH44+Datos!$AJ44+AF_Suma!$U44),$E44="Nominal",1000*(AF_Regla!$AH44+Datos!$AJ44+AF_Suma!$U44+0.15))</f>
        <v/>
      </c>
      <c r="AD44" s="162" t="str" cm="1">
        <f t="array" ref="AD44">_xlfn.IFS($E44="","",$E44="Límite",-1000*(AF_Regla!$F44+AF_Regla!$M44-AF_Regla!$P44+AF_Suma!$I44),$E44="Nominal",-1000*(AF_Regla!$F44+AF_Regla!$M44-AF_Regla!$P44+AF_Suma!$I44+0.2))</f>
        <v/>
      </c>
      <c r="AE44" s="163" t="str" cm="1">
        <f t="array" ref="AE44">_xlfn.IFS($E44="","",$E44="Límite",1000*(AF_Regla!$G44+Datos!$AJ44+AF_Regla!$R44+AF_Suma!$M44),$E44="Nominal",1000*(AF_Regla!$G44+Datos!$AJ44+AF_Regla!$R44+AF_Suma!$M44+0.15))</f>
        <v/>
      </c>
      <c r="AF44" s="162" t="str" cm="1">
        <f t="array" ref="AF44">_xlfn.IFS($E44="","",$E44="Límite",1000*(AF_Regla!$F44+AF_Regla!$N44+AF_Regla!$P44+AF_Suma!$J44),$E44="Nominal",1000*(AF_Regla!$F44+AF_Regla!$N44+AF_Regla!$P44+AF_Suma!$J44+0.2))</f>
        <v/>
      </c>
      <c r="AG44" s="163" t="str" cm="1">
        <f t="array" ref="AG44">_xlfn.IFS($E44="","",$E44="Límite",1000*(AF_Regla!$G44+Datos!$AJ44-AF_Regla!$R44+AF_Suma!$N44),$E44="Nominal",1000*(AF_Regla!$G44+Datos!$AJ44-AF_Regla!$R44+AF_Suma!$N44+0.15))</f>
        <v/>
      </c>
      <c r="AH44" s="162" t="str" cm="1">
        <f t="array" ref="AH44">_xlfn.IFS($E44="","",$E44="Límite",1000*(AF_Regla!$AG44+AF_Regla!$AO44+AF_Regla!$AQ44+AF_Suma!$S44),$E44="Nominal",1000*(AF_Regla!$AG44+AF_Regla!$AO44+AF_Regla!$AQ44+AF_Suma!$S44+0.2))</f>
        <v/>
      </c>
      <c r="AI44" s="163" t="str" cm="1">
        <f t="array" ref="AI44">_xlfn.IFS($E44="","",$E44="Límite",1000*(AF_Regla!$AH44+Datos!$AJ44+AF_Suma!$U44),$E44="Nominal",1000*(AF_Regla!$AH44+Datos!$AJ44+AF_Suma!$U44+0.15))</f>
        <v/>
      </c>
      <c r="AJ44" s="162" t="str" cm="1">
        <f t="array" ref="AJ44">_xlfn.IFS($E44="","",$E44="Límite",1000*(AF_Regla!$AY44+AF_Regla!$BG44+AF_Regla!$BI44+AF_Suma!$Z44),$E44="Nominal",1000*(AF_Regla!$AY44+AF_Regla!$BG44+AF_Regla!$BI44+AF_Suma!$Z44+0.2))</f>
        <v/>
      </c>
      <c r="AK44" s="163" t="str" cm="1">
        <f t="array" ref="AK44">_xlfn.IFS($E44="","",$E44="Límite",1000*(AF_Regla!$AZ44-Datos!$AJ44-AF_Suma!$AB44),$E44="Nominal",1000*(AF_Regla!$AZ44-Datos!$AJ44-AF_Suma!$AB44-0.15))</f>
        <v/>
      </c>
      <c r="AL44" s="162" t="str" cm="1">
        <f t="array" ref="AL44">_xlfn.IFS($E44="","",$E44="Límite",1000*(AF_Regla!$BQ44+AF_Regla!$BV44+AF_Suma!$AE44),$E44="Nominal",1000*(AF_Regla!$BQ44+AF_Regla!$BV44+AF_Suma!$AE44+0.2))</f>
        <v/>
      </c>
      <c r="AM44" s="163" t="str" cm="1">
        <f t="array" ref="AM44">_xlfn.IFS($E44="","",$E44="Límite",1000*(AF_Regla!$BR44-Datos!$AJ44-AF_Suma!$AG44),$E44="Nominal",1000*(AF_Regla!$BR44-Datos!$AJ44-AF_Suma!$AG44-0.15))</f>
        <v/>
      </c>
      <c r="AN44" s="2"/>
      <c r="AO44" s="162" t="str" cm="1">
        <f t="array" ref="AO44">_xlfn.IFS($E44="","",$E44="Límite",-1000*(AF_Regla!$BQ44+AF_Regla!$BU44+AF_Suma!$AD44),$E44="Nominal",-1000*(AF_Regla!$BQ44+AF_Regla!$BU44+AF_Suma!$AD44+0.2))</f>
        <v/>
      </c>
      <c r="AP44" s="163" t="str" cm="1">
        <f t="array" ref="AP44">_xlfn.IFS($E44="","",$E44="Límite",1000*(AF_Regla!$BR44-Datos!$AJ44-AF_Suma!$AF44),$E44="Nominal",1000*(AF_Regla!$BR44-Datos!$AJ44-AF_Suma!$AF44-0.15))</f>
        <v/>
      </c>
      <c r="AQ44" s="162" t="str" cm="1">
        <f t="array" ref="AQ44">_xlfn.IFS($E44="","",$E44="Límite",-1000*(AF_Regla!$AY44+AF_Regla!$BF44+AF_Regla!$BH44+AF_Suma!$W44),$E44="Nominal",-1000*(AF_Regla!$AY44+AF_Regla!$BF44+AF_Regla!$BH44+AF_Suma!$W44+0.2))</f>
        <v/>
      </c>
      <c r="AR44" s="163" t="str" cm="1">
        <f t="array" ref="AR44">_xlfn.IFS($E44="","",$E44="Límite",1000*(AF_Regla!$AZ44-Datos!$AJ44-AF_Suma!$AA44),$E44="Nominal",1000*(AF_Regla!$AZ44-Datos!$AJ44-AF_Suma!$AA44-0.15))</f>
        <v/>
      </c>
      <c r="AS44" s="162" t="str" cm="1">
        <f t="array" ref="AS44">_xlfn.IFS($E44="","",$E44="Límite",-1000*(AF_Regla!$AG44+AF_Regla!$AN44+AF_Regla!$AP44+AF_Suma!$P44),$E44="Nominal",-1000*(AF_Regla!$AG44+AF_Regla!$AN44+AF_Regla!$AP44+AF_Suma!$P44+0.2))</f>
        <v/>
      </c>
      <c r="AT44" s="163" t="str" cm="1">
        <f t="array" ref="AT44">_xlfn.IFS($E44="","",$E44="Límite",1000*(AF_Regla!$AH44+Datos!$AJ44+AF_Suma!$T44),$E44="Nominal",1000*(AF_Regla!$AH44+Datos!$AJ44+AF_Suma!$T44+0.15))</f>
        <v/>
      </c>
      <c r="AU44" s="162" t="str" cm="1">
        <f t="array" ref="AU44">_xlfn.IFS($E44="","",$E44="Límite",-1000*(AF_Regla!$F44+AF_Regla!$M44+AF_Regla!$O44+AF_Suma!$G44),$E44="Nominal",-1000*(AF_Regla!$F44+AF_Regla!$M44+AF_Regla!$O44+AF_Suma!$G44+0.2))</f>
        <v/>
      </c>
      <c r="AV44" s="163" t="str" cm="1">
        <f t="array" ref="AV44">_xlfn.IFS($E44="","",$E44="Límite",1000*(AF_Regla!$G44+Datos!$AJ44-AF_Regla!$Q44+AF_Suma!$K44),$E44="Nominal",1000*(AF_Regla!$G44+Datos!$AJ44-AF_Regla!$Q44+AF_Suma!$K44+0.15))</f>
        <v/>
      </c>
      <c r="AW44" s="162" t="str" cm="1">
        <f t="array" ref="AW44">_xlfn.IFS($E44="","",$E44="Límite",1000*(AF_Regla!$F44+AF_Regla!$N44-AF_Regla!$O44+AF_Suma!$H44),$E44="Nominal",1000*(AF_Regla!$F44+AF_Regla!$N44-AF_Regla!$O44+AF_Suma!$H44+0.2))</f>
        <v/>
      </c>
      <c r="AX44" s="163" t="str" cm="1">
        <f t="array" ref="AX44">_xlfn.IFS($E44="","",$E44="Límite",1000*(AF_Regla!$G44+Datos!$AJ44+AF_Regla!$Q44+AF_Suma!$L44),$E44="Nominal",1000*(AF_Regla!$G44+Datos!$AJ44+AF_Regla!$Q44+AF_Suma!$L44+0.15))</f>
        <v/>
      </c>
      <c r="AY44" s="162" t="str" cm="1">
        <f t="array" ref="AY44">_xlfn.IFS($E44="","",$E44="Límite",1000*(AF_Regla!$AG44+AF_Regla!$AO44-AF_Regla!$AP44+AF_Suma!$Q44),$E44="Nominal",1000*(AF_Regla!$AG44+AF_Regla!$AO44-AF_Regla!$AP44+AF_Suma!$Q44+0.2))</f>
        <v/>
      </c>
      <c r="AZ44" s="163" t="str" cm="1">
        <f t="array" ref="AZ44">_xlfn.IFS($E44="","",$E44="Límite",1000*(AF_Regla!$AH44+Datos!$AJ44+AF_Suma!$T44),$E44="Nominal",1000*(AF_Regla!$AH44+Datos!$AJ44+AF_Suma!$T44+0.15))</f>
        <v/>
      </c>
      <c r="BA44" s="162" t="str" cm="1">
        <f t="array" ref="BA44">_xlfn.IFS($E44="","",$E44="Límite",1000*(AF_Regla!$AY44+AF_Regla!$BG44-AF_Regla!$BH44+AF_Suma!$X44),$E44="Nominal",-1000*(AF_Regla!$AY44+AF_Regla!$BG44-AF_Regla!$BH44+AF_Suma!$X44+0.2))</f>
        <v/>
      </c>
      <c r="BB44" s="163" t="str" cm="1">
        <f t="array" ref="BB44">_xlfn.IFS($E44="","",$E44="Límite",1000*(AF_Regla!$AZ44-Datos!$AJ44-AF_Suma!$AA44),$E44="Nominal",1000*(AF_Regla!$AZ44-Datos!$AJ44-AF_Suma!$AA44-0.15))</f>
        <v/>
      </c>
      <c r="BC44" s="162" t="str" cm="1">
        <f t="array" ref="BC44">_xlfn.IFS($E44="","",$E44="Límite",1000*(AF_Regla!$BQ44+AF_Regla!$BV44+AF_Suma!$AD44),$E44="Nominal",-1000*(AF_Regla!$BQ44+AF_Regla!$BV44+AF_Suma!$AD44+0.2))</f>
        <v/>
      </c>
      <c r="BD44" s="163" t="str" cm="1">
        <f t="array" ref="BD44">_xlfn.IFS($E44="","",$E44="Límite",1000*(AF_Regla!$BR44-Datos!$AJ44-AF_Suma!$AF44),$E44="Nominal",1000*(AF_Regla!$BR44-Datos!$AJ44-AF_Suma!$AF44-0.15))</f>
        <v/>
      </c>
      <c r="BE44" s="2"/>
      <c r="BF44" s="162" t="str" cm="1">
        <f t="array" ref="BF44">_xlfn.IFS($E44="","",$E44="Límite",-1000*(AF_Regla!$BQ44+AF_Regla!$BU44+AF_Suma!$AE44),$E44="Nominal",-1000*(AF_Regla!$BQ44+AF_Regla!$BU44+AF_Suma!$AE44+0.2))</f>
        <v/>
      </c>
      <c r="BG44" s="163" t="str" cm="1">
        <f t="array" ref="BG44">_xlfn.IFS($E44="","",$E44="Límite",1000*(AF_Regla!$BR44-Datos!$AJ44-AF_Suma!$AG44),$E44="Nominal",1000*(AF_Regla!$BR44-Datos!$AJ44-AF_Suma!$AG44-0.15))</f>
        <v/>
      </c>
      <c r="BH44" s="162" t="str" cm="1">
        <f t="array" ref="BH44">_xlfn.IFS($E44="","",$E44="Límite",-1000*(AF_Regla!$AY44+AF_Regla!$BF44+AF_Regla!$BH44+AF_Suma!$Y44),$E44="Nominal",-1000*(AF_Regla!$AY44+AF_Regla!$BF44+AF_Regla!$BH44+AF_Suma!$Y44+0.2))</f>
        <v/>
      </c>
      <c r="BI44" s="163" t="str" cm="1">
        <f t="array" ref="BI44">_xlfn.IFS($E44="","",$E44="Límite",1000*(AF_Regla!$AZ44-Datos!$AJ44-AF_Suma!$AB44),$E44="Nominal",1000*(AF_Regla!$AZ44-Datos!$AJ44-AF_Suma!$AB44-0.15))</f>
        <v/>
      </c>
      <c r="BJ44" s="162" t="str" cm="1">
        <f t="array" ref="BJ44">_xlfn.IFS($E44="","",$E44="Límite",-1000*(AF_Regla!$AG44+AF_Regla!$AN44+AF_Regla!$AP44+AF_Suma!$R44),$E44="Nominal",-1000*(AF_Regla!$AG44+AF_Regla!$AN44+AF_Regla!$AP44+AF_Suma!$R44+0.2))</f>
        <v/>
      </c>
      <c r="BK44" s="163" t="str" cm="1">
        <f t="array" ref="BK44">_xlfn.IFS($E44="","",$E44="Límite",1000*(AF_Regla!$AH44+Datos!$AJ44+AF_Suma!$U44),$E44="Nominal",1000*(AF_Regla!$AH44+Datos!$AJ44+AF_Suma!$U44+0.15))</f>
        <v/>
      </c>
      <c r="BL44" s="162" t="str" cm="1">
        <f t="array" ref="BL44">_xlfn.IFS($E44="","",$E44="Límite",-1000*(AF_Regla!$F44+AF_Regla!$M44+AF_Regla!$O44+AF_Suma!$I44),$E44="Nominal",-1000*(AF_Regla!$F44+AF_Regla!$M44+AF_Regla!$O44+AF_Suma!$I44+0.2))</f>
        <v/>
      </c>
      <c r="BM44" s="163" t="str" cm="1">
        <f t="array" ref="BM44">_xlfn.IFS($E44="","",$E44="Límite",1000*(AF_Regla!$G44+Datos!$AJ44-AF_Regla!$Q44+AF_Suma!$M44),$E44="Nominal",1000*(AF_Regla!$G44+Datos!$AJ44-AF_Regla!$Q44+AF_Suma!$M44+0.15))</f>
        <v/>
      </c>
      <c r="BN44" s="162" t="str" cm="1">
        <f t="array" ref="BN44">_xlfn.IFS($E44="","",$E44="Límite",1000*(AF_Regla!$F44+AF_Regla!$N44-AF_Regla!$O44+AF_Suma!$J44),$E44="Nominal",1000*(AF_Regla!$F44+AF_Regla!$N44-AF_Regla!$O44+AF_Suma!$J44+0.2))</f>
        <v/>
      </c>
      <c r="BO44" s="163" t="str" cm="1">
        <f t="array" ref="BO44">_xlfn.IFS($E44="","",$E44="Límite",1000*(AF_Regla!$G44+Datos!$AJ44+AF_Regla!$Q44+AF_Suma!$N44),$E44="Nominal",1000*(AF_Regla!$G44+Datos!$AJ44+AF_Regla!$Q44+AF_Suma!$N44+0.15))</f>
        <v/>
      </c>
      <c r="BP44" s="162" t="str" cm="1">
        <f t="array" ref="BP44">_xlfn.IFS($E44="","",$E44="Límite",1000*(AF_Regla!$AG44+AF_Regla!$AO44-AF_Regla!$AP44+AF_Suma!$S44),$E44="Nominal",1000*(AF_Regla!$AG44+AF_Regla!$AO44-AF_Regla!$AP44+AF_Suma!$S44+0.2))</f>
        <v/>
      </c>
      <c r="BQ44" s="163" t="str" cm="1">
        <f t="array" ref="BQ44">_xlfn.IFS($E44="","",$E44="Límite",1000*(AF_Regla!$AH44+Datos!$AJ44+AF_Suma!$U44),$E44="Nominal",1000*(AF_Regla!$AH44+Datos!$AJ44+AF_Suma!$U44+0.15))</f>
        <v/>
      </c>
      <c r="BR44" s="162" t="str" cm="1">
        <f t="array" ref="BR44">_xlfn.IFS($E44="","",$E44="Límite",1000*(AF_Regla!$AY44+AF_Regla!$BG44-AF_Regla!$BH44+AF_Suma!$Z44),$E44="Nominal",-1000*(AF_Regla!$AY44+AF_Regla!$BG44-AF_Regla!$BH44+AF_Suma!$Z44+0.2))</f>
        <v/>
      </c>
      <c r="BS44" s="163" t="str" cm="1">
        <f t="array" ref="BS44">_xlfn.IFS($E44="","",$E44="Límite",1000*(AF_Regla!$AZ44-Datos!$AJ44-AF_Suma!$AB44),$E44="Nominal",1000*(AF_Regla!$AZ44-Datos!$AJ44-AF_Suma!$AB44-0.15))</f>
        <v/>
      </c>
      <c r="BT44" s="162" t="str" cm="1">
        <f t="array" ref="BT44">_xlfn.IFS($E44="","",$E44="Límite",1000*(AF_Regla!$BQ44+AF_Regla!$BV44+AF_Suma!$AE44),$E44="Nominal",-1000*(AF_Regla!$BQ44+AF_Regla!$BV44+AF_Suma!$AE44+0.2))</f>
        <v/>
      </c>
      <c r="BU44" s="163" t="str" cm="1">
        <f t="array" ref="BU44">_xlfn.IFS($E44="","",$E44="Límite",1000*(AF_Regla!$BR44-Datos!$AJ44-AF_Suma!$AG44),$E44="Nominal",1000*(AF_Regla!$BR44-Datos!$AJ44-AF_Suma!$AG44-0.15))</f>
        <v/>
      </c>
    </row>
    <row r="45" spans="2:73" x14ac:dyDescent="0.35">
      <c r="B45" s="143" t="str">
        <f>IF(Datos!$B45="","",Datos!$B45)</f>
        <v/>
      </c>
      <c r="C45" s="144" t="str">
        <f>IF(Datos!$E45="","",Datos!$E45)</f>
        <v/>
      </c>
      <c r="D45" s="144" t="str">
        <f>IF(Datos!$J45="","",Datos!$J45)</f>
        <v/>
      </c>
      <c r="E45" s="145" t="str">
        <f>IF(Datos!$G45="","",Datos!$G45)</f>
        <v/>
      </c>
      <c r="F45" s="23"/>
      <c r="G45" s="162" t="str" cm="1">
        <f t="array" ref="G45">_xlfn.IFS($E45="","",$E45="Límite",-1000*(AF_Regla!$BQ45+AF_Regla!$BU45+AF_Suma!$AD45),$E45="Nominal",-1000*(AF_Regla!$BQ45+AF_Regla!$BU45+AF_Suma!$AD45+0.2))</f>
        <v/>
      </c>
      <c r="H45" s="163" t="str" cm="1">
        <f t="array" ref="H45">_xlfn.IFS($E45="","",$E45="Límite",1000*(AF_Regla!$BR45-Datos!$AJ45-AF_Suma!$AF45),$E45="Nominal",1000*(AF_Regla!$BR45-Datos!$AJ45-AF_Suma!$AF45-0.15))</f>
        <v/>
      </c>
      <c r="I45" s="162" t="str" cm="1">
        <f t="array" ref="I45">_xlfn.IFS($E45="","",$E45="Límite",-1000*(AF_Regla!$AY45+AF_Regla!$BF45-AF_Regla!$BI45+AF_Suma!$W45),$E45="Nominal",-1000*(AF_Regla!$AY45+AF_Regla!$BF45-AF_Regla!$BI45+AF_Suma!$W45+0.2))</f>
        <v/>
      </c>
      <c r="J45" s="163" t="str" cm="1">
        <f t="array" ref="J45">_xlfn.IFS($E45="","",$E45="Límite",1000*(AF_Regla!$AZ45-Datos!$AJ45-AF_Suma!$AA45),$E45="Nominal",1000*(AF_Regla!$AZ45-Datos!$AJ45-AF_Suma!$AA45-0.15))</f>
        <v/>
      </c>
      <c r="K45" s="162" t="str" cm="1">
        <f t="array" ref="K45">_xlfn.IFS($E45="","",$E45="Límite",-1000*(AF_Regla!$AG45+AF_Regla!$AN45-AF_Regla!$AQ45+AF_Suma!$P45),$E45="Nominal",-1000*(AF_Regla!$AG45+AF_Regla!$AN45-AF_Regla!$AQ45+AF_Suma!$P45+0.2))</f>
        <v/>
      </c>
      <c r="L45" s="163" t="str" cm="1">
        <f t="array" ref="L45">_xlfn.IFS($E45="","",$E45="Límite",1000*(AF_Regla!$AH45+Datos!$AJ45+AF_Suma!$T45),$E45="Nominal",1000*(AF_Regla!$AH45+Datos!$AJ45+AF_Suma!$T45+0.15))</f>
        <v/>
      </c>
      <c r="M45" s="162" t="str" cm="1">
        <f t="array" ref="M45">_xlfn.IFS($E45="","",$E45="Límite",-1000*(AF_Regla!$F45+AF_Regla!$M45-AF_Regla!$P45+AF_Suma!$G45),$E45="Nominal",-1000*(AF_Regla!$F45+AF_Regla!$M45-AF_Regla!$P45+AF_Suma!$G45+0.2))</f>
        <v/>
      </c>
      <c r="N45" s="163" t="str" cm="1">
        <f t="array" ref="N45">_xlfn.IFS($E45="","",$E45="Límite",1000*(AF_Regla!$G45+Datos!$AJ45+AF_Regla!$R45+AF_Suma!$K45),$E45="Nominal",1000*(AF_Regla!$G45+Datos!$AJ45+AF_Regla!$R45+AF_Suma!$K45+0.15))</f>
        <v/>
      </c>
      <c r="O45" s="162" t="str" cm="1">
        <f t="array" ref="O45">_xlfn.IFS($E45="","",$E45="Límite",1000*(AF_Regla!$F45+AF_Regla!$N45+AF_Regla!$P45+AF_Suma!$H45),$E45="Nominal",1000*(AF_Regla!$F45+AF_Regla!$N45+AF_Regla!$P45+AF_Suma!$H45+0.2))</f>
        <v/>
      </c>
      <c r="P45" s="163" t="str" cm="1">
        <f t="array" ref="P45">_xlfn.IFS($E45="","",$E45="Límite",1000*(AF_Regla!$G45+Datos!$AJ45-AF_Regla!$R45+AF_Suma!$L45),$E45="Nominal",1000*(AF_Regla!$G45+Datos!$AJ45-AF_Regla!$R45+AF_Suma!$L45+0.15))</f>
        <v/>
      </c>
      <c r="Q45" s="162" t="str" cm="1">
        <f t="array" ref="Q45">_xlfn.IFS($E45="","",$E45="Límite",1000*(AF_Regla!$AG45+AF_Regla!$AO45+AF_Regla!$AQ45+AF_Suma!$Q45),$E45="Nominal",1000*(AF_Regla!$AG45+AF_Regla!$AO45+AF_Regla!$AQ45+AF_Suma!$Q45+0.2))</f>
        <v/>
      </c>
      <c r="R45" s="163" t="str" cm="1">
        <f t="array" ref="R45">_xlfn.IFS($E45="","",$E45="Límite",1000*(AF_Regla!$AH45+Datos!$AJ45+AF_Suma!$T45),$E45="Nominal",1000*(AF_Regla!$AH45+Datos!$AJ45+AF_Suma!$T45+0.15))</f>
        <v/>
      </c>
      <c r="S45" s="162" t="str" cm="1">
        <f t="array" ref="S45">_xlfn.IFS($E45="","",$E45="Límite",1000*(AF_Regla!$AY45+AF_Regla!$BG45+AF_Regla!$BI45+AF_Suma!$X45),$E45="Nominal",1000*(AF_Regla!$AY45+AF_Regla!$BG45+AF_Regla!$BI45+AF_Suma!$X45+0.2))</f>
        <v/>
      </c>
      <c r="T45" s="163" t="str" cm="1">
        <f t="array" ref="T45">_xlfn.IFS($E45="","",$E45="Límite",1000*(AF_Regla!$AZ45-Datos!$AJ45-AF_Suma!$AA45),$E45="Nominal",1000*(AF_Regla!$AZ45-Datos!$AJ45-AF_Suma!$AA45-0.15))</f>
        <v/>
      </c>
      <c r="U45" s="162" t="str" cm="1">
        <f t="array" ref="U45">_xlfn.IFS($E45="","",$E45="Límite",1000*(AF_Regla!$BQ45+AF_Regla!$BV45+AF_Suma!$AD45),$E45="Nominal",1000*(AF_Regla!$BQ45+AF_Regla!$BV45+AF_Suma!$AD45+0.2))</f>
        <v/>
      </c>
      <c r="V45" s="163" t="str" cm="1">
        <f t="array" ref="V45">_xlfn.IFS($E45="","",$E45="Límite",1000*(AF_Regla!$BR45-Datos!$AJ45-AF_Suma!$AF45),$E45="Nominal",1000*(AF_Regla!$BR45-Datos!$AJ45-AF_Suma!$AF45-0.15))</f>
        <v/>
      </c>
      <c r="W45" s="2"/>
      <c r="X45" s="162" t="str" cm="1">
        <f t="array" ref="X45">_xlfn.IFS($E45="","",$E45="Límite",-1000*(AF_Regla!$BQ45+AF_Regla!$BU45+AF_Suma!$AE45),$E45="Nominal",-1000*(AF_Regla!$BQ45+AF_Regla!$BU45+AF_Suma!$AE45+0.2))</f>
        <v/>
      </c>
      <c r="Y45" s="163" t="str" cm="1">
        <f t="array" ref="Y45">_xlfn.IFS($E45="","",$E45="Límite",1000*(AF_Regla!$BR45-Datos!$AJ45-AF_Suma!$AG45),$E45="Nominal",1000*(AF_Regla!$BR45-Datos!$AJ45-AF_Suma!$AG45-0.15))</f>
        <v/>
      </c>
      <c r="Z45" s="162" t="str" cm="1">
        <f t="array" ref="Z45">_xlfn.IFS($E45="","",$E45="Límite",-1000*(AF_Regla!$AY45+AF_Regla!$BF45-AF_Regla!$BI45+AF_Suma!$Y45),$E45="Nominal",-1000*(AF_Regla!$AY45+AF_Regla!$BF45-AF_Regla!$BI45+AF_Suma!$Y45+0.2))</f>
        <v/>
      </c>
      <c r="AA45" s="163" t="str" cm="1">
        <f t="array" ref="AA45">_xlfn.IFS($E45="","",$E45="Límite",1000*(AF_Regla!$AZ45-Datos!$AJ45-AF_Suma!$AB45),$E45="Nominal",1000*(AF_Regla!$AZ45-Datos!$AJ45-AF_Suma!$AB45-0.15))</f>
        <v/>
      </c>
      <c r="AB45" s="162" t="str" cm="1">
        <f t="array" ref="AB45">_xlfn.IFS($E45="","",$E45="Límite",-1000*(AF_Regla!$AG45+AF_Regla!$AN45-AF_Regla!$AQ45+AF_Suma!$R45),$E45="Nominal",-1000*(AF_Regla!$AG45+AF_Regla!$AN45-AF_Regla!$AQ45+AF_Suma!$R45+0.2))</f>
        <v/>
      </c>
      <c r="AC45" s="163" t="str" cm="1">
        <f t="array" ref="AC45">_xlfn.IFS($E45="","",$E45="Límite",1000*(AF_Regla!$AH45+Datos!$AJ45+AF_Suma!$U45),$E45="Nominal",1000*(AF_Regla!$AH45+Datos!$AJ45+AF_Suma!$U45+0.15))</f>
        <v/>
      </c>
      <c r="AD45" s="162" t="str" cm="1">
        <f t="array" ref="AD45">_xlfn.IFS($E45="","",$E45="Límite",-1000*(AF_Regla!$F45+AF_Regla!$M45-AF_Regla!$P45+AF_Suma!$I45),$E45="Nominal",-1000*(AF_Regla!$F45+AF_Regla!$M45-AF_Regla!$P45+AF_Suma!$I45+0.2))</f>
        <v/>
      </c>
      <c r="AE45" s="163" t="str" cm="1">
        <f t="array" ref="AE45">_xlfn.IFS($E45="","",$E45="Límite",1000*(AF_Regla!$G45+Datos!$AJ45+AF_Regla!$R45+AF_Suma!$M45),$E45="Nominal",1000*(AF_Regla!$G45+Datos!$AJ45+AF_Regla!$R45+AF_Suma!$M45+0.15))</f>
        <v/>
      </c>
      <c r="AF45" s="162" t="str" cm="1">
        <f t="array" ref="AF45">_xlfn.IFS($E45="","",$E45="Límite",1000*(AF_Regla!$F45+AF_Regla!$N45+AF_Regla!$P45+AF_Suma!$J45),$E45="Nominal",1000*(AF_Regla!$F45+AF_Regla!$N45+AF_Regla!$P45+AF_Suma!$J45+0.2))</f>
        <v/>
      </c>
      <c r="AG45" s="163" t="str" cm="1">
        <f t="array" ref="AG45">_xlfn.IFS($E45="","",$E45="Límite",1000*(AF_Regla!$G45+Datos!$AJ45-AF_Regla!$R45+AF_Suma!$N45),$E45="Nominal",1000*(AF_Regla!$G45+Datos!$AJ45-AF_Regla!$R45+AF_Suma!$N45+0.15))</f>
        <v/>
      </c>
      <c r="AH45" s="162" t="str" cm="1">
        <f t="array" ref="AH45">_xlfn.IFS($E45="","",$E45="Límite",1000*(AF_Regla!$AG45+AF_Regla!$AO45+AF_Regla!$AQ45+AF_Suma!$S45),$E45="Nominal",1000*(AF_Regla!$AG45+AF_Regla!$AO45+AF_Regla!$AQ45+AF_Suma!$S45+0.2))</f>
        <v/>
      </c>
      <c r="AI45" s="163" t="str" cm="1">
        <f t="array" ref="AI45">_xlfn.IFS($E45="","",$E45="Límite",1000*(AF_Regla!$AH45+Datos!$AJ45+AF_Suma!$U45),$E45="Nominal",1000*(AF_Regla!$AH45+Datos!$AJ45+AF_Suma!$U45+0.15))</f>
        <v/>
      </c>
      <c r="AJ45" s="162" t="str" cm="1">
        <f t="array" ref="AJ45">_xlfn.IFS($E45="","",$E45="Límite",1000*(AF_Regla!$AY45+AF_Regla!$BG45+AF_Regla!$BI45+AF_Suma!$Z45),$E45="Nominal",1000*(AF_Regla!$AY45+AF_Regla!$BG45+AF_Regla!$BI45+AF_Suma!$Z45+0.2))</f>
        <v/>
      </c>
      <c r="AK45" s="163" t="str" cm="1">
        <f t="array" ref="AK45">_xlfn.IFS($E45="","",$E45="Límite",1000*(AF_Regla!$AZ45-Datos!$AJ45-AF_Suma!$AB45),$E45="Nominal",1000*(AF_Regla!$AZ45-Datos!$AJ45-AF_Suma!$AB45-0.15))</f>
        <v/>
      </c>
      <c r="AL45" s="162" t="str" cm="1">
        <f t="array" ref="AL45">_xlfn.IFS($E45="","",$E45="Límite",1000*(AF_Regla!$BQ45+AF_Regla!$BV45+AF_Suma!$AE45),$E45="Nominal",1000*(AF_Regla!$BQ45+AF_Regla!$BV45+AF_Suma!$AE45+0.2))</f>
        <v/>
      </c>
      <c r="AM45" s="163" t="str" cm="1">
        <f t="array" ref="AM45">_xlfn.IFS($E45="","",$E45="Límite",1000*(AF_Regla!$BR45-Datos!$AJ45-AF_Suma!$AG45),$E45="Nominal",1000*(AF_Regla!$BR45-Datos!$AJ45-AF_Suma!$AG45-0.15))</f>
        <v/>
      </c>
      <c r="AN45" s="2"/>
      <c r="AO45" s="162" t="str" cm="1">
        <f t="array" ref="AO45">_xlfn.IFS($E45="","",$E45="Límite",-1000*(AF_Regla!$BQ45+AF_Regla!$BU45+AF_Suma!$AD45),$E45="Nominal",-1000*(AF_Regla!$BQ45+AF_Regla!$BU45+AF_Suma!$AD45+0.2))</f>
        <v/>
      </c>
      <c r="AP45" s="163" t="str" cm="1">
        <f t="array" ref="AP45">_xlfn.IFS($E45="","",$E45="Límite",1000*(AF_Regla!$BR45-Datos!$AJ45-AF_Suma!$AF45),$E45="Nominal",1000*(AF_Regla!$BR45-Datos!$AJ45-AF_Suma!$AF45-0.15))</f>
        <v/>
      </c>
      <c r="AQ45" s="162" t="str" cm="1">
        <f t="array" ref="AQ45">_xlfn.IFS($E45="","",$E45="Límite",-1000*(AF_Regla!$AY45+AF_Regla!$BF45+AF_Regla!$BH45+AF_Suma!$W45),$E45="Nominal",-1000*(AF_Regla!$AY45+AF_Regla!$BF45+AF_Regla!$BH45+AF_Suma!$W45+0.2))</f>
        <v/>
      </c>
      <c r="AR45" s="163" t="str" cm="1">
        <f t="array" ref="AR45">_xlfn.IFS($E45="","",$E45="Límite",1000*(AF_Regla!$AZ45-Datos!$AJ45-AF_Suma!$AA45),$E45="Nominal",1000*(AF_Regla!$AZ45-Datos!$AJ45-AF_Suma!$AA45-0.15))</f>
        <v/>
      </c>
      <c r="AS45" s="162" t="str" cm="1">
        <f t="array" ref="AS45">_xlfn.IFS($E45="","",$E45="Límite",-1000*(AF_Regla!$AG45+AF_Regla!$AN45+AF_Regla!$AP45+AF_Suma!$P45),$E45="Nominal",-1000*(AF_Regla!$AG45+AF_Regla!$AN45+AF_Regla!$AP45+AF_Suma!$P45+0.2))</f>
        <v/>
      </c>
      <c r="AT45" s="163" t="str" cm="1">
        <f t="array" ref="AT45">_xlfn.IFS($E45="","",$E45="Límite",1000*(AF_Regla!$AH45+Datos!$AJ45+AF_Suma!$T45),$E45="Nominal",1000*(AF_Regla!$AH45+Datos!$AJ45+AF_Suma!$T45+0.15))</f>
        <v/>
      </c>
      <c r="AU45" s="162" t="str" cm="1">
        <f t="array" ref="AU45">_xlfn.IFS($E45="","",$E45="Límite",-1000*(AF_Regla!$F45+AF_Regla!$M45+AF_Regla!$O45+AF_Suma!$G45),$E45="Nominal",-1000*(AF_Regla!$F45+AF_Regla!$M45+AF_Regla!$O45+AF_Suma!$G45+0.2))</f>
        <v/>
      </c>
      <c r="AV45" s="163" t="str" cm="1">
        <f t="array" ref="AV45">_xlfn.IFS($E45="","",$E45="Límite",1000*(AF_Regla!$G45+Datos!$AJ45-AF_Regla!$Q45+AF_Suma!$K45),$E45="Nominal",1000*(AF_Regla!$G45+Datos!$AJ45-AF_Regla!$Q45+AF_Suma!$K45+0.15))</f>
        <v/>
      </c>
      <c r="AW45" s="162" t="str" cm="1">
        <f t="array" ref="AW45">_xlfn.IFS($E45="","",$E45="Límite",1000*(AF_Regla!$F45+AF_Regla!$N45-AF_Regla!$O45+AF_Suma!$H45),$E45="Nominal",1000*(AF_Regla!$F45+AF_Regla!$N45-AF_Regla!$O45+AF_Suma!$H45+0.2))</f>
        <v/>
      </c>
      <c r="AX45" s="163" t="str" cm="1">
        <f t="array" ref="AX45">_xlfn.IFS($E45="","",$E45="Límite",1000*(AF_Regla!$G45+Datos!$AJ45+AF_Regla!$Q45+AF_Suma!$L45),$E45="Nominal",1000*(AF_Regla!$G45+Datos!$AJ45+AF_Regla!$Q45+AF_Suma!$L45+0.15))</f>
        <v/>
      </c>
      <c r="AY45" s="162" t="str" cm="1">
        <f t="array" ref="AY45">_xlfn.IFS($E45="","",$E45="Límite",1000*(AF_Regla!$AG45+AF_Regla!$AO45-AF_Regla!$AP45+AF_Suma!$Q45),$E45="Nominal",1000*(AF_Regla!$AG45+AF_Regla!$AO45-AF_Regla!$AP45+AF_Suma!$Q45+0.2))</f>
        <v/>
      </c>
      <c r="AZ45" s="163" t="str" cm="1">
        <f t="array" ref="AZ45">_xlfn.IFS($E45="","",$E45="Límite",1000*(AF_Regla!$AH45+Datos!$AJ45+AF_Suma!$T45),$E45="Nominal",1000*(AF_Regla!$AH45+Datos!$AJ45+AF_Suma!$T45+0.15))</f>
        <v/>
      </c>
      <c r="BA45" s="162" t="str" cm="1">
        <f t="array" ref="BA45">_xlfn.IFS($E45="","",$E45="Límite",1000*(AF_Regla!$AY45+AF_Regla!$BG45-AF_Regla!$BH45+AF_Suma!$X45),$E45="Nominal",-1000*(AF_Regla!$AY45+AF_Regla!$BG45-AF_Regla!$BH45+AF_Suma!$X45+0.2))</f>
        <v/>
      </c>
      <c r="BB45" s="163" t="str" cm="1">
        <f t="array" ref="BB45">_xlfn.IFS($E45="","",$E45="Límite",1000*(AF_Regla!$AZ45-Datos!$AJ45-AF_Suma!$AA45),$E45="Nominal",1000*(AF_Regla!$AZ45-Datos!$AJ45-AF_Suma!$AA45-0.15))</f>
        <v/>
      </c>
      <c r="BC45" s="162" t="str" cm="1">
        <f t="array" ref="BC45">_xlfn.IFS($E45="","",$E45="Límite",1000*(AF_Regla!$BQ45+AF_Regla!$BV45+AF_Suma!$AD45),$E45="Nominal",-1000*(AF_Regla!$BQ45+AF_Regla!$BV45+AF_Suma!$AD45+0.2))</f>
        <v/>
      </c>
      <c r="BD45" s="163" t="str" cm="1">
        <f t="array" ref="BD45">_xlfn.IFS($E45="","",$E45="Límite",1000*(AF_Regla!$BR45-Datos!$AJ45-AF_Suma!$AF45),$E45="Nominal",1000*(AF_Regla!$BR45-Datos!$AJ45-AF_Suma!$AF45-0.15))</f>
        <v/>
      </c>
      <c r="BE45" s="2"/>
      <c r="BF45" s="162" t="str" cm="1">
        <f t="array" ref="BF45">_xlfn.IFS($E45="","",$E45="Límite",-1000*(AF_Regla!$BQ45+AF_Regla!$BU45+AF_Suma!$AE45),$E45="Nominal",-1000*(AF_Regla!$BQ45+AF_Regla!$BU45+AF_Suma!$AE45+0.2))</f>
        <v/>
      </c>
      <c r="BG45" s="163" t="str" cm="1">
        <f t="array" ref="BG45">_xlfn.IFS($E45="","",$E45="Límite",1000*(AF_Regla!$BR45-Datos!$AJ45-AF_Suma!$AG45),$E45="Nominal",1000*(AF_Regla!$BR45-Datos!$AJ45-AF_Suma!$AG45-0.15))</f>
        <v/>
      </c>
      <c r="BH45" s="162" t="str" cm="1">
        <f t="array" ref="BH45">_xlfn.IFS($E45="","",$E45="Límite",-1000*(AF_Regla!$AY45+AF_Regla!$BF45+AF_Regla!$BH45+AF_Suma!$Y45),$E45="Nominal",-1000*(AF_Regla!$AY45+AF_Regla!$BF45+AF_Regla!$BH45+AF_Suma!$Y45+0.2))</f>
        <v/>
      </c>
      <c r="BI45" s="163" t="str" cm="1">
        <f t="array" ref="BI45">_xlfn.IFS($E45="","",$E45="Límite",1000*(AF_Regla!$AZ45-Datos!$AJ45-AF_Suma!$AB45),$E45="Nominal",1000*(AF_Regla!$AZ45-Datos!$AJ45-AF_Suma!$AB45-0.15))</f>
        <v/>
      </c>
      <c r="BJ45" s="162" t="str" cm="1">
        <f t="array" ref="BJ45">_xlfn.IFS($E45="","",$E45="Límite",-1000*(AF_Regla!$AG45+AF_Regla!$AN45+AF_Regla!$AP45+AF_Suma!$R45),$E45="Nominal",-1000*(AF_Regla!$AG45+AF_Regla!$AN45+AF_Regla!$AP45+AF_Suma!$R45+0.2))</f>
        <v/>
      </c>
      <c r="BK45" s="163" t="str" cm="1">
        <f t="array" ref="BK45">_xlfn.IFS($E45="","",$E45="Límite",1000*(AF_Regla!$AH45+Datos!$AJ45+AF_Suma!$U45),$E45="Nominal",1000*(AF_Regla!$AH45+Datos!$AJ45+AF_Suma!$U45+0.15))</f>
        <v/>
      </c>
      <c r="BL45" s="162" t="str" cm="1">
        <f t="array" ref="BL45">_xlfn.IFS($E45="","",$E45="Límite",-1000*(AF_Regla!$F45+AF_Regla!$M45+AF_Regla!$O45+AF_Suma!$I45),$E45="Nominal",-1000*(AF_Regla!$F45+AF_Regla!$M45+AF_Regla!$O45+AF_Suma!$I45+0.2))</f>
        <v/>
      </c>
      <c r="BM45" s="163" t="str" cm="1">
        <f t="array" ref="BM45">_xlfn.IFS($E45="","",$E45="Límite",1000*(AF_Regla!$G45+Datos!$AJ45-AF_Regla!$Q45+AF_Suma!$M45),$E45="Nominal",1000*(AF_Regla!$G45+Datos!$AJ45-AF_Regla!$Q45+AF_Suma!$M45+0.15))</f>
        <v/>
      </c>
      <c r="BN45" s="162" t="str" cm="1">
        <f t="array" ref="BN45">_xlfn.IFS($E45="","",$E45="Límite",1000*(AF_Regla!$F45+AF_Regla!$N45-AF_Regla!$O45+AF_Suma!$J45),$E45="Nominal",1000*(AF_Regla!$F45+AF_Regla!$N45-AF_Regla!$O45+AF_Suma!$J45+0.2))</f>
        <v/>
      </c>
      <c r="BO45" s="163" t="str" cm="1">
        <f t="array" ref="BO45">_xlfn.IFS($E45="","",$E45="Límite",1000*(AF_Regla!$G45+Datos!$AJ45+AF_Regla!$Q45+AF_Suma!$N45),$E45="Nominal",1000*(AF_Regla!$G45+Datos!$AJ45+AF_Regla!$Q45+AF_Suma!$N45+0.15))</f>
        <v/>
      </c>
      <c r="BP45" s="162" t="str" cm="1">
        <f t="array" ref="BP45">_xlfn.IFS($E45="","",$E45="Límite",1000*(AF_Regla!$AG45+AF_Regla!$AO45-AF_Regla!$AP45+AF_Suma!$S45),$E45="Nominal",1000*(AF_Regla!$AG45+AF_Regla!$AO45-AF_Regla!$AP45+AF_Suma!$S45+0.2))</f>
        <v/>
      </c>
      <c r="BQ45" s="163" t="str" cm="1">
        <f t="array" ref="BQ45">_xlfn.IFS($E45="","",$E45="Límite",1000*(AF_Regla!$AH45+Datos!$AJ45+AF_Suma!$U45),$E45="Nominal",1000*(AF_Regla!$AH45+Datos!$AJ45+AF_Suma!$U45+0.15))</f>
        <v/>
      </c>
      <c r="BR45" s="162" t="str" cm="1">
        <f t="array" ref="BR45">_xlfn.IFS($E45="","",$E45="Límite",1000*(AF_Regla!$AY45+AF_Regla!$BG45-AF_Regla!$BH45+AF_Suma!$Z45),$E45="Nominal",-1000*(AF_Regla!$AY45+AF_Regla!$BG45-AF_Regla!$BH45+AF_Suma!$Z45+0.2))</f>
        <v/>
      </c>
      <c r="BS45" s="163" t="str" cm="1">
        <f t="array" ref="BS45">_xlfn.IFS($E45="","",$E45="Límite",1000*(AF_Regla!$AZ45-Datos!$AJ45-AF_Suma!$AB45),$E45="Nominal",1000*(AF_Regla!$AZ45-Datos!$AJ45-AF_Suma!$AB45-0.15))</f>
        <v/>
      </c>
      <c r="BT45" s="162" t="str" cm="1">
        <f t="array" ref="BT45">_xlfn.IFS($E45="","",$E45="Límite",1000*(AF_Regla!$BQ45+AF_Regla!$BV45+AF_Suma!$AE45),$E45="Nominal",-1000*(AF_Regla!$BQ45+AF_Regla!$BV45+AF_Suma!$AE45+0.2))</f>
        <v/>
      </c>
      <c r="BU45" s="163" t="str" cm="1">
        <f t="array" ref="BU45">_xlfn.IFS($E45="","",$E45="Límite",1000*(AF_Regla!$BR45-Datos!$AJ45-AF_Suma!$AG45),$E45="Nominal",1000*(AF_Regla!$BR45-Datos!$AJ45-AF_Suma!$AG45-0.15))</f>
        <v/>
      </c>
    </row>
    <row r="46" spans="2:73" x14ac:dyDescent="0.35">
      <c r="B46" s="143" t="str">
        <f>IF(Datos!$B46="","",Datos!$B46)</f>
        <v/>
      </c>
      <c r="C46" s="144" t="str">
        <f>IF(Datos!$E46="","",Datos!$E46)</f>
        <v/>
      </c>
      <c r="D46" s="144" t="str">
        <f>IF(Datos!$J46="","",Datos!$J46)</f>
        <v/>
      </c>
      <c r="E46" s="145" t="str">
        <f>IF(Datos!$G46="","",Datos!$G46)</f>
        <v/>
      </c>
      <c r="F46" s="23"/>
      <c r="G46" s="162" t="str" cm="1">
        <f t="array" ref="G46">_xlfn.IFS($E46="","",$E46="Límite",-1000*(AF_Regla!$BQ46+AF_Regla!$BU46+AF_Suma!$AD46),$E46="Nominal",-1000*(AF_Regla!$BQ46+AF_Regla!$BU46+AF_Suma!$AD46+0.2))</f>
        <v/>
      </c>
      <c r="H46" s="163" t="str" cm="1">
        <f t="array" ref="H46">_xlfn.IFS($E46="","",$E46="Límite",1000*(AF_Regla!$BR46-Datos!$AJ46-AF_Suma!$AF46),$E46="Nominal",1000*(AF_Regla!$BR46-Datos!$AJ46-AF_Suma!$AF46-0.15))</f>
        <v/>
      </c>
      <c r="I46" s="162" t="str" cm="1">
        <f t="array" ref="I46">_xlfn.IFS($E46="","",$E46="Límite",-1000*(AF_Regla!$AY46+AF_Regla!$BF46-AF_Regla!$BI46+AF_Suma!$W46),$E46="Nominal",-1000*(AF_Regla!$AY46+AF_Regla!$BF46-AF_Regla!$BI46+AF_Suma!$W46+0.2))</f>
        <v/>
      </c>
      <c r="J46" s="163" t="str" cm="1">
        <f t="array" ref="J46">_xlfn.IFS($E46="","",$E46="Límite",1000*(AF_Regla!$AZ46-Datos!$AJ46-AF_Suma!$AA46),$E46="Nominal",1000*(AF_Regla!$AZ46-Datos!$AJ46-AF_Suma!$AA46-0.15))</f>
        <v/>
      </c>
      <c r="K46" s="162" t="str" cm="1">
        <f t="array" ref="K46">_xlfn.IFS($E46="","",$E46="Límite",-1000*(AF_Regla!$AG46+AF_Regla!$AN46-AF_Regla!$AQ46+AF_Suma!$P46),$E46="Nominal",-1000*(AF_Regla!$AG46+AF_Regla!$AN46-AF_Regla!$AQ46+AF_Suma!$P46+0.2))</f>
        <v/>
      </c>
      <c r="L46" s="163" t="str" cm="1">
        <f t="array" ref="L46">_xlfn.IFS($E46="","",$E46="Límite",1000*(AF_Regla!$AH46+Datos!$AJ46+AF_Suma!$T46),$E46="Nominal",1000*(AF_Regla!$AH46+Datos!$AJ46+AF_Suma!$T46+0.15))</f>
        <v/>
      </c>
      <c r="M46" s="162" t="str" cm="1">
        <f t="array" ref="M46">_xlfn.IFS($E46="","",$E46="Límite",-1000*(AF_Regla!$F46+AF_Regla!$M46-AF_Regla!$P46+AF_Suma!$G46),$E46="Nominal",-1000*(AF_Regla!$F46+AF_Regla!$M46-AF_Regla!$P46+AF_Suma!$G46+0.2))</f>
        <v/>
      </c>
      <c r="N46" s="163" t="str" cm="1">
        <f t="array" ref="N46">_xlfn.IFS($E46="","",$E46="Límite",1000*(AF_Regla!$G46+Datos!$AJ46+AF_Regla!$R46+AF_Suma!$K46),$E46="Nominal",1000*(AF_Regla!$G46+Datos!$AJ46+AF_Regla!$R46+AF_Suma!$K46+0.15))</f>
        <v/>
      </c>
      <c r="O46" s="162" t="str" cm="1">
        <f t="array" ref="O46">_xlfn.IFS($E46="","",$E46="Límite",1000*(AF_Regla!$F46+AF_Regla!$N46+AF_Regla!$P46+AF_Suma!$H46),$E46="Nominal",1000*(AF_Regla!$F46+AF_Regla!$N46+AF_Regla!$P46+AF_Suma!$H46+0.2))</f>
        <v/>
      </c>
      <c r="P46" s="163" t="str" cm="1">
        <f t="array" ref="P46">_xlfn.IFS($E46="","",$E46="Límite",1000*(AF_Regla!$G46+Datos!$AJ46-AF_Regla!$R46+AF_Suma!$L46),$E46="Nominal",1000*(AF_Regla!$G46+Datos!$AJ46-AF_Regla!$R46+AF_Suma!$L46+0.15))</f>
        <v/>
      </c>
      <c r="Q46" s="162" t="str" cm="1">
        <f t="array" ref="Q46">_xlfn.IFS($E46="","",$E46="Límite",1000*(AF_Regla!$AG46+AF_Regla!$AO46+AF_Regla!$AQ46+AF_Suma!$Q46),$E46="Nominal",1000*(AF_Regla!$AG46+AF_Regla!$AO46+AF_Regla!$AQ46+AF_Suma!$Q46+0.2))</f>
        <v/>
      </c>
      <c r="R46" s="163" t="str" cm="1">
        <f t="array" ref="R46">_xlfn.IFS($E46="","",$E46="Límite",1000*(AF_Regla!$AH46+Datos!$AJ46+AF_Suma!$T46),$E46="Nominal",1000*(AF_Regla!$AH46+Datos!$AJ46+AF_Suma!$T46+0.15))</f>
        <v/>
      </c>
      <c r="S46" s="162" t="str" cm="1">
        <f t="array" ref="S46">_xlfn.IFS($E46="","",$E46="Límite",1000*(AF_Regla!$AY46+AF_Regla!$BG46+AF_Regla!$BI46+AF_Suma!$X46),$E46="Nominal",1000*(AF_Regla!$AY46+AF_Regla!$BG46+AF_Regla!$BI46+AF_Suma!$X46+0.2))</f>
        <v/>
      </c>
      <c r="T46" s="163" t="str" cm="1">
        <f t="array" ref="T46">_xlfn.IFS($E46="","",$E46="Límite",1000*(AF_Regla!$AZ46-Datos!$AJ46-AF_Suma!$AA46),$E46="Nominal",1000*(AF_Regla!$AZ46-Datos!$AJ46-AF_Suma!$AA46-0.15))</f>
        <v/>
      </c>
      <c r="U46" s="162" t="str" cm="1">
        <f t="array" ref="U46">_xlfn.IFS($E46="","",$E46="Límite",1000*(AF_Regla!$BQ46+AF_Regla!$BV46+AF_Suma!$AD46),$E46="Nominal",1000*(AF_Regla!$BQ46+AF_Regla!$BV46+AF_Suma!$AD46+0.2))</f>
        <v/>
      </c>
      <c r="V46" s="163" t="str" cm="1">
        <f t="array" ref="V46">_xlfn.IFS($E46="","",$E46="Límite",1000*(AF_Regla!$BR46-Datos!$AJ46-AF_Suma!$AF46),$E46="Nominal",1000*(AF_Regla!$BR46-Datos!$AJ46-AF_Suma!$AF46-0.15))</f>
        <v/>
      </c>
      <c r="W46" s="2"/>
      <c r="X46" s="162" t="str" cm="1">
        <f t="array" ref="X46">_xlfn.IFS($E46="","",$E46="Límite",-1000*(AF_Regla!$BQ46+AF_Regla!$BU46+AF_Suma!$AE46),$E46="Nominal",-1000*(AF_Regla!$BQ46+AF_Regla!$BU46+AF_Suma!$AE46+0.2))</f>
        <v/>
      </c>
      <c r="Y46" s="163" t="str" cm="1">
        <f t="array" ref="Y46">_xlfn.IFS($E46="","",$E46="Límite",1000*(AF_Regla!$BR46-Datos!$AJ46-AF_Suma!$AG46),$E46="Nominal",1000*(AF_Regla!$BR46-Datos!$AJ46-AF_Suma!$AG46-0.15))</f>
        <v/>
      </c>
      <c r="Z46" s="162" t="str" cm="1">
        <f t="array" ref="Z46">_xlfn.IFS($E46="","",$E46="Límite",-1000*(AF_Regla!$AY46+AF_Regla!$BF46-AF_Regla!$BI46+AF_Suma!$Y46),$E46="Nominal",-1000*(AF_Regla!$AY46+AF_Regla!$BF46-AF_Regla!$BI46+AF_Suma!$Y46+0.2))</f>
        <v/>
      </c>
      <c r="AA46" s="163" t="str" cm="1">
        <f t="array" ref="AA46">_xlfn.IFS($E46="","",$E46="Límite",1000*(AF_Regla!$AZ46-Datos!$AJ46-AF_Suma!$AB46),$E46="Nominal",1000*(AF_Regla!$AZ46-Datos!$AJ46-AF_Suma!$AB46-0.15))</f>
        <v/>
      </c>
      <c r="AB46" s="162" t="str" cm="1">
        <f t="array" ref="AB46">_xlfn.IFS($E46="","",$E46="Límite",-1000*(AF_Regla!$AG46+AF_Regla!$AN46-AF_Regla!$AQ46+AF_Suma!$R46),$E46="Nominal",-1000*(AF_Regla!$AG46+AF_Regla!$AN46-AF_Regla!$AQ46+AF_Suma!$R46+0.2))</f>
        <v/>
      </c>
      <c r="AC46" s="163" t="str" cm="1">
        <f t="array" ref="AC46">_xlfn.IFS($E46="","",$E46="Límite",1000*(AF_Regla!$AH46+Datos!$AJ46+AF_Suma!$U46),$E46="Nominal",1000*(AF_Regla!$AH46+Datos!$AJ46+AF_Suma!$U46+0.15))</f>
        <v/>
      </c>
      <c r="AD46" s="162" t="str" cm="1">
        <f t="array" ref="AD46">_xlfn.IFS($E46="","",$E46="Límite",-1000*(AF_Regla!$F46+AF_Regla!$M46-AF_Regla!$P46+AF_Suma!$I46),$E46="Nominal",-1000*(AF_Regla!$F46+AF_Regla!$M46-AF_Regla!$P46+AF_Suma!$I46+0.2))</f>
        <v/>
      </c>
      <c r="AE46" s="163" t="str" cm="1">
        <f t="array" ref="AE46">_xlfn.IFS($E46="","",$E46="Límite",1000*(AF_Regla!$G46+Datos!$AJ46+AF_Regla!$R46+AF_Suma!$M46),$E46="Nominal",1000*(AF_Regla!$G46+Datos!$AJ46+AF_Regla!$R46+AF_Suma!$M46+0.15))</f>
        <v/>
      </c>
      <c r="AF46" s="162" t="str" cm="1">
        <f t="array" ref="AF46">_xlfn.IFS($E46="","",$E46="Límite",1000*(AF_Regla!$F46+AF_Regla!$N46+AF_Regla!$P46+AF_Suma!$J46),$E46="Nominal",1000*(AF_Regla!$F46+AF_Regla!$N46+AF_Regla!$P46+AF_Suma!$J46+0.2))</f>
        <v/>
      </c>
      <c r="AG46" s="163" t="str" cm="1">
        <f t="array" ref="AG46">_xlfn.IFS($E46="","",$E46="Límite",1000*(AF_Regla!$G46+Datos!$AJ46-AF_Regla!$R46+AF_Suma!$N46),$E46="Nominal",1000*(AF_Regla!$G46+Datos!$AJ46-AF_Regla!$R46+AF_Suma!$N46+0.15))</f>
        <v/>
      </c>
      <c r="AH46" s="162" t="str" cm="1">
        <f t="array" ref="AH46">_xlfn.IFS($E46="","",$E46="Límite",1000*(AF_Regla!$AG46+AF_Regla!$AO46+AF_Regla!$AQ46+AF_Suma!$S46),$E46="Nominal",1000*(AF_Regla!$AG46+AF_Regla!$AO46+AF_Regla!$AQ46+AF_Suma!$S46+0.2))</f>
        <v/>
      </c>
      <c r="AI46" s="163" t="str" cm="1">
        <f t="array" ref="AI46">_xlfn.IFS($E46="","",$E46="Límite",1000*(AF_Regla!$AH46+Datos!$AJ46+AF_Suma!$U46),$E46="Nominal",1000*(AF_Regla!$AH46+Datos!$AJ46+AF_Suma!$U46+0.15))</f>
        <v/>
      </c>
      <c r="AJ46" s="162" t="str" cm="1">
        <f t="array" ref="AJ46">_xlfn.IFS($E46="","",$E46="Límite",1000*(AF_Regla!$AY46+AF_Regla!$BG46+AF_Regla!$BI46+AF_Suma!$Z46),$E46="Nominal",1000*(AF_Regla!$AY46+AF_Regla!$BG46+AF_Regla!$BI46+AF_Suma!$Z46+0.2))</f>
        <v/>
      </c>
      <c r="AK46" s="163" t="str" cm="1">
        <f t="array" ref="AK46">_xlfn.IFS($E46="","",$E46="Límite",1000*(AF_Regla!$AZ46-Datos!$AJ46-AF_Suma!$AB46),$E46="Nominal",1000*(AF_Regla!$AZ46-Datos!$AJ46-AF_Suma!$AB46-0.15))</f>
        <v/>
      </c>
      <c r="AL46" s="162" t="str" cm="1">
        <f t="array" ref="AL46">_xlfn.IFS($E46="","",$E46="Límite",1000*(AF_Regla!$BQ46+AF_Regla!$BV46+AF_Suma!$AE46),$E46="Nominal",1000*(AF_Regla!$BQ46+AF_Regla!$BV46+AF_Suma!$AE46+0.2))</f>
        <v/>
      </c>
      <c r="AM46" s="163" t="str" cm="1">
        <f t="array" ref="AM46">_xlfn.IFS($E46="","",$E46="Límite",1000*(AF_Regla!$BR46-Datos!$AJ46-AF_Suma!$AG46),$E46="Nominal",1000*(AF_Regla!$BR46-Datos!$AJ46-AF_Suma!$AG46-0.15))</f>
        <v/>
      </c>
      <c r="AN46" s="2"/>
      <c r="AO46" s="162" t="str" cm="1">
        <f t="array" ref="AO46">_xlfn.IFS($E46="","",$E46="Límite",-1000*(AF_Regla!$BQ46+AF_Regla!$BU46+AF_Suma!$AD46),$E46="Nominal",-1000*(AF_Regla!$BQ46+AF_Regla!$BU46+AF_Suma!$AD46+0.2))</f>
        <v/>
      </c>
      <c r="AP46" s="163" t="str" cm="1">
        <f t="array" ref="AP46">_xlfn.IFS($E46="","",$E46="Límite",1000*(AF_Regla!$BR46-Datos!$AJ46-AF_Suma!$AF46),$E46="Nominal",1000*(AF_Regla!$BR46-Datos!$AJ46-AF_Suma!$AF46-0.15))</f>
        <v/>
      </c>
      <c r="AQ46" s="162" t="str" cm="1">
        <f t="array" ref="AQ46">_xlfn.IFS($E46="","",$E46="Límite",-1000*(AF_Regla!$AY46+AF_Regla!$BF46+AF_Regla!$BH46+AF_Suma!$W46),$E46="Nominal",-1000*(AF_Regla!$AY46+AF_Regla!$BF46+AF_Regla!$BH46+AF_Suma!$W46+0.2))</f>
        <v/>
      </c>
      <c r="AR46" s="163" t="str" cm="1">
        <f t="array" ref="AR46">_xlfn.IFS($E46="","",$E46="Límite",1000*(AF_Regla!$AZ46-Datos!$AJ46-AF_Suma!$AA46),$E46="Nominal",1000*(AF_Regla!$AZ46-Datos!$AJ46-AF_Suma!$AA46-0.15))</f>
        <v/>
      </c>
      <c r="AS46" s="162" t="str" cm="1">
        <f t="array" ref="AS46">_xlfn.IFS($E46="","",$E46="Límite",-1000*(AF_Regla!$AG46+AF_Regla!$AN46+AF_Regla!$AP46+AF_Suma!$P46),$E46="Nominal",-1000*(AF_Regla!$AG46+AF_Regla!$AN46+AF_Regla!$AP46+AF_Suma!$P46+0.2))</f>
        <v/>
      </c>
      <c r="AT46" s="163" t="str" cm="1">
        <f t="array" ref="AT46">_xlfn.IFS($E46="","",$E46="Límite",1000*(AF_Regla!$AH46+Datos!$AJ46+AF_Suma!$T46),$E46="Nominal",1000*(AF_Regla!$AH46+Datos!$AJ46+AF_Suma!$T46+0.15))</f>
        <v/>
      </c>
      <c r="AU46" s="162" t="str" cm="1">
        <f t="array" ref="AU46">_xlfn.IFS($E46="","",$E46="Límite",-1000*(AF_Regla!$F46+AF_Regla!$M46+AF_Regla!$O46+AF_Suma!$G46),$E46="Nominal",-1000*(AF_Regla!$F46+AF_Regla!$M46+AF_Regla!$O46+AF_Suma!$G46+0.2))</f>
        <v/>
      </c>
      <c r="AV46" s="163" t="str" cm="1">
        <f t="array" ref="AV46">_xlfn.IFS($E46="","",$E46="Límite",1000*(AF_Regla!$G46+Datos!$AJ46-AF_Regla!$Q46+AF_Suma!$K46),$E46="Nominal",1000*(AF_Regla!$G46+Datos!$AJ46-AF_Regla!$Q46+AF_Suma!$K46+0.15))</f>
        <v/>
      </c>
      <c r="AW46" s="162" t="str" cm="1">
        <f t="array" ref="AW46">_xlfn.IFS($E46="","",$E46="Límite",1000*(AF_Regla!$F46+AF_Regla!$N46-AF_Regla!$O46+AF_Suma!$H46),$E46="Nominal",1000*(AF_Regla!$F46+AF_Regla!$N46-AF_Regla!$O46+AF_Suma!$H46+0.2))</f>
        <v/>
      </c>
      <c r="AX46" s="163" t="str" cm="1">
        <f t="array" ref="AX46">_xlfn.IFS($E46="","",$E46="Límite",1000*(AF_Regla!$G46+Datos!$AJ46+AF_Regla!$Q46+AF_Suma!$L46),$E46="Nominal",1000*(AF_Regla!$G46+Datos!$AJ46+AF_Regla!$Q46+AF_Suma!$L46+0.15))</f>
        <v/>
      </c>
      <c r="AY46" s="162" t="str" cm="1">
        <f t="array" ref="AY46">_xlfn.IFS($E46="","",$E46="Límite",1000*(AF_Regla!$AG46+AF_Regla!$AO46-AF_Regla!$AP46+AF_Suma!$Q46),$E46="Nominal",1000*(AF_Regla!$AG46+AF_Regla!$AO46-AF_Regla!$AP46+AF_Suma!$Q46+0.2))</f>
        <v/>
      </c>
      <c r="AZ46" s="163" t="str" cm="1">
        <f t="array" ref="AZ46">_xlfn.IFS($E46="","",$E46="Límite",1000*(AF_Regla!$AH46+Datos!$AJ46+AF_Suma!$T46),$E46="Nominal",1000*(AF_Regla!$AH46+Datos!$AJ46+AF_Suma!$T46+0.15))</f>
        <v/>
      </c>
      <c r="BA46" s="162" t="str" cm="1">
        <f t="array" ref="BA46">_xlfn.IFS($E46="","",$E46="Límite",1000*(AF_Regla!$AY46+AF_Regla!$BG46-AF_Regla!$BH46+AF_Suma!$X46),$E46="Nominal",-1000*(AF_Regla!$AY46+AF_Regla!$BG46-AF_Regla!$BH46+AF_Suma!$X46+0.2))</f>
        <v/>
      </c>
      <c r="BB46" s="163" t="str" cm="1">
        <f t="array" ref="BB46">_xlfn.IFS($E46="","",$E46="Límite",1000*(AF_Regla!$AZ46-Datos!$AJ46-AF_Suma!$AA46),$E46="Nominal",1000*(AF_Regla!$AZ46-Datos!$AJ46-AF_Suma!$AA46-0.15))</f>
        <v/>
      </c>
      <c r="BC46" s="162" t="str" cm="1">
        <f t="array" ref="BC46">_xlfn.IFS($E46="","",$E46="Límite",1000*(AF_Regla!$BQ46+AF_Regla!$BV46+AF_Suma!$AD46),$E46="Nominal",-1000*(AF_Regla!$BQ46+AF_Regla!$BV46+AF_Suma!$AD46+0.2))</f>
        <v/>
      </c>
      <c r="BD46" s="163" t="str" cm="1">
        <f t="array" ref="BD46">_xlfn.IFS($E46="","",$E46="Límite",1000*(AF_Regla!$BR46-Datos!$AJ46-AF_Suma!$AF46),$E46="Nominal",1000*(AF_Regla!$BR46-Datos!$AJ46-AF_Suma!$AF46-0.15))</f>
        <v/>
      </c>
      <c r="BE46" s="2"/>
      <c r="BF46" s="162" t="str" cm="1">
        <f t="array" ref="BF46">_xlfn.IFS($E46="","",$E46="Límite",-1000*(AF_Regla!$BQ46+AF_Regla!$BU46+AF_Suma!$AE46),$E46="Nominal",-1000*(AF_Regla!$BQ46+AF_Regla!$BU46+AF_Suma!$AE46+0.2))</f>
        <v/>
      </c>
      <c r="BG46" s="163" t="str" cm="1">
        <f t="array" ref="BG46">_xlfn.IFS($E46="","",$E46="Límite",1000*(AF_Regla!$BR46-Datos!$AJ46-AF_Suma!$AG46),$E46="Nominal",1000*(AF_Regla!$BR46-Datos!$AJ46-AF_Suma!$AG46-0.15))</f>
        <v/>
      </c>
      <c r="BH46" s="162" t="str" cm="1">
        <f t="array" ref="BH46">_xlfn.IFS($E46="","",$E46="Límite",-1000*(AF_Regla!$AY46+AF_Regla!$BF46+AF_Regla!$BH46+AF_Suma!$Y46),$E46="Nominal",-1000*(AF_Regla!$AY46+AF_Regla!$BF46+AF_Regla!$BH46+AF_Suma!$Y46+0.2))</f>
        <v/>
      </c>
      <c r="BI46" s="163" t="str" cm="1">
        <f t="array" ref="BI46">_xlfn.IFS($E46="","",$E46="Límite",1000*(AF_Regla!$AZ46-Datos!$AJ46-AF_Suma!$AB46),$E46="Nominal",1000*(AF_Regla!$AZ46-Datos!$AJ46-AF_Suma!$AB46-0.15))</f>
        <v/>
      </c>
      <c r="BJ46" s="162" t="str" cm="1">
        <f t="array" ref="BJ46">_xlfn.IFS($E46="","",$E46="Límite",-1000*(AF_Regla!$AG46+AF_Regla!$AN46+AF_Regla!$AP46+AF_Suma!$R46),$E46="Nominal",-1000*(AF_Regla!$AG46+AF_Regla!$AN46+AF_Regla!$AP46+AF_Suma!$R46+0.2))</f>
        <v/>
      </c>
      <c r="BK46" s="163" t="str" cm="1">
        <f t="array" ref="BK46">_xlfn.IFS($E46="","",$E46="Límite",1000*(AF_Regla!$AH46+Datos!$AJ46+AF_Suma!$U46),$E46="Nominal",1000*(AF_Regla!$AH46+Datos!$AJ46+AF_Suma!$U46+0.15))</f>
        <v/>
      </c>
      <c r="BL46" s="162" t="str" cm="1">
        <f t="array" ref="BL46">_xlfn.IFS($E46="","",$E46="Límite",-1000*(AF_Regla!$F46+AF_Regla!$M46+AF_Regla!$O46+AF_Suma!$I46),$E46="Nominal",-1000*(AF_Regla!$F46+AF_Regla!$M46+AF_Regla!$O46+AF_Suma!$I46+0.2))</f>
        <v/>
      </c>
      <c r="BM46" s="163" t="str" cm="1">
        <f t="array" ref="BM46">_xlfn.IFS($E46="","",$E46="Límite",1000*(AF_Regla!$G46+Datos!$AJ46-AF_Regla!$Q46+AF_Suma!$M46),$E46="Nominal",1000*(AF_Regla!$G46+Datos!$AJ46-AF_Regla!$Q46+AF_Suma!$M46+0.15))</f>
        <v/>
      </c>
      <c r="BN46" s="162" t="str" cm="1">
        <f t="array" ref="BN46">_xlfn.IFS($E46="","",$E46="Límite",1000*(AF_Regla!$F46+AF_Regla!$N46-AF_Regla!$O46+AF_Suma!$J46),$E46="Nominal",1000*(AF_Regla!$F46+AF_Regla!$N46-AF_Regla!$O46+AF_Suma!$J46+0.2))</f>
        <v/>
      </c>
      <c r="BO46" s="163" t="str" cm="1">
        <f t="array" ref="BO46">_xlfn.IFS($E46="","",$E46="Límite",1000*(AF_Regla!$G46+Datos!$AJ46+AF_Regla!$Q46+AF_Suma!$N46),$E46="Nominal",1000*(AF_Regla!$G46+Datos!$AJ46+AF_Regla!$Q46+AF_Suma!$N46+0.15))</f>
        <v/>
      </c>
      <c r="BP46" s="162" t="str" cm="1">
        <f t="array" ref="BP46">_xlfn.IFS($E46="","",$E46="Límite",1000*(AF_Regla!$AG46+AF_Regla!$AO46-AF_Regla!$AP46+AF_Suma!$S46),$E46="Nominal",1000*(AF_Regla!$AG46+AF_Regla!$AO46-AF_Regla!$AP46+AF_Suma!$S46+0.2))</f>
        <v/>
      </c>
      <c r="BQ46" s="163" t="str" cm="1">
        <f t="array" ref="BQ46">_xlfn.IFS($E46="","",$E46="Límite",1000*(AF_Regla!$AH46+Datos!$AJ46+AF_Suma!$U46),$E46="Nominal",1000*(AF_Regla!$AH46+Datos!$AJ46+AF_Suma!$U46+0.15))</f>
        <v/>
      </c>
      <c r="BR46" s="162" t="str" cm="1">
        <f t="array" ref="BR46">_xlfn.IFS($E46="","",$E46="Límite",1000*(AF_Regla!$AY46+AF_Regla!$BG46-AF_Regla!$BH46+AF_Suma!$Z46),$E46="Nominal",-1000*(AF_Regla!$AY46+AF_Regla!$BG46-AF_Regla!$BH46+AF_Suma!$Z46+0.2))</f>
        <v/>
      </c>
      <c r="BS46" s="163" t="str" cm="1">
        <f t="array" ref="BS46">_xlfn.IFS($E46="","",$E46="Límite",1000*(AF_Regla!$AZ46-Datos!$AJ46-AF_Suma!$AB46),$E46="Nominal",1000*(AF_Regla!$AZ46-Datos!$AJ46-AF_Suma!$AB46-0.15))</f>
        <v/>
      </c>
      <c r="BT46" s="162" t="str" cm="1">
        <f t="array" ref="BT46">_xlfn.IFS($E46="","",$E46="Límite",1000*(AF_Regla!$BQ46+AF_Regla!$BV46+AF_Suma!$AE46),$E46="Nominal",-1000*(AF_Regla!$BQ46+AF_Regla!$BV46+AF_Suma!$AE46+0.2))</f>
        <v/>
      </c>
      <c r="BU46" s="163" t="str" cm="1">
        <f t="array" ref="BU46">_xlfn.IFS($E46="","",$E46="Límite",1000*(AF_Regla!$BR46-Datos!$AJ46-AF_Suma!$AG46),$E46="Nominal",1000*(AF_Regla!$BR46-Datos!$AJ46-AF_Suma!$AG46-0.15))</f>
        <v/>
      </c>
    </row>
    <row r="47" spans="2:73" x14ac:dyDescent="0.35">
      <c r="B47" s="143" t="str">
        <f>IF(Datos!$B47="","",Datos!$B47)</f>
        <v/>
      </c>
      <c r="C47" s="144" t="str">
        <f>IF(Datos!$E47="","",Datos!$E47)</f>
        <v/>
      </c>
      <c r="D47" s="144" t="str">
        <f>IF(Datos!$J47="","",Datos!$J47)</f>
        <v/>
      </c>
      <c r="E47" s="145" t="str">
        <f>IF(Datos!$G47="","",Datos!$G47)</f>
        <v/>
      </c>
      <c r="F47" s="23"/>
      <c r="G47" s="162" t="str" cm="1">
        <f t="array" ref="G47">_xlfn.IFS($E47="","",$E47="Límite",-1000*(AF_Regla!$BQ47+AF_Regla!$BU47+AF_Suma!$AD47),$E47="Nominal",-1000*(AF_Regla!$BQ47+AF_Regla!$BU47+AF_Suma!$AD47+0.2))</f>
        <v/>
      </c>
      <c r="H47" s="163" t="str" cm="1">
        <f t="array" ref="H47">_xlfn.IFS($E47="","",$E47="Límite",1000*(AF_Regla!$BR47-Datos!$AJ47-AF_Suma!$AF47),$E47="Nominal",1000*(AF_Regla!$BR47-Datos!$AJ47-AF_Suma!$AF47-0.15))</f>
        <v/>
      </c>
      <c r="I47" s="162" t="str" cm="1">
        <f t="array" ref="I47">_xlfn.IFS($E47="","",$E47="Límite",-1000*(AF_Regla!$AY47+AF_Regla!$BF47-AF_Regla!$BI47+AF_Suma!$W47),$E47="Nominal",-1000*(AF_Regla!$AY47+AF_Regla!$BF47-AF_Regla!$BI47+AF_Suma!$W47+0.2))</f>
        <v/>
      </c>
      <c r="J47" s="163" t="str" cm="1">
        <f t="array" ref="J47">_xlfn.IFS($E47="","",$E47="Límite",1000*(AF_Regla!$AZ47-Datos!$AJ47-AF_Suma!$AA47),$E47="Nominal",1000*(AF_Regla!$AZ47-Datos!$AJ47-AF_Suma!$AA47-0.15))</f>
        <v/>
      </c>
      <c r="K47" s="162" t="str" cm="1">
        <f t="array" ref="K47">_xlfn.IFS($E47="","",$E47="Límite",-1000*(AF_Regla!$AG47+AF_Regla!$AN47-AF_Regla!$AQ47+AF_Suma!$P47),$E47="Nominal",-1000*(AF_Regla!$AG47+AF_Regla!$AN47-AF_Regla!$AQ47+AF_Suma!$P47+0.2))</f>
        <v/>
      </c>
      <c r="L47" s="163" t="str" cm="1">
        <f t="array" ref="L47">_xlfn.IFS($E47="","",$E47="Límite",1000*(AF_Regla!$AH47+Datos!$AJ47+AF_Suma!$T47),$E47="Nominal",1000*(AF_Regla!$AH47+Datos!$AJ47+AF_Suma!$T47+0.15))</f>
        <v/>
      </c>
      <c r="M47" s="162" t="str" cm="1">
        <f t="array" ref="M47">_xlfn.IFS($E47="","",$E47="Límite",-1000*(AF_Regla!$F47+AF_Regla!$M47-AF_Regla!$P47+AF_Suma!$G47),$E47="Nominal",-1000*(AF_Regla!$F47+AF_Regla!$M47-AF_Regla!$P47+AF_Suma!$G47+0.2))</f>
        <v/>
      </c>
      <c r="N47" s="163" t="str" cm="1">
        <f t="array" ref="N47">_xlfn.IFS($E47="","",$E47="Límite",1000*(AF_Regla!$G47+Datos!$AJ47+AF_Regla!$R47+AF_Suma!$K47),$E47="Nominal",1000*(AF_Regla!$G47+Datos!$AJ47+AF_Regla!$R47+AF_Suma!$K47+0.15))</f>
        <v/>
      </c>
      <c r="O47" s="162" t="str" cm="1">
        <f t="array" ref="O47">_xlfn.IFS($E47="","",$E47="Límite",1000*(AF_Regla!$F47+AF_Regla!$N47+AF_Regla!$P47+AF_Suma!$H47),$E47="Nominal",1000*(AF_Regla!$F47+AF_Regla!$N47+AF_Regla!$P47+AF_Suma!$H47+0.2))</f>
        <v/>
      </c>
      <c r="P47" s="163" t="str" cm="1">
        <f t="array" ref="P47">_xlfn.IFS($E47="","",$E47="Límite",1000*(AF_Regla!$G47+Datos!$AJ47-AF_Regla!$R47+AF_Suma!$L47),$E47="Nominal",1000*(AF_Regla!$G47+Datos!$AJ47-AF_Regla!$R47+AF_Suma!$L47+0.15))</f>
        <v/>
      </c>
      <c r="Q47" s="162" t="str" cm="1">
        <f t="array" ref="Q47">_xlfn.IFS($E47="","",$E47="Límite",1000*(AF_Regla!$AG47+AF_Regla!$AO47+AF_Regla!$AQ47+AF_Suma!$Q47),$E47="Nominal",1000*(AF_Regla!$AG47+AF_Regla!$AO47+AF_Regla!$AQ47+AF_Suma!$Q47+0.2))</f>
        <v/>
      </c>
      <c r="R47" s="163" t="str" cm="1">
        <f t="array" ref="R47">_xlfn.IFS($E47="","",$E47="Límite",1000*(AF_Regla!$AH47+Datos!$AJ47+AF_Suma!$T47),$E47="Nominal",1000*(AF_Regla!$AH47+Datos!$AJ47+AF_Suma!$T47+0.15))</f>
        <v/>
      </c>
      <c r="S47" s="162" t="str" cm="1">
        <f t="array" ref="S47">_xlfn.IFS($E47="","",$E47="Límite",1000*(AF_Regla!$AY47+AF_Regla!$BG47+AF_Regla!$BI47+AF_Suma!$X47),$E47="Nominal",1000*(AF_Regla!$AY47+AF_Regla!$BG47+AF_Regla!$BI47+AF_Suma!$X47+0.2))</f>
        <v/>
      </c>
      <c r="T47" s="163" t="str" cm="1">
        <f t="array" ref="T47">_xlfn.IFS($E47="","",$E47="Límite",1000*(AF_Regla!$AZ47-Datos!$AJ47-AF_Suma!$AA47),$E47="Nominal",1000*(AF_Regla!$AZ47-Datos!$AJ47-AF_Suma!$AA47-0.15))</f>
        <v/>
      </c>
      <c r="U47" s="162" t="str" cm="1">
        <f t="array" ref="U47">_xlfn.IFS($E47="","",$E47="Límite",1000*(AF_Regla!$BQ47+AF_Regla!$BV47+AF_Suma!$AD47),$E47="Nominal",1000*(AF_Regla!$BQ47+AF_Regla!$BV47+AF_Suma!$AD47+0.2))</f>
        <v/>
      </c>
      <c r="V47" s="163" t="str" cm="1">
        <f t="array" ref="V47">_xlfn.IFS($E47="","",$E47="Límite",1000*(AF_Regla!$BR47-Datos!$AJ47-AF_Suma!$AF47),$E47="Nominal",1000*(AF_Regla!$BR47-Datos!$AJ47-AF_Suma!$AF47-0.15))</f>
        <v/>
      </c>
      <c r="W47" s="2"/>
      <c r="X47" s="162" t="str" cm="1">
        <f t="array" ref="X47">_xlfn.IFS($E47="","",$E47="Límite",-1000*(AF_Regla!$BQ47+AF_Regla!$BU47+AF_Suma!$AE47),$E47="Nominal",-1000*(AF_Regla!$BQ47+AF_Regla!$BU47+AF_Suma!$AE47+0.2))</f>
        <v/>
      </c>
      <c r="Y47" s="163" t="str" cm="1">
        <f t="array" ref="Y47">_xlfn.IFS($E47="","",$E47="Límite",1000*(AF_Regla!$BR47-Datos!$AJ47-AF_Suma!$AG47),$E47="Nominal",1000*(AF_Regla!$BR47-Datos!$AJ47-AF_Suma!$AG47-0.15))</f>
        <v/>
      </c>
      <c r="Z47" s="162" t="str" cm="1">
        <f t="array" ref="Z47">_xlfn.IFS($E47="","",$E47="Límite",-1000*(AF_Regla!$AY47+AF_Regla!$BF47-AF_Regla!$BI47+AF_Suma!$Y47),$E47="Nominal",-1000*(AF_Regla!$AY47+AF_Regla!$BF47-AF_Regla!$BI47+AF_Suma!$Y47+0.2))</f>
        <v/>
      </c>
      <c r="AA47" s="163" t="str" cm="1">
        <f t="array" ref="AA47">_xlfn.IFS($E47="","",$E47="Límite",1000*(AF_Regla!$AZ47-Datos!$AJ47-AF_Suma!$AB47),$E47="Nominal",1000*(AF_Regla!$AZ47-Datos!$AJ47-AF_Suma!$AB47-0.15))</f>
        <v/>
      </c>
      <c r="AB47" s="162" t="str" cm="1">
        <f t="array" ref="AB47">_xlfn.IFS($E47="","",$E47="Límite",-1000*(AF_Regla!$AG47+AF_Regla!$AN47-AF_Regla!$AQ47+AF_Suma!$R47),$E47="Nominal",-1000*(AF_Regla!$AG47+AF_Regla!$AN47-AF_Regla!$AQ47+AF_Suma!$R47+0.2))</f>
        <v/>
      </c>
      <c r="AC47" s="163" t="str" cm="1">
        <f t="array" ref="AC47">_xlfn.IFS($E47="","",$E47="Límite",1000*(AF_Regla!$AH47+Datos!$AJ47+AF_Suma!$U47),$E47="Nominal",1000*(AF_Regla!$AH47+Datos!$AJ47+AF_Suma!$U47+0.15))</f>
        <v/>
      </c>
      <c r="AD47" s="162" t="str" cm="1">
        <f t="array" ref="AD47">_xlfn.IFS($E47="","",$E47="Límite",-1000*(AF_Regla!$F47+AF_Regla!$M47-AF_Regla!$P47+AF_Suma!$I47),$E47="Nominal",-1000*(AF_Regla!$F47+AF_Regla!$M47-AF_Regla!$P47+AF_Suma!$I47+0.2))</f>
        <v/>
      </c>
      <c r="AE47" s="163" t="str" cm="1">
        <f t="array" ref="AE47">_xlfn.IFS($E47="","",$E47="Límite",1000*(AF_Regla!$G47+Datos!$AJ47+AF_Regla!$R47+AF_Suma!$M47),$E47="Nominal",1000*(AF_Regla!$G47+Datos!$AJ47+AF_Regla!$R47+AF_Suma!$M47+0.15))</f>
        <v/>
      </c>
      <c r="AF47" s="162" t="str" cm="1">
        <f t="array" ref="AF47">_xlfn.IFS($E47="","",$E47="Límite",1000*(AF_Regla!$F47+AF_Regla!$N47+AF_Regla!$P47+AF_Suma!$J47),$E47="Nominal",1000*(AF_Regla!$F47+AF_Regla!$N47+AF_Regla!$P47+AF_Suma!$J47+0.2))</f>
        <v/>
      </c>
      <c r="AG47" s="163" t="str" cm="1">
        <f t="array" ref="AG47">_xlfn.IFS($E47="","",$E47="Límite",1000*(AF_Regla!$G47+Datos!$AJ47-AF_Regla!$R47+AF_Suma!$N47),$E47="Nominal",1000*(AF_Regla!$G47+Datos!$AJ47-AF_Regla!$R47+AF_Suma!$N47+0.15))</f>
        <v/>
      </c>
      <c r="AH47" s="162" t="str" cm="1">
        <f t="array" ref="AH47">_xlfn.IFS($E47="","",$E47="Límite",1000*(AF_Regla!$AG47+AF_Regla!$AO47+AF_Regla!$AQ47+AF_Suma!$S47),$E47="Nominal",1000*(AF_Regla!$AG47+AF_Regla!$AO47+AF_Regla!$AQ47+AF_Suma!$S47+0.2))</f>
        <v/>
      </c>
      <c r="AI47" s="163" t="str" cm="1">
        <f t="array" ref="AI47">_xlfn.IFS($E47="","",$E47="Límite",1000*(AF_Regla!$AH47+Datos!$AJ47+AF_Suma!$U47),$E47="Nominal",1000*(AF_Regla!$AH47+Datos!$AJ47+AF_Suma!$U47+0.15))</f>
        <v/>
      </c>
      <c r="AJ47" s="162" t="str" cm="1">
        <f t="array" ref="AJ47">_xlfn.IFS($E47="","",$E47="Límite",1000*(AF_Regla!$AY47+AF_Regla!$BG47+AF_Regla!$BI47+AF_Suma!$Z47),$E47="Nominal",1000*(AF_Regla!$AY47+AF_Regla!$BG47+AF_Regla!$BI47+AF_Suma!$Z47+0.2))</f>
        <v/>
      </c>
      <c r="AK47" s="163" t="str" cm="1">
        <f t="array" ref="AK47">_xlfn.IFS($E47="","",$E47="Límite",1000*(AF_Regla!$AZ47-Datos!$AJ47-AF_Suma!$AB47),$E47="Nominal",1000*(AF_Regla!$AZ47-Datos!$AJ47-AF_Suma!$AB47-0.15))</f>
        <v/>
      </c>
      <c r="AL47" s="162" t="str" cm="1">
        <f t="array" ref="AL47">_xlfn.IFS($E47="","",$E47="Límite",1000*(AF_Regla!$BQ47+AF_Regla!$BV47+AF_Suma!$AE47),$E47="Nominal",1000*(AF_Regla!$BQ47+AF_Regla!$BV47+AF_Suma!$AE47+0.2))</f>
        <v/>
      </c>
      <c r="AM47" s="163" t="str" cm="1">
        <f t="array" ref="AM47">_xlfn.IFS($E47="","",$E47="Límite",1000*(AF_Regla!$BR47-Datos!$AJ47-AF_Suma!$AG47),$E47="Nominal",1000*(AF_Regla!$BR47-Datos!$AJ47-AF_Suma!$AG47-0.15))</f>
        <v/>
      </c>
      <c r="AN47" s="2"/>
      <c r="AO47" s="162" t="str" cm="1">
        <f t="array" ref="AO47">_xlfn.IFS($E47="","",$E47="Límite",-1000*(AF_Regla!$BQ47+AF_Regla!$BU47+AF_Suma!$AD47),$E47="Nominal",-1000*(AF_Regla!$BQ47+AF_Regla!$BU47+AF_Suma!$AD47+0.2))</f>
        <v/>
      </c>
      <c r="AP47" s="163" t="str" cm="1">
        <f t="array" ref="AP47">_xlfn.IFS($E47="","",$E47="Límite",1000*(AF_Regla!$BR47-Datos!$AJ47-AF_Suma!$AF47),$E47="Nominal",1000*(AF_Regla!$BR47-Datos!$AJ47-AF_Suma!$AF47-0.15))</f>
        <v/>
      </c>
      <c r="AQ47" s="162" t="str" cm="1">
        <f t="array" ref="AQ47">_xlfn.IFS($E47="","",$E47="Límite",-1000*(AF_Regla!$AY47+AF_Regla!$BF47+AF_Regla!$BH47+AF_Suma!$W47),$E47="Nominal",-1000*(AF_Regla!$AY47+AF_Regla!$BF47+AF_Regla!$BH47+AF_Suma!$W47+0.2))</f>
        <v/>
      </c>
      <c r="AR47" s="163" t="str" cm="1">
        <f t="array" ref="AR47">_xlfn.IFS($E47="","",$E47="Límite",1000*(AF_Regla!$AZ47-Datos!$AJ47-AF_Suma!$AA47),$E47="Nominal",1000*(AF_Regla!$AZ47-Datos!$AJ47-AF_Suma!$AA47-0.15))</f>
        <v/>
      </c>
      <c r="AS47" s="162" t="str" cm="1">
        <f t="array" ref="AS47">_xlfn.IFS($E47="","",$E47="Límite",-1000*(AF_Regla!$AG47+AF_Regla!$AN47+AF_Regla!$AP47+AF_Suma!$P47),$E47="Nominal",-1000*(AF_Regla!$AG47+AF_Regla!$AN47+AF_Regla!$AP47+AF_Suma!$P47+0.2))</f>
        <v/>
      </c>
      <c r="AT47" s="163" t="str" cm="1">
        <f t="array" ref="AT47">_xlfn.IFS($E47="","",$E47="Límite",1000*(AF_Regla!$AH47+Datos!$AJ47+AF_Suma!$T47),$E47="Nominal",1000*(AF_Regla!$AH47+Datos!$AJ47+AF_Suma!$T47+0.15))</f>
        <v/>
      </c>
      <c r="AU47" s="162" t="str" cm="1">
        <f t="array" ref="AU47">_xlfn.IFS($E47="","",$E47="Límite",-1000*(AF_Regla!$F47+AF_Regla!$M47+AF_Regla!$O47+AF_Suma!$G47),$E47="Nominal",-1000*(AF_Regla!$F47+AF_Regla!$M47+AF_Regla!$O47+AF_Suma!$G47+0.2))</f>
        <v/>
      </c>
      <c r="AV47" s="163" t="str" cm="1">
        <f t="array" ref="AV47">_xlfn.IFS($E47="","",$E47="Límite",1000*(AF_Regla!$G47+Datos!$AJ47-AF_Regla!$Q47+AF_Suma!$K47),$E47="Nominal",1000*(AF_Regla!$G47+Datos!$AJ47-AF_Regla!$Q47+AF_Suma!$K47+0.15))</f>
        <v/>
      </c>
      <c r="AW47" s="162" t="str" cm="1">
        <f t="array" ref="AW47">_xlfn.IFS($E47="","",$E47="Límite",1000*(AF_Regla!$F47+AF_Regla!$N47-AF_Regla!$O47+AF_Suma!$H47),$E47="Nominal",1000*(AF_Regla!$F47+AF_Regla!$N47-AF_Regla!$O47+AF_Suma!$H47+0.2))</f>
        <v/>
      </c>
      <c r="AX47" s="163" t="str" cm="1">
        <f t="array" ref="AX47">_xlfn.IFS($E47="","",$E47="Límite",1000*(AF_Regla!$G47+Datos!$AJ47+AF_Regla!$Q47+AF_Suma!$L47),$E47="Nominal",1000*(AF_Regla!$G47+Datos!$AJ47+AF_Regla!$Q47+AF_Suma!$L47+0.15))</f>
        <v/>
      </c>
      <c r="AY47" s="162" t="str" cm="1">
        <f t="array" ref="AY47">_xlfn.IFS($E47="","",$E47="Límite",1000*(AF_Regla!$AG47+AF_Regla!$AO47-AF_Regla!$AP47+AF_Suma!$Q47),$E47="Nominal",1000*(AF_Regla!$AG47+AF_Regla!$AO47-AF_Regla!$AP47+AF_Suma!$Q47+0.2))</f>
        <v/>
      </c>
      <c r="AZ47" s="163" t="str" cm="1">
        <f t="array" ref="AZ47">_xlfn.IFS($E47="","",$E47="Límite",1000*(AF_Regla!$AH47+Datos!$AJ47+AF_Suma!$T47),$E47="Nominal",1000*(AF_Regla!$AH47+Datos!$AJ47+AF_Suma!$T47+0.15))</f>
        <v/>
      </c>
      <c r="BA47" s="162" t="str" cm="1">
        <f t="array" ref="BA47">_xlfn.IFS($E47="","",$E47="Límite",1000*(AF_Regla!$AY47+AF_Regla!$BG47-AF_Regla!$BH47+AF_Suma!$X47),$E47="Nominal",-1000*(AF_Regla!$AY47+AF_Regla!$BG47-AF_Regla!$BH47+AF_Suma!$X47+0.2))</f>
        <v/>
      </c>
      <c r="BB47" s="163" t="str" cm="1">
        <f t="array" ref="BB47">_xlfn.IFS($E47="","",$E47="Límite",1000*(AF_Regla!$AZ47-Datos!$AJ47-AF_Suma!$AA47),$E47="Nominal",1000*(AF_Regla!$AZ47-Datos!$AJ47-AF_Suma!$AA47-0.15))</f>
        <v/>
      </c>
      <c r="BC47" s="162" t="str" cm="1">
        <f t="array" ref="BC47">_xlfn.IFS($E47="","",$E47="Límite",1000*(AF_Regla!$BQ47+AF_Regla!$BV47+AF_Suma!$AD47),$E47="Nominal",-1000*(AF_Regla!$BQ47+AF_Regla!$BV47+AF_Suma!$AD47+0.2))</f>
        <v/>
      </c>
      <c r="BD47" s="163" t="str" cm="1">
        <f t="array" ref="BD47">_xlfn.IFS($E47="","",$E47="Límite",1000*(AF_Regla!$BR47-Datos!$AJ47-AF_Suma!$AF47),$E47="Nominal",1000*(AF_Regla!$BR47-Datos!$AJ47-AF_Suma!$AF47-0.15))</f>
        <v/>
      </c>
      <c r="BE47" s="2"/>
      <c r="BF47" s="162" t="str" cm="1">
        <f t="array" ref="BF47">_xlfn.IFS($E47="","",$E47="Límite",-1000*(AF_Regla!$BQ47+AF_Regla!$BU47+AF_Suma!$AE47),$E47="Nominal",-1000*(AF_Regla!$BQ47+AF_Regla!$BU47+AF_Suma!$AE47+0.2))</f>
        <v/>
      </c>
      <c r="BG47" s="163" t="str" cm="1">
        <f t="array" ref="BG47">_xlfn.IFS($E47="","",$E47="Límite",1000*(AF_Regla!$BR47-Datos!$AJ47-AF_Suma!$AG47),$E47="Nominal",1000*(AF_Regla!$BR47-Datos!$AJ47-AF_Suma!$AG47-0.15))</f>
        <v/>
      </c>
      <c r="BH47" s="162" t="str" cm="1">
        <f t="array" ref="BH47">_xlfn.IFS($E47="","",$E47="Límite",-1000*(AF_Regla!$AY47+AF_Regla!$BF47+AF_Regla!$BH47+AF_Suma!$Y47),$E47="Nominal",-1000*(AF_Regla!$AY47+AF_Regla!$BF47+AF_Regla!$BH47+AF_Suma!$Y47+0.2))</f>
        <v/>
      </c>
      <c r="BI47" s="163" t="str" cm="1">
        <f t="array" ref="BI47">_xlfn.IFS($E47="","",$E47="Límite",1000*(AF_Regla!$AZ47-Datos!$AJ47-AF_Suma!$AB47),$E47="Nominal",1000*(AF_Regla!$AZ47-Datos!$AJ47-AF_Suma!$AB47-0.15))</f>
        <v/>
      </c>
      <c r="BJ47" s="162" t="str" cm="1">
        <f t="array" ref="BJ47">_xlfn.IFS($E47="","",$E47="Límite",-1000*(AF_Regla!$AG47+AF_Regla!$AN47+AF_Regla!$AP47+AF_Suma!$R47),$E47="Nominal",-1000*(AF_Regla!$AG47+AF_Regla!$AN47+AF_Regla!$AP47+AF_Suma!$R47+0.2))</f>
        <v/>
      </c>
      <c r="BK47" s="163" t="str" cm="1">
        <f t="array" ref="BK47">_xlfn.IFS($E47="","",$E47="Límite",1000*(AF_Regla!$AH47+Datos!$AJ47+AF_Suma!$U47),$E47="Nominal",1000*(AF_Regla!$AH47+Datos!$AJ47+AF_Suma!$U47+0.15))</f>
        <v/>
      </c>
      <c r="BL47" s="162" t="str" cm="1">
        <f t="array" ref="BL47">_xlfn.IFS($E47="","",$E47="Límite",-1000*(AF_Regla!$F47+AF_Regla!$M47+AF_Regla!$O47+AF_Suma!$I47),$E47="Nominal",-1000*(AF_Regla!$F47+AF_Regla!$M47+AF_Regla!$O47+AF_Suma!$I47+0.2))</f>
        <v/>
      </c>
      <c r="BM47" s="163" t="str" cm="1">
        <f t="array" ref="BM47">_xlfn.IFS($E47="","",$E47="Límite",1000*(AF_Regla!$G47+Datos!$AJ47-AF_Regla!$Q47+AF_Suma!$M47),$E47="Nominal",1000*(AF_Regla!$G47+Datos!$AJ47-AF_Regla!$Q47+AF_Suma!$M47+0.15))</f>
        <v/>
      </c>
      <c r="BN47" s="162" t="str" cm="1">
        <f t="array" ref="BN47">_xlfn.IFS($E47="","",$E47="Límite",1000*(AF_Regla!$F47+AF_Regla!$N47-AF_Regla!$O47+AF_Suma!$J47),$E47="Nominal",1000*(AF_Regla!$F47+AF_Regla!$N47-AF_Regla!$O47+AF_Suma!$J47+0.2))</f>
        <v/>
      </c>
      <c r="BO47" s="163" t="str" cm="1">
        <f t="array" ref="BO47">_xlfn.IFS($E47="","",$E47="Límite",1000*(AF_Regla!$G47+Datos!$AJ47+AF_Regla!$Q47+AF_Suma!$N47),$E47="Nominal",1000*(AF_Regla!$G47+Datos!$AJ47+AF_Regla!$Q47+AF_Suma!$N47+0.15))</f>
        <v/>
      </c>
      <c r="BP47" s="162" t="str" cm="1">
        <f t="array" ref="BP47">_xlfn.IFS($E47="","",$E47="Límite",1000*(AF_Regla!$AG47+AF_Regla!$AO47-AF_Regla!$AP47+AF_Suma!$S47),$E47="Nominal",1000*(AF_Regla!$AG47+AF_Regla!$AO47-AF_Regla!$AP47+AF_Suma!$S47+0.2))</f>
        <v/>
      </c>
      <c r="BQ47" s="163" t="str" cm="1">
        <f t="array" ref="BQ47">_xlfn.IFS($E47="","",$E47="Límite",1000*(AF_Regla!$AH47+Datos!$AJ47+AF_Suma!$U47),$E47="Nominal",1000*(AF_Regla!$AH47+Datos!$AJ47+AF_Suma!$U47+0.15))</f>
        <v/>
      </c>
      <c r="BR47" s="162" t="str" cm="1">
        <f t="array" ref="BR47">_xlfn.IFS($E47="","",$E47="Límite",1000*(AF_Regla!$AY47+AF_Regla!$BG47-AF_Regla!$BH47+AF_Suma!$Z47),$E47="Nominal",-1000*(AF_Regla!$AY47+AF_Regla!$BG47-AF_Regla!$BH47+AF_Suma!$Z47+0.2))</f>
        <v/>
      </c>
      <c r="BS47" s="163" t="str" cm="1">
        <f t="array" ref="BS47">_xlfn.IFS($E47="","",$E47="Límite",1000*(AF_Regla!$AZ47-Datos!$AJ47-AF_Suma!$AB47),$E47="Nominal",1000*(AF_Regla!$AZ47-Datos!$AJ47-AF_Suma!$AB47-0.15))</f>
        <v/>
      </c>
      <c r="BT47" s="162" t="str" cm="1">
        <f t="array" ref="BT47">_xlfn.IFS($E47="","",$E47="Límite",1000*(AF_Regla!$BQ47+AF_Regla!$BV47+AF_Suma!$AE47),$E47="Nominal",-1000*(AF_Regla!$BQ47+AF_Regla!$BV47+AF_Suma!$AE47+0.2))</f>
        <v/>
      </c>
      <c r="BU47" s="163" t="str" cm="1">
        <f t="array" ref="BU47">_xlfn.IFS($E47="","",$E47="Límite",1000*(AF_Regla!$BR47-Datos!$AJ47-AF_Suma!$AG47),$E47="Nominal",1000*(AF_Regla!$BR47-Datos!$AJ47-AF_Suma!$AG47-0.15))</f>
        <v/>
      </c>
    </row>
    <row r="48" spans="2:73" x14ac:dyDescent="0.35">
      <c r="B48" s="143" t="str">
        <f>IF(Datos!$B48="","",Datos!$B48)</f>
        <v/>
      </c>
      <c r="C48" s="144" t="str">
        <f>IF(Datos!$E48="","",Datos!$E48)</f>
        <v/>
      </c>
      <c r="D48" s="144" t="str">
        <f>IF(Datos!$J48="","",Datos!$J48)</f>
        <v/>
      </c>
      <c r="E48" s="145" t="str">
        <f>IF(Datos!$G48="","",Datos!$G48)</f>
        <v/>
      </c>
      <c r="F48" s="23"/>
      <c r="G48" s="162" t="str" cm="1">
        <f t="array" ref="G48">_xlfn.IFS($E48="","",$E48="Límite",-1000*(AF_Regla!$BQ48+AF_Regla!$BU48+AF_Suma!$AD48),$E48="Nominal",-1000*(AF_Regla!$BQ48+AF_Regla!$BU48+AF_Suma!$AD48+0.2))</f>
        <v/>
      </c>
      <c r="H48" s="163" t="str" cm="1">
        <f t="array" ref="H48">_xlfn.IFS($E48="","",$E48="Límite",1000*(AF_Regla!$BR48-Datos!$AJ48-AF_Suma!$AF48),$E48="Nominal",1000*(AF_Regla!$BR48-Datos!$AJ48-AF_Suma!$AF48-0.15))</f>
        <v/>
      </c>
      <c r="I48" s="162" t="str" cm="1">
        <f t="array" ref="I48">_xlfn.IFS($E48="","",$E48="Límite",-1000*(AF_Regla!$AY48+AF_Regla!$BF48-AF_Regla!$BI48+AF_Suma!$W48),$E48="Nominal",-1000*(AF_Regla!$AY48+AF_Regla!$BF48-AF_Regla!$BI48+AF_Suma!$W48+0.2))</f>
        <v/>
      </c>
      <c r="J48" s="163" t="str" cm="1">
        <f t="array" ref="J48">_xlfn.IFS($E48="","",$E48="Límite",1000*(AF_Regla!$AZ48-Datos!$AJ48-AF_Suma!$AA48),$E48="Nominal",1000*(AF_Regla!$AZ48-Datos!$AJ48-AF_Suma!$AA48-0.15))</f>
        <v/>
      </c>
      <c r="K48" s="162" t="str" cm="1">
        <f t="array" ref="K48">_xlfn.IFS($E48="","",$E48="Límite",-1000*(AF_Regla!$AG48+AF_Regla!$AN48-AF_Regla!$AQ48+AF_Suma!$P48),$E48="Nominal",-1000*(AF_Regla!$AG48+AF_Regla!$AN48-AF_Regla!$AQ48+AF_Suma!$P48+0.2))</f>
        <v/>
      </c>
      <c r="L48" s="163" t="str" cm="1">
        <f t="array" ref="L48">_xlfn.IFS($E48="","",$E48="Límite",1000*(AF_Regla!$AH48+Datos!$AJ48+AF_Suma!$T48),$E48="Nominal",1000*(AF_Regla!$AH48+Datos!$AJ48+AF_Suma!$T48+0.15))</f>
        <v/>
      </c>
      <c r="M48" s="162" t="str" cm="1">
        <f t="array" ref="M48">_xlfn.IFS($E48="","",$E48="Límite",-1000*(AF_Regla!$F48+AF_Regla!$M48-AF_Regla!$P48+AF_Suma!$G48),$E48="Nominal",-1000*(AF_Regla!$F48+AF_Regla!$M48-AF_Regla!$P48+AF_Suma!$G48+0.2))</f>
        <v/>
      </c>
      <c r="N48" s="163" t="str" cm="1">
        <f t="array" ref="N48">_xlfn.IFS($E48="","",$E48="Límite",1000*(AF_Regla!$G48+Datos!$AJ48+AF_Regla!$R48+AF_Suma!$K48),$E48="Nominal",1000*(AF_Regla!$G48+Datos!$AJ48+AF_Regla!$R48+AF_Suma!$K48+0.15))</f>
        <v/>
      </c>
      <c r="O48" s="162" t="str" cm="1">
        <f t="array" ref="O48">_xlfn.IFS($E48="","",$E48="Límite",1000*(AF_Regla!$F48+AF_Regla!$N48+AF_Regla!$P48+AF_Suma!$H48),$E48="Nominal",1000*(AF_Regla!$F48+AF_Regla!$N48+AF_Regla!$P48+AF_Suma!$H48+0.2))</f>
        <v/>
      </c>
      <c r="P48" s="163" t="str" cm="1">
        <f t="array" ref="P48">_xlfn.IFS($E48="","",$E48="Límite",1000*(AF_Regla!$G48+Datos!$AJ48-AF_Regla!$R48+AF_Suma!$L48),$E48="Nominal",1000*(AF_Regla!$G48+Datos!$AJ48-AF_Regla!$R48+AF_Suma!$L48+0.15))</f>
        <v/>
      </c>
      <c r="Q48" s="162" t="str" cm="1">
        <f t="array" ref="Q48">_xlfn.IFS($E48="","",$E48="Límite",1000*(AF_Regla!$AG48+AF_Regla!$AO48+AF_Regla!$AQ48+AF_Suma!$Q48),$E48="Nominal",1000*(AF_Regla!$AG48+AF_Regla!$AO48+AF_Regla!$AQ48+AF_Suma!$Q48+0.2))</f>
        <v/>
      </c>
      <c r="R48" s="163" t="str" cm="1">
        <f t="array" ref="R48">_xlfn.IFS($E48="","",$E48="Límite",1000*(AF_Regla!$AH48+Datos!$AJ48+AF_Suma!$T48),$E48="Nominal",1000*(AF_Regla!$AH48+Datos!$AJ48+AF_Suma!$T48+0.15))</f>
        <v/>
      </c>
      <c r="S48" s="162" t="str" cm="1">
        <f t="array" ref="S48">_xlfn.IFS($E48="","",$E48="Límite",1000*(AF_Regla!$AY48+AF_Regla!$BG48+AF_Regla!$BI48+AF_Suma!$X48),$E48="Nominal",1000*(AF_Regla!$AY48+AF_Regla!$BG48+AF_Regla!$BI48+AF_Suma!$X48+0.2))</f>
        <v/>
      </c>
      <c r="T48" s="163" t="str" cm="1">
        <f t="array" ref="T48">_xlfn.IFS($E48="","",$E48="Límite",1000*(AF_Regla!$AZ48-Datos!$AJ48-AF_Suma!$AA48),$E48="Nominal",1000*(AF_Regla!$AZ48-Datos!$AJ48-AF_Suma!$AA48-0.15))</f>
        <v/>
      </c>
      <c r="U48" s="162" t="str" cm="1">
        <f t="array" ref="U48">_xlfn.IFS($E48="","",$E48="Límite",1000*(AF_Regla!$BQ48+AF_Regla!$BV48+AF_Suma!$AD48),$E48="Nominal",1000*(AF_Regla!$BQ48+AF_Regla!$BV48+AF_Suma!$AD48+0.2))</f>
        <v/>
      </c>
      <c r="V48" s="163" t="str" cm="1">
        <f t="array" ref="V48">_xlfn.IFS($E48="","",$E48="Límite",1000*(AF_Regla!$BR48-Datos!$AJ48-AF_Suma!$AF48),$E48="Nominal",1000*(AF_Regla!$BR48-Datos!$AJ48-AF_Suma!$AF48-0.15))</f>
        <v/>
      </c>
      <c r="W48" s="2"/>
      <c r="X48" s="162" t="str" cm="1">
        <f t="array" ref="X48">_xlfn.IFS($E48="","",$E48="Límite",-1000*(AF_Regla!$BQ48+AF_Regla!$BU48+AF_Suma!$AE48),$E48="Nominal",-1000*(AF_Regla!$BQ48+AF_Regla!$BU48+AF_Suma!$AE48+0.2))</f>
        <v/>
      </c>
      <c r="Y48" s="163" t="str" cm="1">
        <f t="array" ref="Y48">_xlfn.IFS($E48="","",$E48="Límite",1000*(AF_Regla!$BR48-Datos!$AJ48-AF_Suma!$AG48),$E48="Nominal",1000*(AF_Regla!$BR48-Datos!$AJ48-AF_Suma!$AG48-0.15))</f>
        <v/>
      </c>
      <c r="Z48" s="162" t="str" cm="1">
        <f t="array" ref="Z48">_xlfn.IFS($E48="","",$E48="Límite",-1000*(AF_Regla!$AY48+AF_Regla!$BF48-AF_Regla!$BI48+AF_Suma!$Y48),$E48="Nominal",-1000*(AF_Regla!$AY48+AF_Regla!$BF48-AF_Regla!$BI48+AF_Suma!$Y48+0.2))</f>
        <v/>
      </c>
      <c r="AA48" s="163" t="str" cm="1">
        <f t="array" ref="AA48">_xlfn.IFS($E48="","",$E48="Límite",1000*(AF_Regla!$AZ48-Datos!$AJ48-AF_Suma!$AB48),$E48="Nominal",1000*(AF_Regla!$AZ48-Datos!$AJ48-AF_Suma!$AB48-0.15))</f>
        <v/>
      </c>
      <c r="AB48" s="162" t="str" cm="1">
        <f t="array" ref="AB48">_xlfn.IFS($E48="","",$E48="Límite",-1000*(AF_Regla!$AG48+AF_Regla!$AN48-AF_Regla!$AQ48+AF_Suma!$R48),$E48="Nominal",-1000*(AF_Regla!$AG48+AF_Regla!$AN48-AF_Regla!$AQ48+AF_Suma!$R48+0.2))</f>
        <v/>
      </c>
      <c r="AC48" s="163" t="str" cm="1">
        <f t="array" ref="AC48">_xlfn.IFS($E48="","",$E48="Límite",1000*(AF_Regla!$AH48+Datos!$AJ48+AF_Suma!$U48),$E48="Nominal",1000*(AF_Regla!$AH48+Datos!$AJ48+AF_Suma!$U48+0.15))</f>
        <v/>
      </c>
      <c r="AD48" s="162" t="str" cm="1">
        <f t="array" ref="AD48">_xlfn.IFS($E48="","",$E48="Límite",-1000*(AF_Regla!$F48+AF_Regla!$M48-AF_Regla!$P48+AF_Suma!$I48),$E48="Nominal",-1000*(AF_Regla!$F48+AF_Regla!$M48-AF_Regla!$P48+AF_Suma!$I48+0.2))</f>
        <v/>
      </c>
      <c r="AE48" s="163" t="str" cm="1">
        <f t="array" ref="AE48">_xlfn.IFS($E48="","",$E48="Límite",1000*(AF_Regla!$G48+Datos!$AJ48+AF_Regla!$R48+AF_Suma!$M48),$E48="Nominal",1000*(AF_Regla!$G48+Datos!$AJ48+AF_Regla!$R48+AF_Suma!$M48+0.15))</f>
        <v/>
      </c>
      <c r="AF48" s="162" t="str" cm="1">
        <f t="array" ref="AF48">_xlfn.IFS($E48="","",$E48="Límite",1000*(AF_Regla!$F48+AF_Regla!$N48+AF_Regla!$P48+AF_Suma!$J48),$E48="Nominal",1000*(AF_Regla!$F48+AF_Regla!$N48+AF_Regla!$P48+AF_Suma!$J48+0.2))</f>
        <v/>
      </c>
      <c r="AG48" s="163" t="str" cm="1">
        <f t="array" ref="AG48">_xlfn.IFS($E48="","",$E48="Límite",1000*(AF_Regla!$G48+Datos!$AJ48-AF_Regla!$R48+AF_Suma!$N48),$E48="Nominal",1000*(AF_Regla!$G48+Datos!$AJ48-AF_Regla!$R48+AF_Suma!$N48+0.15))</f>
        <v/>
      </c>
      <c r="AH48" s="162" t="str" cm="1">
        <f t="array" ref="AH48">_xlfn.IFS($E48="","",$E48="Límite",1000*(AF_Regla!$AG48+AF_Regla!$AO48+AF_Regla!$AQ48+AF_Suma!$S48),$E48="Nominal",1000*(AF_Regla!$AG48+AF_Regla!$AO48+AF_Regla!$AQ48+AF_Suma!$S48+0.2))</f>
        <v/>
      </c>
      <c r="AI48" s="163" t="str" cm="1">
        <f t="array" ref="AI48">_xlfn.IFS($E48="","",$E48="Límite",1000*(AF_Regla!$AH48+Datos!$AJ48+AF_Suma!$U48),$E48="Nominal",1000*(AF_Regla!$AH48+Datos!$AJ48+AF_Suma!$U48+0.15))</f>
        <v/>
      </c>
      <c r="AJ48" s="162" t="str" cm="1">
        <f t="array" ref="AJ48">_xlfn.IFS($E48="","",$E48="Límite",1000*(AF_Regla!$AY48+AF_Regla!$BG48+AF_Regla!$BI48+AF_Suma!$Z48),$E48="Nominal",1000*(AF_Regla!$AY48+AF_Regla!$BG48+AF_Regla!$BI48+AF_Suma!$Z48+0.2))</f>
        <v/>
      </c>
      <c r="AK48" s="163" t="str" cm="1">
        <f t="array" ref="AK48">_xlfn.IFS($E48="","",$E48="Límite",1000*(AF_Regla!$AZ48-Datos!$AJ48-AF_Suma!$AB48),$E48="Nominal",1000*(AF_Regla!$AZ48-Datos!$AJ48-AF_Suma!$AB48-0.15))</f>
        <v/>
      </c>
      <c r="AL48" s="162" t="str" cm="1">
        <f t="array" ref="AL48">_xlfn.IFS($E48="","",$E48="Límite",1000*(AF_Regla!$BQ48+AF_Regla!$BV48+AF_Suma!$AE48),$E48="Nominal",1000*(AF_Regla!$BQ48+AF_Regla!$BV48+AF_Suma!$AE48+0.2))</f>
        <v/>
      </c>
      <c r="AM48" s="163" t="str" cm="1">
        <f t="array" ref="AM48">_xlfn.IFS($E48="","",$E48="Límite",1000*(AF_Regla!$BR48-Datos!$AJ48-AF_Suma!$AG48),$E48="Nominal",1000*(AF_Regla!$BR48-Datos!$AJ48-AF_Suma!$AG48-0.15))</f>
        <v/>
      </c>
      <c r="AN48" s="2"/>
      <c r="AO48" s="162" t="str" cm="1">
        <f t="array" ref="AO48">_xlfn.IFS($E48="","",$E48="Límite",-1000*(AF_Regla!$BQ48+AF_Regla!$BU48+AF_Suma!$AD48),$E48="Nominal",-1000*(AF_Regla!$BQ48+AF_Regla!$BU48+AF_Suma!$AD48+0.2))</f>
        <v/>
      </c>
      <c r="AP48" s="163" t="str" cm="1">
        <f t="array" ref="AP48">_xlfn.IFS($E48="","",$E48="Límite",1000*(AF_Regla!$BR48-Datos!$AJ48-AF_Suma!$AF48),$E48="Nominal",1000*(AF_Regla!$BR48-Datos!$AJ48-AF_Suma!$AF48-0.15))</f>
        <v/>
      </c>
      <c r="AQ48" s="162" t="str" cm="1">
        <f t="array" ref="AQ48">_xlfn.IFS($E48="","",$E48="Límite",-1000*(AF_Regla!$AY48+AF_Regla!$BF48+AF_Regla!$BH48+AF_Suma!$W48),$E48="Nominal",-1000*(AF_Regla!$AY48+AF_Regla!$BF48+AF_Regla!$BH48+AF_Suma!$W48+0.2))</f>
        <v/>
      </c>
      <c r="AR48" s="163" t="str" cm="1">
        <f t="array" ref="AR48">_xlfn.IFS($E48="","",$E48="Límite",1000*(AF_Regla!$AZ48-Datos!$AJ48-AF_Suma!$AA48),$E48="Nominal",1000*(AF_Regla!$AZ48-Datos!$AJ48-AF_Suma!$AA48-0.15))</f>
        <v/>
      </c>
      <c r="AS48" s="162" t="str" cm="1">
        <f t="array" ref="AS48">_xlfn.IFS($E48="","",$E48="Límite",-1000*(AF_Regla!$AG48+AF_Regla!$AN48+AF_Regla!$AP48+AF_Suma!$P48),$E48="Nominal",-1000*(AF_Regla!$AG48+AF_Regla!$AN48+AF_Regla!$AP48+AF_Suma!$P48+0.2))</f>
        <v/>
      </c>
      <c r="AT48" s="163" t="str" cm="1">
        <f t="array" ref="AT48">_xlfn.IFS($E48="","",$E48="Límite",1000*(AF_Regla!$AH48+Datos!$AJ48+AF_Suma!$T48),$E48="Nominal",1000*(AF_Regla!$AH48+Datos!$AJ48+AF_Suma!$T48+0.15))</f>
        <v/>
      </c>
      <c r="AU48" s="162" t="str" cm="1">
        <f t="array" ref="AU48">_xlfn.IFS($E48="","",$E48="Límite",-1000*(AF_Regla!$F48+AF_Regla!$M48+AF_Regla!$O48+AF_Suma!$G48),$E48="Nominal",-1000*(AF_Regla!$F48+AF_Regla!$M48+AF_Regla!$O48+AF_Suma!$G48+0.2))</f>
        <v/>
      </c>
      <c r="AV48" s="163" t="str" cm="1">
        <f t="array" ref="AV48">_xlfn.IFS($E48="","",$E48="Límite",1000*(AF_Regla!$G48+Datos!$AJ48-AF_Regla!$Q48+AF_Suma!$K48),$E48="Nominal",1000*(AF_Regla!$G48+Datos!$AJ48-AF_Regla!$Q48+AF_Suma!$K48+0.15))</f>
        <v/>
      </c>
      <c r="AW48" s="162" t="str" cm="1">
        <f t="array" ref="AW48">_xlfn.IFS($E48="","",$E48="Límite",1000*(AF_Regla!$F48+AF_Regla!$N48-AF_Regla!$O48+AF_Suma!$H48),$E48="Nominal",1000*(AF_Regla!$F48+AF_Regla!$N48-AF_Regla!$O48+AF_Suma!$H48+0.2))</f>
        <v/>
      </c>
      <c r="AX48" s="163" t="str" cm="1">
        <f t="array" ref="AX48">_xlfn.IFS($E48="","",$E48="Límite",1000*(AF_Regla!$G48+Datos!$AJ48+AF_Regla!$Q48+AF_Suma!$L48),$E48="Nominal",1000*(AF_Regla!$G48+Datos!$AJ48+AF_Regla!$Q48+AF_Suma!$L48+0.15))</f>
        <v/>
      </c>
      <c r="AY48" s="162" t="str" cm="1">
        <f t="array" ref="AY48">_xlfn.IFS($E48="","",$E48="Límite",1000*(AF_Regla!$AG48+AF_Regla!$AO48-AF_Regla!$AP48+AF_Suma!$Q48),$E48="Nominal",1000*(AF_Regla!$AG48+AF_Regla!$AO48-AF_Regla!$AP48+AF_Suma!$Q48+0.2))</f>
        <v/>
      </c>
      <c r="AZ48" s="163" t="str" cm="1">
        <f t="array" ref="AZ48">_xlfn.IFS($E48="","",$E48="Límite",1000*(AF_Regla!$AH48+Datos!$AJ48+AF_Suma!$T48),$E48="Nominal",1000*(AF_Regla!$AH48+Datos!$AJ48+AF_Suma!$T48+0.15))</f>
        <v/>
      </c>
      <c r="BA48" s="162" t="str" cm="1">
        <f t="array" ref="BA48">_xlfn.IFS($E48="","",$E48="Límite",1000*(AF_Regla!$AY48+AF_Regla!$BG48-AF_Regla!$BH48+AF_Suma!$X48),$E48="Nominal",-1000*(AF_Regla!$AY48+AF_Regla!$BG48-AF_Regla!$BH48+AF_Suma!$X48+0.2))</f>
        <v/>
      </c>
      <c r="BB48" s="163" t="str" cm="1">
        <f t="array" ref="BB48">_xlfn.IFS($E48="","",$E48="Límite",1000*(AF_Regla!$AZ48-Datos!$AJ48-AF_Suma!$AA48),$E48="Nominal",1000*(AF_Regla!$AZ48-Datos!$AJ48-AF_Suma!$AA48-0.15))</f>
        <v/>
      </c>
      <c r="BC48" s="162" t="str" cm="1">
        <f t="array" ref="BC48">_xlfn.IFS($E48="","",$E48="Límite",1000*(AF_Regla!$BQ48+AF_Regla!$BV48+AF_Suma!$AD48),$E48="Nominal",-1000*(AF_Regla!$BQ48+AF_Regla!$BV48+AF_Suma!$AD48+0.2))</f>
        <v/>
      </c>
      <c r="BD48" s="163" t="str" cm="1">
        <f t="array" ref="BD48">_xlfn.IFS($E48="","",$E48="Límite",1000*(AF_Regla!$BR48-Datos!$AJ48-AF_Suma!$AF48),$E48="Nominal",1000*(AF_Regla!$BR48-Datos!$AJ48-AF_Suma!$AF48-0.15))</f>
        <v/>
      </c>
      <c r="BE48" s="2"/>
      <c r="BF48" s="162" t="str" cm="1">
        <f t="array" ref="BF48">_xlfn.IFS($E48="","",$E48="Límite",-1000*(AF_Regla!$BQ48+AF_Regla!$BU48+AF_Suma!$AE48),$E48="Nominal",-1000*(AF_Regla!$BQ48+AF_Regla!$BU48+AF_Suma!$AE48+0.2))</f>
        <v/>
      </c>
      <c r="BG48" s="163" t="str" cm="1">
        <f t="array" ref="BG48">_xlfn.IFS($E48="","",$E48="Límite",1000*(AF_Regla!$BR48-Datos!$AJ48-AF_Suma!$AG48),$E48="Nominal",1000*(AF_Regla!$BR48-Datos!$AJ48-AF_Suma!$AG48-0.15))</f>
        <v/>
      </c>
      <c r="BH48" s="162" t="str" cm="1">
        <f t="array" ref="BH48">_xlfn.IFS($E48="","",$E48="Límite",-1000*(AF_Regla!$AY48+AF_Regla!$BF48+AF_Regla!$BH48+AF_Suma!$Y48),$E48="Nominal",-1000*(AF_Regla!$AY48+AF_Regla!$BF48+AF_Regla!$BH48+AF_Suma!$Y48+0.2))</f>
        <v/>
      </c>
      <c r="BI48" s="163" t="str" cm="1">
        <f t="array" ref="BI48">_xlfn.IFS($E48="","",$E48="Límite",1000*(AF_Regla!$AZ48-Datos!$AJ48-AF_Suma!$AB48),$E48="Nominal",1000*(AF_Regla!$AZ48-Datos!$AJ48-AF_Suma!$AB48-0.15))</f>
        <v/>
      </c>
      <c r="BJ48" s="162" t="str" cm="1">
        <f t="array" ref="BJ48">_xlfn.IFS($E48="","",$E48="Límite",-1000*(AF_Regla!$AG48+AF_Regla!$AN48+AF_Regla!$AP48+AF_Suma!$R48),$E48="Nominal",-1000*(AF_Regla!$AG48+AF_Regla!$AN48+AF_Regla!$AP48+AF_Suma!$R48+0.2))</f>
        <v/>
      </c>
      <c r="BK48" s="163" t="str" cm="1">
        <f t="array" ref="BK48">_xlfn.IFS($E48="","",$E48="Límite",1000*(AF_Regla!$AH48+Datos!$AJ48+AF_Suma!$U48),$E48="Nominal",1000*(AF_Regla!$AH48+Datos!$AJ48+AF_Suma!$U48+0.15))</f>
        <v/>
      </c>
      <c r="BL48" s="162" t="str" cm="1">
        <f t="array" ref="BL48">_xlfn.IFS($E48="","",$E48="Límite",-1000*(AF_Regla!$F48+AF_Regla!$M48+AF_Regla!$O48+AF_Suma!$I48),$E48="Nominal",-1000*(AF_Regla!$F48+AF_Regla!$M48+AF_Regla!$O48+AF_Suma!$I48+0.2))</f>
        <v/>
      </c>
      <c r="BM48" s="163" t="str" cm="1">
        <f t="array" ref="BM48">_xlfn.IFS($E48="","",$E48="Límite",1000*(AF_Regla!$G48+Datos!$AJ48-AF_Regla!$Q48+AF_Suma!$M48),$E48="Nominal",1000*(AF_Regla!$G48+Datos!$AJ48-AF_Regla!$Q48+AF_Suma!$M48+0.15))</f>
        <v/>
      </c>
      <c r="BN48" s="162" t="str" cm="1">
        <f t="array" ref="BN48">_xlfn.IFS($E48="","",$E48="Límite",1000*(AF_Regla!$F48+AF_Regla!$N48-AF_Regla!$O48+AF_Suma!$J48),$E48="Nominal",1000*(AF_Regla!$F48+AF_Regla!$N48-AF_Regla!$O48+AF_Suma!$J48+0.2))</f>
        <v/>
      </c>
      <c r="BO48" s="163" t="str" cm="1">
        <f t="array" ref="BO48">_xlfn.IFS($E48="","",$E48="Límite",1000*(AF_Regla!$G48+Datos!$AJ48+AF_Regla!$Q48+AF_Suma!$N48),$E48="Nominal",1000*(AF_Regla!$G48+Datos!$AJ48+AF_Regla!$Q48+AF_Suma!$N48+0.15))</f>
        <v/>
      </c>
      <c r="BP48" s="162" t="str" cm="1">
        <f t="array" ref="BP48">_xlfn.IFS($E48="","",$E48="Límite",1000*(AF_Regla!$AG48+AF_Regla!$AO48-AF_Regla!$AP48+AF_Suma!$S48),$E48="Nominal",1000*(AF_Regla!$AG48+AF_Regla!$AO48-AF_Regla!$AP48+AF_Suma!$S48+0.2))</f>
        <v/>
      </c>
      <c r="BQ48" s="163" t="str" cm="1">
        <f t="array" ref="BQ48">_xlfn.IFS($E48="","",$E48="Límite",1000*(AF_Regla!$AH48+Datos!$AJ48+AF_Suma!$U48),$E48="Nominal",1000*(AF_Regla!$AH48+Datos!$AJ48+AF_Suma!$U48+0.15))</f>
        <v/>
      </c>
      <c r="BR48" s="162" t="str" cm="1">
        <f t="array" ref="BR48">_xlfn.IFS($E48="","",$E48="Límite",1000*(AF_Regla!$AY48+AF_Regla!$BG48-AF_Regla!$BH48+AF_Suma!$Z48),$E48="Nominal",-1000*(AF_Regla!$AY48+AF_Regla!$BG48-AF_Regla!$BH48+AF_Suma!$Z48+0.2))</f>
        <v/>
      </c>
      <c r="BS48" s="163" t="str" cm="1">
        <f t="array" ref="BS48">_xlfn.IFS($E48="","",$E48="Límite",1000*(AF_Regla!$AZ48-Datos!$AJ48-AF_Suma!$AB48),$E48="Nominal",1000*(AF_Regla!$AZ48-Datos!$AJ48-AF_Suma!$AB48-0.15))</f>
        <v/>
      </c>
      <c r="BT48" s="162" t="str" cm="1">
        <f t="array" ref="BT48">_xlfn.IFS($E48="","",$E48="Límite",1000*(AF_Regla!$BQ48+AF_Regla!$BV48+AF_Suma!$AE48),$E48="Nominal",-1000*(AF_Regla!$BQ48+AF_Regla!$BV48+AF_Suma!$AE48+0.2))</f>
        <v/>
      </c>
      <c r="BU48" s="163" t="str" cm="1">
        <f t="array" ref="BU48">_xlfn.IFS($E48="","",$E48="Límite",1000*(AF_Regla!$BR48-Datos!$AJ48-AF_Suma!$AG48),$E48="Nominal",1000*(AF_Regla!$BR48-Datos!$AJ48-AF_Suma!$AG48-0.15))</f>
        <v/>
      </c>
    </row>
    <row r="49" spans="2:73" x14ac:dyDescent="0.35">
      <c r="B49" s="143" t="str">
        <f>IF(Datos!$B49="","",Datos!$B49)</f>
        <v/>
      </c>
      <c r="C49" s="144" t="str">
        <f>IF(Datos!$E49="","",Datos!$E49)</f>
        <v/>
      </c>
      <c r="D49" s="144" t="str">
        <f>IF(Datos!$J49="","",Datos!$J49)</f>
        <v/>
      </c>
      <c r="E49" s="145" t="str">
        <f>IF(Datos!$G49="","",Datos!$G49)</f>
        <v/>
      </c>
      <c r="F49" s="23"/>
      <c r="G49" s="162" t="str" cm="1">
        <f t="array" ref="G49">_xlfn.IFS($E49="","",$E49="Límite",-1000*(AF_Regla!$BQ49+AF_Regla!$BU49+AF_Suma!$AD49),$E49="Nominal",-1000*(AF_Regla!$BQ49+AF_Regla!$BU49+AF_Suma!$AD49+0.2))</f>
        <v/>
      </c>
      <c r="H49" s="163" t="str" cm="1">
        <f t="array" ref="H49">_xlfn.IFS($E49="","",$E49="Límite",1000*(AF_Regla!$BR49-Datos!$AJ49-AF_Suma!$AF49),$E49="Nominal",1000*(AF_Regla!$BR49-Datos!$AJ49-AF_Suma!$AF49-0.15))</f>
        <v/>
      </c>
      <c r="I49" s="162" t="str" cm="1">
        <f t="array" ref="I49">_xlfn.IFS($E49="","",$E49="Límite",-1000*(AF_Regla!$AY49+AF_Regla!$BF49-AF_Regla!$BI49+AF_Suma!$W49),$E49="Nominal",-1000*(AF_Regla!$AY49+AF_Regla!$BF49-AF_Regla!$BI49+AF_Suma!$W49+0.2))</f>
        <v/>
      </c>
      <c r="J49" s="163" t="str" cm="1">
        <f t="array" ref="J49">_xlfn.IFS($E49="","",$E49="Límite",1000*(AF_Regla!$AZ49-Datos!$AJ49-AF_Suma!$AA49),$E49="Nominal",1000*(AF_Regla!$AZ49-Datos!$AJ49-AF_Suma!$AA49-0.15))</f>
        <v/>
      </c>
      <c r="K49" s="162" t="str" cm="1">
        <f t="array" ref="K49">_xlfn.IFS($E49="","",$E49="Límite",-1000*(AF_Regla!$AG49+AF_Regla!$AN49-AF_Regla!$AQ49+AF_Suma!$P49),$E49="Nominal",-1000*(AF_Regla!$AG49+AF_Regla!$AN49-AF_Regla!$AQ49+AF_Suma!$P49+0.2))</f>
        <v/>
      </c>
      <c r="L49" s="163" t="str" cm="1">
        <f t="array" ref="L49">_xlfn.IFS($E49="","",$E49="Límite",1000*(AF_Regla!$AH49+Datos!$AJ49+AF_Suma!$T49),$E49="Nominal",1000*(AF_Regla!$AH49+Datos!$AJ49+AF_Suma!$T49+0.15))</f>
        <v/>
      </c>
      <c r="M49" s="162" t="str" cm="1">
        <f t="array" ref="M49">_xlfn.IFS($E49="","",$E49="Límite",-1000*(AF_Regla!$F49+AF_Regla!$M49-AF_Regla!$P49+AF_Suma!$G49),$E49="Nominal",-1000*(AF_Regla!$F49+AF_Regla!$M49-AF_Regla!$P49+AF_Suma!$G49+0.2))</f>
        <v/>
      </c>
      <c r="N49" s="163" t="str" cm="1">
        <f t="array" ref="N49">_xlfn.IFS($E49="","",$E49="Límite",1000*(AF_Regla!$G49+Datos!$AJ49+AF_Regla!$R49+AF_Suma!$K49),$E49="Nominal",1000*(AF_Regla!$G49+Datos!$AJ49+AF_Regla!$R49+AF_Suma!$K49+0.15))</f>
        <v/>
      </c>
      <c r="O49" s="162" t="str" cm="1">
        <f t="array" ref="O49">_xlfn.IFS($E49="","",$E49="Límite",1000*(AF_Regla!$F49+AF_Regla!$N49+AF_Regla!$P49+AF_Suma!$H49),$E49="Nominal",1000*(AF_Regla!$F49+AF_Regla!$N49+AF_Regla!$P49+AF_Suma!$H49+0.2))</f>
        <v/>
      </c>
      <c r="P49" s="163" t="str" cm="1">
        <f t="array" ref="P49">_xlfn.IFS($E49="","",$E49="Límite",1000*(AF_Regla!$G49+Datos!$AJ49-AF_Regla!$R49+AF_Suma!$L49),$E49="Nominal",1000*(AF_Regla!$G49+Datos!$AJ49-AF_Regla!$R49+AF_Suma!$L49+0.15))</f>
        <v/>
      </c>
      <c r="Q49" s="162" t="str" cm="1">
        <f t="array" ref="Q49">_xlfn.IFS($E49="","",$E49="Límite",1000*(AF_Regla!$AG49+AF_Regla!$AO49+AF_Regla!$AQ49+AF_Suma!$Q49),$E49="Nominal",1000*(AF_Regla!$AG49+AF_Regla!$AO49+AF_Regla!$AQ49+AF_Suma!$Q49+0.2))</f>
        <v/>
      </c>
      <c r="R49" s="163" t="str" cm="1">
        <f t="array" ref="R49">_xlfn.IFS($E49="","",$E49="Límite",1000*(AF_Regla!$AH49+Datos!$AJ49+AF_Suma!$T49),$E49="Nominal",1000*(AF_Regla!$AH49+Datos!$AJ49+AF_Suma!$T49+0.15))</f>
        <v/>
      </c>
      <c r="S49" s="162" t="str" cm="1">
        <f t="array" ref="S49">_xlfn.IFS($E49="","",$E49="Límite",1000*(AF_Regla!$AY49+AF_Regla!$BG49+AF_Regla!$BI49+AF_Suma!$X49),$E49="Nominal",1000*(AF_Regla!$AY49+AF_Regla!$BG49+AF_Regla!$BI49+AF_Suma!$X49+0.2))</f>
        <v/>
      </c>
      <c r="T49" s="163" t="str" cm="1">
        <f t="array" ref="T49">_xlfn.IFS($E49="","",$E49="Límite",1000*(AF_Regla!$AZ49-Datos!$AJ49-AF_Suma!$AA49),$E49="Nominal",1000*(AF_Regla!$AZ49-Datos!$AJ49-AF_Suma!$AA49-0.15))</f>
        <v/>
      </c>
      <c r="U49" s="162" t="str" cm="1">
        <f t="array" ref="U49">_xlfn.IFS($E49="","",$E49="Límite",1000*(AF_Regla!$BQ49+AF_Regla!$BV49+AF_Suma!$AD49),$E49="Nominal",1000*(AF_Regla!$BQ49+AF_Regla!$BV49+AF_Suma!$AD49+0.2))</f>
        <v/>
      </c>
      <c r="V49" s="163" t="str" cm="1">
        <f t="array" ref="V49">_xlfn.IFS($E49="","",$E49="Límite",1000*(AF_Regla!$BR49-Datos!$AJ49-AF_Suma!$AF49),$E49="Nominal",1000*(AF_Regla!$BR49-Datos!$AJ49-AF_Suma!$AF49-0.15))</f>
        <v/>
      </c>
      <c r="W49" s="2"/>
      <c r="X49" s="162" t="str" cm="1">
        <f t="array" ref="X49">_xlfn.IFS($E49="","",$E49="Límite",-1000*(AF_Regla!$BQ49+AF_Regla!$BU49+AF_Suma!$AE49),$E49="Nominal",-1000*(AF_Regla!$BQ49+AF_Regla!$BU49+AF_Suma!$AE49+0.2))</f>
        <v/>
      </c>
      <c r="Y49" s="163" t="str" cm="1">
        <f t="array" ref="Y49">_xlfn.IFS($E49="","",$E49="Límite",1000*(AF_Regla!$BR49-Datos!$AJ49-AF_Suma!$AG49),$E49="Nominal",1000*(AF_Regla!$BR49-Datos!$AJ49-AF_Suma!$AG49-0.15))</f>
        <v/>
      </c>
      <c r="Z49" s="162" t="str" cm="1">
        <f t="array" ref="Z49">_xlfn.IFS($E49="","",$E49="Límite",-1000*(AF_Regla!$AY49+AF_Regla!$BF49-AF_Regla!$BI49+AF_Suma!$Y49),$E49="Nominal",-1000*(AF_Regla!$AY49+AF_Regla!$BF49-AF_Regla!$BI49+AF_Suma!$Y49+0.2))</f>
        <v/>
      </c>
      <c r="AA49" s="163" t="str" cm="1">
        <f t="array" ref="AA49">_xlfn.IFS($E49="","",$E49="Límite",1000*(AF_Regla!$AZ49-Datos!$AJ49-AF_Suma!$AB49),$E49="Nominal",1000*(AF_Regla!$AZ49-Datos!$AJ49-AF_Suma!$AB49-0.15))</f>
        <v/>
      </c>
      <c r="AB49" s="162" t="str" cm="1">
        <f t="array" ref="AB49">_xlfn.IFS($E49="","",$E49="Límite",-1000*(AF_Regla!$AG49+AF_Regla!$AN49-AF_Regla!$AQ49+AF_Suma!$R49),$E49="Nominal",-1000*(AF_Regla!$AG49+AF_Regla!$AN49-AF_Regla!$AQ49+AF_Suma!$R49+0.2))</f>
        <v/>
      </c>
      <c r="AC49" s="163" t="str" cm="1">
        <f t="array" ref="AC49">_xlfn.IFS($E49="","",$E49="Límite",1000*(AF_Regla!$AH49+Datos!$AJ49+AF_Suma!$U49),$E49="Nominal",1000*(AF_Regla!$AH49+Datos!$AJ49+AF_Suma!$U49+0.15))</f>
        <v/>
      </c>
      <c r="AD49" s="162" t="str" cm="1">
        <f t="array" ref="AD49">_xlfn.IFS($E49="","",$E49="Límite",-1000*(AF_Regla!$F49+AF_Regla!$M49-AF_Regla!$P49+AF_Suma!$I49),$E49="Nominal",-1000*(AF_Regla!$F49+AF_Regla!$M49-AF_Regla!$P49+AF_Suma!$I49+0.2))</f>
        <v/>
      </c>
      <c r="AE49" s="163" t="str" cm="1">
        <f t="array" ref="AE49">_xlfn.IFS($E49="","",$E49="Límite",1000*(AF_Regla!$G49+Datos!$AJ49+AF_Regla!$R49+AF_Suma!$M49),$E49="Nominal",1000*(AF_Regla!$G49+Datos!$AJ49+AF_Regla!$R49+AF_Suma!$M49+0.15))</f>
        <v/>
      </c>
      <c r="AF49" s="162" t="str" cm="1">
        <f t="array" ref="AF49">_xlfn.IFS($E49="","",$E49="Límite",1000*(AF_Regla!$F49+AF_Regla!$N49+AF_Regla!$P49+AF_Suma!$J49),$E49="Nominal",1000*(AF_Regla!$F49+AF_Regla!$N49+AF_Regla!$P49+AF_Suma!$J49+0.2))</f>
        <v/>
      </c>
      <c r="AG49" s="163" t="str" cm="1">
        <f t="array" ref="AG49">_xlfn.IFS($E49="","",$E49="Límite",1000*(AF_Regla!$G49+Datos!$AJ49-AF_Regla!$R49+AF_Suma!$N49),$E49="Nominal",1000*(AF_Regla!$G49+Datos!$AJ49-AF_Regla!$R49+AF_Suma!$N49+0.15))</f>
        <v/>
      </c>
      <c r="AH49" s="162" t="str" cm="1">
        <f t="array" ref="AH49">_xlfn.IFS($E49="","",$E49="Límite",1000*(AF_Regla!$AG49+AF_Regla!$AO49+AF_Regla!$AQ49+AF_Suma!$S49),$E49="Nominal",1000*(AF_Regla!$AG49+AF_Regla!$AO49+AF_Regla!$AQ49+AF_Suma!$S49+0.2))</f>
        <v/>
      </c>
      <c r="AI49" s="163" t="str" cm="1">
        <f t="array" ref="AI49">_xlfn.IFS($E49="","",$E49="Límite",1000*(AF_Regla!$AH49+Datos!$AJ49+AF_Suma!$U49),$E49="Nominal",1000*(AF_Regla!$AH49+Datos!$AJ49+AF_Suma!$U49+0.15))</f>
        <v/>
      </c>
      <c r="AJ49" s="162" t="str" cm="1">
        <f t="array" ref="AJ49">_xlfn.IFS($E49="","",$E49="Límite",1000*(AF_Regla!$AY49+AF_Regla!$BG49+AF_Regla!$BI49+AF_Suma!$Z49),$E49="Nominal",1000*(AF_Regla!$AY49+AF_Regla!$BG49+AF_Regla!$BI49+AF_Suma!$Z49+0.2))</f>
        <v/>
      </c>
      <c r="AK49" s="163" t="str" cm="1">
        <f t="array" ref="AK49">_xlfn.IFS($E49="","",$E49="Límite",1000*(AF_Regla!$AZ49-Datos!$AJ49-AF_Suma!$AB49),$E49="Nominal",1000*(AF_Regla!$AZ49-Datos!$AJ49-AF_Suma!$AB49-0.15))</f>
        <v/>
      </c>
      <c r="AL49" s="162" t="str" cm="1">
        <f t="array" ref="AL49">_xlfn.IFS($E49="","",$E49="Límite",1000*(AF_Regla!$BQ49+AF_Regla!$BV49+AF_Suma!$AE49),$E49="Nominal",1000*(AF_Regla!$BQ49+AF_Regla!$BV49+AF_Suma!$AE49+0.2))</f>
        <v/>
      </c>
      <c r="AM49" s="163" t="str" cm="1">
        <f t="array" ref="AM49">_xlfn.IFS($E49="","",$E49="Límite",1000*(AF_Regla!$BR49-Datos!$AJ49-AF_Suma!$AG49),$E49="Nominal",1000*(AF_Regla!$BR49-Datos!$AJ49-AF_Suma!$AG49-0.15))</f>
        <v/>
      </c>
      <c r="AN49" s="2"/>
      <c r="AO49" s="162" t="str" cm="1">
        <f t="array" ref="AO49">_xlfn.IFS($E49="","",$E49="Límite",-1000*(AF_Regla!$BQ49+AF_Regla!$BU49+AF_Suma!$AD49),$E49="Nominal",-1000*(AF_Regla!$BQ49+AF_Regla!$BU49+AF_Suma!$AD49+0.2))</f>
        <v/>
      </c>
      <c r="AP49" s="163" t="str" cm="1">
        <f t="array" ref="AP49">_xlfn.IFS($E49="","",$E49="Límite",1000*(AF_Regla!$BR49-Datos!$AJ49-AF_Suma!$AF49),$E49="Nominal",1000*(AF_Regla!$BR49-Datos!$AJ49-AF_Suma!$AF49-0.15))</f>
        <v/>
      </c>
      <c r="AQ49" s="162" t="str" cm="1">
        <f t="array" ref="AQ49">_xlfn.IFS($E49="","",$E49="Límite",-1000*(AF_Regla!$AY49+AF_Regla!$BF49+AF_Regla!$BH49+AF_Suma!$W49),$E49="Nominal",-1000*(AF_Regla!$AY49+AF_Regla!$BF49+AF_Regla!$BH49+AF_Suma!$W49+0.2))</f>
        <v/>
      </c>
      <c r="AR49" s="163" t="str" cm="1">
        <f t="array" ref="AR49">_xlfn.IFS($E49="","",$E49="Límite",1000*(AF_Regla!$AZ49-Datos!$AJ49-AF_Suma!$AA49),$E49="Nominal",1000*(AF_Regla!$AZ49-Datos!$AJ49-AF_Suma!$AA49-0.15))</f>
        <v/>
      </c>
      <c r="AS49" s="162" t="str" cm="1">
        <f t="array" ref="AS49">_xlfn.IFS($E49="","",$E49="Límite",-1000*(AF_Regla!$AG49+AF_Regla!$AN49+AF_Regla!$AP49+AF_Suma!$P49),$E49="Nominal",-1000*(AF_Regla!$AG49+AF_Regla!$AN49+AF_Regla!$AP49+AF_Suma!$P49+0.2))</f>
        <v/>
      </c>
      <c r="AT49" s="163" t="str" cm="1">
        <f t="array" ref="AT49">_xlfn.IFS($E49="","",$E49="Límite",1000*(AF_Regla!$AH49+Datos!$AJ49+AF_Suma!$T49),$E49="Nominal",1000*(AF_Regla!$AH49+Datos!$AJ49+AF_Suma!$T49+0.15))</f>
        <v/>
      </c>
      <c r="AU49" s="162" t="str" cm="1">
        <f t="array" ref="AU49">_xlfn.IFS($E49="","",$E49="Límite",-1000*(AF_Regla!$F49+AF_Regla!$M49+AF_Regla!$O49+AF_Suma!$G49),$E49="Nominal",-1000*(AF_Regla!$F49+AF_Regla!$M49+AF_Regla!$O49+AF_Suma!$G49+0.2))</f>
        <v/>
      </c>
      <c r="AV49" s="163" t="str" cm="1">
        <f t="array" ref="AV49">_xlfn.IFS($E49="","",$E49="Límite",1000*(AF_Regla!$G49+Datos!$AJ49-AF_Regla!$Q49+AF_Suma!$K49),$E49="Nominal",1000*(AF_Regla!$G49+Datos!$AJ49-AF_Regla!$Q49+AF_Suma!$K49+0.15))</f>
        <v/>
      </c>
      <c r="AW49" s="162" t="str" cm="1">
        <f t="array" ref="AW49">_xlfn.IFS($E49="","",$E49="Límite",1000*(AF_Regla!$F49+AF_Regla!$N49-AF_Regla!$O49+AF_Suma!$H49),$E49="Nominal",1000*(AF_Regla!$F49+AF_Regla!$N49-AF_Regla!$O49+AF_Suma!$H49+0.2))</f>
        <v/>
      </c>
      <c r="AX49" s="163" t="str" cm="1">
        <f t="array" ref="AX49">_xlfn.IFS($E49="","",$E49="Límite",1000*(AF_Regla!$G49+Datos!$AJ49+AF_Regla!$Q49+AF_Suma!$L49),$E49="Nominal",1000*(AF_Regla!$G49+Datos!$AJ49+AF_Regla!$Q49+AF_Suma!$L49+0.15))</f>
        <v/>
      </c>
      <c r="AY49" s="162" t="str" cm="1">
        <f t="array" ref="AY49">_xlfn.IFS($E49="","",$E49="Límite",1000*(AF_Regla!$AG49+AF_Regla!$AO49-AF_Regla!$AP49+AF_Suma!$Q49),$E49="Nominal",1000*(AF_Regla!$AG49+AF_Regla!$AO49-AF_Regla!$AP49+AF_Suma!$Q49+0.2))</f>
        <v/>
      </c>
      <c r="AZ49" s="163" t="str" cm="1">
        <f t="array" ref="AZ49">_xlfn.IFS($E49="","",$E49="Límite",1000*(AF_Regla!$AH49+Datos!$AJ49+AF_Suma!$T49),$E49="Nominal",1000*(AF_Regla!$AH49+Datos!$AJ49+AF_Suma!$T49+0.15))</f>
        <v/>
      </c>
      <c r="BA49" s="162" t="str" cm="1">
        <f t="array" ref="BA49">_xlfn.IFS($E49="","",$E49="Límite",1000*(AF_Regla!$AY49+AF_Regla!$BG49-AF_Regla!$BH49+AF_Suma!$X49),$E49="Nominal",-1000*(AF_Regla!$AY49+AF_Regla!$BG49-AF_Regla!$BH49+AF_Suma!$X49+0.2))</f>
        <v/>
      </c>
      <c r="BB49" s="163" t="str" cm="1">
        <f t="array" ref="BB49">_xlfn.IFS($E49="","",$E49="Límite",1000*(AF_Regla!$AZ49-Datos!$AJ49-AF_Suma!$AA49),$E49="Nominal",1000*(AF_Regla!$AZ49-Datos!$AJ49-AF_Suma!$AA49-0.15))</f>
        <v/>
      </c>
      <c r="BC49" s="162" t="str" cm="1">
        <f t="array" ref="BC49">_xlfn.IFS($E49="","",$E49="Límite",1000*(AF_Regla!$BQ49+AF_Regla!$BV49+AF_Suma!$AD49),$E49="Nominal",-1000*(AF_Regla!$BQ49+AF_Regla!$BV49+AF_Suma!$AD49+0.2))</f>
        <v/>
      </c>
      <c r="BD49" s="163" t="str" cm="1">
        <f t="array" ref="BD49">_xlfn.IFS($E49="","",$E49="Límite",1000*(AF_Regla!$BR49-Datos!$AJ49-AF_Suma!$AF49),$E49="Nominal",1000*(AF_Regla!$BR49-Datos!$AJ49-AF_Suma!$AF49-0.15))</f>
        <v/>
      </c>
      <c r="BE49" s="2"/>
      <c r="BF49" s="162" t="str" cm="1">
        <f t="array" ref="BF49">_xlfn.IFS($E49="","",$E49="Límite",-1000*(AF_Regla!$BQ49+AF_Regla!$BU49+AF_Suma!$AE49),$E49="Nominal",-1000*(AF_Regla!$BQ49+AF_Regla!$BU49+AF_Suma!$AE49+0.2))</f>
        <v/>
      </c>
      <c r="BG49" s="163" t="str" cm="1">
        <f t="array" ref="BG49">_xlfn.IFS($E49="","",$E49="Límite",1000*(AF_Regla!$BR49-Datos!$AJ49-AF_Suma!$AG49),$E49="Nominal",1000*(AF_Regla!$BR49-Datos!$AJ49-AF_Suma!$AG49-0.15))</f>
        <v/>
      </c>
      <c r="BH49" s="162" t="str" cm="1">
        <f t="array" ref="BH49">_xlfn.IFS($E49="","",$E49="Límite",-1000*(AF_Regla!$AY49+AF_Regla!$BF49+AF_Regla!$BH49+AF_Suma!$Y49),$E49="Nominal",-1000*(AF_Regla!$AY49+AF_Regla!$BF49+AF_Regla!$BH49+AF_Suma!$Y49+0.2))</f>
        <v/>
      </c>
      <c r="BI49" s="163" t="str" cm="1">
        <f t="array" ref="BI49">_xlfn.IFS($E49="","",$E49="Límite",1000*(AF_Regla!$AZ49-Datos!$AJ49-AF_Suma!$AB49),$E49="Nominal",1000*(AF_Regla!$AZ49-Datos!$AJ49-AF_Suma!$AB49-0.15))</f>
        <v/>
      </c>
      <c r="BJ49" s="162" t="str" cm="1">
        <f t="array" ref="BJ49">_xlfn.IFS($E49="","",$E49="Límite",-1000*(AF_Regla!$AG49+AF_Regla!$AN49+AF_Regla!$AP49+AF_Suma!$R49),$E49="Nominal",-1000*(AF_Regla!$AG49+AF_Regla!$AN49+AF_Regla!$AP49+AF_Suma!$R49+0.2))</f>
        <v/>
      </c>
      <c r="BK49" s="163" t="str" cm="1">
        <f t="array" ref="BK49">_xlfn.IFS($E49="","",$E49="Límite",1000*(AF_Regla!$AH49+Datos!$AJ49+AF_Suma!$U49),$E49="Nominal",1000*(AF_Regla!$AH49+Datos!$AJ49+AF_Suma!$U49+0.15))</f>
        <v/>
      </c>
      <c r="BL49" s="162" t="str" cm="1">
        <f t="array" ref="BL49">_xlfn.IFS($E49="","",$E49="Límite",-1000*(AF_Regla!$F49+AF_Regla!$M49+AF_Regla!$O49+AF_Suma!$I49),$E49="Nominal",-1000*(AF_Regla!$F49+AF_Regla!$M49+AF_Regla!$O49+AF_Suma!$I49+0.2))</f>
        <v/>
      </c>
      <c r="BM49" s="163" t="str" cm="1">
        <f t="array" ref="BM49">_xlfn.IFS($E49="","",$E49="Límite",1000*(AF_Regla!$G49+Datos!$AJ49-AF_Regla!$Q49+AF_Suma!$M49),$E49="Nominal",1000*(AF_Regla!$G49+Datos!$AJ49-AF_Regla!$Q49+AF_Suma!$M49+0.15))</f>
        <v/>
      </c>
      <c r="BN49" s="162" t="str" cm="1">
        <f t="array" ref="BN49">_xlfn.IFS($E49="","",$E49="Límite",1000*(AF_Regla!$F49+AF_Regla!$N49-AF_Regla!$O49+AF_Suma!$J49),$E49="Nominal",1000*(AF_Regla!$F49+AF_Regla!$N49-AF_Regla!$O49+AF_Suma!$J49+0.2))</f>
        <v/>
      </c>
      <c r="BO49" s="163" t="str" cm="1">
        <f t="array" ref="BO49">_xlfn.IFS($E49="","",$E49="Límite",1000*(AF_Regla!$G49+Datos!$AJ49+AF_Regla!$Q49+AF_Suma!$N49),$E49="Nominal",1000*(AF_Regla!$G49+Datos!$AJ49+AF_Regla!$Q49+AF_Suma!$N49+0.15))</f>
        <v/>
      </c>
      <c r="BP49" s="162" t="str" cm="1">
        <f t="array" ref="BP49">_xlfn.IFS($E49="","",$E49="Límite",1000*(AF_Regla!$AG49+AF_Regla!$AO49-AF_Regla!$AP49+AF_Suma!$S49),$E49="Nominal",1000*(AF_Regla!$AG49+AF_Regla!$AO49-AF_Regla!$AP49+AF_Suma!$S49+0.2))</f>
        <v/>
      </c>
      <c r="BQ49" s="163" t="str" cm="1">
        <f t="array" ref="BQ49">_xlfn.IFS($E49="","",$E49="Límite",1000*(AF_Regla!$AH49+Datos!$AJ49+AF_Suma!$U49),$E49="Nominal",1000*(AF_Regla!$AH49+Datos!$AJ49+AF_Suma!$U49+0.15))</f>
        <v/>
      </c>
      <c r="BR49" s="162" t="str" cm="1">
        <f t="array" ref="BR49">_xlfn.IFS($E49="","",$E49="Límite",1000*(AF_Regla!$AY49+AF_Regla!$BG49-AF_Regla!$BH49+AF_Suma!$Z49),$E49="Nominal",-1000*(AF_Regla!$AY49+AF_Regla!$BG49-AF_Regla!$BH49+AF_Suma!$Z49+0.2))</f>
        <v/>
      </c>
      <c r="BS49" s="163" t="str" cm="1">
        <f t="array" ref="BS49">_xlfn.IFS($E49="","",$E49="Límite",1000*(AF_Regla!$AZ49-Datos!$AJ49-AF_Suma!$AB49),$E49="Nominal",1000*(AF_Regla!$AZ49-Datos!$AJ49-AF_Suma!$AB49-0.15))</f>
        <v/>
      </c>
      <c r="BT49" s="162" t="str" cm="1">
        <f t="array" ref="BT49">_xlfn.IFS($E49="","",$E49="Límite",1000*(AF_Regla!$BQ49+AF_Regla!$BV49+AF_Suma!$AE49),$E49="Nominal",-1000*(AF_Regla!$BQ49+AF_Regla!$BV49+AF_Suma!$AE49+0.2))</f>
        <v/>
      </c>
      <c r="BU49" s="163" t="str" cm="1">
        <f t="array" ref="BU49">_xlfn.IFS($E49="","",$E49="Límite",1000*(AF_Regla!$BR49-Datos!$AJ49-AF_Suma!$AG49),$E49="Nominal",1000*(AF_Regla!$BR49-Datos!$AJ49-AF_Suma!$AG49-0.15))</f>
        <v/>
      </c>
    </row>
    <row r="50" spans="2:73" x14ac:dyDescent="0.35">
      <c r="B50" s="143" t="str">
        <f>IF(Datos!$B50="","",Datos!$B50)</f>
        <v/>
      </c>
      <c r="C50" s="144" t="str">
        <f>IF(Datos!$E50="","",Datos!$E50)</f>
        <v/>
      </c>
      <c r="D50" s="144" t="str">
        <f>IF(Datos!$J50="","",Datos!$J50)</f>
        <v/>
      </c>
      <c r="E50" s="145" t="str">
        <f>IF(Datos!$G50="","",Datos!$G50)</f>
        <v/>
      </c>
      <c r="F50" s="23"/>
      <c r="G50" s="162" t="str" cm="1">
        <f t="array" ref="G50">_xlfn.IFS($E50="","",$E50="Límite",-1000*(AF_Regla!$BQ50+AF_Regla!$BU50+AF_Suma!$AD50),$E50="Nominal",-1000*(AF_Regla!$BQ50+AF_Regla!$BU50+AF_Suma!$AD50+0.2))</f>
        <v/>
      </c>
      <c r="H50" s="163" t="str" cm="1">
        <f t="array" ref="H50">_xlfn.IFS($E50="","",$E50="Límite",1000*(AF_Regla!$BR50-Datos!$AJ50-AF_Suma!$AF50),$E50="Nominal",1000*(AF_Regla!$BR50-Datos!$AJ50-AF_Suma!$AF50-0.15))</f>
        <v/>
      </c>
      <c r="I50" s="162" t="str" cm="1">
        <f t="array" ref="I50">_xlfn.IFS($E50="","",$E50="Límite",-1000*(AF_Regla!$AY50+AF_Regla!$BF50-AF_Regla!$BI50+AF_Suma!$W50),$E50="Nominal",-1000*(AF_Regla!$AY50+AF_Regla!$BF50-AF_Regla!$BI50+AF_Suma!$W50+0.2))</f>
        <v/>
      </c>
      <c r="J50" s="163" t="str" cm="1">
        <f t="array" ref="J50">_xlfn.IFS($E50="","",$E50="Límite",1000*(AF_Regla!$AZ50-Datos!$AJ50-AF_Suma!$AA50),$E50="Nominal",1000*(AF_Regla!$AZ50-Datos!$AJ50-AF_Suma!$AA50-0.15))</f>
        <v/>
      </c>
      <c r="K50" s="162" t="str" cm="1">
        <f t="array" ref="K50">_xlfn.IFS($E50="","",$E50="Límite",-1000*(AF_Regla!$AG50+AF_Regla!$AN50-AF_Regla!$AQ50+AF_Suma!$P50),$E50="Nominal",-1000*(AF_Regla!$AG50+AF_Regla!$AN50-AF_Regla!$AQ50+AF_Suma!$P50+0.2))</f>
        <v/>
      </c>
      <c r="L50" s="163" t="str" cm="1">
        <f t="array" ref="L50">_xlfn.IFS($E50="","",$E50="Límite",1000*(AF_Regla!$AH50+Datos!$AJ50+AF_Suma!$T50),$E50="Nominal",1000*(AF_Regla!$AH50+Datos!$AJ50+AF_Suma!$T50+0.15))</f>
        <v/>
      </c>
      <c r="M50" s="162" t="str" cm="1">
        <f t="array" ref="M50">_xlfn.IFS($E50="","",$E50="Límite",-1000*(AF_Regla!$F50+AF_Regla!$M50-AF_Regla!$P50+AF_Suma!$G50),$E50="Nominal",-1000*(AF_Regla!$F50+AF_Regla!$M50-AF_Regla!$P50+AF_Suma!$G50+0.2))</f>
        <v/>
      </c>
      <c r="N50" s="163" t="str" cm="1">
        <f t="array" ref="N50">_xlfn.IFS($E50="","",$E50="Límite",1000*(AF_Regla!$G50+Datos!$AJ50+AF_Regla!$R50+AF_Suma!$K50),$E50="Nominal",1000*(AF_Regla!$G50+Datos!$AJ50+AF_Regla!$R50+AF_Suma!$K50+0.15))</f>
        <v/>
      </c>
      <c r="O50" s="162" t="str" cm="1">
        <f t="array" ref="O50">_xlfn.IFS($E50="","",$E50="Límite",1000*(AF_Regla!$F50+AF_Regla!$N50+AF_Regla!$P50+AF_Suma!$H50),$E50="Nominal",1000*(AF_Regla!$F50+AF_Regla!$N50+AF_Regla!$P50+AF_Suma!$H50+0.2))</f>
        <v/>
      </c>
      <c r="P50" s="163" t="str" cm="1">
        <f t="array" ref="P50">_xlfn.IFS($E50="","",$E50="Límite",1000*(AF_Regla!$G50+Datos!$AJ50-AF_Regla!$R50+AF_Suma!$L50),$E50="Nominal",1000*(AF_Regla!$G50+Datos!$AJ50-AF_Regla!$R50+AF_Suma!$L50+0.15))</f>
        <v/>
      </c>
      <c r="Q50" s="162" t="str" cm="1">
        <f t="array" ref="Q50">_xlfn.IFS($E50="","",$E50="Límite",1000*(AF_Regla!$AG50+AF_Regla!$AO50+AF_Regla!$AQ50+AF_Suma!$Q50),$E50="Nominal",1000*(AF_Regla!$AG50+AF_Regla!$AO50+AF_Regla!$AQ50+AF_Suma!$Q50+0.2))</f>
        <v/>
      </c>
      <c r="R50" s="163" t="str" cm="1">
        <f t="array" ref="R50">_xlfn.IFS($E50="","",$E50="Límite",1000*(AF_Regla!$AH50+Datos!$AJ50+AF_Suma!$T50),$E50="Nominal",1000*(AF_Regla!$AH50+Datos!$AJ50+AF_Suma!$T50+0.15))</f>
        <v/>
      </c>
      <c r="S50" s="162" t="str" cm="1">
        <f t="array" ref="S50">_xlfn.IFS($E50="","",$E50="Límite",1000*(AF_Regla!$AY50+AF_Regla!$BG50+AF_Regla!$BI50+AF_Suma!$X50),$E50="Nominal",1000*(AF_Regla!$AY50+AF_Regla!$BG50+AF_Regla!$BI50+AF_Suma!$X50+0.2))</f>
        <v/>
      </c>
      <c r="T50" s="163" t="str" cm="1">
        <f t="array" ref="T50">_xlfn.IFS($E50="","",$E50="Límite",1000*(AF_Regla!$AZ50-Datos!$AJ50-AF_Suma!$AA50),$E50="Nominal",1000*(AF_Regla!$AZ50-Datos!$AJ50-AF_Suma!$AA50-0.15))</f>
        <v/>
      </c>
      <c r="U50" s="162" t="str" cm="1">
        <f t="array" ref="U50">_xlfn.IFS($E50="","",$E50="Límite",1000*(AF_Regla!$BQ50+AF_Regla!$BV50+AF_Suma!$AD50),$E50="Nominal",1000*(AF_Regla!$BQ50+AF_Regla!$BV50+AF_Suma!$AD50+0.2))</f>
        <v/>
      </c>
      <c r="V50" s="163" t="str" cm="1">
        <f t="array" ref="V50">_xlfn.IFS($E50="","",$E50="Límite",1000*(AF_Regla!$BR50-Datos!$AJ50-AF_Suma!$AF50),$E50="Nominal",1000*(AF_Regla!$BR50-Datos!$AJ50-AF_Suma!$AF50-0.15))</f>
        <v/>
      </c>
      <c r="W50" s="2"/>
      <c r="X50" s="162" t="str" cm="1">
        <f t="array" ref="X50">_xlfn.IFS($E50="","",$E50="Límite",-1000*(AF_Regla!$BQ50+AF_Regla!$BU50+AF_Suma!$AE50),$E50="Nominal",-1000*(AF_Regla!$BQ50+AF_Regla!$BU50+AF_Suma!$AE50+0.2))</f>
        <v/>
      </c>
      <c r="Y50" s="163" t="str" cm="1">
        <f t="array" ref="Y50">_xlfn.IFS($E50="","",$E50="Límite",1000*(AF_Regla!$BR50-Datos!$AJ50-AF_Suma!$AG50),$E50="Nominal",1000*(AF_Regla!$BR50-Datos!$AJ50-AF_Suma!$AG50-0.15))</f>
        <v/>
      </c>
      <c r="Z50" s="162" t="str" cm="1">
        <f t="array" ref="Z50">_xlfn.IFS($E50="","",$E50="Límite",-1000*(AF_Regla!$AY50+AF_Regla!$BF50-AF_Regla!$BI50+AF_Suma!$Y50),$E50="Nominal",-1000*(AF_Regla!$AY50+AF_Regla!$BF50-AF_Regla!$BI50+AF_Suma!$Y50+0.2))</f>
        <v/>
      </c>
      <c r="AA50" s="163" t="str" cm="1">
        <f t="array" ref="AA50">_xlfn.IFS($E50="","",$E50="Límite",1000*(AF_Regla!$AZ50-Datos!$AJ50-AF_Suma!$AB50),$E50="Nominal",1000*(AF_Regla!$AZ50-Datos!$AJ50-AF_Suma!$AB50-0.15))</f>
        <v/>
      </c>
      <c r="AB50" s="162" t="str" cm="1">
        <f t="array" ref="AB50">_xlfn.IFS($E50="","",$E50="Límite",-1000*(AF_Regla!$AG50+AF_Regla!$AN50-AF_Regla!$AQ50+AF_Suma!$R50),$E50="Nominal",-1000*(AF_Regla!$AG50+AF_Regla!$AN50-AF_Regla!$AQ50+AF_Suma!$R50+0.2))</f>
        <v/>
      </c>
      <c r="AC50" s="163" t="str" cm="1">
        <f t="array" ref="AC50">_xlfn.IFS($E50="","",$E50="Límite",1000*(AF_Regla!$AH50+Datos!$AJ50+AF_Suma!$U50),$E50="Nominal",1000*(AF_Regla!$AH50+Datos!$AJ50+AF_Suma!$U50+0.15))</f>
        <v/>
      </c>
      <c r="AD50" s="162" t="str" cm="1">
        <f t="array" ref="AD50">_xlfn.IFS($E50="","",$E50="Límite",-1000*(AF_Regla!$F50+AF_Regla!$M50-AF_Regla!$P50+AF_Suma!$I50),$E50="Nominal",-1000*(AF_Regla!$F50+AF_Regla!$M50-AF_Regla!$P50+AF_Suma!$I50+0.2))</f>
        <v/>
      </c>
      <c r="AE50" s="163" t="str" cm="1">
        <f t="array" ref="AE50">_xlfn.IFS($E50="","",$E50="Límite",1000*(AF_Regla!$G50+Datos!$AJ50+AF_Regla!$R50+AF_Suma!$M50),$E50="Nominal",1000*(AF_Regla!$G50+Datos!$AJ50+AF_Regla!$R50+AF_Suma!$M50+0.15))</f>
        <v/>
      </c>
      <c r="AF50" s="162" t="str" cm="1">
        <f t="array" ref="AF50">_xlfn.IFS($E50="","",$E50="Límite",1000*(AF_Regla!$F50+AF_Regla!$N50+AF_Regla!$P50+AF_Suma!$J50),$E50="Nominal",1000*(AF_Regla!$F50+AF_Regla!$N50+AF_Regla!$P50+AF_Suma!$J50+0.2))</f>
        <v/>
      </c>
      <c r="AG50" s="163" t="str" cm="1">
        <f t="array" ref="AG50">_xlfn.IFS($E50="","",$E50="Límite",1000*(AF_Regla!$G50+Datos!$AJ50-AF_Regla!$R50+AF_Suma!$N50),$E50="Nominal",1000*(AF_Regla!$G50+Datos!$AJ50-AF_Regla!$R50+AF_Suma!$N50+0.15))</f>
        <v/>
      </c>
      <c r="AH50" s="162" t="str" cm="1">
        <f t="array" ref="AH50">_xlfn.IFS($E50="","",$E50="Límite",1000*(AF_Regla!$AG50+AF_Regla!$AO50+AF_Regla!$AQ50+AF_Suma!$S50),$E50="Nominal",1000*(AF_Regla!$AG50+AF_Regla!$AO50+AF_Regla!$AQ50+AF_Suma!$S50+0.2))</f>
        <v/>
      </c>
      <c r="AI50" s="163" t="str" cm="1">
        <f t="array" ref="AI50">_xlfn.IFS($E50="","",$E50="Límite",1000*(AF_Regla!$AH50+Datos!$AJ50+AF_Suma!$U50),$E50="Nominal",1000*(AF_Regla!$AH50+Datos!$AJ50+AF_Suma!$U50+0.15))</f>
        <v/>
      </c>
      <c r="AJ50" s="162" t="str" cm="1">
        <f t="array" ref="AJ50">_xlfn.IFS($E50="","",$E50="Límite",1000*(AF_Regla!$AY50+AF_Regla!$BG50+AF_Regla!$BI50+AF_Suma!$Z50),$E50="Nominal",1000*(AF_Regla!$AY50+AF_Regla!$BG50+AF_Regla!$BI50+AF_Suma!$Z50+0.2))</f>
        <v/>
      </c>
      <c r="AK50" s="163" t="str" cm="1">
        <f t="array" ref="AK50">_xlfn.IFS($E50="","",$E50="Límite",1000*(AF_Regla!$AZ50-Datos!$AJ50-AF_Suma!$AB50),$E50="Nominal",1000*(AF_Regla!$AZ50-Datos!$AJ50-AF_Suma!$AB50-0.15))</f>
        <v/>
      </c>
      <c r="AL50" s="162" t="str" cm="1">
        <f t="array" ref="AL50">_xlfn.IFS($E50="","",$E50="Límite",1000*(AF_Regla!$BQ50+AF_Regla!$BV50+AF_Suma!$AE50),$E50="Nominal",1000*(AF_Regla!$BQ50+AF_Regla!$BV50+AF_Suma!$AE50+0.2))</f>
        <v/>
      </c>
      <c r="AM50" s="163" t="str" cm="1">
        <f t="array" ref="AM50">_xlfn.IFS($E50="","",$E50="Límite",1000*(AF_Regla!$BR50-Datos!$AJ50-AF_Suma!$AG50),$E50="Nominal",1000*(AF_Regla!$BR50-Datos!$AJ50-AF_Suma!$AG50-0.15))</f>
        <v/>
      </c>
      <c r="AN50" s="2"/>
      <c r="AO50" s="162" t="str" cm="1">
        <f t="array" ref="AO50">_xlfn.IFS($E50="","",$E50="Límite",-1000*(AF_Regla!$BQ50+AF_Regla!$BU50+AF_Suma!$AD50),$E50="Nominal",-1000*(AF_Regla!$BQ50+AF_Regla!$BU50+AF_Suma!$AD50+0.2))</f>
        <v/>
      </c>
      <c r="AP50" s="163" t="str" cm="1">
        <f t="array" ref="AP50">_xlfn.IFS($E50="","",$E50="Límite",1000*(AF_Regla!$BR50-Datos!$AJ50-AF_Suma!$AF50),$E50="Nominal",1000*(AF_Regla!$BR50-Datos!$AJ50-AF_Suma!$AF50-0.15))</f>
        <v/>
      </c>
      <c r="AQ50" s="162" t="str" cm="1">
        <f t="array" ref="AQ50">_xlfn.IFS($E50="","",$E50="Límite",-1000*(AF_Regla!$AY50+AF_Regla!$BF50+AF_Regla!$BH50+AF_Suma!$W50),$E50="Nominal",-1000*(AF_Regla!$AY50+AF_Regla!$BF50+AF_Regla!$BH50+AF_Suma!$W50+0.2))</f>
        <v/>
      </c>
      <c r="AR50" s="163" t="str" cm="1">
        <f t="array" ref="AR50">_xlfn.IFS($E50="","",$E50="Límite",1000*(AF_Regla!$AZ50-Datos!$AJ50-AF_Suma!$AA50),$E50="Nominal",1000*(AF_Regla!$AZ50-Datos!$AJ50-AF_Suma!$AA50-0.15))</f>
        <v/>
      </c>
      <c r="AS50" s="162" t="str" cm="1">
        <f t="array" ref="AS50">_xlfn.IFS($E50="","",$E50="Límite",-1000*(AF_Regla!$AG50+AF_Regla!$AN50+AF_Regla!$AP50+AF_Suma!$P50),$E50="Nominal",-1000*(AF_Regla!$AG50+AF_Regla!$AN50+AF_Regla!$AP50+AF_Suma!$P50+0.2))</f>
        <v/>
      </c>
      <c r="AT50" s="163" t="str" cm="1">
        <f t="array" ref="AT50">_xlfn.IFS($E50="","",$E50="Límite",1000*(AF_Regla!$AH50+Datos!$AJ50+AF_Suma!$T50),$E50="Nominal",1000*(AF_Regla!$AH50+Datos!$AJ50+AF_Suma!$T50+0.15))</f>
        <v/>
      </c>
      <c r="AU50" s="162" t="str" cm="1">
        <f t="array" ref="AU50">_xlfn.IFS($E50="","",$E50="Límite",-1000*(AF_Regla!$F50+AF_Regla!$M50+AF_Regla!$O50+AF_Suma!$G50),$E50="Nominal",-1000*(AF_Regla!$F50+AF_Regla!$M50+AF_Regla!$O50+AF_Suma!$G50+0.2))</f>
        <v/>
      </c>
      <c r="AV50" s="163" t="str" cm="1">
        <f t="array" ref="AV50">_xlfn.IFS($E50="","",$E50="Límite",1000*(AF_Regla!$G50+Datos!$AJ50-AF_Regla!$Q50+AF_Suma!$K50),$E50="Nominal",1000*(AF_Regla!$G50+Datos!$AJ50-AF_Regla!$Q50+AF_Suma!$K50+0.15))</f>
        <v/>
      </c>
      <c r="AW50" s="162" t="str" cm="1">
        <f t="array" ref="AW50">_xlfn.IFS($E50="","",$E50="Límite",1000*(AF_Regla!$F50+AF_Regla!$N50-AF_Regla!$O50+AF_Suma!$H50),$E50="Nominal",1000*(AF_Regla!$F50+AF_Regla!$N50-AF_Regla!$O50+AF_Suma!$H50+0.2))</f>
        <v/>
      </c>
      <c r="AX50" s="163" t="str" cm="1">
        <f t="array" ref="AX50">_xlfn.IFS($E50="","",$E50="Límite",1000*(AF_Regla!$G50+Datos!$AJ50+AF_Regla!$Q50+AF_Suma!$L50),$E50="Nominal",1000*(AF_Regla!$G50+Datos!$AJ50+AF_Regla!$Q50+AF_Suma!$L50+0.15))</f>
        <v/>
      </c>
      <c r="AY50" s="162" t="str" cm="1">
        <f t="array" ref="AY50">_xlfn.IFS($E50="","",$E50="Límite",1000*(AF_Regla!$AG50+AF_Regla!$AO50-AF_Regla!$AP50+AF_Suma!$Q50),$E50="Nominal",1000*(AF_Regla!$AG50+AF_Regla!$AO50-AF_Regla!$AP50+AF_Suma!$Q50+0.2))</f>
        <v/>
      </c>
      <c r="AZ50" s="163" t="str" cm="1">
        <f t="array" ref="AZ50">_xlfn.IFS($E50="","",$E50="Límite",1000*(AF_Regla!$AH50+Datos!$AJ50+AF_Suma!$T50),$E50="Nominal",1000*(AF_Regla!$AH50+Datos!$AJ50+AF_Suma!$T50+0.15))</f>
        <v/>
      </c>
      <c r="BA50" s="162" t="str" cm="1">
        <f t="array" ref="BA50">_xlfn.IFS($E50="","",$E50="Límite",1000*(AF_Regla!$AY50+AF_Regla!$BG50-AF_Regla!$BH50+AF_Suma!$X50),$E50="Nominal",-1000*(AF_Regla!$AY50+AF_Regla!$BG50-AF_Regla!$BH50+AF_Suma!$X50+0.2))</f>
        <v/>
      </c>
      <c r="BB50" s="163" t="str" cm="1">
        <f t="array" ref="BB50">_xlfn.IFS($E50="","",$E50="Límite",1000*(AF_Regla!$AZ50-Datos!$AJ50-AF_Suma!$AA50),$E50="Nominal",1000*(AF_Regla!$AZ50-Datos!$AJ50-AF_Suma!$AA50-0.15))</f>
        <v/>
      </c>
      <c r="BC50" s="162" t="str" cm="1">
        <f t="array" ref="BC50">_xlfn.IFS($E50="","",$E50="Límite",1000*(AF_Regla!$BQ50+AF_Regla!$BV50+AF_Suma!$AD50),$E50="Nominal",-1000*(AF_Regla!$BQ50+AF_Regla!$BV50+AF_Suma!$AD50+0.2))</f>
        <v/>
      </c>
      <c r="BD50" s="163" t="str" cm="1">
        <f t="array" ref="BD50">_xlfn.IFS($E50="","",$E50="Límite",1000*(AF_Regla!$BR50-Datos!$AJ50-AF_Suma!$AF50),$E50="Nominal",1000*(AF_Regla!$BR50-Datos!$AJ50-AF_Suma!$AF50-0.15))</f>
        <v/>
      </c>
      <c r="BE50" s="2"/>
      <c r="BF50" s="162" t="str" cm="1">
        <f t="array" ref="BF50">_xlfn.IFS($E50="","",$E50="Límite",-1000*(AF_Regla!$BQ50+AF_Regla!$BU50+AF_Suma!$AE50),$E50="Nominal",-1000*(AF_Regla!$BQ50+AF_Regla!$BU50+AF_Suma!$AE50+0.2))</f>
        <v/>
      </c>
      <c r="BG50" s="163" t="str" cm="1">
        <f t="array" ref="BG50">_xlfn.IFS($E50="","",$E50="Límite",1000*(AF_Regla!$BR50-Datos!$AJ50-AF_Suma!$AG50),$E50="Nominal",1000*(AF_Regla!$BR50-Datos!$AJ50-AF_Suma!$AG50-0.15))</f>
        <v/>
      </c>
      <c r="BH50" s="162" t="str" cm="1">
        <f t="array" ref="BH50">_xlfn.IFS($E50="","",$E50="Límite",-1000*(AF_Regla!$AY50+AF_Regla!$BF50+AF_Regla!$BH50+AF_Suma!$Y50),$E50="Nominal",-1000*(AF_Regla!$AY50+AF_Regla!$BF50+AF_Regla!$BH50+AF_Suma!$Y50+0.2))</f>
        <v/>
      </c>
      <c r="BI50" s="163" t="str" cm="1">
        <f t="array" ref="BI50">_xlfn.IFS($E50="","",$E50="Límite",1000*(AF_Regla!$AZ50-Datos!$AJ50-AF_Suma!$AB50),$E50="Nominal",1000*(AF_Regla!$AZ50-Datos!$AJ50-AF_Suma!$AB50-0.15))</f>
        <v/>
      </c>
      <c r="BJ50" s="162" t="str" cm="1">
        <f t="array" ref="BJ50">_xlfn.IFS($E50="","",$E50="Límite",-1000*(AF_Regla!$AG50+AF_Regla!$AN50+AF_Regla!$AP50+AF_Suma!$R50),$E50="Nominal",-1000*(AF_Regla!$AG50+AF_Regla!$AN50+AF_Regla!$AP50+AF_Suma!$R50+0.2))</f>
        <v/>
      </c>
      <c r="BK50" s="163" t="str" cm="1">
        <f t="array" ref="BK50">_xlfn.IFS($E50="","",$E50="Límite",1000*(AF_Regla!$AH50+Datos!$AJ50+AF_Suma!$U50),$E50="Nominal",1000*(AF_Regla!$AH50+Datos!$AJ50+AF_Suma!$U50+0.15))</f>
        <v/>
      </c>
      <c r="BL50" s="162" t="str" cm="1">
        <f t="array" ref="BL50">_xlfn.IFS($E50="","",$E50="Límite",-1000*(AF_Regla!$F50+AF_Regla!$M50+AF_Regla!$O50+AF_Suma!$I50),$E50="Nominal",-1000*(AF_Regla!$F50+AF_Regla!$M50+AF_Regla!$O50+AF_Suma!$I50+0.2))</f>
        <v/>
      </c>
      <c r="BM50" s="163" t="str" cm="1">
        <f t="array" ref="BM50">_xlfn.IFS($E50="","",$E50="Límite",1000*(AF_Regla!$G50+Datos!$AJ50-AF_Regla!$Q50+AF_Suma!$M50),$E50="Nominal",1000*(AF_Regla!$G50+Datos!$AJ50-AF_Regla!$Q50+AF_Suma!$M50+0.15))</f>
        <v/>
      </c>
      <c r="BN50" s="162" t="str" cm="1">
        <f t="array" ref="BN50">_xlfn.IFS($E50="","",$E50="Límite",1000*(AF_Regla!$F50+AF_Regla!$N50-AF_Regla!$O50+AF_Suma!$J50),$E50="Nominal",1000*(AF_Regla!$F50+AF_Regla!$N50-AF_Regla!$O50+AF_Suma!$J50+0.2))</f>
        <v/>
      </c>
      <c r="BO50" s="163" t="str" cm="1">
        <f t="array" ref="BO50">_xlfn.IFS($E50="","",$E50="Límite",1000*(AF_Regla!$G50+Datos!$AJ50+AF_Regla!$Q50+AF_Suma!$N50),$E50="Nominal",1000*(AF_Regla!$G50+Datos!$AJ50+AF_Regla!$Q50+AF_Suma!$N50+0.15))</f>
        <v/>
      </c>
      <c r="BP50" s="162" t="str" cm="1">
        <f t="array" ref="BP50">_xlfn.IFS($E50="","",$E50="Límite",1000*(AF_Regla!$AG50+AF_Regla!$AO50-AF_Regla!$AP50+AF_Suma!$S50),$E50="Nominal",1000*(AF_Regla!$AG50+AF_Regla!$AO50-AF_Regla!$AP50+AF_Suma!$S50+0.2))</f>
        <v/>
      </c>
      <c r="BQ50" s="163" t="str" cm="1">
        <f t="array" ref="BQ50">_xlfn.IFS($E50="","",$E50="Límite",1000*(AF_Regla!$AH50+Datos!$AJ50+AF_Suma!$U50),$E50="Nominal",1000*(AF_Regla!$AH50+Datos!$AJ50+AF_Suma!$U50+0.15))</f>
        <v/>
      </c>
      <c r="BR50" s="162" t="str" cm="1">
        <f t="array" ref="BR50">_xlfn.IFS($E50="","",$E50="Límite",1000*(AF_Regla!$AY50+AF_Regla!$BG50-AF_Regla!$BH50+AF_Suma!$Z50),$E50="Nominal",-1000*(AF_Regla!$AY50+AF_Regla!$BG50-AF_Regla!$BH50+AF_Suma!$Z50+0.2))</f>
        <v/>
      </c>
      <c r="BS50" s="163" t="str" cm="1">
        <f t="array" ref="BS50">_xlfn.IFS($E50="","",$E50="Límite",1000*(AF_Regla!$AZ50-Datos!$AJ50-AF_Suma!$AB50),$E50="Nominal",1000*(AF_Regla!$AZ50-Datos!$AJ50-AF_Suma!$AB50-0.15))</f>
        <v/>
      </c>
      <c r="BT50" s="162" t="str" cm="1">
        <f t="array" ref="BT50">_xlfn.IFS($E50="","",$E50="Límite",1000*(AF_Regla!$BQ50+AF_Regla!$BV50+AF_Suma!$AE50),$E50="Nominal",-1000*(AF_Regla!$BQ50+AF_Regla!$BV50+AF_Suma!$AE50+0.2))</f>
        <v/>
      </c>
      <c r="BU50" s="163" t="str" cm="1">
        <f t="array" ref="BU50">_xlfn.IFS($E50="","",$E50="Límite",1000*(AF_Regla!$BR50-Datos!$AJ50-AF_Suma!$AG50),$E50="Nominal",1000*(AF_Regla!$BR50-Datos!$AJ50-AF_Suma!$AG50-0.15))</f>
        <v/>
      </c>
    </row>
    <row r="51" spans="2:73" x14ac:dyDescent="0.35">
      <c r="B51" s="143" t="str">
        <f>IF(Datos!$B51="","",Datos!$B51)</f>
        <v/>
      </c>
      <c r="C51" s="144" t="str">
        <f>IF(Datos!$E51="","",Datos!$E51)</f>
        <v/>
      </c>
      <c r="D51" s="144" t="str">
        <f>IF(Datos!$J51="","",Datos!$J51)</f>
        <v/>
      </c>
      <c r="E51" s="145" t="str">
        <f>IF(Datos!$G51="","",Datos!$G51)</f>
        <v/>
      </c>
      <c r="F51" s="23"/>
      <c r="G51" s="162" t="str" cm="1">
        <f t="array" ref="G51">_xlfn.IFS($E51="","",$E51="Límite",-1000*(AF_Regla!$BQ51+AF_Regla!$BU51+AF_Suma!$AD51),$E51="Nominal",-1000*(AF_Regla!$BQ51+AF_Regla!$BU51+AF_Suma!$AD51+0.2))</f>
        <v/>
      </c>
      <c r="H51" s="163" t="str" cm="1">
        <f t="array" ref="H51">_xlfn.IFS($E51="","",$E51="Límite",1000*(AF_Regla!$BR51-Datos!$AJ51-AF_Suma!$AF51),$E51="Nominal",1000*(AF_Regla!$BR51-Datos!$AJ51-AF_Suma!$AF51-0.15))</f>
        <v/>
      </c>
      <c r="I51" s="162" t="str" cm="1">
        <f t="array" ref="I51">_xlfn.IFS($E51="","",$E51="Límite",-1000*(AF_Regla!$AY51+AF_Regla!$BF51-AF_Regla!$BI51+AF_Suma!$W51),$E51="Nominal",-1000*(AF_Regla!$AY51+AF_Regla!$BF51-AF_Regla!$BI51+AF_Suma!$W51+0.2))</f>
        <v/>
      </c>
      <c r="J51" s="163" t="str" cm="1">
        <f t="array" ref="J51">_xlfn.IFS($E51="","",$E51="Límite",1000*(AF_Regla!$AZ51-Datos!$AJ51-AF_Suma!$AA51),$E51="Nominal",1000*(AF_Regla!$AZ51-Datos!$AJ51-AF_Suma!$AA51-0.15))</f>
        <v/>
      </c>
      <c r="K51" s="162" t="str" cm="1">
        <f t="array" ref="K51">_xlfn.IFS($E51="","",$E51="Límite",-1000*(AF_Regla!$AG51+AF_Regla!$AN51-AF_Regla!$AQ51+AF_Suma!$P51),$E51="Nominal",-1000*(AF_Regla!$AG51+AF_Regla!$AN51-AF_Regla!$AQ51+AF_Suma!$P51+0.2))</f>
        <v/>
      </c>
      <c r="L51" s="163" t="str" cm="1">
        <f t="array" ref="L51">_xlfn.IFS($E51="","",$E51="Límite",1000*(AF_Regla!$AH51+Datos!$AJ51+AF_Suma!$T51),$E51="Nominal",1000*(AF_Regla!$AH51+Datos!$AJ51+AF_Suma!$T51+0.15))</f>
        <v/>
      </c>
      <c r="M51" s="162" t="str" cm="1">
        <f t="array" ref="M51">_xlfn.IFS($E51="","",$E51="Límite",-1000*(AF_Regla!$F51+AF_Regla!$M51-AF_Regla!$P51+AF_Suma!$G51),$E51="Nominal",-1000*(AF_Regla!$F51+AF_Regla!$M51-AF_Regla!$P51+AF_Suma!$G51+0.2))</f>
        <v/>
      </c>
      <c r="N51" s="163" t="str" cm="1">
        <f t="array" ref="N51">_xlfn.IFS($E51="","",$E51="Límite",1000*(AF_Regla!$G51+Datos!$AJ51+AF_Regla!$R51+AF_Suma!$K51),$E51="Nominal",1000*(AF_Regla!$G51+Datos!$AJ51+AF_Regla!$R51+AF_Suma!$K51+0.15))</f>
        <v/>
      </c>
      <c r="O51" s="162" t="str" cm="1">
        <f t="array" ref="O51">_xlfn.IFS($E51="","",$E51="Límite",1000*(AF_Regla!$F51+AF_Regla!$N51+AF_Regla!$P51+AF_Suma!$H51),$E51="Nominal",1000*(AF_Regla!$F51+AF_Regla!$N51+AF_Regla!$P51+AF_Suma!$H51+0.2))</f>
        <v/>
      </c>
      <c r="P51" s="163" t="str" cm="1">
        <f t="array" ref="P51">_xlfn.IFS($E51="","",$E51="Límite",1000*(AF_Regla!$G51+Datos!$AJ51-AF_Regla!$R51+AF_Suma!$L51),$E51="Nominal",1000*(AF_Regla!$G51+Datos!$AJ51-AF_Regla!$R51+AF_Suma!$L51+0.15))</f>
        <v/>
      </c>
      <c r="Q51" s="162" t="str" cm="1">
        <f t="array" ref="Q51">_xlfn.IFS($E51="","",$E51="Límite",1000*(AF_Regla!$AG51+AF_Regla!$AO51+AF_Regla!$AQ51+AF_Suma!$Q51),$E51="Nominal",1000*(AF_Regla!$AG51+AF_Regla!$AO51+AF_Regla!$AQ51+AF_Suma!$Q51+0.2))</f>
        <v/>
      </c>
      <c r="R51" s="163" t="str" cm="1">
        <f t="array" ref="R51">_xlfn.IFS($E51="","",$E51="Límite",1000*(AF_Regla!$AH51+Datos!$AJ51+AF_Suma!$T51),$E51="Nominal",1000*(AF_Regla!$AH51+Datos!$AJ51+AF_Suma!$T51+0.15))</f>
        <v/>
      </c>
      <c r="S51" s="162" t="str" cm="1">
        <f t="array" ref="S51">_xlfn.IFS($E51="","",$E51="Límite",1000*(AF_Regla!$AY51+AF_Regla!$BG51+AF_Regla!$BI51+AF_Suma!$X51),$E51="Nominal",1000*(AF_Regla!$AY51+AF_Regla!$BG51+AF_Regla!$BI51+AF_Suma!$X51+0.2))</f>
        <v/>
      </c>
      <c r="T51" s="163" t="str" cm="1">
        <f t="array" ref="T51">_xlfn.IFS($E51="","",$E51="Límite",1000*(AF_Regla!$AZ51-Datos!$AJ51-AF_Suma!$AA51),$E51="Nominal",1000*(AF_Regla!$AZ51-Datos!$AJ51-AF_Suma!$AA51-0.15))</f>
        <v/>
      </c>
      <c r="U51" s="162" t="str" cm="1">
        <f t="array" ref="U51">_xlfn.IFS($E51="","",$E51="Límite",1000*(AF_Regla!$BQ51+AF_Regla!$BV51+AF_Suma!$AD51),$E51="Nominal",1000*(AF_Regla!$BQ51+AF_Regla!$BV51+AF_Suma!$AD51+0.2))</f>
        <v/>
      </c>
      <c r="V51" s="163" t="str" cm="1">
        <f t="array" ref="V51">_xlfn.IFS($E51="","",$E51="Límite",1000*(AF_Regla!$BR51-Datos!$AJ51-AF_Suma!$AF51),$E51="Nominal",1000*(AF_Regla!$BR51-Datos!$AJ51-AF_Suma!$AF51-0.15))</f>
        <v/>
      </c>
      <c r="W51" s="2"/>
      <c r="X51" s="162" t="str" cm="1">
        <f t="array" ref="X51">_xlfn.IFS($E51="","",$E51="Límite",-1000*(AF_Regla!$BQ51+AF_Regla!$BU51+AF_Suma!$AE51),$E51="Nominal",-1000*(AF_Regla!$BQ51+AF_Regla!$BU51+AF_Suma!$AE51+0.2))</f>
        <v/>
      </c>
      <c r="Y51" s="163" t="str" cm="1">
        <f t="array" ref="Y51">_xlfn.IFS($E51="","",$E51="Límite",1000*(AF_Regla!$BR51-Datos!$AJ51-AF_Suma!$AG51),$E51="Nominal",1000*(AF_Regla!$BR51-Datos!$AJ51-AF_Suma!$AG51-0.15))</f>
        <v/>
      </c>
      <c r="Z51" s="162" t="str" cm="1">
        <f t="array" ref="Z51">_xlfn.IFS($E51="","",$E51="Límite",-1000*(AF_Regla!$AY51+AF_Regla!$BF51-AF_Regla!$BI51+AF_Suma!$Y51),$E51="Nominal",-1000*(AF_Regla!$AY51+AF_Regla!$BF51-AF_Regla!$BI51+AF_Suma!$Y51+0.2))</f>
        <v/>
      </c>
      <c r="AA51" s="163" t="str" cm="1">
        <f t="array" ref="AA51">_xlfn.IFS($E51="","",$E51="Límite",1000*(AF_Regla!$AZ51-Datos!$AJ51-AF_Suma!$AB51),$E51="Nominal",1000*(AF_Regla!$AZ51-Datos!$AJ51-AF_Suma!$AB51-0.15))</f>
        <v/>
      </c>
      <c r="AB51" s="162" t="str" cm="1">
        <f t="array" ref="AB51">_xlfn.IFS($E51="","",$E51="Límite",-1000*(AF_Regla!$AG51+AF_Regla!$AN51-AF_Regla!$AQ51+AF_Suma!$R51),$E51="Nominal",-1000*(AF_Regla!$AG51+AF_Regla!$AN51-AF_Regla!$AQ51+AF_Suma!$R51+0.2))</f>
        <v/>
      </c>
      <c r="AC51" s="163" t="str" cm="1">
        <f t="array" ref="AC51">_xlfn.IFS($E51="","",$E51="Límite",1000*(AF_Regla!$AH51+Datos!$AJ51+AF_Suma!$U51),$E51="Nominal",1000*(AF_Regla!$AH51+Datos!$AJ51+AF_Suma!$U51+0.15))</f>
        <v/>
      </c>
      <c r="AD51" s="162" t="str" cm="1">
        <f t="array" ref="AD51">_xlfn.IFS($E51="","",$E51="Límite",-1000*(AF_Regla!$F51+AF_Regla!$M51-AF_Regla!$P51+AF_Suma!$I51),$E51="Nominal",-1000*(AF_Regla!$F51+AF_Regla!$M51-AF_Regla!$P51+AF_Suma!$I51+0.2))</f>
        <v/>
      </c>
      <c r="AE51" s="163" t="str" cm="1">
        <f t="array" ref="AE51">_xlfn.IFS($E51="","",$E51="Límite",1000*(AF_Regla!$G51+Datos!$AJ51+AF_Regla!$R51+AF_Suma!$M51),$E51="Nominal",1000*(AF_Regla!$G51+Datos!$AJ51+AF_Regla!$R51+AF_Suma!$M51+0.15))</f>
        <v/>
      </c>
      <c r="AF51" s="162" t="str" cm="1">
        <f t="array" ref="AF51">_xlfn.IFS($E51="","",$E51="Límite",1000*(AF_Regla!$F51+AF_Regla!$N51+AF_Regla!$P51+AF_Suma!$J51),$E51="Nominal",1000*(AF_Regla!$F51+AF_Regla!$N51+AF_Regla!$P51+AF_Suma!$J51+0.2))</f>
        <v/>
      </c>
      <c r="AG51" s="163" t="str" cm="1">
        <f t="array" ref="AG51">_xlfn.IFS($E51="","",$E51="Límite",1000*(AF_Regla!$G51+Datos!$AJ51-AF_Regla!$R51+AF_Suma!$N51),$E51="Nominal",1000*(AF_Regla!$G51+Datos!$AJ51-AF_Regla!$R51+AF_Suma!$N51+0.15))</f>
        <v/>
      </c>
      <c r="AH51" s="162" t="str" cm="1">
        <f t="array" ref="AH51">_xlfn.IFS($E51="","",$E51="Límite",1000*(AF_Regla!$AG51+AF_Regla!$AO51+AF_Regla!$AQ51+AF_Suma!$S51),$E51="Nominal",1000*(AF_Regla!$AG51+AF_Regla!$AO51+AF_Regla!$AQ51+AF_Suma!$S51+0.2))</f>
        <v/>
      </c>
      <c r="AI51" s="163" t="str" cm="1">
        <f t="array" ref="AI51">_xlfn.IFS($E51="","",$E51="Límite",1000*(AF_Regla!$AH51+Datos!$AJ51+AF_Suma!$U51),$E51="Nominal",1000*(AF_Regla!$AH51+Datos!$AJ51+AF_Suma!$U51+0.15))</f>
        <v/>
      </c>
      <c r="AJ51" s="162" t="str" cm="1">
        <f t="array" ref="AJ51">_xlfn.IFS($E51="","",$E51="Límite",1000*(AF_Regla!$AY51+AF_Regla!$BG51+AF_Regla!$BI51+AF_Suma!$Z51),$E51="Nominal",1000*(AF_Regla!$AY51+AF_Regla!$BG51+AF_Regla!$BI51+AF_Suma!$Z51+0.2))</f>
        <v/>
      </c>
      <c r="AK51" s="163" t="str" cm="1">
        <f t="array" ref="AK51">_xlfn.IFS($E51="","",$E51="Límite",1000*(AF_Regla!$AZ51-Datos!$AJ51-AF_Suma!$AB51),$E51="Nominal",1000*(AF_Regla!$AZ51-Datos!$AJ51-AF_Suma!$AB51-0.15))</f>
        <v/>
      </c>
      <c r="AL51" s="162" t="str" cm="1">
        <f t="array" ref="AL51">_xlfn.IFS($E51="","",$E51="Límite",1000*(AF_Regla!$BQ51+AF_Regla!$BV51+AF_Suma!$AE51),$E51="Nominal",1000*(AF_Regla!$BQ51+AF_Regla!$BV51+AF_Suma!$AE51+0.2))</f>
        <v/>
      </c>
      <c r="AM51" s="163" t="str" cm="1">
        <f t="array" ref="AM51">_xlfn.IFS($E51="","",$E51="Límite",1000*(AF_Regla!$BR51-Datos!$AJ51-AF_Suma!$AG51),$E51="Nominal",1000*(AF_Regla!$BR51-Datos!$AJ51-AF_Suma!$AG51-0.15))</f>
        <v/>
      </c>
      <c r="AN51" s="2"/>
      <c r="AO51" s="162" t="str" cm="1">
        <f t="array" ref="AO51">_xlfn.IFS($E51="","",$E51="Límite",-1000*(AF_Regla!$BQ51+AF_Regla!$BU51+AF_Suma!$AD51),$E51="Nominal",-1000*(AF_Regla!$BQ51+AF_Regla!$BU51+AF_Suma!$AD51+0.2))</f>
        <v/>
      </c>
      <c r="AP51" s="163" t="str" cm="1">
        <f t="array" ref="AP51">_xlfn.IFS($E51="","",$E51="Límite",1000*(AF_Regla!$BR51-Datos!$AJ51-AF_Suma!$AF51),$E51="Nominal",1000*(AF_Regla!$BR51-Datos!$AJ51-AF_Suma!$AF51-0.15))</f>
        <v/>
      </c>
      <c r="AQ51" s="162" t="str" cm="1">
        <f t="array" ref="AQ51">_xlfn.IFS($E51="","",$E51="Límite",-1000*(AF_Regla!$AY51+AF_Regla!$BF51+AF_Regla!$BH51+AF_Suma!$W51),$E51="Nominal",-1000*(AF_Regla!$AY51+AF_Regla!$BF51+AF_Regla!$BH51+AF_Suma!$W51+0.2))</f>
        <v/>
      </c>
      <c r="AR51" s="163" t="str" cm="1">
        <f t="array" ref="AR51">_xlfn.IFS($E51="","",$E51="Límite",1000*(AF_Regla!$AZ51-Datos!$AJ51-AF_Suma!$AA51),$E51="Nominal",1000*(AF_Regla!$AZ51-Datos!$AJ51-AF_Suma!$AA51-0.15))</f>
        <v/>
      </c>
      <c r="AS51" s="162" t="str" cm="1">
        <f t="array" ref="AS51">_xlfn.IFS($E51="","",$E51="Límite",-1000*(AF_Regla!$AG51+AF_Regla!$AN51+AF_Regla!$AP51+AF_Suma!$P51),$E51="Nominal",-1000*(AF_Regla!$AG51+AF_Regla!$AN51+AF_Regla!$AP51+AF_Suma!$P51+0.2))</f>
        <v/>
      </c>
      <c r="AT51" s="163" t="str" cm="1">
        <f t="array" ref="AT51">_xlfn.IFS($E51="","",$E51="Límite",1000*(AF_Regla!$AH51+Datos!$AJ51+AF_Suma!$T51),$E51="Nominal",1000*(AF_Regla!$AH51+Datos!$AJ51+AF_Suma!$T51+0.15))</f>
        <v/>
      </c>
      <c r="AU51" s="162" t="str" cm="1">
        <f t="array" ref="AU51">_xlfn.IFS($E51="","",$E51="Límite",-1000*(AF_Regla!$F51+AF_Regla!$M51+AF_Regla!$O51+AF_Suma!$G51),$E51="Nominal",-1000*(AF_Regla!$F51+AF_Regla!$M51+AF_Regla!$O51+AF_Suma!$G51+0.2))</f>
        <v/>
      </c>
      <c r="AV51" s="163" t="str" cm="1">
        <f t="array" ref="AV51">_xlfn.IFS($E51="","",$E51="Límite",1000*(AF_Regla!$G51+Datos!$AJ51-AF_Regla!$Q51+AF_Suma!$K51),$E51="Nominal",1000*(AF_Regla!$G51+Datos!$AJ51-AF_Regla!$Q51+AF_Suma!$K51+0.15))</f>
        <v/>
      </c>
      <c r="AW51" s="162" t="str" cm="1">
        <f t="array" ref="AW51">_xlfn.IFS($E51="","",$E51="Límite",1000*(AF_Regla!$F51+AF_Regla!$N51-AF_Regla!$O51+AF_Suma!$H51),$E51="Nominal",1000*(AF_Regla!$F51+AF_Regla!$N51-AF_Regla!$O51+AF_Suma!$H51+0.2))</f>
        <v/>
      </c>
      <c r="AX51" s="163" t="str" cm="1">
        <f t="array" ref="AX51">_xlfn.IFS($E51="","",$E51="Límite",1000*(AF_Regla!$G51+Datos!$AJ51+AF_Regla!$Q51+AF_Suma!$L51),$E51="Nominal",1000*(AF_Regla!$G51+Datos!$AJ51+AF_Regla!$Q51+AF_Suma!$L51+0.15))</f>
        <v/>
      </c>
      <c r="AY51" s="162" t="str" cm="1">
        <f t="array" ref="AY51">_xlfn.IFS($E51="","",$E51="Límite",1000*(AF_Regla!$AG51+AF_Regla!$AO51-AF_Regla!$AP51+AF_Suma!$Q51),$E51="Nominal",1000*(AF_Regla!$AG51+AF_Regla!$AO51-AF_Regla!$AP51+AF_Suma!$Q51+0.2))</f>
        <v/>
      </c>
      <c r="AZ51" s="163" t="str" cm="1">
        <f t="array" ref="AZ51">_xlfn.IFS($E51="","",$E51="Límite",1000*(AF_Regla!$AH51+Datos!$AJ51+AF_Suma!$T51),$E51="Nominal",1000*(AF_Regla!$AH51+Datos!$AJ51+AF_Suma!$T51+0.15))</f>
        <v/>
      </c>
      <c r="BA51" s="162" t="str" cm="1">
        <f t="array" ref="BA51">_xlfn.IFS($E51="","",$E51="Límite",1000*(AF_Regla!$AY51+AF_Regla!$BG51-AF_Regla!$BH51+AF_Suma!$X51),$E51="Nominal",-1000*(AF_Regla!$AY51+AF_Regla!$BG51-AF_Regla!$BH51+AF_Suma!$X51+0.2))</f>
        <v/>
      </c>
      <c r="BB51" s="163" t="str" cm="1">
        <f t="array" ref="BB51">_xlfn.IFS($E51="","",$E51="Límite",1000*(AF_Regla!$AZ51-Datos!$AJ51-AF_Suma!$AA51),$E51="Nominal",1000*(AF_Regla!$AZ51-Datos!$AJ51-AF_Suma!$AA51-0.15))</f>
        <v/>
      </c>
      <c r="BC51" s="162" t="str" cm="1">
        <f t="array" ref="BC51">_xlfn.IFS($E51="","",$E51="Límite",1000*(AF_Regla!$BQ51+AF_Regla!$BV51+AF_Suma!$AD51),$E51="Nominal",-1000*(AF_Regla!$BQ51+AF_Regla!$BV51+AF_Suma!$AD51+0.2))</f>
        <v/>
      </c>
      <c r="BD51" s="163" t="str" cm="1">
        <f t="array" ref="BD51">_xlfn.IFS($E51="","",$E51="Límite",1000*(AF_Regla!$BR51-Datos!$AJ51-AF_Suma!$AF51),$E51="Nominal",1000*(AF_Regla!$BR51-Datos!$AJ51-AF_Suma!$AF51-0.15))</f>
        <v/>
      </c>
      <c r="BE51" s="2"/>
      <c r="BF51" s="162" t="str" cm="1">
        <f t="array" ref="BF51">_xlfn.IFS($E51="","",$E51="Límite",-1000*(AF_Regla!$BQ51+AF_Regla!$BU51+AF_Suma!$AE51),$E51="Nominal",-1000*(AF_Regla!$BQ51+AF_Regla!$BU51+AF_Suma!$AE51+0.2))</f>
        <v/>
      </c>
      <c r="BG51" s="163" t="str" cm="1">
        <f t="array" ref="BG51">_xlfn.IFS($E51="","",$E51="Límite",1000*(AF_Regla!$BR51-Datos!$AJ51-AF_Suma!$AG51),$E51="Nominal",1000*(AF_Regla!$BR51-Datos!$AJ51-AF_Suma!$AG51-0.15))</f>
        <v/>
      </c>
      <c r="BH51" s="162" t="str" cm="1">
        <f t="array" ref="BH51">_xlfn.IFS($E51="","",$E51="Límite",-1000*(AF_Regla!$AY51+AF_Regla!$BF51+AF_Regla!$BH51+AF_Suma!$Y51),$E51="Nominal",-1000*(AF_Regla!$AY51+AF_Regla!$BF51+AF_Regla!$BH51+AF_Suma!$Y51+0.2))</f>
        <v/>
      </c>
      <c r="BI51" s="163" t="str" cm="1">
        <f t="array" ref="BI51">_xlfn.IFS($E51="","",$E51="Límite",1000*(AF_Regla!$AZ51-Datos!$AJ51-AF_Suma!$AB51),$E51="Nominal",1000*(AF_Regla!$AZ51-Datos!$AJ51-AF_Suma!$AB51-0.15))</f>
        <v/>
      </c>
      <c r="BJ51" s="162" t="str" cm="1">
        <f t="array" ref="BJ51">_xlfn.IFS($E51="","",$E51="Límite",-1000*(AF_Regla!$AG51+AF_Regla!$AN51+AF_Regla!$AP51+AF_Suma!$R51),$E51="Nominal",-1000*(AF_Regla!$AG51+AF_Regla!$AN51+AF_Regla!$AP51+AF_Suma!$R51+0.2))</f>
        <v/>
      </c>
      <c r="BK51" s="163" t="str" cm="1">
        <f t="array" ref="BK51">_xlfn.IFS($E51="","",$E51="Límite",1000*(AF_Regla!$AH51+Datos!$AJ51+AF_Suma!$U51),$E51="Nominal",1000*(AF_Regla!$AH51+Datos!$AJ51+AF_Suma!$U51+0.15))</f>
        <v/>
      </c>
      <c r="BL51" s="162" t="str" cm="1">
        <f t="array" ref="BL51">_xlfn.IFS($E51="","",$E51="Límite",-1000*(AF_Regla!$F51+AF_Regla!$M51+AF_Regla!$O51+AF_Suma!$I51),$E51="Nominal",-1000*(AF_Regla!$F51+AF_Regla!$M51+AF_Regla!$O51+AF_Suma!$I51+0.2))</f>
        <v/>
      </c>
      <c r="BM51" s="163" t="str" cm="1">
        <f t="array" ref="BM51">_xlfn.IFS($E51="","",$E51="Límite",1000*(AF_Regla!$G51+Datos!$AJ51-AF_Regla!$Q51+AF_Suma!$M51),$E51="Nominal",1000*(AF_Regla!$G51+Datos!$AJ51-AF_Regla!$Q51+AF_Suma!$M51+0.15))</f>
        <v/>
      </c>
      <c r="BN51" s="162" t="str" cm="1">
        <f t="array" ref="BN51">_xlfn.IFS($E51="","",$E51="Límite",1000*(AF_Regla!$F51+AF_Regla!$N51-AF_Regla!$O51+AF_Suma!$J51),$E51="Nominal",1000*(AF_Regla!$F51+AF_Regla!$N51-AF_Regla!$O51+AF_Suma!$J51+0.2))</f>
        <v/>
      </c>
      <c r="BO51" s="163" t="str" cm="1">
        <f t="array" ref="BO51">_xlfn.IFS($E51="","",$E51="Límite",1000*(AF_Regla!$G51+Datos!$AJ51+AF_Regla!$Q51+AF_Suma!$N51),$E51="Nominal",1000*(AF_Regla!$G51+Datos!$AJ51+AF_Regla!$Q51+AF_Suma!$N51+0.15))</f>
        <v/>
      </c>
      <c r="BP51" s="162" t="str" cm="1">
        <f t="array" ref="BP51">_xlfn.IFS($E51="","",$E51="Límite",1000*(AF_Regla!$AG51+AF_Regla!$AO51-AF_Regla!$AP51+AF_Suma!$S51),$E51="Nominal",1000*(AF_Regla!$AG51+AF_Regla!$AO51-AF_Regla!$AP51+AF_Suma!$S51+0.2))</f>
        <v/>
      </c>
      <c r="BQ51" s="163" t="str" cm="1">
        <f t="array" ref="BQ51">_xlfn.IFS($E51="","",$E51="Límite",1000*(AF_Regla!$AH51+Datos!$AJ51+AF_Suma!$U51),$E51="Nominal",1000*(AF_Regla!$AH51+Datos!$AJ51+AF_Suma!$U51+0.15))</f>
        <v/>
      </c>
      <c r="BR51" s="162" t="str" cm="1">
        <f t="array" ref="BR51">_xlfn.IFS($E51="","",$E51="Límite",1000*(AF_Regla!$AY51+AF_Regla!$BG51-AF_Regla!$BH51+AF_Suma!$Z51),$E51="Nominal",-1000*(AF_Regla!$AY51+AF_Regla!$BG51-AF_Regla!$BH51+AF_Suma!$Z51+0.2))</f>
        <v/>
      </c>
      <c r="BS51" s="163" t="str" cm="1">
        <f t="array" ref="BS51">_xlfn.IFS($E51="","",$E51="Límite",1000*(AF_Regla!$AZ51-Datos!$AJ51-AF_Suma!$AB51),$E51="Nominal",1000*(AF_Regla!$AZ51-Datos!$AJ51-AF_Suma!$AB51-0.15))</f>
        <v/>
      </c>
      <c r="BT51" s="162" t="str" cm="1">
        <f t="array" ref="BT51">_xlfn.IFS($E51="","",$E51="Límite",1000*(AF_Regla!$BQ51+AF_Regla!$BV51+AF_Suma!$AE51),$E51="Nominal",-1000*(AF_Regla!$BQ51+AF_Regla!$BV51+AF_Suma!$AE51+0.2))</f>
        <v/>
      </c>
      <c r="BU51" s="163" t="str" cm="1">
        <f t="array" ref="BU51">_xlfn.IFS($E51="","",$E51="Límite",1000*(AF_Regla!$BR51-Datos!$AJ51-AF_Suma!$AG51),$E51="Nominal",1000*(AF_Regla!$BR51-Datos!$AJ51-AF_Suma!$AG51-0.15))</f>
        <v/>
      </c>
    </row>
    <row r="52" spans="2:73" x14ac:dyDescent="0.35">
      <c r="B52" s="143" t="str">
        <f>IF(Datos!$B52="","",Datos!$B52)</f>
        <v/>
      </c>
      <c r="C52" s="144" t="str">
        <f>IF(Datos!$E52="","",Datos!$E52)</f>
        <v/>
      </c>
      <c r="D52" s="144" t="str">
        <f>IF(Datos!$J52="","",Datos!$J52)</f>
        <v/>
      </c>
      <c r="E52" s="145" t="str">
        <f>IF(Datos!$G52="","",Datos!$G52)</f>
        <v/>
      </c>
      <c r="F52" s="23"/>
      <c r="G52" s="162" t="str" cm="1">
        <f t="array" ref="G52">_xlfn.IFS($E52="","",$E52="Límite",-1000*(AF_Regla!$BQ52+AF_Regla!$BU52+AF_Suma!$AD52),$E52="Nominal",-1000*(AF_Regla!$BQ52+AF_Regla!$BU52+AF_Suma!$AD52+0.2))</f>
        <v/>
      </c>
      <c r="H52" s="163" t="str" cm="1">
        <f t="array" ref="H52">_xlfn.IFS($E52="","",$E52="Límite",1000*(AF_Regla!$BR52-Datos!$AJ52-AF_Suma!$AF52),$E52="Nominal",1000*(AF_Regla!$BR52-Datos!$AJ52-AF_Suma!$AF52-0.15))</f>
        <v/>
      </c>
      <c r="I52" s="162" t="str" cm="1">
        <f t="array" ref="I52">_xlfn.IFS($E52="","",$E52="Límite",-1000*(AF_Regla!$AY52+AF_Regla!$BF52-AF_Regla!$BI52+AF_Suma!$W52),$E52="Nominal",-1000*(AF_Regla!$AY52+AF_Regla!$BF52-AF_Regla!$BI52+AF_Suma!$W52+0.2))</f>
        <v/>
      </c>
      <c r="J52" s="163" t="str" cm="1">
        <f t="array" ref="J52">_xlfn.IFS($E52="","",$E52="Límite",1000*(AF_Regla!$AZ52-Datos!$AJ52-AF_Suma!$AA52),$E52="Nominal",1000*(AF_Regla!$AZ52-Datos!$AJ52-AF_Suma!$AA52-0.15))</f>
        <v/>
      </c>
      <c r="K52" s="162" t="str" cm="1">
        <f t="array" ref="K52">_xlfn.IFS($E52="","",$E52="Límite",-1000*(AF_Regla!$AG52+AF_Regla!$AN52-AF_Regla!$AQ52+AF_Suma!$P52),$E52="Nominal",-1000*(AF_Regla!$AG52+AF_Regla!$AN52-AF_Regla!$AQ52+AF_Suma!$P52+0.2))</f>
        <v/>
      </c>
      <c r="L52" s="163" t="str" cm="1">
        <f t="array" ref="L52">_xlfn.IFS($E52="","",$E52="Límite",1000*(AF_Regla!$AH52+Datos!$AJ52+AF_Suma!$T52),$E52="Nominal",1000*(AF_Regla!$AH52+Datos!$AJ52+AF_Suma!$T52+0.15))</f>
        <v/>
      </c>
      <c r="M52" s="162" t="str" cm="1">
        <f t="array" ref="M52">_xlfn.IFS($E52="","",$E52="Límite",-1000*(AF_Regla!$F52+AF_Regla!$M52-AF_Regla!$P52+AF_Suma!$G52),$E52="Nominal",-1000*(AF_Regla!$F52+AF_Regla!$M52-AF_Regla!$P52+AF_Suma!$G52+0.2))</f>
        <v/>
      </c>
      <c r="N52" s="163" t="str" cm="1">
        <f t="array" ref="N52">_xlfn.IFS($E52="","",$E52="Límite",1000*(AF_Regla!$G52+Datos!$AJ52+AF_Regla!$R52+AF_Suma!$K52),$E52="Nominal",1000*(AF_Regla!$G52+Datos!$AJ52+AF_Regla!$R52+AF_Suma!$K52+0.15))</f>
        <v/>
      </c>
      <c r="O52" s="162" t="str" cm="1">
        <f t="array" ref="O52">_xlfn.IFS($E52="","",$E52="Límite",1000*(AF_Regla!$F52+AF_Regla!$N52+AF_Regla!$P52+AF_Suma!$H52),$E52="Nominal",1000*(AF_Regla!$F52+AF_Regla!$N52+AF_Regla!$P52+AF_Suma!$H52+0.2))</f>
        <v/>
      </c>
      <c r="P52" s="163" t="str" cm="1">
        <f t="array" ref="P52">_xlfn.IFS($E52="","",$E52="Límite",1000*(AF_Regla!$G52+Datos!$AJ52-AF_Regla!$R52+AF_Suma!$L52),$E52="Nominal",1000*(AF_Regla!$G52+Datos!$AJ52-AF_Regla!$R52+AF_Suma!$L52+0.15))</f>
        <v/>
      </c>
      <c r="Q52" s="162" t="str" cm="1">
        <f t="array" ref="Q52">_xlfn.IFS($E52="","",$E52="Límite",1000*(AF_Regla!$AG52+AF_Regla!$AO52+AF_Regla!$AQ52+AF_Suma!$Q52),$E52="Nominal",1000*(AF_Regla!$AG52+AF_Regla!$AO52+AF_Regla!$AQ52+AF_Suma!$Q52+0.2))</f>
        <v/>
      </c>
      <c r="R52" s="163" t="str" cm="1">
        <f t="array" ref="R52">_xlfn.IFS($E52="","",$E52="Límite",1000*(AF_Regla!$AH52+Datos!$AJ52+AF_Suma!$T52),$E52="Nominal",1000*(AF_Regla!$AH52+Datos!$AJ52+AF_Suma!$T52+0.15))</f>
        <v/>
      </c>
      <c r="S52" s="162" t="str" cm="1">
        <f t="array" ref="S52">_xlfn.IFS($E52="","",$E52="Límite",1000*(AF_Regla!$AY52+AF_Regla!$BG52+AF_Regla!$BI52+AF_Suma!$X52),$E52="Nominal",1000*(AF_Regla!$AY52+AF_Regla!$BG52+AF_Regla!$BI52+AF_Suma!$X52+0.2))</f>
        <v/>
      </c>
      <c r="T52" s="163" t="str" cm="1">
        <f t="array" ref="T52">_xlfn.IFS($E52="","",$E52="Límite",1000*(AF_Regla!$AZ52-Datos!$AJ52-AF_Suma!$AA52),$E52="Nominal",1000*(AF_Regla!$AZ52-Datos!$AJ52-AF_Suma!$AA52-0.15))</f>
        <v/>
      </c>
      <c r="U52" s="162" t="str" cm="1">
        <f t="array" ref="U52">_xlfn.IFS($E52="","",$E52="Límite",1000*(AF_Regla!$BQ52+AF_Regla!$BV52+AF_Suma!$AD52),$E52="Nominal",1000*(AF_Regla!$BQ52+AF_Regla!$BV52+AF_Suma!$AD52+0.2))</f>
        <v/>
      </c>
      <c r="V52" s="163" t="str" cm="1">
        <f t="array" ref="V52">_xlfn.IFS($E52="","",$E52="Límite",1000*(AF_Regla!$BR52-Datos!$AJ52-AF_Suma!$AF52),$E52="Nominal",1000*(AF_Regla!$BR52-Datos!$AJ52-AF_Suma!$AF52-0.15))</f>
        <v/>
      </c>
      <c r="W52" s="2"/>
      <c r="X52" s="162" t="str" cm="1">
        <f t="array" ref="X52">_xlfn.IFS($E52="","",$E52="Límite",-1000*(AF_Regla!$BQ52+AF_Regla!$BU52+AF_Suma!$AE52),$E52="Nominal",-1000*(AF_Regla!$BQ52+AF_Regla!$BU52+AF_Suma!$AE52+0.2))</f>
        <v/>
      </c>
      <c r="Y52" s="163" t="str" cm="1">
        <f t="array" ref="Y52">_xlfn.IFS($E52="","",$E52="Límite",1000*(AF_Regla!$BR52-Datos!$AJ52-AF_Suma!$AG52),$E52="Nominal",1000*(AF_Regla!$BR52-Datos!$AJ52-AF_Suma!$AG52-0.15))</f>
        <v/>
      </c>
      <c r="Z52" s="162" t="str" cm="1">
        <f t="array" ref="Z52">_xlfn.IFS($E52="","",$E52="Límite",-1000*(AF_Regla!$AY52+AF_Regla!$BF52-AF_Regla!$BI52+AF_Suma!$Y52),$E52="Nominal",-1000*(AF_Regla!$AY52+AF_Regla!$BF52-AF_Regla!$BI52+AF_Suma!$Y52+0.2))</f>
        <v/>
      </c>
      <c r="AA52" s="163" t="str" cm="1">
        <f t="array" ref="AA52">_xlfn.IFS($E52="","",$E52="Límite",1000*(AF_Regla!$AZ52-Datos!$AJ52-AF_Suma!$AB52),$E52="Nominal",1000*(AF_Regla!$AZ52-Datos!$AJ52-AF_Suma!$AB52-0.15))</f>
        <v/>
      </c>
      <c r="AB52" s="162" t="str" cm="1">
        <f t="array" ref="AB52">_xlfn.IFS($E52="","",$E52="Límite",-1000*(AF_Regla!$AG52+AF_Regla!$AN52-AF_Regla!$AQ52+AF_Suma!$R52),$E52="Nominal",-1000*(AF_Regla!$AG52+AF_Regla!$AN52-AF_Regla!$AQ52+AF_Suma!$R52+0.2))</f>
        <v/>
      </c>
      <c r="AC52" s="163" t="str" cm="1">
        <f t="array" ref="AC52">_xlfn.IFS($E52="","",$E52="Límite",1000*(AF_Regla!$AH52+Datos!$AJ52+AF_Suma!$U52),$E52="Nominal",1000*(AF_Regla!$AH52+Datos!$AJ52+AF_Suma!$U52+0.15))</f>
        <v/>
      </c>
      <c r="AD52" s="162" t="str" cm="1">
        <f t="array" ref="AD52">_xlfn.IFS($E52="","",$E52="Límite",-1000*(AF_Regla!$F52+AF_Regla!$M52-AF_Regla!$P52+AF_Suma!$I52),$E52="Nominal",-1000*(AF_Regla!$F52+AF_Regla!$M52-AF_Regla!$P52+AF_Suma!$I52+0.2))</f>
        <v/>
      </c>
      <c r="AE52" s="163" t="str" cm="1">
        <f t="array" ref="AE52">_xlfn.IFS($E52="","",$E52="Límite",1000*(AF_Regla!$G52+Datos!$AJ52+AF_Regla!$R52+AF_Suma!$M52),$E52="Nominal",1000*(AF_Regla!$G52+Datos!$AJ52+AF_Regla!$R52+AF_Suma!$M52+0.15))</f>
        <v/>
      </c>
      <c r="AF52" s="162" t="str" cm="1">
        <f t="array" ref="AF52">_xlfn.IFS($E52="","",$E52="Límite",1000*(AF_Regla!$F52+AF_Regla!$N52+AF_Regla!$P52+AF_Suma!$J52),$E52="Nominal",1000*(AF_Regla!$F52+AF_Regla!$N52+AF_Regla!$P52+AF_Suma!$J52+0.2))</f>
        <v/>
      </c>
      <c r="AG52" s="163" t="str" cm="1">
        <f t="array" ref="AG52">_xlfn.IFS($E52="","",$E52="Límite",1000*(AF_Regla!$G52+Datos!$AJ52-AF_Regla!$R52+AF_Suma!$N52),$E52="Nominal",1000*(AF_Regla!$G52+Datos!$AJ52-AF_Regla!$R52+AF_Suma!$N52+0.15))</f>
        <v/>
      </c>
      <c r="AH52" s="162" t="str" cm="1">
        <f t="array" ref="AH52">_xlfn.IFS($E52="","",$E52="Límite",1000*(AF_Regla!$AG52+AF_Regla!$AO52+AF_Regla!$AQ52+AF_Suma!$S52),$E52="Nominal",1000*(AF_Regla!$AG52+AF_Regla!$AO52+AF_Regla!$AQ52+AF_Suma!$S52+0.2))</f>
        <v/>
      </c>
      <c r="AI52" s="163" t="str" cm="1">
        <f t="array" ref="AI52">_xlfn.IFS($E52="","",$E52="Límite",1000*(AF_Regla!$AH52+Datos!$AJ52+AF_Suma!$U52),$E52="Nominal",1000*(AF_Regla!$AH52+Datos!$AJ52+AF_Suma!$U52+0.15))</f>
        <v/>
      </c>
      <c r="AJ52" s="162" t="str" cm="1">
        <f t="array" ref="AJ52">_xlfn.IFS($E52="","",$E52="Límite",1000*(AF_Regla!$AY52+AF_Regla!$BG52+AF_Regla!$BI52+AF_Suma!$Z52),$E52="Nominal",1000*(AF_Regla!$AY52+AF_Regla!$BG52+AF_Regla!$BI52+AF_Suma!$Z52+0.2))</f>
        <v/>
      </c>
      <c r="AK52" s="163" t="str" cm="1">
        <f t="array" ref="AK52">_xlfn.IFS($E52="","",$E52="Límite",1000*(AF_Regla!$AZ52-Datos!$AJ52-AF_Suma!$AB52),$E52="Nominal",1000*(AF_Regla!$AZ52-Datos!$AJ52-AF_Suma!$AB52-0.15))</f>
        <v/>
      </c>
      <c r="AL52" s="162" t="str" cm="1">
        <f t="array" ref="AL52">_xlfn.IFS($E52="","",$E52="Límite",1000*(AF_Regla!$BQ52+AF_Regla!$BV52+AF_Suma!$AE52),$E52="Nominal",1000*(AF_Regla!$BQ52+AF_Regla!$BV52+AF_Suma!$AE52+0.2))</f>
        <v/>
      </c>
      <c r="AM52" s="163" t="str" cm="1">
        <f t="array" ref="AM52">_xlfn.IFS($E52="","",$E52="Límite",1000*(AF_Regla!$BR52-Datos!$AJ52-AF_Suma!$AG52),$E52="Nominal",1000*(AF_Regla!$BR52-Datos!$AJ52-AF_Suma!$AG52-0.15))</f>
        <v/>
      </c>
      <c r="AN52" s="2"/>
      <c r="AO52" s="162" t="str" cm="1">
        <f t="array" ref="AO52">_xlfn.IFS($E52="","",$E52="Límite",-1000*(AF_Regla!$BQ52+AF_Regla!$BU52+AF_Suma!$AD52),$E52="Nominal",-1000*(AF_Regla!$BQ52+AF_Regla!$BU52+AF_Suma!$AD52+0.2))</f>
        <v/>
      </c>
      <c r="AP52" s="163" t="str" cm="1">
        <f t="array" ref="AP52">_xlfn.IFS($E52="","",$E52="Límite",1000*(AF_Regla!$BR52-Datos!$AJ52-AF_Suma!$AF52),$E52="Nominal",1000*(AF_Regla!$BR52-Datos!$AJ52-AF_Suma!$AF52-0.15))</f>
        <v/>
      </c>
      <c r="AQ52" s="162" t="str" cm="1">
        <f t="array" ref="AQ52">_xlfn.IFS($E52="","",$E52="Límite",-1000*(AF_Regla!$AY52+AF_Regla!$BF52+AF_Regla!$BH52+AF_Suma!$W52),$E52="Nominal",-1000*(AF_Regla!$AY52+AF_Regla!$BF52+AF_Regla!$BH52+AF_Suma!$W52+0.2))</f>
        <v/>
      </c>
      <c r="AR52" s="163" t="str" cm="1">
        <f t="array" ref="AR52">_xlfn.IFS($E52="","",$E52="Límite",1000*(AF_Regla!$AZ52-Datos!$AJ52-AF_Suma!$AA52),$E52="Nominal",1000*(AF_Regla!$AZ52-Datos!$AJ52-AF_Suma!$AA52-0.15))</f>
        <v/>
      </c>
      <c r="AS52" s="162" t="str" cm="1">
        <f t="array" ref="AS52">_xlfn.IFS($E52="","",$E52="Límite",-1000*(AF_Regla!$AG52+AF_Regla!$AN52+AF_Regla!$AP52+AF_Suma!$P52),$E52="Nominal",-1000*(AF_Regla!$AG52+AF_Regla!$AN52+AF_Regla!$AP52+AF_Suma!$P52+0.2))</f>
        <v/>
      </c>
      <c r="AT52" s="163" t="str" cm="1">
        <f t="array" ref="AT52">_xlfn.IFS($E52="","",$E52="Límite",1000*(AF_Regla!$AH52+Datos!$AJ52+AF_Suma!$T52),$E52="Nominal",1000*(AF_Regla!$AH52+Datos!$AJ52+AF_Suma!$T52+0.15))</f>
        <v/>
      </c>
      <c r="AU52" s="162" t="str" cm="1">
        <f t="array" ref="AU52">_xlfn.IFS($E52="","",$E52="Límite",-1000*(AF_Regla!$F52+AF_Regla!$M52+AF_Regla!$O52+AF_Suma!$G52),$E52="Nominal",-1000*(AF_Regla!$F52+AF_Regla!$M52+AF_Regla!$O52+AF_Suma!$G52+0.2))</f>
        <v/>
      </c>
      <c r="AV52" s="163" t="str" cm="1">
        <f t="array" ref="AV52">_xlfn.IFS($E52="","",$E52="Límite",1000*(AF_Regla!$G52+Datos!$AJ52-AF_Regla!$Q52+AF_Suma!$K52),$E52="Nominal",1000*(AF_Regla!$G52+Datos!$AJ52-AF_Regla!$Q52+AF_Suma!$K52+0.15))</f>
        <v/>
      </c>
      <c r="AW52" s="162" t="str" cm="1">
        <f t="array" ref="AW52">_xlfn.IFS($E52="","",$E52="Límite",1000*(AF_Regla!$F52+AF_Regla!$N52-AF_Regla!$O52+AF_Suma!$H52),$E52="Nominal",1000*(AF_Regla!$F52+AF_Regla!$N52-AF_Regla!$O52+AF_Suma!$H52+0.2))</f>
        <v/>
      </c>
      <c r="AX52" s="163" t="str" cm="1">
        <f t="array" ref="AX52">_xlfn.IFS($E52="","",$E52="Límite",1000*(AF_Regla!$G52+Datos!$AJ52+AF_Regla!$Q52+AF_Suma!$L52),$E52="Nominal",1000*(AF_Regla!$G52+Datos!$AJ52+AF_Regla!$Q52+AF_Suma!$L52+0.15))</f>
        <v/>
      </c>
      <c r="AY52" s="162" t="str" cm="1">
        <f t="array" ref="AY52">_xlfn.IFS($E52="","",$E52="Límite",1000*(AF_Regla!$AG52+AF_Regla!$AO52-AF_Regla!$AP52+AF_Suma!$Q52),$E52="Nominal",1000*(AF_Regla!$AG52+AF_Regla!$AO52-AF_Regla!$AP52+AF_Suma!$Q52+0.2))</f>
        <v/>
      </c>
      <c r="AZ52" s="163" t="str" cm="1">
        <f t="array" ref="AZ52">_xlfn.IFS($E52="","",$E52="Límite",1000*(AF_Regla!$AH52+Datos!$AJ52+AF_Suma!$T52),$E52="Nominal",1000*(AF_Regla!$AH52+Datos!$AJ52+AF_Suma!$T52+0.15))</f>
        <v/>
      </c>
      <c r="BA52" s="162" t="str" cm="1">
        <f t="array" ref="BA52">_xlfn.IFS($E52="","",$E52="Límite",1000*(AF_Regla!$AY52+AF_Regla!$BG52-AF_Regla!$BH52+AF_Suma!$X52),$E52="Nominal",-1000*(AF_Regla!$AY52+AF_Regla!$BG52-AF_Regla!$BH52+AF_Suma!$X52+0.2))</f>
        <v/>
      </c>
      <c r="BB52" s="163" t="str" cm="1">
        <f t="array" ref="BB52">_xlfn.IFS($E52="","",$E52="Límite",1000*(AF_Regla!$AZ52-Datos!$AJ52-AF_Suma!$AA52),$E52="Nominal",1000*(AF_Regla!$AZ52-Datos!$AJ52-AF_Suma!$AA52-0.15))</f>
        <v/>
      </c>
      <c r="BC52" s="162" t="str" cm="1">
        <f t="array" ref="BC52">_xlfn.IFS($E52="","",$E52="Límite",1000*(AF_Regla!$BQ52+AF_Regla!$BV52+AF_Suma!$AD52),$E52="Nominal",-1000*(AF_Regla!$BQ52+AF_Regla!$BV52+AF_Suma!$AD52+0.2))</f>
        <v/>
      </c>
      <c r="BD52" s="163" t="str" cm="1">
        <f t="array" ref="BD52">_xlfn.IFS($E52="","",$E52="Límite",1000*(AF_Regla!$BR52-Datos!$AJ52-AF_Suma!$AF52),$E52="Nominal",1000*(AF_Regla!$BR52-Datos!$AJ52-AF_Suma!$AF52-0.15))</f>
        <v/>
      </c>
      <c r="BE52" s="2"/>
      <c r="BF52" s="162" t="str" cm="1">
        <f t="array" ref="BF52">_xlfn.IFS($E52="","",$E52="Límite",-1000*(AF_Regla!$BQ52+AF_Regla!$BU52+AF_Suma!$AE52),$E52="Nominal",-1000*(AF_Regla!$BQ52+AF_Regla!$BU52+AF_Suma!$AE52+0.2))</f>
        <v/>
      </c>
      <c r="BG52" s="163" t="str" cm="1">
        <f t="array" ref="BG52">_xlfn.IFS($E52="","",$E52="Límite",1000*(AF_Regla!$BR52-Datos!$AJ52-AF_Suma!$AG52),$E52="Nominal",1000*(AF_Regla!$BR52-Datos!$AJ52-AF_Suma!$AG52-0.15))</f>
        <v/>
      </c>
      <c r="BH52" s="162" t="str" cm="1">
        <f t="array" ref="BH52">_xlfn.IFS($E52="","",$E52="Límite",-1000*(AF_Regla!$AY52+AF_Regla!$BF52+AF_Regla!$BH52+AF_Suma!$Y52),$E52="Nominal",-1000*(AF_Regla!$AY52+AF_Regla!$BF52+AF_Regla!$BH52+AF_Suma!$Y52+0.2))</f>
        <v/>
      </c>
      <c r="BI52" s="163" t="str" cm="1">
        <f t="array" ref="BI52">_xlfn.IFS($E52="","",$E52="Límite",1000*(AF_Regla!$AZ52-Datos!$AJ52-AF_Suma!$AB52),$E52="Nominal",1000*(AF_Regla!$AZ52-Datos!$AJ52-AF_Suma!$AB52-0.15))</f>
        <v/>
      </c>
      <c r="BJ52" s="162" t="str" cm="1">
        <f t="array" ref="BJ52">_xlfn.IFS($E52="","",$E52="Límite",-1000*(AF_Regla!$AG52+AF_Regla!$AN52+AF_Regla!$AP52+AF_Suma!$R52),$E52="Nominal",-1000*(AF_Regla!$AG52+AF_Regla!$AN52+AF_Regla!$AP52+AF_Suma!$R52+0.2))</f>
        <v/>
      </c>
      <c r="BK52" s="163" t="str" cm="1">
        <f t="array" ref="BK52">_xlfn.IFS($E52="","",$E52="Límite",1000*(AF_Regla!$AH52+Datos!$AJ52+AF_Suma!$U52),$E52="Nominal",1000*(AF_Regla!$AH52+Datos!$AJ52+AF_Suma!$U52+0.15))</f>
        <v/>
      </c>
      <c r="BL52" s="162" t="str" cm="1">
        <f t="array" ref="BL52">_xlfn.IFS($E52="","",$E52="Límite",-1000*(AF_Regla!$F52+AF_Regla!$M52+AF_Regla!$O52+AF_Suma!$I52),$E52="Nominal",-1000*(AF_Regla!$F52+AF_Regla!$M52+AF_Regla!$O52+AF_Suma!$I52+0.2))</f>
        <v/>
      </c>
      <c r="BM52" s="163" t="str" cm="1">
        <f t="array" ref="BM52">_xlfn.IFS($E52="","",$E52="Límite",1000*(AF_Regla!$G52+Datos!$AJ52-AF_Regla!$Q52+AF_Suma!$M52),$E52="Nominal",1000*(AF_Regla!$G52+Datos!$AJ52-AF_Regla!$Q52+AF_Suma!$M52+0.15))</f>
        <v/>
      </c>
      <c r="BN52" s="162" t="str" cm="1">
        <f t="array" ref="BN52">_xlfn.IFS($E52="","",$E52="Límite",1000*(AF_Regla!$F52+AF_Regla!$N52-AF_Regla!$O52+AF_Suma!$J52),$E52="Nominal",1000*(AF_Regla!$F52+AF_Regla!$N52-AF_Regla!$O52+AF_Suma!$J52+0.2))</f>
        <v/>
      </c>
      <c r="BO52" s="163" t="str" cm="1">
        <f t="array" ref="BO52">_xlfn.IFS($E52="","",$E52="Límite",1000*(AF_Regla!$G52+Datos!$AJ52+AF_Regla!$Q52+AF_Suma!$N52),$E52="Nominal",1000*(AF_Regla!$G52+Datos!$AJ52+AF_Regla!$Q52+AF_Suma!$N52+0.15))</f>
        <v/>
      </c>
      <c r="BP52" s="162" t="str" cm="1">
        <f t="array" ref="BP52">_xlfn.IFS($E52="","",$E52="Límite",1000*(AF_Regla!$AG52+AF_Regla!$AO52-AF_Regla!$AP52+AF_Suma!$S52),$E52="Nominal",1000*(AF_Regla!$AG52+AF_Regla!$AO52-AF_Regla!$AP52+AF_Suma!$S52+0.2))</f>
        <v/>
      </c>
      <c r="BQ52" s="163" t="str" cm="1">
        <f t="array" ref="BQ52">_xlfn.IFS($E52="","",$E52="Límite",1000*(AF_Regla!$AH52+Datos!$AJ52+AF_Suma!$U52),$E52="Nominal",1000*(AF_Regla!$AH52+Datos!$AJ52+AF_Suma!$U52+0.15))</f>
        <v/>
      </c>
      <c r="BR52" s="162" t="str" cm="1">
        <f t="array" ref="BR52">_xlfn.IFS($E52="","",$E52="Límite",1000*(AF_Regla!$AY52+AF_Regla!$BG52-AF_Regla!$BH52+AF_Suma!$Z52),$E52="Nominal",-1000*(AF_Regla!$AY52+AF_Regla!$BG52-AF_Regla!$BH52+AF_Suma!$Z52+0.2))</f>
        <v/>
      </c>
      <c r="BS52" s="163" t="str" cm="1">
        <f t="array" ref="BS52">_xlfn.IFS($E52="","",$E52="Límite",1000*(AF_Regla!$AZ52-Datos!$AJ52-AF_Suma!$AB52),$E52="Nominal",1000*(AF_Regla!$AZ52-Datos!$AJ52-AF_Suma!$AB52-0.15))</f>
        <v/>
      </c>
      <c r="BT52" s="162" t="str" cm="1">
        <f t="array" ref="BT52">_xlfn.IFS($E52="","",$E52="Límite",1000*(AF_Regla!$BQ52+AF_Regla!$BV52+AF_Suma!$AE52),$E52="Nominal",-1000*(AF_Regla!$BQ52+AF_Regla!$BV52+AF_Suma!$AE52+0.2))</f>
        <v/>
      </c>
      <c r="BU52" s="163" t="str" cm="1">
        <f t="array" ref="BU52">_xlfn.IFS($E52="","",$E52="Límite",1000*(AF_Regla!$BR52-Datos!$AJ52-AF_Suma!$AG52),$E52="Nominal",1000*(AF_Regla!$BR52-Datos!$AJ52-AF_Suma!$AG52-0.15))</f>
        <v/>
      </c>
    </row>
    <row r="53" spans="2:73" x14ac:dyDescent="0.35">
      <c r="B53" s="143" t="str">
        <f>IF(Datos!$B53="","",Datos!$B53)</f>
        <v/>
      </c>
      <c r="C53" s="144" t="str">
        <f>IF(Datos!$E53="","",Datos!$E53)</f>
        <v/>
      </c>
      <c r="D53" s="144" t="str">
        <f>IF(Datos!$J53="","",Datos!$J53)</f>
        <v/>
      </c>
      <c r="E53" s="145" t="str">
        <f>IF(Datos!$G53="","",Datos!$G53)</f>
        <v/>
      </c>
      <c r="F53" s="23"/>
      <c r="G53" s="162" t="str" cm="1">
        <f t="array" ref="G53">_xlfn.IFS($E53="","",$E53="Límite",-1000*(AF_Regla!$BQ53+AF_Regla!$BU53+AF_Suma!$AD53),$E53="Nominal",-1000*(AF_Regla!$BQ53+AF_Regla!$BU53+AF_Suma!$AD53+0.2))</f>
        <v/>
      </c>
      <c r="H53" s="163" t="str" cm="1">
        <f t="array" ref="H53">_xlfn.IFS($E53="","",$E53="Límite",1000*(AF_Regla!$BR53-Datos!$AJ53-AF_Suma!$AF53),$E53="Nominal",1000*(AF_Regla!$BR53-Datos!$AJ53-AF_Suma!$AF53-0.15))</f>
        <v/>
      </c>
      <c r="I53" s="162" t="str" cm="1">
        <f t="array" ref="I53">_xlfn.IFS($E53="","",$E53="Límite",-1000*(AF_Regla!$AY53+AF_Regla!$BF53-AF_Regla!$BI53+AF_Suma!$W53),$E53="Nominal",-1000*(AF_Regla!$AY53+AF_Regla!$BF53-AF_Regla!$BI53+AF_Suma!$W53+0.2))</f>
        <v/>
      </c>
      <c r="J53" s="163" t="str" cm="1">
        <f t="array" ref="J53">_xlfn.IFS($E53="","",$E53="Límite",1000*(AF_Regla!$AZ53-Datos!$AJ53-AF_Suma!$AA53),$E53="Nominal",1000*(AF_Regla!$AZ53-Datos!$AJ53-AF_Suma!$AA53-0.15))</f>
        <v/>
      </c>
      <c r="K53" s="162" t="str" cm="1">
        <f t="array" ref="K53">_xlfn.IFS($E53="","",$E53="Límite",-1000*(AF_Regla!$AG53+AF_Regla!$AN53-AF_Regla!$AQ53+AF_Suma!$P53),$E53="Nominal",-1000*(AF_Regla!$AG53+AF_Regla!$AN53-AF_Regla!$AQ53+AF_Suma!$P53+0.2))</f>
        <v/>
      </c>
      <c r="L53" s="163" t="str" cm="1">
        <f t="array" ref="L53">_xlfn.IFS($E53="","",$E53="Límite",1000*(AF_Regla!$AH53+Datos!$AJ53+AF_Suma!$T53),$E53="Nominal",1000*(AF_Regla!$AH53+Datos!$AJ53+AF_Suma!$T53+0.15))</f>
        <v/>
      </c>
      <c r="M53" s="162" t="str" cm="1">
        <f t="array" ref="M53">_xlfn.IFS($E53="","",$E53="Límite",-1000*(AF_Regla!$F53+AF_Regla!$M53-AF_Regla!$P53+AF_Suma!$G53),$E53="Nominal",-1000*(AF_Regla!$F53+AF_Regla!$M53-AF_Regla!$P53+AF_Suma!$G53+0.2))</f>
        <v/>
      </c>
      <c r="N53" s="163" t="str" cm="1">
        <f t="array" ref="N53">_xlfn.IFS($E53="","",$E53="Límite",1000*(AF_Regla!$G53+Datos!$AJ53+AF_Regla!$R53+AF_Suma!$K53),$E53="Nominal",1000*(AF_Regla!$G53+Datos!$AJ53+AF_Regla!$R53+AF_Suma!$K53+0.15))</f>
        <v/>
      </c>
      <c r="O53" s="162" t="str" cm="1">
        <f t="array" ref="O53">_xlfn.IFS($E53="","",$E53="Límite",1000*(AF_Regla!$F53+AF_Regla!$N53+AF_Regla!$P53+AF_Suma!$H53),$E53="Nominal",1000*(AF_Regla!$F53+AF_Regla!$N53+AF_Regla!$P53+AF_Suma!$H53+0.2))</f>
        <v/>
      </c>
      <c r="P53" s="163" t="str" cm="1">
        <f t="array" ref="P53">_xlfn.IFS($E53="","",$E53="Límite",1000*(AF_Regla!$G53+Datos!$AJ53-AF_Regla!$R53+AF_Suma!$L53),$E53="Nominal",1000*(AF_Regla!$G53+Datos!$AJ53-AF_Regla!$R53+AF_Suma!$L53+0.15))</f>
        <v/>
      </c>
      <c r="Q53" s="162" t="str" cm="1">
        <f t="array" ref="Q53">_xlfn.IFS($E53="","",$E53="Límite",1000*(AF_Regla!$AG53+AF_Regla!$AO53+AF_Regla!$AQ53+AF_Suma!$Q53),$E53="Nominal",1000*(AF_Regla!$AG53+AF_Regla!$AO53+AF_Regla!$AQ53+AF_Suma!$Q53+0.2))</f>
        <v/>
      </c>
      <c r="R53" s="163" t="str" cm="1">
        <f t="array" ref="R53">_xlfn.IFS($E53="","",$E53="Límite",1000*(AF_Regla!$AH53+Datos!$AJ53+AF_Suma!$T53),$E53="Nominal",1000*(AF_Regla!$AH53+Datos!$AJ53+AF_Suma!$T53+0.15))</f>
        <v/>
      </c>
      <c r="S53" s="162" t="str" cm="1">
        <f t="array" ref="S53">_xlfn.IFS($E53="","",$E53="Límite",1000*(AF_Regla!$AY53+AF_Regla!$BG53+AF_Regla!$BI53+AF_Suma!$X53),$E53="Nominal",1000*(AF_Regla!$AY53+AF_Regla!$BG53+AF_Regla!$BI53+AF_Suma!$X53+0.2))</f>
        <v/>
      </c>
      <c r="T53" s="163" t="str" cm="1">
        <f t="array" ref="T53">_xlfn.IFS($E53="","",$E53="Límite",1000*(AF_Regla!$AZ53-Datos!$AJ53-AF_Suma!$AA53),$E53="Nominal",1000*(AF_Regla!$AZ53-Datos!$AJ53-AF_Suma!$AA53-0.15))</f>
        <v/>
      </c>
      <c r="U53" s="162" t="str" cm="1">
        <f t="array" ref="U53">_xlfn.IFS($E53="","",$E53="Límite",1000*(AF_Regla!$BQ53+AF_Regla!$BV53+AF_Suma!$AD53),$E53="Nominal",1000*(AF_Regla!$BQ53+AF_Regla!$BV53+AF_Suma!$AD53+0.2))</f>
        <v/>
      </c>
      <c r="V53" s="163" t="str" cm="1">
        <f t="array" ref="V53">_xlfn.IFS($E53="","",$E53="Límite",1000*(AF_Regla!$BR53-Datos!$AJ53-AF_Suma!$AF53),$E53="Nominal",1000*(AF_Regla!$BR53-Datos!$AJ53-AF_Suma!$AF53-0.15))</f>
        <v/>
      </c>
      <c r="W53" s="2"/>
      <c r="X53" s="162" t="str" cm="1">
        <f t="array" ref="X53">_xlfn.IFS($E53="","",$E53="Límite",-1000*(AF_Regla!$BQ53+AF_Regla!$BU53+AF_Suma!$AE53),$E53="Nominal",-1000*(AF_Regla!$BQ53+AF_Regla!$BU53+AF_Suma!$AE53+0.2))</f>
        <v/>
      </c>
      <c r="Y53" s="163" t="str" cm="1">
        <f t="array" ref="Y53">_xlfn.IFS($E53="","",$E53="Límite",1000*(AF_Regla!$BR53-Datos!$AJ53-AF_Suma!$AG53),$E53="Nominal",1000*(AF_Regla!$BR53-Datos!$AJ53-AF_Suma!$AG53-0.15))</f>
        <v/>
      </c>
      <c r="Z53" s="162" t="str" cm="1">
        <f t="array" ref="Z53">_xlfn.IFS($E53="","",$E53="Límite",-1000*(AF_Regla!$AY53+AF_Regla!$BF53-AF_Regla!$BI53+AF_Suma!$Y53),$E53="Nominal",-1000*(AF_Regla!$AY53+AF_Regla!$BF53-AF_Regla!$BI53+AF_Suma!$Y53+0.2))</f>
        <v/>
      </c>
      <c r="AA53" s="163" t="str" cm="1">
        <f t="array" ref="AA53">_xlfn.IFS($E53="","",$E53="Límite",1000*(AF_Regla!$AZ53-Datos!$AJ53-AF_Suma!$AB53),$E53="Nominal",1000*(AF_Regla!$AZ53-Datos!$AJ53-AF_Suma!$AB53-0.15))</f>
        <v/>
      </c>
      <c r="AB53" s="162" t="str" cm="1">
        <f t="array" ref="AB53">_xlfn.IFS($E53="","",$E53="Límite",-1000*(AF_Regla!$AG53+AF_Regla!$AN53-AF_Regla!$AQ53+AF_Suma!$R53),$E53="Nominal",-1000*(AF_Regla!$AG53+AF_Regla!$AN53-AF_Regla!$AQ53+AF_Suma!$R53+0.2))</f>
        <v/>
      </c>
      <c r="AC53" s="163" t="str" cm="1">
        <f t="array" ref="AC53">_xlfn.IFS($E53="","",$E53="Límite",1000*(AF_Regla!$AH53+Datos!$AJ53+AF_Suma!$U53),$E53="Nominal",1000*(AF_Regla!$AH53+Datos!$AJ53+AF_Suma!$U53+0.15))</f>
        <v/>
      </c>
      <c r="AD53" s="162" t="str" cm="1">
        <f t="array" ref="AD53">_xlfn.IFS($E53="","",$E53="Límite",-1000*(AF_Regla!$F53+AF_Regla!$M53-AF_Regla!$P53+AF_Suma!$I53),$E53="Nominal",-1000*(AF_Regla!$F53+AF_Regla!$M53-AF_Regla!$P53+AF_Suma!$I53+0.2))</f>
        <v/>
      </c>
      <c r="AE53" s="163" t="str" cm="1">
        <f t="array" ref="AE53">_xlfn.IFS($E53="","",$E53="Límite",1000*(AF_Regla!$G53+Datos!$AJ53+AF_Regla!$R53+AF_Suma!$M53),$E53="Nominal",1000*(AF_Regla!$G53+Datos!$AJ53+AF_Regla!$R53+AF_Suma!$M53+0.15))</f>
        <v/>
      </c>
      <c r="AF53" s="162" t="str" cm="1">
        <f t="array" ref="AF53">_xlfn.IFS($E53="","",$E53="Límite",1000*(AF_Regla!$F53+AF_Regla!$N53+AF_Regla!$P53+AF_Suma!$J53),$E53="Nominal",1000*(AF_Regla!$F53+AF_Regla!$N53+AF_Regla!$P53+AF_Suma!$J53+0.2))</f>
        <v/>
      </c>
      <c r="AG53" s="163" t="str" cm="1">
        <f t="array" ref="AG53">_xlfn.IFS($E53="","",$E53="Límite",1000*(AF_Regla!$G53+Datos!$AJ53-AF_Regla!$R53+AF_Suma!$N53),$E53="Nominal",1000*(AF_Regla!$G53+Datos!$AJ53-AF_Regla!$R53+AF_Suma!$N53+0.15))</f>
        <v/>
      </c>
      <c r="AH53" s="162" t="str" cm="1">
        <f t="array" ref="AH53">_xlfn.IFS($E53="","",$E53="Límite",1000*(AF_Regla!$AG53+AF_Regla!$AO53+AF_Regla!$AQ53+AF_Suma!$S53),$E53="Nominal",1000*(AF_Regla!$AG53+AF_Regla!$AO53+AF_Regla!$AQ53+AF_Suma!$S53+0.2))</f>
        <v/>
      </c>
      <c r="AI53" s="163" t="str" cm="1">
        <f t="array" ref="AI53">_xlfn.IFS($E53="","",$E53="Límite",1000*(AF_Regla!$AH53+Datos!$AJ53+AF_Suma!$U53),$E53="Nominal",1000*(AF_Regla!$AH53+Datos!$AJ53+AF_Suma!$U53+0.15))</f>
        <v/>
      </c>
      <c r="AJ53" s="162" t="str" cm="1">
        <f t="array" ref="AJ53">_xlfn.IFS($E53="","",$E53="Límite",1000*(AF_Regla!$AY53+AF_Regla!$BG53+AF_Regla!$BI53+AF_Suma!$Z53),$E53="Nominal",1000*(AF_Regla!$AY53+AF_Regla!$BG53+AF_Regla!$BI53+AF_Suma!$Z53+0.2))</f>
        <v/>
      </c>
      <c r="AK53" s="163" t="str" cm="1">
        <f t="array" ref="AK53">_xlfn.IFS($E53="","",$E53="Límite",1000*(AF_Regla!$AZ53-Datos!$AJ53-AF_Suma!$AB53),$E53="Nominal",1000*(AF_Regla!$AZ53-Datos!$AJ53-AF_Suma!$AB53-0.15))</f>
        <v/>
      </c>
      <c r="AL53" s="162" t="str" cm="1">
        <f t="array" ref="AL53">_xlfn.IFS($E53="","",$E53="Límite",1000*(AF_Regla!$BQ53+AF_Regla!$BV53+AF_Suma!$AE53),$E53="Nominal",1000*(AF_Regla!$BQ53+AF_Regla!$BV53+AF_Suma!$AE53+0.2))</f>
        <v/>
      </c>
      <c r="AM53" s="163" t="str" cm="1">
        <f t="array" ref="AM53">_xlfn.IFS($E53="","",$E53="Límite",1000*(AF_Regla!$BR53-Datos!$AJ53-AF_Suma!$AG53),$E53="Nominal",1000*(AF_Regla!$BR53-Datos!$AJ53-AF_Suma!$AG53-0.15))</f>
        <v/>
      </c>
      <c r="AN53" s="2"/>
      <c r="AO53" s="162" t="str" cm="1">
        <f t="array" ref="AO53">_xlfn.IFS($E53="","",$E53="Límite",-1000*(AF_Regla!$BQ53+AF_Regla!$BU53+AF_Suma!$AD53),$E53="Nominal",-1000*(AF_Regla!$BQ53+AF_Regla!$BU53+AF_Suma!$AD53+0.2))</f>
        <v/>
      </c>
      <c r="AP53" s="163" t="str" cm="1">
        <f t="array" ref="AP53">_xlfn.IFS($E53="","",$E53="Límite",1000*(AF_Regla!$BR53-Datos!$AJ53-AF_Suma!$AF53),$E53="Nominal",1000*(AF_Regla!$BR53-Datos!$AJ53-AF_Suma!$AF53-0.15))</f>
        <v/>
      </c>
      <c r="AQ53" s="162" t="str" cm="1">
        <f t="array" ref="AQ53">_xlfn.IFS($E53="","",$E53="Límite",-1000*(AF_Regla!$AY53+AF_Regla!$BF53+AF_Regla!$BH53+AF_Suma!$W53),$E53="Nominal",-1000*(AF_Regla!$AY53+AF_Regla!$BF53+AF_Regla!$BH53+AF_Suma!$W53+0.2))</f>
        <v/>
      </c>
      <c r="AR53" s="163" t="str" cm="1">
        <f t="array" ref="AR53">_xlfn.IFS($E53="","",$E53="Límite",1000*(AF_Regla!$AZ53-Datos!$AJ53-AF_Suma!$AA53),$E53="Nominal",1000*(AF_Regla!$AZ53-Datos!$AJ53-AF_Suma!$AA53-0.15))</f>
        <v/>
      </c>
      <c r="AS53" s="162" t="str" cm="1">
        <f t="array" ref="AS53">_xlfn.IFS($E53="","",$E53="Límite",-1000*(AF_Regla!$AG53+AF_Regla!$AN53+AF_Regla!$AP53+AF_Suma!$P53),$E53="Nominal",-1000*(AF_Regla!$AG53+AF_Regla!$AN53+AF_Regla!$AP53+AF_Suma!$P53+0.2))</f>
        <v/>
      </c>
      <c r="AT53" s="163" t="str" cm="1">
        <f t="array" ref="AT53">_xlfn.IFS($E53="","",$E53="Límite",1000*(AF_Regla!$AH53+Datos!$AJ53+AF_Suma!$T53),$E53="Nominal",1000*(AF_Regla!$AH53+Datos!$AJ53+AF_Suma!$T53+0.15))</f>
        <v/>
      </c>
      <c r="AU53" s="162" t="str" cm="1">
        <f t="array" ref="AU53">_xlfn.IFS($E53="","",$E53="Límite",-1000*(AF_Regla!$F53+AF_Regla!$M53+AF_Regla!$O53+AF_Suma!$G53),$E53="Nominal",-1000*(AF_Regla!$F53+AF_Regla!$M53+AF_Regla!$O53+AF_Suma!$G53+0.2))</f>
        <v/>
      </c>
      <c r="AV53" s="163" t="str" cm="1">
        <f t="array" ref="AV53">_xlfn.IFS($E53="","",$E53="Límite",1000*(AF_Regla!$G53+Datos!$AJ53-AF_Regla!$Q53+AF_Suma!$K53),$E53="Nominal",1000*(AF_Regla!$G53+Datos!$AJ53-AF_Regla!$Q53+AF_Suma!$K53+0.15))</f>
        <v/>
      </c>
      <c r="AW53" s="162" t="str" cm="1">
        <f t="array" ref="AW53">_xlfn.IFS($E53="","",$E53="Límite",1000*(AF_Regla!$F53+AF_Regla!$N53-AF_Regla!$O53+AF_Suma!$H53),$E53="Nominal",1000*(AF_Regla!$F53+AF_Regla!$N53-AF_Regla!$O53+AF_Suma!$H53+0.2))</f>
        <v/>
      </c>
      <c r="AX53" s="163" t="str" cm="1">
        <f t="array" ref="AX53">_xlfn.IFS($E53="","",$E53="Límite",1000*(AF_Regla!$G53+Datos!$AJ53+AF_Regla!$Q53+AF_Suma!$L53),$E53="Nominal",1000*(AF_Regla!$G53+Datos!$AJ53+AF_Regla!$Q53+AF_Suma!$L53+0.15))</f>
        <v/>
      </c>
      <c r="AY53" s="162" t="str" cm="1">
        <f t="array" ref="AY53">_xlfn.IFS($E53="","",$E53="Límite",1000*(AF_Regla!$AG53+AF_Regla!$AO53-AF_Regla!$AP53+AF_Suma!$Q53),$E53="Nominal",1000*(AF_Regla!$AG53+AF_Regla!$AO53-AF_Regla!$AP53+AF_Suma!$Q53+0.2))</f>
        <v/>
      </c>
      <c r="AZ53" s="163" t="str" cm="1">
        <f t="array" ref="AZ53">_xlfn.IFS($E53="","",$E53="Límite",1000*(AF_Regla!$AH53+Datos!$AJ53+AF_Suma!$T53),$E53="Nominal",1000*(AF_Regla!$AH53+Datos!$AJ53+AF_Suma!$T53+0.15))</f>
        <v/>
      </c>
      <c r="BA53" s="162" t="str" cm="1">
        <f t="array" ref="BA53">_xlfn.IFS($E53="","",$E53="Límite",1000*(AF_Regla!$AY53+AF_Regla!$BG53-AF_Regla!$BH53+AF_Suma!$X53),$E53="Nominal",-1000*(AF_Regla!$AY53+AF_Regla!$BG53-AF_Regla!$BH53+AF_Suma!$X53+0.2))</f>
        <v/>
      </c>
      <c r="BB53" s="163" t="str" cm="1">
        <f t="array" ref="BB53">_xlfn.IFS($E53="","",$E53="Límite",1000*(AF_Regla!$AZ53-Datos!$AJ53-AF_Suma!$AA53),$E53="Nominal",1000*(AF_Regla!$AZ53-Datos!$AJ53-AF_Suma!$AA53-0.15))</f>
        <v/>
      </c>
      <c r="BC53" s="162" t="str" cm="1">
        <f t="array" ref="BC53">_xlfn.IFS($E53="","",$E53="Límite",1000*(AF_Regla!$BQ53+AF_Regla!$BV53+AF_Suma!$AD53),$E53="Nominal",-1000*(AF_Regla!$BQ53+AF_Regla!$BV53+AF_Suma!$AD53+0.2))</f>
        <v/>
      </c>
      <c r="BD53" s="163" t="str" cm="1">
        <f t="array" ref="BD53">_xlfn.IFS($E53="","",$E53="Límite",1000*(AF_Regla!$BR53-Datos!$AJ53-AF_Suma!$AF53),$E53="Nominal",1000*(AF_Regla!$BR53-Datos!$AJ53-AF_Suma!$AF53-0.15))</f>
        <v/>
      </c>
      <c r="BE53" s="2"/>
      <c r="BF53" s="162" t="str" cm="1">
        <f t="array" ref="BF53">_xlfn.IFS($E53="","",$E53="Límite",-1000*(AF_Regla!$BQ53+AF_Regla!$BU53+AF_Suma!$AE53),$E53="Nominal",-1000*(AF_Regla!$BQ53+AF_Regla!$BU53+AF_Suma!$AE53+0.2))</f>
        <v/>
      </c>
      <c r="BG53" s="163" t="str" cm="1">
        <f t="array" ref="BG53">_xlfn.IFS($E53="","",$E53="Límite",1000*(AF_Regla!$BR53-Datos!$AJ53-AF_Suma!$AG53),$E53="Nominal",1000*(AF_Regla!$BR53-Datos!$AJ53-AF_Suma!$AG53-0.15))</f>
        <v/>
      </c>
      <c r="BH53" s="162" t="str" cm="1">
        <f t="array" ref="BH53">_xlfn.IFS($E53="","",$E53="Límite",-1000*(AF_Regla!$AY53+AF_Regla!$BF53+AF_Regla!$BH53+AF_Suma!$Y53),$E53="Nominal",-1000*(AF_Regla!$AY53+AF_Regla!$BF53+AF_Regla!$BH53+AF_Suma!$Y53+0.2))</f>
        <v/>
      </c>
      <c r="BI53" s="163" t="str" cm="1">
        <f t="array" ref="BI53">_xlfn.IFS($E53="","",$E53="Límite",1000*(AF_Regla!$AZ53-Datos!$AJ53-AF_Suma!$AB53),$E53="Nominal",1000*(AF_Regla!$AZ53-Datos!$AJ53-AF_Suma!$AB53-0.15))</f>
        <v/>
      </c>
      <c r="BJ53" s="162" t="str" cm="1">
        <f t="array" ref="BJ53">_xlfn.IFS($E53="","",$E53="Límite",-1000*(AF_Regla!$AG53+AF_Regla!$AN53+AF_Regla!$AP53+AF_Suma!$R53),$E53="Nominal",-1000*(AF_Regla!$AG53+AF_Regla!$AN53+AF_Regla!$AP53+AF_Suma!$R53+0.2))</f>
        <v/>
      </c>
      <c r="BK53" s="163" t="str" cm="1">
        <f t="array" ref="BK53">_xlfn.IFS($E53="","",$E53="Límite",1000*(AF_Regla!$AH53+Datos!$AJ53+AF_Suma!$U53),$E53="Nominal",1000*(AF_Regla!$AH53+Datos!$AJ53+AF_Suma!$U53+0.15))</f>
        <v/>
      </c>
      <c r="BL53" s="162" t="str" cm="1">
        <f t="array" ref="BL53">_xlfn.IFS($E53="","",$E53="Límite",-1000*(AF_Regla!$F53+AF_Regla!$M53+AF_Regla!$O53+AF_Suma!$I53),$E53="Nominal",-1000*(AF_Regla!$F53+AF_Regla!$M53+AF_Regla!$O53+AF_Suma!$I53+0.2))</f>
        <v/>
      </c>
      <c r="BM53" s="163" t="str" cm="1">
        <f t="array" ref="BM53">_xlfn.IFS($E53="","",$E53="Límite",1000*(AF_Regla!$G53+Datos!$AJ53-AF_Regla!$Q53+AF_Suma!$M53),$E53="Nominal",1000*(AF_Regla!$G53+Datos!$AJ53-AF_Regla!$Q53+AF_Suma!$M53+0.15))</f>
        <v/>
      </c>
      <c r="BN53" s="162" t="str" cm="1">
        <f t="array" ref="BN53">_xlfn.IFS($E53="","",$E53="Límite",1000*(AF_Regla!$F53+AF_Regla!$N53-AF_Regla!$O53+AF_Suma!$J53),$E53="Nominal",1000*(AF_Regla!$F53+AF_Regla!$N53-AF_Regla!$O53+AF_Suma!$J53+0.2))</f>
        <v/>
      </c>
      <c r="BO53" s="163" t="str" cm="1">
        <f t="array" ref="BO53">_xlfn.IFS($E53="","",$E53="Límite",1000*(AF_Regla!$G53+Datos!$AJ53+AF_Regla!$Q53+AF_Suma!$N53),$E53="Nominal",1000*(AF_Regla!$G53+Datos!$AJ53+AF_Regla!$Q53+AF_Suma!$N53+0.15))</f>
        <v/>
      </c>
      <c r="BP53" s="162" t="str" cm="1">
        <f t="array" ref="BP53">_xlfn.IFS($E53="","",$E53="Límite",1000*(AF_Regla!$AG53+AF_Regla!$AO53-AF_Regla!$AP53+AF_Suma!$S53),$E53="Nominal",1000*(AF_Regla!$AG53+AF_Regla!$AO53-AF_Regla!$AP53+AF_Suma!$S53+0.2))</f>
        <v/>
      </c>
      <c r="BQ53" s="163" t="str" cm="1">
        <f t="array" ref="BQ53">_xlfn.IFS($E53="","",$E53="Límite",1000*(AF_Regla!$AH53+Datos!$AJ53+AF_Suma!$U53),$E53="Nominal",1000*(AF_Regla!$AH53+Datos!$AJ53+AF_Suma!$U53+0.15))</f>
        <v/>
      </c>
      <c r="BR53" s="162" t="str" cm="1">
        <f t="array" ref="BR53">_xlfn.IFS($E53="","",$E53="Límite",1000*(AF_Regla!$AY53+AF_Regla!$BG53-AF_Regla!$BH53+AF_Suma!$Z53),$E53="Nominal",-1000*(AF_Regla!$AY53+AF_Regla!$BG53-AF_Regla!$BH53+AF_Suma!$Z53+0.2))</f>
        <v/>
      </c>
      <c r="BS53" s="163" t="str" cm="1">
        <f t="array" ref="BS53">_xlfn.IFS($E53="","",$E53="Límite",1000*(AF_Regla!$AZ53-Datos!$AJ53-AF_Suma!$AB53),$E53="Nominal",1000*(AF_Regla!$AZ53-Datos!$AJ53-AF_Suma!$AB53-0.15))</f>
        <v/>
      </c>
      <c r="BT53" s="162" t="str" cm="1">
        <f t="array" ref="BT53">_xlfn.IFS($E53="","",$E53="Límite",1000*(AF_Regla!$BQ53+AF_Regla!$BV53+AF_Suma!$AE53),$E53="Nominal",-1000*(AF_Regla!$BQ53+AF_Regla!$BV53+AF_Suma!$AE53+0.2))</f>
        <v/>
      </c>
      <c r="BU53" s="163" t="str" cm="1">
        <f t="array" ref="BU53">_xlfn.IFS($E53="","",$E53="Límite",1000*(AF_Regla!$BR53-Datos!$AJ53-AF_Suma!$AG53),$E53="Nominal",1000*(AF_Regla!$BR53-Datos!$AJ53-AF_Suma!$AG53-0.15))</f>
        <v/>
      </c>
    </row>
    <row r="54" spans="2:73" x14ac:dyDescent="0.35">
      <c r="B54" s="143" t="str">
        <f>IF(Datos!$B54="","",Datos!$B54)</f>
        <v/>
      </c>
      <c r="C54" s="144" t="str">
        <f>IF(Datos!$E54="","",Datos!$E54)</f>
        <v/>
      </c>
      <c r="D54" s="144" t="str">
        <f>IF(Datos!$J54="","",Datos!$J54)</f>
        <v/>
      </c>
      <c r="E54" s="145" t="str">
        <f>IF(Datos!$G54="","",Datos!$G54)</f>
        <v/>
      </c>
      <c r="F54" s="23"/>
      <c r="G54" s="162" t="str" cm="1">
        <f t="array" ref="G54">_xlfn.IFS($E54="","",$E54="Límite",-1000*(AF_Regla!$BQ54+AF_Regla!$BU54+AF_Suma!$AD54),$E54="Nominal",-1000*(AF_Regla!$BQ54+AF_Regla!$BU54+AF_Suma!$AD54+0.2))</f>
        <v/>
      </c>
      <c r="H54" s="163" t="str" cm="1">
        <f t="array" ref="H54">_xlfn.IFS($E54="","",$E54="Límite",1000*(AF_Regla!$BR54-Datos!$AJ54-AF_Suma!$AF54),$E54="Nominal",1000*(AF_Regla!$BR54-Datos!$AJ54-AF_Suma!$AF54-0.15))</f>
        <v/>
      </c>
      <c r="I54" s="162" t="str" cm="1">
        <f t="array" ref="I54">_xlfn.IFS($E54="","",$E54="Límite",-1000*(AF_Regla!$AY54+AF_Regla!$BF54-AF_Regla!$BI54+AF_Suma!$W54),$E54="Nominal",-1000*(AF_Regla!$AY54+AF_Regla!$BF54-AF_Regla!$BI54+AF_Suma!$W54+0.2))</f>
        <v/>
      </c>
      <c r="J54" s="163" t="str" cm="1">
        <f t="array" ref="J54">_xlfn.IFS($E54="","",$E54="Límite",1000*(AF_Regla!$AZ54-Datos!$AJ54-AF_Suma!$AA54),$E54="Nominal",1000*(AF_Regla!$AZ54-Datos!$AJ54-AF_Suma!$AA54-0.15))</f>
        <v/>
      </c>
      <c r="K54" s="162" t="str" cm="1">
        <f t="array" ref="K54">_xlfn.IFS($E54="","",$E54="Límite",-1000*(AF_Regla!$AG54+AF_Regla!$AN54-AF_Regla!$AQ54+AF_Suma!$P54),$E54="Nominal",-1000*(AF_Regla!$AG54+AF_Regla!$AN54-AF_Regla!$AQ54+AF_Suma!$P54+0.2))</f>
        <v/>
      </c>
      <c r="L54" s="163" t="str" cm="1">
        <f t="array" ref="L54">_xlfn.IFS($E54="","",$E54="Límite",1000*(AF_Regla!$AH54+Datos!$AJ54+AF_Suma!$T54),$E54="Nominal",1000*(AF_Regla!$AH54+Datos!$AJ54+AF_Suma!$T54+0.15))</f>
        <v/>
      </c>
      <c r="M54" s="162" t="str" cm="1">
        <f t="array" ref="M54">_xlfn.IFS($E54="","",$E54="Límite",-1000*(AF_Regla!$F54+AF_Regla!$M54-AF_Regla!$P54+AF_Suma!$G54),$E54="Nominal",-1000*(AF_Regla!$F54+AF_Regla!$M54-AF_Regla!$P54+AF_Suma!$G54+0.2))</f>
        <v/>
      </c>
      <c r="N54" s="163" t="str" cm="1">
        <f t="array" ref="N54">_xlfn.IFS($E54="","",$E54="Límite",1000*(AF_Regla!$G54+Datos!$AJ54+AF_Regla!$R54+AF_Suma!$K54),$E54="Nominal",1000*(AF_Regla!$G54+Datos!$AJ54+AF_Regla!$R54+AF_Suma!$K54+0.15))</f>
        <v/>
      </c>
      <c r="O54" s="162" t="str" cm="1">
        <f t="array" ref="O54">_xlfn.IFS($E54="","",$E54="Límite",1000*(AF_Regla!$F54+AF_Regla!$N54+AF_Regla!$P54+AF_Suma!$H54),$E54="Nominal",1000*(AF_Regla!$F54+AF_Regla!$N54+AF_Regla!$P54+AF_Suma!$H54+0.2))</f>
        <v/>
      </c>
      <c r="P54" s="163" t="str" cm="1">
        <f t="array" ref="P54">_xlfn.IFS($E54="","",$E54="Límite",1000*(AF_Regla!$G54+Datos!$AJ54-AF_Regla!$R54+AF_Suma!$L54),$E54="Nominal",1000*(AF_Regla!$G54+Datos!$AJ54-AF_Regla!$R54+AF_Suma!$L54+0.15))</f>
        <v/>
      </c>
      <c r="Q54" s="162" t="str" cm="1">
        <f t="array" ref="Q54">_xlfn.IFS($E54="","",$E54="Límite",1000*(AF_Regla!$AG54+AF_Regla!$AO54+AF_Regla!$AQ54+AF_Suma!$Q54),$E54="Nominal",1000*(AF_Regla!$AG54+AF_Regla!$AO54+AF_Regla!$AQ54+AF_Suma!$Q54+0.2))</f>
        <v/>
      </c>
      <c r="R54" s="163" t="str" cm="1">
        <f t="array" ref="R54">_xlfn.IFS($E54="","",$E54="Límite",1000*(AF_Regla!$AH54+Datos!$AJ54+AF_Suma!$T54),$E54="Nominal",1000*(AF_Regla!$AH54+Datos!$AJ54+AF_Suma!$T54+0.15))</f>
        <v/>
      </c>
      <c r="S54" s="162" t="str" cm="1">
        <f t="array" ref="S54">_xlfn.IFS($E54="","",$E54="Límite",1000*(AF_Regla!$AY54+AF_Regla!$BG54+AF_Regla!$BI54+AF_Suma!$X54),$E54="Nominal",1000*(AF_Regla!$AY54+AF_Regla!$BG54+AF_Regla!$BI54+AF_Suma!$X54+0.2))</f>
        <v/>
      </c>
      <c r="T54" s="163" t="str" cm="1">
        <f t="array" ref="T54">_xlfn.IFS($E54="","",$E54="Límite",1000*(AF_Regla!$AZ54-Datos!$AJ54-AF_Suma!$AA54),$E54="Nominal",1000*(AF_Regla!$AZ54-Datos!$AJ54-AF_Suma!$AA54-0.15))</f>
        <v/>
      </c>
      <c r="U54" s="162" t="str" cm="1">
        <f t="array" ref="U54">_xlfn.IFS($E54="","",$E54="Límite",1000*(AF_Regla!$BQ54+AF_Regla!$BV54+AF_Suma!$AD54),$E54="Nominal",1000*(AF_Regla!$BQ54+AF_Regla!$BV54+AF_Suma!$AD54+0.2))</f>
        <v/>
      </c>
      <c r="V54" s="163" t="str" cm="1">
        <f t="array" ref="V54">_xlfn.IFS($E54="","",$E54="Límite",1000*(AF_Regla!$BR54-Datos!$AJ54-AF_Suma!$AF54),$E54="Nominal",1000*(AF_Regla!$BR54-Datos!$AJ54-AF_Suma!$AF54-0.15))</f>
        <v/>
      </c>
      <c r="W54" s="2"/>
      <c r="X54" s="162" t="str" cm="1">
        <f t="array" ref="X54">_xlfn.IFS($E54="","",$E54="Límite",-1000*(AF_Regla!$BQ54+AF_Regla!$BU54+AF_Suma!$AE54),$E54="Nominal",-1000*(AF_Regla!$BQ54+AF_Regla!$BU54+AF_Suma!$AE54+0.2))</f>
        <v/>
      </c>
      <c r="Y54" s="163" t="str" cm="1">
        <f t="array" ref="Y54">_xlfn.IFS($E54="","",$E54="Límite",1000*(AF_Regla!$BR54-Datos!$AJ54-AF_Suma!$AG54),$E54="Nominal",1000*(AF_Regla!$BR54-Datos!$AJ54-AF_Suma!$AG54-0.15))</f>
        <v/>
      </c>
      <c r="Z54" s="162" t="str" cm="1">
        <f t="array" ref="Z54">_xlfn.IFS($E54="","",$E54="Límite",-1000*(AF_Regla!$AY54+AF_Regla!$BF54-AF_Regla!$BI54+AF_Suma!$Y54),$E54="Nominal",-1000*(AF_Regla!$AY54+AF_Regla!$BF54-AF_Regla!$BI54+AF_Suma!$Y54+0.2))</f>
        <v/>
      </c>
      <c r="AA54" s="163" t="str" cm="1">
        <f t="array" ref="AA54">_xlfn.IFS($E54="","",$E54="Límite",1000*(AF_Regla!$AZ54-Datos!$AJ54-AF_Suma!$AB54),$E54="Nominal",1000*(AF_Regla!$AZ54-Datos!$AJ54-AF_Suma!$AB54-0.15))</f>
        <v/>
      </c>
      <c r="AB54" s="162" t="str" cm="1">
        <f t="array" ref="AB54">_xlfn.IFS($E54="","",$E54="Límite",-1000*(AF_Regla!$AG54+AF_Regla!$AN54-AF_Regla!$AQ54+AF_Suma!$R54),$E54="Nominal",-1000*(AF_Regla!$AG54+AF_Regla!$AN54-AF_Regla!$AQ54+AF_Suma!$R54+0.2))</f>
        <v/>
      </c>
      <c r="AC54" s="163" t="str" cm="1">
        <f t="array" ref="AC54">_xlfn.IFS($E54="","",$E54="Límite",1000*(AF_Regla!$AH54+Datos!$AJ54+AF_Suma!$U54),$E54="Nominal",1000*(AF_Regla!$AH54+Datos!$AJ54+AF_Suma!$U54+0.15))</f>
        <v/>
      </c>
      <c r="AD54" s="162" t="str" cm="1">
        <f t="array" ref="AD54">_xlfn.IFS($E54="","",$E54="Límite",-1000*(AF_Regla!$F54+AF_Regla!$M54-AF_Regla!$P54+AF_Suma!$I54),$E54="Nominal",-1000*(AF_Regla!$F54+AF_Regla!$M54-AF_Regla!$P54+AF_Suma!$I54+0.2))</f>
        <v/>
      </c>
      <c r="AE54" s="163" t="str" cm="1">
        <f t="array" ref="AE54">_xlfn.IFS($E54="","",$E54="Límite",1000*(AF_Regla!$G54+Datos!$AJ54+AF_Regla!$R54+AF_Suma!$M54),$E54="Nominal",1000*(AF_Regla!$G54+Datos!$AJ54+AF_Regla!$R54+AF_Suma!$M54+0.15))</f>
        <v/>
      </c>
      <c r="AF54" s="162" t="str" cm="1">
        <f t="array" ref="AF54">_xlfn.IFS($E54="","",$E54="Límite",1000*(AF_Regla!$F54+AF_Regla!$N54+AF_Regla!$P54+AF_Suma!$J54),$E54="Nominal",1000*(AF_Regla!$F54+AF_Regla!$N54+AF_Regla!$P54+AF_Suma!$J54+0.2))</f>
        <v/>
      </c>
      <c r="AG54" s="163" t="str" cm="1">
        <f t="array" ref="AG54">_xlfn.IFS($E54="","",$E54="Límite",1000*(AF_Regla!$G54+Datos!$AJ54-AF_Regla!$R54+AF_Suma!$N54),$E54="Nominal",1000*(AF_Regla!$G54+Datos!$AJ54-AF_Regla!$R54+AF_Suma!$N54+0.15))</f>
        <v/>
      </c>
      <c r="AH54" s="162" t="str" cm="1">
        <f t="array" ref="AH54">_xlfn.IFS($E54="","",$E54="Límite",1000*(AF_Regla!$AG54+AF_Regla!$AO54+AF_Regla!$AQ54+AF_Suma!$S54),$E54="Nominal",1000*(AF_Regla!$AG54+AF_Regla!$AO54+AF_Regla!$AQ54+AF_Suma!$S54+0.2))</f>
        <v/>
      </c>
      <c r="AI54" s="163" t="str" cm="1">
        <f t="array" ref="AI54">_xlfn.IFS($E54="","",$E54="Límite",1000*(AF_Regla!$AH54+Datos!$AJ54+AF_Suma!$U54),$E54="Nominal",1000*(AF_Regla!$AH54+Datos!$AJ54+AF_Suma!$U54+0.15))</f>
        <v/>
      </c>
      <c r="AJ54" s="162" t="str" cm="1">
        <f t="array" ref="AJ54">_xlfn.IFS($E54="","",$E54="Límite",1000*(AF_Regla!$AY54+AF_Regla!$BG54+AF_Regla!$BI54+AF_Suma!$Z54),$E54="Nominal",1000*(AF_Regla!$AY54+AF_Regla!$BG54+AF_Regla!$BI54+AF_Suma!$Z54+0.2))</f>
        <v/>
      </c>
      <c r="AK54" s="163" t="str" cm="1">
        <f t="array" ref="AK54">_xlfn.IFS($E54="","",$E54="Límite",1000*(AF_Regla!$AZ54-Datos!$AJ54-AF_Suma!$AB54),$E54="Nominal",1000*(AF_Regla!$AZ54-Datos!$AJ54-AF_Suma!$AB54-0.15))</f>
        <v/>
      </c>
      <c r="AL54" s="162" t="str" cm="1">
        <f t="array" ref="AL54">_xlfn.IFS($E54="","",$E54="Límite",1000*(AF_Regla!$BQ54+AF_Regla!$BV54+AF_Suma!$AE54),$E54="Nominal",1000*(AF_Regla!$BQ54+AF_Regla!$BV54+AF_Suma!$AE54+0.2))</f>
        <v/>
      </c>
      <c r="AM54" s="163" t="str" cm="1">
        <f t="array" ref="AM54">_xlfn.IFS($E54="","",$E54="Límite",1000*(AF_Regla!$BR54-Datos!$AJ54-AF_Suma!$AG54),$E54="Nominal",1000*(AF_Regla!$BR54-Datos!$AJ54-AF_Suma!$AG54-0.15))</f>
        <v/>
      </c>
      <c r="AN54" s="2"/>
      <c r="AO54" s="162" t="str" cm="1">
        <f t="array" ref="AO54">_xlfn.IFS($E54="","",$E54="Límite",-1000*(AF_Regla!$BQ54+AF_Regla!$BU54+AF_Suma!$AD54),$E54="Nominal",-1000*(AF_Regla!$BQ54+AF_Regla!$BU54+AF_Suma!$AD54+0.2))</f>
        <v/>
      </c>
      <c r="AP54" s="163" t="str" cm="1">
        <f t="array" ref="AP54">_xlfn.IFS($E54="","",$E54="Límite",1000*(AF_Regla!$BR54-Datos!$AJ54-AF_Suma!$AF54),$E54="Nominal",1000*(AF_Regla!$BR54-Datos!$AJ54-AF_Suma!$AF54-0.15))</f>
        <v/>
      </c>
      <c r="AQ54" s="162" t="str" cm="1">
        <f t="array" ref="AQ54">_xlfn.IFS($E54="","",$E54="Límite",-1000*(AF_Regla!$AY54+AF_Regla!$BF54+AF_Regla!$BH54+AF_Suma!$W54),$E54="Nominal",-1000*(AF_Regla!$AY54+AF_Regla!$BF54+AF_Regla!$BH54+AF_Suma!$W54+0.2))</f>
        <v/>
      </c>
      <c r="AR54" s="163" t="str" cm="1">
        <f t="array" ref="AR54">_xlfn.IFS($E54="","",$E54="Límite",1000*(AF_Regla!$AZ54-Datos!$AJ54-AF_Suma!$AA54),$E54="Nominal",1000*(AF_Regla!$AZ54-Datos!$AJ54-AF_Suma!$AA54-0.15))</f>
        <v/>
      </c>
      <c r="AS54" s="162" t="str" cm="1">
        <f t="array" ref="AS54">_xlfn.IFS($E54="","",$E54="Límite",-1000*(AF_Regla!$AG54+AF_Regla!$AN54+AF_Regla!$AP54+AF_Suma!$P54),$E54="Nominal",-1000*(AF_Regla!$AG54+AF_Regla!$AN54+AF_Regla!$AP54+AF_Suma!$P54+0.2))</f>
        <v/>
      </c>
      <c r="AT54" s="163" t="str" cm="1">
        <f t="array" ref="AT54">_xlfn.IFS($E54="","",$E54="Límite",1000*(AF_Regla!$AH54+Datos!$AJ54+AF_Suma!$T54),$E54="Nominal",1000*(AF_Regla!$AH54+Datos!$AJ54+AF_Suma!$T54+0.15))</f>
        <v/>
      </c>
      <c r="AU54" s="162" t="str" cm="1">
        <f t="array" ref="AU54">_xlfn.IFS($E54="","",$E54="Límite",-1000*(AF_Regla!$F54+AF_Regla!$M54+AF_Regla!$O54+AF_Suma!$G54),$E54="Nominal",-1000*(AF_Regla!$F54+AF_Regla!$M54+AF_Regla!$O54+AF_Suma!$G54+0.2))</f>
        <v/>
      </c>
      <c r="AV54" s="163" t="str" cm="1">
        <f t="array" ref="AV54">_xlfn.IFS($E54="","",$E54="Límite",1000*(AF_Regla!$G54+Datos!$AJ54-AF_Regla!$Q54+AF_Suma!$K54),$E54="Nominal",1000*(AF_Regla!$G54+Datos!$AJ54-AF_Regla!$Q54+AF_Suma!$K54+0.15))</f>
        <v/>
      </c>
      <c r="AW54" s="162" t="str" cm="1">
        <f t="array" ref="AW54">_xlfn.IFS($E54="","",$E54="Límite",1000*(AF_Regla!$F54+AF_Regla!$N54-AF_Regla!$O54+AF_Suma!$H54),$E54="Nominal",1000*(AF_Regla!$F54+AF_Regla!$N54-AF_Regla!$O54+AF_Suma!$H54+0.2))</f>
        <v/>
      </c>
      <c r="AX54" s="163" t="str" cm="1">
        <f t="array" ref="AX54">_xlfn.IFS($E54="","",$E54="Límite",1000*(AF_Regla!$G54+Datos!$AJ54+AF_Regla!$Q54+AF_Suma!$L54),$E54="Nominal",1000*(AF_Regla!$G54+Datos!$AJ54+AF_Regla!$Q54+AF_Suma!$L54+0.15))</f>
        <v/>
      </c>
      <c r="AY54" s="162" t="str" cm="1">
        <f t="array" ref="AY54">_xlfn.IFS($E54="","",$E54="Límite",1000*(AF_Regla!$AG54+AF_Regla!$AO54-AF_Regla!$AP54+AF_Suma!$Q54),$E54="Nominal",1000*(AF_Regla!$AG54+AF_Regla!$AO54-AF_Regla!$AP54+AF_Suma!$Q54+0.2))</f>
        <v/>
      </c>
      <c r="AZ54" s="163" t="str" cm="1">
        <f t="array" ref="AZ54">_xlfn.IFS($E54="","",$E54="Límite",1000*(AF_Regla!$AH54+Datos!$AJ54+AF_Suma!$T54),$E54="Nominal",1000*(AF_Regla!$AH54+Datos!$AJ54+AF_Suma!$T54+0.15))</f>
        <v/>
      </c>
      <c r="BA54" s="162" t="str" cm="1">
        <f t="array" ref="BA54">_xlfn.IFS($E54="","",$E54="Límite",1000*(AF_Regla!$AY54+AF_Regla!$BG54-AF_Regla!$BH54+AF_Suma!$X54),$E54="Nominal",-1000*(AF_Regla!$AY54+AF_Regla!$BG54-AF_Regla!$BH54+AF_Suma!$X54+0.2))</f>
        <v/>
      </c>
      <c r="BB54" s="163" t="str" cm="1">
        <f t="array" ref="BB54">_xlfn.IFS($E54="","",$E54="Límite",1000*(AF_Regla!$AZ54-Datos!$AJ54-AF_Suma!$AA54),$E54="Nominal",1000*(AF_Regla!$AZ54-Datos!$AJ54-AF_Suma!$AA54-0.15))</f>
        <v/>
      </c>
      <c r="BC54" s="162" t="str" cm="1">
        <f t="array" ref="BC54">_xlfn.IFS($E54="","",$E54="Límite",1000*(AF_Regla!$BQ54+AF_Regla!$BV54+AF_Suma!$AD54),$E54="Nominal",-1000*(AF_Regla!$BQ54+AF_Regla!$BV54+AF_Suma!$AD54+0.2))</f>
        <v/>
      </c>
      <c r="BD54" s="163" t="str" cm="1">
        <f t="array" ref="BD54">_xlfn.IFS($E54="","",$E54="Límite",1000*(AF_Regla!$BR54-Datos!$AJ54-AF_Suma!$AF54),$E54="Nominal",1000*(AF_Regla!$BR54-Datos!$AJ54-AF_Suma!$AF54-0.15))</f>
        <v/>
      </c>
      <c r="BE54" s="2"/>
      <c r="BF54" s="162" t="str" cm="1">
        <f t="array" ref="BF54">_xlfn.IFS($E54="","",$E54="Límite",-1000*(AF_Regla!$BQ54+AF_Regla!$BU54+AF_Suma!$AE54),$E54="Nominal",-1000*(AF_Regla!$BQ54+AF_Regla!$BU54+AF_Suma!$AE54+0.2))</f>
        <v/>
      </c>
      <c r="BG54" s="163" t="str" cm="1">
        <f t="array" ref="BG54">_xlfn.IFS($E54="","",$E54="Límite",1000*(AF_Regla!$BR54-Datos!$AJ54-AF_Suma!$AG54),$E54="Nominal",1000*(AF_Regla!$BR54-Datos!$AJ54-AF_Suma!$AG54-0.15))</f>
        <v/>
      </c>
      <c r="BH54" s="162" t="str" cm="1">
        <f t="array" ref="BH54">_xlfn.IFS($E54="","",$E54="Límite",-1000*(AF_Regla!$AY54+AF_Regla!$BF54+AF_Regla!$BH54+AF_Suma!$Y54),$E54="Nominal",-1000*(AF_Regla!$AY54+AF_Regla!$BF54+AF_Regla!$BH54+AF_Suma!$Y54+0.2))</f>
        <v/>
      </c>
      <c r="BI54" s="163" t="str" cm="1">
        <f t="array" ref="BI54">_xlfn.IFS($E54="","",$E54="Límite",1000*(AF_Regla!$AZ54-Datos!$AJ54-AF_Suma!$AB54),$E54="Nominal",1000*(AF_Regla!$AZ54-Datos!$AJ54-AF_Suma!$AB54-0.15))</f>
        <v/>
      </c>
      <c r="BJ54" s="162" t="str" cm="1">
        <f t="array" ref="BJ54">_xlfn.IFS($E54="","",$E54="Límite",-1000*(AF_Regla!$AG54+AF_Regla!$AN54+AF_Regla!$AP54+AF_Suma!$R54),$E54="Nominal",-1000*(AF_Regla!$AG54+AF_Regla!$AN54+AF_Regla!$AP54+AF_Suma!$R54+0.2))</f>
        <v/>
      </c>
      <c r="BK54" s="163" t="str" cm="1">
        <f t="array" ref="BK54">_xlfn.IFS($E54="","",$E54="Límite",1000*(AF_Regla!$AH54+Datos!$AJ54+AF_Suma!$U54),$E54="Nominal",1000*(AF_Regla!$AH54+Datos!$AJ54+AF_Suma!$U54+0.15))</f>
        <v/>
      </c>
      <c r="BL54" s="162" t="str" cm="1">
        <f t="array" ref="BL54">_xlfn.IFS($E54="","",$E54="Límite",-1000*(AF_Regla!$F54+AF_Regla!$M54+AF_Regla!$O54+AF_Suma!$I54),$E54="Nominal",-1000*(AF_Regla!$F54+AF_Regla!$M54+AF_Regla!$O54+AF_Suma!$I54+0.2))</f>
        <v/>
      </c>
      <c r="BM54" s="163" t="str" cm="1">
        <f t="array" ref="BM54">_xlfn.IFS($E54="","",$E54="Límite",1000*(AF_Regla!$G54+Datos!$AJ54-AF_Regla!$Q54+AF_Suma!$M54),$E54="Nominal",1000*(AF_Regla!$G54+Datos!$AJ54-AF_Regla!$Q54+AF_Suma!$M54+0.15))</f>
        <v/>
      </c>
      <c r="BN54" s="162" t="str" cm="1">
        <f t="array" ref="BN54">_xlfn.IFS($E54="","",$E54="Límite",1000*(AF_Regla!$F54+AF_Regla!$N54-AF_Regla!$O54+AF_Suma!$J54),$E54="Nominal",1000*(AF_Regla!$F54+AF_Regla!$N54-AF_Regla!$O54+AF_Suma!$J54+0.2))</f>
        <v/>
      </c>
      <c r="BO54" s="163" t="str" cm="1">
        <f t="array" ref="BO54">_xlfn.IFS($E54="","",$E54="Límite",1000*(AF_Regla!$G54+Datos!$AJ54+AF_Regla!$Q54+AF_Suma!$N54),$E54="Nominal",1000*(AF_Regla!$G54+Datos!$AJ54+AF_Regla!$Q54+AF_Suma!$N54+0.15))</f>
        <v/>
      </c>
      <c r="BP54" s="162" t="str" cm="1">
        <f t="array" ref="BP54">_xlfn.IFS($E54="","",$E54="Límite",1000*(AF_Regla!$AG54+AF_Regla!$AO54-AF_Regla!$AP54+AF_Suma!$S54),$E54="Nominal",1000*(AF_Regla!$AG54+AF_Regla!$AO54-AF_Regla!$AP54+AF_Suma!$S54+0.2))</f>
        <v/>
      </c>
      <c r="BQ54" s="163" t="str" cm="1">
        <f t="array" ref="BQ54">_xlfn.IFS($E54="","",$E54="Límite",1000*(AF_Regla!$AH54+Datos!$AJ54+AF_Suma!$U54),$E54="Nominal",1000*(AF_Regla!$AH54+Datos!$AJ54+AF_Suma!$U54+0.15))</f>
        <v/>
      </c>
      <c r="BR54" s="162" t="str" cm="1">
        <f t="array" ref="BR54">_xlfn.IFS($E54="","",$E54="Límite",1000*(AF_Regla!$AY54+AF_Regla!$BG54-AF_Regla!$BH54+AF_Suma!$Z54),$E54="Nominal",-1000*(AF_Regla!$AY54+AF_Regla!$BG54-AF_Regla!$BH54+AF_Suma!$Z54+0.2))</f>
        <v/>
      </c>
      <c r="BS54" s="163" t="str" cm="1">
        <f t="array" ref="BS54">_xlfn.IFS($E54="","",$E54="Límite",1000*(AF_Regla!$AZ54-Datos!$AJ54-AF_Suma!$AB54),$E54="Nominal",1000*(AF_Regla!$AZ54-Datos!$AJ54-AF_Suma!$AB54-0.15))</f>
        <v/>
      </c>
      <c r="BT54" s="162" t="str" cm="1">
        <f t="array" ref="BT54">_xlfn.IFS($E54="","",$E54="Límite",1000*(AF_Regla!$BQ54+AF_Regla!$BV54+AF_Suma!$AE54),$E54="Nominal",-1000*(AF_Regla!$BQ54+AF_Regla!$BV54+AF_Suma!$AE54+0.2))</f>
        <v/>
      </c>
      <c r="BU54" s="163" t="str" cm="1">
        <f t="array" ref="BU54">_xlfn.IFS($E54="","",$E54="Límite",1000*(AF_Regla!$BR54-Datos!$AJ54-AF_Suma!$AG54),$E54="Nominal",1000*(AF_Regla!$BR54-Datos!$AJ54-AF_Suma!$AG54-0.15))</f>
        <v/>
      </c>
    </row>
    <row r="55" spans="2:73" x14ac:dyDescent="0.35">
      <c r="B55" s="143" t="str">
        <f>IF(Datos!$B55="","",Datos!$B55)</f>
        <v/>
      </c>
      <c r="C55" s="144" t="str">
        <f>IF(Datos!$E55="","",Datos!$E55)</f>
        <v/>
      </c>
      <c r="D55" s="144" t="str">
        <f>IF(Datos!$J55="","",Datos!$J55)</f>
        <v/>
      </c>
      <c r="E55" s="145" t="str">
        <f>IF(Datos!$G55="","",Datos!$G55)</f>
        <v/>
      </c>
      <c r="F55" s="23"/>
      <c r="G55" s="162" t="str" cm="1">
        <f t="array" ref="G55">_xlfn.IFS($E55="","",$E55="Límite",-1000*(AF_Regla!$BQ55+AF_Regla!$BU55+AF_Suma!$AD55),$E55="Nominal",-1000*(AF_Regla!$BQ55+AF_Regla!$BU55+AF_Suma!$AD55+0.2))</f>
        <v/>
      </c>
      <c r="H55" s="163" t="str" cm="1">
        <f t="array" ref="H55">_xlfn.IFS($E55="","",$E55="Límite",1000*(AF_Regla!$BR55-Datos!$AJ55-AF_Suma!$AF55),$E55="Nominal",1000*(AF_Regla!$BR55-Datos!$AJ55-AF_Suma!$AF55-0.15))</f>
        <v/>
      </c>
      <c r="I55" s="162" t="str" cm="1">
        <f t="array" ref="I55">_xlfn.IFS($E55="","",$E55="Límite",-1000*(AF_Regla!$AY55+AF_Regla!$BF55-AF_Regla!$BI55+AF_Suma!$W55),$E55="Nominal",-1000*(AF_Regla!$AY55+AF_Regla!$BF55-AF_Regla!$BI55+AF_Suma!$W55+0.2))</f>
        <v/>
      </c>
      <c r="J55" s="163" t="str" cm="1">
        <f t="array" ref="J55">_xlfn.IFS($E55="","",$E55="Límite",1000*(AF_Regla!$AZ55-Datos!$AJ55-AF_Suma!$AA55),$E55="Nominal",1000*(AF_Regla!$AZ55-Datos!$AJ55-AF_Suma!$AA55-0.15))</f>
        <v/>
      </c>
      <c r="K55" s="162" t="str" cm="1">
        <f t="array" ref="K55">_xlfn.IFS($E55="","",$E55="Límite",-1000*(AF_Regla!$AG55+AF_Regla!$AN55-AF_Regla!$AQ55+AF_Suma!$P55),$E55="Nominal",-1000*(AF_Regla!$AG55+AF_Regla!$AN55-AF_Regla!$AQ55+AF_Suma!$P55+0.2))</f>
        <v/>
      </c>
      <c r="L55" s="163" t="str" cm="1">
        <f t="array" ref="L55">_xlfn.IFS($E55="","",$E55="Límite",1000*(AF_Regla!$AH55+Datos!$AJ55+AF_Suma!$T55),$E55="Nominal",1000*(AF_Regla!$AH55+Datos!$AJ55+AF_Suma!$T55+0.15))</f>
        <v/>
      </c>
      <c r="M55" s="162" t="str" cm="1">
        <f t="array" ref="M55">_xlfn.IFS($E55="","",$E55="Límite",-1000*(AF_Regla!$F55+AF_Regla!$M55-AF_Regla!$P55+AF_Suma!$G55),$E55="Nominal",-1000*(AF_Regla!$F55+AF_Regla!$M55-AF_Regla!$P55+AF_Suma!$G55+0.2))</f>
        <v/>
      </c>
      <c r="N55" s="163" t="str" cm="1">
        <f t="array" ref="N55">_xlfn.IFS($E55="","",$E55="Límite",1000*(AF_Regla!$G55+Datos!$AJ55+AF_Regla!$R55+AF_Suma!$K55),$E55="Nominal",1000*(AF_Regla!$G55+Datos!$AJ55+AF_Regla!$R55+AF_Suma!$K55+0.15))</f>
        <v/>
      </c>
      <c r="O55" s="162" t="str" cm="1">
        <f t="array" ref="O55">_xlfn.IFS($E55="","",$E55="Límite",1000*(AF_Regla!$F55+AF_Regla!$N55+AF_Regla!$P55+AF_Suma!$H55),$E55="Nominal",1000*(AF_Regla!$F55+AF_Regla!$N55+AF_Regla!$P55+AF_Suma!$H55+0.2))</f>
        <v/>
      </c>
      <c r="P55" s="163" t="str" cm="1">
        <f t="array" ref="P55">_xlfn.IFS($E55="","",$E55="Límite",1000*(AF_Regla!$G55+Datos!$AJ55-AF_Regla!$R55+AF_Suma!$L55),$E55="Nominal",1000*(AF_Regla!$G55+Datos!$AJ55-AF_Regla!$R55+AF_Suma!$L55+0.15))</f>
        <v/>
      </c>
      <c r="Q55" s="162" t="str" cm="1">
        <f t="array" ref="Q55">_xlfn.IFS($E55="","",$E55="Límite",1000*(AF_Regla!$AG55+AF_Regla!$AO55+AF_Regla!$AQ55+AF_Suma!$Q55),$E55="Nominal",1000*(AF_Regla!$AG55+AF_Regla!$AO55+AF_Regla!$AQ55+AF_Suma!$Q55+0.2))</f>
        <v/>
      </c>
      <c r="R55" s="163" t="str" cm="1">
        <f t="array" ref="R55">_xlfn.IFS($E55="","",$E55="Límite",1000*(AF_Regla!$AH55+Datos!$AJ55+AF_Suma!$T55),$E55="Nominal",1000*(AF_Regla!$AH55+Datos!$AJ55+AF_Suma!$T55+0.15))</f>
        <v/>
      </c>
      <c r="S55" s="162" t="str" cm="1">
        <f t="array" ref="S55">_xlfn.IFS($E55="","",$E55="Límite",1000*(AF_Regla!$AY55+AF_Regla!$BG55+AF_Regla!$BI55+AF_Suma!$X55),$E55="Nominal",1000*(AF_Regla!$AY55+AF_Regla!$BG55+AF_Regla!$BI55+AF_Suma!$X55+0.2))</f>
        <v/>
      </c>
      <c r="T55" s="163" t="str" cm="1">
        <f t="array" ref="T55">_xlfn.IFS($E55="","",$E55="Límite",1000*(AF_Regla!$AZ55-Datos!$AJ55-AF_Suma!$AA55),$E55="Nominal",1000*(AF_Regla!$AZ55-Datos!$AJ55-AF_Suma!$AA55-0.15))</f>
        <v/>
      </c>
      <c r="U55" s="162" t="str" cm="1">
        <f t="array" ref="U55">_xlfn.IFS($E55="","",$E55="Límite",1000*(AF_Regla!$BQ55+AF_Regla!$BV55+AF_Suma!$AD55),$E55="Nominal",1000*(AF_Regla!$BQ55+AF_Regla!$BV55+AF_Suma!$AD55+0.2))</f>
        <v/>
      </c>
      <c r="V55" s="163" t="str" cm="1">
        <f t="array" ref="V55">_xlfn.IFS($E55="","",$E55="Límite",1000*(AF_Regla!$BR55-Datos!$AJ55-AF_Suma!$AF55),$E55="Nominal",1000*(AF_Regla!$BR55-Datos!$AJ55-AF_Suma!$AF55-0.15))</f>
        <v/>
      </c>
      <c r="W55" s="2"/>
      <c r="X55" s="162" t="str" cm="1">
        <f t="array" ref="X55">_xlfn.IFS($E55="","",$E55="Límite",-1000*(AF_Regla!$BQ55+AF_Regla!$BU55+AF_Suma!$AE55),$E55="Nominal",-1000*(AF_Regla!$BQ55+AF_Regla!$BU55+AF_Suma!$AE55+0.2))</f>
        <v/>
      </c>
      <c r="Y55" s="163" t="str" cm="1">
        <f t="array" ref="Y55">_xlfn.IFS($E55="","",$E55="Límite",1000*(AF_Regla!$BR55-Datos!$AJ55-AF_Suma!$AG55),$E55="Nominal",1000*(AF_Regla!$BR55-Datos!$AJ55-AF_Suma!$AG55-0.15))</f>
        <v/>
      </c>
      <c r="Z55" s="162" t="str" cm="1">
        <f t="array" ref="Z55">_xlfn.IFS($E55="","",$E55="Límite",-1000*(AF_Regla!$AY55+AF_Regla!$BF55-AF_Regla!$BI55+AF_Suma!$Y55),$E55="Nominal",-1000*(AF_Regla!$AY55+AF_Regla!$BF55-AF_Regla!$BI55+AF_Suma!$Y55+0.2))</f>
        <v/>
      </c>
      <c r="AA55" s="163" t="str" cm="1">
        <f t="array" ref="AA55">_xlfn.IFS($E55="","",$E55="Límite",1000*(AF_Regla!$AZ55-Datos!$AJ55-AF_Suma!$AB55),$E55="Nominal",1000*(AF_Regla!$AZ55-Datos!$AJ55-AF_Suma!$AB55-0.15))</f>
        <v/>
      </c>
      <c r="AB55" s="162" t="str" cm="1">
        <f t="array" ref="AB55">_xlfn.IFS($E55="","",$E55="Límite",-1000*(AF_Regla!$AG55+AF_Regla!$AN55-AF_Regla!$AQ55+AF_Suma!$R55),$E55="Nominal",-1000*(AF_Regla!$AG55+AF_Regla!$AN55-AF_Regla!$AQ55+AF_Suma!$R55+0.2))</f>
        <v/>
      </c>
      <c r="AC55" s="163" t="str" cm="1">
        <f t="array" ref="AC55">_xlfn.IFS($E55="","",$E55="Límite",1000*(AF_Regla!$AH55+Datos!$AJ55+AF_Suma!$U55),$E55="Nominal",1000*(AF_Regla!$AH55+Datos!$AJ55+AF_Suma!$U55+0.15))</f>
        <v/>
      </c>
      <c r="AD55" s="162" t="str" cm="1">
        <f t="array" ref="AD55">_xlfn.IFS($E55="","",$E55="Límite",-1000*(AF_Regla!$F55+AF_Regla!$M55-AF_Regla!$P55+AF_Suma!$I55),$E55="Nominal",-1000*(AF_Regla!$F55+AF_Regla!$M55-AF_Regla!$P55+AF_Suma!$I55+0.2))</f>
        <v/>
      </c>
      <c r="AE55" s="163" t="str" cm="1">
        <f t="array" ref="AE55">_xlfn.IFS($E55="","",$E55="Límite",1000*(AF_Regla!$G55+Datos!$AJ55+AF_Regla!$R55+AF_Suma!$M55),$E55="Nominal",1000*(AF_Regla!$G55+Datos!$AJ55+AF_Regla!$R55+AF_Suma!$M55+0.15))</f>
        <v/>
      </c>
      <c r="AF55" s="162" t="str" cm="1">
        <f t="array" ref="AF55">_xlfn.IFS($E55="","",$E55="Límite",1000*(AF_Regla!$F55+AF_Regla!$N55+AF_Regla!$P55+AF_Suma!$J55),$E55="Nominal",1000*(AF_Regla!$F55+AF_Regla!$N55+AF_Regla!$P55+AF_Suma!$J55+0.2))</f>
        <v/>
      </c>
      <c r="AG55" s="163" t="str" cm="1">
        <f t="array" ref="AG55">_xlfn.IFS($E55="","",$E55="Límite",1000*(AF_Regla!$G55+Datos!$AJ55-AF_Regla!$R55+AF_Suma!$N55),$E55="Nominal",1000*(AF_Regla!$G55+Datos!$AJ55-AF_Regla!$R55+AF_Suma!$N55+0.15))</f>
        <v/>
      </c>
      <c r="AH55" s="162" t="str" cm="1">
        <f t="array" ref="AH55">_xlfn.IFS($E55="","",$E55="Límite",1000*(AF_Regla!$AG55+AF_Regla!$AO55+AF_Regla!$AQ55+AF_Suma!$S55),$E55="Nominal",1000*(AF_Regla!$AG55+AF_Regla!$AO55+AF_Regla!$AQ55+AF_Suma!$S55+0.2))</f>
        <v/>
      </c>
      <c r="AI55" s="163" t="str" cm="1">
        <f t="array" ref="AI55">_xlfn.IFS($E55="","",$E55="Límite",1000*(AF_Regla!$AH55+Datos!$AJ55+AF_Suma!$U55),$E55="Nominal",1000*(AF_Regla!$AH55+Datos!$AJ55+AF_Suma!$U55+0.15))</f>
        <v/>
      </c>
      <c r="AJ55" s="162" t="str" cm="1">
        <f t="array" ref="AJ55">_xlfn.IFS($E55="","",$E55="Límite",1000*(AF_Regla!$AY55+AF_Regla!$BG55+AF_Regla!$BI55+AF_Suma!$Z55),$E55="Nominal",1000*(AF_Regla!$AY55+AF_Regla!$BG55+AF_Regla!$BI55+AF_Suma!$Z55+0.2))</f>
        <v/>
      </c>
      <c r="AK55" s="163" t="str" cm="1">
        <f t="array" ref="AK55">_xlfn.IFS($E55="","",$E55="Límite",1000*(AF_Regla!$AZ55-Datos!$AJ55-AF_Suma!$AB55),$E55="Nominal",1000*(AF_Regla!$AZ55-Datos!$AJ55-AF_Suma!$AB55-0.15))</f>
        <v/>
      </c>
      <c r="AL55" s="162" t="str" cm="1">
        <f t="array" ref="AL55">_xlfn.IFS($E55="","",$E55="Límite",1000*(AF_Regla!$BQ55+AF_Regla!$BV55+AF_Suma!$AE55),$E55="Nominal",1000*(AF_Regla!$BQ55+AF_Regla!$BV55+AF_Suma!$AE55+0.2))</f>
        <v/>
      </c>
      <c r="AM55" s="163" t="str" cm="1">
        <f t="array" ref="AM55">_xlfn.IFS($E55="","",$E55="Límite",1000*(AF_Regla!$BR55-Datos!$AJ55-AF_Suma!$AG55),$E55="Nominal",1000*(AF_Regla!$BR55-Datos!$AJ55-AF_Suma!$AG55-0.15))</f>
        <v/>
      </c>
      <c r="AN55" s="2"/>
      <c r="AO55" s="162" t="str" cm="1">
        <f t="array" ref="AO55">_xlfn.IFS($E55="","",$E55="Límite",-1000*(AF_Regla!$BQ55+AF_Regla!$BU55+AF_Suma!$AD55),$E55="Nominal",-1000*(AF_Regla!$BQ55+AF_Regla!$BU55+AF_Suma!$AD55+0.2))</f>
        <v/>
      </c>
      <c r="AP55" s="163" t="str" cm="1">
        <f t="array" ref="AP55">_xlfn.IFS($E55="","",$E55="Límite",1000*(AF_Regla!$BR55-Datos!$AJ55-AF_Suma!$AF55),$E55="Nominal",1000*(AF_Regla!$BR55-Datos!$AJ55-AF_Suma!$AF55-0.15))</f>
        <v/>
      </c>
      <c r="AQ55" s="162" t="str" cm="1">
        <f t="array" ref="AQ55">_xlfn.IFS($E55="","",$E55="Límite",-1000*(AF_Regla!$AY55+AF_Regla!$BF55+AF_Regla!$BH55+AF_Suma!$W55),$E55="Nominal",-1000*(AF_Regla!$AY55+AF_Regla!$BF55+AF_Regla!$BH55+AF_Suma!$W55+0.2))</f>
        <v/>
      </c>
      <c r="AR55" s="163" t="str" cm="1">
        <f t="array" ref="AR55">_xlfn.IFS($E55="","",$E55="Límite",1000*(AF_Regla!$AZ55-Datos!$AJ55-AF_Suma!$AA55),$E55="Nominal",1000*(AF_Regla!$AZ55-Datos!$AJ55-AF_Suma!$AA55-0.15))</f>
        <v/>
      </c>
      <c r="AS55" s="162" t="str" cm="1">
        <f t="array" ref="AS55">_xlfn.IFS($E55="","",$E55="Límite",-1000*(AF_Regla!$AG55+AF_Regla!$AN55+AF_Regla!$AP55+AF_Suma!$P55),$E55="Nominal",-1000*(AF_Regla!$AG55+AF_Regla!$AN55+AF_Regla!$AP55+AF_Suma!$P55+0.2))</f>
        <v/>
      </c>
      <c r="AT55" s="163" t="str" cm="1">
        <f t="array" ref="AT55">_xlfn.IFS($E55="","",$E55="Límite",1000*(AF_Regla!$AH55+Datos!$AJ55+AF_Suma!$T55),$E55="Nominal",1000*(AF_Regla!$AH55+Datos!$AJ55+AF_Suma!$T55+0.15))</f>
        <v/>
      </c>
      <c r="AU55" s="162" t="str" cm="1">
        <f t="array" ref="AU55">_xlfn.IFS($E55="","",$E55="Límite",-1000*(AF_Regla!$F55+AF_Regla!$M55+AF_Regla!$O55+AF_Suma!$G55),$E55="Nominal",-1000*(AF_Regla!$F55+AF_Regla!$M55+AF_Regla!$O55+AF_Suma!$G55+0.2))</f>
        <v/>
      </c>
      <c r="AV55" s="163" t="str" cm="1">
        <f t="array" ref="AV55">_xlfn.IFS($E55="","",$E55="Límite",1000*(AF_Regla!$G55+Datos!$AJ55-AF_Regla!$Q55+AF_Suma!$K55),$E55="Nominal",1000*(AF_Regla!$G55+Datos!$AJ55-AF_Regla!$Q55+AF_Suma!$K55+0.15))</f>
        <v/>
      </c>
      <c r="AW55" s="162" t="str" cm="1">
        <f t="array" ref="AW55">_xlfn.IFS($E55="","",$E55="Límite",1000*(AF_Regla!$F55+AF_Regla!$N55-AF_Regla!$O55+AF_Suma!$H55),$E55="Nominal",1000*(AF_Regla!$F55+AF_Regla!$N55-AF_Regla!$O55+AF_Suma!$H55+0.2))</f>
        <v/>
      </c>
      <c r="AX55" s="163" t="str" cm="1">
        <f t="array" ref="AX55">_xlfn.IFS($E55="","",$E55="Límite",1000*(AF_Regla!$G55+Datos!$AJ55+AF_Regla!$Q55+AF_Suma!$L55),$E55="Nominal",1000*(AF_Regla!$G55+Datos!$AJ55+AF_Regla!$Q55+AF_Suma!$L55+0.15))</f>
        <v/>
      </c>
      <c r="AY55" s="162" t="str" cm="1">
        <f t="array" ref="AY55">_xlfn.IFS($E55="","",$E55="Límite",1000*(AF_Regla!$AG55+AF_Regla!$AO55-AF_Regla!$AP55+AF_Suma!$Q55),$E55="Nominal",1000*(AF_Regla!$AG55+AF_Regla!$AO55-AF_Regla!$AP55+AF_Suma!$Q55+0.2))</f>
        <v/>
      </c>
      <c r="AZ55" s="163" t="str" cm="1">
        <f t="array" ref="AZ55">_xlfn.IFS($E55="","",$E55="Límite",1000*(AF_Regla!$AH55+Datos!$AJ55+AF_Suma!$T55),$E55="Nominal",1000*(AF_Regla!$AH55+Datos!$AJ55+AF_Suma!$T55+0.15))</f>
        <v/>
      </c>
      <c r="BA55" s="162" t="str" cm="1">
        <f t="array" ref="BA55">_xlfn.IFS($E55="","",$E55="Límite",1000*(AF_Regla!$AY55+AF_Regla!$BG55-AF_Regla!$BH55+AF_Suma!$X55),$E55="Nominal",-1000*(AF_Regla!$AY55+AF_Regla!$BG55-AF_Regla!$BH55+AF_Suma!$X55+0.2))</f>
        <v/>
      </c>
      <c r="BB55" s="163" t="str" cm="1">
        <f t="array" ref="BB55">_xlfn.IFS($E55="","",$E55="Límite",1000*(AF_Regla!$AZ55-Datos!$AJ55-AF_Suma!$AA55),$E55="Nominal",1000*(AF_Regla!$AZ55-Datos!$AJ55-AF_Suma!$AA55-0.15))</f>
        <v/>
      </c>
      <c r="BC55" s="162" t="str" cm="1">
        <f t="array" ref="BC55">_xlfn.IFS($E55="","",$E55="Límite",1000*(AF_Regla!$BQ55+AF_Regla!$BV55+AF_Suma!$AD55),$E55="Nominal",-1000*(AF_Regla!$BQ55+AF_Regla!$BV55+AF_Suma!$AD55+0.2))</f>
        <v/>
      </c>
      <c r="BD55" s="163" t="str" cm="1">
        <f t="array" ref="BD55">_xlfn.IFS($E55="","",$E55="Límite",1000*(AF_Regla!$BR55-Datos!$AJ55-AF_Suma!$AF55),$E55="Nominal",1000*(AF_Regla!$BR55-Datos!$AJ55-AF_Suma!$AF55-0.15))</f>
        <v/>
      </c>
      <c r="BE55" s="2"/>
      <c r="BF55" s="162" t="str" cm="1">
        <f t="array" ref="BF55">_xlfn.IFS($E55="","",$E55="Límite",-1000*(AF_Regla!$BQ55+AF_Regla!$BU55+AF_Suma!$AE55),$E55="Nominal",-1000*(AF_Regla!$BQ55+AF_Regla!$BU55+AF_Suma!$AE55+0.2))</f>
        <v/>
      </c>
      <c r="BG55" s="163" t="str" cm="1">
        <f t="array" ref="BG55">_xlfn.IFS($E55="","",$E55="Límite",1000*(AF_Regla!$BR55-Datos!$AJ55-AF_Suma!$AG55),$E55="Nominal",1000*(AF_Regla!$BR55-Datos!$AJ55-AF_Suma!$AG55-0.15))</f>
        <v/>
      </c>
      <c r="BH55" s="162" t="str" cm="1">
        <f t="array" ref="BH55">_xlfn.IFS($E55="","",$E55="Límite",-1000*(AF_Regla!$AY55+AF_Regla!$BF55+AF_Regla!$BH55+AF_Suma!$Y55),$E55="Nominal",-1000*(AF_Regla!$AY55+AF_Regla!$BF55+AF_Regla!$BH55+AF_Suma!$Y55+0.2))</f>
        <v/>
      </c>
      <c r="BI55" s="163" t="str" cm="1">
        <f t="array" ref="BI55">_xlfn.IFS($E55="","",$E55="Límite",1000*(AF_Regla!$AZ55-Datos!$AJ55-AF_Suma!$AB55),$E55="Nominal",1000*(AF_Regla!$AZ55-Datos!$AJ55-AF_Suma!$AB55-0.15))</f>
        <v/>
      </c>
      <c r="BJ55" s="162" t="str" cm="1">
        <f t="array" ref="BJ55">_xlfn.IFS($E55="","",$E55="Límite",-1000*(AF_Regla!$AG55+AF_Regla!$AN55+AF_Regla!$AP55+AF_Suma!$R55),$E55="Nominal",-1000*(AF_Regla!$AG55+AF_Regla!$AN55+AF_Regla!$AP55+AF_Suma!$R55+0.2))</f>
        <v/>
      </c>
      <c r="BK55" s="163" t="str" cm="1">
        <f t="array" ref="BK55">_xlfn.IFS($E55="","",$E55="Límite",1000*(AF_Regla!$AH55+Datos!$AJ55+AF_Suma!$U55),$E55="Nominal",1000*(AF_Regla!$AH55+Datos!$AJ55+AF_Suma!$U55+0.15))</f>
        <v/>
      </c>
      <c r="BL55" s="162" t="str" cm="1">
        <f t="array" ref="BL55">_xlfn.IFS($E55="","",$E55="Límite",-1000*(AF_Regla!$F55+AF_Regla!$M55+AF_Regla!$O55+AF_Suma!$I55),$E55="Nominal",-1000*(AF_Regla!$F55+AF_Regla!$M55+AF_Regla!$O55+AF_Suma!$I55+0.2))</f>
        <v/>
      </c>
      <c r="BM55" s="163" t="str" cm="1">
        <f t="array" ref="BM55">_xlfn.IFS($E55="","",$E55="Límite",1000*(AF_Regla!$G55+Datos!$AJ55-AF_Regla!$Q55+AF_Suma!$M55),$E55="Nominal",1000*(AF_Regla!$G55+Datos!$AJ55-AF_Regla!$Q55+AF_Suma!$M55+0.15))</f>
        <v/>
      </c>
      <c r="BN55" s="162" t="str" cm="1">
        <f t="array" ref="BN55">_xlfn.IFS($E55="","",$E55="Límite",1000*(AF_Regla!$F55+AF_Regla!$N55-AF_Regla!$O55+AF_Suma!$J55),$E55="Nominal",1000*(AF_Regla!$F55+AF_Regla!$N55-AF_Regla!$O55+AF_Suma!$J55+0.2))</f>
        <v/>
      </c>
      <c r="BO55" s="163" t="str" cm="1">
        <f t="array" ref="BO55">_xlfn.IFS($E55="","",$E55="Límite",1000*(AF_Regla!$G55+Datos!$AJ55+AF_Regla!$Q55+AF_Suma!$N55),$E55="Nominal",1000*(AF_Regla!$G55+Datos!$AJ55+AF_Regla!$Q55+AF_Suma!$N55+0.15))</f>
        <v/>
      </c>
      <c r="BP55" s="162" t="str" cm="1">
        <f t="array" ref="BP55">_xlfn.IFS($E55="","",$E55="Límite",1000*(AF_Regla!$AG55+AF_Regla!$AO55-AF_Regla!$AP55+AF_Suma!$S55),$E55="Nominal",1000*(AF_Regla!$AG55+AF_Regla!$AO55-AF_Regla!$AP55+AF_Suma!$S55+0.2))</f>
        <v/>
      </c>
      <c r="BQ55" s="163" t="str" cm="1">
        <f t="array" ref="BQ55">_xlfn.IFS($E55="","",$E55="Límite",1000*(AF_Regla!$AH55+Datos!$AJ55+AF_Suma!$U55),$E55="Nominal",1000*(AF_Regla!$AH55+Datos!$AJ55+AF_Suma!$U55+0.15))</f>
        <v/>
      </c>
      <c r="BR55" s="162" t="str" cm="1">
        <f t="array" ref="BR55">_xlfn.IFS($E55="","",$E55="Límite",1000*(AF_Regla!$AY55+AF_Regla!$BG55-AF_Regla!$BH55+AF_Suma!$Z55),$E55="Nominal",-1000*(AF_Regla!$AY55+AF_Regla!$BG55-AF_Regla!$BH55+AF_Suma!$Z55+0.2))</f>
        <v/>
      </c>
      <c r="BS55" s="163" t="str" cm="1">
        <f t="array" ref="BS55">_xlfn.IFS($E55="","",$E55="Límite",1000*(AF_Regla!$AZ55-Datos!$AJ55-AF_Suma!$AB55),$E55="Nominal",1000*(AF_Regla!$AZ55-Datos!$AJ55-AF_Suma!$AB55-0.15))</f>
        <v/>
      </c>
      <c r="BT55" s="162" t="str" cm="1">
        <f t="array" ref="BT55">_xlfn.IFS($E55="","",$E55="Límite",1000*(AF_Regla!$BQ55+AF_Regla!$BV55+AF_Suma!$AE55),$E55="Nominal",-1000*(AF_Regla!$BQ55+AF_Regla!$BV55+AF_Suma!$AE55+0.2))</f>
        <v/>
      </c>
      <c r="BU55" s="163" t="str" cm="1">
        <f t="array" ref="BU55">_xlfn.IFS($E55="","",$E55="Límite",1000*(AF_Regla!$BR55-Datos!$AJ55-AF_Suma!$AG55),$E55="Nominal",1000*(AF_Regla!$BR55-Datos!$AJ55-AF_Suma!$AG55-0.15))</f>
        <v/>
      </c>
    </row>
    <row r="56" spans="2:73" x14ac:dyDescent="0.35">
      <c r="B56" s="143" t="str">
        <f>IF(Datos!$B56="","",Datos!$B56)</f>
        <v/>
      </c>
      <c r="C56" s="144" t="str">
        <f>IF(Datos!$E56="","",Datos!$E56)</f>
        <v/>
      </c>
      <c r="D56" s="144" t="str">
        <f>IF(Datos!$J56="","",Datos!$J56)</f>
        <v/>
      </c>
      <c r="E56" s="145" t="str">
        <f>IF(Datos!$G56="","",Datos!$G56)</f>
        <v/>
      </c>
      <c r="F56" s="23"/>
      <c r="G56" s="162" t="str" cm="1">
        <f t="array" ref="G56">_xlfn.IFS($E56="","",$E56="Límite",-1000*(AF_Regla!$BQ56+AF_Regla!$BU56+AF_Suma!$AD56),$E56="Nominal",-1000*(AF_Regla!$BQ56+AF_Regla!$BU56+AF_Suma!$AD56+0.2))</f>
        <v/>
      </c>
      <c r="H56" s="163" t="str" cm="1">
        <f t="array" ref="H56">_xlfn.IFS($E56="","",$E56="Límite",1000*(AF_Regla!$BR56-Datos!$AJ56-AF_Suma!$AF56),$E56="Nominal",1000*(AF_Regla!$BR56-Datos!$AJ56-AF_Suma!$AF56-0.15))</f>
        <v/>
      </c>
      <c r="I56" s="162" t="str" cm="1">
        <f t="array" ref="I56">_xlfn.IFS($E56="","",$E56="Límite",-1000*(AF_Regla!$AY56+AF_Regla!$BF56-AF_Regla!$BI56+AF_Suma!$W56),$E56="Nominal",-1000*(AF_Regla!$AY56+AF_Regla!$BF56-AF_Regla!$BI56+AF_Suma!$W56+0.2))</f>
        <v/>
      </c>
      <c r="J56" s="163" t="str" cm="1">
        <f t="array" ref="J56">_xlfn.IFS($E56="","",$E56="Límite",1000*(AF_Regla!$AZ56-Datos!$AJ56-AF_Suma!$AA56),$E56="Nominal",1000*(AF_Regla!$AZ56-Datos!$AJ56-AF_Suma!$AA56-0.15))</f>
        <v/>
      </c>
      <c r="K56" s="162" t="str" cm="1">
        <f t="array" ref="K56">_xlfn.IFS($E56="","",$E56="Límite",-1000*(AF_Regla!$AG56+AF_Regla!$AN56-AF_Regla!$AQ56+AF_Suma!$P56),$E56="Nominal",-1000*(AF_Regla!$AG56+AF_Regla!$AN56-AF_Regla!$AQ56+AF_Suma!$P56+0.2))</f>
        <v/>
      </c>
      <c r="L56" s="163" t="str" cm="1">
        <f t="array" ref="L56">_xlfn.IFS($E56="","",$E56="Límite",1000*(AF_Regla!$AH56+Datos!$AJ56+AF_Suma!$T56),$E56="Nominal",1000*(AF_Regla!$AH56+Datos!$AJ56+AF_Suma!$T56+0.15))</f>
        <v/>
      </c>
      <c r="M56" s="162" t="str" cm="1">
        <f t="array" ref="M56">_xlfn.IFS($E56="","",$E56="Límite",-1000*(AF_Regla!$F56+AF_Regla!$M56-AF_Regla!$P56+AF_Suma!$G56),$E56="Nominal",-1000*(AF_Regla!$F56+AF_Regla!$M56-AF_Regla!$P56+AF_Suma!$G56+0.2))</f>
        <v/>
      </c>
      <c r="N56" s="163" t="str" cm="1">
        <f t="array" ref="N56">_xlfn.IFS($E56="","",$E56="Límite",1000*(AF_Regla!$G56+Datos!$AJ56+AF_Regla!$R56+AF_Suma!$K56),$E56="Nominal",1000*(AF_Regla!$G56+Datos!$AJ56+AF_Regla!$R56+AF_Suma!$K56+0.15))</f>
        <v/>
      </c>
      <c r="O56" s="162" t="str" cm="1">
        <f t="array" ref="O56">_xlfn.IFS($E56="","",$E56="Límite",1000*(AF_Regla!$F56+AF_Regla!$N56+AF_Regla!$P56+AF_Suma!$H56),$E56="Nominal",1000*(AF_Regla!$F56+AF_Regla!$N56+AF_Regla!$P56+AF_Suma!$H56+0.2))</f>
        <v/>
      </c>
      <c r="P56" s="163" t="str" cm="1">
        <f t="array" ref="P56">_xlfn.IFS($E56="","",$E56="Límite",1000*(AF_Regla!$G56+Datos!$AJ56-AF_Regla!$R56+AF_Suma!$L56),$E56="Nominal",1000*(AF_Regla!$G56+Datos!$AJ56-AF_Regla!$R56+AF_Suma!$L56+0.15))</f>
        <v/>
      </c>
      <c r="Q56" s="162" t="str" cm="1">
        <f t="array" ref="Q56">_xlfn.IFS($E56="","",$E56="Límite",1000*(AF_Regla!$AG56+AF_Regla!$AO56+AF_Regla!$AQ56+AF_Suma!$Q56),$E56="Nominal",1000*(AF_Regla!$AG56+AF_Regla!$AO56+AF_Regla!$AQ56+AF_Suma!$Q56+0.2))</f>
        <v/>
      </c>
      <c r="R56" s="163" t="str" cm="1">
        <f t="array" ref="R56">_xlfn.IFS($E56="","",$E56="Límite",1000*(AF_Regla!$AH56+Datos!$AJ56+AF_Suma!$T56),$E56="Nominal",1000*(AF_Regla!$AH56+Datos!$AJ56+AF_Suma!$T56+0.15))</f>
        <v/>
      </c>
      <c r="S56" s="162" t="str" cm="1">
        <f t="array" ref="S56">_xlfn.IFS($E56="","",$E56="Límite",1000*(AF_Regla!$AY56+AF_Regla!$BG56+AF_Regla!$BI56+AF_Suma!$X56),$E56="Nominal",1000*(AF_Regla!$AY56+AF_Regla!$BG56+AF_Regla!$BI56+AF_Suma!$X56+0.2))</f>
        <v/>
      </c>
      <c r="T56" s="163" t="str" cm="1">
        <f t="array" ref="T56">_xlfn.IFS($E56="","",$E56="Límite",1000*(AF_Regla!$AZ56-Datos!$AJ56-AF_Suma!$AA56),$E56="Nominal",1000*(AF_Regla!$AZ56-Datos!$AJ56-AF_Suma!$AA56-0.15))</f>
        <v/>
      </c>
      <c r="U56" s="162" t="str" cm="1">
        <f t="array" ref="U56">_xlfn.IFS($E56="","",$E56="Límite",1000*(AF_Regla!$BQ56+AF_Regla!$BV56+AF_Suma!$AD56),$E56="Nominal",1000*(AF_Regla!$BQ56+AF_Regla!$BV56+AF_Suma!$AD56+0.2))</f>
        <v/>
      </c>
      <c r="V56" s="163" t="str" cm="1">
        <f t="array" ref="V56">_xlfn.IFS($E56="","",$E56="Límite",1000*(AF_Regla!$BR56-Datos!$AJ56-AF_Suma!$AF56),$E56="Nominal",1000*(AF_Regla!$BR56-Datos!$AJ56-AF_Suma!$AF56-0.15))</f>
        <v/>
      </c>
      <c r="W56" s="2"/>
      <c r="X56" s="162" t="str" cm="1">
        <f t="array" ref="X56">_xlfn.IFS($E56="","",$E56="Límite",-1000*(AF_Regla!$BQ56+AF_Regla!$BU56+AF_Suma!$AE56),$E56="Nominal",-1000*(AF_Regla!$BQ56+AF_Regla!$BU56+AF_Suma!$AE56+0.2))</f>
        <v/>
      </c>
      <c r="Y56" s="163" t="str" cm="1">
        <f t="array" ref="Y56">_xlfn.IFS($E56="","",$E56="Límite",1000*(AF_Regla!$BR56-Datos!$AJ56-AF_Suma!$AG56),$E56="Nominal",1000*(AF_Regla!$BR56-Datos!$AJ56-AF_Suma!$AG56-0.15))</f>
        <v/>
      </c>
      <c r="Z56" s="162" t="str" cm="1">
        <f t="array" ref="Z56">_xlfn.IFS($E56="","",$E56="Límite",-1000*(AF_Regla!$AY56+AF_Regla!$BF56-AF_Regla!$BI56+AF_Suma!$Y56),$E56="Nominal",-1000*(AF_Regla!$AY56+AF_Regla!$BF56-AF_Regla!$BI56+AF_Suma!$Y56+0.2))</f>
        <v/>
      </c>
      <c r="AA56" s="163" t="str" cm="1">
        <f t="array" ref="AA56">_xlfn.IFS($E56="","",$E56="Límite",1000*(AF_Regla!$AZ56-Datos!$AJ56-AF_Suma!$AB56),$E56="Nominal",1000*(AF_Regla!$AZ56-Datos!$AJ56-AF_Suma!$AB56-0.15))</f>
        <v/>
      </c>
      <c r="AB56" s="162" t="str" cm="1">
        <f t="array" ref="AB56">_xlfn.IFS($E56="","",$E56="Límite",-1000*(AF_Regla!$AG56+AF_Regla!$AN56-AF_Regla!$AQ56+AF_Suma!$R56),$E56="Nominal",-1000*(AF_Regla!$AG56+AF_Regla!$AN56-AF_Regla!$AQ56+AF_Suma!$R56+0.2))</f>
        <v/>
      </c>
      <c r="AC56" s="163" t="str" cm="1">
        <f t="array" ref="AC56">_xlfn.IFS($E56="","",$E56="Límite",1000*(AF_Regla!$AH56+Datos!$AJ56+AF_Suma!$U56),$E56="Nominal",1000*(AF_Regla!$AH56+Datos!$AJ56+AF_Suma!$U56+0.15))</f>
        <v/>
      </c>
      <c r="AD56" s="162" t="str" cm="1">
        <f t="array" ref="AD56">_xlfn.IFS($E56="","",$E56="Límite",-1000*(AF_Regla!$F56+AF_Regla!$M56-AF_Regla!$P56+AF_Suma!$I56),$E56="Nominal",-1000*(AF_Regla!$F56+AF_Regla!$M56-AF_Regla!$P56+AF_Suma!$I56+0.2))</f>
        <v/>
      </c>
      <c r="AE56" s="163" t="str" cm="1">
        <f t="array" ref="AE56">_xlfn.IFS($E56="","",$E56="Límite",1000*(AF_Regla!$G56+Datos!$AJ56+AF_Regla!$R56+AF_Suma!$M56),$E56="Nominal",1000*(AF_Regla!$G56+Datos!$AJ56+AF_Regla!$R56+AF_Suma!$M56+0.15))</f>
        <v/>
      </c>
      <c r="AF56" s="162" t="str" cm="1">
        <f t="array" ref="AF56">_xlfn.IFS($E56="","",$E56="Límite",1000*(AF_Regla!$F56+AF_Regla!$N56+AF_Regla!$P56+AF_Suma!$J56),$E56="Nominal",1000*(AF_Regla!$F56+AF_Regla!$N56+AF_Regla!$P56+AF_Suma!$J56+0.2))</f>
        <v/>
      </c>
      <c r="AG56" s="163" t="str" cm="1">
        <f t="array" ref="AG56">_xlfn.IFS($E56="","",$E56="Límite",1000*(AF_Regla!$G56+Datos!$AJ56-AF_Regla!$R56+AF_Suma!$N56),$E56="Nominal",1000*(AF_Regla!$G56+Datos!$AJ56-AF_Regla!$R56+AF_Suma!$N56+0.15))</f>
        <v/>
      </c>
      <c r="AH56" s="162" t="str" cm="1">
        <f t="array" ref="AH56">_xlfn.IFS($E56="","",$E56="Límite",1000*(AF_Regla!$AG56+AF_Regla!$AO56+AF_Regla!$AQ56+AF_Suma!$S56),$E56="Nominal",1000*(AF_Regla!$AG56+AF_Regla!$AO56+AF_Regla!$AQ56+AF_Suma!$S56+0.2))</f>
        <v/>
      </c>
      <c r="AI56" s="163" t="str" cm="1">
        <f t="array" ref="AI56">_xlfn.IFS($E56="","",$E56="Límite",1000*(AF_Regla!$AH56+Datos!$AJ56+AF_Suma!$U56),$E56="Nominal",1000*(AF_Regla!$AH56+Datos!$AJ56+AF_Suma!$U56+0.15))</f>
        <v/>
      </c>
      <c r="AJ56" s="162" t="str" cm="1">
        <f t="array" ref="AJ56">_xlfn.IFS($E56="","",$E56="Límite",1000*(AF_Regla!$AY56+AF_Regla!$BG56+AF_Regla!$BI56+AF_Suma!$Z56),$E56="Nominal",1000*(AF_Regla!$AY56+AF_Regla!$BG56+AF_Regla!$BI56+AF_Suma!$Z56+0.2))</f>
        <v/>
      </c>
      <c r="AK56" s="163" t="str" cm="1">
        <f t="array" ref="AK56">_xlfn.IFS($E56="","",$E56="Límite",1000*(AF_Regla!$AZ56-Datos!$AJ56-AF_Suma!$AB56),$E56="Nominal",1000*(AF_Regla!$AZ56-Datos!$AJ56-AF_Suma!$AB56-0.15))</f>
        <v/>
      </c>
      <c r="AL56" s="162" t="str" cm="1">
        <f t="array" ref="AL56">_xlfn.IFS($E56="","",$E56="Límite",1000*(AF_Regla!$BQ56+AF_Regla!$BV56+AF_Suma!$AE56),$E56="Nominal",1000*(AF_Regla!$BQ56+AF_Regla!$BV56+AF_Suma!$AE56+0.2))</f>
        <v/>
      </c>
      <c r="AM56" s="163" t="str" cm="1">
        <f t="array" ref="AM56">_xlfn.IFS($E56="","",$E56="Límite",1000*(AF_Regla!$BR56-Datos!$AJ56-AF_Suma!$AG56),$E56="Nominal",1000*(AF_Regla!$BR56-Datos!$AJ56-AF_Suma!$AG56-0.15))</f>
        <v/>
      </c>
      <c r="AN56" s="2"/>
      <c r="AO56" s="162" t="str" cm="1">
        <f t="array" ref="AO56">_xlfn.IFS($E56="","",$E56="Límite",-1000*(AF_Regla!$BQ56+AF_Regla!$BU56+AF_Suma!$AD56),$E56="Nominal",-1000*(AF_Regla!$BQ56+AF_Regla!$BU56+AF_Suma!$AD56+0.2))</f>
        <v/>
      </c>
      <c r="AP56" s="163" t="str" cm="1">
        <f t="array" ref="AP56">_xlfn.IFS($E56="","",$E56="Límite",1000*(AF_Regla!$BR56-Datos!$AJ56-AF_Suma!$AF56),$E56="Nominal",1000*(AF_Regla!$BR56-Datos!$AJ56-AF_Suma!$AF56-0.15))</f>
        <v/>
      </c>
      <c r="AQ56" s="162" t="str" cm="1">
        <f t="array" ref="AQ56">_xlfn.IFS($E56="","",$E56="Límite",-1000*(AF_Regla!$AY56+AF_Regla!$BF56+AF_Regla!$BH56+AF_Suma!$W56),$E56="Nominal",-1000*(AF_Regla!$AY56+AF_Regla!$BF56+AF_Regla!$BH56+AF_Suma!$W56+0.2))</f>
        <v/>
      </c>
      <c r="AR56" s="163" t="str" cm="1">
        <f t="array" ref="AR56">_xlfn.IFS($E56="","",$E56="Límite",1000*(AF_Regla!$AZ56-Datos!$AJ56-AF_Suma!$AA56),$E56="Nominal",1000*(AF_Regla!$AZ56-Datos!$AJ56-AF_Suma!$AA56-0.15))</f>
        <v/>
      </c>
      <c r="AS56" s="162" t="str" cm="1">
        <f t="array" ref="AS56">_xlfn.IFS($E56="","",$E56="Límite",-1000*(AF_Regla!$AG56+AF_Regla!$AN56+AF_Regla!$AP56+AF_Suma!$P56),$E56="Nominal",-1000*(AF_Regla!$AG56+AF_Regla!$AN56+AF_Regla!$AP56+AF_Suma!$P56+0.2))</f>
        <v/>
      </c>
      <c r="AT56" s="163" t="str" cm="1">
        <f t="array" ref="AT56">_xlfn.IFS($E56="","",$E56="Límite",1000*(AF_Regla!$AH56+Datos!$AJ56+AF_Suma!$T56),$E56="Nominal",1000*(AF_Regla!$AH56+Datos!$AJ56+AF_Suma!$T56+0.15))</f>
        <v/>
      </c>
      <c r="AU56" s="162" t="str" cm="1">
        <f t="array" ref="AU56">_xlfn.IFS($E56="","",$E56="Límite",-1000*(AF_Regla!$F56+AF_Regla!$M56+AF_Regla!$O56+AF_Suma!$G56),$E56="Nominal",-1000*(AF_Regla!$F56+AF_Regla!$M56+AF_Regla!$O56+AF_Suma!$G56+0.2))</f>
        <v/>
      </c>
      <c r="AV56" s="163" t="str" cm="1">
        <f t="array" ref="AV56">_xlfn.IFS($E56="","",$E56="Límite",1000*(AF_Regla!$G56+Datos!$AJ56-AF_Regla!$Q56+AF_Suma!$K56),$E56="Nominal",1000*(AF_Regla!$G56+Datos!$AJ56-AF_Regla!$Q56+AF_Suma!$K56+0.15))</f>
        <v/>
      </c>
      <c r="AW56" s="162" t="str" cm="1">
        <f t="array" ref="AW56">_xlfn.IFS($E56="","",$E56="Límite",1000*(AF_Regla!$F56+AF_Regla!$N56-AF_Regla!$O56+AF_Suma!$H56),$E56="Nominal",1000*(AF_Regla!$F56+AF_Regla!$N56-AF_Regla!$O56+AF_Suma!$H56+0.2))</f>
        <v/>
      </c>
      <c r="AX56" s="163" t="str" cm="1">
        <f t="array" ref="AX56">_xlfn.IFS($E56="","",$E56="Límite",1000*(AF_Regla!$G56+Datos!$AJ56+AF_Regla!$Q56+AF_Suma!$L56),$E56="Nominal",1000*(AF_Regla!$G56+Datos!$AJ56+AF_Regla!$Q56+AF_Suma!$L56+0.15))</f>
        <v/>
      </c>
      <c r="AY56" s="162" t="str" cm="1">
        <f t="array" ref="AY56">_xlfn.IFS($E56="","",$E56="Límite",1000*(AF_Regla!$AG56+AF_Regla!$AO56-AF_Regla!$AP56+AF_Suma!$Q56),$E56="Nominal",1000*(AF_Regla!$AG56+AF_Regla!$AO56-AF_Regla!$AP56+AF_Suma!$Q56+0.2))</f>
        <v/>
      </c>
      <c r="AZ56" s="163" t="str" cm="1">
        <f t="array" ref="AZ56">_xlfn.IFS($E56="","",$E56="Límite",1000*(AF_Regla!$AH56+Datos!$AJ56+AF_Suma!$T56),$E56="Nominal",1000*(AF_Regla!$AH56+Datos!$AJ56+AF_Suma!$T56+0.15))</f>
        <v/>
      </c>
      <c r="BA56" s="162" t="str" cm="1">
        <f t="array" ref="BA56">_xlfn.IFS($E56="","",$E56="Límite",1000*(AF_Regla!$AY56+AF_Regla!$BG56-AF_Regla!$BH56+AF_Suma!$X56),$E56="Nominal",-1000*(AF_Regla!$AY56+AF_Regla!$BG56-AF_Regla!$BH56+AF_Suma!$X56+0.2))</f>
        <v/>
      </c>
      <c r="BB56" s="163" t="str" cm="1">
        <f t="array" ref="BB56">_xlfn.IFS($E56="","",$E56="Límite",1000*(AF_Regla!$AZ56-Datos!$AJ56-AF_Suma!$AA56),$E56="Nominal",1000*(AF_Regla!$AZ56-Datos!$AJ56-AF_Suma!$AA56-0.15))</f>
        <v/>
      </c>
      <c r="BC56" s="162" t="str" cm="1">
        <f t="array" ref="BC56">_xlfn.IFS($E56="","",$E56="Límite",1000*(AF_Regla!$BQ56+AF_Regla!$BV56+AF_Suma!$AD56),$E56="Nominal",-1000*(AF_Regla!$BQ56+AF_Regla!$BV56+AF_Suma!$AD56+0.2))</f>
        <v/>
      </c>
      <c r="BD56" s="163" t="str" cm="1">
        <f t="array" ref="BD56">_xlfn.IFS($E56="","",$E56="Límite",1000*(AF_Regla!$BR56-Datos!$AJ56-AF_Suma!$AF56),$E56="Nominal",1000*(AF_Regla!$BR56-Datos!$AJ56-AF_Suma!$AF56-0.15))</f>
        <v/>
      </c>
      <c r="BE56" s="2"/>
      <c r="BF56" s="162" t="str" cm="1">
        <f t="array" ref="BF56">_xlfn.IFS($E56="","",$E56="Límite",-1000*(AF_Regla!$BQ56+AF_Regla!$BU56+AF_Suma!$AE56),$E56="Nominal",-1000*(AF_Regla!$BQ56+AF_Regla!$BU56+AF_Suma!$AE56+0.2))</f>
        <v/>
      </c>
      <c r="BG56" s="163" t="str" cm="1">
        <f t="array" ref="BG56">_xlfn.IFS($E56="","",$E56="Límite",1000*(AF_Regla!$BR56-Datos!$AJ56-AF_Suma!$AG56),$E56="Nominal",1000*(AF_Regla!$BR56-Datos!$AJ56-AF_Suma!$AG56-0.15))</f>
        <v/>
      </c>
      <c r="BH56" s="162" t="str" cm="1">
        <f t="array" ref="BH56">_xlfn.IFS($E56="","",$E56="Límite",-1000*(AF_Regla!$AY56+AF_Regla!$BF56+AF_Regla!$BH56+AF_Suma!$Y56),$E56="Nominal",-1000*(AF_Regla!$AY56+AF_Regla!$BF56+AF_Regla!$BH56+AF_Suma!$Y56+0.2))</f>
        <v/>
      </c>
      <c r="BI56" s="163" t="str" cm="1">
        <f t="array" ref="BI56">_xlfn.IFS($E56="","",$E56="Límite",1000*(AF_Regla!$AZ56-Datos!$AJ56-AF_Suma!$AB56),$E56="Nominal",1000*(AF_Regla!$AZ56-Datos!$AJ56-AF_Suma!$AB56-0.15))</f>
        <v/>
      </c>
      <c r="BJ56" s="162" t="str" cm="1">
        <f t="array" ref="BJ56">_xlfn.IFS($E56="","",$E56="Límite",-1000*(AF_Regla!$AG56+AF_Regla!$AN56+AF_Regla!$AP56+AF_Suma!$R56),$E56="Nominal",-1000*(AF_Regla!$AG56+AF_Regla!$AN56+AF_Regla!$AP56+AF_Suma!$R56+0.2))</f>
        <v/>
      </c>
      <c r="BK56" s="163" t="str" cm="1">
        <f t="array" ref="BK56">_xlfn.IFS($E56="","",$E56="Límite",1000*(AF_Regla!$AH56+Datos!$AJ56+AF_Suma!$U56),$E56="Nominal",1000*(AF_Regla!$AH56+Datos!$AJ56+AF_Suma!$U56+0.15))</f>
        <v/>
      </c>
      <c r="BL56" s="162" t="str" cm="1">
        <f t="array" ref="BL56">_xlfn.IFS($E56="","",$E56="Límite",-1000*(AF_Regla!$F56+AF_Regla!$M56+AF_Regla!$O56+AF_Suma!$I56),$E56="Nominal",-1000*(AF_Regla!$F56+AF_Regla!$M56+AF_Regla!$O56+AF_Suma!$I56+0.2))</f>
        <v/>
      </c>
      <c r="BM56" s="163" t="str" cm="1">
        <f t="array" ref="BM56">_xlfn.IFS($E56="","",$E56="Límite",1000*(AF_Regla!$G56+Datos!$AJ56-AF_Regla!$Q56+AF_Suma!$M56),$E56="Nominal",1000*(AF_Regla!$G56+Datos!$AJ56-AF_Regla!$Q56+AF_Suma!$M56+0.15))</f>
        <v/>
      </c>
      <c r="BN56" s="162" t="str" cm="1">
        <f t="array" ref="BN56">_xlfn.IFS($E56="","",$E56="Límite",1000*(AF_Regla!$F56+AF_Regla!$N56-AF_Regla!$O56+AF_Suma!$J56),$E56="Nominal",1000*(AF_Regla!$F56+AF_Regla!$N56-AF_Regla!$O56+AF_Suma!$J56+0.2))</f>
        <v/>
      </c>
      <c r="BO56" s="163" t="str" cm="1">
        <f t="array" ref="BO56">_xlfn.IFS($E56="","",$E56="Límite",1000*(AF_Regla!$G56+Datos!$AJ56+AF_Regla!$Q56+AF_Suma!$N56),$E56="Nominal",1000*(AF_Regla!$G56+Datos!$AJ56+AF_Regla!$Q56+AF_Suma!$N56+0.15))</f>
        <v/>
      </c>
      <c r="BP56" s="162" t="str" cm="1">
        <f t="array" ref="BP56">_xlfn.IFS($E56="","",$E56="Límite",1000*(AF_Regla!$AG56+AF_Regla!$AO56-AF_Regla!$AP56+AF_Suma!$S56),$E56="Nominal",1000*(AF_Regla!$AG56+AF_Regla!$AO56-AF_Regla!$AP56+AF_Suma!$S56+0.2))</f>
        <v/>
      </c>
      <c r="BQ56" s="163" t="str" cm="1">
        <f t="array" ref="BQ56">_xlfn.IFS($E56="","",$E56="Límite",1000*(AF_Regla!$AH56+Datos!$AJ56+AF_Suma!$U56),$E56="Nominal",1000*(AF_Regla!$AH56+Datos!$AJ56+AF_Suma!$U56+0.15))</f>
        <v/>
      </c>
      <c r="BR56" s="162" t="str" cm="1">
        <f t="array" ref="BR56">_xlfn.IFS($E56="","",$E56="Límite",1000*(AF_Regla!$AY56+AF_Regla!$BG56-AF_Regla!$BH56+AF_Suma!$Z56),$E56="Nominal",-1000*(AF_Regla!$AY56+AF_Regla!$BG56-AF_Regla!$BH56+AF_Suma!$Z56+0.2))</f>
        <v/>
      </c>
      <c r="BS56" s="163" t="str" cm="1">
        <f t="array" ref="BS56">_xlfn.IFS($E56="","",$E56="Límite",1000*(AF_Regla!$AZ56-Datos!$AJ56-AF_Suma!$AB56),$E56="Nominal",1000*(AF_Regla!$AZ56-Datos!$AJ56-AF_Suma!$AB56-0.15))</f>
        <v/>
      </c>
      <c r="BT56" s="162" t="str" cm="1">
        <f t="array" ref="BT56">_xlfn.IFS($E56="","",$E56="Límite",1000*(AF_Regla!$BQ56+AF_Regla!$BV56+AF_Suma!$AE56),$E56="Nominal",-1000*(AF_Regla!$BQ56+AF_Regla!$BV56+AF_Suma!$AE56+0.2))</f>
        <v/>
      </c>
      <c r="BU56" s="163" t="str" cm="1">
        <f t="array" ref="BU56">_xlfn.IFS($E56="","",$E56="Límite",1000*(AF_Regla!$BR56-Datos!$AJ56-AF_Suma!$AG56),$E56="Nominal",1000*(AF_Regla!$BR56-Datos!$AJ56-AF_Suma!$AG56-0.15))</f>
        <v/>
      </c>
    </row>
    <row r="57" spans="2:73" x14ac:dyDescent="0.35">
      <c r="B57" s="143" t="str">
        <f>IF(Datos!$B57="","",Datos!$B57)</f>
        <v/>
      </c>
      <c r="C57" s="144" t="str">
        <f>IF(Datos!$E57="","",Datos!$E57)</f>
        <v/>
      </c>
      <c r="D57" s="144" t="str">
        <f>IF(Datos!$J57="","",Datos!$J57)</f>
        <v/>
      </c>
      <c r="E57" s="145" t="str">
        <f>IF(Datos!$G57="","",Datos!$G57)</f>
        <v/>
      </c>
      <c r="F57" s="23"/>
      <c r="G57" s="162" t="str" cm="1">
        <f t="array" ref="G57">_xlfn.IFS($E57="","",$E57="Límite",-1000*(AF_Regla!$BQ57+AF_Regla!$BU57+AF_Suma!$AD57),$E57="Nominal",-1000*(AF_Regla!$BQ57+AF_Regla!$BU57+AF_Suma!$AD57+0.2))</f>
        <v/>
      </c>
      <c r="H57" s="163" t="str" cm="1">
        <f t="array" ref="H57">_xlfn.IFS($E57="","",$E57="Límite",1000*(AF_Regla!$BR57-Datos!$AJ57-AF_Suma!$AF57),$E57="Nominal",1000*(AF_Regla!$BR57-Datos!$AJ57-AF_Suma!$AF57-0.15))</f>
        <v/>
      </c>
      <c r="I57" s="162" t="str" cm="1">
        <f t="array" ref="I57">_xlfn.IFS($E57="","",$E57="Límite",-1000*(AF_Regla!$AY57+AF_Regla!$BF57-AF_Regla!$BI57+AF_Suma!$W57),$E57="Nominal",-1000*(AF_Regla!$AY57+AF_Regla!$BF57-AF_Regla!$BI57+AF_Suma!$W57+0.2))</f>
        <v/>
      </c>
      <c r="J57" s="163" t="str" cm="1">
        <f t="array" ref="J57">_xlfn.IFS($E57="","",$E57="Límite",1000*(AF_Regla!$AZ57-Datos!$AJ57-AF_Suma!$AA57),$E57="Nominal",1000*(AF_Regla!$AZ57-Datos!$AJ57-AF_Suma!$AA57-0.15))</f>
        <v/>
      </c>
      <c r="K57" s="162" t="str" cm="1">
        <f t="array" ref="K57">_xlfn.IFS($E57="","",$E57="Límite",-1000*(AF_Regla!$AG57+AF_Regla!$AN57-AF_Regla!$AQ57+AF_Suma!$P57),$E57="Nominal",-1000*(AF_Regla!$AG57+AF_Regla!$AN57-AF_Regla!$AQ57+AF_Suma!$P57+0.2))</f>
        <v/>
      </c>
      <c r="L57" s="163" t="str" cm="1">
        <f t="array" ref="L57">_xlfn.IFS($E57="","",$E57="Límite",1000*(AF_Regla!$AH57+Datos!$AJ57+AF_Suma!$T57),$E57="Nominal",1000*(AF_Regla!$AH57+Datos!$AJ57+AF_Suma!$T57+0.15))</f>
        <v/>
      </c>
      <c r="M57" s="162" t="str" cm="1">
        <f t="array" ref="M57">_xlfn.IFS($E57="","",$E57="Límite",-1000*(AF_Regla!$F57+AF_Regla!$M57-AF_Regla!$P57+AF_Suma!$G57),$E57="Nominal",-1000*(AF_Regla!$F57+AF_Regla!$M57-AF_Regla!$P57+AF_Suma!$G57+0.2))</f>
        <v/>
      </c>
      <c r="N57" s="163" t="str" cm="1">
        <f t="array" ref="N57">_xlfn.IFS($E57="","",$E57="Límite",1000*(AF_Regla!$G57+Datos!$AJ57+AF_Regla!$R57+AF_Suma!$K57),$E57="Nominal",1000*(AF_Regla!$G57+Datos!$AJ57+AF_Regla!$R57+AF_Suma!$K57+0.15))</f>
        <v/>
      </c>
      <c r="O57" s="162" t="str" cm="1">
        <f t="array" ref="O57">_xlfn.IFS($E57="","",$E57="Límite",1000*(AF_Regla!$F57+AF_Regla!$N57+AF_Regla!$P57+AF_Suma!$H57),$E57="Nominal",1000*(AF_Regla!$F57+AF_Regla!$N57+AF_Regla!$P57+AF_Suma!$H57+0.2))</f>
        <v/>
      </c>
      <c r="P57" s="163" t="str" cm="1">
        <f t="array" ref="P57">_xlfn.IFS($E57="","",$E57="Límite",1000*(AF_Regla!$G57+Datos!$AJ57-AF_Regla!$R57+AF_Suma!$L57),$E57="Nominal",1000*(AF_Regla!$G57+Datos!$AJ57-AF_Regla!$R57+AF_Suma!$L57+0.15))</f>
        <v/>
      </c>
      <c r="Q57" s="162" t="str" cm="1">
        <f t="array" ref="Q57">_xlfn.IFS($E57="","",$E57="Límite",1000*(AF_Regla!$AG57+AF_Regla!$AO57+AF_Regla!$AQ57+AF_Suma!$Q57),$E57="Nominal",1000*(AF_Regla!$AG57+AF_Regla!$AO57+AF_Regla!$AQ57+AF_Suma!$Q57+0.2))</f>
        <v/>
      </c>
      <c r="R57" s="163" t="str" cm="1">
        <f t="array" ref="R57">_xlfn.IFS($E57="","",$E57="Límite",1000*(AF_Regla!$AH57+Datos!$AJ57+AF_Suma!$T57),$E57="Nominal",1000*(AF_Regla!$AH57+Datos!$AJ57+AF_Suma!$T57+0.15))</f>
        <v/>
      </c>
      <c r="S57" s="162" t="str" cm="1">
        <f t="array" ref="S57">_xlfn.IFS($E57="","",$E57="Límite",1000*(AF_Regla!$AY57+AF_Regla!$BG57+AF_Regla!$BI57+AF_Suma!$X57),$E57="Nominal",1000*(AF_Regla!$AY57+AF_Regla!$BG57+AF_Regla!$BI57+AF_Suma!$X57+0.2))</f>
        <v/>
      </c>
      <c r="T57" s="163" t="str" cm="1">
        <f t="array" ref="T57">_xlfn.IFS($E57="","",$E57="Límite",1000*(AF_Regla!$AZ57-Datos!$AJ57-AF_Suma!$AA57),$E57="Nominal",1000*(AF_Regla!$AZ57-Datos!$AJ57-AF_Suma!$AA57-0.15))</f>
        <v/>
      </c>
      <c r="U57" s="162" t="str" cm="1">
        <f t="array" ref="U57">_xlfn.IFS($E57="","",$E57="Límite",1000*(AF_Regla!$BQ57+AF_Regla!$BV57+AF_Suma!$AD57),$E57="Nominal",1000*(AF_Regla!$BQ57+AF_Regla!$BV57+AF_Suma!$AD57+0.2))</f>
        <v/>
      </c>
      <c r="V57" s="163" t="str" cm="1">
        <f t="array" ref="V57">_xlfn.IFS($E57="","",$E57="Límite",1000*(AF_Regla!$BR57-Datos!$AJ57-AF_Suma!$AF57),$E57="Nominal",1000*(AF_Regla!$BR57-Datos!$AJ57-AF_Suma!$AF57-0.15))</f>
        <v/>
      </c>
      <c r="W57" s="2"/>
      <c r="X57" s="162" t="str" cm="1">
        <f t="array" ref="X57">_xlfn.IFS($E57="","",$E57="Límite",-1000*(AF_Regla!$BQ57+AF_Regla!$BU57+AF_Suma!$AE57),$E57="Nominal",-1000*(AF_Regla!$BQ57+AF_Regla!$BU57+AF_Suma!$AE57+0.2))</f>
        <v/>
      </c>
      <c r="Y57" s="163" t="str" cm="1">
        <f t="array" ref="Y57">_xlfn.IFS($E57="","",$E57="Límite",1000*(AF_Regla!$BR57-Datos!$AJ57-AF_Suma!$AG57),$E57="Nominal",1000*(AF_Regla!$BR57-Datos!$AJ57-AF_Suma!$AG57-0.15))</f>
        <v/>
      </c>
      <c r="Z57" s="162" t="str" cm="1">
        <f t="array" ref="Z57">_xlfn.IFS($E57="","",$E57="Límite",-1000*(AF_Regla!$AY57+AF_Regla!$BF57-AF_Regla!$BI57+AF_Suma!$Y57),$E57="Nominal",-1000*(AF_Regla!$AY57+AF_Regla!$BF57-AF_Regla!$BI57+AF_Suma!$Y57+0.2))</f>
        <v/>
      </c>
      <c r="AA57" s="163" t="str" cm="1">
        <f t="array" ref="AA57">_xlfn.IFS($E57="","",$E57="Límite",1000*(AF_Regla!$AZ57-Datos!$AJ57-AF_Suma!$AB57),$E57="Nominal",1000*(AF_Regla!$AZ57-Datos!$AJ57-AF_Suma!$AB57-0.15))</f>
        <v/>
      </c>
      <c r="AB57" s="162" t="str" cm="1">
        <f t="array" ref="AB57">_xlfn.IFS($E57="","",$E57="Límite",-1000*(AF_Regla!$AG57+AF_Regla!$AN57-AF_Regla!$AQ57+AF_Suma!$R57),$E57="Nominal",-1000*(AF_Regla!$AG57+AF_Regla!$AN57-AF_Regla!$AQ57+AF_Suma!$R57+0.2))</f>
        <v/>
      </c>
      <c r="AC57" s="163" t="str" cm="1">
        <f t="array" ref="AC57">_xlfn.IFS($E57="","",$E57="Límite",1000*(AF_Regla!$AH57+Datos!$AJ57+AF_Suma!$U57),$E57="Nominal",1000*(AF_Regla!$AH57+Datos!$AJ57+AF_Suma!$U57+0.15))</f>
        <v/>
      </c>
      <c r="AD57" s="162" t="str" cm="1">
        <f t="array" ref="AD57">_xlfn.IFS($E57="","",$E57="Límite",-1000*(AF_Regla!$F57+AF_Regla!$M57-AF_Regla!$P57+AF_Suma!$I57),$E57="Nominal",-1000*(AF_Regla!$F57+AF_Regla!$M57-AF_Regla!$P57+AF_Suma!$I57+0.2))</f>
        <v/>
      </c>
      <c r="AE57" s="163" t="str" cm="1">
        <f t="array" ref="AE57">_xlfn.IFS($E57="","",$E57="Límite",1000*(AF_Regla!$G57+Datos!$AJ57+AF_Regla!$R57+AF_Suma!$M57),$E57="Nominal",1000*(AF_Regla!$G57+Datos!$AJ57+AF_Regla!$R57+AF_Suma!$M57+0.15))</f>
        <v/>
      </c>
      <c r="AF57" s="162" t="str" cm="1">
        <f t="array" ref="AF57">_xlfn.IFS($E57="","",$E57="Límite",1000*(AF_Regla!$F57+AF_Regla!$N57+AF_Regla!$P57+AF_Suma!$J57),$E57="Nominal",1000*(AF_Regla!$F57+AF_Regla!$N57+AF_Regla!$P57+AF_Suma!$J57+0.2))</f>
        <v/>
      </c>
      <c r="AG57" s="163" t="str" cm="1">
        <f t="array" ref="AG57">_xlfn.IFS($E57="","",$E57="Límite",1000*(AF_Regla!$G57+Datos!$AJ57-AF_Regla!$R57+AF_Suma!$N57),$E57="Nominal",1000*(AF_Regla!$G57+Datos!$AJ57-AF_Regla!$R57+AF_Suma!$N57+0.15))</f>
        <v/>
      </c>
      <c r="AH57" s="162" t="str" cm="1">
        <f t="array" ref="AH57">_xlfn.IFS($E57="","",$E57="Límite",1000*(AF_Regla!$AG57+AF_Regla!$AO57+AF_Regla!$AQ57+AF_Suma!$S57),$E57="Nominal",1000*(AF_Regla!$AG57+AF_Regla!$AO57+AF_Regla!$AQ57+AF_Suma!$S57+0.2))</f>
        <v/>
      </c>
      <c r="AI57" s="163" t="str" cm="1">
        <f t="array" ref="AI57">_xlfn.IFS($E57="","",$E57="Límite",1000*(AF_Regla!$AH57+Datos!$AJ57+AF_Suma!$U57),$E57="Nominal",1000*(AF_Regla!$AH57+Datos!$AJ57+AF_Suma!$U57+0.15))</f>
        <v/>
      </c>
      <c r="AJ57" s="162" t="str" cm="1">
        <f t="array" ref="AJ57">_xlfn.IFS($E57="","",$E57="Límite",1000*(AF_Regla!$AY57+AF_Regla!$BG57+AF_Regla!$BI57+AF_Suma!$Z57),$E57="Nominal",1000*(AF_Regla!$AY57+AF_Regla!$BG57+AF_Regla!$BI57+AF_Suma!$Z57+0.2))</f>
        <v/>
      </c>
      <c r="AK57" s="163" t="str" cm="1">
        <f t="array" ref="AK57">_xlfn.IFS($E57="","",$E57="Límite",1000*(AF_Regla!$AZ57-Datos!$AJ57-AF_Suma!$AB57),$E57="Nominal",1000*(AF_Regla!$AZ57-Datos!$AJ57-AF_Suma!$AB57-0.15))</f>
        <v/>
      </c>
      <c r="AL57" s="162" t="str" cm="1">
        <f t="array" ref="AL57">_xlfn.IFS($E57="","",$E57="Límite",1000*(AF_Regla!$BQ57+AF_Regla!$BV57+AF_Suma!$AE57),$E57="Nominal",1000*(AF_Regla!$BQ57+AF_Regla!$BV57+AF_Suma!$AE57+0.2))</f>
        <v/>
      </c>
      <c r="AM57" s="163" t="str" cm="1">
        <f t="array" ref="AM57">_xlfn.IFS($E57="","",$E57="Límite",1000*(AF_Regla!$BR57-Datos!$AJ57-AF_Suma!$AG57),$E57="Nominal",1000*(AF_Regla!$BR57-Datos!$AJ57-AF_Suma!$AG57-0.15))</f>
        <v/>
      </c>
      <c r="AN57" s="2"/>
      <c r="AO57" s="162" t="str" cm="1">
        <f t="array" ref="AO57">_xlfn.IFS($E57="","",$E57="Límite",-1000*(AF_Regla!$BQ57+AF_Regla!$BU57+AF_Suma!$AD57),$E57="Nominal",-1000*(AF_Regla!$BQ57+AF_Regla!$BU57+AF_Suma!$AD57+0.2))</f>
        <v/>
      </c>
      <c r="AP57" s="163" t="str" cm="1">
        <f t="array" ref="AP57">_xlfn.IFS($E57="","",$E57="Límite",1000*(AF_Regla!$BR57-Datos!$AJ57-AF_Suma!$AF57),$E57="Nominal",1000*(AF_Regla!$BR57-Datos!$AJ57-AF_Suma!$AF57-0.15))</f>
        <v/>
      </c>
      <c r="AQ57" s="162" t="str" cm="1">
        <f t="array" ref="AQ57">_xlfn.IFS($E57="","",$E57="Límite",-1000*(AF_Regla!$AY57+AF_Regla!$BF57+AF_Regla!$BH57+AF_Suma!$W57),$E57="Nominal",-1000*(AF_Regla!$AY57+AF_Regla!$BF57+AF_Regla!$BH57+AF_Suma!$W57+0.2))</f>
        <v/>
      </c>
      <c r="AR57" s="163" t="str" cm="1">
        <f t="array" ref="AR57">_xlfn.IFS($E57="","",$E57="Límite",1000*(AF_Regla!$AZ57-Datos!$AJ57-AF_Suma!$AA57),$E57="Nominal",1000*(AF_Regla!$AZ57-Datos!$AJ57-AF_Suma!$AA57-0.15))</f>
        <v/>
      </c>
      <c r="AS57" s="162" t="str" cm="1">
        <f t="array" ref="AS57">_xlfn.IFS($E57="","",$E57="Límite",-1000*(AF_Regla!$AG57+AF_Regla!$AN57+AF_Regla!$AP57+AF_Suma!$P57),$E57="Nominal",-1000*(AF_Regla!$AG57+AF_Regla!$AN57+AF_Regla!$AP57+AF_Suma!$P57+0.2))</f>
        <v/>
      </c>
      <c r="AT57" s="163" t="str" cm="1">
        <f t="array" ref="AT57">_xlfn.IFS($E57="","",$E57="Límite",1000*(AF_Regla!$AH57+Datos!$AJ57+AF_Suma!$T57),$E57="Nominal",1000*(AF_Regla!$AH57+Datos!$AJ57+AF_Suma!$T57+0.15))</f>
        <v/>
      </c>
      <c r="AU57" s="162" t="str" cm="1">
        <f t="array" ref="AU57">_xlfn.IFS($E57="","",$E57="Límite",-1000*(AF_Regla!$F57+AF_Regla!$M57+AF_Regla!$O57+AF_Suma!$G57),$E57="Nominal",-1000*(AF_Regla!$F57+AF_Regla!$M57+AF_Regla!$O57+AF_Suma!$G57+0.2))</f>
        <v/>
      </c>
      <c r="AV57" s="163" t="str" cm="1">
        <f t="array" ref="AV57">_xlfn.IFS($E57="","",$E57="Límite",1000*(AF_Regla!$G57+Datos!$AJ57-AF_Regla!$Q57+AF_Suma!$K57),$E57="Nominal",1000*(AF_Regla!$G57+Datos!$AJ57-AF_Regla!$Q57+AF_Suma!$K57+0.15))</f>
        <v/>
      </c>
      <c r="AW57" s="162" t="str" cm="1">
        <f t="array" ref="AW57">_xlfn.IFS($E57="","",$E57="Límite",1000*(AF_Regla!$F57+AF_Regla!$N57-AF_Regla!$O57+AF_Suma!$H57),$E57="Nominal",1000*(AF_Regla!$F57+AF_Regla!$N57-AF_Regla!$O57+AF_Suma!$H57+0.2))</f>
        <v/>
      </c>
      <c r="AX57" s="163" t="str" cm="1">
        <f t="array" ref="AX57">_xlfn.IFS($E57="","",$E57="Límite",1000*(AF_Regla!$G57+Datos!$AJ57+AF_Regla!$Q57+AF_Suma!$L57),$E57="Nominal",1000*(AF_Regla!$G57+Datos!$AJ57+AF_Regla!$Q57+AF_Suma!$L57+0.15))</f>
        <v/>
      </c>
      <c r="AY57" s="162" t="str" cm="1">
        <f t="array" ref="AY57">_xlfn.IFS($E57="","",$E57="Límite",1000*(AF_Regla!$AG57+AF_Regla!$AO57-AF_Regla!$AP57+AF_Suma!$Q57),$E57="Nominal",1000*(AF_Regla!$AG57+AF_Regla!$AO57-AF_Regla!$AP57+AF_Suma!$Q57+0.2))</f>
        <v/>
      </c>
      <c r="AZ57" s="163" t="str" cm="1">
        <f t="array" ref="AZ57">_xlfn.IFS($E57="","",$E57="Límite",1000*(AF_Regla!$AH57+Datos!$AJ57+AF_Suma!$T57),$E57="Nominal",1000*(AF_Regla!$AH57+Datos!$AJ57+AF_Suma!$T57+0.15))</f>
        <v/>
      </c>
      <c r="BA57" s="162" t="str" cm="1">
        <f t="array" ref="BA57">_xlfn.IFS($E57="","",$E57="Límite",1000*(AF_Regla!$AY57+AF_Regla!$BG57-AF_Regla!$BH57+AF_Suma!$X57),$E57="Nominal",-1000*(AF_Regla!$AY57+AF_Regla!$BG57-AF_Regla!$BH57+AF_Suma!$X57+0.2))</f>
        <v/>
      </c>
      <c r="BB57" s="163" t="str" cm="1">
        <f t="array" ref="BB57">_xlfn.IFS($E57="","",$E57="Límite",1000*(AF_Regla!$AZ57-Datos!$AJ57-AF_Suma!$AA57),$E57="Nominal",1000*(AF_Regla!$AZ57-Datos!$AJ57-AF_Suma!$AA57-0.15))</f>
        <v/>
      </c>
      <c r="BC57" s="162" t="str" cm="1">
        <f t="array" ref="BC57">_xlfn.IFS($E57="","",$E57="Límite",1000*(AF_Regla!$BQ57+AF_Regla!$BV57+AF_Suma!$AD57),$E57="Nominal",-1000*(AF_Regla!$BQ57+AF_Regla!$BV57+AF_Suma!$AD57+0.2))</f>
        <v/>
      </c>
      <c r="BD57" s="163" t="str" cm="1">
        <f t="array" ref="BD57">_xlfn.IFS($E57="","",$E57="Límite",1000*(AF_Regla!$BR57-Datos!$AJ57-AF_Suma!$AF57),$E57="Nominal",1000*(AF_Regla!$BR57-Datos!$AJ57-AF_Suma!$AF57-0.15))</f>
        <v/>
      </c>
      <c r="BE57" s="2"/>
      <c r="BF57" s="162" t="str" cm="1">
        <f t="array" ref="BF57">_xlfn.IFS($E57="","",$E57="Límite",-1000*(AF_Regla!$BQ57+AF_Regla!$BU57+AF_Suma!$AE57),$E57="Nominal",-1000*(AF_Regla!$BQ57+AF_Regla!$BU57+AF_Suma!$AE57+0.2))</f>
        <v/>
      </c>
      <c r="BG57" s="163" t="str" cm="1">
        <f t="array" ref="BG57">_xlfn.IFS($E57="","",$E57="Límite",1000*(AF_Regla!$BR57-Datos!$AJ57-AF_Suma!$AG57),$E57="Nominal",1000*(AF_Regla!$BR57-Datos!$AJ57-AF_Suma!$AG57-0.15))</f>
        <v/>
      </c>
      <c r="BH57" s="162" t="str" cm="1">
        <f t="array" ref="BH57">_xlfn.IFS($E57="","",$E57="Límite",-1000*(AF_Regla!$AY57+AF_Regla!$BF57+AF_Regla!$BH57+AF_Suma!$Y57),$E57="Nominal",-1000*(AF_Regla!$AY57+AF_Regla!$BF57+AF_Regla!$BH57+AF_Suma!$Y57+0.2))</f>
        <v/>
      </c>
      <c r="BI57" s="163" t="str" cm="1">
        <f t="array" ref="BI57">_xlfn.IFS($E57="","",$E57="Límite",1000*(AF_Regla!$AZ57-Datos!$AJ57-AF_Suma!$AB57),$E57="Nominal",1000*(AF_Regla!$AZ57-Datos!$AJ57-AF_Suma!$AB57-0.15))</f>
        <v/>
      </c>
      <c r="BJ57" s="162" t="str" cm="1">
        <f t="array" ref="BJ57">_xlfn.IFS($E57="","",$E57="Límite",-1000*(AF_Regla!$AG57+AF_Regla!$AN57+AF_Regla!$AP57+AF_Suma!$R57),$E57="Nominal",-1000*(AF_Regla!$AG57+AF_Regla!$AN57+AF_Regla!$AP57+AF_Suma!$R57+0.2))</f>
        <v/>
      </c>
      <c r="BK57" s="163" t="str" cm="1">
        <f t="array" ref="BK57">_xlfn.IFS($E57="","",$E57="Límite",1000*(AF_Regla!$AH57+Datos!$AJ57+AF_Suma!$U57),$E57="Nominal",1000*(AF_Regla!$AH57+Datos!$AJ57+AF_Suma!$U57+0.15))</f>
        <v/>
      </c>
      <c r="BL57" s="162" t="str" cm="1">
        <f t="array" ref="BL57">_xlfn.IFS($E57="","",$E57="Límite",-1000*(AF_Regla!$F57+AF_Regla!$M57+AF_Regla!$O57+AF_Suma!$I57),$E57="Nominal",-1000*(AF_Regla!$F57+AF_Regla!$M57+AF_Regla!$O57+AF_Suma!$I57+0.2))</f>
        <v/>
      </c>
      <c r="BM57" s="163" t="str" cm="1">
        <f t="array" ref="BM57">_xlfn.IFS($E57="","",$E57="Límite",1000*(AF_Regla!$G57+Datos!$AJ57-AF_Regla!$Q57+AF_Suma!$M57),$E57="Nominal",1000*(AF_Regla!$G57+Datos!$AJ57-AF_Regla!$Q57+AF_Suma!$M57+0.15))</f>
        <v/>
      </c>
      <c r="BN57" s="162" t="str" cm="1">
        <f t="array" ref="BN57">_xlfn.IFS($E57="","",$E57="Límite",1000*(AF_Regla!$F57+AF_Regla!$N57-AF_Regla!$O57+AF_Suma!$J57),$E57="Nominal",1000*(AF_Regla!$F57+AF_Regla!$N57-AF_Regla!$O57+AF_Suma!$J57+0.2))</f>
        <v/>
      </c>
      <c r="BO57" s="163" t="str" cm="1">
        <f t="array" ref="BO57">_xlfn.IFS($E57="","",$E57="Límite",1000*(AF_Regla!$G57+Datos!$AJ57+AF_Regla!$Q57+AF_Suma!$N57),$E57="Nominal",1000*(AF_Regla!$G57+Datos!$AJ57+AF_Regla!$Q57+AF_Suma!$N57+0.15))</f>
        <v/>
      </c>
      <c r="BP57" s="162" t="str" cm="1">
        <f t="array" ref="BP57">_xlfn.IFS($E57="","",$E57="Límite",1000*(AF_Regla!$AG57+AF_Regla!$AO57-AF_Regla!$AP57+AF_Suma!$S57),$E57="Nominal",1000*(AF_Regla!$AG57+AF_Regla!$AO57-AF_Regla!$AP57+AF_Suma!$S57+0.2))</f>
        <v/>
      </c>
      <c r="BQ57" s="163" t="str" cm="1">
        <f t="array" ref="BQ57">_xlfn.IFS($E57="","",$E57="Límite",1000*(AF_Regla!$AH57+Datos!$AJ57+AF_Suma!$U57),$E57="Nominal",1000*(AF_Regla!$AH57+Datos!$AJ57+AF_Suma!$U57+0.15))</f>
        <v/>
      </c>
      <c r="BR57" s="162" t="str" cm="1">
        <f t="array" ref="BR57">_xlfn.IFS($E57="","",$E57="Límite",1000*(AF_Regla!$AY57+AF_Regla!$BG57-AF_Regla!$BH57+AF_Suma!$Z57),$E57="Nominal",-1000*(AF_Regla!$AY57+AF_Regla!$BG57-AF_Regla!$BH57+AF_Suma!$Z57+0.2))</f>
        <v/>
      </c>
      <c r="BS57" s="163" t="str" cm="1">
        <f t="array" ref="BS57">_xlfn.IFS($E57="","",$E57="Límite",1000*(AF_Regla!$AZ57-Datos!$AJ57-AF_Suma!$AB57),$E57="Nominal",1000*(AF_Regla!$AZ57-Datos!$AJ57-AF_Suma!$AB57-0.15))</f>
        <v/>
      </c>
      <c r="BT57" s="162" t="str" cm="1">
        <f t="array" ref="BT57">_xlfn.IFS($E57="","",$E57="Límite",1000*(AF_Regla!$BQ57+AF_Regla!$BV57+AF_Suma!$AE57),$E57="Nominal",-1000*(AF_Regla!$BQ57+AF_Regla!$BV57+AF_Suma!$AE57+0.2))</f>
        <v/>
      </c>
      <c r="BU57" s="163" t="str" cm="1">
        <f t="array" ref="BU57">_xlfn.IFS($E57="","",$E57="Límite",1000*(AF_Regla!$BR57-Datos!$AJ57-AF_Suma!$AG57),$E57="Nominal",1000*(AF_Regla!$BR57-Datos!$AJ57-AF_Suma!$AG57-0.15))</f>
        <v/>
      </c>
    </row>
    <row r="58" spans="2:73" x14ac:dyDescent="0.35">
      <c r="B58" s="143" t="str">
        <f>IF(Datos!$B58="","",Datos!$B58)</f>
        <v/>
      </c>
      <c r="C58" s="144" t="str">
        <f>IF(Datos!$E58="","",Datos!$E58)</f>
        <v/>
      </c>
      <c r="D58" s="144" t="str">
        <f>IF(Datos!$J58="","",Datos!$J58)</f>
        <v/>
      </c>
      <c r="E58" s="145" t="str">
        <f>IF(Datos!$G58="","",Datos!$G58)</f>
        <v/>
      </c>
      <c r="F58" s="23"/>
      <c r="G58" s="162" t="str" cm="1">
        <f t="array" ref="G58">_xlfn.IFS($E58="","",$E58="Límite",-1000*(AF_Regla!$BQ58+AF_Regla!$BU58+AF_Suma!$AD58),$E58="Nominal",-1000*(AF_Regla!$BQ58+AF_Regla!$BU58+AF_Suma!$AD58+0.2))</f>
        <v/>
      </c>
      <c r="H58" s="163" t="str" cm="1">
        <f t="array" ref="H58">_xlfn.IFS($E58="","",$E58="Límite",1000*(AF_Regla!$BR58-Datos!$AJ58-AF_Suma!$AF58),$E58="Nominal",1000*(AF_Regla!$BR58-Datos!$AJ58-AF_Suma!$AF58-0.15))</f>
        <v/>
      </c>
      <c r="I58" s="162" t="str" cm="1">
        <f t="array" ref="I58">_xlfn.IFS($E58="","",$E58="Límite",-1000*(AF_Regla!$AY58+AF_Regla!$BF58-AF_Regla!$BI58+AF_Suma!$W58),$E58="Nominal",-1000*(AF_Regla!$AY58+AF_Regla!$BF58-AF_Regla!$BI58+AF_Suma!$W58+0.2))</f>
        <v/>
      </c>
      <c r="J58" s="163" t="str" cm="1">
        <f t="array" ref="J58">_xlfn.IFS($E58="","",$E58="Límite",1000*(AF_Regla!$AZ58-Datos!$AJ58-AF_Suma!$AA58),$E58="Nominal",1000*(AF_Regla!$AZ58-Datos!$AJ58-AF_Suma!$AA58-0.15))</f>
        <v/>
      </c>
      <c r="K58" s="162" t="str" cm="1">
        <f t="array" ref="K58">_xlfn.IFS($E58="","",$E58="Límite",-1000*(AF_Regla!$AG58+AF_Regla!$AN58-AF_Regla!$AQ58+AF_Suma!$P58),$E58="Nominal",-1000*(AF_Regla!$AG58+AF_Regla!$AN58-AF_Regla!$AQ58+AF_Suma!$P58+0.2))</f>
        <v/>
      </c>
      <c r="L58" s="163" t="str" cm="1">
        <f t="array" ref="L58">_xlfn.IFS($E58="","",$E58="Límite",1000*(AF_Regla!$AH58+Datos!$AJ58+AF_Suma!$T58),$E58="Nominal",1000*(AF_Regla!$AH58+Datos!$AJ58+AF_Suma!$T58+0.15))</f>
        <v/>
      </c>
      <c r="M58" s="162" t="str" cm="1">
        <f t="array" ref="M58">_xlfn.IFS($E58="","",$E58="Límite",-1000*(AF_Regla!$F58+AF_Regla!$M58-AF_Regla!$P58+AF_Suma!$G58),$E58="Nominal",-1000*(AF_Regla!$F58+AF_Regla!$M58-AF_Regla!$P58+AF_Suma!$G58+0.2))</f>
        <v/>
      </c>
      <c r="N58" s="163" t="str" cm="1">
        <f t="array" ref="N58">_xlfn.IFS($E58="","",$E58="Límite",1000*(AF_Regla!$G58+Datos!$AJ58+AF_Regla!$R58+AF_Suma!$K58),$E58="Nominal",1000*(AF_Regla!$G58+Datos!$AJ58+AF_Regla!$R58+AF_Suma!$K58+0.15))</f>
        <v/>
      </c>
      <c r="O58" s="162" t="str" cm="1">
        <f t="array" ref="O58">_xlfn.IFS($E58="","",$E58="Límite",1000*(AF_Regla!$F58+AF_Regla!$N58+AF_Regla!$P58+AF_Suma!$H58),$E58="Nominal",1000*(AF_Regla!$F58+AF_Regla!$N58+AF_Regla!$P58+AF_Suma!$H58+0.2))</f>
        <v/>
      </c>
      <c r="P58" s="163" t="str" cm="1">
        <f t="array" ref="P58">_xlfn.IFS($E58="","",$E58="Límite",1000*(AF_Regla!$G58+Datos!$AJ58-AF_Regla!$R58+AF_Suma!$L58),$E58="Nominal",1000*(AF_Regla!$G58+Datos!$AJ58-AF_Regla!$R58+AF_Suma!$L58+0.15))</f>
        <v/>
      </c>
      <c r="Q58" s="162" t="str" cm="1">
        <f t="array" ref="Q58">_xlfn.IFS($E58="","",$E58="Límite",1000*(AF_Regla!$AG58+AF_Regla!$AO58+AF_Regla!$AQ58+AF_Suma!$Q58),$E58="Nominal",1000*(AF_Regla!$AG58+AF_Regla!$AO58+AF_Regla!$AQ58+AF_Suma!$Q58+0.2))</f>
        <v/>
      </c>
      <c r="R58" s="163" t="str" cm="1">
        <f t="array" ref="R58">_xlfn.IFS($E58="","",$E58="Límite",1000*(AF_Regla!$AH58+Datos!$AJ58+AF_Suma!$T58),$E58="Nominal",1000*(AF_Regla!$AH58+Datos!$AJ58+AF_Suma!$T58+0.15))</f>
        <v/>
      </c>
      <c r="S58" s="162" t="str" cm="1">
        <f t="array" ref="S58">_xlfn.IFS($E58="","",$E58="Límite",1000*(AF_Regla!$AY58+AF_Regla!$BG58+AF_Regla!$BI58+AF_Suma!$X58),$E58="Nominal",1000*(AF_Regla!$AY58+AF_Regla!$BG58+AF_Regla!$BI58+AF_Suma!$X58+0.2))</f>
        <v/>
      </c>
      <c r="T58" s="163" t="str" cm="1">
        <f t="array" ref="T58">_xlfn.IFS($E58="","",$E58="Límite",1000*(AF_Regla!$AZ58-Datos!$AJ58-AF_Suma!$AA58),$E58="Nominal",1000*(AF_Regla!$AZ58-Datos!$AJ58-AF_Suma!$AA58-0.15))</f>
        <v/>
      </c>
      <c r="U58" s="162" t="str" cm="1">
        <f t="array" ref="U58">_xlfn.IFS($E58="","",$E58="Límite",1000*(AF_Regla!$BQ58+AF_Regla!$BV58+AF_Suma!$AD58),$E58="Nominal",1000*(AF_Regla!$BQ58+AF_Regla!$BV58+AF_Suma!$AD58+0.2))</f>
        <v/>
      </c>
      <c r="V58" s="163" t="str" cm="1">
        <f t="array" ref="V58">_xlfn.IFS($E58="","",$E58="Límite",1000*(AF_Regla!$BR58-Datos!$AJ58-AF_Suma!$AF58),$E58="Nominal",1000*(AF_Regla!$BR58-Datos!$AJ58-AF_Suma!$AF58-0.15))</f>
        <v/>
      </c>
      <c r="W58" s="2"/>
      <c r="X58" s="162" t="str" cm="1">
        <f t="array" ref="X58">_xlfn.IFS($E58="","",$E58="Límite",-1000*(AF_Regla!$BQ58+AF_Regla!$BU58+AF_Suma!$AE58),$E58="Nominal",-1000*(AF_Regla!$BQ58+AF_Regla!$BU58+AF_Suma!$AE58+0.2))</f>
        <v/>
      </c>
      <c r="Y58" s="163" t="str" cm="1">
        <f t="array" ref="Y58">_xlfn.IFS($E58="","",$E58="Límite",1000*(AF_Regla!$BR58-Datos!$AJ58-AF_Suma!$AG58),$E58="Nominal",1000*(AF_Regla!$BR58-Datos!$AJ58-AF_Suma!$AG58-0.15))</f>
        <v/>
      </c>
      <c r="Z58" s="162" t="str" cm="1">
        <f t="array" ref="Z58">_xlfn.IFS($E58="","",$E58="Límite",-1000*(AF_Regla!$AY58+AF_Regla!$BF58-AF_Regla!$BI58+AF_Suma!$Y58),$E58="Nominal",-1000*(AF_Regla!$AY58+AF_Regla!$BF58-AF_Regla!$BI58+AF_Suma!$Y58+0.2))</f>
        <v/>
      </c>
      <c r="AA58" s="163" t="str" cm="1">
        <f t="array" ref="AA58">_xlfn.IFS($E58="","",$E58="Límite",1000*(AF_Regla!$AZ58-Datos!$AJ58-AF_Suma!$AB58),$E58="Nominal",1000*(AF_Regla!$AZ58-Datos!$AJ58-AF_Suma!$AB58-0.15))</f>
        <v/>
      </c>
      <c r="AB58" s="162" t="str" cm="1">
        <f t="array" ref="AB58">_xlfn.IFS($E58="","",$E58="Límite",-1000*(AF_Regla!$AG58+AF_Regla!$AN58-AF_Regla!$AQ58+AF_Suma!$R58),$E58="Nominal",-1000*(AF_Regla!$AG58+AF_Regla!$AN58-AF_Regla!$AQ58+AF_Suma!$R58+0.2))</f>
        <v/>
      </c>
      <c r="AC58" s="163" t="str" cm="1">
        <f t="array" ref="AC58">_xlfn.IFS($E58="","",$E58="Límite",1000*(AF_Regla!$AH58+Datos!$AJ58+AF_Suma!$U58),$E58="Nominal",1000*(AF_Regla!$AH58+Datos!$AJ58+AF_Suma!$U58+0.15))</f>
        <v/>
      </c>
      <c r="AD58" s="162" t="str" cm="1">
        <f t="array" ref="AD58">_xlfn.IFS($E58="","",$E58="Límite",-1000*(AF_Regla!$F58+AF_Regla!$M58-AF_Regla!$P58+AF_Suma!$I58),$E58="Nominal",-1000*(AF_Regla!$F58+AF_Regla!$M58-AF_Regla!$P58+AF_Suma!$I58+0.2))</f>
        <v/>
      </c>
      <c r="AE58" s="163" t="str" cm="1">
        <f t="array" ref="AE58">_xlfn.IFS($E58="","",$E58="Límite",1000*(AF_Regla!$G58+Datos!$AJ58+AF_Regla!$R58+AF_Suma!$M58),$E58="Nominal",1000*(AF_Regla!$G58+Datos!$AJ58+AF_Regla!$R58+AF_Suma!$M58+0.15))</f>
        <v/>
      </c>
      <c r="AF58" s="162" t="str" cm="1">
        <f t="array" ref="AF58">_xlfn.IFS($E58="","",$E58="Límite",1000*(AF_Regla!$F58+AF_Regla!$N58+AF_Regla!$P58+AF_Suma!$J58),$E58="Nominal",1000*(AF_Regla!$F58+AF_Regla!$N58+AF_Regla!$P58+AF_Suma!$J58+0.2))</f>
        <v/>
      </c>
      <c r="AG58" s="163" t="str" cm="1">
        <f t="array" ref="AG58">_xlfn.IFS($E58="","",$E58="Límite",1000*(AF_Regla!$G58+Datos!$AJ58-AF_Regla!$R58+AF_Suma!$N58),$E58="Nominal",1000*(AF_Regla!$G58+Datos!$AJ58-AF_Regla!$R58+AF_Suma!$N58+0.15))</f>
        <v/>
      </c>
      <c r="AH58" s="162" t="str" cm="1">
        <f t="array" ref="AH58">_xlfn.IFS($E58="","",$E58="Límite",1000*(AF_Regla!$AG58+AF_Regla!$AO58+AF_Regla!$AQ58+AF_Suma!$S58),$E58="Nominal",1000*(AF_Regla!$AG58+AF_Regla!$AO58+AF_Regla!$AQ58+AF_Suma!$S58+0.2))</f>
        <v/>
      </c>
      <c r="AI58" s="163" t="str" cm="1">
        <f t="array" ref="AI58">_xlfn.IFS($E58="","",$E58="Límite",1000*(AF_Regla!$AH58+Datos!$AJ58+AF_Suma!$U58),$E58="Nominal",1000*(AF_Regla!$AH58+Datos!$AJ58+AF_Suma!$U58+0.15))</f>
        <v/>
      </c>
      <c r="AJ58" s="162" t="str" cm="1">
        <f t="array" ref="AJ58">_xlfn.IFS($E58="","",$E58="Límite",1000*(AF_Regla!$AY58+AF_Regla!$BG58+AF_Regla!$BI58+AF_Suma!$Z58),$E58="Nominal",1000*(AF_Regla!$AY58+AF_Regla!$BG58+AF_Regla!$BI58+AF_Suma!$Z58+0.2))</f>
        <v/>
      </c>
      <c r="AK58" s="163" t="str" cm="1">
        <f t="array" ref="AK58">_xlfn.IFS($E58="","",$E58="Límite",1000*(AF_Regla!$AZ58-Datos!$AJ58-AF_Suma!$AB58),$E58="Nominal",1000*(AF_Regla!$AZ58-Datos!$AJ58-AF_Suma!$AB58-0.15))</f>
        <v/>
      </c>
      <c r="AL58" s="162" t="str" cm="1">
        <f t="array" ref="AL58">_xlfn.IFS($E58="","",$E58="Límite",1000*(AF_Regla!$BQ58+AF_Regla!$BV58+AF_Suma!$AE58),$E58="Nominal",1000*(AF_Regla!$BQ58+AF_Regla!$BV58+AF_Suma!$AE58+0.2))</f>
        <v/>
      </c>
      <c r="AM58" s="163" t="str" cm="1">
        <f t="array" ref="AM58">_xlfn.IFS($E58="","",$E58="Límite",1000*(AF_Regla!$BR58-Datos!$AJ58-AF_Suma!$AG58),$E58="Nominal",1000*(AF_Regla!$BR58-Datos!$AJ58-AF_Suma!$AG58-0.15))</f>
        <v/>
      </c>
      <c r="AN58" s="2"/>
      <c r="AO58" s="162" t="str" cm="1">
        <f t="array" ref="AO58">_xlfn.IFS($E58="","",$E58="Límite",-1000*(AF_Regla!$BQ58+AF_Regla!$BU58+AF_Suma!$AD58),$E58="Nominal",-1000*(AF_Regla!$BQ58+AF_Regla!$BU58+AF_Suma!$AD58+0.2))</f>
        <v/>
      </c>
      <c r="AP58" s="163" t="str" cm="1">
        <f t="array" ref="AP58">_xlfn.IFS($E58="","",$E58="Límite",1000*(AF_Regla!$BR58-Datos!$AJ58-AF_Suma!$AF58),$E58="Nominal",1000*(AF_Regla!$BR58-Datos!$AJ58-AF_Suma!$AF58-0.15))</f>
        <v/>
      </c>
      <c r="AQ58" s="162" t="str" cm="1">
        <f t="array" ref="AQ58">_xlfn.IFS($E58="","",$E58="Límite",-1000*(AF_Regla!$AY58+AF_Regla!$BF58+AF_Regla!$BH58+AF_Suma!$W58),$E58="Nominal",-1000*(AF_Regla!$AY58+AF_Regla!$BF58+AF_Regla!$BH58+AF_Suma!$W58+0.2))</f>
        <v/>
      </c>
      <c r="AR58" s="163" t="str" cm="1">
        <f t="array" ref="AR58">_xlfn.IFS($E58="","",$E58="Límite",1000*(AF_Regla!$AZ58-Datos!$AJ58-AF_Suma!$AA58),$E58="Nominal",1000*(AF_Regla!$AZ58-Datos!$AJ58-AF_Suma!$AA58-0.15))</f>
        <v/>
      </c>
      <c r="AS58" s="162" t="str" cm="1">
        <f t="array" ref="AS58">_xlfn.IFS($E58="","",$E58="Límite",-1000*(AF_Regla!$AG58+AF_Regla!$AN58+AF_Regla!$AP58+AF_Suma!$P58),$E58="Nominal",-1000*(AF_Regla!$AG58+AF_Regla!$AN58+AF_Regla!$AP58+AF_Suma!$P58+0.2))</f>
        <v/>
      </c>
      <c r="AT58" s="163" t="str" cm="1">
        <f t="array" ref="AT58">_xlfn.IFS($E58="","",$E58="Límite",1000*(AF_Regla!$AH58+Datos!$AJ58+AF_Suma!$T58),$E58="Nominal",1000*(AF_Regla!$AH58+Datos!$AJ58+AF_Suma!$T58+0.15))</f>
        <v/>
      </c>
      <c r="AU58" s="162" t="str" cm="1">
        <f t="array" ref="AU58">_xlfn.IFS($E58="","",$E58="Límite",-1000*(AF_Regla!$F58+AF_Regla!$M58+AF_Regla!$O58+AF_Suma!$G58),$E58="Nominal",-1000*(AF_Regla!$F58+AF_Regla!$M58+AF_Regla!$O58+AF_Suma!$G58+0.2))</f>
        <v/>
      </c>
      <c r="AV58" s="163" t="str" cm="1">
        <f t="array" ref="AV58">_xlfn.IFS($E58="","",$E58="Límite",1000*(AF_Regla!$G58+Datos!$AJ58-AF_Regla!$Q58+AF_Suma!$K58),$E58="Nominal",1000*(AF_Regla!$G58+Datos!$AJ58-AF_Regla!$Q58+AF_Suma!$K58+0.15))</f>
        <v/>
      </c>
      <c r="AW58" s="162" t="str" cm="1">
        <f t="array" ref="AW58">_xlfn.IFS($E58="","",$E58="Límite",1000*(AF_Regla!$F58+AF_Regla!$N58-AF_Regla!$O58+AF_Suma!$H58),$E58="Nominal",1000*(AF_Regla!$F58+AF_Regla!$N58-AF_Regla!$O58+AF_Suma!$H58+0.2))</f>
        <v/>
      </c>
      <c r="AX58" s="163" t="str" cm="1">
        <f t="array" ref="AX58">_xlfn.IFS($E58="","",$E58="Límite",1000*(AF_Regla!$G58+Datos!$AJ58+AF_Regla!$Q58+AF_Suma!$L58),$E58="Nominal",1000*(AF_Regla!$G58+Datos!$AJ58+AF_Regla!$Q58+AF_Suma!$L58+0.15))</f>
        <v/>
      </c>
      <c r="AY58" s="162" t="str" cm="1">
        <f t="array" ref="AY58">_xlfn.IFS($E58="","",$E58="Límite",1000*(AF_Regla!$AG58+AF_Regla!$AO58-AF_Regla!$AP58+AF_Suma!$Q58),$E58="Nominal",1000*(AF_Regla!$AG58+AF_Regla!$AO58-AF_Regla!$AP58+AF_Suma!$Q58+0.2))</f>
        <v/>
      </c>
      <c r="AZ58" s="163" t="str" cm="1">
        <f t="array" ref="AZ58">_xlfn.IFS($E58="","",$E58="Límite",1000*(AF_Regla!$AH58+Datos!$AJ58+AF_Suma!$T58),$E58="Nominal",1000*(AF_Regla!$AH58+Datos!$AJ58+AF_Suma!$T58+0.15))</f>
        <v/>
      </c>
      <c r="BA58" s="162" t="str" cm="1">
        <f t="array" ref="BA58">_xlfn.IFS($E58="","",$E58="Límite",1000*(AF_Regla!$AY58+AF_Regla!$BG58-AF_Regla!$BH58+AF_Suma!$X58),$E58="Nominal",-1000*(AF_Regla!$AY58+AF_Regla!$BG58-AF_Regla!$BH58+AF_Suma!$X58+0.2))</f>
        <v/>
      </c>
      <c r="BB58" s="163" t="str" cm="1">
        <f t="array" ref="BB58">_xlfn.IFS($E58="","",$E58="Límite",1000*(AF_Regla!$AZ58-Datos!$AJ58-AF_Suma!$AA58),$E58="Nominal",1000*(AF_Regla!$AZ58-Datos!$AJ58-AF_Suma!$AA58-0.15))</f>
        <v/>
      </c>
      <c r="BC58" s="162" t="str" cm="1">
        <f t="array" ref="BC58">_xlfn.IFS($E58="","",$E58="Límite",1000*(AF_Regla!$BQ58+AF_Regla!$BV58+AF_Suma!$AD58),$E58="Nominal",-1000*(AF_Regla!$BQ58+AF_Regla!$BV58+AF_Suma!$AD58+0.2))</f>
        <v/>
      </c>
      <c r="BD58" s="163" t="str" cm="1">
        <f t="array" ref="BD58">_xlfn.IFS($E58="","",$E58="Límite",1000*(AF_Regla!$BR58-Datos!$AJ58-AF_Suma!$AF58),$E58="Nominal",1000*(AF_Regla!$BR58-Datos!$AJ58-AF_Suma!$AF58-0.15))</f>
        <v/>
      </c>
      <c r="BE58" s="2"/>
      <c r="BF58" s="162" t="str" cm="1">
        <f t="array" ref="BF58">_xlfn.IFS($E58="","",$E58="Límite",-1000*(AF_Regla!$BQ58+AF_Regla!$BU58+AF_Suma!$AE58),$E58="Nominal",-1000*(AF_Regla!$BQ58+AF_Regla!$BU58+AF_Suma!$AE58+0.2))</f>
        <v/>
      </c>
      <c r="BG58" s="163" t="str" cm="1">
        <f t="array" ref="BG58">_xlfn.IFS($E58="","",$E58="Límite",1000*(AF_Regla!$BR58-Datos!$AJ58-AF_Suma!$AG58),$E58="Nominal",1000*(AF_Regla!$BR58-Datos!$AJ58-AF_Suma!$AG58-0.15))</f>
        <v/>
      </c>
      <c r="BH58" s="162" t="str" cm="1">
        <f t="array" ref="BH58">_xlfn.IFS($E58="","",$E58="Límite",-1000*(AF_Regla!$AY58+AF_Regla!$BF58+AF_Regla!$BH58+AF_Suma!$Y58),$E58="Nominal",-1000*(AF_Regla!$AY58+AF_Regla!$BF58+AF_Regla!$BH58+AF_Suma!$Y58+0.2))</f>
        <v/>
      </c>
      <c r="BI58" s="163" t="str" cm="1">
        <f t="array" ref="BI58">_xlfn.IFS($E58="","",$E58="Límite",1000*(AF_Regla!$AZ58-Datos!$AJ58-AF_Suma!$AB58),$E58="Nominal",1000*(AF_Regla!$AZ58-Datos!$AJ58-AF_Suma!$AB58-0.15))</f>
        <v/>
      </c>
      <c r="BJ58" s="162" t="str" cm="1">
        <f t="array" ref="BJ58">_xlfn.IFS($E58="","",$E58="Límite",-1000*(AF_Regla!$AG58+AF_Regla!$AN58+AF_Regla!$AP58+AF_Suma!$R58),$E58="Nominal",-1000*(AF_Regla!$AG58+AF_Regla!$AN58+AF_Regla!$AP58+AF_Suma!$R58+0.2))</f>
        <v/>
      </c>
      <c r="BK58" s="163" t="str" cm="1">
        <f t="array" ref="BK58">_xlfn.IFS($E58="","",$E58="Límite",1000*(AF_Regla!$AH58+Datos!$AJ58+AF_Suma!$U58),$E58="Nominal",1000*(AF_Regla!$AH58+Datos!$AJ58+AF_Suma!$U58+0.15))</f>
        <v/>
      </c>
      <c r="BL58" s="162" t="str" cm="1">
        <f t="array" ref="BL58">_xlfn.IFS($E58="","",$E58="Límite",-1000*(AF_Regla!$F58+AF_Regla!$M58+AF_Regla!$O58+AF_Suma!$I58),$E58="Nominal",-1000*(AF_Regla!$F58+AF_Regla!$M58+AF_Regla!$O58+AF_Suma!$I58+0.2))</f>
        <v/>
      </c>
      <c r="BM58" s="163" t="str" cm="1">
        <f t="array" ref="BM58">_xlfn.IFS($E58="","",$E58="Límite",1000*(AF_Regla!$G58+Datos!$AJ58-AF_Regla!$Q58+AF_Suma!$M58),$E58="Nominal",1000*(AF_Regla!$G58+Datos!$AJ58-AF_Regla!$Q58+AF_Suma!$M58+0.15))</f>
        <v/>
      </c>
      <c r="BN58" s="162" t="str" cm="1">
        <f t="array" ref="BN58">_xlfn.IFS($E58="","",$E58="Límite",1000*(AF_Regla!$F58+AF_Regla!$N58-AF_Regla!$O58+AF_Suma!$J58),$E58="Nominal",1000*(AF_Regla!$F58+AF_Regla!$N58-AF_Regla!$O58+AF_Suma!$J58+0.2))</f>
        <v/>
      </c>
      <c r="BO58" s="163" t="str" cm="1">
        <f t="array" ref="BO58">_xlfn.IFS($E58="","",$E58="Límite",1000*(AF_Regla!$G58+Datos!$AJ58+AF_Regla!$Q58+AF_Suma!$N58),$E58="Nominal",1000*(AF_Regla!$G58+Datos!$AJ58+AF_Regla!$Q58+AF_Suma!$N58+0.15))</f>
        <v/>
      </c>
      <c r="BP58" s="162" t="str" cm="1">
        <f t="array" ref="BP58">_xlfn.IFS($E58="","",$E58="Límite",1000*(AF_Regla!$AG58+AF_Regla!$AO58-AF_Regla!$AP58+AF_Suma!$S58),$E58="Nominal",1000*(AF_Regla!$AG58+AF_Regla!$AO58-AF_Regla!$AP58+AF_Suma!$S58+0.2))</f>
        <v/>
      </c>
      <c r="BQ58" s="163" t="str" cm="1">
        <f t="array" ref="BQ58">_xlfn.IFS($E58="","",$E58="Límite",1000*(AF_Regla!$AH58+Datos!$AJ58+AF_Suma!$U58),$E58="Nominal",1000*(AF_Regla!$AH58+Datos!$AJ58+AF_Suma!$U58+0.15))</f>
        <v/>
      </c>
      <c r="BR58" s="162" t="str" cm="1">
        <f t="array" ref="BR58">_xlfn.IFS($E58="","",$E58="Límite",1000*(AF_Regla!$AY58+AF_Regla!$BG58-AF_Regla!$BH58+AF_Suma!$Z58),$E58="Nominal",-1000*(AF_Regla!$AY58+AF_Regla!$BG58-AF_Regla!$BH58+AF_Suma!$Z58+0.2))</f>
        <v/>
      </c>
      <c r="BS58" s="163" t="str" cm="1">
        <f t="array" ref="BS58">_xlfn.IFS($E58="","",$E58="Límite",1000*(AF_Regla!$AZ58-Datos!$AJ58-AF_Suma!$AB58),$E58="Nominal",1000*(AF_Regla!$AZ58-Datos!$AJ58-AF_Suma!$AB58-0.15))</f>
        <v/>
      </c>
      <c r="BT58" s="162" t="str" cm="1">
        <f t="array" ref="BT58">_xlfn.IFS($E58="","",$E58="Límite",1000*(AF_Regla!$BQ58+AF_Regla!$BV58+AF_Suma!$AE58),$E58="Nominal",-1000*(AF_Regla!$BQ58+AF_Regla!$BV58+AF_Suma!$AE58+0.2))</f>
        <v/>
      </c>
      <c r="BU58" s="163" t="str" cm="1">
        <f t="array" ref="BU58">_xlfn.IFS($E58="","",$E58="Límite",1000*(AF_Regla!$BR58-Datos!$AJ58-AF_Suma!$AG58),$E58="Nominal",1000*(AF_Regla!$BR58-Datos!$AJ58-AF_Suma!$AG58-0.15))</f>
        <v/>
      </c>
    </row>
    <row r="59" spans="2:73" x14ac:dyDescent="0.35">
      <c r="B59" s="143" t="str">
        <f>IF(Datos!$B59="","",Datos!$B59)</f>
        <v/>
      </c>
      <c r="C59" s="144" t="str">
        <f>IF(Datos!$E59="","",Datos!$E59)</f>
        <v/>
      </c>
      <c r="D59" s="144" t="str">
        <f>IF(Datos!$J59="","",Datos!$J59)</f>
        <v/>
      </c>
      <c r="E59" s="145" t="str">
        <f>IF(Datos!$G59="","",Datos!$G59)</f>
        <v/>
      </c>
      <c r="F59" s="23"/>
      <c r="G59" s="162" t="str" cm="1">
        <f t="array" ref="G59">_xlfn.IFS($E59="","",$E59="Límite",-1000*(AF_Regla!$BQ59+AF_Regla!$BU59+AF_Suma!$AD59),$E59="Nominal",-1000*(AF_Regla!$BQ59+AF_Regla!$BU59+AF_Suma!$AD59+0.2))</f>
        <v/>
      </c>
      <c r="H59" s="163" t="str" cm="1">
        <f t="array" ref="H59">_xlfn.IFS($E59="","",$E59="Límite",1000*(AF_Regla!$BR59-Datos!$AJ59-AF_Suma!$AF59),$E59="Nominal",1000*(AF_Regla!$BR59-Datos!$AJ59-AF_Suma!$AF59-0.15))</f>
        <v/>
      </c>
      <c r="I59" s="162" t="str" cm="1">
        <f t="array" ref="I59">_xlfn.IFS($E59="","",$E59="Límite",-1000*(AF_Regla!$AY59+AF_Regla!$BF59-AF_Regla!$BI59+AF_Suma!$W59),$E59="Nominal",-1000*(AF_Regla!$AY59+AF_Regla!$BF59-AF_Regla!$BI59+AF_Suma!$W59+0.2))</f>
        <v/>
      </c>
      <c r="J59" s="163" t="str" cm="1">
        <f t="array" ref="J59">_xlfn.IFS($E59="","",$E59="Límite",1000*(AF_Regla!$AZ59-Datos!$AJ59-AF_Suma!$AA59),$E59="Nominal",1000*(AF_Regla!$AZ59-Datos!$AJ59-AF_Suma!$AA59-0.15))</f>
        <v/>
      </c>
      <c r="K59" s="162" t="str" cm="1">
        <f t="array" ref="K59">_xlfn.IFS($E59="","",$E59="Límite",-1000*(AF_Regla!$AG59+AF_Regla!$AN59-AF_Regla!$AQ59+AF_Suma!$P59),$E59="Nominal",-1000*(AF_Regla!$AG59+AF_Regla!$AN59-AF_Regla!$AQ59+AF_Suma!$P59+0.2))</f>
        <v/>
      </c>
      <c r="L59" s="163" t="str" cm="1">
        <f t="array" ref="L59">_xlfn.IFS($E59="","",$E59="Límite",1000*(AF_Regla!$AH59+Datos!$AJ59+AF_Suma!$T59),$E59="Nominal",1000*(AF_Regla!$AH59+Datos!$AJ59+AF_Suma!$T59+0.15))</f>
        <v/>
      </c>
      <c r="M59" s="162" t="str" cm="1">
        <f t="array" ref="M59">_xlfn.IFS($E59="","",$E59="Límite",-1000*(AF_Regla!$F59+AF_Regla!$M59-AF_Regla!$P59+AF_Suma!$G59),$E59="Nominal",-1000*(AF_Regla!$F59+AF_Regla!$M59-AF_Regla!$P59+AF_Suma!$G59+0.2))</f>
        <v/>
      </c>
      <c r="N59" s="163" t="str" cm="1">
        <f t="array" ref="N59">_xlfn.IFS($E59="","",$E59="Límite",1000*(AF_Regla!$G59+Datos!$AJ59+AF_Regla!$R59+AF_Suma!$K59),$E59="Nominal",1000*(AF_Regla!$G59+Datos!$AJ59+AF_Regla!$R59+AF_Suma!$K59+0.15))</f>
        <v/>
      </c>
      <c r="O59" s="162" t="str" cm="1">
        <f t="array" ref="O59">_xlfn.IFS($E59="","",$E59="Límite",1000*(AF_Regla!$F59+AF_Regla!$N59+AF_Regla!$P59+AF_Suma!$H59),$E59="Nominal",1000*(AF_Regla!$F59+AF_Regla!$N59+AF_Regla!$P59+AF_Suma!$H59+0.2))</f>
        <v/>
      </c>
      <c r="P59" s="163" t="str" cm="1">
        <f t="array" ref="P59">_xlfn.IFS($E59="","",$E59="Límite",1000*(AF_Regla!$G59+Datos!$AJ59-AF_Regla!$R59+AF_Suma!$L59),$E59="Nominal",1000*(AF_Regla!$G59+Datos!$AJ59-AF_Regla!$R59+AF_Suma!$L59+0.15))</f>
        <v/>
      </c>
      <c r="Q59" s="162" t="str" cm="1">
        <f t="array" ref="Q59">_xlfn.IFS($E59="","",$E59="Límite",1000*(AF_Regla!$AG59+AF_Regla!$AO59+AF_Regla!$AQ59+AF_Suma!$Q59),$E59="Nominal",1000*(AF_Regla!$AG59+AF_Regla!$AO59+AF_Regla!$AQ59+AF_Suma!$Q59+0.2))</f>
        <v/>
      </c>
      <c r="R59" s="163" t="str" cm="1">
        <f t="array" ref="R59">_xlfn.IFS($E59="","",$E59="Límite",1000*(AF_Regla!$AH59+Datos!$AJ59+AF_Suma!$T59),$E59="Nominal",1000*(AF_Regla!$AH59+Datos!$AJ59+AF_Suma!$T59+0.15))</f>
        <v/>
      </c>
      <c r="S59" s="162" t="str" cm="1">
        <f t="array" ref="S59">_xlfn.IFS($E59="","",$E59="Límite",1000*(AF_Regla!$AY59+AF_Regla!$BG59+AF_Regla!$BI59+AF_Suma!$X59),$E59="Nominal",1000*(AF_Regla!$AY59+AF_Regla!$BG59+AF_Regla!$BI59+AF_Suma!$X59+0.2))</f>
        <v/>
      </c>
      <c r="T59" s="163" t="str" cm="1">
        <f t="array" ref="T59">_xlfn.IFS($E59="","",$E59="Límite",1000*(AF_Regla!$AZ59-Datos!$AJ59-AF_Suma!$AA59),$E59="Nominal",1000*(AF_Regla!$AZ59-Datos!$AJ59-AF_Suma!$AA59-0.15))</f>
        <v/>
      </c>
      <c r="U59" s="162" t="str" cm="1">
        <f t="array" ref="U59">_xlfn.IFS($E59="","",$E59="Límite",1000*(AF_Regla!$BQ59+AF_Regla!$BV59+AF_Suma!$AD59),$E59="Nominal",1000*(AF_Regla!$BQ59+AF_Regla!$BV59+AF_Suma!$AD59+0.2))</f>
        <v/>
      </c>
      <c r="V59" s="163" t="str" cm="1">
        <f t="array" ref="V59">_xlfn.IFS($E59="","",$E59="Límite",1000*(AF_Regla!$BR59-Datos!$AJ59-AF_Suma!$AF59),$E59="Nominal",1000*(AF_Regla!$BR59-Datos!$AJ59-AF_Suma!$AF59-0.15))</f>
        <v/>
      </c>
      <c r="W59" s="2"/>
      <c r="X59" s="162" t="str" cm="1">
        <f t="array" ref="X59">_xlfn.IFS($E59="","",$E59="Límite",-1000*(AF_Regla!$BQ59+AF_Regla!$BU59+AF_Suma!$AE59),$E59="Nominal",-1000*(AF_Regla!$BQ59+AF_Regla!$BU59+AF_Suma!$AE59+0.2))</f>
        <v/>
      </c>
      <c r="Y59" s="163" t="str" cm="1">
        <f t="array" ref="Y59">_xlfn.IFS($E59="","",$E59="Límite",1000*(AF_Regla!$BR59-Datos!$AJ59-AF_Suma!$AG59),$E59="Nominal",1000*(AF_Regla!$BR59-Datos!$AJ59-AF_Suma!$AG59-0.15))</f>
        <v/>
      </c>
      <c r="Z59" s="162" t="str" cm="1">
        <f t="array" ref="Z59">_xlfn.IFS($E59="","",$E59="Límite",-1000*(AF_Regla!$AY59+AF_Regla!$BF59-AF_Regla!$BI59+AF_Suma!$Y59),$E59="Nominal",-1000*(AF_Regla!$AY59+AF_Regla!$BF59-AF_Regla!$BI59+AF_Suma!$Y59+0.2))</f>
        <v/>
      </c>
      <c r="AA59" s="163" t="str" cm="1">
        <f t="array" ref="AA59">_xlfn.IFS($E59="","",$E59="Límite",1000*(AF_Regla!$AZ59-Datos!$AJ59-AF_Suma!$AB59),$E59="Nominal",1000*(AF_Regla!$AZ59-Datos!$AJ59-AF_Suma!$AB59-0.15))</f>
        <v/>
      </c>
      <c r="AB59" s="162" t="str" cm="1">
        <f t="array" ref="AB59">_xlfn.IFS($E59="","",$E59="Límite",-1000*(AF_Regla!$AG59+AF_Regla!$AN59-AF_Regla!$AQ59+AF_Suma!$R59),$E59="Nominal",-1000*(AF_Regla!$AG59+AF_Regla!$AN59-AF_Regla!$AQ59+AF_Suma!$R59+0.2))</f>
        <v/>
      </c>
      <c r="AC59" s="163" t="str" cm="1">
        <f t="array" ref="AC59">_xlfn.IFS($E59="","",$E59="Límite",1000*(AF_Regla!$AH59+Datos!$AJ59+AF_Suma!$U59),$E59="Nominal",1000*(AF_Regla!$AH59+Datos!$AJ59+AF_Suma!$U59+0.15))</f>
        <v/>
      </c>
      <c r="AD59" s="162" t="str" cm="1">
        <f t="array" ref="AD59">_xlfn.IFS($E59="","",$E59="Límite",-1000*(AF_Regla!$F59+AF_Regla!$M59-AF_Regla!$P59+AF_Suma!$I59),$E59="Nominal",-1000*(AF_Regla!$F59+AF_Regla!$M59-AF_Regla!$P59+AF_Suma!$I59+0.2))</f>
        <v/>
      </c>
      <c r="AE59" s="163" t="str" cm="1">
        <f t="array" ref="AE59">_xlfn.IFS($E59="","",$E59="Límite",1000*(AF_Regla!$G59+Datos!$AJ59+AF_Regla!$R59+AF_Suma!$M59),$E59="Nominal",1000*(AF_Regla!$G59+Datos!$AJ59+AF_Regla!$R59+AF_Suma!$M59+0.15))</f>
        <v/>
      </c>
      <c r="AF59" s="162" t="str" cm="1">
        <f t="array" ref="AF59">_xlfn.IFS($E59="","",$E59="Límite",1000*(AF_Regla!$F59+AF_Regla!$N59+AF_Regla!$P59+AF_Suma!$J59),$E59="Nominal",1000*(AF_Regla!$F59+AF_Regla!$N59+AF_Regla!$P59+AF_Suma!$J59+0.2))</f>
        <v/>
      </c>
      <c r="AG59" s="163" t="str" cm="1">
        <f t="array" ref="AG59">_xlfn.IFS($E59="","",$E59="Límite",1000*(AF_Regla!$G59+Datos!$AJ59-AF_Regla!$R59+AF_Suma!$N59),$E59="Nominal",1000*(AF_Regla!$G59+Datos!$AJ59-AF_Regla!$R59+AF_Suma!$N59+0.15))</f>
        <v/>
      </c>
      <c r="AH59" s="162" t="str" cm="1">
        <f t="array" ref="AH59">_xlfn.IFS($E59="","",$E59="Límite",1000*(AF_Regla!$AG59+AF_Regla!$AO59+AF_Regla!$AQ59+AF_Suma!$S59),$E59="Nominal",1000*(AF_Regla!$AG59+AF_Regla!$AO59+AF_Regla!$AQ59+AF_Suma!$S59+0.2))</f>
        <v/>
      </c>
      <c r="AI59" s="163" t="str" cm="1">
        <f t="array" ref="AI59">_xlfn.IFS($E59="","",$E59="Límite",1000*(AF_Regla!$AH59+Datos!$AJ59+AF_Suma!$U59),$E59="Nominal",1000*(AF_Regla!$AH59+Datos!$AJ59+AF_Suma!$U59+0.15))</f>
        <v/>
      </c>
      <c r="AJ59" s="162" t="str" cm="1">
        <f t="array" ref="AJ59">_xlfn.IFS($E59="","",$E59="Límite",1000*(AF_Regla!$AY59+AF_Regla!$BG59+AF_Regla!$BI59+AF_Suma!$Z59),$E59="Nominal",1000*(AF_Regla!$AY59+AF_Regla!$BG59+AF_Regla!$BI59+AF_Suma!$Z59+0.2))</f>
        <v/>
      </c>
      <c r="AK59" s="163" t="str" cm="1">
        <f t="array" ref="AK59">_xlfn.IFS($E59="","",$E59="Límite",1000*(AF_Regla!$AZ59-Datos!$AJ59-AF_Suma!$AB59),$E59="Nominal",1000*(AF_Regla!$AZ59-Datos!$AJ59-AF_Suma!$AB59-0.15))</f>
        <v/>
      </c>
      <c r="AL59" s="162" t="str" cm="1">
        <f t="array" ref="AL59">_xlfn.IFS($E59="","",$E59="Límite",1000*(AF_Regla!$BQ59+AF_Regla!$BV59+AF_Suma!$AE59),$E59="Nominal",1000*(AF_Regla!$BQ59+AF_Regla!$BV59+AF_Suma!$AE59+0.2))</f>
        <v/>
      </c>
      <c r="AM59" s="163" t="str" cm="1">
        <f t="array" ref="AM59">_xlfn.IFS($E59="","",$E59="Límite",1000*(AF_Regla!$BR59-Datos!$AJ59-AF_Suma!$AG59),$E59="Nominal",1000*(AF_Regla!$BR59-Datos!$AJ59-AF_Suma!$AG59-0.15))</f>
        <v/>
      </c>
      <c r="AN59" s="2"/>
      <c r="AO59" s="162" t="str" cm="1">
        <f t="array" ref="AO59">_xlfn.IFS($E59="","",$E59="Límite",-1000*(AF_Regla!$BQ59+AF_Regla!$BU59+AF_Suma!$AD59),$E59="Nominal",-1000*(AF_Regla!$BQ59+AF_Regla!$BU59+AF_Suma!$AD59+0.2))</f>
        <v/>
      </c>
      <c r="AP59" s="163" t="str" cm="1">
        <f t="array" ref="AP59">_xlfn.IFS($E59="","",$E59="Límite",1000*(AF_Regla!$BR59-Datos!$AJ59-AF_Suma!$AF59),$E59="Nominal",1000*(AF_Regla!$BR59-Datos!$AJ59-AF_Suma!$AF59-0.15))</f>
        <v/>
      </c>
      <c r="AQ59" s="162" t="str" cm="1">
        <f t="array" ref="AQ59">_xlfn.IFS($E59="","",$E59="Límite",-1000*(AF_Regla!$AY59+AF_Regla!$BF59+AF_Regla!$BH59+AF_Suma!$W59),$E59="Nominal",-1000*(AF_Regla!$AY59+AF_Regla!$BF59+AF_Regla!$BH59+AF_Suma!$W59+0.2))</f>
        <v/>
      </c>
      <c r="AR59" s="163" t="str" cm="1">
        <f t="array" ref="AR59">_xlfn.IFS($E59="","",$E59="Límite",1000*(AF_Regla!$AZ59-Datos!$AJ59-AF_Suma!$AA59),$E59="Nominal",1000*(AF_Regla!$AZ59-Datos!$AJ59-AF_Suma!$AA59-0.15))</f>
        <v/>
      </c>
      <c r="AS59" s="162" t="str" cm="1">
        <f t="array" ref="AS59">_xlfn.IFS($E59="","",$E59="Límite",-1000*(AF_Regla!$AG59+AF_Regla!$AN59+AF_Regla!$AP59+AF_Suma!$P59),$E59="Nominal",-1000*(AF_Regla!$AG59+AF_Regla!$AN59+AF_Regla!$AP59+AF_Suma!$P59+0.2))</f>
        <v/>
      </c>
      <c r="AT59" s="163" t="str" cm="1">
        <f t="array" ref="AT59">_xlfn.IFS($E59="","",$E59="Límite",1000*(AF_Regla!$AH59+Datos!$AJ59+AF_Suma!$T59),$E59="Nominal",1000*(AF_Regla!$AH59+Datos!$AJ59+AF_Suma!$T59+0.15))</f>
        <v/>
      </c>
      <c r="AU59" s="162" t="str" cm="1">
        <f t="array" ref="AU59">_xlfn.IFS($E59="","",$E59="Límite",-1000*(AF_Regla!$F59+AF_Regla!$M59+AF_Regla!$O59+AF_Suma!$G59),$E59="Nominal",-1000*(AF_Regla!$F59+AF_Regla!$M59+AF_Regla!$O59+AF_Suma!$G59+0.2))</f>
        <v/>
      </c>
      <c r="AV59" s="163" t="str" cm="1">
        <f t="array" ref="AV59">_xlfn.IFS($E59="","",$E59="Límite",1000*(AF_Regla!$G59+Datos!$AJ59-AF_Regla!$Q59+AF_Suma!$K59),$E59="Nominal",1000*(AF_Regla!$G59+Datos!$AJ59-AF_Regla!$Q59+AF_Suma!$K59+0.15))</f>
        <v/>
      </c>
      <c r="AW59" s="162" t="str" cm="1">
        <f t="array" ref="AW59">_xlfn.IFS($E59="","",$E59="Límite",1000*(AF_Regla!$F59+AF_Regla!$N59-AF_Regla!$O59+AF_Suma!$H59),$E59="Nominal",1000*(AF_Regla!$F59+AF_Regla!$N59-AF_Regla!$O59+AF_Suma!$H59+0.2))</f>
        <v/>
      </c>
      <c r="AX59" s="163" t="str" cm="1">
        <f t="array" ref="AX59">_xlfn.IFS($E59="","",$E59="Límite",1000*(AF_Regla!$G59+Datos!$AJ59+AF_Regla!$Q59+AF_Suma!$L59),$E59="Nominal",1000*(AF_Regla!$G59+Datos!$AJ59+AF_Regla!$Q59+AF_Suma!$L59+0.15))</f>
        <v/>
      </c>
      <c r="AY59" s="162" t="str" cm="1">
        <f t="array" ref="AY59">_xlfn.IFS($E59="","",$E59="Límite",1000*(AF_Regla!$AG59+AF_Regla!$AO59-AF_Regla!$AP59+AF_Suma!$Q59),$E59="Nominal",1000*(AF_Regla!$AG59+AF_Regla!$AO59-AF_Regla!$AP59+AF_Suma!$Q59+0.2))</f>
        <v/>
      </c>
      <c r="AZ59" s="163" t="str" cm="1">
        <f t="array" ref="AZ59">_xlfn.IFS($E59="","",$E59="Límite",1000*(AF_Regla!$AH59+Datos!$AJ59+AF_Suma!$T59),$E59="Nominal",1000*(AF_Regla!$AH59+Datos!$AJ59+AF_Suma!$T59+0.15))</f>
        <v/>
      </c>
      <c r="BA59" s="162" t="str" cm="1">
        <f t="array" ref="BA59">_xlfn.IFS($E59="","",$E59="Límite",1000*(AF_Regla!$AY59+AF_Regla!$BG59-AF_Regla!$BH59+AF_Suma!$X59),$E59="Nominal",-1000*(AF_Regla!$AY59+AF_Regla!$BG59-AF_Regla!$BH59+AF_Suma!$X59+0.2))</f>
        <v/>
      </c>
      <c r="BB59" s="163" t="str" cm="1">
        <f t="array" ref="BB59">_xlfn.IFS($E59="","",$E59="Límite",1000*(AF_Regla!$AZ59-Datos!$AJ59-AF_Suma!$AA59),$E59="Nominal",1000*(AF_Regla!$AZ59-Datos!$AJ59-AF_Suma!$AA59-0.15))</f>
        <v/>
      </c>
      <c r="BC59" s="162" t="str" cm="1">
        <f t="array" ref="BC59">_xlfn.IFS($E59="","",$E59="Límite",1000*(AF_Regla!$BQ59+AF_Regla!$BV59+AF_Suma!$AD59),$E59="Nominal",-1000*(AF_Regla!$BQ59+AF_Regla!$BV59+AF_Suma!$AD59+0.2))</f>
        <v/>
      </c>
      <c r="BD59" s="163" t="str" cm="1">
        <f t="array" ref="BD59">_xlfn.IFS($E59="","",$E59="Límite",1000*(AF_Regla!$BR59-Datos!$AJ59-AF_Suma!$AF59),$E59="Nominal",1000*(AF_Regla!$BR59-Datos!$AJ59-AF_Suma!$AF59-0.15))</f>
        <v/>
      </c>
      <c r="BE59" s="2"/>
      <c r="BF59" s="162" t="str" cm="1">
        <f t="array" ref="BF59">_xlfn.IFS($E59="","",$E59="Límite",-1000*(AF_Regla!$BQ59+AF_Regla!$BU59+AF_Suma!$AE59),$E59="Nominal",-1000*(AF_Regla!$BQ59+AF_Regla!$BU59+AF_Suma!$AE59+0.2))</f>
        <v/>
      </c>
      <c r="BG59" s="163" t="str" cm="1">
        <f t="array" ref="BG59">_xlfn.IFS($E59="","",$E59="Límite",1000*(AF_Regla!$BR59-Datos!$AJ59-AF_Suma!$AG59),$E59="Nominal",1000*(AF_Regla!$BR59-Datos!$AJ59-AF_Suma!$AG59-0.15))</f>
        <v/>
      </c>
      <c r="BH59" s="162" t="str" cm="1">
        <f t="array" ref="BH59">_xlfn.IFS($E59="","",$E59="Límite",-1000*(AF_Regla!$AY59+AF_Regla!$BF59+AF_Regla!$BH59+AF_Suma!$Y59),$E59="Nominal",-1000*(AF_Regla!$AY59+AF_Regla!$BF59+AF_Regla!$BH59+AF_Suma!$Y59+0.2))</f>
        <v/>
      </c>
      <c r="BI59" s="163" t="str" cm="1">
        <f t="array" ref="BI59">_xlfn.IFS($E59="","",$E59="Límite",1000*(AF_Regla!$AZ59-Datos!$AJ59-AF_Suma!$AB59),$E59="Nominal",1000*(AF_Regla!$AZ59-Datos!$AJ59-AF_Suma!$AB59-0.15))</f>
        <v/>
      </c>
      <c r="BJ59" s="162" t="str" cm="1">
        <f t="array" ref="BJ59">_xlfn.IFS($E59="","",$E59="Límite",-1000*(AF_Regla!$AG59+AF_Regla!$AN59+AF_Regla!$AP59+AF_Suma!$R59),$E59="Nominal",-1000*(AF_Regla!$AG59+AF_Regla!$AN59+AF_Regla!$AP59+AF_Suma!$R59+0.2))</f>
        <v/>
      </c>
      <c r="BK59" s="163" t="str" cm="1">
        <f t="array" ref="BK59">_xlfn.IFS($E59="","",$E59="Límite",1000*(AF_Regla!$AH59+Datos!$AJ59+AF_Suma!$U59),$E59="Nominal",1000*(AF_Regla!$AH59+Datos!$AJ59+AF_Suma!$U59+0.15))</f>
        <v/>
      </c>
      <c r="BL59" s="162" t="str" cm="1">
        <f t="array" ref="BL59">_xlfn.IFS($E59="","",$E59="Límite",-1000*(AF_Regla!$F59+AF_Regla!$M59+AF_Regla!$O59+AF_Suma!$I59),$E59="Nominal",-1000*(AF_Regla!$F59+AF_Regla!$M59+AF_Regla!$O59+AF_Suma!$I59+0.2))</f>
        <v/>
      </c>
      <c r="BM59" s="163" t="str" cm="1">
        <f t="array" ref="BM59">_xlfn.IFS($E59="","",$E59="Límite",1000*(AF_Regla!$G59+Datos!$AJ59-AF_Regla!$Q59+AF_Suma!$M59),$E59="Nominal",1000*(AF_Regla!$G59+Datos!$AJ59-AF_Regla!$Q59+AF_Suma!$M59+0.15))</f>
        <v/>
      </c>
      <c r="BN59" s="162" t="str" cm="1">
        <f t="array" ref="BN59">_xlfn.IFS($E59="","",$E59="Límite",1000*(AF_Regla!$F59+AF_Regla!$N59-AF_Regla!$O59+AF_Suma!$J59),$E59="Nominal",1000*(AF_Regla!$F59+AF_Regla!$N59-AF_Regla!$O59+AF_Suma!$J59+0.2))</f>
        <v/>
      </c>
      <c r="BO59" s="163" t="str" cm="1">
        <f t="array" ref="BO59">_xlfn.IFS($E59="","",$E59="Límite",1000*(AF_Regla!$G59+Datos!$AJ59+AF_Regla!$Q59+AF_Suma!$N59),$E59="Nominal",1000*(AF_Regla!$G59+Datos!$AJ59+AF_Regla!$Q59+AF_Suma!$N59+0.15))</f>
        <v/>
      </c>
      <c r="BP59" s="162" t="str" cm="1">
        <f t="array" ref="BP59">_xlfn.IFS($E59="","",$E59="Límite",1000*(AF_Regla!$AG59+AF_Regla!$AO59-AF_Regla!$AP59+AF_Suma!$S59),$E59="Nominal",1000*(AF_Regla!$AG59+AF_Regla!$AO59-AF_Regla!$AP59+AF_Suma!$S59+0.2))</f>
        <v/>
      </c>
      <c r="BQ59" s="163" t="str" cm="1">
        <f t="array" ref="BQ59">_xlfn.IFS($E59="","",$E59="Límite",1000*(AF_Regla!$AH59+Datos!$AJ59+AF_Suma!$U59),$E59="Nominal",1000*(AF_Regla!$AH59+Datos!$AJ59+AF_Suma!$U59+0.15))</f>
        <v/>
      </c>
      <c r="BR59" s="162" t="str" cm="1">
        <f t="array" ref="BR59">_xlfn.IFS($E59="","",$E59="Límite",1000*(AF_Regla!$AY59+AF_Regla!$BG59-AF_Regla!$BH59+AF_Suma!$Z59),$E59="Nominal",-1000*(AF_Regla!$AY59+AF_Regla!$BG59-AF_Regla!$BH59+AF_Suma!$Z59+0.2))</f>
        <v/>
      </c>
      <c r="BS59" s="163" t="str" cm="1">
        <f t="array" ref="BS59">_xlfn.IFS($E59="","",$E59="Límite",1000*(AF_Regla!$AZ59-Datos!$AJ59-AF_Suma!$AB59),$E59="Nominal",1000*(AF_Regla!$AZ59-Datos!$AJ59-AF_Suma!$AB59-0.15))</f>
        <v/>
      </c>
      <c r="BT59" s="162" t="str" cm="1">
        <f t="array" ref="BT59">_xlfn.IFS($E59="","",$E59="Límite",1000*(AF_Regla!$BQ59+AF_Regla!$BV59+AF_Suma!$AE59),$E59="Nominal",-1000*(AF_Regla!$BQ59+AF_Regla!$BV59+AF_Suma!$AE59+0.2))</f>
        <v/>
      </c>
      <c r="BU59" s="163" t="str" cm="1">
        <f t="array" ref="BU59">_xlfn.IFS($E59="","",$E59="Límite",1000*(AF_Regla!$BR59-Datos!$AJ59-AF_Suma!$AG59),$E59="Nominal",1000*(AF_Regla!$BR59-Datos!$AJ59-AF_Suma!$AG59-0.15))</f>
        <v/>
      </c>
    </row>
    <row r="60" spans="2:73" x14ac:dyDescent="0.35">
      <c r="B60" s="143" t="str">
        <f>IF(Datos!$B60="","",Datos!$B60)</f>
        <v/>
      </c>
      <c r="C60" s="144" t="str">
        <f>IF(Datos!$E60="","",Datos!$E60)</f>
        <v/>
      </c>
      <c r="D60" s="144" t="str">
        <f>IF(Datos!$J60="","",Datos!$J60)</f>
        <v/>
      </c>
      <c r="E60" s="145" t="str">
        <f>IF(Datos!$G60="","",Datos!$G60)</f>
        <v/>
      </c>
      <c r="F60" s="23"/>
      <c r="G60" s="162" t="str" cm="1">
        <f t="array" ref="G60">_xlfn.IFS($E60="","",$E60="Límite",-1000*(AF_Regla!$BQ60+AF_Regla!$BU60+AF_Suma!$AD60),$E60="Nominal",-1000*(AF_Regla!$BQ60+AF_Regla!$BU60+AF_Suma!$AD60+0.2))</f>
        <v/>
      </c>
      <c r="H60" s="163" t="str" cm="1">
        <f t="array" ref="H60">_xlfn.IFS($E60="","",$E60="Límite",1000*(AF_Regla!$BR60-Datos!$AJ60-AF_Suma!$AF60),$E60="Nominal",1000*(AF_Regla!$BR60-Datos!$AJ60-AF_Suma!$AF60-0.15))</f>
        <v/>
      </c>
      <c r="I60" s="162" t="str" cm="1">
        <f t="array" ref="I60">_xlfn.IFS($E60="","",$E60="Límite",-1000*(AF_Regla!$AY60+AF_Regla!$BF60-AF_Regla!$BI60+AF_Suma!$W60),$E60="Nominal",-1000*(AF_Regla!$AY60+AF_Regla!$BF60-AF_Regla!$BI60+AF_Suma!$W60+0.2))</f>
        <v/>
      </c>
      <c r="J60" s="163" t="str" cm="1">
        <f t="array" ref="J60">_xlfn.IFS($E60="","",$E60="Límite",1000*(AF_Regla!$AZ60-Datos!$AJ60-AF_Suma!$AA60),$E60="Nominal",1000*(AF_Regla!$AZ60-Datos!$AJ60-AF_Suma!$AA60-0.15))</f>
        <v/>
      </c>
      <c r="K60" s="162" t="str" cm="1">
        <f t="array" ref="K60">_xlfn.IFS($E60="","",$E60="Límite",-1000*(AF_Regla!$AG60+AF_Regla!$AN60-AF_Regla!$AQ60+AF_Suma!$P60),$E60="Nominal",-1000*(AF_Regla!$AG60+AF_Regla!$AN60-AF_Regla!$AQ60+AF_Suma!$P60+0.2))</f>
        <v/>
      </c>
      <c r="L60" s="163" t="str" cm="1">
        <f t="array" ref="L60">_xlfn.IFS($E60="","",$E60="Límite",1000*(AF_Regla!$AH60+Datos!$AJ60+AF_Suma!$T60),$E60="Nominal",1000*(AF_Regla!$AH60+Datos!$AJ60+AF_Suma!$T60+0.15))</f>
        <v/>
      </c>
      <c r="M60" s="162" t="str" cm="1">
        <f t="array" ref="M60">_xlfn.IFS($E60="","",$E60="Límite",-1000*(AF_Regla!$F60+AF_Regla!$M60-AF_Regla!$P60+AF_Suma!$G60),$E60="Nominal",-1000*(AF_Regla!$F60+AF_Regla!$M60-AF_Regla!$P60+AF_Suma!$G60+0.2))</f>
        <v/>
      </c>
      <c r="N60" s="163" t="str" cm="1">
        <f t="array" ref="N60">_xlfn.IFS($E60="","",$E60="Límite",1000*(AF_Regla!$G60+Datos!$AJ60+AF_Regla!$R60+AF_Suma!$K60),$E60="Nominal",1000*(AF_Regla!$G60+Datos!$AJ60+AF_Regla!$R60+AF_Suma!$K60+0.15))</f>
        <v/>
      </c>
      <c r="O60" s="162" t="str" cm="1">
        <f t="array" ref="O60">_xlfn.IFS($E60="","",$E60="Límite",1000*(AF_Regla!$F60+AF_Regla!$N60+AF_Regla!$P60+AF_Suma!$H60),$E60="Nominal",1000*(AF_Regla!$F60+AF_Regla!$N60+AF_Regla!$P60+AF_Suma!$H60+0.2))</f>
        <v/>
      </c>
      <c r="P60" s="163" t="str" cm="1">
        <f t="array" ref="P60">_xlfn.IFS($E60="","",$E60="Límite",1000*(AF_Regla!$G60+Datos!$AJ60-AF_Regla!$R60+AF_Suma!$L60),$E60="Nominal",1000*(AF_Regla!$G60+Datos!$AJ60-AF_Regla!$R60+AF_Suma!$L60+0.15))</f>
        <v/>
      </c>
      <c r="Q60" s="162" t="str" cm="1">
        <f t="array" ref="Q60">_xlfn.IFS($E60="","",$E60="Límite",1000*(AF_Regla!$AG60+AF_Regla!$AO60+AF_Regla!$AQ60+AF_Suma!$Q60),$E60="Nominal",1000*(AF_Regla!$AG60+AF_Regla!$AO60+AF_Regla!$AQ60+AF_Suma!$Q60+0.2))</f>
        <v/>
      </c>
      <c r="R60" s="163" t="str" cm="1">
        <f t="array" ref="R60">_xlfn.IFS($E60="","",$E60="Límite",1000*(AF_Regla!$AH60+Datos!$AJ60+AF_Suma!$T60),$E60="Nominal",1000*(AF_Regla!$AH60+Datos!$AJ60+AF_Suma!$T60+0.15))</f>
        <v/>
      </c>
      <c r="S60" s="162" t="str" cm="1">
        <f t="array" ref="S60">_xlfn.IFS($E60="","",$E60="Límite",1000*(AF_Regla!$AY60+AF_Regla!$BG60+AF_Regla!$BI60+AF_Suma!$X60),$E60="Nominal",1000*(AF_Regla!$AY60+AF_Regla!$BG60+AF_Regla!$BI60+AF_Suma!$X60+0.2))</f>
        <v/>
      </c>
      <c r="T60" s="163" t="str" cm="1">
        <f t="array" ref="T60">_xlfn.IFS($E60="","",$E60="Límite",1000*(AF_Regla!$AZ60-Datos!$AJ60-AF_Suma!$AA60),$E60="Nominal",1000*(AF_Regla!$AZ60-Datos!$AJ60-AF_Suma!$AA60-0.15))</f>
        <v/>
      </c>
      <c r="U60" s="162" t="str" cm="1">
        <f t="array" ref="U60">_xlfn.IFS($E60="","",$E60="Límite",1000*(AF_Regla!$BQ60+AF_Regla!$BV60+AF_Suma!$AD60),$E60="Nominal",1000*(AF_Regla!$BQ60+AF_Regla!$BV60+AF_Suma!$AD60+0.2))</f>
        <v/>
      </c>
      <c r="V60" s="163" t="str" cm="1">
        <f t="array" ref="V60">_xlfn.IFS($E60="","",$E60="Límite",1000*(AF_Regla!$BR60-Datos!$AJ60-AF_Suma!$AF60),$E60="Nominal",1000*(AF_Regla!$BR60-Datos!$AJ60-AF_Suma!$AF60-0.15))</f>
        <v/>
      </c>
      <c r="W60" s="2"/>
      <c r="X60" s="162" t="str" cm="1">
        <f t="array" ref="X60">_xlfn.IFS($E60="","",$E60="Límite",-1000*(AF_Regla!$BQ60+AF_Regla!$BU60+AF_Suma!$AE60),$E60="Nominal",-1000*(AF_Regla!$BQ60+AF_Regla!$BU60+AF_Suma!$AE60+0.2))</f>
        <v/>
      </c>
      <c r="Y60" s="163" t="str" cm="1">
        <f t="array" ref="Y60">_xlfn.IFS($E60="","",$E60="Límite",1000*(AF_Regla!$BR60-Datos!$AJ60-AF_Suma!$AG60),$E60="Nominal",1000*(AF_Regla!$BR60-Datos!$AJ60-AF_Suma!$AG60-0.15))</f>
        <v/>
      </c>
      <c r="Z60" s="162" t="str" cm="1">
        <f t="array" ref="Z60">_xlfn.IFS($E60="","",$E60="Límite",-1000*(AF_Regla!$AY60+AF_Regla!$BF60-AF_Regla!$BI60+AF_Suma!$Y60),$E60="Nominal",-1000*(AF_Regla!$AY60+AF_Regla!$BF60-AF_Regla!$BI60+AF_Suma!$Y60+0.2))</f>
        <v/>
      </c>
      <c r="AA60" s="163" t="str" cm="1">
        <f t="array" ref="AA60">_xlfn.IFS($E60="","",$E60="Límite",1000*(AF_Regla!$AZ60-Datos!$AJ60-AF_Suma!$AB60),$E60="Nominal",1000*(AF_Regla!$AZ60-Datos!$AJ60-AF_Suma!$AB60-0.15))</f>
        <v/>
      </c>
      <c r="AB60" s="162" t="str" cm="1">
        <f t="array" ref="AB60">_xlfn.IFS($E60="","",$E60="Límite",-1000*(AF_Regla!$AG60+AF_Regla!$AN60-AF_Regla!$AQ60+AF_Suma!$R60),$E60="Nominal",-1000*(AF_Regla!$AG60+AF_Regla!$AN60-AF_Regla!$AQ60+AF_Suma!$R60+0.2))</f>
        <v/>
      </c>
      <c r="AC60" s="163" t="str" cm="1">
        <f t="array" ref="AC60">_xlfn.IFS($E60="","",$E60="Límite",1000*(AF_Regla!$AH60+Datos!$AJ60+AF_Suma!$U60),$E60="Nominal",1000*(AF_Regla!$AH60+Datos!$AJ60+AF_Suma!$U60+0.15))</f>
        <v/>
      </c>
      <c r="AD60" s="162" t="str" cm="1">
        <f t="array" ref="AD60">_xlfn.IFS($E60="","",$E60="Límite",-1000*(AF_Regla!$F60+AF_Regla!$M60-AF_Regla!$P60+AF_Suma!$I60),$E60="Nominal",-1000*(AF_Regla!$F60+AF_Regla!$M60-AF_Regla!$P60+AF_Suma!$I60+0.2))</f>
        <v/>
      </c>
      <c r="AE60" s="163" t="str" cm="1">
        <f t="array" ref="AE60">_xlfn.IFS($E60="","",$E60="Límite",1000*(AF_Regla!$G60+Datos!$AJ60+AF_Regla!$R60+AF_Suma!$M60),$E60="Nominal",1000*(AF_Regla!$G60+Datos!$AJ60+AF_Regla!$R60+AF_Suma!$M60+0.15))</f>
        <v/>
      </c>
      <c r="AF60" s="162" t="str" cm="1">
        <f t="array" ref="AF60">_xlfn.IFS($E60="","",$E60="Límite",1000*(AF_Regla!$F60+AF_Regla!$N60+AF_Regla!$P60+AF_Suma!$J60),$E60="Nominal",1000*(AF_Regla!$F60+AF_Regla!$N60+AF_Regla!$P60+AF_Suma!$J60+0.2))</f>
        <v/>
      </c>
      <c r="AG60" s="163" t="str" cm="1">
        <f t="array" ref="AG60">_xlfn.IFS($E60="","",$E60="Límite",1000*(AF_Regla!$G60+Datos!$AJ60-AF_Regla!$R60+AF_Suma!$N60),$E60="Nominal",1000*(AF_Regla!$G60+Datos!$AJ60-AF_Regla!$R60+AF_Suma!$N60+0.15))</f>
        <v/>
      </c>
      <c r="AH60" s="162" t="str" cm="1">
        <f t="array" ref="AH60">_xlfn.IFS($E60="","",$E60="Límite",1000*(AF_Regla!$AG60+AF_Regla!$AO60+AF_Regla!$AQ60+AF_Suma!$S60),$E60="Nominal",1000*(AF_Regla!$AG60+AF_Regla!$AO60+AF_Regla!$AQ60+AF_Suma!$S60+0.2))</f>
        <v/>
      </c>
      <c r="AI60" s="163" t="str" cm="1">
        <f t="array" ref="AI60">_xlfn.IFS($E60="","",$E60="Límite",1000*(AF_Regla!$AH60+Datos!$AJ60+AF_Suma!$U60),$E60="Nominal",1000*(AF_Regla!$AH60+Datos!$AJ60+AF_Suma!$U60+0.15))</f>
        <v/>
      </c>
      <c r="AJ60" s="162" t="str" cm="1">
        <f t="array" ref="AJ60">_xlfn.IFS($E60="","",$E60="Límite",1000*(AF_Regla!$AY60+AF_Regla!$BG60+AF_Regla!$BI60+AF_Suma!$Z60),$E60="Nominal",1000*(AF_Regla!$AY60+AF_Regla!$BG60+AF_Regla!$BI60+AF_Suma!$Z60+0.2))</f>
        <v/>
      </c>
      <c r="AK60" s="163" t="str" cm="1">
        <f t="array" ref="AK60">_xlfn.IFS($E60="","",$E60="Límite",1000*(AF_Regla!$AZ60-Datos!$AJ60-AF_Suma!$AB60),$E60="Nominal",1000*(AF_Regla!$AZ60-Datos!$AJ60-AF_Suma!$AB60-0.15))</f>
        <v/>
      </c>
      <c r="AL60" s="162" t="str" cm="1">
        <f t="array" ref="AL60">_xlfn.IFS($E60="","",$E60="Límite",1000*(AF_Regla!$BQ60+AF_Regla!$BV60+AF_Suma!$AE60),$E60="Nominal",1000*(AF_Regla!$BQ60+AF_Regla!$BV60+AF_Suma!$AE60+0.2))</f>
        <v/>
      </c>
      <c r="AM60" s="163" t="str" cm="1">
        <f t="array" ref="AM60">_xlfn.IFS($E60="","",$E60="Límite",1000*(AF_Regla!$BR60-Datos!$AJ60-AF_Suma!$AG60),$E60="Nominal",1000*(AF_Regla!$BR60-Datos!$AJ60-AF_Suma!$AG60-0.15))</f>
        <v/>
      </c>
      <c r="AN60" s="2"/>
      <c r="AO60" s="162" t="str" cm="1">
        <f t="array" ref="AO60">_xlfn.IFS($E60="","",$E60="Límite",-1000*(AF_Regla!$BQ60+AF_Regla!$BU60+AF_Suma!$AD60),$E60="Nominal",-1000*(AF_Regla!$BQ60+AF_Regla!$BU60+AF_Suma!$AD60+0.2))</f>
        <v/>
      </c>
      <c r="AP60" s="163" t="str" cm="1">
        <f t="array" ref="AP60">_xlfn.IFS($E60="","",$E60="Límite",1000*(AF_Regla!$BR60-Datos!$AJ60-AF_Suma!$AF60),$E60="Nominal",1000*(AF_Regla!$BR60-Datos!$AJ60-AF_Suma!$AF60-0.15))</f>
        <v/>
      </c>
      <c r="AQ60" s="162" t="str" cm="1">
        <f t="array" ref="AQ60">_xlfn.IFS($E60="","",$E60="Límite",-1000*(AF_Regla!$AY60+AF_Regla!$BF60+AF_Regla!$BH60+AF_Suma!$W60),$E60="Nominal",-1000*(AF_Regla!$AY60+AF_Regla!$BF60+AF_Regla!$BH60+AF_Suma!$W60+0.2))</f>
        <v/>
      </c>
      <c r="AR60" s="163" t="str" cm="1">
        <f t="array" ref="AR60">_xlfn.IFS($E60="","",$E60="Límite",1000*(AF_Regla!$AZ60-Datos!$AJ60-AF_Suma!$AA60),$E60="Nominal",1000*(AF_Regla!$AZ60-Datos!$AJ60-AF_Suma!$AA60-0.15))</f>
        <v/>
      </c>
      <c r="AS60" s="162" t="str" cm="1">
        <f t="array" ref="AS60">_xlfn.IFS($E60="","",$E60="Límite",-1000*(AF_Regla!$AG60+AF_Regla!$AN60+AF_Regla!$AP60+AF_Suma!$P60),$E60="Nominal",-1000*(AF_Regla!$AG60+AF_Regla!$AN60+AF_Regla!$AP60+AF_Suma!$P60+0.2))</f>
        <v/>
      </c>
      <c r="AT60" s="163" t="str" cm="1">
        <f t="array" ref="AT60">_xlfn.IFS($E60="","",$E60="Límite",1000*(AF_Regla!$AH60+Datos!$AJ60+AF_Suma!$T60),$E60="Nominal",1000*(AF_Regla!$AH60+Datos!$AJ60+AF_Suma!$T60+0.15))</f>
        <v/>
      </c>
      <c r="AU60" s="162" t="str" cm="1">
        <f t="array" ref="AU60">_xlfn.IFS($E60="","",$E60="Límite",-1000*(AF_Regla!$F60+AF_Regla!$M60+AF_Regla!$O60+AF_Suma!$G60),$E60="Nominal",-1000*(AF_Regla!$F60+AF_Regla!$M60+AF_Regla!$O60+AF_Suma!$G60+0.2))</f>
        <v/>
      </c>
      <c r="AV60" s="163" t="str" cm="1">
        <f t="array" ref="AV60">_xlfn.IFS($E60="","",$E60="Límite",1000*(AF_Regla!$G60+Datos!$AJ60-AF_Regla!$Q60+AF_Suma!$K60),$E60="Nominal",1000*(AF_Regla!$G60+Datos!$AJ60-AF_Regla!$Q60+AF_Suma!$K60+0.15))</f>
        <v/>
      </c>
      <c r="AW60" s="162" t="str" cm="1">
        <f t="array" ref="AW60">_xlfn.IFS($E60="","",$E60="Límite",1000*(AF_Regla!$F60+AF_Regla!$N60-AF_Regla!$O60+AF_Suma!$H60),$E60="Nominal",1000*(AF_Regla!$F60+AF_Regla!$N60-AF_Regla!$O60+AF_Suma!$H60+0.2))</f>
        <v/>
      </c>
      <c r="AX60" s="163" t="str" cm="1">
        <f t="array" ref="AX60">_xlfn.IFS($E60="","",$E60="Límite",1000*(AF_Regla!$G60+Datos!$AJ60+AF_Regla!$Q60+AF_Suma!$L60),$E60="Nominal",1000*(AF_Regla!$G60+Datos!$AJ60+AF_Regla!$Q60+AF_Suma!$L60+0.15))</f>
        <v/>
      </c>
      <c r="AY60" s="162" t="str" cm="1">
        <f t="array" ref="AY60">_xlfn.IFS($E60="","",$E60="Límite",1000*(AF_Regla!$AG60+AF_Regla!$AO60-AF_Regla!$AP60+AF_Suma!$Q60),$E60="Nominal",1000*(AF_Regla!$AG60+AF_Regla!$AO60-AF_Regla!$AP60+AF_Suma!$Q60+0.2))</f>
        <v/>
      </c>
      <c r="AZ60" s="163" t="str" cm="1">
        <f t="array" ref="AZ60">_xlfn.IFS($E60="","",$E60="Límite",1000*(AF_Regla!$AH60+Datos!$AJ60+AF_Suma!$T60),$E60="Nominal",1000*(AF_Regla!$AH60+Datos!$AJ60+AF_Suma!$T60+0.15))</f>
        <v/>
      </c>
      <c r="BA60" s="162" t="str" cm="1">
        <f t="array" ref="BA60">_xlfn.IFS($E60="","",$E60="Límite",1000*(AF_Regla!$AY60+AF_Regla!$BG60-AF_Regla!$BH60+AF_Suma!$X60),$E60="Nominal",-1000*(AF_Regla!$AY60+AF_Regla!$BG60-AF_Regla!$BH60+AF_Suma!$X60+0.2))</f>
        <v/>
      </c>
      <c r="BB60" s="163" t="str" cm="1">
        <f t="array" ref="BB60">_xlfn.IFS($E60="","",$E60="Límite",1000*(AF_Regla!$AZ60-Datos!$AJ60-AF_Suma!$AA60),$E60="Nominal",1000*(AF_Regla!$AZ60-Datos!$AJ60-AF_Suma!$AA60-0.15))</f>
        <v/>
      </c>
      <c r="BC60" s="162" t="str" cm="1">
        <f t="array" ref="BC60">_xlfn.IFS($E60="","",$E60="Límite",1000*(AF_Regla!$BQ60+AF_Regla!$BV60+AF_Suma!$AD60),$E60="Nominal",-1000*(AF_Regla!$BQ60+AF_Regla!$BV60+AF_Suma!$AD60+0.2))</f>
        <v/>
      </c>
      <c r="BD60" s="163" t="str" cm="1">
        <f t="array" ref="BD60">_xlfn.IFS($E60="","",$E60="Límite",1000*(AF_Regla!$BR60-Datos!$AJ60-AF_Suma!$AF60),$E60="Nominal",1000*(AF_Regla!$BR60-Datos!$AJ60-AF_Suma!$AF60-0.15))</f>
        <v/>
      </c>
      <c r="BE60" s="2"/>
      <c r="BF60" s="162" t="str" cm="1">
        <f t="array" ref="BF60">_xlfn.IFS($E60="","",$E60="Límite",-1000*(AF_Regla!$BQ60+AF_Regla!$BU60+AF_Suma!$AE60),$E60="Nominal",-1000*(AF_Regla!$BQ60+AF_Regla!$BU60+AF_Suma!$AE60+0.2))</f>
        <v/>
      </c>
      <c r="BG60" s="163" t="str" cm="1">
        <f t="array" ref="BG60">_xlfn.IFS($E60="","",$E60="Límite",1000*(AF_Regla!$BR60-Datos!$AJ60-AF_Suma!$AG60),$E60="Nominal",1000*(AF_Regla!$BR60-Datos!$AJ60-AF_Suma!$AG60-0.15))</f>
        <v/>
      </c>
      <c r="BH60" s="162" t="str" cm="1">
        <f t="array" ref="BH60">_xlfn.IFS($E60="","",$E60="Límite",-1000*(AF_Regla!$AY60+AF_Regla!$BF60+AF_Regla!$BH60+AF_Suma!$Y60),$E60="Nominal",-1000*(AF_Regla!$AY60+AF_Regla!$BF60+AF_Regla!$BH60+AF_Suma!$Y60+0.2))</f>
        <v/>
      </c>
      <c r="BI60" s="163" t="str" cm="1">
        <f t="array" ref="BI60">_xlfn.IFS($E60="","",$E60="Límite",1000*(AF_Regla!$AZ60-Datos!$AJ60-AF_Suma!$AB60),$E60="Nominal",1000*(AF_Regla!$AZ60-Datos!$AJ60-AF_Suma!$AB60-0.15))</f>
        <v/>
      </c>
      <c r="BJ60" s="162" t="str" cm="1">
        <f t="array" ref="BJ60">_xlfn.IFS($E60="","",$E60="Límite",-1000*(AF_Regla!$AG60+AF_Regla!$AN60+AF_Regla!$AP60+AF_Suma!$R60),$E60="Nominal",-1000*(AF_Regla!$AG60+AF_Regla!$AN60+AF_Regla!$AP60+AF_Suma!$R60+0.2))</f>
        <v/>
      </c>
      <c r="BK60" s="163" t="str" cm="1">
        <f t="array" ref="BK60">_xlfn.IFS($E60="","",$E60="Límite",1000*(AF_Regla!$AH60+Datos!$AJ60+AF_Suma!$U60),$E60="Nominal",1000*(AF_Regla!$AH60+Datos!$AJ60+AF_Suma!$U60+0.15))</f>
        <v/>
      </c>
      <c r="BL60" s="162" t="str" cm="1">
        <f t="array" ref="BL60">_xlfn.IFS($E60="","",$E60="Límite",-1000*(AF_Regla!$F60+AF_Regla!$M60+AF_Regla!$O60+AF_Suma!$I60),$E60="Nominal",-1000*(AF_Regla!$F60+AF_Regla!$M60+AF_Regla!$O60+AF_Suma!$I60+0.2))</f>
        <v/>
      </c>
      <c r="BM60" s="163" t="str" cm="1">
        <f t="array" ref="BM60">_xlfn.IFS($E60="","",$E60="Límite",1000*(AF_Regla!$G60+Datos!$AJ60-AF_Regla!$Q60+AF_Suma!$M60),$E60="Nominal",1000*(AF_Regla!$G60+Datos!$AJ60-AF_Regla!$Q60+AF_Suma!$M60+0.15))</f>
        <v/>
      </c>
      <c r="BN60" s="162" t="str" cm="1">
        <f t="array" ref="BN60">_xlfn.IFS($E60="","",$E60="Límite",1000*(AF_Regla!$F60+AF_Regla!$N60-AF_Regla!$O60+AF_Suma!$J60),$E60="Nominal",1000*(AF_Regla!$F60+AF_Regla!$N60-AF_Regla!$O60+AF_Suma!$J60+0.2))</f>
        <v/>
      </c>
      <c r="BO60" s="163" t="str" cm="1">
        <f t="array" ref="BO60">_xlfn.IFS($E60="","",$E60="Límite",1000*(AF_Regla!$G60+Datos!$AJ60+AF_Regla!$Q60+AF_Suma!$N60),$E60="Nominal",1000*(AF_Regla!$G60+Datos!$AJ60+AF_Regla!$Q60+AF_Suma!$N60+0.15))</f>
        <v/>
      </c>
      <c r="BP60" s="162" t="str" cm="1">
        <f t="array" ref="BP60">_xlfn.IFS($E60="","",$E60="Límite",1000*(AF_Regla!$AG60+AF_Regla!$AO60-AF_Regla!$AP60+AF_Suma!$S60),$E60="Nominal",1000*(AF_Regla!$AG60+AF_Regla!$AO60-AF_Regla!$AP60+AF_Suma!$S60+0.2))</f>
        <v/>
      </c>
      <c r="BQ60" s="163" t="str" cm="1">
        <f t="array" ref="BQ60">_xlfn.IFS($E60="","",$E60="Límite",1000*(AF_Regla!$AH60+Datos!$AJ60+AF_Suma!$U60),$E60="Nominal",1000*(AF_Regla!$AH60+Datos!$AJ60+AF_Suma!$U60+0.15))</f>
        <v/>
      </c>
      <c r="BR60" s="162" t="str" cm="1">
        <f t="array" ref="BR60">_xlfn.IFS($E60="","",$E60="Límite",1000*(AF_Regla!$AY60+AF_Regla!$BG60-AF_Regla!$BH60+AF_Suma!$Z60),$E60="Nominal",-1000*(AF_Regla!$AY60+AF_Regla!$BG60-AF_Regla!$BH60+AF_Suma!$Z60+0.2))</f>
        <v/>
      </c>
      <c r="BS60" s="163" t="str" cm="1">
        <f t="array" ref="BS60">_xlfn.IFS($E60="","",$E60="Límite",1000*(AF_Regla!$AZ60-Datos!$AJ60-AF_Suma!$AB60),$E60="Nominal",1000*(AF_Regla!$AZ60-Datos!$AJ60-AF_Suma!$AB60-0.15))</f>
        <v/>
      </c>
      <c r="BT60" s="162" t="str" cm="1">
        <f t="array" ref="BT60">_xlfn.IFS($E60="","",$E60="Límite",1000*(AF_Regla!$BQ60+AF_Regla!$BV60+AF_Suma!$AE60),$E60="Nominal",-1000*(AF_Regla!$BQ60+AF_Regla!$BV60+AF_Suma!$AE60+0.2))</f>
        <v/>
      </c>
      <c r="BU60" s="163" t="str" cm="1">
        <f t="array" ref="BU60">_xlfn.IFS($E60="","",$E60="Límite",1000*(AF_Regla!$BR60-Datos!$AJ60-AF_Suma!$AG60),$E60="Nominal",1000*(AF_Regla!$BR60-Datos!$AJ60-AF_Suma!$AG60-0.15))</f>
        <v/>
      </c>
    </row>
    <row r="61" spans="2:73" x14ac:dyDescent="0.35">
      <c r="B61" s="143" t="str">
        <f>IF(Datos!$B61="","",Datos!$B61)</f>
        <v/>
      </c>
      <c r="C61" s="144" t="str">
        <f>IF(Datos!$E61="","",Datos!$E61)</f>
        <v/>
      </c>
      <c r="D61" s="144" t="str">
        <f>IF(Datos!$J61="","",Datos!$J61)</f>
        <v/>
      </c>
      <c r="E61" s="145" t="str">
        <f>IF(Datos!$G61="","",Datos!$G61)</f>
        <v/>
      </c>
      <c r="F61" s="23"/>
      <c r="G61" s="162" t="str" cm="1">
        <f t="array" ref="G61">_xlfn.IFS($E61="","",$E61="Límite",-1000*(AF_Regla!$BQ61+AF_Regla!$BU61+AF_Suma!$AD61),$E61="Nominal",-1000*(AF_Regla!$BQ61+AF_Regla!$BU61+AF_Suma!$AD61+0.2))</f>
        <v/>
      </c>
      <c r="H61" s="163" t="str" cm="1">
        <f t="array" ref="H61">_xlfn.IFS($E61="","",$E61="Límite",1000*(AF_Regla!$BR61-Datos!$AJ61-AF_Suma!$AF61),$E61="Nominal",1000*(AF_Regla!$BR61-Datos!$AJ61-AF_Suma!$AF61-0.15))</f>
        <v/>
      </c>
      <c r="I61" s="162" t="str" cm="1">
        <f t="array" ref="I61">_xlfn.IFS($E61="","",$E61="Límite",-1000*(AF_Regla!$AY61+AF_Regla!$BF61-AF_Regla!$BI61+AF_Suma!$W61),$E61="Nominal",-1000*(AF_Regla!$AY61+AF_Regla!$BF61-AF_Regla!$BI61+AF_Suma!$W61+0.2))</f>
        <v/>
      </c>
      <c r="J61" s="163" t="str" cm="1">
        <f t="array" ref="J61">_xlfn.IFS($E61="","",$E61="Límite",1000*(AF_Regla!$AZ61-Datos!$AJ61-AF_Suma!$AA61),$E61="Nominal",1000*(AF_Regla!$AZ61-Datos!$AJ61-AF_Suma!$AA61-0.15))</f>
        <v/>
      </c>
      <c r="K61" s="162" t="str" cm="1">
        <f t="array" ref="K61">_xlfn.IFS($E61="","",$E61="Límite",-1000*(AF_Regla!$AG61+AF_Regla!$AN61-AF_Regla!$AQ61+AF_Suma!$P61),$E61="Nominal",-1000*(AF_Regla!$AG61+AF_Regla!$AN61-AF_Regla!$AQ61+AF_Suma!$P61+0.2))</f>
        <v/>
      </c>
      <c r="L61" s="163" t="str" cm="1">
        <f t="array" ref="L61">_xlfn.IFS($E61="","",$E61="Límite",1000*(AF_Regla!$AH61+Datos!$AJ61+AF_Suma!$T61),$E61="Nominal",1000*(AF_Regla!$AH61+Datos!$AJ61+AF_Suma!$T61+0.15))</f>
        <v/>
      </c>
      <c r="M61" s="162" t="str" cm="1">
        <f t="array" ref="M61">_xlfn.IFS($E61="","",$E61="Límite",-1000*(AF_Regla!$F61+AF_Regla!$M61-AF_Regla!$P61+AF_Suma!$G61),$E61="Nominal",-1000*(AF_Regla!$F61+AF_Regla!$M61-AF_Regla!$P61+AF_Suma!$G61+0.2))</f>
        <v/>
      </c>
      <c r="N61" s="163" t="str" cm="1">
        <f t="array" ref="N61">_xlfn.IFS($E61="","",$E61="Límite",1000*(AF_Regla!$G61+Datos!$AJ61+AF_Regla!$R61+AF_Suma!$K61),$E61="Nominal",1000*(AF_Regla!$G61+Datos!$AJ61+AF_Regla!$R61+AF_Suma!$K61+0.15))</f>
        <v/>
      </c>
      <c r="O61" s="162" t="str" cm="1">
        <f t="array" ref="O61">_xlfn.IFS($E61="","",$E61="Límite",1000*(AF_Regla!$F61+AF_Regla!$N61+AF_Regla!$P61+AF_Suma!$H61),$E61="Nominal",1000*(AF_Regla!$F61+AF_Regla!$N61+AF_Regla!$P61+AF_Suma!$H61+0.2))</f>
        <v/>
      </c>
      <c r="P61" s="163" t="str" cm="1">
        <f t="array" ref="P61">_xlfn.IFS($E61="","",$E61="Límite",1000*(AF_Regla!$G61+Datos!$AJ61-AF_Regla!$R61+AF_Suma!$L61),$E61="Nominal",1000*(AF_Regla!$G61+Datos!$AJ61-AF_Regla!$R61+AF_Suma!$L61+0.15))</f>
        <v/>
      </c>
      <c r="Q61" s="162" t="str" cm="1">
        <f t="array" ref="Q61">_xlfn.IFS($E61="","",$E61="Límite",1000*(AF_Regla!$AG61+AF_Regla!$AO61+AF_Regla!$AQ61+AF_Suma!$Q61),$E61="Nominal",1000*(AF_Regla!$AG61+AF_Regla!$AO61+AF_Regla!$AQ61+AF_Suma!$Q61+0.2))</f>
        <v/>
      </c>
      <c r="R61" s="163" t="str" cm="1">
        <f t="array" ref="R61">_xlfn.IFS($E61="","",$E61="Límite",1000*(AF_Regla!$AH61+Datos!$AJ61+AF_Suma!$T61),$E61="Nominal",1000*(AF_Regla!$AH61+Datos!$AJ61+AF_Suma!$T61+0.15))</f>
        <v/>
      </c>
      <c r="S61" s="162" t="str" cm="1">
        <f t="array" ref="S61">_xlfn.IFS($E61="","",$E61="Límite",1000*(AF_Regla!$AY61+AF_Regla!$BG61+AF_Regla!$BI61+AF_Suma!$X61),$E61="Nominal",1000*(AF_Regla!$AY61+AF_Regla!$BG61+AF_Regla!$BI61+AF_Suma!$X61+0.2))</f>
        <v/>
      </c>
      <c r="T61" s="163" t="str" cm="1">
        <f t="array" ref="T61">_xlfn.IFS($E61="","",$E61="Límite",1000*(AF_Regla!$AZ61-Datos!$AJ61-AF_Suma!$AA61),$E61="Nominal",1000*(AF_Regla!$AZ61-Datos!$AJ61-AF_Suma!$AA61-0.15))</f>
        <v/>
      </c>
      <c r="U61" s="162" t="str" cm="1">
        <f t="array" ref="U61">_xlfn.IFS($E61="","",$E61="Límite",1000*(AF_Regla!$BQ61+AF_Regla!$BV61+AF_Suma!$AD61),$E61="Nominal",1000*(AF_Regla!$BQ61+AF_Regla!$BV61+AF_Suma!$AD61+0.2))</f>
        <v/>
      </c>
      <c r="V61" s="163" t="str" cm="1">
        <f t="array" ref="V61">_xlfn.IFS($E61="","",$E61="Límite",1000*(AF_Regla!$BR61-Datos!$AJ61-AF_Suma!$AF61),$E61="Nominal",1000*(AF_Regla!$BR61-Datos!$AJ61-AF_Suma!$AF61-0.15))</f>
        <v/>
      </c>
      <c r="W61" s="2"/>
      <c r="X61" s="162" t="str" cm="1">
        <f t="array" ref="X61">_xlfn.IFS($E61="","",$E61="Límite",-1000*(AF_Regla!$BQ61+AF_Regla!$BU61+AF_Suma!$AE61),$E61="Nominal",-1000*(AF_Regla!$BQ61+AF_Regla!$BU61+AF_Suma!$AE61+0.2))</f>
        <v/>
      </c>
      <c r="Y61" s="163" t="str" cm="1">
        <f t="array" ref="Y61">_xlfn.IFS($E61="","",$E61="Límite",1000*(AF_Regla!$BR61-Datos!$AJ61-AF_Suma!$AG61),$E61="Nominal",1000*(AF_Regla!$BR61-Datos!$AJ61-AF_Suma!$AG61-0.15))</f>
        <v/>
      </c>
      <c r="Z61" s="162" t="str" cm="1">
        <f t="array" ref="Z61">_xlfn.IFS($E61="","",$E61="Límite",-1000*(AF_Regla!$AY61+AF_Regla!$BF61-AF_Regla!$BI61+AF_Suma!$Y61),$E61="Nominal",-1000*(AF_Regla!$AY61+AF_Regla!$BF61-AF_Regla!$BI61+AF_Suma!$Y61+0.2))</f>
        <v/>
      </c>
      <c r="AA61" s="163" t="str" cm="1">
        <f t="array" ref="AA61">_xlfn.IFS($E61="","",$E61="Límite",1000*(AF_Regla!$AZ61-Datos!$AJ61-AF_Suma!$AB61),$E61="Nominal",1000*(AF_Regla!$AZ61-Datos!$AJ61-AF_Suma!$AB61-0.15))</f>
        <v/>
      </c>
      <c r="AB61" s="162" t="str" cm="1">
        <f t="array" ref="AB61">_xlfn.IFS($E61="","",$E61="Límite",-1000*(AF_Regla!$AG61+AF_Regla!$AN61-AF_Regla!$AQ61+AF_Suma!$R61),$E61="Nominal",-1000*(AF_Regla!$AG61+AF_Regla!$AN61-AF_Regla!$AQ61+AF_Suma!$R61+0.2))</f>
        <v/>
      </c>
      <c r="AC61" s="163" t="str" cm="1">
        <f t="array" ref="AC61">_xlfn.IFS($E61="","",$E61="Límite",1000*(AF_Regla!$AH61+Datos!$AJ61+AF_Suma!$U61),$E61="Nominal",1000*(AF_Regla!$AH61+Datos!$AJ61+AF_Suma!$U61+0.15))</f>
        <v/>
      </c>
      <c r="AD61" s="162" t="str" cm="1">
        <f t="array" ref="AD61">_xlfn.IFS($E61="","",$E61="Límite",-1000*(AF_Regla!$F61+AF_Regla!$M61-AF_Regla!$P61+AF_Suma!$I61),$E61="Nominal",-1000*(AF_Regla!$F61+AF_Regla!$M61-AF_Regla!$P61+AF_Suma!$I61+0.2))</f>
        <v/>
      </c>
      <c r="AE61" s="163" t="str" cm="1">
        <f t="array" ref="AE61">_xlfn.IFS($E61="","",$E61="Límite",1000*(AF_Regla!$G61+Datos!$AJ61+AF_Regla!$R61+AF_Suma!$M61),$E61="Nominal",1000*(AF_Regla!$G61+Datos!$AJ61+AF_Regla!$R61+AF_Suma!$M61+0.15))</f>
        <v/>
      </c>
      <c r="AF61" s="162" t="str" cm="1">
        <f t="array" ref="AF61">_xlfn.IFS($E61="","",$E61="Límite",1000*(AF_Regla!$F61+AF_Regla!$N61+AF_Regla!$P61+AF_Suma!$J61),$E61="Nominal",1000*(AF_Regla!$F61+AF_Regla!$N61+AF_Regla!$P61+AF_Suma!$J61+0.2))</f>
        <v/>
      </c>
      <c r="AG61" s="163" t="str" cm="1">
        <f t="array" ref="AG61">_xlfn.IFS($E61="","",$E61="Límite",1000*(AF_Regla!$G61+Datos!$AJ61-AF_Regla!$R61+AF_Suma!$N61),$E61="Nominal",1000*(AF_Regla!$G61+Datos!$AJ61-AF_Regla!$R61+AF_Suma!$N61+0.15))</f>
        <v/>
      </c>
      <c r="AH61" s="162" t="str" cm="1">
        <f t="array" ref="AH61">_xlfn.IFS($E61="","",$E61="Límite",1000*(AF_Regla!$AG61+AF_Regla!$AO61+AF_Regla!$AQ61+AF_Suma!$S61),$E61="Nominal",1000*(AF_Regla!$AG61+AF_Regla!$AO61+AF_Regla!$AQ61+AF_Suma!$S61+0.2))</f>
        <v/>
      </c>
      <c r="AI61" s="163" t="str" cm="1">
        <f t="array" ref="AI61">_xlfn.IFS($E61="","",$E61="Límite",1000*(AF_Regla!$AH61+Datos!$AJ61+AF_Suma!$U61),$E61="Nominal",1000*(AF_Regla!$AH61+Datos!$AJ61+AF_Suma!$U61+0.15))</f>
        <v/>
      </c>
      <c r="AJ61" s="162" t="str" cm="1">
        <f t="array" ref="AJ61">_xlfn.IFS($E61="","",$E61="Límite",1000*(AF_Regla!$AY61+AF_Regla!$BG61+AF_Regla!$BI61+AF_Suma!$Z61),$E61="Nominal",1000*(AF_Regla!$AY61+AF_Regla!$BG61+AF_Regla!$BI61+AF_Suma!$Z61+0.2))</f>
        <v/>
      </c>
      <c r="AK61" s="163" t="str" cm="1">
        <f t="array" ref="AK61">_xlfn.IFS($E61="","",$E61="Límite",1000*(AF_Regla!$AZ61-Datos!$AJ61-AF_Suma!$AB61),$E61="Nominal",1000*(AF_Regla!$AZ61-Datos!$AJ61-AF_Suma!$AB61-0.15))</f>
        <v/>
      </c>
      <c r="AL61" s="162" t="str" cm="1">
        <f t="array" ref="AL61">_xlfn.IFS($E61="","",$E61="Límite",1000*(AF_Regla!$BQ61+AF_Regla!$BV61+AF_Suma!$AE61),$E61="Nominal",1000*(AF_Regla!$BQ61+AF_Regla!$BV61+AF_Suma!$AE61+0.2))</f>
        <v/>
      </c>
      <c r="AM61" s="163" t="str" cm="1">
        <f t="array" ref="AM61">_xlfn.IFS($E61="","",$E61="Límite",1000*(AF_Regla!$BR61-Datos!$AJ61-AF_Suma!$AG61),$E61="Nominal",1000*(AF_Regla!$BR61-Datos!$AJ61-AF_Suma!$AG61-0.15))</f>
        <v/>
      </c>
      <c r="AN61" s="2"/>
      <c r="AO61" s="162" t="str" cm="1">
        <f t="array" ref="AO61">_xlfn.IFS($E61="","",$E61="Límite",-1000*(AF_Regla!$BQ61+AF_Regla!$BU61+AF_Suma!$AD61),$E61="Nominal",-1000*(AF_Regla!$BQ61+AF_Regla!$BU61+AF_Suma!$AD61+0.2))</f>
        <v/>
      </c>
      <c r="AP61" s="163" t="str" cm="1">
        <f t="array" ref="AP61">_xlfn.IFS($E61="","",$E61="Límite",1000*(AF_Regla!$BR61-Datos!$AJ61-AF_Suma!$AF61),$E61="Nominal",1000*(AF_Regla!$BR61-Datos!$AJ61-AF_Suma!$AF61-0.15))</f>
        <v/>
      </c>
      <c r="AQ61" s="162" t="str" cm="1">
        <f t="array" ref="AQ61">_xlfn.IFS($E61="","",$E61="Límite",-1000*(AF_Regla!$AY61+AF_Regla!$BF61+AF_Regla!$BH61+AF_Suma!$W61),$E61="Nominal",-1000*(AF_Regla!$AY61+AF_Regla!$BF61+AF_Regla!$BH61+AF_Suma!$W61+0.2))</f>
        <v/>
      </c>
      <c r="AR61" s="163" t="str" cm="1">
        <f t="array" ref="AR61">_xlfn.IFS($E61="","",$E61="Límite",1000*(AF_Regla!$AZ61-Datos!$AJ61-AF_Suma!$AA61),$E61="Nominal",1000*(AF_Regla!$AZ61-Datos!$AJ61-AF_Suma!$AA61-0.15))</f>
        <v/>
      </c>
      <c r="AS61" s="162" t="str" cm="1">
        <f t="array" ref="AS61">_xlfn.IFS($E61="","",$E61="Límite",-1000*(AF_Regla!$AG61+AF_Regla!$AN61+AF_Regla!$AP61+AF_Suma!$P61),$E61="Nominal",-1000*(AF_Regla!$AG61+AF_Regla!$AN61+AF_Regla!$AP61+AF_Suma!$P61+0.2))</f>
        <v/>
      </c>
      <c r="AT61" s="163" t="str" cm="1">
        <f t="array" ref="AT61">_xlfn.IFS($E61="","",$E61="Límite",1000*(AF_Regla!$AH61+Datos!$AJ61+AF_Suma!$T61),$E61="Nominal",1000*(AF_Regla!$AH61+Datos!$AJ61+AF_Suma!$T61+0.15))</f>
        <v/>
      </c>
      <c r="AU61" s="162" t="str" cm="1">
        <f t="array" ref="AU61">_xlfn.IFS($E61="","",$E61="Límite",-1000*(AF_Regla!$F61+AF_Regla!$M61+AF_Regla!$O61+AF_Suma!$G61),$E61="Nominal",-1000*(AF_Regla!$F61+AF_Regla!$M61+AF_Regla!$O61+AF_Suma!$G61+0.2))</f>
        <v/>
      </c>
      <c r="AV61" s="163" t="str" cm="1">
        <f t="array" ref="AV61">_xlfn.IFS($E61="","",$E61="Límite",1000*(AF_Regla!$G61+Datos!$AJ61-AF_Regla!$Q61+AF_Suma!$K61),$E61="Nominal",1000*(AF_Regla!$G61+Datos!$AJ61-AF_Regla!$Q61+AF_Suma!$K61+0.15))</f>
        <v/>
      </c>
      <c r="AW61" s="162" t="str" cm="1">
        <f t="array" ref="AW61">_xlfn.IFS($E61="","",$E61="Límite",1000*(AF_Regla!$F61+AF_Regla!$N61-AF_Regla!$O61+AF_Suma!$H61),$E61="Nominal",1000*(AF_Regla!$F61+AF_Regla!$N61-AF_Regla!$O61+AF_Suma!$H61+0.2))</f>
        <v/>
      </c>
      <c r="AX61" s="163" t="str" cm="1">
        <f t="array" ref="AX61">_xlfn.IFS($E61="","",$E61="Límite",1000*(AF_Regla!$G61+Datos!$AJ61+AF_Regla!$Q61+AF_Suma!$L61),$E61="Nominal",1000*(AF_Regla!$G61+Datos!$AJ61+AF_Regla!$Q61+AF_Suma!$L61+0.15))</f>
        <v/>
      </c>
      <c r="AY61" s="162" t="str" cm="1">
        <f t="array" ref="AY61">_xlfn.IFS($E61="","",$E61="Límite",1000*(AF_Regla!$AG61+AF_Regla!$AO61-AF_Regla!$AP61+AF_Suma!$Q61),$E61="Nominal",1000*(AF_Regla!$AG61+AF_Regla!$AO61-AF_Regla!$AP61+AF_Suma!$Q61+0.2))</f>
        <v/>
      </c>
      <c r="AZ61" s="163" t="str" cm="1">
        <f t="array" ref="AZ61">_xlfn.IFS($E61="","",$E61="Límite",1000*(AF_Regla!$AH61+Datos!$AJ61+AF_Suma!$T61),$E61="Nominal",1000*(AF_Regla!$AH61+Datos!$AJ61+AF_Suma!$T61+0.15))</f>
        <v/>
      </c>
      <c r="BA61" s="162" t="str" cm="1">
        <f t="array" ref="BA61">_xlfn.IFS($E61="","",$E61="Límite",1000*(AF_Regla!$AY61+AF_Regla!$BG61-AF_Regla!$BH61+AF_Suma!$X61),$E61="Nominal",-1000*(AF_Regla!$AY61+AF_Regla!$BG61-AF_Regla!$BH61+AF_Suma!$X61+0.2))</f>
        <v/>
      </c>
      <c r="BB61" s="163" t="str" cm="1">
        <f t="array" ref="BB61">_xlfn.IFS($E61="","",$E61="Límite",1000*(AF_Regla!$AZ61-Datos!$AJ61-AF_Suma!$AA61),$E61="Nominal",1000*(AF_Regla!$AZ61-Datos!$AJ61-AF_Suma!$AA61-0.15))</f>
        <v/>
      </c>
      <c r="BC61" s="162" t="str" cm="1">
        <f t="array" ref="BC61">_xlfn.IFS($E61="","",$E61="Límite",1000*(AF_Regla!$BQ61+AF_Regla!$BV61+AF_Suma!$AD61),$E61="Nominal",-1000*(AF_Regla!$BQ61+AF_Regla!$BV61+AF_Suma!$AD61+0.2))</f>
        <v/>
      </c>
      <c r="BD61" s="163" t="str" cm="1">
        <f t="array" ref="BD61">_xlfn.IFS($E61="","",$E61="Límite",1000*(AF_Regla!$BR61-Datos!$AJ61-AF_Suma!$AF61),$E61="Nominal",1000*(AF_Regla!$BR61-Datos!$AJ61-AF_Suma!$AF61-0.15))</f>
        <v/>
      </c>
      <c r="BE61" s="2"/>
      <c r="BF61" s="162" t="str" cm="1">
        <f t="array" ref="BF61">_xlfn.IFS($E61="","",$E61="Límite",-1000*(AF_Regla!$BQ61+AF_Regla!$BU61+AF_Suma!$AE61),$E61="Nominal",-1000*(AF_Regla!$BQ61+AF_Regla!$BU61+AF_Suma!$AE61+0.2))</f>
        <v/>
      </c>
      <c r="BG61" s="163" t="str" cm="1">
        <f t="array" ref="BG61">_xlfn.IFS($E61="","",$E61="Límite",1000*(AF_Regla!$BR61-Datos!$AJ61-AF_Suma!$AG61),$E61="Nominal",1000*(AF_Regla!$BR61-Datos!$AJ61-AF_Suma!$AG61-0.15))</f>
        <v/>
      </c>
      <c r="BH61" s="162" t="str" cm="1">
        <f t="array" ref="BH61">_xlfn.IFS($E61="","",$E61="Límite",-1000*(AF_Regla!$AY61+AF_Regla!$BF61+AF_Regla!$BH61+AF_Suma!$Y61),$E61="Nominal",-1000*(AF_Regla!$AY61+AF_Regla!$BF61+AF_Regla!$BH61+AF_Suma!$Y61+0.2))</f>
        <v/>
      </c>
      <c r="BI61" s="163" t="str" cm="1">
        <f t="array" ref="BI61">_xlfn.IFS($E61="","",$E61="Límite",1000*(AF_Regla!$AZ61-Datos!$AJ61-AF_Suma!$AB61),$E61="Nominal",1000*(AF_Regla!$AZ61-Datos!$AJ61-AF_Suma!$AB61-0.15))</f>
        <v/>
      </c>
      <c r="BJ61" s="162" t="str" cm="1">
        <f t="array" ref="BJ61">_xlfn.IFS($E61="","",$E61="Límite",-1000*(AF_Regla!$AG61+AF_Regla!$AN61+AF_Regla!$AP61+AF_Suma!$R61),$E61="Nominal",-1000*(AF_Regla!$AG61+AF_Regla!$AN61+AF_Regla!$AP61+AF_Suma!$R61+0.2))</f>
        <v/>
      </c>
      <c r="BK61" s="163" t="str" cm="1">
        <f t="array" ref="BK61">_xlfn.IFS($E61="","",$E61="Límite",1000*(AF_Regla!$AH61+Datos!$AJ61+AF_Suma!$U61),$E61="Nominal",1000*(AF_Regla!$AH61+Datos!$AJ61+AF_Suma!$U61+0.15))</f>
        <v/>
      </c>
      <c r="BL61" s="162" t="str" cm="1">
        <f t="array" ref="BL61">_xlfn.IFS($E61="","",$E61="Límite",-1000*(AF_Regla!$F61+AF_Regla!$M61+AF_Regla!$O61+AF_Suma!$I61),$E61="Nominal",-1000*(AF_Regla!$F61+AF_Regla!$M61+AF_Regla!$O61+AF_Suma!$I61+0.2))</f>
        <v/>
      </c>
      <c r="BM61" s="163" t="str" cm="1">
        <f t="array" ref="BM61">_xlfn.IFS($E61="","",$E61="Límite",1000*(AF_Regla!$G61+Datos!$AJ61-AF_Regla!$Q61+AF_Suma!$M61),$E61="Nominal",1000*(AF_Regla!$G61+Datos!$AJ61-AF_Regla!$Q61+AF_Suma!$M61+0.15))</f>
        <v/>
      </c>
      <c r="BN61" s="162" t="str" cm="1">
        <f t="array" ref="BN61">_xlfn.IFS($E61="","",$E61="Límite",1000*(AF_Regla!$F61+AF_Regla!$N61-AF_Regla!$O61+AF_Suma!$J61),$E61="Nominal",1000*(AF_Regla!$F61+AF_Regla!$N61-AF_Regla!$O61+AF_Suma!$J61+0.2))</f>
        <v/>
      </c>
      <c r="BO61" s="163" t="str" cm="1">
        <f t="array" ref="BO61">_xlfn.IFS($E61="","",$E61="Límite",1000*(AF_Regla!$G61+Datos!$AJ61+AF_Regla!$Q61+AF_Suma!$N61),$E61="Nominal",1000*(AF_Regla!$G61+Datos!$AJ61+AF_Regla!$Q61+AF_Suma!$N61+0.15))</f>
        <v/>
      </c>
      <c r="BP61" s="162" t="str" cm="1">
        <f t="array" ref="BP61">_xlfn.IFS($E61="","",$E61="Límite",1000*(AF_Regla!$AG61+AF_Regla!$AO61-AF_Regla!$AP61+AF_Suma!$S61),$E61="Nominal",1000*(AF_Regla!$AG61+AF_Regla!$AO61-AF_Regla!$AP61+AF_Suma!$S61+0.2))</f>
        <v/>
      </c>
      <c r="BQ61" s="163" t="str" cm="1">
        <f t="array" ref="BQ61">_xlfn.IFS($E61="","",$E61="Límite",1000*(AF_Regla!$AH61+Datos!$AJ61+AF_Suma!$U61),$E61="Nominal",1000*(AF_Regla!$AH61+Datos!$AJ61+AF_Suma!$U61+0.15))</f>
        <v/>
      </c>
      <c r="BR61" s="162" t="str" cm="1">
        <f t="array" ref="BR61">_xlfn.IFS($E61="","",$E61="Límite",1000*(AF_Regla!$AY61+AF_Regla!$BG61-AF_Regla!$BH61+AF_Suma!$Z61),$E61="Nominal",-1000*(AF_Regla!$AY61+AF_Regla!$BG61-AF_Regla!$BH61+AF_Suma!$Z61+0.2))</f>
        <v/>
      </c>
      <c r="BS61" s="163" t="str" cm="1">
        <f t="array" ref="BS61">_xlfn.IFS($E61="","",$E61="Límite",1000*(AF_Regla!$AZ61-Datos!$AJ61-AF_Suma!$AB61),$E61="Nominal",1000*(AF_Regla!$AZ61-Datos!$AJ61-AF_Suma!$AB61-0.15))</f>
        <v/>
      </c>
      <c r="BT61" s="162" t="str" cm="1">
        <f t="array" ref="BT61">_xlfn.IFS($E61="","",$E61="Límite",1000*(AF_Regla!$BQ61+AF_Regla!$BV61+AF_Suma!$AE61),$E61="Nominal",-1000*(AF_Regla!$BQ61+AF_Regla!$BV61+AF_Suma!$AE61+0.2))</f>
        <v/>
      </c>
      <c r="BU61" s="163" t="str" cm="1">
        <f t="array" ref="BU61">_xlfn.IFS($E61="","",$E61="Límite",1000*(AF_Regla!$BR61-Datos!$AJ61-AF_Suma!$AG61),$E61="Nominal",1000*(AF_Regla!$BR61-Datos!$AJ61-AF_Suma!$AG61-0.15))</f>
        <v/>
      </c>
    </row>
    <row r="62" spans="2:73" x14ac:dyDescent="0.35">
      <c r="B62" s="143" t="str">
        <f>IF(Datos!$B62="","",Datos!$B62)</f>
        <v/>
      </c>
      <c r="C62" s="144" t="str">
        <f>IF(Datos!$E62="","",Datos!$E62)</f>
        <v/>
      </c>
      <c r="D62" s="144" t="str">
        <f>IF(Datos!$J62="","",Datos!$J62)</f>
        <v/>
      </c>
      <c r="E62" s="145" t="str">
        <f>IF(Datos!$G62="","",Datos!$G62)</f>
        <v/>
      </c>
      <c r="F62" s="23"/>
      <c r="G62" s="162" t="str" cm="1">
        <f t="array" ref="G62">_xlfn.IFS($E62="","",$E62="Límite",-1000*(AF_Regla!$BQ62+AF_Regla!$BU62+AF_Suma!$AD62),$E62="Nominal",-1000*(AF_Regla!$BQ62+AF_Regla!$BU62+AF_Suma!$AD62+0.2))</f>
        <v/>
      </c>
      <c r="H62" s="163" t="str" cm="1">
        <f t="array" ref="H62">_xlfn.IFS($E62="","",$E62="Límite",1000*(AF_Regla!$BR62-Datos!$AJ62-AF_Suma!$AF62),$E62="Nominal",1000*(AF_Regla!$BR62-Datos!$AJ62-AF_Suma!$AF62-0.15))</f>
        <v/>
      </c>
      <c r="I62" s="162" t="str" cm="1">
        <f t="array" ref="I62">_xlfn.IFS($E62="","",$E62="Límite",-1000*(AF_Regla!$AY62+AF_Regla!$BF62-AF_Regla!$BI62+AF_Suma!$W62),$E62="Nominal",-1000*(AF_Regla!$AY62+AF_Regla!$BF62-AF_Regla!$BI62+AF_Suma!$W62+0.2))</f>
        <v/>
      </c>
      <c r="J62" s="163" t="str" cm="1">
        <f t="array" ref="J62">_xlfn.IFS($E62="","",$E62="Límite",1000*(AF_Regla!$AZ62-Datos!$AJ62-AF_Suma!$AA62),$E62="Nominal",1000*(AF_Regla!$AZ62-Datos!$AJ62-AF_Suma!$AA62-0.15))</f>
        <v/>
      </c>
      <c r="K62" s="162" t="str" cm="1">
        <f t="array" ref="K62">_xlfn.IFS($E62="","",$E62="Límite",-1000*(AF_Regla!$AG62+AF_Regla!$AN62-AF_Regla!$AQ62+AF_Suma!$P62),$E62="Nominal",-1000*(AF_Regla!$AG62+AF_Regla!$AN62-AF_Regla!$AQ62+AF_Suma!$P62+0.2))</f>
        <v/>
      </c>
      <c r="L62" s="163" t="str" cm="1">
        <f t="array" ref="L62">_xlfn.IFS($E62="","",$E62="Límite",1000*(AF_Regla!$AH62+Datos!$AJ62+AF_Suma!$T62),$E62="Nominal",1000*(AF_Regla!$AH62+Datos!$AJ62+AF_Suma!$T62+0.15))</f>
        <v/>
      </c>
      <c r="M62" s="162" t="str" cm="1">
        <f t="array" ref="M62">_xlfn.IFS($E62="","",$E62="Límite",-1000*(AF_Regla!$F62+AF_Regla!$M62-AF_Regla!$P62+AF_Suma!$G62),$E62="Nominal",-1000*(AF_Regla!$F62+AF_Regla!$M62-AF_Regla!$P62+AF_Suma!$G62+0.2))</f>
        <v/>
      </c>
      <c r="N62" s="163" t="str" cm="1">
        <f t="array" ref="N62">_xlfn.IFS($E62="","",$E62="Límite",1000*(AF_Regla!$G62+Datos!$AJ62+AF_Regla!$R62+AF_Suma!$K62),$E62="Nominal",1000*(AF_Regla!$G62+Datos!$AJ62+AF_Regla!$R62+AF_Suma!$K62+0.15))</f>
        <v/>
      </c>
      <c r="O62" s="162" t="str" cm="1">
        <f t="array" ref="O62">_xlfn.IFS($E62="","",$E62="Límite",1000*(AF_Regla!$F62+AF_Regla!$N62+AF_Regla!$P62+AF_Suma!$H62),$E62="Nominal",1000*(AF_Regla!$F62+AF_Regla!$N62+AF_Regla!$P62+AF_Suma!$H62+0.2))</f>
        <v/>
      </c>
      <c r="P62" s="163" t="str" cm="1">
        <f t="array" ref="P62">_xlfn.IFS($E62="","",$E62="Límite",1000*(AF_Regla!$G62+Datos!$AJ62-AF_Regla!$R62+AF_Suma!$L62),$E62="Nominal",1000*(AF_Regla!$G62+Datos!$AJ62-AF_Regla!$R62+AF_Suma!$L62+0.15))</f>
        <v/>
      </c>
      <c r="Q62" s="162" t="str" cm="1">
        <f t="array" ref="Q62">_xlfn.IFS($E62="","",$E62="Límite",1000*(AF_Regla!$AG62+AF_Regla!$AO62+AF_Regla!$AQ62+AF_Suma!$Q62),$E62="Nominal",1000*(AF_Regla!$AG62+AF_Regla!$AO62+AF_Regla!$AQ62+AF_Suma!$Q62+0.2))</f>
        <v/>
      </c>
      <c r="R62" s="163" t="str" cm="1">
        <f t="array" ref="R62">_xlfn.IFS($E62="","",$E62="Límite",1000*(AF_Regla!$AH62+Datos!$AJ62+AF_Suma!$T62),$E62="Nominal",1000*(AF_Regla!$AH62+Datos!$AJ62+AF_Suma!$T62+0.15))</f>
        <v/>
      </c>
      <c r="S62" s="162" t="str" cm="1">
        <f t="array" ref="S62">_xlfn.IFS($E62="","",$E62="Límite",1000*(AF_Regla!$AY62+AF_Regla!$BG62+AF_Regla!$BI62+AF_Suma!$X62),$E62="Nominal",1000*(AF_Regla!$AY62+AF_Regla!$BG62+AF_Regla!$BI62+AF_Suma!$X62+0.2))</f>
        <v/>
      </c>
      <c r="T62" s="163" t="str" cm="1">
        <f t="array" ref="T62">_xlfn.IFS($E62="","",$E62="Límite",1000*(AF_Regla!$AZ62-Datos!$AJ62-AF_Suma!$AA62),$E62="Nominal",1000*(AF_Regla!$AZ62-Datos!$AJ62-AF_Suma!$AA62-0.15))</f>
        <v/>
      </c>
      <c r="U62" s="162" t="str" cm="1">
        <f t="array" ref="U62">_xlfn.IFS($E62="","",$E62="Límite",1000*(AF_Regla!$BQ62+AF_Regla!$BV62+AF_Suma!$AD62),$E62="Nominal",1000*(AF_Regla!$BQ62+AF_Regla!$BV62+AF_Suma!$AD62+0.2))</f>
        <v/>
      </c>
      <c r="V62" s="163" t="str" cm="1">
        <f t="array" ref="V62">_xlfn.IFS($E62="","",$E62="Límite",1000*(AF_Regla!$BR62-Datos!$AJ62-AF_Suma!$AF62),$E62="Nominal",1000*(AF_Regla!$BR62-Datos!$AJ62-AF_Suma!$AF62-0.15))</f>
        <v/>
      </c>
      <c r="W62" s="2"/>
      <c r="X62" s="162" t="str" cm="1">
        <f t="array" ref="X62">_xlfn.IFS($E62="","",$E62="Límite",-1000*(AF_Regla!$BQ62+AF_Regla!$BU62+AF_Suma!$AE62),$E62="Nominal",-1000*(AF_Regla!$BQ62+AF_Regla!$BU62+AF_Suma!$AE62+0.2))</f>
        <v/>
      </c>
      <c r="Y62" s="163" t="str" cm="1">
        <f t="array" ref="Y62">_xlfn.IFS($E62="","",$E62="Límite",1000*(AF_Regla!$BR62-Datos!$AJ62-AF_Suma!$AG62),$E62="Nominal",1000*(AF_Regla!$BR62-Datos!$AJ62-AF_Suma!$AG62-0.15))</f>
        <v/>
      </c>
      <c r="Z62" s="162" t="str" cm="1">
        <f t="array" ref="Z62">_xlfn.IFS($E62="","",$E62="Límite",-1000*(AF_Regla!$AY62+AF_Regla!$BF62-AF_Regla!$BI62+AF_Suma!$Y62),$E62="Nominal",-1000*(AF_Regla!$AY62+AF_Regla!$BF62-AF_Regla!$BI62+AF_Suma!$Y62+0.2))</f>
        <v/>
      </c>
      <c r="AA62" s="163" t="str" cm="1">
        <f t="array" ref="AA62">_xlfn.IFS($E62="","",$E62="Límite",1000*(AF_Regla!$AZ62-Datos!$AJ62-AF_Suma!$AB62),$E62="Nominal",1000*(AF_Regla!$AZ62-Datos!$AJ62-AF_Suma!$AB62-0.15))</f>
        <v/>
      </c>
      <c r="AB62" s="162" t="str" cm="1">
        <f t="array" ref="AB62">_xlfn.IFS($E62="","",$E62="Límite",-1000*(AF_Regla!$AG62+AF_Regla!$AN62-AF_Regla!$AQ62+AF_Suma!$R62),$E62="Nominal",-1000*(AF_Regla!$AG62+AF_Regla!$AN62-AF_Regla!$AQ62+AF_Suma!$R62+0.2))</f>
        <v/>
      </c>
      <c r="AC62" s="163" t="str" cm="1">
        <f t="array" ref="AC62">_xlfn.IFS($E62="","",$E62="Límite",1000*(AF_Regla!$AH62+Datos!$AJ62+AF_Suma!$U62),$E62="Nominal",1000*(AF_Regla!$AH62+Datos!$AJ62+AF_Suma!$U62+0.15))</f>
        <v/>
      </c>
      <c r="AD62" s="162" t="str" cm="1">
        <f t="array" ref="AD62">_xlfn.IFS($E62="","",$E62="Límite",-1000*(AF_Regla!$F62+AF_Regla!$M62-AF_Regla!$P62+AF_Suma!$I62),$E62="Nominal",-1000*(AF_Regla!$F62+AF_Regla!$M62-AF_Regla!$P62+AF_Suma!$I62+0.2))</f>
        <v/>
      </c>
      <c r="AE62" s="163" t="str" cm="1">
        <f t="array" ref="AE62">_xlfn.IFS($E62="","",$E62="Límite",1000*(AF_Regla!$G62+Datos!$AJ62+AF_Regla!$R62+AF_Suma!$M62),$E62="Nominal",1000*(AF_Regla!$G62+Datos!$AJ62+AF_Regla!$R62+AF_Suma!$M62+0.15))</f>
        <v/>
      </c>
      <c r="AF62" s="162" t="str" cm="1">
        <f t="array" ref="AF62">_xlfn.IFS($E62="","",$E62="Límite",1000*(AF_Regla!$F62+AF_Regla!$N62+AF_Regla!$P62+AF_Suma!$J62),$E62="Nominal",1000*(AF_Regla!$F62+AF_Regla!$N62+AF_Regla!$P62+AF_Suma!$J62+0.2))</f>
        <v/>
      </c>
      <c r="AG62" s="163" t="str" cm="1">
        <f t="array" ref="AG62">_xlfn.IFS($E62="","",$E62="Límite",1000*(AF_Regla!$G62+Datos!$AJ62-AF_Regla!$R62+AF_Suma!$N62),$E62="Nominal",1000*(AF_Regla!$G62+Datos!$AJ62-AF_Regla!$R62+AF_Suma!$N62+0.15))</f>
        <v/>
      </c>
      <c r="AH62" s="162" t="str" cm="1">
        <f t="array" ref="AH62">_xlfn.IFS($E62="","",$E62="Límite",1000*(AF_Regla!$AG62+AF_Regla!$AO62+AF_Regla!$AQ62+AF_Suma!$S62),$E62="Nominal",1000*(AF_Regla!$AG62+AF_Regla!$AO62+AF_Regla!$AQ62+AF_Suma!$S62+0.2))</f>
        <v/>
      </c>
      <c r="AI62" s="163" t="str" cm="1">
        <f t="array" ref="AI62">_xlfn.IFS($E62="","",$E62="Límite",1000*(AF_Regla!$AH62+Datos!$AJ62+AF_Suma!$U62),$E62="Nominal",1000*(AF_Regla!$AH62+Datos!$AJ62+AF_Suma!$U62+0.15))</f>
        <v/>
      </c>
      <c r="AJ62" s="162" t="str" cm="1">
        <f t="array" ref="AJ62">_xlfn.IFS($E62="","",$E62="Límite",1000*(AF_Regla!$AY62+AF_Regla!$BG62+AF_Regla!$BI62+AF_Suma!$Z62),$E62="Nominal",1000*(AF_Regla!$AY62+AF_Regla!$BG62+AF_Regla!$BI62+AF_Suma!$Z62+0.2))</f>
        <v/>
      </c>
      <c r="AK62" s="163" t="str" cm="1">
        <f t="array" ref="AK62">_xlfn.IFS($E62="","",$E62="Límite",1000*(AF_Regla!$AZ62-Datos!$AJ62-AF_Suma!$AB62),$E62="Nominal",1000*(AF_Regla!$AZ62-Datos!$AJ62-AF_Suma!$AB62-0.15))</f>
        <v/>
      </c>
      <c r="AL62" s="162" t="str" cm="1">
        <f t="array" ref="AL62">_xlfn.IFS($E62="","",$E62="Límite",1000*(AF_Regla!$BQ62+AF_Regla!$BV62+AF_Suma!$AE62),$E62="Nominal",1000*(AF_Regla!$BQ62+AF_Regla!$BV62+AF_Suma!$AE62+0.2))</f>
        <v/>
      </c>
      <c r="AM62" s="163" t="str" cm="1">
        <f t="array" ref="AM62">_xlfn.IFS($E62="","",$E62="Límite",1000*(AF_Regla!$BR62-Datos!$AJ62-AF_Suma!$AG62),$E62="Nominal",1000*(AF_Regla!$BR62-Datos!$AJ62-AF_Suma!$AG62-0.15))</f>
        <v/>
      </c>
      <c r="AN62" s="2"/>
      <c r="AO62" s="162" t="str" cm="1">
        <f t="array" ref="AO62">_xlfn.IFS($E62="","",$E62="Límite",-1000*(AF_Regla!$BQ62+AF_Regla!$BU62+AF_Suma!$AD62),$E62="Nominal",-1000*(AF_Regla!$BQ62+AF_Regla!$BU62+AF_Suma!$AD62+0.2))</f>
        <v/>
      </c>
      <c r="AP62" s="163" t="str" cm="1">
        <f t="array" ref="AP62">_xlfn.IFS($E62="","",$E62="Límite",1000*(AF_Regla!$BR62-Datos!$AJ62-AF_Suma!$AF62),$E62="Nominal",1000*(AF_Regla!$BR62-Datos!$AJ62-AF_Suma!$AF62-0.15))</f>
        <v/>
      </c>
      <c r="AQ62" s="162" t="str" cm="1">
        <f t="array" ref="AQ62">_xlfn.IFS($E62="","",$E62="Límite",-1000*(AF_Regla!$AY62+AF_Regla!$BF62+AF_Regla!$BH62+AF_Suma!$W62),$E62="Nominal",-1000*(AF_Regla!$AY62+AF_Regla!$BF62+AF_Regla!$BH62+AF_Suma!$W62+0.2))</f>
        <v/>
      </c>
      <c r="AR62" s="163" t="str" cm="1">
        <f t="array" ref="AR62">_xlfn.IFS($E62="","",$E62="Límite",1000*(AF_Regla!$AZ62-Datos!$AJ62-AF_Suma!$AA62),$E62="Nominal",1000*(AF_Regla!$AZ62-Datos!$AJ62-AF_Suma!$AA62-0.15))</f>
        <v/>
      </c>
      <c r="AS62" s="162" t="str" cm="1">
        <f t="array" ref="AS62">_xlfn.IFS($E62="","",$E62="Límite",-1000*(AF_Regla!$AG62+AF_Regla!$AN62+AF_Regla!$AP62+AF_Suma!$P62),$E62="Nominal",-1000*(AF_Regla!$AG62+AF_Regla!$AN62+AF_Regla!$AP62+AF_Suma!$P62+0.2))</f>
        <v/>
      </c>
      <c r="AT62" s="163" t="str" cm="1">
        <f t="array" ref="AT62">_xlfn.IFS($E62="","",$E62="Límite",1000*(AF_Regla!$AH62+Datos!$AJ62+AF_Suma!$T62),$E62="Nominal",1000*(AF_Regla!$AH62+Datos!$AJ62+AF_Suma!$T62+0.15))</f>
        <v/>
      </c>
      <c r="AU62" s="162" t="str" cm="1">
        <f t="array" ref="AU62">_xlfn.IFS($E62="","",$E62="Límite",-1000*(AF_Regla!$F62+AF_Regla!$M62+AF_Regla!$O62+AF_Suma!$G62),$E62="Nominal",-1000*(AF_Regla!$F62+AF_Regla!$M62+AF_Regla!$O62+AF_Suma!$G62+0.2))</f>
        <v/>
      </c>
      <c r="AV62" s="163" t="str" cm="1">
        <f t="array" ref="AV62">_xlfn.IFS($E62="","",$E62="Límite",1000*(AF_Regla!$G62+Datos!$AJ62-AF_Regla!$Q62+AF_Suma!$K62),$E62="Nominal",1000*(AF_Regla!$G62+Datos!$AJ62-AF_Regla!$Q62+AF_Suma!$K62+0.15))</f>
        <v/>
      </c>
      <c r="AW62" s="162" t="str" cm="1">
        <f t="array" ref="AW62">_xlfn.IFS($E62="","",$E62="Límite",1000*(AF_Regla!$F62+AF_Regla!$N62-AF_Regla!$O62+AF_Suma!$H62),$E62="Nominal",1000*(AF_Regla!$F62+AF_Regla!$N62-AF_Regla!$O62+AF_Suma!$H62+0.2))</f>
        <v/>
      </c>
      <c r="AX62" s="163" t="str" cm="1">
        <f t="array" ref="AX62">_xlfn.IFS($E62="","",$E62="Límite",1000*(AF_Regla!$G62+Datos!$AJ62+AF_Regla!$Q62+AF_Suma!$L62),$E62="Nominal",1000*(AF_Regla!$G62+Datos!$AJ62+AF_Regla!$Q62+AF_Suma!$L62+0.15))</f>
        <v/>
      </c>
      <c r="AY62" s="162" t="str" cm="1">
        <f t="array" ref="AY62">_xlfn.IFS($E62="","",$E62="Límite",1000*(AF_Regla!$AG62+AF_Regla!$AO62-AF_Regla!$AP62+AF_Suma!$Q62),$E62="Nominal",1000*(AF_Regla!$AG62+AF_Regla!$AO62-AF_Regla!$AP62+AF_Suma!$Q62+0.2))</f>
        <v/>
      </c>
      <c r="AZ62" s="163" t="str" cm="1">
        <f t="array" ref="AZ62">_xlfn.IFS($E62="","",$E62="Límite",1000*(AF_Regla!$AH62+Datos!$AJ62+AF_Suma!$T62),$E62="Nominal",1000*(AF_Regla!$AH62+Datos!$AJ62+AF_Suma!$T62+0.15))</f>
        <v/>
      </c>
      <c r="BA62" s="162" t="str" cm="1">
        <f t="array" ref="BA62">_xlfn.IFS($E62="","",$E62="Límite",1000*(AF_Regla!$AY62+AF_Regla!$BG62-AF_Regla!$BH62+AF_Suma!$X62),$E62="Nominal",-1000*(AF_Regla!$AY62+AF_Regla!$BG62-AF_Regla!$BH62+AF_Suma!$X62+0.2))</f>
        <v/>
      </c>
      <c r="BB62" s="163" t="str" cm="1">
        <f t="array" ref="BB62">_xlfn.IFS($E62="","",$E62="Límite",1000*(AF_Regla!$AZ62-Datos!$AJ62-AF_Suma!$AA62),$E62="Nominal",1000*(AF_Regla!$AZ62-Datos!$AJ62-AF_Suma!$AA62-0.15))</f>
        <v/>
      </c>
      <c r="BC62" s="162" t="str" cm="1">
        <f t="array" ref="BC62">_xlfn.IFS($E62="","",$E62="Límite",1000*(AF_Regla!$BQ62+AF_Regla!$BV62+AF_Suma!$AD62),$E62="Nominal",-1000*(AF_Regla!$BQ62+AF_Regla!$BV62+AF_Suma!$AD62+0.2))</f>
        <v/>
      </c>
      <c r="BD62" s="163" t="str" cm="1">
        <f t="array" ref="BD62">_xlfn.IFS($E62="","",$E62="Límite",1000*(AF_Regla!$BR62-Datos!$AJ62-AF_Suma!$AF62),$E62="Nominal",1000*(AF_Regla!$BR62-Datos!$AJ62-AF_Suma!$AF62-0.15))</f>
        <v/>
      </c>
      <c r="BE62" s="2"/>
      <c r="BF62" s="162" t="str" cm="1">
        <f t="array" ref="BF62">_xlfn.IFS($E62="","",$E62="Límite",-1000*(AF_Regla!$BQ62+AF_Regla!$BU62+AF_Suma!$AE62),$E62="Nominal",-1000*(AF_Regla!$BQ62+AF_Regla!$BU62+AF_Suma!$AE62+0.2))</f>
        <v/>
      </c>
      <c r="BG62" s="163" t="str" cm="1">
        <f t="array" ref="BG62">_xlfn.IFS($E62="","",$E62="Límite",1000*(AF_Regla!$BR62-Datos!$AJ62-AF_Suma!$AG62),$E62="Nominal",1000*(AF_Regla!$BR62-Datos!$AJ62-AF_Suma!$AG62-0.15))</f>
        <v/>
      </c>
      <c r="BH62" s="162" t="str" cm="1">
        <f t="array" ref="BH62">_xlfn.IFS($E62="","",$E62="Límite",-1000*(AF_Regla!$AY62+AF_Regla!$BF62+AF_Regla!$BH62+AF_Suma!$Y62),$E62="Nominal",-1000*(AF_Regla!$AY62+AF_Regla!$BF62+AF_Regla!$BH62+AF_Suma!$Y62+0.2))</f>
        <v/>
      </c>
      <c r="BI62" s="163" t="str" cm="1">
        <f t="array" ref="BI62">_xlfn.IFS($E62="","",$E62="Límite",1000*(AF_Regla!$AZ62-Datos!$AJ62-AF_Suma!$AB62),$E62="Nominal",1000*(AF_Regla!$AZ62-Datos!$AJ62-AF_Suma!$AB62-0.15))</f>
        <v/>
      </c>
      <c r="BJ62" s="162" t="str" cm="1">
        <f t="array" ref="BJ62">_xlfn.IFS($E62="","",$E62="Límite",-1000*(AF_Regla!$AG62+AF_Regla!$AN62+AF_Regla!$AP62+AF_Suma!$R62),$E62="Nominal",-1000*(AF_Regla!$AG62+AF_Regla!$AN62+AF_Regla!$AP62+AF_Suma!$R62+0.2))</f>
        <v/>
      </c>
      <c r="BK62" s="163" t="str" cm="1">
        <f t="array" ref="BK62">_xlfn.IFS($E62="","",$E62="Límite",1000*(AF_Regla!$AH62+Datos!$AJ62+AF_Suma!$U62),$E62="Nominal",1000*(AF_Regla!$AH62+Datos!$AJ62+AF_Suma!$U62+0.15))</f>
        <v/>
      </c>
      <c r="BL62" s="162" t="str" cm="1">
        <f t="array" ref="BL62">_xlfn.IFS($E62="","",$E62="Límite",-1000*(AF_Regla!$F62+AF_Regla!$M62+AF_Regla!$O62+AF_Suma!$I62),$E62="Nominal",-1000*(AF_Regla!$F62+AF_Regla!$M62+AF_Regla!$O62+AF_Suma!$I62+0.2))</f>
        <v/>
      </c>
      <c r="BM62" s="163" t="str" cm="1">
        <f t="array" ref="BM62">_xlfn.IFS($E62="","",$E62="Límite",1000*(AF_Regla!$G62+Datos!$AJ62-AF_Regla!$Q62+AF_Suma!$M62),$E62="Nominal",1000*(AF_Regla!$G62+Datos!$AJ62-AF_Regla!$Q62+AF_Suma!$M62+0.15))</f>
        <v/>
      </c>
      <c r="BN62" s="162" t="str" cm="1">
        <f t="array" ref="BN62">_xlfn.IFS($E62="","",$E62="Límite",1000*(AF_Regla!$F62+AF_Regla!$N62-AF_Regla!$O62+AF_Suma!$J62),$E62="Nominal",1000*(AF_Regla!$F62+AF_Regla!$N62-AF_Regla!$O62+AF_Suma!$J62+0.2))</f>
        <v/>
      </c>
      <c r="BO62" s="163" t="str" cm="1">
        <f t="array" ref="BO62">_xlfn.IFS($E62="","",$E62="Límite",1000*(AF_Regla!$G62+Datos!$AJ62+AF_Regla!$Q62+AF_Suma!$N62),$E62="Nominal",1000*(AF_Regla!$G62+Datos!$AJ62+AF_Regla!$Q62+AF_Suma!$N62+0.15))</f>
        <v/>
      </c>
      <c r="BP62" s="162" t="str" cm="1">
        <f t="array" ref="BP62">_xlfn.IFS($E62="","",$E62="Límite",1000*(AF_Regla!$AG62+AF_Regla!$AO62-AF_Regla!$AP62+AF_Suma!$S62),$E62="Nominal",1000*(AF_Regla!$AG62+AF_Regla!$AO62-AF_Regla!$AP62+AF_Suma!$S62+0.2))</f>
        <v/>
      </c>
      <c r="BQ62" s="163" t="str" cm="1">
        <f t="array" ref="BQ62">_xlfn.IFS($E62="","",$E62="Límite",1000*(AF_Regla!$AH62+Datos!$AJ62+AF_Suma!$U62),$E62="Nominal",1000*(AF_Regla!$AH62+Datos!$AJ62+AF_Suma!$U62+0.15))</f>
        <v/>
      </c>
      <c r="BR62" s="162" t="str" cm="1">
        <f t="array" ref="BR62">_xlfn.IFS($E62="","",$E62="Límite",1000*(AF_Regla!$AY62+AF_Regla!$BG62-AF_Regla!$BH62+AF_Suma!$Z62),$E62="Nominal",-1000*(AF_Regla!$AY62+AF_Regla!$BG62-AF_Regla!$BH62+AF_Suma!$Z62+0.2))</f>
        <v/>
      </c>
      <c r="BS62" s="163" t="str" cm="1">
        <f t="array" ref="BS62">_xlfn.IFS($E62="","",$E62="Límite",1000*(AF_Regla!$AZ62-Datos!$AJ62-AF_Suma!$AB62),$E62="Nominal",1000*(AF_Regla!$AZ62-Datos!$AJ62-AF_Suma!$AB62-0.15))</f>
        <v/>
      </c>
      <c r="BT62" s="162" t="str" cm="1">
        <f t="array" ref="BT62">_xlfn.IFS($E62="","",$E62="Límite",1000*(AF_Regla!$BQ62+AF_Regla!$BV62+AF_Suma!$AE62),$E62="Nominal",-1000*(AF_Regla!$BQ62+AF_Regla!$BV62+AF_Suma!$AE62+0.2))</f>
        <v/>
      </c>
      <c r="BU62" s="163" t="str" cm="1">
        <f t="array" ref="BU62">_xlfn.IFS($E62="","",$E62="Límite",1000*(AF_Regla!$BR62-Datos!$AJ62-AF_Suma!$AG62),$E62="Nominal",1000*(AF_Regla!$BR62-Datos!$AJ62-AF_Suma!$AG62-0.15))</f>
        <v/>
      </c>
    </row>
    <row r="63" spans="2:73" x14ac:dyDescent="0.35">
      <c r="B63" s="143" t="str">
        <f>IF(Datos!$B63="","",Datos!$B63)</f>
        <v/>
      </c>
      <c r="C63" s="144" t="str">
        <f>IF(Datos!$E63="","",Datos!$E63)</f>
        <v/>
      </c>
      <c r="D63" s="144" t="str">
        <f>IF(Datos!$J63="","",Datos!$J63)</f>
        <v/>
      </c>
      <c r="E63" s="145" t="str">
        <f>IF(Datos!$G63="","",Datos!$G63)</f>
        <v/>
      </c>
      <c r="F63" s="23"/>
      <c r="G63" s="162" t="str" cm="1">
        <f t="array" ref="G63">_xlfn.IFS($E63="","",$E63="Límite",-1000*(AF_Regla!$BQ63+AF_Regla!$BU63+AF_Suma!$AD63),$E63="Nominal",-1000*(AF_Regla!$BQ63+AF_Regla!$BU63+AF_Suma!$AD63+0.2))</f>
        <v/>
      </c>
      <c r="H63" s="163" t="str" cm="1">
        <f t="array" ref="H63">_xlfn.IFS($E63="","",$E63="Límite",1000*(AF_Regla!$BR63-Datos!$AJ63-AF_Suma!$AF63),$E63="Nominal",1000*(AF_Regla!$BR63-Datos!$AJ63-AF_Suma!$AF63-0.15))</f>
        <v/>
      </c>
      <c r="I63" s="162" t="str" cm="1">
        <f t="array" ref="I63">_xlfn.IFS($E63="","",$E63="Límite",-1000*(AF_Regla!$AY63+AF_Regla!$BF63-AF_Regla!$BI63+AF_Suma!$W63),$E63="Nominal",-1000*(AF_Regla!$AY63+AF_Regla!$BF63-AF_Regla!$BI63+AF_Suma!$W63+0.2))</f>
        <v/>
      </c>
      <c r="J63" s="163" t="str" cm="1">
        <f t="array" ref="J63">_xlfn.IFS($E63="","",$E63="Límite",1000*(AF_Regla!$AZ63-Datos!$AJ63-AF_Suma!$AA63),$E63="Nominal",1000*(AF_Regla!$AZ63-Datos!$AJ63-AF_Suma!$AA63-0.15))</f>
        <v/>
      </c>
      <c r="K63" s="162" t="str" cm="1">
        <f t="array" ref="K63">_xlfn.IFS($E63="","",$E63="Límite",-1000*(AF_Regla!$AG63+AF_Regla!$AN63-AF_Regla!$AQ63+AF_Suma!$P63),$E63="Nominal",-1000*(AF_Regla!$AG63+AF_Regla!$AN63-AF_Regla!$AQ63+AF_Suma!$P63+0.2))</f>
        <v/>
      </c>
      <c r="L63" s="163" t="str" cm="1">
        <f t="array" ref="L63">_xlfn.IFS($E63="","",$E63="Límite",1000*(AF_Regla!$AH63+Datos!$AJ63+AF_Suma!$T63),$E63="Nominal",1000*(AF_Regla!$AH63+Datos!$AJ63+AF_Suma!$T63+0.15))</f>
        <v/>
      </c>
      <c r="M63" s="162" t="str" cm="1">
        <f t="array" ref="M63">_xlfn.IFS($E63="","",$E63="Límite",-1000*(AF_Regla!$F63+AF_Regla!$M63-AF_Regla!$P63+AF_Suma!$G63),$E63="Nominal",-1000*(AF_Regla!$F63+AF_Regla!$M63-AF_Regla!$P63+AF_Suma!$G63+0.2))</f>
        <v/>
      </c>
      <c r="N63" s="163" t="str" cm="1">
        <f t="array" ref="N63">_xlfn.IFS($E63="","",$E63="Límite",1000*(AF_Regla!$G63+Datos!$AJ63+AF_Regla!$R63+AF_Suma!$K63),$E63="Nominal",1000*(AF_Regla!$G63+Datos!$AJ63+AF_Regla!$R63+AF_Suma!$K63+0.15))</f>
        <v/>
      </c>
      <c r="O63" s="162" t="str" cm="1">
        <f t="array" ref="O63">_xlfn.IFS($E63="","",$E63="Límite",1000*(AF_Regla!$F63+AF_Regla!$N63+AF_Regla!$P63+AF_Suma!$H63),$E63="Nominal",1000*(AF_Regla!$F63+AF_Regla!$N63+AF_Regla!$P63+AF_Suma!$H63+0.2))</f>
        <v/>
      </c>
      <c r="P63" s="163" t="str" cm="1">
        <f t="array" ref="P63">_xlfn.IFS($E63="","",$E63="Límite",1000*(AF_Regla!$G63+Datos!$AJ63-AF_Regla!$R63+AF_Suma!$L63),$E63="Nominal",1000*(AF_Regla!$G63+Datos!$AJ63-AF_Regla!$R63+AF_Suma!$L63+0.15))</f>
        <v/>
      </c>
      <c r="Q63" s="162" t="str" cm="1">
        <f t="array" ref="Q63">_xlfn.IFS($E63="","",$E63="Límite",1000*(AF_Regla!$AG63+AF_Regla!$AO63+AF_Regla!$AQ63+AF_Suma!$Q63),$E63="Nominal",1000*(AF_Regla!$AG63+AF_Regla!$AO63+AF_Regla!$AQ63+AF_Suma!$Q63+0.2))</f>
        <v/>
      </c>
      <c r="R63" s="163" t="str" cm="1">
        <f t="array" ref="R63">_xlfn.IFS($E63="","",$E63="Límite",1000*(AF_Regla!$AH63+Datos!$AJ63+AF_Suma!$T63),$E63="Nominal",1000*(AF_Regla!$AH63+Datos!$AJ63+AF_Suma!$T63+0.15))</f>
        <v/>
      </c>
      <c r="S63" s="162" t="str" cm="1">
        <f t="array" ref="S63">_xlfn.IFS($E63="","",$E63="Límite",1000*(AF_Regla!$AY63+AF_Regla!$BG63+AF_Regla!$BI63+AF_Suma!$X63),$E63="Nominal",1000*(AF_Regla!$AY63+AF_Regla!$BG63+AF_Regla!$BI63+AF_Suma!$X63+0.2))</f>
        <v/>
      </c>
      <c r="T63" s="163" t="str" cm="1">
        <f t="array" ref="T63">_xlfn.IFS($E63="","",$E63="Límite",1000*(AF_Regla!$AZ63-Datos!$AJ63-AF_Suma!$AA63),$E63="Nominal",1000*(AF_Regla!$AZ63-Datos!$AJ63-AF_Suma!$AA63-0.15))</f>
        <v/>
      </c>
      <c r="U63" s="162" t="str" cm="1">
        <f t="array" ref="U63">_xlfn.IFS($E63="","",$E63="Límite",1000*(AF_Regla!$BQ63+AF_Regla!$BV63+AF_Suma!$AD63),$E63="Nominal",1000*(AF_Regla!$BQ63+AF_Regla!$BV63+AF_Suma!$AD63+0.2))</f>
        <v/>
      </c>
      <c r="V63" s="163" t="str" cm="1">
        <f t="array" ref="V63">_xlfn.IFS($E63="","",$E63="Límite",1000*(AF_Regla!$BR63-Datos!$AJ63-AF_Suma!$AF63),$E63="Nominal",1000*(AF_Regla!$BR63-Datos!$AJ63-AF_Suma!$AF63-0.15))</f>
        <v/>
      </c>
      <c r="W63" s="2"/>
      <c r="X63" s="162" t="str" cm="1">
        <f t="array" ref="X63">_xlfn.IFS($E63="","",$E63="Límite",-1000*(AF_Regla!$BQ63+AF_Regla!$BU63+AF_Suma!$AE63),$E63="Nominal",-1000*(AF_Regla!$BQ63+AF_Regla!$BU63+AF_Suma!$AE63+0.2))</f>
        <v/>
      </c>
      <c r="Y63" s="163" t="str" cm="1">
        <f t="array" ref="Y63">_xlfn.IFS($E63="","",$E63="Límite",1000*(AF_Regla!$BR63-Datos!$AJ63-AF_Suma!$AG63),$E63="Nominal",1000*(AF_Regla!$BR63-Datos!$AJ63-AF_Suma!$AG63-0.15))</f>
        <v/>
      </c>
      <c r="Z63" s="162" t="str" cm="1">
        <f t="array" ref="Z63">_xlfn.IFS($E63="","",$E63="Límite",-1000*(AF_Regla!$AY63+AF_Regla!$BF63-AF_Regla!$BI63+AF_Suma!$Y63),$E63="Nominal",-1000*(AF_Regla!$AY63+AF_Regla!$BF63-AF_Regla!$BI63+AF_Suma!$Y63+0.2))</f>
        <v/>
      </c>
      <c r="AA63" s="163" t="str" cm="1">
        <f t="array" ref="AA63">_xlfn.IFS($E63="","",$E63="Límite",1000*(AF_Regla!$AZ63-Datos!$AJ63-AF_Suma!$AB63),$E63="Nominal",1000*(AF_Regla!$AZ63-Datos!$AJ63-AF_Suma!$AB63-0.15))</f>
        <v/>
      </c>
      <c r="AB63" s="162" t="str" cm="1">
        <f t="array" ref="AB63">_xlfn.IFS($E63="","",$E63="Límite",-1000*(AF_Regla!$AG63+AF_Regla!$AN63-AF_Regla!$AQ63+AF_Suma!$R63),$E63="Nominal",-1000*(AF_Regla!$AG63+AF_Regla!$AN63-AF_Regla!$AQ63+AF_Suma!$R63+0.2))</f>
        <v/>
      </c>
      <c r="AC63" s="163" t="str" cm="1">
        <f t="array" ref="AC63">_xlfn.IFS($E63="","",$E63="Límite",1000*(AF_Regla!$AH63+Datos!$AJ63+AF_Suma!$U63),$E63="Nominal",1000*(AF_Regla!$AH63+Datos!$AJ63+AF_Suma!$U63+0.15))</f>
        <v/>
      </c>
      <c r="AD63" s="162" t="str" cm="1">
        <f t="array" ref="AD63">_xlfn.IFS($E63="","",$E63="Límite",-1000*(AF_Regla!$F63+AF_Regla!$M63-AF_Regla!$P63+AF_Suma!$I63),$E63="Nominal",-1000*(AF_Regla!$F63+AF_Regla!$M63-AF_Regla!$P63+AF_Suma!$I63+0.2))</f>
        <v/>
      </c>
      <c r="AE63" s="163" t="str" cm="1">
        <f t="array" ref="AE63">_xlfn.IFS($E63="","",$E63="Límite",1000*(AF_Regla!$G63+Datos!$AJ63+AF_Regla!$R63+AF_Suma!$M63),$E63="Nominal",1000*(AF_Regla!$G63+Datos!$AJ63+AF_Regla!$R63+AF_Suma!$M63+0.15))</f>
        <v/>
      </c>
      <c r="AF63" s="162" t="str" cm="1">
        <f t="array" ref="AF63">_xlfn.IFS($E63="","",$E63="Límite",1000*(AF_Regla!$F63+AF_Regla!$N63+AF_Regla!$P63+AF_Suma!$J63),$E63="Nominal",1000*(AF_Regla!$F63+AF_Regla!$N63+AF_Regla!$P63+AF_Suma!$J63+0.2))</f>
        <v/>
      </c>
      <c r="AG63" s="163" t="str" cm="1">
        <f t="array" ref="AG63">_xlfn.IFS($E63="","",$E63="Límite",1000*(AF_Regla!$G63+Datos!$AJ63-AF_Regla!$R63+AF_Suma!$N63),$E63="Nominal",1000*(AF_Regla!$G63+Datos!$AJ63-AF_Regla!$R63+AF_Suma!$N63+0.15))</f>
        <v/>
      </c>
      <c r="AH63" s="162" t="str" cm="1">
        <f t="array" ref="AH63">_xlfn.IFS($E63="","",$E63="Límite",1000*(AF_Regla!$AG63+AF_Regla!$AO63+AF_Regla!$AQ63+AF_Suma!$S63),$E63="Nominal",1000*(AF_Regla!$AG63+AF_Regla!$AO63+AF_Regla!$AQ63+AF_Suma!$S63+0.2))</f>
        <v/>
      </c>
      <c r="AI63" s="163" t="str" cm="1">
        <f t="array" ref="AI63">_xlfn.IFS($E63="","",$E63="Límite",1000*(AF_Regla!$AH63+Datos!$AJ63+AF_Suma!$U63),$E63="Nominal",1000*(AF_Regla!$AH63+Datos!$AJ63+AF_Suma!$U63+0.15))</f>
        <v/>
      </c>
      <c r="AJ63" s="162" t="str" cm="1">
        <f t="array" ref="AJ63">_xlfn.IFS($E63="","",$E63="Límite",1000*(AF_Regla!$AY63+AF_Regla!$BG63+AF_Regla!$BI63+AF_Suma!$Z63),$E63="Nominal",1000*(AF_Regla!$AY63+AF_Regla!$BG63+AF_Regla!$BI63+AF_Suma!$Z63+0.2))</f>
        <v/>
      </c>
      <c r="AK63" s="163" t="str" cm="1">
        <f t="array" ref="AK63">_xlfn.IFS($E63="","",$E63="Límite",1000*(AF_Regla!$AZ63-Datos!$AJ63-AF_Suma!$AB63),$E63="Nominal",1000*(AF_Regla!$AZ63-Datos!$AJ63-AF_Suma!$AB63-0.15))</f>
        <v/>
      </c>
      <c r="AL63" s="162" t="str" cm="1">
        <f t="array" ref="AL63">_xlfn.IFS($E63="","",$E63="Límite",1000*(AF_Regla!$BQ63+AF_Regla!$BV63+AF_Suma!$AE63),$E63="Nominal",1000*(AF_Regla!$BQ63+AF_Regla!$BV63+AF_Suma!$AE63+0.2))</f>
        <v/>
      </c>
      <c r="AM63" s="163" t="str" cm="1">
        <f t="array" ref="AM63">_xlfn.IFS($E63="","",$E63="Límite",1000*(AF_Regla!$BR63-Datos!$AJ63-AF_Suma!$AG63),$E63="Nominal",1000*(AF_Regla!$BR63-Datos!$AJ63-AF_Suma!$AG63-0.15))</f>
        <v/>
      </c>
      <c r="AN63" s="2"/>
      <c r="AO63" s="162" t="str" cm="1">
        <f t="array" ref="AO63">_xlfn.IFS($E63="","",$E63="Límite",-1000*(AF_Regla!$BQ63+AF_Regla!$BU63+AF_Suma!$AD63),$E63="Nominal",-1000*(AF_Regla!$BQ63+AF_Regla!$BU63+AF_Suma!$AD63+0.2))</f>
        <v/>
      </c>
      <c r="AP63" s="163" t="str" cm="1">
        <f t="array" ref="AP63">_xlfn.IFS($E63="","",$E63="Límite",1000*(AF_Regla!$BR63-Datos!$AJ63-AF_Suma!$AF63),$E63="Nominal",1000*(AF_Regla!$BR63-Datos!$AJ63-AF_Suma!$AF63-0.15))</f>
        <v/>
      </c>
      <c r="AQ63" s="162" t="str" cm="1">
        <f t="array" ref="AQ63">_xlfn.IFS($E63="","",$E63="Límite",-1000*(AF_Regla!$AY63+AF_Regla!$BF63+AF_Regla!$BH63+AF_Suma!$W63),$E63="Nominal",-1000*(AF_Regla!$AY63+AF_Regla!$BF63+AF_Regla!$BH63+AF_Suma!$W63+0.2))</f>
        <v/>
      </c>
      <c r="AR63" s="163" t="str" cm="1">
        <f t="array" ref="AR63">_xlfn.IFS($E63="","",$E63="Límite",1000*(AF_Regla!$AZ63-Datos!$AJ63-AF_Suma!$AA63),$E63="Nominal",1000*(AF_Regla!$AZ63-Datos!$AJ63-AF_Suma!$AA63-0.15))</f>
        <v/>
      </c>
      <c r="AS63" s="162" t="str" cm="1">
        <f t="array" ref="AS63">_xlfn.IFS($E63="","",$E63="Límite",-1000*(AF_Regla!$AG63+AF_Regla!$AN63+AF_Regla!$AP63+AF_Suma!$P63),$E63="Nominal",-1000*(AF_Regla!$AG63+AF_Regla!$AN63+AF_Regla!$AP63+AF_Suma!$P63+0.2))</f>
        <v/>
      </c>
      <c r="AT63" s="163" t="str" cm="1">
        <f t="array" ref="AT63">_xlfn.IFS($E63="","",$E63="Límite",1000*(AF_Regla!$AH63+Datos!$AJ63+AF_Suma!$T63),$E63="Nominal",1000*(AF_Regla!$AH63+Datos!$AJ63+AF_Suma!$T63+0.15))</f>
        <v/>
      </c>
      <c r="AU63" s="162" t="str" cm="1">
        <f t="array" ref="AU63">_xlfn.IFS($E63="","",$E63="Límite",-1000*(AF_Regla!$F63+AF_Regla!$M63+AF_Regla!$O63+AF_Suma!$G63),$E63="Nominal",-1000*(AF_Regla!$F63+AF_Regla!$M63+AF_Regla!$O63+AF_Suma!$G63+0.2))</f>
        <v/>
      </c>
      <c r="AV63" s="163" t="str" cm="1">
        <f t="array" ref="AV63">_xlfn.IFS($E63="","",$E63="Límite",1000*(AF_Regla!$G63+Datos!$AJ63-AF_Regla!$Q63+AF_Suma!$K63),$E63="Nominal",1000*(AF_Regla!$G63+Datos!$AJ63-AF_Regla!$Q63+AF_Suma!$K63+0.15))</f>
        <v/>
      </c>
      <c r="AW63" s="162" t="str" cm="1">
        <f t="array" ref="AW63">_xlfn.IFS($E63="","",$E63="Límite",1000*(AF_Regla!$F63+AF_Regla!$N63-AF_Regla!$O63+AF_Suma!$H63),$E63="Nominal",1000*(AF_Regla!$F63+AF_Regla!$N63-AF_Regla!$O63+AF_Suma!$H63+0.2))</f>
        <v/>
      </c>
      <c r="AX63" s="163" t="str" cm="1">
        <f t="array" ref="AX63">_xlfn.IFS($E63="","",$E63="Límite",1000*(AF_Regla!$G63+Datos!$AJ63+AF_Regla!$Q63+AF_Suma!$L63),$E63="Nominal",1000*(AF_Regla!$G63+Datos!$AJ63+AF_Regla!$Q63+AF_Suma!$L63+0.15))</f>
        <v/>
      </c>
      <c r="AY63" s="162" t="str" cm="1">
        <f t="array" ref="AY63">_xlfn.IFS($E63="","",$E63="Límite",1000*(AF_Regla!$AG63+AF_Regla!$AO63-AF_Regla!$AP63+AF_Suma!$Q63),$E63="Nominal",1000*(AF_Regla!$AG63+AF_Regla!$AO63-AF_Regla!$AP63+AF_Suma!$Q63+0.2))</f>
        <v/>
      </c>
      <c r="AZ63" s="163" t="str" cm="1">
        <f t="array" ref="AZ63">_xlfn.IFS($E63="","",$E63="Límite",1000*(AF_Regla!$AH63+Datos!$AJ63+AF_Suma!$T63),$E63="Nominal",1000*(AF_Regla!$AH63+Datos!$AJ63+AF_Suma!$T63+0.15))</f>
        <v/>
      </c>
      <c r="BA63" s="162" t="str" cm="1">
        <f t="array" ref="BA63">_xlfn.IFS($E63="","",$E63="Límite",1000*(AF_Regla!$AY63+AF_Regla!$BG63-AF_Regla!$BH63+AF_Suma!$X63),$E63="Nominal",-1000*(AF_Regla!$AY63+AF_Regla!$BG63-AF_Regla!$BH63+AF_Suma!$X63+0.2))</f>
        <v/>
      </c>
      <c r="BB63" s="163" t="str" cm="1">
        <f t="array" ref="BB63">_xlfn.IFS($E63="","",$E63="Límite",1000*(AF_Regla!$AZ63-Datos!$AJ63-AF_Suma!$AA63),$E63="Nominal",1000*(AF_Regla!$AZ63-Datos!$AJ63-AF_Suma!$AA63-0.15))</f>
        <v/>
      </c>
      <c r="BC63" s="162" t="str" cm="1">
        <f t="array" ref="BC63">_xlfn.IFS($E63="","",$E63="Límite",1000*(AF_Regla!$BQ63+AF_Regla!$BV63+AF_Suma!$AD63),$E63="Nominal",-1000*(AF_Regla!$BQ63+AF_Regla!$BV63+AF_Suma!$AD63+0.2))</f>
        <v/>
      </c>
      <c r="BD63" s="163" t="str" cm="1">
        <f t="array" ref="BD63">_xlfn.IFS($E63="","",$E63="Límite",1000*(AF_Regla!$BR63-Datos!$AJ63-AF_Suma!$AF63),$E63="Nominal",1000*(AF_Regla!$BR63-Datos!$AJ63-AF_Suma!$AF63-0.15))</f>
        <v/>
      </c>
      <c r="BE63" s="2"/>
      <c r="BF63" s="162" t="str" cm="1">
        <f t="array" ref="BF63">_xlfn.IFS($E63="","",$E63="Límite",-1000*(AF_Regla!$BQ63+AF_Regla!$BU63+AF_Suma!$AE63),$E63="Nominal",-1000*(AF_Regla!$BQ63+AF_Regla!$BU63+AF_Suma!$AE63+0.2))</f>
        <v/>
      </c>
      <c r="BG63" s="163" t="str" cm="1">
        <f t="array" ref="BG63">_xlfn.IFS($E63="","",$E63="Límite",1000*(AF_Regla!$BR63-Datos!$AJ63-AF_Suma!$AG63),$E63="Nominal",1000*(AF_Regla!$BR63-Datos!$AJ63-AF_Suma!$AG63-0.15))</f>
        <v/>
      </c>
      <c r="BH63" s="162" t="str" cm="1">
        <f t="array" ref="BH63">_xlfn.IFS($E63="","",$E63="Límite",-1000*(AF_Regla!$AY63+AF_Regla!$BF63+AF_Regla!$BH63+AF_Suma!$Y63),$E63="Nominal",-1000*(AF_Regla!$AY63+AF_Regla!$BF63+AF_Regla!$BH63+AF_Suma!$Y63+0.2))</f>
        <v/>
      </c>
      <c r="BI63" s="163" t="str" cm="1">
        <f t="array" ref="BI63">_xlfn.IFS($E63="","",$E63="Límite",1000*(AF_Regla!$AZ63-Datos!$AJ63-AF_Suma!$AB63),$E63="Nominal",1000*(AF_Regla!$AZ63-Datos!$AJ63-AF_Suma!$AB63-0.15))</f>
        <v/>
      </c>
      <c r="BJ63" s="162" t="str" cm="1">
        <f t="array" ref="BJ63">_xlfn.IFS($E63="","",$E63="Límite",-1000*(AF_Regla!$AG63+AF_Regla!$AN63+AF_Regla!$AP63+AF_Suma!$R63),$E63="Nominal",-1000*(AF_Regla!$AG63+AF_Regla!$AN63+AF_Regla!$AP63+AF_Suma!$R63+0.2))</f>
        <v/>
      </c>
      <c r="BK63" s="163" t="str" cm="1">
        <f t="array" ref="BK63">_xlfn.IFS($E63="","",$E63="Límite",1000*(AF_Regla!$AH63+Datos!$AJ63+AF_Suma!$U63),$E63="Nominal",1000*(AF_Regla!$AH63+Datos!$AJ63+AF_Suma!$U63+0.15))</f>
        <v/>
      </c>
      <c r="BL63" s="162" t="str" cm="1">
        <f t="array" ref="BL63">_xlfn.IFS($E63="","",$E63="Límite",-1000*(AF_Regla!$F63+AF_Regla!$M63+AF_Regla!$O63+AF_Suma!$I63),$E63="Nominal",-1000*(AF_Regla!$F63+AF_Regla!$M63+AF_Regla!$O63+AF_Suma!$I63+0.2))</f>
        <v/>
      </c>
      <c r="BM63" s="163" t="str" cm="1">
        <f t="array" ref="BM63">_xlfn.IFS($E63="","",$E63="Límite",1000*(AF_Regla!$G63+Datos!$AJ63-AF_Regla!$Q63+AF_Suma!$M63),$E63="Nominal",1000*(AF_Regla!$G63+Datos!$AJ63-AF_Regla!$Q63+AF_Suma!$M63+0.15))</f>
        <v/>
      </c>
      <c r="BN63" s="162" t="str" cm="1">
        <f t="array" ref="BN63">_xlfn.IFS($E63="","",$E63="Límite",1000*(AF_Regla!$F63+AF_Regla!$N63-AF_Regla!$O63+AF_Suma!$J63),$E63="Nominal",1000*(AF_Regla!$F63+AF_Regla!$N63-AF_Regla!$O63+AF_Suma!$J63+0.2))</f>
        <v/>
      </c>
      <c r="BO63" s="163" t="str" cm="1">
        <f t="array" ref="BO63">_xlfn.IFS($E63="","",$E63="Límite",1000*(AF_Regla!$G63+Datos!$AJ63+AF_Regla!$Q63+AF_Suma!$N63),$E63="Nominal",1000*(AF_Regla!$G63+Datos!$AJ63+AF_Regla!$Q63+AF_Suma!$N63+0.15))</f>
        <v/>
      </c>
      <c r="BP63" s="162" t="str" cm="1">
        <f t="array" ref="BP63">_xlfn.IFS($E63="","",$E63="Límite",1000*(AF_Regla!$AG63+AF_Regla!$AO63-AF_Regla!$AP63+AF_Suma!$S63),$E63="Nominal",1000*(AF_Regla!$AG63+AF_Regla!$AO63-AF_Regla!$AP63+AF_Suma!$S63+0.2))</f>
        <v/>
      </c>
      <c r="BQ63" s="163" t="str" cm="1">
        <f t="array" ref="BQ63">_xlfn.IFS($E63="","",$E63="Límite",1000*(AF_Regla!$AH63+Datos!$AJ63+AF_Suma!$U63),$E63="Nominal",1000*(AF_Regla!$AH63+Datos!$AJ63+AF_Suma!$U63+0.15))</f>
        <v/>
      </c>
      <c r="BR63" s="162" t="str" cm="1">
        <f t="array" ref="BR63">_xlfn.IFS($E63="","",$E63="Límite",1000*(AF_Regla!$AY63+AF_Regla!$BG63-AF_Regla!$BH63+AF_Suma!$Z63),$E63="Nominal",-1000*(AF_Regla!$AY63+AF_Regla!$BG63-AF_Regla!$BH63+AF_Suma!$Z63+0.2))</f>
        <v/>
      </c>
      <c r="BS63" s="163" t="str" cm="1">
        <f t="array" ref="BS63">_xlfn.IFS($E63="","",$E63="Límite",1000*(AF_Regla!$AZ63-Datos!$AJ63-AF_Suma!$AB63),$E63="Nominal",1000*(AF_Regla!$AZ63-Datos!$AJ63-AF_Suma!$AB63-0.15))</f>
        <v/>
      </c>
      <c r="BT63" s="162" t="str" cm="1">
        <f t="array" ref="BT63">_xlfn.IFS($E63="","",$E63="Límite",1000*(AF_Regla!$BQ63+AF_Regla!$BV63+AF_Suma!$AE63),$E63="Nominal",-1000*(AF_Regla!$BQ63+AF_Regla!$BV63+AF_Suma!$AE63+0.2))</f>
        <v/>
      </c>
      <c r="BU63" s="163" t="str" cm="1">
        <f t="array" ref="BU63">_xlfn.IFS($E63="","",$E63="Límite",1000*(AF_Regla!$BR63-Datos!$AJ63-AF_Suma!$AG63),$E63="Nominal",1000*(AF_Regla!$BR63-Datos!$AJ63-AF_Suma!$AG63-0.15))</f>
        <v/>
      </c>
    </row>
    <row r="64" spans="2:73" x14ac:dyDescent="0.35">
      <c r="B64" s="143" t="str">
        <f>IF(Datos!$B64="","",Datos!$B64)</f>
        <v/>
      </c>
      <c r="C64" s="144" t="str">
        <f>IF(Datos!$E64="","",Datos!$E64)</f>
        <v/>
      </c>
      <c r="D64" s="144" t="str">
        <f>IF(Datos!$J64="","",Datos!$J64)</f>
        <v/>
      </c>
      <c r="E64" s="145" t="str">
        <f>IF(Datos!$G64="","",Datos!$G64)</f>
        <v/>
      </c>
      <c r="F64" s="23"/>
      <c r="G64" s="162" t="str" cm="1">
        <f t="array" ref="G64">_xlfn.IFS($E64="","",$E64="Límite",-1000*(AF_Regla!$BQ64+AF_Regla!$BU64+AF_Suma!$AD64),$E64="Nominal",-1000*(AF_Regla!$BQ64+AF_Regla!$BU64+AF_Suma!$AD64+0.2))</f>
        <v/>
      </c>
      <c r="H64" s="163" t="str" cm="1">
        <f t="array" ref="H64">_xlfn.IFS($E64="","",$E64="Límite",1000*(AF_Regla!$BR64-Datos!$AJ64-AF_Suma!$AF64),$E64="Nominal",1000*(AF_Regla!$BR64-Datos!$AJ64-AF_Suma!$AF64-0.15))</f>
        <v/>
      </c>
      <c r="I64" s="162" t="str" cm="1">
        <f t="array" ref="I64">_xlfn.IFS($E64="","",$E64="Límite",-1000*(AF_Regla!$AY64+AF_Regla!$BF64-AF_Regla!$BI64+AF_Suma!$W64),$E64="Nominal",-1000*(AF_Regla!$AY64+AF_Regla!$BF64-AF_Regla!$BI64+AF_Suma!$W64+0.2))</f>
        <v/>
      </c>
      <c r="J64" s="163" t="str" cm="1">
        <f t="array" ref="J64">_xlfn.IFS($E64="","",$E64="Límite",1000*(AF_Regla!$AZ64-Datos!$AJ64-AF_Suma!$AA64),$E64="Nominal",1000*(AF_Regla!$AZ64-Datos!$AJ64-AF_Suma!$AA64-0.15))</f>
        <v/>
      </c>
      <c r="K64" s="162" t="str" cm="1">
        <f t="array" ref="K64">_xlfn.IFS($E64="","",$E64="Límite",-1000*(AF_Regla!$AG64+AF_Regla!$AN64-AF_Regla!$AQ64+AF_Suma!$P64),$E64="Nominal",-1000*(AF_Regla!$AG64+AF_Regla!$AN64-AF_Regla!$AQ64+AF_Suma!$P64+0.2))</f>
        <v/>
      </c>
      <c r="L64" s="163" t="str" cm="1">
        <f t="array" ref="L64">_xlfn.IFS($E64="","",$E64="Límite",1000*(AF_Regla!$AH64+Datos!$AJ64+AF_Suma!$T64),$E64="Nominal",1000*(AF_Regla!$AH64+Datos!$AJ64+AF_Suma!$T64+0.15))</f>
        <v/>
      </c>
      <c r="M64" s="162" t="str" cm="1">
        <f t="array" ref="M64">_xlfn.IFS($E64="","",$E64="Límite",-1000*(AF_Regla!$F64+AF_Regla!$M64-AF_Regla!$P64+AF_Suma!$G64),$E64="Nominal",-1000*(AF_Regla!$F64+AF_Regla!$M64-AF_Regla!$P64+AF_Suma!$G64+0.2))</f>
        <v/>
      </c>
      <c r="N64" s="163" t="str" cm="1">
        <f t="array" ref="N64">_xlfn.IFS($E64="","",$E64="Límite",1000*(AF_Regla!$G64+Datos!$AJ64+AF_Regla!$R64+AF_Suma!$K64),$E64="Nominal",1000*(AF_Regla!$G64+Datos!$AJ64+AF_Regla!$R64+AF_Suma!$K64+0.15))</f>
        <v/>
      </c>
      <c r="O64" s="162" t="str" cm="1">
        <f t="array" ref="O64">_xlfn.IFS($E64="","",$E64="Límite",1000*(AF_Regla!$F64+AF_Regla!$N64+AF_Regla!$P64+AF_Suma!$H64),$E64="Nominal",1000*(AF_Regla!$F64+AF_Regla!$N64+AF_Regla!$P64+AF_Suma!$H64+0.2))</f>
        <v/>
      </c>
      <c r="P64" s="163" t="str" cm="1">
        <f t="array" ref="P64">_xlfn.IFS($E64="","",$E64="Límite",1000*(AF_Regla!$G64+Datos!$AJ64-AF_Regla!$R64+AF_Suma!$L64),$E64="Nominal",1000*(AF_Regla!$G64+Datos!$AJ64-AF_Regla!$R64+AF_Suma!$L64+0.15))</f>
        <v/>
      </c>
      <c r="Q64" s="162" t="str" cm="1">
        <f t="array" ref="Q64">_xlfn.IFS($E64="","",$E64="Límite",1000*(AF_Regla!$AG64+AF_Regla!$AO64+AF_Regla!$AQ64+AF_Suma!$Q64),$E64="Nominal",1000*(AF_Regla!$AG64+AF_Regla!$AO64+AF_Regla!$AQ64+AF_Suma!$Q64+0.2))</f>
        <v/>
      </c>
      <c r="R64" s="163" t="str" cm="1">
        <f t="array" ref="R64">_xlfn.IFS($E64="","",$E64="Límite",1000*(AF_Regla!$AH64+Datos!$AJ64+AF_Suma!$T64),$E64="Nominal",1000*(AF_Regla!$AH64+Datos!$AJ64+AF_Suma!$T64+0.15))</f>
        <v/>
      </c>
      <c r="S64" s="162" t="str" cm="1">
        <f t="array" ref="S64">_xlfn.IFS($E64="","",$E64="Límite",1000*(AF_Regla!$AY64+AF_Regla!$BG64+AF_Regla!$BI64+AF_Suma!$X64),$E64="Nominal",1000*(AF_Regla!$AY64+AF_Regla!$BG64+AF_Regla!$BI64+AF_Suma!$X64+0.2))</f>
        <v/>
      </c>
      <c r="T64" s="163" t="str" cm="1">
        <f t="array" ref="T64">_xlfn.IFS($E64="","",$E64="Límite",1000*(AF_Regla!$AZ64-Datos!$AJ64-AF_Suma!$AA64),$E64="Nominal",1000*(AF_Regla!$AZ64-Datos!$AJ64-AF_Suma!$AA64-0.15))</f>
        <v/>
      </c>
      <c r="U64" s="162" t="str" cm="1">
        <f t="array" ref="U64">_xlfn.IFS($E64="","",$E64="Límite",1000*(AF_Regla!$BQ64+AF_Regla!$BV64+AF_Suma!$AD64),$E64="Nominal",1000*(AF_Regla!$BQ64+AF_Regla!$BV64+AF_Suma!$AD64+0.2))</f>
        <v/>
      </c>
      <c r="V64" s="163" t="str" cm="1">
        <f t="array" ref="V64">_xlfn.IFS($E64="","",$E64="Límite",1000*(AF_Regla!$BR64-Datos!$AJ64-AF_Suma!$AF64),$E64="Nominal",1000*(AF_Regla!$BR64-Datos!$AJ64-AF_Suma!$AF64-0.15))</f>
        <v/>
      </c>
      <c r="W64" s="2"/>
      <c r="X64" s="162" t="str" cm="1">
        <f t="array" ref="X64">_xlfn.IFS($E64="","",$E64="Límite",-1000*(AF_Regla!$BQ64+AF_Regla!$BU64+AF_Suma!$AE64),$E64="Nominal",-1000*(AF_Regla!$BQ64+AF_Regla!$BU64+AF_Suma!$AE64+0.2))</f>
        <v/>
      </c>
      <c r="Y64" s="163" t="str" cm="1">
        <f t="array" ref="Y64">_xlfn.IFS($E64="","",$E64="Límite",1000*(AF_Regla!$BR64-Datos!$AJ64-AF_Suma!$AG64),$E64="Nominal",1000*(AF_Regla!$BR64-Datos!$AJ64-AF_Suma!$AG64-0.15))</f>
        <v/>
      </c>
      <c r="Z64" s="162" t="str" cm="1">
        <f t="array" ref="Z64">_xlfn.IFS($E64="","",$E64="Límite",-1000*(AF_Regla!$AY64+AF_Regla!$BF64-AF_Regla!$BI64+AF_Suma!$Y64),$E64="Nominal",-1000*(AF_Regla!$AY64+AF_Regla!$BF64-AF_Regla!$BI64+AF_Suma!$Y64+0.2))</f>
        <v/>
      </c>
      <c r="AA64" s="163" t="str" cm="1">
        <f t="array" ref="AA64">_xlfn.IFS($E64="","",$E64="Límite",1000*(AF_Regla!$AZ64-Datos!$AJ64-AF_Suma!$AB64),$E64="Nominal",1000*(AF_Regla!$AZ64-Datos!$AJ64-AF_Suma!$AB64-0.15))</f>
        <v/>
      </c>
      <c r="AB64" s="162" t="str" cm="1">
        <f t="array" ref="AB64">_xlfn.IFS($E64="","",$E64="Límite",-1000*(AF_Regla!$AG64+AF_Regla!$AN64-AF_Regla!$AQ64+AF_Suma!$R64),$E64="Nominal",-1000*(AF_Regla!$AG64+AF_Regla!$AN64-AF_Regla!$AQ64+AF_Suma!$R64+0.2))</f>
        <v/>
      </c>
      <c r="AC64" s="163" t="str" cm="1">
        <f t="array" ref="AC64">_xlfn.IFS($E64="","",$E64="Límite",1000*(AF_Regla!$AH64+Datos!$AJ64+AF_Suma!$U64),$E64="Nominal",1000*(AF_Regla!$AH64+Datos!$AJ64+AF_Suma!$U64+0.15))</f>
        <v/>
      </c>
      <c r="AD64" s="162" t="str" cm="1">
        <f t="array" ref="AD64">_xlfn.IFS($E64="","",$E64="Límite",-1000*(AF_Regla!$F64+AF_Regla!$M64-AF_Regla!$P64+AF_Suma!$I64),$E64="Nominal",-1000*(AF_Regla!$F64+AF_Regla!$M64-AF_Regla!$P64+AF_Suma!$I64+0.2))</f>
        <v/>
      </c>
      <c r="AE64" s="163" t="str" cm="1">
        <f t="array" ref="AE64">_xlfn.IFS($E64="","",$E64="Límite",1000*(AF_Regla!$G64+Datos!$AJ64+AF_Regla!$R64+AF_Suma!$M64),$E64="Nominal",1000*(AF_Regla!$G64+Datos!$AJ64+AF_Regla!$R64+AF_Suma!$M64+0.15))</f>
        <v/>
      </c>
      <c r="AF64" s="162" t="str" cm="1">
        <f t="array" ref="AF64">_xlfn.IFS($E64="","",$E64="Límite",1000*(AF_Regla!$F64+AF_Regla!$N64+AF_Regla!$P64+AF_Suma!$J64),$E64="Nominal",1000*(AF_Regla!$F64+AF_Regla!$N64+AF_Regla!$P64+AF_Suma!$J64+0.2))</f>
        <v/>
      </c>
      <c r="AG64" s="163" t="str" cm="1">
        <f t="array" ref="AG64">_xlfn.IFS($E64="","",$E64="Límite",1000*(AF_Regla!$G64+Datos!$AJ64-AF_Regla!$R64+AF_Suma!$N64),$E64="Nominal",1000*(AF_Regla!$G64+Datos!$AJ64-AF_Regla!$R64+AF_Suma!$N64+0.15))</f>
        <v/>
      </c>
      <c r="AH64" s="162" t="str" cm="1">
        <f t="array" ref="AH64">_xlfn.IFS($E64="","",$E64="Límite",1000*(AF_Regla!$AG64+AF_Regla!$AO64+AF_Regla!$AQ64+AF_Suma!$S64),$E64="Nominal",1000*(AF_Regla!$AG64+AF_Regla!$AO64+AF_Regla!$AQ64+AF_Suma!$S64+0.2))</f>
        <v/>
      </c>
      <c r="AI64" s="163" t="str" cm="1">
        <f t="array" ref="AI64">_xlfn.IFS($E64="","",$E64="Límite",1000*(AF_Regla!$AH64+Datos!$AJ64+AF_Suma!$U64),$E64="Nominal",1000*(AF_Regla!$AH64+Datos!$AJ64+AF_Suma!$U64+0.15))</f>
        <v/>
      </c>
      <c r="AJ64" s="162" t="str" cm="1">
        <f t="array" ref="AJ64">_xlfn.IFS($E64="","",$E64="Límite",1000*(AF_Regla!$AY64+AF_Regla!$BG64+AF_Regla!$BI64+AF_Suma!$Z64),$E64="Nominal",1000*(AF_Regla!$AY64+AF_Regla!$BG64+AF_Regla!$BI64+AF_Suma!$Z64+0.2))</f>
        <v/>
      </c>
      <c r="AK64" s="163" t="str" cm="1">
        <f t="array" ref="AK64">_xlfn.IFS($E64="","",$E64="Límite",1000*(AF_Regla!$AZ64-Datos!$AJ64-AF_Suma!$AB64),$E64="Nominal",1000*(AF_Regla!$AZ64-Datos!$AJ64-AF_Suma!$AB64-0.15))</f>
        <v/>
      </c>
      <c r="AL64" s="162" t="str" cm="1">
        <f t="array" ref="AL64">_xlfn.IFS($E64="","",$E64="Límite",1000*(AF_Regla!$BQ64+AF_Regla!$BV64+AF_Suma!$AE64),$E64="Nominal",1000*(AF_Regla!$BQ64+AF_Regla!$BV64+AF_Suma!$AE64+0.2))</f>
        <v/>
      </c>
      <c r="AM64" s="163" t="str" cm="1">
        <f t="array" ref="AM64">_xlfn.IFS($E64="","",$E64="Límite",1000*(AF_Regla!$BR64-Datos!$AJ64-AF_Suma!$AG64),$E64="Nominal",1000*(AF_Regla!$BR64-Datos!$AJ64-AF_Suma!$AG64-0.15))</f>
        <v/>
      </c>
      <c r="AN64" s="2"/>
      <c r="AO64" s="162" t="str" cm="1">
        <f t="array" ref="AO64">_xlfn.IFS($E64="","",$E64="Límite",-1000*(AF_Regla!$BQ64+AF_Regla!$BU64+AF_Suma!$AD64),$E64="Nominal",-1000*(AF_Regla!$BQ64+AF_Regla!$BU64+AF_Suma!$AD64+0.2))</f>
        <v/>
      </c>
      <c r="AP64" s="163" t="str" cm="1">
        <f t="array" ref="AP64">_xlfn.IFS($E64="","",$E64="Límite",1000*(AF_Regla!$BR64-Datos!$AJ64-AF_Suma!$AF64),$E64="Nominal",1000*(AF_Regla!$BR64-Datos!$AJ64-AF_Suma!$AF64-0.15))</f>
        <v/>
      </c>
      <c r="AQ64" s="162" t="str" cm="1">
        <f t="array" ref="AQ64">_xlfn.IFS($E64="","",$E64="Límite",-1000*(AF_Regla!$AY64+AF_Regla!$BF64+AF_Regla!$BH64+AF_Suma!$W64),$E64="Nominal",-1000*(AF_Regla!$AY64+AF_Regla!$BF64+AF_Regla!$BH64+AF_Suma!$W64+0.2))</f>
        <v/>
      </c>
      <c r="AR64" s="163" t="str" cm="1">
        <f t="array" ref="AR64">_xlfn.IFS($E64="","",$E64="Límite",1000*(AF_Regla!$AZ64-Datos!$AJ64-AF_Suma!$AA64),$E64="Nominal",1000*(AF_Regla!$AZ64-Datos!$AJ64-AF_Suma!$AA64-0.15))</f>
        <v/>
      </c>
      <c r="AS64" s="162" t="str" cm="1">
        <f t="array" ref="AS64">_xlfn.IFS($E64="","",$E64="Límite",-1000*(AF_Regla!$AG64+AF_Regla!$AN64+AF_Regla!$AP64+AF_Suma!$P64),$E64="Nominal",-1000*(AF_Regla!$AG64+AF_Regla!$AN64+AF_Regla!$AP64+AF_Suma!$P64+0.2))</f>
        <v/>
      </c>
      <c r="AT64" s="163" t="str" cm="1">
        <f t="array" ref="AT64">_xlfn.IFS($E64="","",$E64="Límite",1000*(AF_Regla!$AH64+Datos!$AJ64+AF_Suma!$T64),$E64="Nominal",1000*(AF_Regla!$AH64+Datos!$AJ64+AF_Suma!$T64+0.15))</f>
        <v/>
      </c>
      <c r="AU64" s="162" t="str" cm="1">
        <f t="array" ref="AU64">_xlfn.IFS($E64="","",$E64="Límite",-1000*(AF_Regla!$F64+AF_Regla!$M64+AF_Regla!$O64+AF_Suma!$G64),$E64="Nominal",-1000*(AF_Regla!$F64+AF_Regla!$M64+AF_Regla!$O64+AF_Suma!$G64+0.2))</f>
        <v/>
      </c>
      <c r="AV64" s="163" t="str" cm="1">
        <f t="array" ref="AV64">_xlfn.IFS($E64="","",$E64="Límite",1000*(AF_Regla!$G64+Datos!$AJ64-AF_Regla!$Q64+AF_Suma!$K64),$E64="Nominal",1000*(AF_Regla!$G64+Datos!$AJ64-AF_Regla!$Q64+AF_Suma!$K64+0.15))</f>
        <v/>
      </c>
      <c r="AW64" s="162" t="str" cm="1">
        <f t="array" ref="AW64">_xlfn.IFS($E64="","",$E64="Límite",1000*(AF_Regla!$F64+AF_Regla!$N64-AF_Regla!$O64+AF_Suma!$H64),$E64="Nominal",1000*(AF_Regla!$F64+AF_Regla!$N64-AF_Regla!$O64+AF_Suma!$H64+0.2))</f>
        <v/>
      </c>
      <c r="AX64" s="163" t="str" cm="1">
        <f t="array" ref="AX64">_xlfn.IFS($E64="","",$E64="Límite",1000*(AF_Regla!$G64+Datos!$AJ64+AF_Regla!$Q64+AF_Suma!$L64),$E64="Nominal",1000*(AF_Regla!$G64+Datos!$AJ64+AF_Regla!$Q64+AF_Suma!$L64+0.15))</f>
        <v/>
      </c>
      <c r="AY64" s="162" t="str" cm="1">
        <f t="array" ref="AY64">_xlfn.IFS($E64="","",$E64="Límite",1000*(AF_Regla!$AG64+AF_Regla!$AO64-AF_Regla!$AP64+AF_Suma!$Q64),$E64="Nominal",1000*(AF_Regla!$AG64+AF_Regla!$AO64-AF_Regla!$AP64+AF_Suma!$Q64+0.2))</f>
        <v/>
      </c>
      <c r="AZ64" s="163" t="str" cm="1">
        <f t="array" ref="AZ64">_xlfn.IFS($E64="","",$E64="Límite",1000*(AF_Regla!$AH64+Datos!$AJ64+AF_Suma!$T64),$E64="Nominal",1000*(AF_Regla!$AH64+Datos!$AJ64+AF_Suma!$T64+0.15))</f>
        <v/>
      </c>
      <c r="BA64" s="162" t="str" cm="1">
        <f t="array" ref="BA64">_xlfn.IFS($E64="","",$E64="Límite",1000*(AF_Regla!$AY64+AF_Regla!$BG64-AF_Regla!$BH64+AF_Suma!$X64),$E64="Nominal",-1000*(AF_Regla!$AY64+AF_Regla!$BG64-AF_Regla!$BH64+AF_Suma!$X64+0.2))</f>
        <v/>
      </c>
      <c r="BB64" s="163" t="str" cm="1">
        <f t="array" ref="BB64">_xlfn.IFS($E64="","",$E64="Límite",1000*(AF_Regla!$AZ64-Datos!$AJ64-AF_Suma!$AA64),$E64="Nominal",1000*(AF_Regla!$AZ64-Datos!$AJ64-AF_Suma!$AA64-0.15))</f>
        <v/>
      </c>
      <c r="BC64" s="162" t="str" cm="1">
        <f t="array" ref="BC64">_xlfn.IFS($E64="","",$E64="Límite",1000*(AF_Regla!$BQ64+AF_Regla!$BV64+AF_Suma!$AD64),$E64="Nominal",-1000*(AF_Regla!$BQ64+AF_Regla!$BV64+AF_Suma!$AD64+0.2))</f>
        <v/>
      </c>
      <c r="BD64" s="163" t="str" cm="1">
        <f t="array" ref="BD64">_xlfn.IFS($E64="","",$E64="Límite",1000*(AF_Regla!$BR64-Datos!$AJ64-AF_Suma!$AF64),$E64="Nominal",1000*(AF_Regla!$BR64-Datos!$AJ64-AF_Suma!$AF64-0.15))</f>
        <v/>
      </c>
      <c r="BE64" s="2"/>
      <c r="BF64" s="162" t="str" cm="1">
        <f t="array" ref="BF64">_xlfn.IFS($E64="","",$E64="Límite",-1000*(AF_Regla!$BQ64+AF_Regla!$BU64+AF_Suma!$AE64),$E64="Nominal",-1000*(AF_Regla!$BQ64+AF_Regla!$BU64+AF_Suma!$AE64+0.2))</f>
        <v/>
      </c>
      <c r="BG64" s="163" t="str" cm="1">
        <f t="array" ref="BG64">_xlfn.IFS($E64="","",$E64="Límite",1000*(AF_Regla!$BR64-Datos!$AJ64-AF_Suma!$AG64),$E64="Nominal",1000*(AF_Regla!$BR64-Datos!$AJ64-AF_Suma!$AG64-0.15))</f>
        <v/>
      </c>
      <c r="BH64" s="162" t="str" cm="1">
        <f t="array" ref="BH64">_xlfn.IFS($E64="","",$E64="Límite",-1000*(AF_Regla!$AY64+AF_Regla!$BF64+AF_Regla!$BH64+AF_Suma!$Y64),$E64="Nominal",-1000*(AF_Regla!$AY64+AF_Regla!$BF64+AF_Regla!$BH64+AF_Suma!$Y64+0.2))</f>
        <v/>
      </c>
      <c r="BI64" s="163" t="str" cm="1">
        <f t="array" ref="BI64">_xlfn.IFS($E64="","",$E64="Límite",1000*(AF_Regla!$AZ64-Datos!$AJ64-AF_Suma!$AB64),$E64="Nominal",1000*(AF_Regla!$AZ64-Datos!$AJ64-AF_Suma!$AB64-0.15))</f>
        <v/>
      </c>
      <c r="BJ64" s="162" t="str" cm="1">
        <f t="array" ref="BJ64">_xlfn.IFS($E64="","",$E64="Límite",-1000*(AF_Regla!$AG64+AF_Regla!$AN64+AF_Regla!$AP64+AF_Suma!$R64),$E64="Nominal",-1000*(AF_Regla!$AG64+AF_Regla!$AN64+AF_Regla!$AP64+AF_Suma!$R64+0.2))</f>
        <v/>
      </c>
      <c r="BK64" s="163" t="str" cm="1">
        <f t="array" ref="BK64">_xlfn.IFS($E64="","",$E64="Límite",1000*(AF_Regla!$AH64+Datos!$AJ64+AF_Suma!$U64),$E64="Nominal",1000*(AF_Regla!$AH64+Datos!$AJ64+AF_Suma!$U64+0.15))</f>
        <v/>
      </c>
      <c r="BL64" s="162" t="str" cm="1">
        <f t="array" ref="BL64">_xlfn.IFS($E64="","",$E64="Límite",-1000*(AF_Regla!$F64+AF_Regla!$M64+AF_Regla!$O64+AF_Suma!$I64),$E64="Nominal",-1000*(AF_Regla!$F64+AF_Regla!$M64+AF_Regla!$O64+AF_Suma!$I64+0.2))</f>
        <v/>
      </c>
      <c r="BM64" s="163" t="str" cm="1">
        <f t="array" ref="BM64">_xlfn.IFS($E64="","",$E64="Límite",1000*(AF_Regla!$G64+Datos!$AJ64-AF_Regla!$Q64+AF_Suma!$M64),$E64="Nominal",1000*(AF_Regla!$G64+Datos!$AJ64-AF_Regla!$Q64+AF_Suma!$M64+0.15))</f>
        <v/>
      </c>
      <c r="BN64" s="162" t="str" cm="1">
        <f t="array" ref="BN64">_xlfn.IFS($E64="","",$E64="Límite",1000*(AF_Regla!$F64+AF_Regla!$N64-AF_Regla!$O64+AF_Suma!$J64),$E64="Nominal",1000*(AF_Regla!$F64+AF_Regla!$N64-AF_Regla!$O64+AF_Suma!$J64+0.2))</f>
        <v/>
      </c>
      <c r="BO64" s="163" t="str" cm="1">
        <f t="array" ref="BO64">_xlfn.IFS($E64="","",$E64="Límite",1000*(AF_Regla!$G64+Datos!$AJ64+AF_Regla!$Q64+AF_Suma!$N64),$E64="Nominal",1000*(AF_Regla!$G64+Datos!$AJ64+AF_Regla!$Q64+AF_Suma!$N64+0.15))</f>
        <v/>
      </c>
      <c r="BP64" s="162" t="str" cm="1">
        <f t="array" ref="BP64">_xlfn.IFS($E64="","",$E64="Límite",1000*(AF_Regla!$AG64+AF_Regla!$AO64-AF_Regla!$AP64+AF_Suma!$S64),$E64="Nominal",1000*(AF_Regla!$AG64+AF_Regla!$AO64-AF_Regla!$AP64+AF_Suma!$S64+0.2))</f>
        <v/>
      </c>
      <c r="BQ64" s="163" t="str" cm="1">
        <f t="array" ref="BQ64">_xlfn.IFS($E64="","",$E64="Límite",1000*(AF_Regla!$AH64+Datos!$AJ64+AF_Suma!$U64),$E64="Nominal",1000*(AF_Regla!$AH64+Datos!$AJ64+AF_Suma!$U64+0.15))</f>
        <v/>
      </c>
      <c r="BR64" s="162" t="str" cm="1">
        <f t="array" ref="BR64">_xlfn.IFS($E64="","",$E64="Límite",1000*(AF_Regla!$AY64+AF_Regla!$BG64-AF_Regla!$BH64+AF_Suma!$Z64),$E64="Nominal",-1000*(AF_Regla!$AY64+AF_Regla!$BG64-AF_Regla!$BH64+AF_Suma!$Z64+0.2))</f>
        <v/>
      </c>
      <c r="BS64" s="163" t="str" cm="1">
        <f t="array" ref="BS64">_xlfn.IFS($E64="","",$E64="Límite",1000*(AF_Regla!$AZ64-Datos!$AJ64-AF_Suma!$AB64),$E64="Nominal",1000*(AF_Regla!$AZ64-Datos!$AJ64-AF_Suma!$AB64-0.15))</f>
        <v/>
      </c>
      <c r="BT64" s="162" t="str" cm="1">
        <f t="array" ref="BT64">_xlfn.IFS($E64="","",$E64="Límite",1000*(AF_Regla!$BQ64+AF_Regla!$BV64+AF_Suma!$AE64),$E64="Nominal",-1000*(AF_Regla!$BQ64+AF_Regla!$BV64+AF_Suma!$AE64+0.2))</f>
        <v/>
      </c>
      <c r="BU64" s="163" t="str" cm="1">
        <f t="array" ref="BU64">_xlfn.IFS($E64="","",$E64="Límite",1000*(AF_Regla!$BR64-Datos!$AJ64-AF_Suma!$AG64),$E64="Nominal",1000*(AF_Regla!$BR64-Datos!$AJ64-AF_Suma!$AG64-0.15))</f>
        <v/>
      </c>
    </row>
    <row r="65" spans="2:73" x14ac:dyDescent="0.35">
      <c r="B65" s="143" t="str">
        <f>IF(Datos!$B65="","",Datos!$B65)</f>
        <v/>
      </c>
      <c r="C65" s="144" t="str">
        <f>IF(Datos!$E65="","",Datos!$E65)</f>
        <v/>
      </c>
      <c r="D65" s="144" t="str">
        <f>IF(Datos!$J65="","",Datos!$J65)</f>
        <v/>
      </c>
      <c r="E65" s="145" t="str">
        <f>IF(Datos!$G65="","",Datos!$G65)</f>
        <v/>
      </c>
      <c r="F65" s="23"/>
      <c r="G65" s="162" t="str" cm="1">
        <f t="array" ref="G65">_xlfn.IFS($E65="","",$E65="Límite",-1000*(AF_Regla!$BQ65+AF_Regla!$BU65+AF_Suma!$AD65),$E65="Nominal",-1000*(AF_Regla!$BQ65+AF_Regla!$BU65+AF_Suma!$AD65+0.2))</f>
        <v/>
      </c>
      <c r="H65" s="163" t="str" cm="1">
        <f t="array" ref="H65">_xlfn.IFS($E65="","",$E65="Límite",1000*(AF_Regla!$BR65-Datos!$AJ65-AF_Suma!$AF65),$E65="Nominal",1000*(AF_Regla!$BR65-Datos!$AJ65-AF_Suma!$AF65-0.15))</f>
        <v/>
      </c>
      <c r="I65" s="162" t="str" cm="1">
        <f t="array" ref="I65">_xlfn.IFS($E65="","",$E65="Límite",-1000*(AF_Regla!$AY65+AF_Regla!$BF65-AF_Regla!$BI65+AF_Suma!$W65),$E65="Nominal",-1000*(AF_Regla!$AY65+AF_Regla!$BF65-AF_Regla!$BI65+AF_Suma!$W65+0.2))</f>
        <v/>
      </c>
      <c r="J65" s="163" t="str" cm="1">
        <f t="array" ref="J65">_xlfn.IFS($E65="","",$E65="Límite",1000*(AF_Regla!$AZ65-Datos!$AJ65-AF_Suma!$AA65),$E65="Nominal",1000*(AF_Regla!$AZ65-Datos!$AJ65-AF_Suma!$AA65-0.15))</f>
        <v/>
      </c>
      <c r="K65" s="162" t="str" cm="1">
        <f t="array" ref="K65">_xlfn.IFS($E65="","",$E65="Límite",-1000*(AF_Regla!$AG65+AF_Regla!$AN65-AF_Regla!$AQ65+AF_Suma!$P65),$E65="Nominal",-1000*(AF_Regla!$AG65+AF_Regla!$AN65-AF_Regla!$AQ65+AF_Suma!$P65+0.2))</f>
        <v/>
      </c>
      <c r="L65" s="163" t="str" cm="1">
        <f t="array" ref="L65">_xlfn.IFS($E65="","",$E65="Límite",1000*(AF_Regla!$AH65+Datos!$AJ65+AF_Suma!$T65),$E65="Nominal",1000*(AF_Regla!$AH65+Datos!$AJ65+AF_Suma!$T65+0.15))</f>
        <v/>
      </c>
      <c r="M65" s="162" t="str" cm="1">
        <f t="array" ref="M65">_xlfn.IFS($E65="","",$E65="Límite",-1000*(AF_Regla!$F65+AF_Regla!$M65-AF_Regla!$P65+AF_Suma!$G65),$E65="Nominal",-1000*(AF_Regla!$F65+AF_Regla!$M65-AF_Regla!$P65+AF_Suma!$G65+0.2))</f>
        <v/>
      </c>
      <c r="N65" s="163" t="str" cm="1">
        <f t="array" ref="N65">_xlfn.IFS($E65="","",$E65="Límite",1000*(AF_Regla!$G65+Datos!$AJ65+AF_Regla!$R65+AF_Suma!$K65),$E65="Nominal",1000*(AF_Regla!$G65+Datos!$AJ65+AF_Regla!$R65+AF_Suma!$K65+0.15))</f>
        <v/>
      </c>
      <c r="O65" s="162" t="str" cm="1">
        <f t="array" ref="O65">_xlfn.IFS($E65="","",$E65="Límite",1000*(AF_Regla!$F65+AF_Regla!$N65+AF_Regla!$P65+AF_Suma!$H65),$E65="Nominal",1000*(AF_Regla!$F65+AF_Regla!$N65+AF_Regla!$P65+AF_Suma!$H65+0.2))</f>
        <v/>
      </c>
      <c r="P65" s="163" t="str" cm="1">
        <f t="array" ref="P65">_xlfn.IFS($E65="","",$E65="Límite",1000*(AF_Regla!$G65+Datos!$AJ65-AF_Regla!$R65+AF_Suma!$L65),$E65="Nominal",1000*(AF_Regla!$G65+Datos!$AJ65-AF_Regla!$R65+AF_Suma!$L65+0.15))</f>
        <v/>
      </c>
      <c r="Q65" s="162" t="str" cm="1">
        <f t="array" ref="Q65">_xlfn.IFS($E65="","",$E65="Límite",1000*(AF_Regla!$AG65+AF_Regla!$AO65+AF_Regla!$AQ65+AF_Suma!$Q65),$E65="Nominal",1000*(AF_Regla!$AG65+AF_Regla!$AO65+AF_Regla!$AQ65+AF_Suma!$Q65+0.2))</f>
        <v/>
      </c>
      <c r="R65" s="163" t="str" cm="1">
        <f t="array" ref="R65">_xlfn.IFS($E65="","",$E65="Límite",1000*(AF_Regla!$AH65+Datos!$AJ65+AF_Suma!$T65),$E65="Nominal",1000*(AF_Regla!$AH65+Datos!$AJ65+AF_Suma!$T65+0.15))</f>
        <v/>
      </c>
      <c r="S65" s="162" t="str" cm="1">
        <f t="array" ref="S65">_xlfn.IFS($E65="","",$E65="Límite",1000*(AF_Regla!$AY65+AF_Regla!$BG65+AF_Regla!$BI65+AF_Suma!$X65),$E65="Nominal",1000*(AF_Regla!$AY65+AF_Regla!$BG65+AF_Regla!$BI65+AF_Suma!$X65+0.2))</f>
        <v/>
      </c>
      <c r="T65" s="163" t="str" cm="1">
        <f t="array" ref="T65">_xlfn.IFS($E65="","",$E65="Límite",1000*(AF_Regla!$AZ65-Datos!$AJ65-AF_Suma!$AA65),$E65="Nominal",1000*(AF_Regla!$AZ65-Datos!$AJ65-AF_Suma!$AA65-0.15))</f>
        <v/>
      </c>
      <c r="U65" s="162" t="str" cm="1">
        <f t="array" ref="U65">_xlfn.IFS($E65="","",$E65="Límite",1000*(AF_Regla!$BQ65+AF_Regla!$BV65+AF_Suma!$AD65),$E65="Nominal",1000*(AF_Regla!$BQ65+AF_Regla!$BV65+AF_Suma!$AD65+0.2))</f>
        <v/>
      </c>
      <c r="V65" s="163" t="str" cm="1">
        <f t="array" ref="V65">_xlfn.IFS($E65="","",$E65="Límite",1000*(AF_Regla!$BR65-Datos!$AJ65-AF_Suma!$AF65),$E65="Nominal",1000*(AF_Regla!$BR65-Datos!$AJ65-AF_Suma!$AF65-0.15))</f>
        <v/>
      </c>
      <c r="W65" s="2"/>
      <c r="X65" s="162" t="str" cm="1">
        <f t="array" ref="X65">_xlfn.IFS($E65="","",$E65="Límite",-1000*(AF_Regla!$BQ65+AF_Regla!$BU65+AF_Suma!$AE65),$E65="Nominal",-1000*(AF_Regla!$BQ65+AF_Regla!$BU65+AF_Suma!$AE65+0.2))</f>
        <v/>
      </c>
      <c r="Y65" s="163" t="str" cm="1">
        <f t="array" ref="Y65">_xlfn.IFS($E65="","",$E65="Límite",1000*(AF_Regla!$BR65-Datos!$AJ65-AF_Suma!$AG65),$E65="Nominal",1000*(AF_Regla!$BR65-Datos!$AJ65-AF_Suma!$AG65-0.15))</f>
        <v/>
      </c>
      <c r="Z65" s="162" t="str" cm="1">
        <f t="array" ref="Z65">_xlfn.IFS($E65="","",$E65="Límite",-1000*(AF_Regla!$AY65+AF_Regla!$BF65-AF_Regla!$BI65+AF_Suma!$Y65),$E65="Nominal",-1000*(AF_Regla!$AY65+AF_Regla!$BF65-AF_Regla!$BI65+AF_Suma!$Y65+0.2))</f>
        <v/>
      </c>
      <c r="AA65" s="163" t="str" cm="1">
        <f t="array" ref="AA65">_xlfn.IFS($E65="","",$E65="Límite",1000*(AF_Regla!$AZ65-Datos!$AJ65-AF_Suma!$AB65),$E65="Nominal",1000*(AF_Regla!$AZ65-Datos!$AJ65-AF_Suma!$AB65-0.15))</f>
        <v/>
      </c>
      <c r="AB65" s="162" t="str" cm="1">
        <f t="array" ref="AB65">_xlfn.IFS($E65="","",$E65="Límite",-1000*(AF_Regla!$AG65+AF_Regla!$AN65-AF_Regla!$AQ65+AF_Suma!$R65),$E65="Nominal",-1000*(AF_Regla!$AG65+AF_Regla!$AN65-AF_Regla!$AQ65+AF_Suma!$R65+0.2))</f>
        <v/>
      </c>
      <c r="AC65" s="163" t="str" cm="1">
        <f t="array" ref="AC65">_xlfn.IFS($E65="","",$E65="Límite",1000*(AF_Regla!$AH65+Datos!$AJ65+AF_Suma!$U65),$E65="Nominal",1000*(AF_Regla!$AH65+Datos!$AJ65+AF_Suma!$U65+0.15))</f>
        <v/>
      </c>
      <c r="AD65" s="162" t="str" cm="1">
        <f t="array" ref="AD65">_xlfn.IFS($E65="","",$E65="Límite",-1000*(AF_Regla!$F65+AF_Regla!$M65-AF_Regla!$P65+AF_Suma!$I65),$E65="Nominal",-1000*(AF_Regla!$F65+AF_Regla!$M65-AF_Regla!$P65+AF_Suma!$I65+0.2))</f>
        <v/>
      </c>
      <c r="AE65" s="163" t="str" cm="1">
        <f t="array" ref="AE65">_xlfn.IFS($E65="","",$E65="Límite",1000*(AF_Regla!$G65+Datos!$AJ65+AF_Regla!$R65+AF_Suma!$M65),$E65="Nominal",1000*(AF_Regla!$G65+Datos!$AJ65+AF_Regla!$R65+AF_Suma!$M65+0.15))</f>
        <v/>
      </c>
      <c r="AF65" s="162" t="str" cm="1">
        <f t="array" ref="AF65">_xlfn.IFS($E65="","",$E65="Límite",1000*(AF_Regla!$F65+AF_Regla!$N65+AF_Regla!$P65+AF_Suma!$J65),$E65="Nominal",1000*(AF_Regla!$F65+AF_Regla!$N65+AF_Regla!$P65+AF_Suma!$J65+0.2))</f>
        <v/>
      </c>
      <c r="AG65" s="163" t="str" cm="1">
        <f t="array" ref="AG65">_xlfn.IFS($E65="","",$E65="Límite",1000*(AF_Regla!$G65+Datos!$AJ65-AF_Regla!$R65+AF_Suma!$N65),$E65="Nominal",1000*(AF_Regla!$G65+Datos!$AJ65-AF_Regla!$R65+AF_Suma!$N65+0.15))</f>
        <v/>
      </c>
      <c r="AH65" s="162" t="str" cm="1">
        <f t="array" ref="AH65">_xlfn.IFS($E65="","",$E65="Límite",1000*(AF_Regla!$AG65+AF_Regla!$AO65+AF_Regla!$AQ65+AF_Suma!$S65),$E65="Nominal",1000*(AF_Regla!$AG65+AF_Regla!$AO65+AF_Regla!$AQ65+AF_Suma!$S65+0.2))</f>
        <v/>
      </c>
      <c r="AI65" s="163" t="str" cm="1">
        <f t="array" ref="AI65">_xlfn.IFS($E65="","",$E65="Límite",1000*(AF_Regla!$AH65+Datos!$AJ65+AF_Suma!$U65),$E65="Nominal",1000*(AF_Regla!$AH65+Datos!$AJ65+AF_Suma!$U65+0.15))</f>
        <v/>
      </c>
      <c r="AJ65" s="162" t="str" cm="1">
        <f t="array" ref="AJ65">_xlfn.IFS($E65="","",$E65="Límite",1000*(AF_Regla!$AY65+AF_Regla!$BG65+AF_Regla!$BI65+AF_Suma!$Z65),$E65="Nominal",1000*(AF_Regla!$AY65+AF_Regla!$BG65+AF_Regla!$BI65+AF_Suma!$Z65+0.2))</f>
        <v/>
      </c>
      <c r="AK65" s="163" t="str" cm="1">
        <f t="array" ref="AK65">_xlfn.IFS($E65="","",$E65="Límite",1000*(AF_Regla!$AZ65-Datos!$AJ65-AF_Suma!$AB65),$E65="Nominal",1000*(AF_Regla!$AZ65-Datos!$AJ65-AF_Suma!$AB65-0.15))</f>
        <v/>
      </c>
      <c r="AL65" s="162" t="str" cm="1">
        <f t="array" ref="AL65">_xlfn.IFS($E65="","",$E65="Límite",1000*(AF_Regla!$BQ65+AF_Regla!$BV65+AF_Suma!$AE65),$E65="Nominal",1000*(AF_Regla!$BQ65+AF_Regla!$BV65+AF_Suma!$AE65+0.2))</f>
        <v/>
      </c>
      <c r="AM65" s="163" t="str" cm="1">
        <f t="array" ref="AM65">_xlfn.IFS($E65="","",$E65="Límite",1000*(AF_Regla!$BR65-Datos!$AJ65-AF_Suma!$AG65),$E65="Nominal",1000*(AF_Regla!$BR65-Datos!$AJ65-AF_Suma!$AG65-0.15))</f>
        <v/>
      </c>
      <c r="AN65" s="2"/>
      <c r="AO65" s="162" t="str" cm="1">
        <f t="array" ref="AO65">_xlfn.IFS($E65="","",$E65="Límite",-1000*(AF_Regla!$BQ65+AF_Regla!$BU65+AF_Suma!$AD65),$E65="Nominal",-1000*(AF_Regla!$BQ65+AF_Regla!$BU65+AF_Suma!$AD65+0.2))</f>
        <v/>
      </c>
      <c r="AP65" s="163" t="str" cm="1">
        <f t="array" ref="AP65">_xlfn.IFS($E65="","",$E65="Límite",1000*(AF_Regla!$BR65-Datos!$AJ65-AF_Suma!$AF65),$E65="Nominal",1000*(AF_Regla!$BR65-Datos!$AJ65-AF_Suma!$AF65-0.15))</f>
        <v/>
      </c>
      <c r="AQ65" s="162" t="str" cm="1">
        <f t="array" ref="AQ65">_xlfn.IFS($E65="","",$E65="Límite",-1000*(AF_Regla!$AY65+AF_Regla!$BF65+AF_Regla!$BH65+AF_Suma!$W65),$E65="Nominal",-1000*(AF_Regla!$AY65+AF_Regla!$BF65+AF_Regla!$BH65+AF_Suma!$W65+0.2))</f>
        <v/>
      </c>
      <c r="AR65" s="163" t="str" cm="1">
        <f t="array" ref="AR65">_xlfn.IFS($E65="","",$E65="Límite",1000*(AF_Regla!$AZ65-Datos!$AJ65-AF_Suma!$AA65),$E65="Nominal",1000*(AF_Regla!$AZ65-Datos!$AJ65-AF_Suma!$AA65-0.15))</f>
        <v/>
      </c>
      <c r="AS65" s="162" t="str" cm="1">
        <f t="array" ref="AS65">_xlfn.IFS($E65="","",$E65="Límite",-1000*(AF_Regla!$AG65+AF_Regla!$AN65+AF_Regla!$AP65+AF_Suma!$P65),$E65="Nominal",-1000*(AF_Regla!$AG65+AF_Regla!$AN65+AF_Regla!$AP65+AF_Suma!$P65+0.2))</f>
        <v/>
      </c>
      <c r="AT65" s="163" t="str" cm="1">
        <f t="array" ref="AT65">_xlfn.IFS($E65="","",$E65="Límite",1000*(AF_Regla!$AH65+Datos!$AJ65+AF_Suma!$T65),$E65="Nominal",1000*(AF_Regla!$AH65+Datos!$AJ65+AF_Suma!$T65+0.15))</f>
        <v/>
      </c>
      <c r="AU65" s="162" t="str" cm="1">
        <f t="array" ref="AU65">_xlfn.IFS($E65="","",$E65="Límite",-1000*(AF_Regla!$F65+AF_Regla!$M65+AF_Regla!$O65+AF_Suma!$G65),$E65="Nominal",-1000*(AF_Regla!$F65+AF_Regla!$M65+AF_Regla!$O65+AF_Suma!$G65+0.2))</f>
        <v/>
      </c>
      <c r="AV65" s="163" t="str" cm="1">
        <f t="array" ref="AV65">_xlfn.IFS($E65="","",$E65="Límite",1000*(AF_Regla!$G65+Datos!$AJ65-AF_Regla!$Q65+AF_Suma!$K65),$E65="Nominal",1000*(AF_Regla!$G65+Datos!$AJ65-AF_Regla!$Q65+AF_Suma!$K65+0.15))</f>
        <v/>
      </c>
      <c r="AW65" s="162" t="str" cm="1">
        <f t="array" ref="AW65">_xlfn.IFS($E65="","",$E65="Límite",1000*(AF_Regla!$F65+AF_Regla!$N65-AF_Regla!$O65+AF_Suma!$H65),$E65="Nominal",1000*(AF_Regla!$F65+AF_Regla!$N65-AF_Regla!$O65+AF_Suma!$H65+0.2))</f>
        <v/>
      </c>
      <c r="AX65" s="163" t="str" cm="1">
        <f t="array" ref="AX65">_xlfn.IFS($E65="","",$E65="Límite",1000*(AF_Regla!$G65+Datos!$AJ65+AF_Regla!$Q65+AF_Suma!$L65),$E65="Nominal",1000*(AF_Regla!$G65+Datos!$AJ65+AF_Regla!$Q65+AF_Suma!$L65+0.15))</f>
        <v/>
      </c>
      <c r="AY65" s="162" t="str" cm="1">
        <f t="array" ref="AY65">_xlfn.IFS($E65="","",$E65="Límite",1000*(AF_Regla!$AG65+AF_Regla!$AO65-AF_Regla!$AP65+AF_Suma!$Q65),$E65="Nominal",1000*(AF_Regla!$AG65+AF_Regla!$AO65-AF_Regla!$AP65+AF_Suma!$Q65+0.2))</f>
        <v/>
      </c>
      <c r="AZ65" s="163" t="str" cm="1">
        <f t="array" ref="AZ65">_xlfn.IFS($E65="","",$E65="Límite",1000*(AF_Regla!$AH65+Datos!$AJ65+AF_Suma!$T65),$E65="Nominal",1000*(AF_Regla!$AH65+Datos!$AJ65+AF_Suma!$T65+0.15))</f>
        <v/>
      </c>
      <c r="BA65" s="162" t="str" cm="1">
        <f t="array" ref="BA65">_xlfn.IFS($E65="","",$E65="Límite",1000*(AF_Regla!$AY65+AF_Regla!$BG65-AF_Regla!$BH65+AF_Suma!$X65),$E65="Nominal",-1000*(AF_Regla!$AY65+AF_Regla!$BG65-AF_Regla!$BH65+AF_Suma!$X65+0.2))</f>
        <v/>
      </c>
      <c r="BB65" s="163" t="str" cm="1">
        <f t="array" ref="BB65">_xlfn.IFS($E65="","",$E65="Límite",1000*(AF_Regla!$AZ65-Datos!$AJ65-AF_Suma!$AA65),$E65="Nominal",1000*(AF_Regla!$AZ65-Datos!$AJ65-AF_Suma!$AA65-0.15))</f>
        <v/>
      </c>
      <c r="BC65" s="162" t="str" cm="1">
        <f t="array" ref="BC65">_xlfn.IFS($E65="","",$E65="Límite",1000*(AF_Regla!$BQ65+AF_Regla!$BV65+AF_Suma!$AD65),$E65="Nominal",-1000*(AF_Regla!$BQ65+AF_Regla!$BV65+AF_Suma!$AD65+0.2))</f>
        <v/>
      </c>
      <c r="BD65" s="163" t="str" cm="1">
        <f t="array" ref="BD65">_xlfn.IFS($E65="","",$E65="Límite",1000*(AF_Regla!$BR65-Datos!$AJ65-AF_Suma!$AF65),$E65="Nominal",1000*(AF_Regla!$BR65-Datos!$AJ65-AF_Suma!$AF65-0.15))</f>
        <v/>
      </c>
      <c r="BE65" s="2"/>
      <c r="BF65" s="162" t="str" cm="1">
        <f t="array" ref="BF65">_xlfn.IFS($E65="","",$E65="Límite",-1000*(AF_Regla!$BQ65+AF_Regla!$BU65+AF_Suma!$AE65),$E65="Nominal",-1000*(AF_Regla!$BQ65+AF_Regla!$BU65+AF_Suma!$AE65+0.2))</f>
        <v/>
      </c>
      <c r="BG65" s="163" t="str" cm="1">
        <f t="array" ref="BG65">_xlfn.IFS($E65="","",$E65="Límite",1000*(AF_Regla!$BR65-Datos!$AJ65-AF_Suma!$AG65),$E65="Nominal",1000*(AF_Regla!$BR65-Datos!$AJ65-AF_Suma!$AG65-0.15))</f>
        <v/>
      </c>
      <c r="BH65" s="162" t="str" cm="1">
        <f t="array" ref="BH65">_xlfn.IFS($E65="","",$E65="Límite",-1000*(AF_Regla!$AY65+AF_Regla!$BF65+AF_Regla!$BH65+AF_Suma!$Y65),$E65="Nominal",-1000*(AF_Regla!$AY65+AF_Regla!$BF65+AF_Regla!$BH65+AF_Suma!$Y65+0.2))</f>
        <v/>
      </c>
      <c r="BI65" s="163" t="str" cm="1">
        <f t="array" ref="BI65">_xlfn.IFS($E65="","",$E65="Límite",1000*(AF_Regla!$AZ65-Datos!$AJ65-AF_Suma!$AB65),$E65="Nominal",1000*(AF_Regla!$AZ65-Datos!$AJ65-AF_Suma!$AB65-0.15))</f>
        <v/>
      </c>
      <c r="BJ65" s="162" t="str" cm="1">
        <f t="array" ref="BJ65">_xlfn.IFS($E65="","",$E65="Límite",-1000*(AF_Regla!$AG65+AF_Regla!$AN65+AF_Regla!$AP65+AF_Suma!$R65),$E65="Nominal",-1000*(AF_Regla!$AG65+AF_Regla!$AN65+AF_Regla!$AP65+AF_Suma!$R65+0.2))</f>
        <v/>
      </c>
      <c r="BK65" s="163" t="str" cm="1">
        <f t="array" ref="BK65">_xlfn.IFS($E65="","",$E65="Límite",1000*(AF_Regla!$AH65+Datos!$AJ65+AF_Suma!$U65),$E65="Nominal",1000*(AF_Regla!$AH65+Datos!$AJ65+AF_Suma!$U65+0.15))</f>
        <v/>
      </c>
      <c r="BL65" s="162" t="str" cm="1">
        <f t="array" ref="BL65">_xlfn.IFS($E65="","",$E65="Límite",-1000*(AF_Regla!$F65+AF_Regla!$M65+AF_Regla!$O65+AF_Suma!$I65),$E65="Nominal",-1000*(AF_Regla!$F65+AF_Regla!$M65+AF_Regla!$O65+AF_Suma!$I65+0.2))</f>
        <v/>
      </c>
      <c r="BM65" s="163" t="str" cm="1">
        <f t="array" ref="BM65">_xlfn.IFS($E65="","",$E65="Límite",1000*(AF_Regla!$G65+Datos!$AJ65-AF_Regla!$Q65+AF_Suma!$M65),$E65="Nominal",1000*(AF_Regla!$G65+Datos!$AJ65-AF_Regla!$Q65+AF_Suma!$M65+0.15))</f>
        <v/>
      </c>
      <c r="BN65" s="162" t="str" cm="1">
        <f t="array" ref="BN65">_xlfn.IFS($E65="","",$E65="Límite",1000*(AF_Regla!$F65+AF_Regla!$N65-AF_Regla!$O65+AF_Suma!$J65),$E65="Nominal",1000*(AF_Regla!$F65+AF_Regla!$N65-AF_Regla!$O65+AF_Suma!$J65+0.2))</f>
        <v/>
      </c>
      <c r="BO65" s="163" t="str" cm="1">
        <f t="array" ref="BO65">_xlfn.IFS($E65="","",$E65="Límite",1000*(AF_Regla!$G65+Datos!$AJ65+AF_Regla!$Q65+AF_Suma!$N65),$E65="Nominal",1000*(AF_Regla!$G65+Datos!$AJ65+AF_Regla!$Q65+AF_Suma!$N65+0.15))</f>
        <v/>
      </c>
      <c r="BP65" s="162" t="str" cm="1">
        <f t="array" ref="BP65">_xlfn.IFS($E65="","",$E65="Límite",1000*(AF_Regla!$AG65+AF_Regla!$AO65-AF_Regla!$AP65+AF_Suma!$S65),$E65="Nominal",1000*(AF_Regla!$AG65+AF_Regla!$AO65-AF_Regla!$AP65+AF_Suma!$S65+0.2))</f>
        <v/>
      </c>
      <c r="BQ65" s="163" t="str" cm="1">
        <f t="array" ref="BQ65">_xlfn.IFS($E65="","",$E65="Límite",1000*(AF_Regla!$AH65+Datos!$AJ65+AF_Suma!$U65),$E65="Nominal",1000*(AF_Regla!$AH65+Datos!$AJ65+AF_Suma!$U65+0.15))</f>
        <v/>
      </c>
      <c r="BR65" s="162" t="str" cm="1">
        <f t="array" ref="BR65">_xlfn.IFS($E65="","",$E65="Límite",1000*(AF_Regla!$AY65+AF_Regla!$BG65-AF_Regla!$BH65+AF_Suma!$Z65),$E65="Nominal",-1000*(AF_Regla!$AY65+AF_Regla!$BG65-AF_Regla!$BH65+AF_Suma!$Z65+0.2))</f>
        <v/>
      </c>
      <c r="BS65" s="163" t="str" cm="1">
        <f t="array" ref="BS65">_xlfn.IFS($E65="","",$E65="Límite",1000*(AF_Regla!$AZ65-Datos!$AJ65-AF_Suma!$AB65),$E65="Nominal",1000*(AF_Regla!$AZ65-Datos!$AJ65-AF_Suma!$AB65-0.15))</f>
        <v/>
      </c>
      <c r="BT65" s="162" t="str" cm="1">
        <f t="array" ref="BT65">_xlfn.IFS($E65="","",$E65="Límite",1000*(AF_Regla!$BQ65+AF_Regla!$BV65+AF_Suma!$AE65),$E65="Nominal",-1000*(AF_Regla!$BQ65+AF_Regla!$BV65+AF_Suma!$AE65+0.2))</f>
        <v/>
      </c>
      <c r="BU65" s="163" t="str" cm="1">
        <f t="array" ref="BU65">_xlfn.IFS($E65="","",$E65="Límite",1000*(AF_Regla!$BR65-Datos!$AJ65-AF_Suma!$AG65),$E65="Nominal",1000*(AF_Regla!$BR65-Datos!$AJ65-AF_Suma!$AG65-0.15))</f>
        <v/>
      </c>
    </row>
    <row r="66" spans="2:73" x14ac:dyDescent="0.35">
      <c r="B66" s="143" t="str">
        <f>IF(Datos!$B66="","",Datos!$B66)</f>
        <v/>
      </c>
      <c r="C66" s="144" t="str">
        <f>IF(Datos!$E66="","",Datos!$E66)</f>
        <v/>
      </c>
      <c r="D66" s="144" t="str">
        <f>IF(Datos!$J66="","",Datos!$J66)</f>
        <v/>
      </c>
      <c r="E66" s="145" t="str">
        <f>IF(Datos!$G66="","",Datos!$G66)</f>
        <v/>
      </c>
      <c r="F66" s="23"/>
      <c r="G66" s="162" t="str" cm="1">
        <f t="array" ref="G66">_xlfn.IFS($E66="","",$E66="Límite",-1000*(AF_Regla!$BQ66+AF_Regla!$BU66+AF_Suma!$AD66),$E66="Nominal",-1000*(AF_Regla!$BQ66+AF_Regla!$BU66+AF_Suma!$AD66+0.2))</f>
        <v/>
      </c>
      <c r="H66" s="163" t="str" cm="1">
        <f t="array" ref="H66">_xlfn.IFS($E66="","",$E66="Límite",1000*(AF_Regla!$BR66-Datos!$AJ66-AF_Suma!$AF66),$E66="Nominal",1000*(AF_Regla!$BR66-Datos!$AJ66-AF_Suma!$AF66-0.15))</f>
        <v/>
      </c>
      <c r="I66" s="162" t="str" cm="1">
        <f t="array" ref="I66">_xlfn.IFS($E66="","",$E66="Límite",-1000*(AF_Regla!$AY66+AF_Regla!$BF66-AF_Regla!$BI66+AF_Suma!$W66),$E66="Nominal",-1000*(AF_Regla!$AY66+AF_Regla!$BF66-AF_Regla!$BI66+AF_Suma!$W66+0.2))</f>
        <v/>
      </c>
      <c r="J66" s="163" t="str" cm="1">
        <f t="array" ref="J66">_xlfn.IFS($E66="","",$E66="Límite",1000*(AF_Regla!$AZ66-Datos!$AJ66-AF_Suma!$AA66),$E66="Nominal",1000*(AF_Regla!$AZ66-Datos!$AJ66-AF_Suma!$AA66-0.15))</f>
        <v/>
      </c>
      <c r="K66" s="162" t="str" cm="1">
        <f t="array" ref="K66">_xlfn.IFS($E66="","",$E66="Límite",-1000*(AF_Regla!$AG66+AF_Regla!$AN66-AF_Regla!$AQ66+AF_Suma!$P66),$E66="Nominal",-1000*(AF_Regla!$AG66+AF_Regla!$AN66-AF_Regla!$AQ66+AF_Suma!$P66+0.2))</f>
        <v/>
      </c>
      <c r="L66" s="163" t="str" cm="1">
        <f t="array" ref="L66">_xlfn.IFS($E66="","",$E66="Límite",1000*(AF_Regla!$AH66+Datos!$AJ66+AF_Suma!$T66),$E66="Nominal",1000*(AF_Regla!$AH66+Datos!$AJ66+AF_Suma!$T66+0.15))</f>
        <v/>
      </c>
      <c r="M66" s="162" t="str" cm="1">
        <f t="array" ref="M66">_xlfn.IFS($E66="","",$E66="Límite",-1000*(AF_Regla!$F66+AF_Regla!$M66-AF_Regla!$P66+AF_Suma!$G66),$E66="Nominal",-1000*(AF_Regla!$F66+AF_Regla!$M66-AF_Regla!$P66+AF_Suma!$G66+0.2))</f>
        <v/>
      </c>
      <c r="N66" s="163" t="str" cm="1">
        <f t="array" ref="N66">_xlfn.IFS($E66="","",$E66="Límite",1000*(AF_Regla!$G66+Datos!$AJ66+AF_Regla!$R66+AF_Suma!$K66),$E66="Nominal",1000*(AF_Regla!$G66+Datos!$AJ66+AF_Regla!$R66+AF_Suma!$K66+0.15))</f>
        <v/>
      </c>
      <c r="O66" s="162" t="str" cm="1">
        <f t="array" ref="O66">_xlfn.IFS($E66="","",$E66="Límite",1000*(AF_Regla!$F66+AF_Regla!$N66+AF_Regla!$P66+AF_Suma!$H66),$E66="Nominal",1000*(AF_Regla!$F66+AF_Regla!$N66+AF_Regla!$P66+AF_Suma!$H66+0.2))</f>
        <v/>
      </c>
      <c r="P66" s="163" t="str" cm="1">
        <f t="array" ref="P66">_xlfn.IFS($E66="","",$E66="Límite",1000*(AF_Regla!$G66+Datos!$AJ66-AF_Regla!$R66+AF_Suma!$L66),$E66="Nominal",1000*(AF_Regla!$G66+Datos!$AJ66-AF_Regla!$R66+AF_Suma!$L66+0.15))</f>
        <v/>
      </c>
      <c r="Q66" s="162" t="str" cm="1">
        <f t="array" ref="Q66">_xlfn.IFS($E66="","",$E66="Límite",1000*(AF_Regla!$AG66+AF_Regla!$AO66+AF_Regla!$AQ66+AF_Suma!$Q66),$E66="Nominal",1000*(AF_Regla!$AG66+AF_Regla!$AO66+AF_Regla!$AQ66+AF_Suma!$Q66+0.2))</f>
        <v/>
      </c>
      <c r="R66" s="163" t="str" cm="1">
        <f t="array" ref="R66">_xlfn.IFS($E66="","",$E66="Límite",1000*(AF_Regla!$AH66+Datos!$AJ66+AF_Suma!$T66),$E66="Nominal",1000*(AF_Regla!$AH66+Datos!$AJ66+AF_Suma!$T66+0.15))</f>
        <v/>
      </c>
      <c r="S66" s="162" t="str" cm="1">
        <f t="array" ref="S66">_xlfn.IFS($E66="","",$E66="Límite",1000*(AF_Regla!$AY66+AF_Regla!$BG66+AF_Regla!$BI66+AF_Suma!$X66),$E66="Nominal",1000*(AF_Regla!$AY66+AF_Regla!$BG66+AF_Regla!$BI66+AF_Suma!$X66+0.2))</f>
        <v/>
      </c>
      <c r="T66" s="163" t="str" cm="1">
        <f t="array" ref="T66">_xlfn.IFS($E66="","",$E66="Límite",1000*(AF_Regla!$AZ66-Datos!$AJ66-AF_Suma!$AA66),$E66="Nominal",1000*(AF_Regla!$AZ66-Datos!$AJ66-AF_Suma!$AA66-0.15))</f>
        <v/>
      </c>
      <c r="U66" s="162" t="str" cm="1">
        <f t="array" ref="U66">_xlfn.IFS($E66="","",$E66="Límite",1000*(AF_Regla!$BQ66+AF_Regla!$BV66+AF_Suma!$AD66),$E66="Nominal",1000*(AF_Regla!$BQ66+AF_Regla!$BV66+AF_Suma!$AD66+0.2))</f>
        <v/>
      </c>
      <c r="V66" s="163" t="str" cm="1">
        <f t="array" ref="V66">_xlfn.IFS($E66="","",$E66="Límite",1000*(AF_Regla!$BR66-Datos!$AJ66-AF_Suma!$AF66),$E66="Nominal",1000*(AF_Regla!$BR66-Datos!$AJ66-AF_Suma!$AF66-0.15))</f>
        <v/>
      </c>
      <c r="W66" s="2"/>
      <c r="X66" s="162" t="str" cm="1">
        <f t="array" ref="X66">_xlfn.IFS($E66="","",$E66="Límite",-1000*(AF_Regla!$BQ66+AF_Regla!$BU66+AF_Suma!$AE66),$E66="Nominal",-1000*(AF_Regla!$BQ66+AF_Regla!$BU66+AF_Suma!$AE66+0.2))</f>
        <v/>
      </c>
      <c r="Y66" s="163" t="str" cm="1">
        <f t="array" ref="Y66">_xlfn.IFS($E66="","",$E66="Límite",1000*(AF_Regla!$BR66-Datos!$AJ66-AF_Suma!$AG66),$E66="Nominal",1000*(AF_Regla!$BR66-Datos!$AJ66-AF_Suma!$AG66-0.15))</f>
        <v/>
      </c>
      <c r="Z66" s="162" t="str" cm="1">
        <f t="array" ref="Z66">_xlfn.IFS($E66="","",$E66="Límite",-1000*(AF_Regla!$AY66+AF_Regla!$BF66-AF_Regla!$BI66+AF_Suma!$Y66),$E66="Nominal",-1000*(AF_Regla!$AY66+AF_Regla!$BF66-AF_Regla!$BI66+AF_Suma!$Y66+0.2))</f>
        <v/>
      </c>
      <c r="AA66" s="163" t="str" cm="1">
        <f t="array" ref="AA66">_xlfn.IFS($E66="","",$E66="Límite",1000*(AF_Regla!$AZ66-Datos!$AJ66-AF_Suma!$AB66),$E66="Nominal",1000*(AF_Regla!$AZ66-Datos!$AJ66-AF_Suma!$AB66-0.15))</f>
        <v/>
      </c>
      <c r="AB66" s="162" t="str" cm="1">
        <f t="array" ref="AB66">_xlfn.IFS($E66="","",$E66="Límite",-1000*(AF_Regla!$AG66+AF_Regla!$AN66-AF_Regla!$AQ66+AF_Suma!$R66),$E66="Nominal",-1000*(AF_Regla!$AG66+AF_Regla!$AN66-AF_Regla!$AQ66+AF_Suma!$R66+0.2))</f>
        <v/>
      </c>
      <c r="AC66" s="163" t="str" cm="1">
        <f t="array" ref="AC66">_xlfn.IFS($E66="","",$E66="Límite",1000*(AF_Regla!$AH66+Datos!$AJ66+AF_Suma!$U66),$E66="Nominal",1000*(AF_Regla!$AH66+Datos!$AJ66+AF_Suma!$U66+0.15))</f>
        <v/>
      </c>
      <c r="AD66" s="162" t="str" cm="1">
        <f t="array" ref="AD66">_xlfn.IFS($E66="","",$E66="Límite",-1000*(AF_Regla!$F66+AF_Regla!$M66-AF_Regla!$P66+AF_Suma!$I66),$E66="Nominal",-1000*(AF_Regla!$F66+AF_Regla!$M66-AF_Regla!$P66+AF_Suma!$I66+0.2))</f>
        <v/>
      </c>
      <c r="AE66" s="163" t="str" cm="1">
        <f t="array" ref="AE66">_xlfn.IFS($E66="","",$E66="Límite",1000*(AF_Regla!$G66+Datos!$AJ66+AF_Regla!$R66+AF_Suma!$M66),$E66="Nominal",1000*(AF_Regla!$G66+Datos!$AJ66+AF_Regla!$R66+AF_Suma!$M66+0.15))</f>
        <v/>
      </c>
      <c r="AF66" s="162" t="str" cm="1">
        <f t="array" ref="AF66">_xlfn.IFS($E66="","",$E66="Límite",1000*(AF_Regla!$F66+AF_Regla!$N66+AF_Regla!$P66+AF_Suma!$J66),$E66="Nominal",1000*(AF_Regla!$F66+AF_Regla!$N66+AF_Regla!$P66+AF_Suma!$J66+0.2))</f>
        <v/>
      </c>
      <c r="AG66" s="163" t="str" cm="1">
        <f t="array" ref="AG66">_xlfn.IFS($E66="","",$E66="Límite",1000*(AF_Regla!$G66+Datos!$AJ66-AF_Regla!$R66+AF_Suma!$N66),$E66="Nominal",1000*(AF_Regla!$G66+Datos!$AJ66-AF_Regla!$R66+AF_Suma!$N66+0.15))</f>
        <v/>
      </c>
      <c r="AH66" s="162" t="str" cm="1">
        <f t="array" ref="AH66">_xlfn.IFS($E66="","",$E66="Límite",1000*(AF_Regla!$AG66+AF_Regla!$AO66+AF_Regla!$AQ66+AF_Suma!$S66),$E66="Nominal",1000*(AF_Regla!$AG66+AF_Regla!$AO66+AF_Regla!$AQ66+AF_Suma!$S66+0.2))</f>
        <v/>
      </c>
      <c r="AI66" s="163" t="str" cm="1">
        <f t="array" ref="AI66">_xlfn.IFS($E66="","",$E66="Límite",1000*(AF_Regla!$AH66+Datos!$AJ66+AF_Suma!$U66),$E66="Nominal",1000*(AF_Regla!$AH66+Datos!$AJ66+AF_Suma!$U66+0.15))</f>
        <v/>
      </c>
      <c r="AJ66" s="162" t="str" cm="1">
        <f t="array" ref="AJ66">_xlfn.IFS($E66="","",$E66="Límite",1000*(AF_Regla!$AY66+AF_Regla!$BG66+AF_Regla!$BI66+AF_Suma!$Z66),$E66="Nominal",1000*(AF_Regla!$AY66+AF_Regla!$BG66+AF_Regla!$BI66+AF_Suma!$Z66+0.2))</f>
        <v/>
      </c>
      <c r="AK66" s="163" t="str" cm="1">
        <f t="array" ref="AK66">_xlfn.IFS($E66="","",$E66="Límite",1000*(AF_Regla!$AZ66-Datos!$AJ66-AF_Suma!$AB66),$E66="Nominal",1000*(AF_Regla!$AZ66-Datos!$AJ66-AF_Suma!$AB66-0.15))</f>
        <v/>
      </c>
      <c r="AL66" s="162" t="str" cm="1">
        <f t="array" ref="AL66">_xlfn.IFS($E66="","",$E66="Límite",1000*(AF_Regla!$BQ66+AF_Regla!$BV66+AF_Suma!$AE66),$E66="Nominal",1000*(AF_Regla!$BQ66+AF_Regla!$BV66+AF_Suma!$AE66+0.2))</f>
        <v/>
      </c>
      <c r="AM66" s="163" t="str" cm="1">
        <f t="array" ref="AM66">_xlfn.IFS($E66="","",$E66="Límite",1000*(AF_Regla!$BR66-Datos!$AJ66-AF_Suma!$AG66),$E66="Nominal",1000*(AF_Regla!$BR66-Datos!$AJ66-AF_Suma!$AG66-0.15))</f>
        <v/>
      </c>
      <c r="AN66" s="2"/>
      <c r="AO66" s="162" t="str" cm="1">
        <f t="array" ref="AO66">_xlfn.IFS($E66="","",$E66="Límite",-1000*(AF_Regla!$BQ66+AF_Regla!$BU66+AF_Suma!$AD66),$E66="Nominal",-1000*(AF_Regla!$BQ66+AF_Regla!$BU66+AF_Suma!$AD66+0.2))</f>
        <v/>
      </c>
      <c r="AP66" s="163" t="str" cm="1">
        <f t="array" ref="AP66">_xlfn.IFS($E66="","",$E66="Límite",1000*(AF_Regla!$BR66-Datos!$AJ66-AF_Suma!$AF66),$E66="Nominal",1000*(AF_Regla!$BR66-Datos!$AJ66-AF_Suma!$AF66-0.15))</f>
        <v/>
      </c>
      <c r="AQ66" s="162" t="str" cm="1">
        <f t="array" ref="AQ66">_xlfn.IFS($E66="","",$E66="Límite",-1000*(AF_Regla!$AY66+AF_Regla!$BF66+AF_Regla!$BH66+AF_Suma!$W66),$E66="Nominal",-1000*(AF_Regla!$AY66+AF_Regla!$BF66+AF_Regla!$BH66+AF_Suma!$W66+0.2))</f>
        <v/>
      </c>
      <c r="AR66" s="163" t="str" cm="1">
        <f t="array" ref="AR66">_xlfn.IFS($E66="","",$E66="Límite",1000*(AF_Regla!$AZ66-Datos!$AJ66-AF_Suma!$AA66),$E66="Nominal",1000*(AF_Regla!$AZ66-Datos!$AJ66-AF_Suma!$AA66-0.15))</f>
        <v/>
      </c>
      <c r="AS66" s="162" t="str" cm="1">
        <f t="array" ref="AS66">_xlfn.IFS($E66="","",$E66="Límite",-1000*(AF_Regla!$AG66+AF_Regla!$AN66+AF_Regla!$AP66+AF_Suma!$P66),$E66="Nominal",-1000*(AF_Regla!$AG66+AF_Regla!$AN66+AF_Regla!$AP66+AF_Suma!$P66+0.2))</f>
        <v/>
      </c>
      <c r="AT66" s="163" t="str" cm="1">
        <f t="array" ref="AT66">_xlfn.IFS($E66="","",$E66="Límite",1000*(AF_Regla!$AH66+Datos!$AJ66+AF_Suma!$T66),$E66="Nominal",1000*(AF_Regla!$AH66+Datos!$AJ66+AF_Suma!$T66+0.15))</f>
        <v/>
      </c>
      <c r="AU66" s="162" t="str" cm="1">
        <f t="array" ref="AU66">_xlfn.IFS($E66="","",$E66="Límite",-1000*(AF_Regla!$F66+AF_Regla!$M66+AF_Regla!$O66+AF_Suma!$G66),$E66="Nominal",-1000*(AF_Regla!$F66+AF_Regla!$M66+AF_Regla!$O66+AF_Suma!$G66+0.2))</f>
        <v/>
      </c>
      <c r="AV66" s="163" t="str" cm="1">
        <f t="array" ref="AV66">_xlfn.IFS($E66="","",$E66="Límite",1000*(AF_Regla!$G66+Datos!$AJ66-AF_Regla!$Q66+AF_Suma!$K66),$E66="Nominal",1000*(AF_Regla!$G66+Datos!$AJ66-AF_Regla!$Q66+AF_Suma!$K66+0.15))</f>
        <v/>
      </c>
      <c r="AW66" s="162" t="str" cm="1">
        <f t="array" ref="AW66">_xlfn.IFS($E66="","",$E66="Límite",1000*(AF_Regla!$F66+AF_Regla!$N66-AF_Regla!$O66+AF_Suma!$H66),$E66="Nominal",1000*(AF_Regla!$F66+AF_Regla!$N66-AF_Regla!$O66+AF_Suma!$H66+0.2))</f>
        <v/>
      </c>
      <c r="AX66" s="163" t="str" cm="1">
        <f t="array" ref="AX66">_xlfn.IFS($E66="","",$E66="Límite",1000*(AF_Regla!$G66+Datos!$AJ66+AF_Regla!$Q66+AF_Suma!$L66),$E66="Nominal",1000*(AF_Regla!$G66+Datos!$AJ66+AF_Regla!$Q66+AF_Suma!$L66+0.15))</f>
        <v/>
      </c>
      <c r="AY66" s="162" t="str" cm="1">
        <f t="array" ref="AY66">_xlfn.IFS($E66="","",$E66="Límite",1000*(AF_Regla!$AG66+AF_Regla!$AO66-AF_Regla!$AP66+AF_Suma!$Q66),$E66="Nominal",1000*(AF_Regla!$AG66+AF_Regla!$AO66-AF_Regla!$AP66+AF_Suma!$Q66+0.2))</f>
        <v/>
      </c>
      <c r="AZ66" s="163" t="str" cm="1">
        <f t="array" ref="AZ66">_xlfn.IFS($E66="","",$E66="Límite",1000*(AF_Regla!$AH66+Datos!$AJ66+AF_Suma!$T66),$E66="Nominal",1000*(AF_Regla!$AH66+Datos!$AJ66+AF_Suma!$T66+0.15))</f>
        <v/>
      </c>
      <c r="BA66" s="162" t="str" cm="1">
        <f t="array" ref="BA66">_xlfn.IFS($E66="","",$E66="Límite",1000*(AF_Regla!$AY66+AF_Regla!$BG66-AF_Regla!$BH66+AF_Suma!$X66),$E66="Nominal",-1000*(AF_Regla!$AY66+AF_Regla!$BG66-AF_Regla!$BH66+AF_Suma!$X66+0.2))</f>
        <v/>
      </c>
      <c r="BB66" s="163" t="str" cm="1">
        <f t="array" ref="BB66">_xlfn.IFS($E66="","",$E66="Límite",1000*(AF_Regla!$AZ66-Datos!$AJ66-AF_Suma!$AA66),$E66="Nominal",1000*(AF_Regla!$AZ66-Datos!$AJ66-AF_Suma!$AA66-0.15))</f>
        <v/>
      </c>
      <c r="BC66" s="162" t="str" cm="1">
        <f t="array" ref="BC66">_xlfn.IFS($E66="","",$E66="Límite",1000*(AF_Regla!$BQ66+AF_Regla!$BV66+AF_Suma!$AD66),$E66="Nominal",-1000*(AF_Regla!$BQ66+AF_Regla!$BV66+AF_Suma!$AD66+0.2))</f>
        <v/>
      </c>
      <c r="BD66" s="163" t="str" cm="1">
        <f t="array" ref="BD66">_xlfn.IFS($E66="","",$E66="Límite",1000*(AF_Regla!$BR66-Datos!$AJ66-AF_Suma!$AF66),$E66="Nominal",1000*(AF_Regla!$BR66-Datos!$AJ66-AF_Suma!$AF66-0.15))</f>
        <v/>
      </c>
      <c r="BE66" s="2"/>
      <c r="BF66" s="162" t="str" cm="1">
        <f t="array" ref="BF66">_xlfn.IFS($E66="","",$E66="Límite",-1000*(AF_Regla!$BQ66+AF_Regla!$BU66+AF_Suma!$AE66),$E66="Nominal",-1000*(AF_Regla!$BQ66+AF_Regla!$BU66+AF_Suma!$AE66+0.2))</f>
        <v/>
      </c>
      <c r="BG66" s="163" t="str" cm="1">
        <f t="array" ref="BG66">_xlfn.IFS($E66="","",$E66="Límite",1000*(AF_Regla!$BR66-Datos!$AJ66-AF_Suma!$AG66),$E66="Nominal",1000*(AF_Regla!$BR66-Datos!$AJ66-AF_Suma!$AG66-0.15))</f>
        <v/>
      </c>
      <c r="BH66" s="162" t="str" cm="1">
        <f t="array" ref="BH66">_xlfn.IFS($E66="","",$E66="Límite",-1000*(AF_Regla!$AY66+AF_Regla!$BF66+AF_Regla!$BH66+AF_Suma!$Y66),$E66="Nominal",-1000*(AF_Regla!$AY66+AF_Regla!$BF66+AF_Regla!$BH66+AF_Suma!$Y66+0.2))</f>
        <v/>
      </c>
      <c r="BI66" s="163" t="str" cm="1">
        <f t="array" ref="BI66">_xlfn.IFS($E66="","",$E66="Límite",1000*(AF_Regla!$AZ66-Datos!$AJ66-AF_Suma!$AB66),$E66="Nominal",1000*(AF_Regla!$AZ66-Datos!$AJ66-AF_Suma!$AB66-0.15))</f>
        <v/>
      </c>
      <c r="BJ66" s="162" t="str" cm="1">
        <f t="array" ref="BJ66">_xlfn.IFS($E66="","",$E66="Límite",-1000*(AF_Regla!$AG66+AF_Regla!$AN66+AF_Regla!$AP66+AF_Suma!$R66),$E66="Nominal",-1000*(AF_Regla!$AG66+AF_Regla!$AN66+AF_Regla!$AP66+AF_Suma!$R66+0.2))</f>
        <v/>
      </c>
      <c r="BK66" s="163" t="str" cm="1">
        <f t="array" ref="BK66">_xlfn.IFS($E66="","",$E66="Límite",1000*(AF_Regla!$AH66+Datos!$AJ66+AF_Suma!$U66),$E66="Nominal",1000*(AF_Regla!$AH66+Datos!$AJ66+AF_Suma!$U66+0.15))</f>
        <v/>
      </c>
      <c r="BL66" s="162" t="str" cm="1">
        <f t="array" ref="BL66">_xlfn.IFS($E66="","",$E66="Límite",-1000*(AF_Regla!$F66+AF_Regla!$M66+AF_Regla!$O66+AF_Suma!$I66),$E66="Nominal",-1000*(AF_Regla!$F66+AF_Regla!$M66+AF_Regla!$O66+AF_Suma!$I66+0.2))</f>
        <v/>
      </c>
      <c r="BM66" s="163" t="str" cm="1">
        <f t="array" ref="BM66">_xlfn.IFS($E66="","",$E66="Límite",1000*(AF_Regla!$G66+Datos!$AJ66-AF_Regla!$Q66+AF_Suma!$M66),$E66="Nominal",1000*(AF_Regla!$G66+Datos!$AJ66-AF_Regla!$Q66+AF_Suma!$M66+0.15))</f>
        <v/>
      </c>
      <c r="BN66" s="162" t="str" cm="1">
        <f t="array" ref="BN66">_xlfn.IFS($E66="","",$E66="Límite",1000*(AF_Regla!$F66+AF_Regla!$N66-AF_Regla!$O66+AF_Suma!$J66),$E66="Nominal",1000*(AF_Regla!$F66+AF_Regla!$N66-AF_Regla!$O66+AF_Suma!$J66+0.2))</f>
        <v/>
      </c>
      <c r="BO66" s="163" t="str" cm="1">
        <f t="array" ref="BO66">_xlfn.IFS($E66="","",$E66="Límite",1000*(AF_Regla!$G66+Datos!$AJ66+AF_Regla!$Q66+AF_Suma!$N66),$E66="Nominal",1000*(AF_Regla!$G66+Datos!$AJ66+AF_Regla!$Q66+AF_Suma!$N66+0.15))</f>
        <v/>
      </c>
      <c r="BP66" s="162" t="str" cm="1">
        <f t="array" ref="BP66">_xlfn.IFS($E66="","",$E66="Límite",1000*(AF_Regla!$AG66+AF_Regla!$AO66-AF_Regla!$AP66+AF_Suma!$S66),$E66="Nominal",1000*(AF_Regla!$AG66+AF_Regla!$AO66-AF_Regla!$AP66+AF_Suma!$S66+0.2))</f>
        <v/>
      </c>
      <c r="BQ66" s="163" t="str" cm="1">
        <f t="array" ref="BQ66">_xlfn.IFS($E66="","",$E66="Límite",1000*(AF_Regla!$AH66+Datos!$AJ66+AF_Suma!$U66),$E66="Nominal",1000*(AF_Regla!$AH66+Datos!$AJ66+AF_Suma!$U66+0.15))</f>
        <v/>
      </c>
      <c r="BR66" s="162" t="str" cm="1">
        <f t="array" ref="BR66">_xlfn.IFS($E66="","",$E66="Límite",1000*(AF_Regla!$AY66+AF_Regla!$BG66-AF_Regla!$BH66+AF_Suma!$Z66),$E66="Nominal",-1000*(AF_Regla!$AY66+AF_Regla!$BG66-AF_Regla!$BH66+AF_Suma!$Z66+0.2))</f>
        <v/>
      </c>
      <c r="BS66" s="163" t="str" cm="1">
        <f t="array" ref="BS66">_xlfn.IFS($E66="","",$E66="Límite",1000*(AF_Regla!$AZ66-Datos!$AJ66-AF_Suma!$AB66),$E66="Nominal",1000*(AF_Regla!$AZ66-Datos!$AJ66-AF_Suma!$AB66-0.15))</f>
        <v/>
      </c>
      <c r="BT66" s="162" t="str" cm="1">
        <f t="array" ref="BT66">_xlfn.IFS($E66="","",$E66="Límite",1000*(AF_Regla!$BQ66+AF_Regla!$BV66+AF_Suma!$AE66),$E66="Nominal",-1000*(AF_Regla!$BQ66+AF_Regla!$BV66+AF_Suma!$AE66+0.2))</f>
        <v/>
      </c>
      <c r="BU66" s="163" t="str" cm="1">
        <f t="array" ref="BU66">_xlfn.IFS($E66="","",$E66="Límite",1000*(AF_Regla!$BR66-Datos!$AJ66-AF_Suma!$AG66),$E66="Nominal",1000*(AF_Regla!$BR66-Datos!$AJ66-AF_Suma!$AG66-0.15))</f>
        <v/>
      </c>
    </row>
    <row r="67" spans="2:73" x14ac:dyDescent="0.35">
      <c r="B67" s="143" t="str">
        <f>IF(Datos!$B67="","",Datos!$B67)</f>
        <v/>
      </c>
      <c r="C67" s="144" t="str">
        <f>IF(Datos!$E67="","",Datos!$E67)</f>
        <v/>
      </c>
      <c r="D67" s="144" t="str">
        <f>IF(Datos!$J67="","",Datos!$J67)</f>
        <v/>
      </c>
      <c r="E67" s="145" t="str">
        <f>IF(Datos!$G67="","",Datos!$G67)</f>
        <v/>
      </c>
      <c r="F67" s="23"/>
      <c r="G67" s="162" t="str" cm="1">
        <f t="array" ref="G67">_xlfn.IFS($E67="","",$E67="Límite",-1000*(AF_Regla!$BQ67+AF_Regla!$BU67+AF_Suma!$AD67),$E67="Nominal",-1000*(AF_Regla!$BQ67+AF_Regla!$BU67+AF_Suma!$AD67+0.2))</f>
        <v/>
      </c>
      <c r="H67" s="163" t="str" cm="1">
        <f t="array" ref="H67">_xlfn.IFS($E67="","",$E67="Límite",1000*(AF_Regla!$BR67-Datos!$AJ67-AF_Suma!$AF67),$E67="Nominal",1000*(AF_Regla!$BR67-Datos!$AJ67-AF_Suma!$AF67-0.15))</f>
        <v/>
      </c>
      <c r="I67" s="162" t="str" cm="1">
        <f t="array" ref="I67">_xlfn.IFS($E67="","",$E67="Límite",-1000*(AF_Regla!$AY67+AF_Regla!$BF67-AF_Regla!$BI67+AF_Suma!$W67),$E67="Nominal",-1000*(AF_Regla!$AY67+AF_Regla!$BF67-AF_Regla!$BI67+AF_Suma!$W67+0.2))</f>
        <v/>
      </c>
      <c r="J67" s="163" t="str" cm="1">
        <f t="array" ref="J67">_xlfn.IFS($E67="","",$E67="Límite",1000*(AF_Regla!$AZ67-Datos!$AJ67-AF_Suma!$AA67),$E67="Nominal",1000*(AF_Regla!$AZ67-Datos!$AJ67-AF_Suma!$AA67-0.15))</f>
        <v/>
      </c>
      <c r="K67" s="162" t="str" cm="1">
        <f t="array" ref="K67">_xlfn.IFS($E67="","",$E67="Límite",-1000*(AF_Regla!$AG67+AF_Regla!$AN67-AF_Regla!$AQ67+AF_Suma!$P67),$E67="Nominal",-1000*(AF_Regla!$AG67+AF_Regla!$AN67-AF_Regla!$AQ67+AF_Suma!$P67+0.2))</f>
        <v/>
      </c>
      <c r="L67" s="163" t="str" cm="1">
        <f t="array" ref="L67">_xlfn.IFS($E67="","",$E67="Límite",1000*(AF_Regla!$AH67+Datos!$AJ67+AF_Suma!$T67),$E67="Nominal",1000*(AF_Regla!$AH67+Datos!$AJ67+AF_Suma!$T67+0.15))</f>
        <v/>
      </c>
      <c r="M67" s="162" t="str" cm="1">
        <f t="array" ref="M67">_xlfn.IFS($E67="","",$E67="Límite",-1000*(AF_Regla!$F67+AF_Regla!$M67-AF_Regla!$P67+AF_Suma!$G67),$E67="Nominal",-1000*(AF_Regla!$F67+AF_Regla!$M67-AF_Regla!$P67+AF_Suma!$G67+0.2))</f>
        <v/>
      </c>
      <c r="N67" s="163" t="str" cm="1">
        <f t="array" ref="N67">_xlfn.IFS($E67="","",$E67="Límite",1000*(AF_Regla!$G67+Datos!$AJ67+AF_Regla!$R67+AF_Suma!$K67),$E67="Nominal",1000*(AF_Regla!$G67+Datos!$AJ67+AF_Regla!$R67+AF_Suma!$K67+0.15))</f>
        <v/>
      </c>
      <c r="O67" s="162" t="str" cm="1">
        <f t="array" ref="O67">_xlfn.IFS($E67="","",$E67="Límite",1000*(AF_Regla!$F67+AF_Regla!$N67+AF_Regla!$P67+AF_Suma!$H67),$E67="Nominal",1000*(AF_Regla!$F67+AF_Regla!$N67+AF_Regla!$P67+AF_Suma!$H67+0.2))</f>
        <v/>
      </c>
      <c r="P67" s="163" t="str" cm="1">
        <f t="array" ref="P67">_xlfn.IFS($E67="","",$E67="Límite",1000*(AF_Regla!$G67+Datos!$AJ67-AF_Regla!$R67+AF_Suma!$L67),$E67="Nominal",1000*(AF_Regla!$G67+Datos!$AJ67-AF_Regla!$R67+AF_Suma!$L67+0.15))</f>
        <v/>
      </c>
      <c r="Q67" s="162" t="str" cm="1">
        <f t="array" ref="Q67">_xlfn.IFS($E67="","",$E67="Límite",1000*(AF_Regla!$AG67+AF_Regla!$AO67+AF_Regla!$AQ67+AF_Suma!$Q67),$E67="Nominal",1000*(AF_Regla!$AG67+AF_Regla!$AO67+AF_Regla!$AQ67+AF_Suma!$Q67+0.2))</f>
        <v/>
      </c>
      <c r="R67" s="163" t="str" cm="1">
        <f t="array" ref="R67">_xlfn.IFS($E67="","",$E67="Límite",1000*(AF_Regla!$AH67+Datos!$AJ67+AF_Suma!$T67),$E67="Nominal",1000*(AF_Regla!$AH67+Datos!$AJ67+AF_Suma!$T67+0.15))</f>
        <v/>
      </c>
      <c r="S67" s="162" t="str" cm="1">
        <f t="array" ref="S67">_xlfn.IFS($E67="","",$E67="Límite",1000*(AF_Regla!$AY67+AF_Regla!$BG67+AF_Regla!$BI67+AF_Suma!$X67),$E67="Nominal",1000*(AF_Regla!$AY67+AF_Regla!$BG67+AF_Regla!$BI67+AF_Suma!$X67+0.2))</f>
        <v/>
      </c>
      <c r="T67" s="163" t="str" cm="1">
        <f t="array" ref="T67">_xlfn.IFS($E67="","",$E67="Límite",1000*(AF_Regla!$AZ67-Datos!$AJ67-AF_Suma!$AA67),$E67="Nominal",1000*(AF_Regla!$AZ67-Datos!$AJ67-AF_Suma!$AA67-0.15))</f>
        <v/>
      </c>
      <c r="U67" s="162" t="str" cm="1">
        <f t="array" ref="U67">_xlfn.IFS($E67="","",$E67="Límite",1000*(AF_Regla!$BQ67+AF_Regla!$BV67+AF_Suma!$AD67),$E67="Nominal",1000*(AF_Regla!$BQ67+AF_Regla!$BV67+AF_Suma!$AD67+0.2))</f>
        <v/>
      </c>
      <c r="V67" s="163" t="str" cm="1">
        <f t="array" ref="V67">_xlfn.IFS($E67="","",$E67="Límite",1000*(AF_Regla!$BR67-Datos!$AJ67-AF_Suma!$AF67),$E67="Nominal",1000*(AF_Regla!$BR67-Datos!$AJ67-AF_Suma!$AF67-0.15))</f>
        <v/>
      </c>
      <c r="W67" s="2"/>
      <c r="X67" s="162" t="str" cm="1">
        <f t="array" ref="X67">_xlfn.IFS($E67="","",$E67="Límite",-1000*(AF_Regla!$BQ67+AF_Regla!$BU67+AF_Suma!$AE67),$E67="Nominal",-1000*(AF_Regla!$BQ67+AF_Regla!$BU67+AF_Suma!$AE67+0.2))</f>
        <v/>
      </c>
      <c r="Y67" s="163" t="str" cm="1">
        <f t="array" ref="Y67">_xlfn.IFS($E67="","",$E67="Límite",1000*(AF_Regla!$BR67-Datos!$AJ67-AF_Suma!$AG67),$E67="Nominal",1000*(AF_Regla!$BR67-Datos!$AJ67-AF_Suma!$AG67-0.15))</f>
        <v/>
      </c>
      <c r="Z67" s="162" t="str" cm="1">
        <f t="array" ref="Z67">_xlfn.IFS($E67="","",$E67="Límite",-1000*(AF_Regla!$AY67+AF_Regla!$BF67-AF_Regla!$BI67+AF_Suma!$Y67),$E67="Nominal",-1000*(AF_Regla!$AY67+AF_Regla!$BF67-AF_Regla!$BI67+AF_Suma!$Y67+0.2))</f>
        <v/>
      </c>
      <c r="AA67" s="163" t="str" cm="1">
        <f t="array" ref="AA67">_xlfn.IFS($E67="","",$E67="Límite",1000*(AF_Regla!$AZ67-Datos!$AJ67-AF_Suma!$AB67),$E67="Nominal",1000*(AF_Regla!$AZ67-Datos!$AJ67-AF_Suma!$AB67-0.15))</f>
        <v/>
      </c>
      <c r="AB67" s="162" t="str" cm="1">
        <f t="array" ref="AB67">_xlfn.IFS($E67="","",$E67="Límite",-1000*(AF_Regla!$AG67+AF_Regla!$AN67-AF_Regla!$AQ67+AF_Suma!$R67),$E67="Nominal",-1000*(AF_Regla!$AG67+AF_Regla!$AN67-AF_Regla!$AQ67+AF_Suma!$R67+0.2))</f>
        <v/>
      </c>
      <c r="AC67" s="163" t="str" cm="1">
        <f t="array" ref="AC67">_xlfn.IFS($E67="","",$E67="Límite",1000*(AF_Regla!$AH67+Datos!$AJ67+AF_Suma!$U67),$E67="Nominal",1000*(AF_Regla!$AH67+Datos!$AJ67+AF_Suma!$U67+0.15))</f>
        <v/>
      </c>
      <c r="AD67" s="162" t="str" cm="1">
        <f t="array" ref="AD67">_xlfn.IFS($E67="","",$E67="Límite",-1000*(AF_Regla!$F67+AF_Regla!$M67-AF_Regla!$P67+AF_Suma!$I67),$E67="Nominal",-1000*(AF_Regla!$F67+AF_Regla!$M67-AF_Regla!$P67+AF_Suma!$I67+0.2))</f>
        <v/>
      </c>
      <c r="AE67" s="163" t="str" cm="1">
        <f t="array" ref="AE67">_xlfn.IFS($E67="","",$E67="Límite",1000*(AF_Regla!$G67+Datos!$AJ67+AF_Regla!$R67+AF_Suma!$M67),$E67="Nominal",1000*(AF_Regla!$G67+Datos!$AJ67+AF_Regla!$R67+AF_Suma!$M67+0.15))</f>
        <v/>
      </c>
      <c r="AF67" s="162" t="str" cm="1">
        <f t="array" ref="AF67">_xlfn.IFS($E67="","",$E67="Límite",1000*(AF_Regla!$F67+AF_Regla!$N67+AF_Regla!$P67+AF_Suma!$J67),$E67="Nominal",1000*(AF_Regla!$F67+AF_Regla!$N67+AF_Regla!$P67+AF_Suma!$J67+0.2))</f>
        <v/>
      </c>
      <c r="AG67" s="163" t="str" cm="1">
        <f t="array" ref="AG67">_xlfn.IFS($E67="","",$E67="Límite",1000*(AF_Regla!$G67+Datos!$AJ67-AF_Regla!$R67+AF_Suma!$N67),$E67="Nominal",1000*(AF_Regla!$G67+Datos!$AJ67-AF_Regla!$R67+AF_Suma!$N67+0.15))</f>
        <v/>
      </c>
      <c r="AH67" s="162" t="str" cm="1">
        <f t="array" ref="AH67">_xlfn.IFS($E67="","",$E67="Límite",1000*(AF_Regla!$AG67+AF_Regla!$AO67+AF_Regla!$AQ67+AF_Suma!$S67),$E67="Nominal",1000*(AF_Regla!$AG67+AF_Regla!$AO67+AF_Regla!$AQ67+AF_Suma!$S67+0.2))</f>
        <v/>
      </c>
      <c r="AI67" s="163" t="str" cm="1">
        <f t="array" ref="AI67">_xlfn.IFS($E67="","",$E67="Límite",1000*(AF_Regla!$AH67+Datos!$AJ67+AF_Suma!$U67),$E67="Nominal",1000*(AF_Regla!$AH67+Datos!$AJ67+AF_Suma!$U67+0.15))</f>
        <v/>
      </c>
      <c r="AJ67" s="162" t="str" cm="1">
        <f t="array" ref="AJ67">_xlfn.IFS($E67="","",$E67="Límite",1000*(AF_Regla!$AY67+AF_Regla!$BG67+AF_Regla!$BI67+AF_Suma!$Z67),$E67="Nominal",1000*(AF_Regla!$AY67+AF_Regla!$BG67+AF_Regla!$BI67+AF_Suma!$Z67+0.2))</f>
        <v/>
      </c>
      <c r="AK67" s="163" t="str" cm="1">
        <f t="array" ref="AK67">_xlfn.IFS($E67="","",$E67="Límite",1000*(AF_Regla!$AZ67-Datos!$AJ67-AF_Suma!$AB67),$E67="Nominal",1000*(AF_Regla!$AZ67-Datos!$AJ67-AF_Suma!$AB67-0.15))</f>
        <v/>
      </c>
      <c r="AL67" s="162" t="str" cm="1">
        <f t="array" ref="AL67">_xlfn.IFS($E67="","",$E67="Límite",1000*(AF_Regla!$BQ67+AF_Regla!$BV67+AF_Suma!$AE67),$E67="Nominal",1000*(AF_Regla!$BQ67+AF_Regla!$BV67+AF_Suma!$AE67+0.2))</f>
        <v/>
      </c>
      <c r="AM67" s="163" t="str" cm="1">
        <f t="array" ref="AM67">_xlfn.IFS($E67="","",$E67="Límite",1000*(AF_Regla!$BR67-Datos!$AJ67-AF_Suma!$AG67),$E67="Nominal",1000*(AF_Regla!$BR67-Datos!$AJ67-AF_Suma!$AG67-0.15))</f>
        <v/>
      </c>
      <c r="AN67" s="2"/>
      <c r="AO67" s="162" t="str" cm="1">
        <f t="array" ref="AO67">_xlfn.IFS($E67="","",$E67="Límite",-1000*(AF_Regla!$BQ67+AF_Regla!$BU67+AF_Suma!$AD67),$E67="Nominal",-1000*(AF_Regla!$BQ67+AF_Regla!$BU67+AF_Suma!$AD67+0.2))</f>
        <v/>
      </c>
      <c r="AP67" s="163" t="str" cm="1">
        <f t="array" ref="AP67">_xlfn.IFS($E67="","",$E67="Límite",1000*(AF_Regla!$BR67-Datos!$AJ67-AF_Suma!$AF67),$E67="Nominal",1000*(AF_Regla!$BR67-Datos!$AJ67-AF_Suma!$AF67-0.15))</f>
        <v/>
      </c>
      <c r="AQ67" s="162" t="str" cm="1">
        <f t="array" ref="AQ67">_xlfn.IFS($E67="","",$E67="Límite",-1000*(AF_Regla!$AY67+AF_Regla!$BF67+AF_Regla!$BH67+AF_Suma!$W67),$E67="Nominal",-1000*(AF_Regla!$AY67+AF_Regla!$BF67+AF_Regla!$BH67+AF_Suma!$W67+0.2))</f>
        <v/>
      </c>
      <c r="AR67" s="163" t="str" cm="1">
        <f t="array" ref="AR67">_xlfn.IFS($E67="","",$E67="Límite",1000*(AF_Regla!$AZ67-Datos!$AJ67-AF_Suma!$AA67),$E67="Nominal",1000*(AF_Regla!$AZ67-Datos!$AJ67-AF_Suma!$AA67-0.15))</f>
        <v/>
      </c>
      <c r="AS67" s="162" t="str" cm="1">
        <f t="array" ref="AS67">_xlfn.IFS($E67="","",$E67="Límite",-1000*(AF_Regla!$AG67+AF_Regla!$AN67+AF_Regla!$AP67+AF_Suma!$P67),$E67="Nominal",-1000*(AF_Regla!$AG67+AF_Regla!$AN67+AF_Regla!$AP67+AF_Suma!$P67+0.2))</f>
        <v/>
      </c>
      <c r="AT67" s="163" t="str" cm="1">
        <f t="array" ref="AT67">_xlfn.IFS($E67="","",$E67="Límite",1000*(AF_Regla!$AH67+Datos!$AJ67+AF_Suma!$T67),$E67="Nominal",1000*(AF_Regla!$AH67+Datos!$AJ67+AF_Suma!$T67+0.15))</f>
        <v/>
      </c>
      <c r="AU67" s="162" t="str" cm="1">
        <f t="array" ref="AU67">_xlfn.IFS($E67="","",$E67="Límite",-1000*(AF_Regla!$F67+AF_Regla!$M67+AF_Regla!$O67+AF_Suma!$G67),$E67="Nominal",-1000*(AF_Regla!$F67+AF_Regla!$M67+AF_Regla!$O67+AF_Suma!$G67+0.2))</f>
        <v/>
      </c>
      <c r="AV67" s="163" t="str" cm="1">
        <f t="array" ref="AV67">_xlfn.IFS($E67="","",$E67="Límite",1000*(AF_Regla!$G67+Datos!$AJ67-AF_Regla!$Q67+AF_Suma!$K67),$E67="Nominal",1000*(AF_Regla!$G67+Datos!$AJ67-AF_Regla!$Q67+AF_Suma!$K67+0.15))</f>
        <v/>
      </c>
      <c r="AW67" s="162" t="str" cm="1">
        <f t="array" ref="AW67">_xlfn.IFS($E67="","",$E67="Límite",1000*(AF_Regla!$F67+AF_Regla!$N67-AF_Regla!$O67+AF_Suma!$H67),$E67="Nominal",1000*(AF_Regla!$F67+AF_Regla!$N67-AF_Regla!$O67+AF_Suma!$H67+0.2))</f>
        <v/>
      </c>
      <c r="AX67" s="163" t="str" cm="1">
        <f t="array" ref="AX67">_xlfn.IFS($E67="","",$E67="Límite",1000*(AF_Regla!$G67+Datos!$AJ67+AF_Regla!$Q67+AF_Suma!$L67),$E67="Nominal",1000*(AF_Regla!$G67+Datos!$AJ67+AF_Regla!$Q67+AF_Suma!$L67+0.15))</f>
        <v/>
      </c>
      <c r="AY67" s="162" t="str" cm="1">
        <f t="array" ref="AY67">_xlfn.IFS($E67="","",$E67="Límite",1000*(AF_Regla!$AG67+AF_Regla!$AO67-AF_Regla!$AP67+AF_Suma!$Q67),$E67="Nominal",1000*(AF_Regla!$AG67+AF_Regla!$AO67-AF_Regla!$AP67+AF_Suma!$Q67+0.2))</f>
        <v/>
      </c>
      <c r="AZ67" s="163" t="str" cm="1">
        <f t="array" ref="AZ67">_xlfn.IFS($E67="","",$E67="Límite",1000*(AF_Regla!$AH67+Datos!$AJ67+AF_Suma!$T67),$E67="Nominal",1000*(AF_Regla!$AH67+Datos!$AJ67+AF_Suma!$T67+0.15))</f>
        <v/>
      </c>
      <c r="BA67" s="162" t="str" cm="1">
        <f t="array" ref="BA67">_xlfn.IFS($E67="","",$E67="Límite",1000*(AF_Regla!$AY67+AF_Regla!$BG67-AF_Regla!$BH67+AF_Suma!$X67),$E67="Nominal",-1000*(AF_Regla!$AY67+AF_Regla!$BG67-AF_Regla!$BH67+AF_Suma!$X67+0.2))</f>
        <v/>
      </c>
      <c r="BB67" s="163" t="str" cm="1">
        <f t="array" ref="BB67">_xlfn.IFS($E67="","",$E67="Límite",1000*(AF_Regla!$AZ67-Datos!$AJ67-AF_Suma!$AA67),$E67="Nominal",1000*(AF_Regla!$AZ67-Datos!$AJ67-AF_Suma!$AA67-0.15))</f>
        <v/>
      </c>
      <c r="BC67" s="162" t="str" cm="1">
        <f t="array" ref="BC67">_xlfn.IFS($E67="","",$E67="Límite",1000*(AF_Regla!$BQ67+AF_Regla!$BV67+AF_Suma!$AD67),$E67="Nominal",-1000*(AF_Regla!$BQ67+AF_Regla!$BV67+AF_Suma!$AD67+0.2))</f>
        <v/>
      </c>
      <c r="BD67" s="163" t="str" cm="1">
        <f t="array" ref="BD67">_xlfn.IFS($E67="","",$E67="Límite",1000*(AF_Regla!$BR67-Datos!$AJ67-AF_Suma!$AF67),$E67="Nominal",1000*(AF_Regla!$BR67-Datos!$AJ67-AF_Suma!$AF67-0.15))</f>
        <v/>
      </c>
      <c r="BE67" s="2"/>
      <c r="BF67" s="162" t="str" cm="1">
        <f t="array" ref="BF67">_xlfn.IFS($E67="","",$E67="Límite",-1000*(AF_Regla!$BQ67+AF_Regla!$BU67+AF_Suma!$AE67),$E67="Nominal",-1000*(AF_Regla!$BQ67+AF_Regla!$BU67+AF_Suma!$AE67+0.2))</f>
        <v/>
      </c>
      <c r="BG67" s="163" t="str" cm="1">
        <f t="array" ref="BG67">_xlfn.IFS($E67="","",$E67="Límite",1000*(AF_Regla!$BR67-Datos!$AJ67-AF_Suma!$AG67),$E67="Nominal",1000*(AF_Regla!$BR67-Datos!$AJ67-AF_Suma!$AG67-0.15))</f>
        <v/>
      </c>
      <c r="BH67" s="162" t="str" cm="1">
        <f t="array" ref="BH67">_xlfn.IFS($E67="","",$E67="Límite",-1000*(AF_Regla!$AY67+AF_Regla!$BF67+AF_Regla!$BH67+AF_Suma!$Y67),$E67="Nominal",-1000*(AF_Regla!$AY67+AF_Regla!$BF67+AF_Regla!$BH67+AF_Suma!$Y67+0.2))</f>
        <v/>
      </c>
      <c r="BI67" s="163" t="str" cm="1">
        <f t="array" ref="BI67">_xlfn.IFS($E67="","",$E67="Límite",1000*(AF_Regla!$AZ67-Datos!$AJ67-AF_Suma!$AB67),$E67="Nominal",1000*(AF_Regla!$AZ67-Datos!$AJ67-AF_Suma!$AB67-0.15))</f>
        <v/>
      </c>
      <c r="BJ67" s="162" t="str" cm="1">
        <f t="array" ref="BJ67">_xlfn.IFS($E67="","",$E67="Límite",-1000*(AF_Regla!$AG67+AF_Regla!$AN67+AF_Regla!$AP67+AF_Suma!$R67),$E67="Nominal",-1000*(AF_Regla!$AG67+AF_Regla!$AN67+AF_Regla!$AP67+AF_Suma!$R67+0.2))</f>
        <v/>
      </c>
      <c r="BK67" s="163" t="str" cm="1">
        <f t="array" ref="BK67">_xlfn.IFS($E67="","",$E67="Límite",1000*(AF_Regla!$AH67+Datos!$AJ67+AF_Suma!$U67),$E67="Nominal",1000*(AF_Regla!$AH67+Datos!$AJ67+AF_Suma!$U67+0.15))</f>
        <v/>
      </c>
      <c r="BL67" s="162" t="str" cm="1">
        <f t="array" ref="BL67">_xlfn.IFS($E67="","",$E67="Límite",-1000*(AF_Regla!$F67+AF_Regla!$M67+AF_Regla!$O67+AF_Suma!$I67),$E67="Nominal",-1000*(AF_Regla!$F67+AF_Regla!$M67+AF_Regla!$O67+AF_Suma!$I67+0.2))</f>
        <v/>
      </c>
      <c r="BM67" s="163" t="str" cm="1">
        <f t="array" ref="BM67">_xlfn.IFS($E67="","",$E67="Límite",1000*(AF_Regla!$G67+Datos!$AJ67-AF_Regla!$Q67+AF_Suma!$M67),$E67="Nominal",1000*(AF_Regla!$G67+Datos!$AJ67-AF_Regla!$Q67+AF_Suma!$M67+0.15))</f>
        <v/>
      </c>
      <c r="BN67" s="162" t="str" cm="1">
        <f t="array" ref="BN67">_xlfn.IFS($E67="","",$E67="Límite",1000*(AF_Regla!$F67+AF_Regla!$N67-AF_Regla!$O67+AF_Suma!$J67),$E67="Nominal",1000*(AF_Regla!$F67+AF_Regla!$N67-AF_Regla!$O67+AF_Suma!$J67+0.2))</f>
        <v/>
      </c>
      <c r="BO67" s="163" t="str" cm="1">
        <f t="array" ref="BO67">_xlfn.IFS($E67="","",$E67="Límite",1000*(AF_Regla!$G67+Datos!$AJ67+AF_Regla!$Q67+AF_Suma!$N67),$E67="Nominal",1000*(AF_Regla!$G67+Datos!$AJ67+AF_Regla!$Q67+AF_Suma!$N67+0.15))</f>
        <v/>
      </c>
      <c r="BP67" s="162" t="str" cm="1">
        <f t="array" ref="BP67">_xlfn.IFS($E67="","",$E67="Límite",1000*(AF_Regla!$AG67+AF_Regla!$AO67-AF_Regla!$AP67+AF_Suma!$S67),$E67="Nominal",1000*(AF_Regla!$AG67+AF_Regla!$AO67-AF_Regla!$AP67+AF_Suma!$S67+0.2))</f>
        <v/>
      </c>
      <c r="BQ67" s="163" t="str" cm="1">
        <f t="array" ref="BQ67">_xlfn.IFS($E67="","",$E67="Límite",1000*(AF_Regla!$AH67+Datos!$AJ67+AF_Suma!$U67),$E67="Nominal",1000*(AF_Regla!$AH67+Datos!$AJ67+AF_Suma!$U67+0.15))</f>
        <v/>
      </c>
      <c r="BR67" s="162" t="str" cm="1">
        <f t="array" ref="BR67">_xlfn.IFS($E67="","",$E67="Límite",1000*(AF_Regla!$AY67+AF_Regla!$BG67-AF_Regla!$BH67+AF_Suma!$Z67),$E67="Nominal",-1000*(AF_Regla!$AY67+AF_Regla!$BG67-AF_Regla!$BH67+AF_Suma!$Z67+0.2))</f>
        <v/>
      </c>
      <c r="BS67" s="163" t="str" cm="1">
        <f t="array" ref="BS67">_xlfn.IFS($E67="","",$E67="Límite",1000*(AF_Regla!$AZ67-Datos!$AJ67-AF_Suma!$AB67),$E67="Nominal",1000*(AF_Regla!$AZ67-Datos!$AJ67-AF_Suma!$AB67-0.15))</f>
        <v/>
      </c>
      <c r="BT67" s="162" t="str" cm="1">
        <f t="array" ref="BT67">_xlfn.IFS($E67="","",$E67="Límite",1000*(AF_Regla!$BQ67+AF_Regla!$BV67+AF_Suma!$AE67),$E67="Nominal",-1000*(AF_Regla!$BQ67+AF_Regla!$BV67+AF_Suma!$AE67+0.2))</f>
        <v/>
      </c>
      <c r="BU67" s="163" t="str" cm="1">
        <f t="array" ref="BU67">_xlfn.IFS($E67="","",$E67="Límite",1000*(AF_Regla!$BR67-Datos!$AJ67-AF_Suma!$AG67),$E67="Nominal",1000*(AF_Regla!$BR67-Datos!$AJ67-AF_Suma!$AG67-0.15))</f>
        <v/>
      </c>
    </row>
    <row r="68" spans="2:73" x14ac:dyDescent="0.35">
      <c r="B68" s="143" t="str">
        <f>IF(Datos!$B68="","",Datos!$B68)</f>
        <v/>
      </c>
      <c r="C68" s="144" t="str">
        <f>IF(Datos!$E68="","",Datos!$E68)</f>
        <v/>
      </c>
      <c r="D68" s="144" t="str">
        <f>IF(Datos!$J68="","",Datos!$J68)</f>
        <v/>
      </c>
      <c r="E68" s="145" t="str">
        <f>IF(Datos!$G68="","",Datos!$G68)</f>
        <v/>
      </c>
      <c r="F68" s="23"/>
      <c r="G68" s="162" t="str" cm="1">
        <f t="array" ref="G68">_xlfn.IFS($E68="","",$E68="Límite",-1000*(AF_Regla!$BQ68+AF_Regla!$BU68+AF_Suma!$AD68),$E68="Nominal",-1000*(AF_Regla!$BQ68+AF_Regla!$BU68+AF_Suma!$AD68+0.2))</f>
        <v/>
      </c>
      <c r="H68" s="163" t="str" cm="1">
        <f t="array" ref="H68">_xlfn.IFS($E68="","",$E68="Límite",1000*(AF_Regla!$BR68-Datos!$AJ68-AF_Suma!$AF68),$E68="Nominal",1000*(AF_Regla!$BR68-Datos!$AJ68-AF_Suma!$AF68-0.15))</f>
        <v/>
      </c>
      <c r="I68" s="162" t="str" cm="1">
        <f t="array" ref="I68">_xlfn.IFS($E68="","",$E68="Límite",-1000*(AF_Regla!$AY68+AF_Regla!$BF68-AF_Regla!$BI68+AF_Suma!$W68),$E68="Nominal",-1000*(AF_Regla!$AY68+AF_Regla!$BF68-AF_Regla!$BI68+AF_Suma!$W68+0.2))</f>
        <v/>
      </c>
      <c r="J68" s="163" t="str" cm="1">
        <f t="array" ref="J68">_xlfn.IFS($E68="","",$E68="Límite",1000*(AF_Regla!$AZ68-Datos!$AJ68-AF_Suma!$AA68),$E68="Nominal",1000*(AF_Regla!$AZ68-Datos!$AJ68-AF_Suma!$AA68-0.15))</f>
        <v/>
      </c>
      <c r="K68" s="162" t="str" cm="1">
        <f t="array" ref="K68">_xlfn.IFS($E68="","",$E68="Límite",-1000*(AF_Regla!$AG68+AF_Regla!$AN68-AF_Regla!$AQ68+AF_Suma!$P68),$E68="Nominal",-1000*(AF_Regla!$AG68+AF_Regla!$AN68-AF_Regla!$AQ68+AF_Suma!$P68+0.2))</f>
        <v/>
      </c>
      <c r="L68" s="163" t="str" cm="1">
        <f t="array" ref="L68">_xlfn.IFS($E68="","",$E68="Límite",1000*(AF_Regla!$AH68+Datos!$AJ68+AF_Suma!$T68),$E68="Nominal",1000*(AF_Regla!$AH68+Datos!$AJ68+AF_Suma!$T68+0.15))</f>
        <v/>
      </c>
      <c r="M68" s="162" t="str" cm="1">
        <f t="array" ref="M68">_xlfn.IFS($E68="","",$E68="Límite",-1000*(AF_Regla!$F68+AF_Regla!$M68-AF_Regla!$P68+AF_Suma!$G68),$E68="Nominal",-1000*(AF_Regla!$F68+AF_Regla!$M68-AF_Regla!$P68+AF_Suma!$G68+0.2))</f>
        <v/>
      </c>
      <c r="N68" s="163" t="str" cm="1">
        <f t="array" ref="N68">_xlfn.IFS($E68="","",$E68="Límite",1000*(AF_Regla!$G68+Datos!$AJ68+AF_Regla!$R68+AF_Suma!$K68),$E68="Nominal",1000*(AF_Regla!$G68+Datos!$AJ68+AF_Regla!$R68+AF_Suma!$K68+0.15))</f>
        <v/>
      </c>
      <c r="O68" s="162" t="str" cm="1">
        <f t="array" ref="O68">_xlfn.IFS($E68="","",$E68="Límite",1000*(AF_Regla!$F68+AF_Regla!$N68+AF_Regla!$P68+AF_Suma!$H68),$E68="Nominal",1000*(AF_Regla!$F68+AF_Regla!$N68+AF_Regla!$P68+AF_Suma!$H68+0.2))</f>
        <v/>
      </c>
      <c r="P68" s="163" t="str" cm="1">
        <f t="array" ref="P68">_xlfn.IFS($E68="","",$E68="Límite",1000*(AF_Regla!$G68+Datos!$AJ68-AF_Regla!$R68+AF_Suma!$L68),$E68="Nominal",1000*(AF_Regla!$G68+Datos!$AJ68-AF_Regla!$R68+AF_Suma!$L68+0.15))</f>
        <v/>
      </c>
      <c r="Q68" s="162" t="str" cm="1">
        <f t="array" ref="Q68">_xlfn.IFS($E68="","",$E68="Límite",1000*(AF_Regla!$AG68+AF_Regla!$AO68+AF_Regla!$AQ68+AF_Suma!$Q68),$E68="Nominal",1000*(AF_Regla!$AG68+AF_Regla!$AO68+AF_Regla!$AQ68+AF_Suma!$Q68+0.2))</f>
        <v/>
      </c>
      <c r="R68" s="163" t="str" cm="1">
        <f t="array" ref="R68">_xlfn.IFS($E68="","",$E68="Límite",1000*(AF_Regla!$AH68+Datos!$AJ68+AF_Suma!$T68),$E68="Nominal",1000*(AF_Regla!$AH68+Datos!$AJ68+AF_Suma!$T68+0.15))</f>
        <v/>
      </c>
      <c r="S68" s="162" t="str" cm="1">
        <f t="array" ref="S68">_xlfn.IFS($E68="","",$E68="Límite",1000*(AF_Regla!$AY68+AF_Regla!$BG68+AF_Regla!$BI68+AF_Suma!$X68),$E68="Nominal",1000*(AF_Regla!$AY68+AF_Regla!$BG68+AF_Regla!$BI68+AF_Suma!$X68+0.2))</f>
        <v/>
      </c>
      <c r="T68" s="163" t="str" cm="1">
        <f t="array" ref="T68">_xlfn.IFS($E68="","",$E68="Límite",1000*(AF_Regla!$AZ68-Datos!$AJ68-AF_Suma!$AA68),$E68="Nominal",1000*(AF_Regla!$AZ68-Datos!$AJ68-AF_Suma!$AA68-0.15))</f>
        <v/>
      </c>
      <c r="U68" s="162" t="str" cm="1">
        <f t="array" ref="U68">_xlfn.IFS($E68="","",$E68="Límite",1000*(AF_Regla!$BQ68+AF_Regla!$BV68+AF_Suma!$AD68),$E68="Nominal",1000*(AF_Regla!$BQ68+AF_Regla!$BV68+AF_Suma!$AD68+0.2))</f>
        <v/>
      </c>
      <c r="V68" s="163" t="str" cm="1">
        <f t="array" ref="V68">_xlfn.IFS($E68="","",$E68="Límite",1000*(AF_Regla!$BR68-Datos!$AJ68-AF_Suma!$AF68),$E68="Nominal",1000*(AF_Regla!$BR68-Datos!$AJ68-AF_Suma!$AF68-0.15))</f>
        <v/>
      </c>
      <c r="W68" s="2"/>
      <c r="X68" s="162" t="str" cm="1">
        <f t="array" ref="X68">_xlfn.IFS($E68="","",$E68="Límite",-1000*(AF_Regla!$BQ68+AF_Regla!$BU68+AF_Suma!$AE68),$E68="Nominal",-1000*(AF_Regla!$BQ68+AF_Regla!$BU68+AF_Suma!$AE68+0.2))</f>
        <v/>
      </c>
      <c r="Y68" s="163" t="str" cm="1">
        <f t="array" ref="Y68">_xlfn.IFS($E68="","",$E68="Límite",1000*(AF_Regla!$BR68-Datos!$AJ68-AF_Suma!$AG68),$E68="Nominal",1000*(AF_Regla!$BR68-Datos!$AJ68-AF_Suma!$AG68-0.15))</f>
        <v/>
      </c>
      <c r="Z68" s="162" t="str" cm="1">
        <f t="array" ref="Z68">_xlfn.IFS($E68="","",$E68="Límite",-1000*(AF_Regla!$AY68+AF_Regla!$BF68-AF_Regla!$BI68+AF_Suma!$Y68),$E68="Nominal",-1000*(AF_Regla!$AY68+AF_Regla!$BF68-AF_Regla!$BI68+AF_Suma!$Y68+0.2))</f>
        <v/>
      </c>
      <c r="AA68" s="163" t="str" cm="1">
        <f t="array" ref="AA68">_xlfn.IFS($E68="","",$E68="Límite",1000*(AF_Regla!$AZ68-Datos!$AJ68-AF_Suma!$AB68),$E68="Nominal",1000*(AF_Regla!$AZ68-Datos!$AJ68-AF_Suma!$AB68-0.15))</f>
        <v/>
      </c>
      <c r="AB68" s="162" t="str" cm="1">
        <f t="array" ref="AB68">_xlfn.IFS($E68="","",$E68="Límite",-1000*(AF_Regla!$AG68+AF_Regla!$AN68-AF_Regla!$AQ68+AF_Suma!$R68),$E68="Nominal",-1000*(AF_Regla!$AG68+AF_Regla!$AN68-AF_Regla!$AQ68+AF_Suma!$R68+0.2))</f>
        <v/>
      </c>
      <c r="AC68" s="163" t="str" cm="1">
        <f t="array" ref="AC68">_xlfn.IFS($E68="","",$E68="Límite",1000*(AF_Regla!$AH68+Datos!$AJ68+AF_Suma!$U68),$E68="Nominal",1000*(AF_Regla!$AH68+Datos!$AJ68+AF_Suma!$U68+0.15))</f>
        <v/>
      </c>
      <c r="AD68" s="162" t="str" cm="1">
        <f t="array" ref="AD68">_xlfn.IFS($E68="","",$E68="Límite",-1000*(AF_Regla!$F68+AF_Regla!$M68-AF_Regla!$P68+AF_Suma!$I68),$E68="Nominal",-1000*(AF_Regla!$F68+AF_Regla!$M68-AF_Regla!$P68+AF_Suma!$I68+0.2))</f>
        <v/>
      </c>
      <c r="AE68" s="163" t="str" cm="1">
        <f t="array" ref="AE68">_xlfn.IFS($E68="","",$E68="Límite",1000*(AF_Regla!$G68+Datos!$AJ68+AF_Regla!$R68+AF_Suma!$M68),$E68="Nominal",1000*(AF_Regla!$G68+Datos!$AJ68+AF_Regla!$R68+AF_Suma!$M68+0.15))</f>
        <v/>
      </c>
      <c r="AF68" s="162" t="str" cm="1">
        <f t="array" ref="AF68">_xlfn.IFS($E68="","",$E68="Límite",1000*(AF_Regla!$F68+AF_Regla!$N68+AF_Regla!$P68+AF_Suma!$J68),$E68="Nominal",1000*(AF_Regla!$F68+AF_Regla!$N68+AF_Regla!$P68+AF_Suma!$J68+0.2))</f>
        <v/>
      </c>
      <c r="AG68" s="163" t="str" cm="1">
        <f t="array" ref="AG68">_xlfn.IFS($E68="","",$E68="Límite",1000*(AF_Regla!$G68+Datos!$AJ68-AF_Regla!$R68+AF_Suma!$N68),$E68="Nominal",1000*(AF_Regla!$G68+Datos!$AJ68-AF_Regla!$R68+AF_Suma!$N68+0.15))</f>
        <v/>
      </c>
      <c r="AH68" s="162" t="str" cm="1">
        <f t="array" ref="AH68">_xlfn.IFS($E68="","",$E68="Límite",1000*(AF_Regla!$AG68+AF_Regla!$AO68+AF_Regla!$AQ68+AF_Suma!$S68),$E68="Nominal",1000*(AF_Regla!$AG68+AF_Regla!$AO68+AF_Regla!$AQ68+AF_Suma!$S68+0.2))</f>
        <v/>
      </c>
      <c r="AI68" s="163" t="str" cm="1">
        <f t="array" ref="AI68">_xlfn.IFS($E68="","",$E68="Límite",1000*(AF_Regla!$AH68+Datos!$AJ68+AF_Suma!$U68),$E68="Nominal",1000*(AF_Regla!$AH68+Datos!$AJ68+AF_Suma!$U68+0.15))</f>
        <v/>
      </c>
      <c r="AJ68" s="162" t="str" cm="1">
        <f t="array" ref="AJ68">_xlfn.IFS($E68="","",$E68="Límite",1000*(AF_Regla!$AY68+AF_Regla!$BG68+AF_Regla!$BI68+AF_Suma!$Z68),$E68="Nominal",1000*(AF_Regla!$AY68+AF_Regla!$BG68+AF_Regla!$BI68+AF_Suma!$Z68+0.2))</f>
        <v/>
      </c>
      <c r="AK68" s="163" t="str" cm="1">
        <f t="array" ref="AK68">_xlfn.IFS($E68="","",$E68="Límite",1000*(AF_Regla!$AZ68-Datos!$AJ68-AF_Suma!$AB68),$E68="Nominal",1000*(AF_Regla!$AZ68-Datos!$AJ68-AF_Suma!$AB68-0.15))</f>
        <v/>
      </c>
      <c r="AL68" s="162" t="str" cm="1">
        <f t="array" ref="AL68">_xlfn.IFS($E68="","",$E68="Límite",1000*(AF_Regla!$BQ68+AF_Regla!$BV68+AF_Suma!$AE68),$E68="Nominal",1000*(AF_Regla!$BQ68+AF_Regla!$BV68+AF_Suma!$AE68+0.2))</f>
        <v/>
      </c>
      <c r="AM68" s="163" t="str" cm="1">
        <f t="array" ref="AM68">_xlfn.IFS($E68="","",$E68="Límite",1000*(AF_Regla!$BR68-Datos!$AJ68-AF_Suma!$AG68),$E68="Nominal",1000*(AF_Regla!$BR68-Datos!$AJ68-AF_Suma!$AG68-0.15))</f>
        <v/>
      </c>
      <c r="AN68" s="2"/>
      <c r="AO68" s="162" t="str" cm="1">
        <f t="array" ref="AO68">_xlfn.IFS($E68="","",$E68="Límite",-1000*(AF_Regla!$BQ68+AF_Regla!$BU68+AF_Suma!$AD68),$E68="Nominal",-1000*(AF_Regla!$BQ68+AF_Regla!$BU68+AF_Suma!$AD68+0.2))</f>
        <v/>
      </c>
      <c r="AP68" s="163" t="str" cm="1">
        <f t="array" ref="AP68">_xlfn.IFS($E68="","",$E68="Límite",1000*(AF_Regla!$BR68-Datos!$AJ68-AF_Suma!$AF68),$E68="Nominal",1000*(AF_Regla!$BR68-Datos!$AJ68-AF_Suma!$AF68-0.15))</f>
        <v/>
      </c>
      <c r="AQ68" s="162" t="str" cm="1">
        <f t="array" ref="AQ68">_xlfn.IFS($E68="","",$E68="Límite",-1000*(AF_Regla!$AY68+AF_Regla!$BF68+AF_Regla!$BH68+AF_Suma!$W68),$E68="Nominal",-1000*(AF_Regla!$AY68+AF_Regla!$BF68+AF_Regla!$BH68+AF_Suma!$W68+0.2))</f>
        <v/>
      </c>
      <c r="AR68" s="163" t="str" cm="1">
        <f t="array" ref="AR68">_xlfn.IFS($E68="","",$E68="Límite",1000*(AF_Regla!$AZ68-Datos!$AJ68-AF_Suma!$AA68),$E68="Nominal",1000*(AF_Regla!$AZ68-Datos!$AJ68-AF_Suma!$AA68-0.15))</f>
        <v/>
      </c>
      <c r="AS68" s="162" t="str" cm="1">
        <f t="array" ref="AS68">_xlfn.IFS($E68="","",$E68="Límite",-1000*(AF_Regla!$AG68+AF_Regla!$AN68+AF_Regla!$AP68+AF_Suma!$P68),$E68="Nominal",-1000*(AF_Regla!$AG68+AF_Regla!$AN68+AF_Regla!$AP68+AF_Suma!$P68+0.2))</f>
        <v/>
      </c>
      <c r="AT68" s="163" t="str" cm="1">
        <f t="array" ref="AT68">_xlfn.IFS($E68="","",$E68="Límite",1000*(AF_Regla!$AH68+Datos!$AJ68+AF_Suma!$T68),$E68="Nominal",1000*(AF_Regla!$AH68+Datos!$AJ68+AF_Suma!$T68+0.15))</f>
        <v/>
      </c>
      <c r="AU68" s="162" t="str" cm="1">
        <f t="array" ref="AU68">_xlfn.IFS($E68="","",$E68="Límite",-1000*(AF_Regla!$F68+AF_Regla!$M68+AF_Regla!$O68+AF_Suma!$G68),$E68="Nominal",-1000*(AF_Regla!$F68+AF_Regla!$M68+AF_Regla!$O68+AF_Suma!$G68+0.2))</f>
        <v/>
      </c>
      <c r="AV68" s="163" t="str" cm="1">
        <f t="array" ref="AV68">_xlfn.IFS($E68="","",$E68="Límite",1000*(AF_Regla!$G68+Datos!$AJ68-AF_Regla!$Q68+AF_Suma!$K68),$E68="Nominal",1000*(AF_Regla!$G68+Datos!$AJ68-AF_Regla!$Q68+AF_Suma!$K68+0.15))</f>
        <v/>
      </c>
      <c r="AW68" s="162" t="str" cm="1">
        <f t="array" ref="AW68">_xlfn.IFS($E68="","",$E68="Límite",1000*(AF_Regla!$F68+AF_Regla!$N68-AF_Regla!$O68+AF_Suma!$H68),$E68="Nominal",1000*(AF_Regla!$F68+AF_Regla!$N68-AF_Regla!$O68+AF_Suma!$H68+0.2))</f>
        <v/>
      </c>
      <c r="AX68" s="163" t="str" cm="1">
        <f t="array" ref="AX68">_xlfn.IFS($E68="","",$E68="Límite",1000*(AF_Regla!$G68+Datos!$AJ68+AF_Regla!$Q68+AF_Suma!$L68),$E68="Nominal",1000*(AF_Regla!$G68+Datos!$AJ68+AF_Regla!$Q68+AF_Suma!$L68+0.15))</f>
        <v/>
      </c>
      <c r="AY68" s="162" t="str" cm="1">
        <f t="array" ref="AY68">_xlfn.IFS($E68="","",$E68="Límite",1000*(AF_Regla!$AG68+AF_Regla!$AO68-AF_Regla!$AP68+AF_Suma!$Q68),$E68="Nominal",1000*(AF_Regla!$AG68+AF_Regla!$AO68-AF_Regla!$AP68+AF_Suma!$Q68+0.2))</f>
        <v/>
      </c>
      <c r="AZ68" s="163" t="str" cm="1">
        <f t="array" ref="AZ68">_xlfn.IFS($E68="","",$E68="Límite",1000*(AF_Regla!$AH68+Datos!$AJ68+AF_Suma!$T68),$E68="Nominal",1000*(AF_Regla!$AH68+Datos!$AJ68+AF_Suma!$T68+0.15))</f>
        <v/>
      </c>
      <c r="BA68" s="162" t="str" cm="1">
        <f t="array" ref="BA68">_xlfn.IFS($E68="","",$E68="Límite",1000*(AF_Regla!$AY68+AF_Regla!$BG68-AF_Regla!$BH68+AF_Suma!$X68),$E68="Nominal",-1000*(AF_Regla!$AY68+AF_Regla!$BG68-AF_Regla!$BH68+AF_Suma!$X68+0.2))</f>
        <v/>
      </c>
      <c r="BB68" s="163" t="str" cm="1">
        <f t="array" ref="BB68">_xlfn.IFS($E68="","",$E68="Límite",1000*(AF_Regla!$AZ68-Datos!$AJ68-AF_Suma!$AA68),$E68="Nominal",1000*(AF_Regla!$AZ68-Datos!$AJ68-AF_Suma!$AA68-0.15))</f>
        <v/>
      </c>
      <c r="BC68" s="162" t="str" cm="1">
        <f t="array" ref="BC68">_xlfn.IFS($E68="","",$E68="Límite",1000*(AF_Regla!$BQ68+AF_Regla!$BV68+AF_Suma!$AD68),$E68="Nominal",-1000*(AF_Regla!$BQ68+AF_Regla!$BV68+AF_Suma!$AD68+0.2))</f>
        <v/>
      </c>
      <c r="BD68" s="163" t="str" cm="1">
        <f t="array" ref="BD68">_xlfn.IFS($E68="","",$E68="Límite",1000*(AF_Regla!$BR68-Datos!$AJ68-AF_Suma!$AF68),$E68="Nominal",1000*(AF_Regla!$BR68-Datos!$AJ68-AF_Suma!$AF68-0.15))</f>
        <v/>
      </c>
      <c r="BE68" s="2"/>
      <c r="BF68" s="162" t="str" cm="1">
        <f t="array" ref="BF68">_xlfn.IFS($E68="","",$E68="Límite",-1000*(AF_Regla!$BQ68+AF_Regla!$BU68+AF_Suma!$AE68),$E68="Nominal",-1000*(AF_Regla!$BQ68+AF_Regla!$BU68+AF_Suma!$AE68+0.2))</f>
        <v/>
      </c>
      <c r="BG68" s="163" t="str" cm="1">
        <f t="array" ref="BG68">_xlfn.IFS($E68="","",$E68="Límite",1000*(AF_Regla!$BR68-Datos!$AJ68-AF_Suma!$AG68),$E68="Nominal",1000*(AF_Regla!$BR68-Datos!$AJ68-AF_Suma!$AG68-0.15))</f>
        <v/>
      </c>
      <c r="BH68" s="162" t="str" cm="1">
        <f t="array" ref="BH68">_xlfn.IFS($E68="","",$E68="Límite",-1000*(AF_Regla!$AY68+AF_Regla!$BF68+AF_Regla!$BH68+AF_Suma!$Y68),$E68="Nominal",-1000*(AF_Regla!$AY68+AF_Regla!$BF68+AF_Regla!$BH68+AF_Suma!$Y68+0.2))</f>
        <v/>
      </c>
      <c r="BI68" s="163" t="str" cm="1">
        <f t="array" ref="BI68">_xlfn.IFS($E68="","",$E68="Límite",1000*(AF_Regla!$AZ68-Datos!$AJ68-AF_Suma!$AB68),$E68="Nominal",1000*(AF_Regla!$AZ68-Datos!$AJ68-AF_Suma!$AB68-0.15))</f>
        <v/>
      </c>
      <c r="BJ68" s="162" t="str" cm="1">
        <f t="array" ref="BJ68">_xlfn.IFS($E68="","",$E68="Límite",-1000*(AF_Regla!$AG68+AF_Regla!$AN68+AF_Regla!$AP68+AF_Suma!$R68),$E68="Nominal",-1000*(AF_Regla!$AG68+AF_Regla!$AN68+AF_Regla!$AP68+AF_Suma!$R68+0.2))</f>
        <v/>
      </c>
      <c r="BK68" s="163" t="str" cm="1">
        <f t="array" ref="BK68">_xlfn.IFS($E68="","",$E68="Límite",1000*(AF_Regla!$AH68+Datos!$AJ68+AF_Suma!$U68),$E68="Nominal",1000*(AF_Regla!$AH68+Datos!$AJ68+AF_Suma!$U68+0.15))</f>
        <v/>
      </c>
      <c r="BL68" s="162" t="str" cm="1">
        <f t="array" ref="BL68">_xlfn.IFS($E68="","",$E68="Límite",-1000*(AF_Regla!$F68+AF_Regla!$M68+AF_Regla!$O68+AF_Suma!$I68),$E68="Nominal",-1000*(AF_Regla!$F68+AF_Regla!$M68+AF_Regla!$O68+AF_Suma!$I68+0.2))</f>
        <v/>
      </c>
      <c r="BM68" s="163" t="str" cm="1">
        <f t="array" ref="BM68">_xlfn.IFS($E68="","",$E68="Límite",1000*(AF_Regla!$G68+Datos!$AJ68-AF_Regla!$Q68+AF_Suma!$M68),$E68="Nominal",1000*(AF_Regla!$G68+Datos!$AJ68-AF_Regla!$Q68+AF_Suma!$M68+0.15))</f>
        <v/>
      </c>
      <c r="BN68" s="162" t="str" cm="1">
        <f t="array" ref="BN68">_xlfn.IFS($E68="","",$E68="Límite",1000*(AF_Regla!$F68+AF_Regla!$N68-AF_Regla!$O68+AF_Suma!$J68),$E68="Nominal",1000*(AF_Regla!$F68+AF_Regla!$N68-AF_Regla!$O68+AF_Suma!$J68+0.2))</f>
        <v/>
      </c>
      <c r="BO68" s="163" t="str" cm="1">
        <f t="array" ref="BO68">_xlfn.IFS($E68="","",$E68="Límite",1000*(AF_Regla!$G68+Datos!$AJ68+AF_Regla!$Q68+AF_Suma!$N68),$E68="Nominal",1000*(AF_Regla!$G68+Datos!$AJ68+AF_Regla!$Q68+AF_Suma!$N68+0.15))</f>
        <v/>
      </c>
      <c r="BP68" s="162" t="str" cm="1">
        <f t="array" ref="BP68">_xlfn.IFS($E68="","",$E68="Límite",1000*(AF_Regla!$AG68+AF_Regla!$AO68-AF_Regla!$AP68+AF_Suma!$S68),$E68="Nominal",1000*(AF_Regla!$AG68+AF_Regla!$AO68-AF_Regla!$AP68+AF_Suma!$S68+0.2))</f>
        <v/>
      </c>
      <c r="BQ68" s="163" t="str" cm="1">
        <f t="array" ref="BQ68">_xlfn.IFS($E68="","",$E68="Límite",1000*(AF_Regla!$AH68+Datos!$AJ68+AF_Suma!$U68),$E68="Nominal",1000*(AF_Regla!$AH68+Datos!$AJ68+AF_Suma!$U68+0.15))</f>
        <v/>
      </c>
      <c r="BR68" s="162" t="str" cm="1">
        <f t="array" ref="BR68">_xlfn.IFS($E68="","",$E68="Límite",1000*(AF_Regla!$AY68+AF_Regla!$BG68-AF_Regla!$BH68+AF_Suma!$Z68),$E68="Nominal",-1000*(AF_Regla!$AY68+AF_Regla!$BG68-AF_Regla!$BH68+AF_Suma!$Z68+0.2))</f>
        <v/>
      </c>
      <c r="BS68" s="163" t="str" cm="1">
        <f t="array" ref="BS68">_xlfn.IFS($E68="","",$E68="Límite",1000*(AF_Regla!$AZ68-Datos!$AJ68-AF_Suma!$AB68),$E68="Nominal",1000*(AF_Regla!$AZ68-Datos!$AJ68-AF_Suma!$AB68-0.15))</f>
        <v/>
      </c>
      <c r="BT68" s="162" t="str" cm="1">
        <f t="array" ref="BT68">_xlfn.IFS($E68="","",$E68="Límite",1000*(AF_Regla!$BQ68+AF_Regla!$BV68+AF_Suma!$AE68),$E68="Nominal",-1000*(AF_Regla!$BQ68+AF_Regla!$BV68+AF_Suma!$AE68+0.2))</f>
        <v/>
      </c>
      <c r="BU68" s="163" t="str" cm="1">
        <f t="array" ref="BU68">_xlfn.IFS($E68="","",$E68="Límite",1000*(AF_Regla!$BR68-Datos!$AJ68-AF_Suma!$AG68),$E68="Nominal",1000*(AF_Regla!$BR68-Datos!$AJ68-AF_Suma!$AG68-0.15))</f>
        <v/>
      </c>
    </row>
    <row r="69" spans="2:73" x14ac:dyDescent="0.35">
      <c r="B69" s="143" t="str">
        <f>IF(Datos!$B69="","",Datos!$B69)</f>
        <v/>
      </c>
      <c r="C69" s="144" t="str">
        <f>IF(Datos!$E69="","",Datos!$E69)</f>
        <v/>
      </c>
      <c r="D69" s="144" t="str">
        <f>IF(Datos!$J69="","",Datos!$J69)</f>
        <v/>
      </c>
      <c r="E69" s="145" t="str">
        <f>IF(Datos!$G69="","",Datos!$G69)</f>
        <v/>
      </c>
      <c r="F69" s="23"/>
      <c r="G69" s="162" t="str" cm="1">
        <f t="array" ref="G69">_xlfn.IFS($E69="","",$E69="Límite",-1000*(AF_Regla!$BQ69+AF_Regla!$BU69+AF_Suma!$AD69),$E69="Nominal",-1000*(AF_Regla!$BQ69+AF_Regla!$BU69+AF_Suma!$AD69+0.2))</f>
        <v/>
      </c>
      <c r="H69" s="163" t="str" cm="1">
        <f t="array" ref="H69">_xlfn.IFS($E69="","",$E69="Límite",1000*(AF_Regla!$BR69-Datos!$AJ69-AF_Suma!$AF69),$E69="Nominal",1000*(AF_Regla!$BR69-Datos!$AJ69-AF_Suma!$AF69-0.15))</f>
        <v/>
      </c>
      <c r="I69" s="162" t="str" cm="1">
        <f t="array" ref="I69">_xlfn.IFS($E69="","",$E69="Límite",-1000*(AF_Regla!$AY69+AF_Regla!$BF69-AF_Regla!$BI69+AF_Suma!$W69),$E69="Nominal",-1000*(AF_Regla!$AY69+AF_Regla!$BF69-AF_Regla!$BI69+AF_Suma!$W69+0.2))</f>
        <v/>
      </c>
      <c r="J69" s="163" t="str" cm="1">
        <f t="array" ref="J69">_xlfn.IFS($E69="","",$E69="Límite",1000*(AF_Regla!$AZ69-Datos!$AJ69-AF_Suma!$AA69),$E69="Nominal",1000*(AF_Regla!$AZ69-Datos!$AJ69-AF_Suma!$AA69-0.15))</f>
        <v/>
      </c>
      <c r="K69" s="162" t="str" cm="1">
        <f t="array" ref="K69">_xlfn.IFS($E69="","",$E69="Límite",-1000*(AF_Regla!$AG69+AF_Regla!$AN69-AF_Regla!$AQ69+AF_Suma!$P69),$E69="Nominal",-1000*(AF_Regla!$AG69+AF_Regla!$AN69-AF_Regla!$AQ69+AF_Suma!$P69+0.2))</f>
        <v/>
      </c>
      <c r="L69" s="163" t="str" cm="1">
        <f t="array" ref="L69">_xlfn.IFS($E69="","",$E69="Límite",1000*(AF_Regla!$AH69+Datos!$AJ69+AF_Suma!$T69),$E69="Nominal",1000*(AF_Regla!$AH69+Datos!$AJ69+AF_Suma!$T69+0.15))</f>
        <v/>
      </c>
      <c r="M69" s="162" t="str" cm="1">
        <f t="array" ref="M69">_xlfn.IFS($E69="","",$E69="Límite",-1000*(AF_Regla!$F69+AF_Regla!$M69-AF_Regla!$P69+AF_Suma!$G69),$E69="Nominal",-1000*(AF_Regla!$F69+AF_Regla!$M69-AF_Regla!$P69+AF_Suma!$G69+0.2))</f>
        <v/>
      </c>
      <c r="N69" s="163" t="str" cm="1">
        <f t="array" ref="N69">_xlfn.IFS($E69="","",$E69="Límite",1000*(AF_Regla!$G69+Datos!$AJ69+AF_Regla!$R69+AF_Suma!$K69),$E69="Nominal",1000*(AF_Regla!$G69+Datos!$AJ69+AF_Regla!$R69+AF_Suma!$K69+0.15))</f>
        <v/>
      </c>
      <c r="O69" s="162" t="str" cm="1">
        <f t="array" ref="O69">_xlfn.IFS($E69="","",$E69="Límite",1000*(AF_Regla!$F69+AF_Regla!$N69+AF_Regla!$P69+AF_Suma!$H69),$E69="Nominal",1000*(AF_Regla!$F69+AF_Regla!$N69+AF_Regla!$P69+AF_Suma!$H69+0.2))</f>
        <v/>
      </c>
      <c r="P69" s="163" t="str" cm="1">
        <f t="array" ref="P69">_xlfn.IFS($E69="","",$E69="Límite",1000*(AF_Regla!$G69+Datos!$AJ69-AF_Regla!$R69+AF_Suma!$L69),$E69="Nominal",1000*(AF_Regla!$G69+Datos!$AJ69-AF_Regla!$R69+AF_Suma!$L69+0.15))</f>
        <v/>
      </c>
      <c r="Q69" s="162" t="str" cm="1">
        <f t="array" ref="Q69">_xlfn.IFS($E69="","",$E69="Límite",1000*(AF_Regla!$AG69+AF_Regla!$AO69+AF_Regla!$AQ69+AF_Suma!$Q69),$E69="Nominal",1000*(AF_Regla!$AG69+AF_Regla!$AO69+AF_Regla!$AQ69+AF_Suma!$Q69+0.2))</f>
        <v/>
      </c>
      <c r="R69" s="163" t="str" cm="1">
        <f t="array" ref="R69">_xlfn.IFS($E69="","",$E69="Límite",1000*(AF_Regla!$AH69+Datos!$AJ69+AF_Suma!$T69),$E69="Nominal",1000*(AF_Regla!$AH69+Datos!$AJ69+AF_Suma!$T69+0.15))</f>
        <v/>
      </c>
      <c r="S69" s="162" t="str" cm="1">
        <f t="array" ref="S69">_xlfn.IFS($E69="","",$E69="Límite",1000*(AF_Regla!$AY69+AF_Regla!$BG69+AF_Regla!$BI69+AF_Suma!$X69),$E69="Nominal",1000*(AF_Regla!$AY69+AF_Regla!$BG69+AF_Regla!$BI69+AF_Suma!$X69+0.2))</f>
        <v/>
      </c>
      <c r="T69" s="163" t="str" cm="1">
        <f t="array" ref="T69">_xlfn.IFS($E69="","",$E69="Límite",1000*(AF_Regla!$AZ69-Datos!$AJ69-AF_Suma!$AA69),$E69="Nominal",1000*(AF_Regla!$AZ69-Datos!$AJ69-AF_Suma!$AA69-0.15))</f>
        <v/>
      </c>
      <c r="U69" s="162" t="str" cm="1">
        <f t="array" ref="U69">_xlfn.IFS($E69="","",$E69="Límite",1000*(AF_Regla!$BQ69+AF_Regla!$BV69+AF_Suma!$AD69),$E69="Nominal",1000*(AF_Regla!$BQ69+AF_Regla!$BV69+AF_Suma!$AD69+0.2))</f>
        <v/>
      </c>
      <c r="V69" s="163" t="str" cm="1">
        <f t="array" ref="V69">_xlfn.IFS($E69="","",$E69="Límite",1000*(AF_Regla!$BR69-Datos!$AJ69-AF_Suma!$AF69),$E69="Nominal",1000*(AF_Regla!$BR69-Datos!$AJ69-AF_Suma!$AF69-0.15))</f>
        <v/>
      </c>
      <c r="W69" s="2"/>
      <c r="X69" s="162" t="str" cm="1">
        <f t="array" ref="X69">_xlfn.IFS($E69="","",$E69="Límite",-1000*(AF_Regla!$BQ69+AF_Regla!$BU69+AF_Suma!$AE69),$E69="Nominal",-1000*(AF_Regla!$BQ69+AF_Regla!$BU69+AF_Suma!$AE69+0.2))</f>
        <v/>
      </c>
      <c r="Y69" s="163" t="str" cm="1">
        <f t="array" ref="Y69">_xlfn.IFS($E69="","",$E69="Límite",1000*(AF_Regla!$BR69-Datos!$AJ69-AF_Suma!$AG69),$E69="Nominal",1000*(AF_Regla!$BR69-Datos!$AJ69-AF_Suma!$AG69-0.15))</f>
        <v/>
      </c>
      <c r="Z69" s="162" t="str" cm="1">
        <f t="array" ref="Z69">_xlfn.IFS($E69="","",$E69="Límite",-1000*(AF_Regla!$AY69+AF_Regla!$BF69-AF_Regla!$BI69+AF_Suma!$Y69),$E69="Nominal",-1000*(AF_Regla!$AY69+AF_Regla!$BF69-AF_Regla!$BI69+AF_Suma!$Y69+0.2))</f>
        <v/>
      </c>
      <c r="AA69" s="163" t="str" cm="1">
        <f t="array" ref="AA69">_xlfn.IFS($E69="","",$E69="Límite",1000*(AF_Regla!$AZ69-Datos!$AJ69-AF_Suma!$AB69),$E69="Nominal",1000*(AF_Regla!$AZ69-Datos!$AJ69-AF_Suma!$AB69-0.15))</f>
        <v/>
      </c>
      <c r="AB69" s="162" t="str" cm="1">
        <f t="array" ref="AB69">_xlfn.IFS($E69="","",$E69="Límite",-1000*(AF_Regla!$AG69+AF_Regla!$AN69-AF_Regla!$AQ69+AF_Suma!$R69),$E69="Nominal",-1000*(AF_Regla!$AG69+AF_Regla!$AN69-AF_Regla!$AQ69+AF_Suma!$R69+0.2))</f>
        <v/>
      </c>
      <c r="AC69" s="163" t="str" cm="1">
        <f t="array" ref="AC69">_xlfn.IFS($E69="","",$E69="Límite",1000*(AF_Regla!$AH69+Datos!$AJ69+AF_Suma!$U69),$E69="Nominal",1000*(AF_Regla!$AH69+Datos!$AJ69+AF_Suma!$U69+0.15))</f>
        <v/>
      </c>
      <c r="AD69" s="162" t="str" cm="1">
        <f t="array" ref="AD69">_xlfn.IFS($E69="","",$E69="Límite",-1000*(AF_Regla!$F69+AF_Regla!$M69-AF_Regla!$P69+AF_Suma!$I69),$E69="Nominal",-1000*(AF_Regla!$F69+AF_Regla!$M69-AF_Regla!$P69+AF_Suma!$I69+0.2))</f>
        <v/>
      </c>
      <c r="AE69" s="163" t="str" cm="1">
        <f t="array" ref="AE69">_xlfn.IFS($E69="","",$E69="Límite",1000*(AF_Regla!$G69+Datos!$AJ69+AF_Regla!$R69+AF_Suma!$M69),$E69="Nominal",1000*(AF_Regla!$G69+Datos!$AJ69+AF_Regla!$R69+AF_Suma!$M69+0.15))</f>
        <v/>
      </c>
      <c r="AF69" s="162" t="str" cm="1">
        <f t="array" ref="AF69">_xlfn.IFS($E69="","",$E69="Límite",1000*(AF_Regla!$F69+AF_Regla!$N69+AF_Regla!$P69+AF_Suma!$J69),$E69="Nominal",1000*(AF_Regla!$F69+AF_Regla!$N69+AF_Regla!$P69+AF_Suma!$J69+0.2))</f>
        <v/>
      </c>
      <c r="AG69" s="163" t="str" cm="1">
        <f t="array" ref="AG69">_xlfn.IFS($E69="","",$E69="Límite",1000*(AF_Regla!$G69+Datos!$AJ69-AF_Regla!$R69+AF_Suma!$N69),$E69="Nominal",1000*(AF_Regla!$G69+Datos!$AJ69-AF_Regla!$R69+AF_Suma!$N69+0.15))</f>
        <v/>
      </c>
      <c r="AH69" s="162" t="str" cm="1">
        <f t="array" ref="AH69">_xlfn.IFS($E69="","",$E69="Límite",1000*(AF_Regla!$AG69+AF_Regla!$AO69+AF_Regla!$AQ69+AF_Suma!$S69),$E69="Nominal",1000*(AF_Regla!$AG69+AF_Regla!$AO69+AF_Regla!$AQ69+AF_Suma!$S69+0.2))</f>
        <v/>
      </c>
      <c r="AI69" s="163" t="str" cm="1">
        <f t="array" ref="AI69">_xlfn.IFS($E69="","",$E69="Límite",1000*(AF_Regla!$AH69+Datos!$AJ69+AF_Suma!$U69),$E69="Nominal",1000*(AF_Regla!$AH69+Datos!$AJ69+AF_Suma!$U69+0.15))</f>
        <v/>
      </c>
      <c r="AJ69" s="162" t="str" cm="1">
        <f t="array" ref="AJ69">_xlfn.IFS($E69="","",$E69="Límite",1000*(AF_Regla!$AY69+AF_Regla!$BG69+AF_Regla!$BI69+AF_Suma!$Z69),$E69="Nominal",1000*(AF_Regla!$AY69+AF_Regla!$BG69+AF_Regla!$BI69+AF_Suma!$Z69+0.2))</f>
        <v/>
      </c>
      <c r="AK69" s="163" t="str" cm="1">
        <f t="array" ref="AK69">_xlfn.IFS($E69="","",$E69="Límite",1000*(AF_Regla!$AZ69-Datos!$AJ69-AF_Suma!$AB69),$E69="Nominal",1000*(AF_Regla!$AZ69-Datos!$AJ69-AF_Suma!$AB69-0.15))</f>
        <v/>
      </c>
      <c r="AL69" s="162" t="str" cm="1">
        <f t="array" ref="AL69">_xlfn.IFS($E69="","",$E69="Límite",1000*(AF_Regla!$BQ69+AF_Regla!$BV69+AF_Suma!$AE69),$E69="Nominal",1000*(AF_Regla!$BQ69+AF_Regla!$BV69+AF_Suma!$AE69+0.2))</f>
        <v/>
      </c>
      <c r="AM69" s="163" t="str" cm="1">
        <f t="array" ref="AM69">_xlfn.IFS($E69="","",$E69="Límite",1000*(AF_Regla!$BR69-Datos!$AJ69-AF_Suma!$AG69),$E69="Nominal",1000*(AF_Regla!$BR69-Datos!$AJ69-AF_Suma!$AG69-0.15))</f>
        <v/>
      </c>
      <c r="AN69" s="2"/>
      <c r="AO69" s="162" t="str" cm="1">
        <f t="array" ref="AO69">_xlfn.IFS($E69="","",$E69="Límite",-1000*(AF_Regla!$BQ69+AF_Regla!$BU69+AF_Suma!$AD69),$E69="Nominal",-1000*(AF_Regla!$BQ69+AF_Regla!$BU69+AF_Suma!$AD69+0.2))</f>
        <v/>
      </c>
      <c r="AP69" s="163" t="str" cm="1">
        <f t="array" ref="AP69">_xlfn.IFS($E69="","",$E69="Límite",1000*(AF_Regla!$BR69-Datos!$AJ69-AF_Suma!$AF69),$E69="Nominal",1000*(AF_Regla!$BR69-Datos!$AJ69-AF_Suma!$AF69-0.15))</f>
        <v/>
      </c>
      <c r="AQ69" s="162" t="str" cm="1">
        <f t="array" ref="AQ69">_xlfn.IFS($E69="","",$E69="Límite",-1000*(AF_Regla!$AY69+AF_Regla!$BF69+AF_Regla!$BH69+AF_Suma!$W69),$E69="Nominal",-1000*(AF_Regla!$AY69+AF_Regla!$BF69+AF_Regla!$BH69+AF_Suma!$W69+0.2))</f>
        <v/>
      </c>
      <c r="AR69" s="163" t="str" cm="1">
        <f t="array" ref="AR69">_xlfn.IFS($E69="","",$E69="Límite",1000*(AF_Regla!$AZ69-Datos!$AJ69-AF_Suma!$AA69),$E69="Nominal",1000*(AF_Regla!$AZ69-Datos!$AJ69-AF_Suma!$AA69-0.15))</f>
        <v/>
      </c>
      <c r="AS69" s="162" t="str" cm="1">
        <f t="array" ref="AS69">_xlfn.IFS($E69="","",$E69="Límite",-1000*(AF_Regla!$AG69+AF_Regla!$AN69+AF_Regla!$AP69+AF_Suma!$P69),$E69="Nominal",-1000*(AF_Regla!$AG69+AF_Regla!$AN69+AF_Regla!$AP69+AF_Suma!$P69+0.2))</f>
        <v/>
      </c>
      <c r="AT69" s="163" t="str" cm="1">
        <f t="array" ref="AT69">_xlfn.IFS($E69="","",$E69="Límite",1000*(AF_Regla!$AH69+Datos!$AJ69+AF_Suma!$T69),$E69="Nominal",1000*(AF_Regla!$AH69+Datos!$AJ69+AF_Suma!$T69+0.15))</f>
        <v/>
      </c>
      <c r="AU69" s="162" t="str" cm="1">
        <f t="array" ref="AU69">_xlfn.IFS($E69="","",$E69="Límite",-1000*(AF_Regla!$F69+AF_Regla!$M69+AF_Regla!$O69+AF_Suma!$G69),$E69="Nominal",-1000*(AF_Regla!$F69+AF_Regla!$M69+AF_Regla!$O69+AF_Suma!$G69+0.2))</f>
        <v/>
      </c>
      <c r="AV69" s="163" t="str" cm="1">
        <f t="array" ref="AV69">_xlfn.IFS($E69="","",$E69="Límite",1000*(AF_Regla!$G69+Datos!$AJ69-AF_Regla!$Q69+AF_Suma!$K69),$E69="Nominal",1000*(AF_Regla!$G69+Datos!$AJ69-AF_Regla!$Q69+AF_Suma!$K69+0.15))</f>
        <v/>
      </c>
      <c r="AW69" s="162" t="str" cm="1">
        <f t="array" ref="AW69">_xlfn.IFS($E69="","",$E69="Límite",1000*(AF_Regla!$F69+AF_Regla!$N69-AF_Regla!$O69+AF_Suma!$H69),$E69="Nominal",1000*(AF_Regla!$F69+AF_Regla!$N69-AF_Regla!$O69+AF_Suma!$H69+0.2))</f>
        <v/>
      </c>
      <c r="AX69" s="163" t="str" cm="1">
        <f t="array" ref="AX69">_xlfn.IFS($E69="","",$E69="Límite",1000*(AF_Regla!$G69+Datos!$AJ69+AF_Regla!$Q69+AF_Suma!$L69),$E69="Nominal",1000*(AF_Regla!$G69+Datos!$AJ69+AF_Regla!$Q69+AF_Suma!$L69+0.15))</f>
        <v/>
      </c>
      <c r="AY69" s="162" t="str" cm="1">
        <f t="array" ref="AY69">_xlfn.IFS($E69="","",$E69="Límite",1000*(AF_Regla!$AG69+AF_Regla!$AO69-AF_Regla!$AP69+AF_Suma!$Q69),$E69="Nominal",1000*(AF_Regla!$AG69+AF_Regla!$AO69-AF_Regla!$AP69+AF_Suma!$Q69+0.2))</f>
        <v/>
      </c>
      <c r="AZ69" s="163" t="str" cm="1">
        <f t="array" ref="AZ69">_xlfn.IFS($E69="","",$E69="Límite",1000*(AF_Regla!$AH69+Datos!$AJ69+AF_Suma!$T69),$E69="Nominal",1000*(AF_Regla!$AH69+Datos!$AJ69+AF_Suma!$T69+0.15))</f>
        <v/>
      </c>
      <c r="BA69" s="162" t="str" cm="1">
        <f t="array" ref="BA69">_xlfn.IFS($E69="","",$E69="Límite",1000*(AF_Regla!$AY69+AF_Regla!$BG69-AF_Regla!$BH69+AF_Suma!$X69),$E69="Nominal",-1000*(AF_Regla!$AY69+AF_Regla!$BG69-AF_Regla!$BH69+AF_Suma!$X69+0.2))</f>
        <v/>
      </c>
      <c r="BB69" s="163" t="str" cm="1">
        <f t="array" ref="BB69">_xlfn.IFS($E69="","",$E69="Límite",1000*(AF_Regla!$AZ69-Datos!$AJ69-AF_Suma!$AA69),$E69="Nominal",1000*(AF_Regla!$AZ69-Datos!$AJ69-AF_Suma!$AA69-0.15))</f>
        <v/>
      </c>
      <c r="BC69" s="162" t="str" cm="1">
        <f t="array" ref="BC69">_xlfn.IFS($E69="","",$E69="Límite",1000*(AF_Regla!$BQ69+AF_Regla!$BV69+AF_Suma!$AD69),$E69="Nominal",-1000*(AF_Regla!$BQ69+AF_Regla!$BV69+AF_Suma!$AD69+0.2))</f>
        <v/>
      </c>
      <c r="BD69" s="163" t="str" cm="1">
        <f t="array" ref="BD69">_xlfn.IFS($E69="","",$E69="Límite",1000*(AF_Regla!$BR69-Datos!$AJ69-AF_Suma!$AF69),$E69="Nominal",1000*(AF_Regla!$BR69-Datos!$AJ69-AF_Suma!$AF69-0.15))</f>
        <v/>
      </c>
      <c r="BE69" s="2"/>
      <c r="BF69" s="162" t="str" cm="1">
        <f t="array" ref="BF69">_xlfn.IFS($E69="","",$E69="Límite",-1000*(AF_Regla!$BQ69+AF_Regla!$BU69+AF_Suma!$AE69),$E69="Nominal",-1000*(AF_Regla!$BQ69+AF_Regla!$BU69+AF_Suma!$AE69+0.2))</f>
        <v/>
      </c>
      <c r="BG69" s="163" t="str" cm="1">
        <f t="array" ref="BG69">_xlfn.IFS($E69="","",$E69="Límite",1000*(AF_Regla!$BR69-Datos!$AJ69-AF_Suma!$AG69),$E69="Nominal",1000*(AF_Regla!$BR69-Datos!$AJ69-AF_Suma!$AG69-0.15))</f>
        <v/>
      </c>
      <c r="BH69" s="162" t="str" cm="1">
        <f t="array" ref="BH69">_xlfn.IFS($E69="","",$E69="Límite",-1000*(AF_Regla!$AY69+AF_Regla!$BF69+AF_Regla!$BH69+AF_Suma!$Y69),$E69="Nominal",-1000*(AF_Regla!$AY69+AF_Regla!$BF69+AF_Regla!$BH69+AF_Suma!$Y69+0.2))</f>
        <v/>
      </c>
      <c r="BI69" s="163" t="str" cm="1">
        <f t="array" ref="BI69">_xlfn.IFS($E69="","",$E69="Límite",1000*(AF_Regla!$AZ69-Datos!$AJ69-AF_Suma!$AB69),$E69="Nominal",1000*(AF_Regla!$AZ69-Datos!$AJ69-AF_Suma!$AB69-0.15))</f>
        <v/>
      </c>
      <c r="BJ69" s="162" t="str" cm="1">
        <f t="array" ref="BJ69">_xlfn.IFS($E69="","",$E69="Límite",-1000*(AF_Regla!$AG69+AF_Regla!$AN69+AF_Regla!$AP69+AF_Suma!$R69),$E69="Nominal",-1000*(AF_Regla!$AG69+AF_Regla!$AN69+AF_Regla!$AP69+AF_Suma!$R69+0.2))</f>
        <v/>
      </c>
      <c r="BK69" s="163" t="str" cm="1">
        <f t="array" ref="BK69">_xlfn.IFS($E69="","",$E69="Límite",1000*(AF_Regla!$AH69+Datos!$AJ69+AF_Suma!$U69),$E69="Nominal",1000*(AF_Regla!$AH69+Datos!$AJ69+AF_Suma!$U69+0.15))</f>
        <v/>
      </c>
      <c r="BL69" s="162" t="str" cm="1">
        <f t="array" ref="BL69">_xlfn.IFS($E69="","",$E69="Límite",-1000*(AF_Regla!$F69+AF_Regla!$M69+AF_Regla!$O69+AF_Suma!$I69),$E69="Nominal",-1000*(AF_Regla!$F69+AF_Regla!$M69+AF_Regla!$O69+AF_Suma!$I69+0.2))</f>
        <v/>
      </c>
      <c r="BM69" s="163" t="str" cm="1">
        <f t="array" ref="BM69">_xlfn.IFS($E69="","",$E69="Límite",1000*(AF_Regla!$G69+Datos!$AJ69-AF_Regla!$Q69+AF_Suma!$M69),$E69="Nominal",1000*(AF_Regla!$G69+Datos!$AJ69-AF_Regla!$Q69+AF_Suma!$M69+0.15))</f>
        <v/>
      </c>
      <c r="BN69" s="162" t="str" cm="1">
        <f t="array" ref="BN69">_xlfn.IFS($E69="","",$E69="Límite",1000*(AF_Regla!$F69+AF_Regla!$N69-AF_Regla!$O69+AF_Suma!$J69),$E69="Nominal",1000*(AF_Regla!$F69+AF_Regla!$N69-AF_Regla!$O69+AF_Suma!$J69+0.2))</f>
        <v/>
      </c>
      <c r="BO69" s="163" t="str" cm="1">
        <f t="array" ref="BO69">_xlfn.IFS($E69="","",$E69="Límite",1000*(AF_Regla!$G69+Datos!$AJ69+AF_Regla!$Q69+AF_Suma!$N69),$E69="Nominal",1000*(AF_Regla!$G69+Datos!$AJ69+AF_Regla!$Q69+AF_Suma!$N69+0.15))</f>
        <v/>
      </c>
      <c r="BP69" s="162" t="str" cm="1">
        <f t="array" ref="BP69">_xlfn.IFS($E69="","",$E69="Límite",1000*(AF_Regla!$AG69+AF_Regla!$AO69-AF_Regla!$AP69+AF_Suma!$S69),$E69="Nominal",1000*(AF_Regla!$AG69+AF_Regla!$AO69-AF_Regla!$AP69+AF_Suma!$S69+0.2))</f>
        <v/>
      </c>
      <c r="BQ69" s="163" t="str" cm="1">
        <f t="array" ref="BQ69">_xlfn.IFS($E69="","",$E69="Límite",1000*(AF_Regla!$AH69+Datos!$AJ69+AF_Suma!$U69),$E69="Nominal",1000*(AF_Regla!$AH69+Datos!$AJ69+AF_Suma!$U69+0.15))</f>
        <v/>
      </c>
      <c r="BR69" s="162" t="str" cm="1">
        <f t="array" ref="BR69">_xlfn.IFS($E69="","",$E69="Límite",1000*(AF_Regla!$AY69+AF_Regla!$BG69-AF_Regla!$BH69+AF_Suma!$Z69),$E69="Nominal",-1000*(AF_Regla!$AY69+AF_Regla!$BG69-AF_Regla!$BH69+AF_Suma!$Z69+0.2))</f>
        <v/>
      </c>
      <c r="BS69" s="163" t="str" cm="1">
        <f t="array" ref="BS69">_xlfn.IFS($E69="","",$E69="Límite",1000*(AF_Regla!$AZ69-Datos!$AJ69-AF_Suma!$AB69),$E69="Nominal",1000*(AF_Regla!$AZ69-Datos!$AJ69-AF_Suma!$AB69-0.15))</f>
        <v/>
      </c>
      <c r="BT69" s="162" t="str" cm="1">
        <f t="array" ref="BT69">_xlfn.IFS($E69="","",$E69="Límite",1000*(AF_Regla!$BQ69+AF_Regla!$BV69+AF_Suma!$AE69),$E69="Nominal",-1000*(AF_Regla!$BQ69+AF_Regla!$BV69+AF_Suma!$AE69+0.2))</f>
        <v/>
      </c>
      <c r="BU69" s="163" t="str" cm="1">
        <f t="array" ref="BU69">_xlfn.IFS($E69="","",$E69="Límite",1000*(AF_Regla!$BR69-Datos!$AJ69-AF_Suma!$AG69),$E69="Nominal",1000*(AF_Regla!$BR69-Datos!$AJ69-AF_Suma!$AG69-0.15))</f>
        <v/>
      </c>
    </row>
    <row r="70" spans="2:73" x14ac:dyDescent="0.35">
      <c r="B70" s="143" t="str">
        <f>IF(Datos!$B70="","",Datos!$B70)</f>
        <v/>
      </c>
      <c r="C70" s="144" t="str">
        <f>IF(Datos!$E70="","",Datos!$E70)</f>
        <v/>
      </c>
      <c r="D70" s="144" t="str">
        <f>IF(Datos!$J70="","",Datos!$J70)</f>
        <v/>
      </c>
      <c r="E70" s="145" t="str">
        <f>IF(Datos!$G70="","",Datos!$G70)</f>
        <v/>
      </c>
      <c r="F70" s="23"/>
      <c r="G70" s="162" t="str" cm="1">
        <f t="array" ref="G70">_xlfn.IFS($E70="","",$E70="Límite",-1000*(AF_Regla!$BQ70+AF_Regla!$BU70+AF_Suma!$AD70),$E70="Nominal",-1000*(AF_Regla!$BQ70+AF_Regla!$BU70+AF_Suma!$AD70+0.2))</f>
        <v/>
      </c>
      <c r="H70" s="163" t="str" cm="1">
        <f t="array" ref="H70">_xlfn.IFS($E70="","",$E70="Límite",1000*(AF_Regla!$BR70-Datos!$AJ70-AF_Suma!$AF70),$E70="Nominal",1000*(AF_Regla!$BR70-Datos!$AJ70-AF_Suma!$AF70-0.15))</f>
        <v/>
      </c>
      <c r="I70" s="162" t="str" cm="1">
        <f t="array" ref="I70">_xlfn.IFS($E70="","",$E70="Límite",-1000*(AF_Regla!$AY70+AF_Regla!$BF70-AF_Regla!$BI70+AF_Suma!$W70),$E70="Nominal",-1000*(AF_Regla!$AY70+AF_Regla!$BF70-AF_Regla!$BI70+AF_Suma!$W70+0.2))</f>
        <v/>
      </c>
      <c r="J70" s="163" t="str" cm="1">
        <f t="array" ref="J70">_xlfn.IFS($E70="","",$E70="Límite",1000*(AF_Regla!$AZ70-Datos!$AJ70-AF_Suma!$AA70),$E70="Nominal",1000*(AF_Regla!$AZ70-Datos!$AJ70-AF_Suma!$AA70-0.15))</f>
        <v/>
      </c>
      <c r="K70" s="162" t="str" cm="1">
        <f t="array" ref="K70">_xlfn.IFS($E70="","",$E70="Límite",-1000*(AF_Regla!$AG70+AF_Regla!$AN70-AF_Regla!$AQ70+AF_Suma!$P70),$E70="Nominal",-1000*(AF_Regla!$AG70+AF_Regla!$AN70-AF_Regla!$AQ70+AF_Suma!$P70+0.2))</f>
        <v/>
      </c>
      <c r="L70" s="163" t="str" cm="1">
        <f t="array" ref="L70">_xlfn.IFS($E70="","",$E70="Límite",1000*(AF_Regla!$AH70+Datos!$AJ70+AF_Suma!$T70),$E70="Nominal",1000*(AF_Regla!$AH70+Datos!$AJ70+AF_Suma!$T70+0.15))</f>
        <v/>
      </c>
      <c r="M70" s="162" t="str" cm="1">
        <f t="array" ref="M70">_xlfn.IFS($E70="","",$E70="Límite",-1000*(AF_Regla!$F70+AF_Regla!$M70-AF_Regla!$P70+AF_Suma!$G70),$E70="Nominal",-1000*(AF_Regla!$F70+AF_Regla!$M70-AF_Regla!$P70+AF_Suma!$G70+0.2))</f>
        <v/>
      </c>
      <c r="N70" s="163" t="str" cm="1">
        <f t="array" ref="N70">_xlfn.IFS($E70="","",$E70="Límite",1000*(AF_Regla!$G70+Datos!$AJ70+AF_Regla!$R70+AF_Suma!$K70),$E70="Nominal",1000*(AF_Regla!$G70+Datos!$AJ70+AF_Regla!$R70+AF_Suma!$K70+0.15))</f>
        <v/>
      </c>
      <c r="O70" s="162" t="str" cm="1">
        <f t="array" ref="O70">_xlfn.IFS($E70="","",$E70="Límite",1000*(AF_Regla!$F70+AF_Regla!$N70+AF_Regla!$P70+AF_Suma!$H70),$E70="Nominal",1000*(AF_Regla!$F70+AF_Regla!$N70+AF_Regla!$P70+AF_Suma!$H70+0.2))</f>
        <v/>
      </c>
      <c r="P70" s="163" t="str" cm="1">
        <f t="array" ref="P70">_xlfn.IFS($E70="","",$E70="Límite",1000*(AF_Regla!$G70+Datos!$AJ70-AF_Regla!$R70+AF_Suma!$L70),$E70="Nominal",1000*(AF_Regla!$G70+Datos!$AJ70-AF_Regla!$R70+AF_Suma!$L70+0.15))</f>
        <v/>
      </c>
      <c r="Q70" s="162" t="str" cm="1">
        <f t="array" ref="Q70">_xlfn.IFS($E70="","",$E70="Límite",1000*(AF_Regla!$AG70+AF_Regla!$AO70+AF_Regla!$AQ70+AF_Suma!$Q70),$E70="Nominal",1000*(AF_Regla!$AG70+AF_Regla!$AO70+AF_Regla!$AQ70+AF_Suma!$Q70+0.2))</f>
        <v/>
      </c>
      <c r="R70" s="163" t="str" cm="1">
        <f t="array" ref="R70">_xlfn.IFS($E70="","",$E70="Límite",1000*(AF_Regla!$AH70+Datos!$AJ70+AF_Suma!$T70),$E70="Nominal",1000*(AF_Regla!$AH70+Datos!$AJ70+AF_Suma!$T70+0.15))</f>
        <v/>
      </c>
      <c r="S70" s="162" t="str" cm="1">
        <f t="array" ref="S70">_xlfn.IFS($E70="","",$E70="Límite",1000*(AF_Regla!$AY70+AF_Regla!$BG70+AF_Regla!$BI70+AF_Suma!$X70),$E70="Nominal",1000*(AF_Regla!$AY70+AF_Regla!$BG70+AF_Regla!$BI70+AF_Suma!$X70+0.2))</f>
        <v/>
      </c>
      <c r="T70" s="163" t="str" cm="1">
        <f t="array" ref="T70">_xlfn.IFS($E70="","",$E70="Límite",1000*(AF_Regla!$AZ70-Datos!$AJ70-AF_Suma!$AA70),$E70="Nominal",1000*(AF_Regla!$AZ70-Datos!$AJ70-AF_Suma!$AA70-0.15))</f>
        <v/>
      </c>
      <c r="U70" s="162" t="str" cm="1">
        <f t="array" ref="U70">_xlfn.IFS($E70="","",$E70="Límite",1000*(AF_Regla!$BQ70+AF_Regla!$BV70+AF_Suma!$AD70),$E70="Nominal",1000*(AF_Regla!$BQ70+AF_Regla!$BV70+AF_Suma!$AD70+0.2))</f>
        <v/>
      </c>
      <c r="V70" s="163" t="str" cm="1">
        <f t="array" ref="V70">_xlfn.IFS($E70="","",$E70="Límite",1000*(AF_Regla!$BR70-Datos!$AJ70-AF_Suma!$AF70),$E70="Nominal",1000*(AF_Regla!$BR70-Datos!$AJ70-AF_Suma!$AF70-0.15))</f>
        <v/>
      </c>
      <c r="W70" s="2"/>
      <c r="X70" s="162" t="str" cm="1">
        <f t="array" ref="X70">_xlfn.IFS($E70="","",$E70="Límite",-1000*(AF_Regla!$BQ70+AF_Regla!$BU70+AF_Suma!$AE70),$E70="Nominal",-1000*(AF_Regla!$BQ70+AF_Regla!$BU70+AF_Suma!$AE70+0.2))</f>
        <v/>
      </c>
      <c r="Y70" s="163" t="str" cm="1">
        <f t="array" ref="Y70">_xlfn.IFS($E70="","",$E70="Límite",1000*(AF_Regla!$BR70-Datos!$AJ70-AF_Suma!$AG70),$E70="Nominal",1000*(AF_Regla!$BR70-Datos!$AJ70-AF_Suma!$AG70-0.15))</f>
        <v/>
      </c>
      <c r="Z70" s="162" t="str" cm="1">
        <f t="array" ref="Z70">_xlfn.IFS($E70="","",$E70="Límite",-1000*(AF_Regla!$AY70+AF_Regla!$BF70-AF_Regla!$BI70+AF_Suma!$Y70),$E70="Nominal",-1000*(AF_Regla!$AY70+AF_Regla!$BF70-AF_Regla!$BI70+AF_Suma!$Y70+0.2))</f>
        <v/>
      </c>
      <c r="AA70" s="163" t="str" cm="1">
        <f t="array" ref="AA70">_xlfn.IFS($E70="","",$E70="Límite",1000*(AF_Regla!$AZ70-Datos!$AJ70-AF_Suma!$AB70),$E70="Nominal",1000*(AF_Regla!$AZ70-Datos!$AJ70-AF_Suma!$AB70-0.15))</f>
        <v/>
      </c>
      <c r="AB70" s="162" t="str" cm="1">
        <f t="array" ref="AB70">_xlfn.IFS($E70="","",$E70="Límite",-1000*(AF_Regla!$AG70+AF_Regla!$AN70-AF_Regla!$AQ70+AF_Suma!$R70),$E70="Nominal",-1000*(AF_Regla!$AG70+AF_Regla!$AN70-AF_Regla!$AQ70+AF_Suma!$R70+0.2))</f>
        <v/>
      </c>
      <c r="AC70" s="163" t="str" cm="1">
        <f t="array" ref="AC70">_xlfn.IFS($E70="","",$E70="Límite",1000*(AF_Regla!$AH70+Datos!$AJ70+AF_Suma!$U70),$E70="Nominal",1000*(AF_Regla!$AH70+Datos!$AJ70+AF_Suma!$U70+0.15))</f>
        <v/>
      </c>
      <c r="AD70" s="162" t="str" cm="1">
        <f t="array" ref="AD70">_xlfn.IFS($E70="","",$E70="Límite",-1000*(AF_Regla!$F70+AF_Regla!$M70-AF_Regla!$P70+AF_Suma!$I70),$E70="Nominal",-1000*(AF_Regla!$F70+AF_Regla!$M70-AF_Regla!$P70+AF_Suma!$I70+0.2))</f>
        <v/>
      </c>
      <c r="AE70" s="163" t="str" cm="1">
        <f t="array" ref="AE70">_xlfn.IFS($E70="","",$E70="Límite",1000*(AF_Regla!$G70+Datos!$AJ70+AF_Regla!$R70+AF_Suma!$M70),$E70="Nominal",1000*(AF_Regla!$G70+Datos!$AJ70+AF_Regla!$R70+AF_Suma!$M70+0.15))</f>
        <v/>
      </c>
      <c r="AF70" s="162" t="str" cm="1">
        <f t="array" ref="AF70">_xlfn.IFS($E70="","",$E70="Límite",1000*(AF_Regla!$F70+AF_Regla!$N70+AF_Regla!$P70+AF_Suma!$J70),$E70="Nominal",1000*(AF_Regla!$F70+AF_Regla!$N70+AF_Regla!$P70+AF_Suma!$J70+0.2))</f>
        <v/>
      </c>
      <c r="AG70" s="163" t="str" cm="1">
        <f t="array" ref="AG70">_xlfn.IFS($E70="","",$E70="Límite",1000*(AF_Regla!$G70+Datos!$AJ70-AF_Regla!$R70+AF_Suma!$N70),$E70="Nominal",1000*(AF_Regla!$G70+Datos!$AJ70-AF_Regla!$R70+AF_Suma!$N70+0.15))</f>
        <v/>
      </c>
      <c r="AH70" s="162" t="str" cm="1">
        <f t="array" ref="AH70">_xlfn.IFS($E70="","",$E70="Límite",1000*(AF_Regla!$AG70+AF_Regla!$AO70+AF_Regla!$AQ70+AF_Suma!$S70),$E70="Nominal",1000*(AF_Regla!$AG70+AF_Regla!$AO70+AF_Regla!$AQ70+AF_Suma!$S70+0.2))</f>
        <v/>
      </c>
      <c r="AI70" s="163" t="str" cm="1">
        <f t="array" ref="AI70">_xlfn.IFS($E70="","",$E70="Límite",1000*(AF_Regla!$AH70+Datos!$AJ70+AF_Suma!$U70),$E70="Nominal",1000*(AF_Regla!$AH70+Datos!$AJ70+AF_Suma!$U70+0.15))</f>
        <v/>
      </c>
      <c r="AJ70" s="162" t="str" cm="1">
        <f t="array" ref="AJ70">_xlfn.IFS($E70="","",$E70="Límite",1000*(AF_Regla!$AY70+AF_Regla!$BG70+AF_Regla!$BI70+AF_Suma!$Z70),$E70="Nominal",1000*(AF_Regla!$AY70+AF_Regla!$BG70+AF_Regla!$BI70+AF_Suma!$Z70+0.2))</f>
        <v/>
      </c>
      <c r="AK70" s="163" t="str" cm="1">
        <f t="array" ref="AK70">_xlfn.IFS($E70="","",$E70="Límite",1000*(AF_Regla!$AZ70-Datos!$AJ70-AF_Suma!$AB70),$E70="Nominal",1000*(AF_Regla!$AZ70-Datos!$AJ70-AF_Suma!$AB70-0.15))</f>
        <v/>
      </c>
      <c r="AL70" s="162" t="str" cm="1">
        <f t="array" ref="AL70">_xlfn.IFS($E70="","",$E70="Límite",1000*(AF_Regla!$BQ70+AF_Regla!$BV70+AF_Suma!$AE70),$E70="Nominal",1000*(AF_Regla!$BQ70+AF_Regla!$BV70+AF_Suma!$AE70+0.2))</f>
        <v/>
      </c>
      <c r="AM70" s="163" t="str" cm="1">
        <f t="array" ref="AM70">_xlfn.IFS($E70="","",$E70="Límite",1000*(AF_Regla!$BR70-Datos!$AJ70-AF_Suma!$AG70),$E70="Nominal",1000*(AF_Regla!$BR70-Datos!$AJ70-AF_Suma!$AG70-0.15))</f>
        <v/>
      </c>
      <c r="AN70" s="2"/>
      <c r="AO70" s="162" t="str" cm="1">
        <f t="array" ref="AO70">_xlfn.IFS($E70="","",$E70="Límite",-1000*(AF_Regla!$BQ70+AF_Regla!$BU70+AF_Suma!$AD70),$E70="Nominal",-1000*(AF_Regla!$BQ70+AF_Regla!$BU70+AF_Suma!$AD70+0.2))</f>
        <v/>
      </c>
      <c r="AP70" s="163" t="str" cm="1">
        <f t="array" ref="AP70">_xlfn.IFS($E70="","",$E70="Límite",1000*(AF_Regla!$BR70-Datos!$AJ70-AF_Suma!$AF70),$E70="Nominal",1000*(AF_Regla!$BR70-Datos!$AJ70-AF_Suma!$AF70-0.15))</f>
        <v/>
      </c>
      <c r="AQ70" s="162" t="str" cm="1">
        <f t="array" ref="AQ70">_xlfn.IFS($E70="","",$E70="Límite",-1000*(AF_Regla!$AY70+AF_Regla!$BF70+AF_Regla!$BH70+AF_Suma!$W70),$E70="Nominal",-1000*(AF_Regla!$AY70+AF_Regla!$BF70+AF_Regla!$BH70+AF_Suma!$W70+0.2))</f>
        <v/>
      </c>
      <c r="AR70" s="163" t="str" cm="1">
        <f t="array" ref="AR70">_xlfn.IFS($E70="","",$E70="Límite",1000*(AF_Regla!$AZ70-Datos!$AJ70-AF_Suma!$AA70),$E70="Nominal",1000*(AF_Regla!$AZ70-Datos!$AJ70-AF_Suma!$AA70-0.15))</f>
        <v/>
      </c>
      <c r="AS70" s="162" t="str" cm="1">
        <f t="array" ref="AS70">_xlfn.IFS($E70="","",$E70="Límite",-1000*(AF_Regla!$AG70+AF_Regla!$AN70+AF_Regla!$AP70+AF_Suma!$P70),$E70="Nominal",-1000*(AF_Regla!$AG70+AF_Regla!$AN70+AF_Regla!$AP70+AF_Suma!$P70+0.2))</f>
        <v/>
      </c>
      <c r="AT70" s="163" t="str" cm="1">
        <f t="array" ref="AT70">_xlfn.IFS($E70="","",$E70="Límite",1000*(AF_Regla!$AH70+Datos!$AJ70+AF_Suma!$T70),$E70="Nominal",1000*(AF_Regla!$AH70+Datos!$AJ70+AF_Suma!$T70+0.15))</f>
        <v/>
      </c>
      <c r="AU70" s="162" t="str" cm="1">
        <f t="array" ref="AU70">_xlfn.IFS($E70="","",$E70="Límite",-1000*(AF_Regla!$F70+AF_Regla!$M70+AF_Regla!$O70+AF_Suma!$G70),$E70="Nominal",-1000*(AF_Regla!$F70+AF_Regla!$M70+AF_Regla!$O70+AF_Suma!$G70+0.2))</f>
        <v/>
      </c>
      <c r="AV70" s="163" t="str" cm="1">
        <f t="array" ref="AV70">_xlfn.IFS($E70="","",$E70="Límite",1000*(AF_Regla!$G70+Datos!$AJ70-AF_Regla!$Q70+AF_Suma!$K70),$E70="Nominal",1000*(AF_Regla!$G70+Datos!$AJ70-AF_Regla!$Q70+AF_Suma!$K70+0.15))</f>
        <v/>
      </c>
      <c r="AW70" s="162" t="str" cm="1">
        <f t="array" ref="AW70">_xlfn.IFS($E70="","",$E70="Límite",1000*(AF_Regla!$F70+AF_Regla!$N70-AF_Regla!$O70+AF_Suma!$H70),$E70="Nominal",1000*(AF_Regla!$F70+AF_Regla!$N70-AF_Regla!$O70+AF_Suma!$H70+0.2))</f>
        <v/>
      </c>
      <c r="AX70" s="163" t="str" cm="1">
        <f t="array" ref="AX70">_xlfn.IFS($E70="","",$E70="Límite",1000*(AF_Regla!$G70+Datos!$AJ70+AF_Regla!$Q70+AF_Suma!$L70),$E70="Nominal",1000*(AF_Regla!$G70+Datos!$AJ70+AF_Regla!$Q70+AF_Suma!$L70+0.15))</f>
        <v/>
      </c>
      <c r="AY70" s="162" t="str" cm="1">
        <f t="array" ref="AY70">_xlfn.IFS($E70="","",$E70="Límite",1000*(AF_Regla!$AG70+AF_Regla!$AO70-AF_Regla!$AP70+AF_Suma!$Q70),$E70="Nominal",1000*(AF_Regla!$AG70+AF_Regla!$AO70-AF_Regla!$AP70+AF_Suma!$Q70+0.2))</f>
        <v/>
      </c>
      <c r="AZ70" s="163" t="str" cm="1">
        <f t="array" ref="AZ70">_xlfn.IFS($E70="","",$E70="Límite",1000*(AF_Regla!$AH70+Datos!$AJ70+AF_Suma!$T70),$E70="Nominal",1000*(AF_Regla!$AH70+Datos!$AJ70+AF_Suma!$T70+0.15))</f>
        <v/>
      </c>
      <c r="BA70" s="162" t="str" cm="1">
        <f t="array" ref="BA70">_xlfn.IFS($E70="","",$E70="Límite",1000*(AF_Regla!$AY70+AF_Regla!$BG70-AF_Regla!$BH70+AF_Suma!$X70),$E70="Nominal",-1000*(AF_Regla!$AY70+AF_Regla!$BG70-AF_Regla!$BH70+AF_Suma!$X70+0.2))</f>
        <v/>
      </c>
      <c r="BB70" s="163" t="str" cm="1">
        <f t="array" ref="BB70">_xlfn.IFS($E70="","",$E70="Límite",1000*(AF_Regla!$AZ70-Datos!$AJ70-AF_Suma!$AA70),$E70="Nominal",1000*(AF_Regla!$AZ70-Datos!$AJ70-AF_Suma!$AA70-0.15))</f>
        <v/>
      </c>
      <c r="BC70" s="162" t="str" cm="1">
        <f t="array" ref="BC70">_xlfn.IFS($E70="","",$E70="Límite",1000*(AF_Regla!$BQ70+AF_Regla!$BV70+AF_Suma!$AD70),$E70="Nominal",-1000*(AF_Regla!$BQ70+AF_Regla!$BV70+AF_Suma!$AD70+0.2))</f>
        <v/>
      </c>
      <c r="BD70" s="163" t="str" cm="1">
        <f t="array" ref="BD70">_xlfn.IFS($E70="","",$E70="Límite",1000*(AF_Regla!$BR70-Datos!$AJ70-AF_Suma!$AF70),$E70="Nominal",1000*(AF_Regla!$BR70-Datos!$AJ70-AF_Suma!$AF70-0.15))</f>
        <v/>
      </c>
      <c r="BE70" s="2"/>
      <c r="BF70" s="162" t="str" cm="1">
        <f t="array" ref="BF70">_xlfn.IFS($E70="","",$E70="Límite",-1000*(AF_Regla!$BQ70+AF_Regla!$BU70+AF_Suma!$AE70),$E70="Nominal",-1000*(AF_Regla!$BQ70+AF_Regla!$BU70+AF_Suma!$AE70+0.2))</f>
        <v/>
      </c>
      <c r="BG70" s="163" t="str" cm="1">
        <f t="array" ref="BG70">_xlfn.IFS($E70="","",$E70="Límite",1000*(AF_Regla!$BR70-Datos!$AJ70-AF_Suma!$AG70),$E70="Nominal",1000*(AF_Regla!$BR70-Datos!$AJ70-AF_Suma!$AG70-0.15))</f>
        <v/>
      </c>
      <c r="BH70" s="162" t="str" cm="1">
        <f t="array" ref="BH70">_xlfn.IFS($E70="","",$E70="Límite",-1000*(AF_Regla!$AY70+AF_Regla!$BF70+AF_Regla!$BH70+AF_Suma!$Y70),$E70="Nominal",-1000*(AF_Regla!$AY70+AF_Regla!$BF70+AF_Regla!$BH70+AF_Suma!$Y70+0.2))</f>
        <v/>
      </c>
      <c r="BI70" s="163" t="str" cm="1">
        <f t="array" ref="BI70">_xlfn.IFS($E70="","",$E70="Límite",1000*(AF_Regla!$AZ70-Datos!$AJ70-AF_Suma!$AB70),$E70="Nominal",1000*(AF_Regla!$AZ70-Datos!$AJ70-AF_Suma!$AB70-0.15))</f>
        <v/>
      </c>
      <c r="BJ70" s="162" t="str" cm="1">
        <f t="array" ref="BJ70">_xlfn.IFS($E70="","",$E70="Límite",-1000*(AF_Regla!$AG70+AF_Regla!$AN70+AF_Regla!$AP70+AF_Suma!$R70),$E70="Nominal",-1000*(AF_Regla!$AG70+AF_Regla!$AN70+AF_Regla!$AP70+AF_Suma!$R70+0.2))</f>
        <v/>
      </c>
      <c r="BK70" s="163" t="str" cm="1">
        <f t="array" ref="BK70">_xlfn.IFS($E70="","",$E70="Límite",1000*(AF_Regla!$AH70+Datos!$AJ70+AF_Suma!$U70),$E70="Nominal",1000*(AF_Regla!$AH70+Datos!$AJ70+AF_Suma!$U70+0.15))</f>
        <v/>
      </c>
      <c r="BL70" s="162" t="str" cm="1">
        <f t="array" ref="BL70">_xlfn.IFS($E70="","",$E70="Límite",-1000*(AF_Regla!$F70+AF_Regla!$M70+AF_Regla!$O70+AF_Suma!$I70),$E70="Nominal",-1000*(AF_Regla!$F70+AF_Regla!$M70+AF_Regla!$O70+AF_Suma!$I70+0.2))</f>
        <v/>
      </c>
      <c r="BM70" s="163" t="str" cm="1">
        <f t="array" ref="BM70">_xlfn.IFS($E70="","",$E70="Límite",1000*(AF_Regla!$G70+Datos!$AJ70-AF_Regla!$Q70+AF_Suma!$M70),$E70="Nominal",1000*(AF_Regla!$G70+Datos!$AJ70-AF_Regla!$Q70+AF_Suma!$M70+0.15))</f>
        <v/>
      </c>
      <c r="BN70" s="162" t="str" cm="1">
        <f t="array" ref="BN70">_xlfn.IFS($E70="","",$E70="Límite",1000*(AF_Regla!$F70+AF_Regla!$N70-AF_Regla!$O70+AF_Suma!$J70),$E70="Nominal",1000*(AF_Regla!$F70+AF_Regla!$N70-AF_Regla!$O70+AF_Suma!$J70+0.2))</f>
        <v/>
      </c>
      <c r="BO70" s="163" t="str" cm="1">
        <f t="array" ref="BO70">_xlfn.IFS($E70="","",$E70="Límite",1000*(AF_Regla!$G70+Datos!$AJ70+AF_Regla!$Q70+AF_Suma!$N70),$E70="Nominal",1000*(AF_Regla!$G70+Datos!$AJ70+AF_Regla!$Q70+AF_Suma!$N70+0.15))</f>
        <v/>
      </c>
      <c r="BP70" s="162" t="str" cm="1">
        <f t="array" ref="BP70">_xlfn.IFS($E70="","",$E70="Límite",1000*(AF_Regla!$AG70+AF_Regla!$AO70-AF_Regla!$AP70+AF_Suma!$S70),$E70="Nominal",1000*(AF_Regla!$AG70+AF_Regla!$AO70-AF_Regla!$AP70+AF_Suma!$S70+0.2))</f>
        <v/>
      </c>
      <c r="BQ70" s="163" t="str" cm="1">
        <f t="array" ref="BQ70">_xlfn.IFS($E70="","",$E70="Límite",1000*(AF_Regla!$AH70+Datos!$AJ70+AF_Suma!$U70),$E70="Nominal",1000*(AF_Regla!$AH70+Datos!$AJ70+AF_Suma!$U70+0.15))</f>
        <v/>
      </c>
      <c r="BR70" s="162" t="str" cm="1">
        <f t="array" ref="BR70">_xlfn.IFS($E70="","",$E70="Límite",1000*(AF_Regla!$AY70+AF_Regla!$BG70-AF_Regla!$BH70+AF_Suma!$Z70),$E70="Nominal",-1000*(AF_Regla!$AY70+AF_Regla!$BG70-AF_Regla!$BH70+AF_Suma!$Z70+0.2))</f>
        <v/>
      </c>
      <c r="BS70" s="163" t="str" cm="1">
        <f t="array" ref="BS70">_xlfn.IFS($E70="","",$E70="Límite",1000*(AF_Regla!$AZ70-Datos!$AJ70-AF_Suma!$AB70),$E70="Nominal",1000*(AF_Regla!$AZ70-Datos!$AJ70-AF_Suma!$AB70-0.15))</f>
        <v/>
      </c>
      <c r="BT70" s="162" t="str" cm="1">
        <f t="array" ref="BT70">_xlfn.IFS($E70="","",$E70="Límite",1000*(AF_Regla!$BQ70+AF_Regla!$BV70+AF_Suma!$AE70),$E70="Nominal",-1000*(AF_Regla!$BQ70+AF_Regla!$BV70+AF_Suma!$AE70+0.2))</f>
        <v/>
      </c>
      <c r="BU70" s="163" t="str" cm="1">
        <f t="array" ref="BU70">_xlfn.IFS($E70="","",$E70="Límite",1000*(AF_Regla!$BR70-Datos!$AJ70-AF_Suma!$AG70),$E70="Nominal",1000*(AF_Regla!$BR70-Datos!$AJ70-AF_Suma!$AG70-0.15))</f>
        <v/>
      </c>
    </row>
    <row r="71" spans="2:73" x14ac:dyDescent="0.35">
      <c r="B71" s="143" t="str">
        <f>IF(Datos!$B71="","",Datos!$B71)</f>
        <v/>
      </c>
      <c r="C71" s="144" t="str">
        <f>IF(Datos!$E71="","",Datos!$E71)</f>
        <v/>
      </c>
      <c r="D71" s="144" t="str">
        <f>IF(Datos!$J71="","",Datos!$J71)</f>
        <v/>
      </c>
      <c r="E71" s="145" t="str">
        <f>IF(Datos!$G71="","",Datos!$G71)</f>
        <v/>
      </c>
      <c r="F71" s="23"/>
      <c r="G71" s="162" t="str" cm="1">
        <f t="array" ref="G71">_xlfn.IFS($E71="","",$E71="Límite",-1000*(AF_Regla!$BQ71+AF_Regla!$BU71+AF_Suma!$AD71),$E71="Nominal",-1000*(AF_Regla!$BQ71+AF_Regla!$BU71+AF_Suma!$AD71+0.2))</f>
        <v/>
      </c>
      <c r="H71" s="163" t="str" cm="1">
        <f t="array" ref="H71">_xlfn.IFS($E71="","",$E71="Límite",1000*(AF_Regla!$BR71-Datos!$AJ71-AF_Suma!$AF71),$E71="Nominal",1000*(AF_Regla!$BR71-Datos!$AJ71-AF_Suma!$AF71-0.15))</f>
        <v/>
      </c>
      <c r="I71" s="162" t="str" cm="1">
        <f t="array" ref="I71">_xlfn.IFS($E71="","",$E71="Límite",-1000*(AF_Regla!$AY71+AF_Regla!$BF71-AF_Regla!$BI71+AF_Suma!$W71),$E71="Nominal",-1000*(AF_Regla!$AY71+AF_Regla!$BF71-AF_Regla!$BI71+AF_Suma!$W71+0.2))</f>
        <v/>
      </c>
      <c r="J71" s="163" t="str" cm="1">
        <f t="array" ref="J71">_xlfn.IFS($E71="","",$E71="Límite",1000*(AF_Regla!$AZ71-Datos!$AJ71-AF_Suma!$AA71),$E71="Nominal",1000*(AF_Regla!$AZ71-Datos!$AJ71-AF_Suma!$AA71-0.15))</f>
        <v/>
      </c>
      <c r="K71" s="162" t="str" cm="1">
        <f t="array" ref="K71">_xlfn.IFS($E71="","",$E71="Límite",-1000*(AF_Regla!$AG71+AF_Regla!$AN71-AF_Regla!$AQ71+AF_Suma!$P71),$E71="Nominal",-1000*(AF_Regla!$AG71+AF_Regla!$AN71-AF_Regla!$AQ71+AF_Suma!$P71+0.2))</f>
        <v/>
      </c>
      <c r="L71" s="163" t="str" cm="1">
        <f t="array" ref="L71">_xlfn.IFS($E71="","",$E71="Límite",1000*(AF_Regla!$AH71+Datos!$AJ71+AF_Suma!$T71),$E71="Nominal",1000*(AF_Regla!$AH71+Datos!$AJ71+AF_Suma!$T71+0.15))</f>
        <v/>
      </c>
      <c r="M71" s="162" t="str" cm="1">
        <f t="array" ref="M71">_xlfn.IFS($E71="","",$E71="Límite",-1000*(AF_Regla!$F71+AF_Regla!$M71-AF_Regla!$P71+AF_Suma!$G71),$E71="Nominal",-1000*(AF_Regla!$F71+AF_Regla!$M71-AF_Regla!$P71+AF_Suma!$G71+0.2))</f>
        <v/>
      </c>
      <c r="N71" s="163" t="str" cm="1">
        <f t="array" ref="N71">_xlfn.IFS($E71="","",$E71="Límite",1000*(AF_Regla!$G71+Datos!$AJ71+AF_Regla!$R71+AF_Suma!$K71),$E71="Nominal",1000*(AF_Regla!$G71+Datos!$AJ71+AF_Regla!$R71+AF_Suma!$K71+0.15))</f>
        <v/>
      </c>
      <c r="O71" s="162" t="str" cm="1">
        <f t="array" ref="O71">_xlfn.IFS($E71="","",$E71="Límite",1000*(AF_Regla!$F71+AF_Regla!$N71+AF_Regla!$P71+AF_Suma!$H71),$E71="Nominal",1000*(AF_Regla!$F71+AF_Regla!$N71+AF_Regla!$P71+AF_Suma!$H71+0.2))</f>
        <v/>
      </c>
      <c r="P71" s="163" t="str" cm="1">
        <f t="array" ref="P71">_xlfn.IFS($E71="","",$E71="Límite",1000*(AF_Regla!$G71+Datos!$AJ71-AF_Regla!$R71+AF_Suma!$L71),$E71="Nominal",1000*(AF_Regla!$G71+Datos!$AJ71-AF_Regla!$R71+AF_Suma!$L71+0.15))</f>
        <v/>
      </c>
      <c r="Q71" s="162" t="str" cm="1">
        <f t="array" ref="Q71">_xlfn.IFS($E71="","",$E71="Límite",1000*(AF_Regla!$AG71+AF_Regla!$AO71+AF_Regla!$AQ71+AF_Suma!$Q71),$E71="Nominal",1000*(AF_Regla!$AG71+AF_Regla!$AO71+AF_Regla!$AQ71+AF_Suma!$Q71+0.2))</f>
        <v/>
      </c>
      <c r="R71" s="163" t="str" cm="1">
        <f t="array" ref="R71">_xlfn.IFS($E71="","",$E71="Límite",1000*(AF_Regla!$AH71+Datos!$AJ71+AF_Suma!$T71),$E71="Nominal",1000*(AF_Regla!$AH71+Datos!$AJ71+AF_Suma!$T71+0.15))</f>
        <v/>
      </c>
      <c r="S71" s="162" t="str" cm="1">
        <f t="array" ref="S71">_xlfn.IFS($E71="","",$E71="Límite",1000*(AF_Regla!$AY71+AF_Regla!$BG71+AF_Regla!$BI71+AF_Suma!$X71),$E71="Nominal",1000*(AF_Regla!$AY71+AF_Regla!$BG71+AF_Regla!$BI71+AF_Suma!$X71+0.2))</f>
        <v/>
      </c>
      <c r="T71" s="163" t="str" cm="1">
        <f t="array" ref="T71">_xlfn.IFS($E71="","",$E71="Límite",1000*(AF_Regla!$AZ71-Datos!$AJ71-AF_Suma!$AA71),$E71="Nominal",1000*(AF_Regla!$AZ71-Datos!$AJ71-AF_Suma!$AA71-0.15))</f>
        <v/>
      </c>
      <c r="U71" s="162" t="str" cm="1">
        <f t="array" ref="U71">_xlfn.IFS($E71="","",$E71="Límite",1000*(AF_Regla!$BQ71+AF_Regla!$BV71+AF_Suma!$AD71),$E71="Nominal",1000*(AF_Regla!$BQ71+AF_Regla!$BV71+AF_Suma!$AD71+0.2))</f>
        <v/>
      </c>
      <c r="V71" s="163" t="str" cm="1">
        <f t="array" ref="V71">_xlfn.IFS($E71="","",$E71="Límite",1000*(AF_Regla!$BR71-Datos!$AJ71-AF_Suma!$AF71),$E71="Nominal",1000*(AF_Regla!$BR71-Datos!$AJ71-AF_Suma!$AF71-0.15))</f>
        <v/>
      </c>
      <c r="W71" s="2"/>
      <c r="X71" s="162" t="str" cm="1">
        <f t="array" ref="X71">_xlfn.IFS($E71="","",$E71="Límite",-1000*(AF_Regla!$BQ71+AF_Regla!$BU71+AF_Suma!$AE71),$E71="Nominal",-1000*(AF_Regla!$BQ71+AF_Regla!$BU71+AF_Suma!$AE71+0.2))</f>
        <v/>
      </c>
      <c r="Y71" s="163" t="str" cm="1">
        <f t="array" ref="Y71">_xlfn.IFS($E71="","",$E71="Límite",1000*(AF_Regla!$BR71-Datos!$AJ71-AF_Suma!$AG71),$E71="Nominal",1000*(AF_Regla!$BR71-Datos!$AJ71-AF_Suma!$AG71-0.15))</f>
        <v/>
      </c>
      <c r="Z71" s="162" t="str" cm="1">
        <f t="array" ref="Z71">_xlfn.IFS($E71="","",$E71="Límite",-1000*(AF_Regla!$AY71+AF_Regla!$BF71-AF_Regla!$BI71+AF_Suma!$Y71),$E71="Nominal",-1000*(AF_Regla!$AY71+AF_Regla!$BF71-AF_Regla!$BI71+AF_Suma!$Y71+0.2))</f>
        <v/>
      </c>
      <c r="AA71" s="163" t="str" cm="1">
        <f t="array" ref="AA71">_xlfn.IFS($E71="","",$E71="Límite",1000*(AF_Regla!$AZ71-Datos!$AJ71-AF_Suma!$AB71),$E71="Nominal",1000*(AF_Regla!$AZ71-Datos!$AJ71-AF_Suma!$AB71-0.15))</f>
        <v/>
      </c>
      <c r="AB71" s="162" t="str" cm="1">
        <f t="array" ref="AB71">_xlfn.IFS($E71="","",$E71="Límite",-1000*(AF_Regla!$AG71+AF_Regla!$AN71-AF_Regla!$AQ71+AF_Suma!$R71),$E71="Nominal",-1000*(AF_Regla!$AG71+AF_Regla!$AN71-AF_Regla!$AQ71+AF_Suma!$R71+0.2))</f>
        <v/>
      </c>
      <c r="AC71" s="163" t="str" cm="1">
        <f t="array" ref="AC71">_xlfn.IFS($E71="","",$E71="Límite",1000*(AF_Regla!$AH71+Datos!$AJ71+AF_Suma!$U71),$E71="Nominal",1000*(AF_Regla!$AH71+Datos!$AJ71+AF_Suma!$U71+0.15))</f>
        <v/>
      </c>
      <c r="AD71" s="162" t="str" cm="1">
        <f t="array" ref="AD71">_xlfn.IFS($E71="","",$E71="Límite",-1000*(AF_Regla!$F71+AF_Regla!$M71-AF_Regla!$P71+AF_Suma!$I71),$E71="Nominal",-1000*(AF_Regla!$F71+AF_Regla!$M71-AF_Regla!$P71+AF_Suma!$I71+0.2))</f>
        <v/>
      </c>
      <c r="AE71" s="163" t="str" cm="1">
        <f t="array" ref="AE71">_xlfn.IFS($E71="","",$E71="Límite",1000*(AF_Regla!$G71+Datos!$AJ71+AF_Regla!$R71+AF_Suma!$M71),$E71="Nominal",1000*(AF_Regla!$G71+Datos!$AJ71+AF_Regla!$R71+AF_Suma!$M71+0.15))</f>
        <v/>
      </c>
      <c r="AF71" s="162" t="str" cm="1">
        <f t="array" ref="AF71">_xlfn.IFS($E71="","",$E71="Límite",1000*(AF_Regla!$F71+AF_Regla!$N71+AF_Regla!$P71+AF_Suma!$J71),$E71="Nominal",1000*(AF_Regla!$F71+AF_Regla!$N71+AF_Regla!$P71+AF_Suma!$J71+0.2))</f>
        <v/>
      </c>
      <c r="AG71" s="163" t="str" cm="1">
        <f t="array" ref="AG71">_xlfn.IFS($E71="","",$E71="Límite",1000*(AF_Regla!$G71+Datos!$AJ71-AF_Regla!$R71+AF_Suma!$N71),$E71="Nominal",1000*(AF_Regla!$G71+Datos!$AJ71-AF_Regla!$R71+AF_Suma!$N71+0.15))</f>
        <v/>
      </c>
      <c r="AH71" s="162" t="str" cm="1">
        <f t="array" ref="AH71">_xlfn.IFS($E71="","",$E71="Límite",1000*(AF_Regla!$AG71+AF_Regla!$AO71+AF_Regla!$AQ71+AF_Suma!$S71),$E71="Nominal",1000*(AF_Regla!$AG71+AF_Regla!$AO71+AF_Regla!$AQ71+AF_Suma!$S71+0.2))</f>
        <v/>
      </c>
      <c r="AI71" s="163" t="str" cm="1">
        <f t="array" ref="AI71">_xlfn.IFS($E71="","",$E71="Límite",1000*(AF_Regla!$AH71+Datos!$AJ71+AF_Suma!$U71),$E71="Nominal",1000*(AF_Regla!$AH71+Datos!$AJ71+AF_Suma!$U71+0.15))</f>
        <v/>
      </c>
      <c r="AJ71" s="162" t="str" cm="1">
        <f t="array" ref="AJ71">_xlfn.IFS($E71="","",$E71="Límite",1000*(AF_Regla!$AY71+AF_Regla!$BG71+AF_Regla!$BI71+AF_Suma!$Z71),$E71="Nominal",1000*(AF_Regla!$AY71+AF_Regla!$BG71+AF_Regla!$BI71+AF_Suma!$Z71+0.2))</f>
        <v/>
      </c>
      <c r="AK71" s="163" t="str" cm="1">
        <f t="array" ref="AK71">_xlfn.IFS($E71="","",$E71="Límite",1000*(AF_Regla!$AZ71-Datos!$AJ71-AF_Suma!$AB71),$E71="Nominal",1000*(AF_Regla!$AZ71-Datos!$AJ71-AF_Suma!$AB71-0.15))</f>
        <v/>
      </c>
      <c r="AL71" s="162" t="str" cm="1">
        <f t="array" ref="AL71">_xlfn.IFS($E71="","",$E71="Límite",1000*(AF_Regla!$BQ71+AF_Regla!$BV71+AF_Suma!$AE71),$E71="Nominal",1000*(AF_Regla!$BQ71+AF_Regla!$BV71+AF_Suma!$AE71+0.2))</f>
        <v/>
      </c>
      <c r="AM71" s="163" t="str" cm="1">
        <f t="array" ref="AM71">_xlfn.IFS($E71="","",$E71="Límite",1000*(AF_Regla!$BR71-Datos!$AJ71-AF_Suma!$AG71),$E71="Nominal",1000*(AF_Regla!$BR71-Datos!$AJ71-AF_Suma!$AG71-0.15))</f>
        <v/>
      </c>
      <c r="AN71" s="2"/>
      <c r="AO71" s="162" t="str" cm="1">
        <f t="array" ref="AO71">_xlfn.IFS($E71="","",$E71="Límite",-1000*(AF_Regla!$BQ71+AF_Regla!$BU71+AF_Suma!$AD71),$E71="Nominal",-1000*(AF_Regla!$BQ71+AF_Regla!$BU71+AF_Suma!$AD71+0.2))</f>
        <v/>
      </c>
      <c r="AP71" s="163" t="str" cm="1">
        <f t="array" ref="AP71">_xlfn.IFS($E71="","",$E71="Límite",1000*(AF_Regla!$BR71-Datos!$AJ71-AF_Suma!$AF71),$E71="Nominal",1000*(AF_Regla!$BR71-Datos!$AJ71-AF_Suma!$AF71-0.15))</f>
        <v/>
      </c>
      <c r="AQ71" s="162" t="str" cm="1">
        <f t="array" ref="AQ71">_xlfn.IFS($E71="","",$E71="Límite",-1000*(AF_Regla!$AY71+AF_Regla!$BF71+AF_Regla!$BH71+AF_Suma!$W71),$E71="Nominal",-1000*(AF_Regla!$AY71+AF_Regla!$BF71+AF_Regla!$BH71+AF_Suma!$W71+0.2))</f>
        <v/>
      </c>
      <c r="AR71" s="163" t="str" cm="1">
        <f t="array" ref="AR71">_xlfn.IFS($E71="","",$E71="Límite",1000*(AF_Regla!$AZ71-Datos!$AJ71-AF_Suma!$AA71),$E71="Nominal",1000*(AF_Regla!$AZ71-Datos!$AJ71-AF_Suma!$AA71-0.15))</f>
        <v/>
      </c>
      <c r="AS71" s="162" t="str" cm="1">
        <f t="array" ref="AS71">_xlfn.IFS($E71="","",$E71="Límite",-1000*(AF_Regla!$AG71+AF_Regla!$AN71+AF_Regla!$AP71+AF_Suma!$P71),$E71="Nominal",-1000*(AF_Regla!$AG71+AF_Regla!$AN71+AF_Regla!$AP71+AF_Suma!$P71+0.2))</f>
        <v/>
      </c>
      <c r="AT71" s="163" t="str" cm="1">
        <f t="array" ref="AT71">_xlfn.IFS($E71="","",$E71="Límite",1000*(AF_Regla!$AH71+Datos!$AJ71+AF_Suma!$T71),$E71="Nominal",1000*(AF_Regla!$AH71+Datos!$AJ71+AF_Suma!$T71+0.15))</f>
        <v/>
      </c>
      <c r="AU71" s="162" t="str" cm="1">
        <f t="array" ref="AU71">_xlfn.IFS($E71="","",$E71="Límite",-1000*(AF_Regla!$F71+AF_Regla!$M71+AF_Regla!$O71+AF_Suma!$G71),$E71="Nominal",-1000*(AF_Regla!$F71+AF_Regla!$M71+AF_Regla!$O71+AF_Suma!$G71+0.2))</f>
        <v/>
      </c>
      <c r="AV71" s="163" t="str" cm="1">
        <f t="array" ref="AV71">_xlfn.IFS($E71="","",$E71="Límite",1000*(AF_Regla!$G71+Datos!$AJ71-AF_Regla!$Q71+AF_Suma!$K71),$E71="Nominal",1000*(AF_Regla!$G71+Datos!$AJ71-AF_Regla!$Q71+AF_Suma!$K71+0.15))</f>
        <v/>
      </c>
      <c r="AW71" s="162" t="str" cm="1">
        <f t="array" ref="AW71">_xlfn.IFS($E71="","",$E71="Límite",1000*(AF_Regla!$F71+AF_Regla!$N71-AF_Regla!$O71+AF_Suma!$H71),$E71="Nominal",1000*(AF_Regla!$F71+AF_Regla!$N71-AF_Regla!$O71+AF_Suma!$H71+0.2))</f>
        <v/>
      </c>
      <c r="AX71" s="163" t="str" cm="1">
        <f t="array" ref="AX71">_xlfn.IFS($E71="","",$E71="Límite",1000*(AF_Regla!$G71+Datos!$AJ71+AF_Regla!$Q71+AF_Suma!$L71),$E71="Nominal",1000*(AF_Regla!$G71+Datos!$AJ71+AF_Regla!$Q71+AF_Suma!$L71+0.15))</f>
        <v/>
      </c>
      <c r="AY71" s="162" t="str" cm="1">
        <f t="array" ref="AY71">_xlfn.IFS($E71="","",$E71="Límite",1000*(AF_Regla!$AG71+AF_Regla!$AO71-AF_Regla!$AP71+AF_Suma!$Q71),$E71="Nominal",1000*(AF_Regla!$AG71+AF_Regla!$AO71-AF_Regla!$AP71+AF_Suma!$Q71+0.2))</f>
        <v/>
      </c>
      <c r="AZ71" s="163" t="str" cm="1">
        <f t="array" ref="AZ71">_xlfn.IFS($E71="","",$E71="Límite",1000*(AF_Regla!$AH71+Datos!$AJ71+AF_Suma!$T71),$E71="Nominal",1000*(AF_Regla!$AH71+Datos!$AJ71+AF_Suma!$T71+0.15))</f>
        <v/>
      </c>
      <c r="BA71" s="162" t="str" cm="1">
        <f t="array" ref="BA71">_xlfn.IFS($E71="","",$E71="Límite",1000*(AF_Regla!$AY71+AF_Regla!$BG71-AF_Regla!$BH71+AF_Suma!$X71),$E71="Nominal",-1000*(AF_Regla!$AY71+AF_Regla!$BG71-AF_Regla!$BH71+AF_Suma!$X71+0.2))</f>
        <v/>
      </c>
      <c r="BB71" s="163" t="str" cm="1">
        <f t="array" ref="BB71">_xlfn.IFS($E71="","",$E71="Límite",1000*(AF_Regla!$AZ71-Datos!$AJ71-AF_Suma!$AA71),$E71="Nominal",1000*(AF_Regla!$AZ71-Datos!$AJ71-AF_Suma!$AA71-0.15))</f>
        <v/>
      </c>
      <c r="BC71" s="162" t="str" cm="1">
        <f t="array" ref="BC71">_xlfn.IFS($E71="","",$E71="Límite",1000*(AF_Regla!$BQ71+AF_Regla!$BV71+AF_Suma!$AD71),$E71="Nominal",-1000*(AF_Regla!$BQ71+AF_Regla!$BV71+AF_Suma!$AD71+0.2))</f>
        <v/>
      </c>
      <c r="BD71" s="163" t="str" cm="1">
        <f t="array" ref="BD71">_xlfn.IFS($E71="","",$E71="Límite",1000*(AF_Regla!$BR71-Datos!$AJ71-AF_Suma!$AF71),$E71="Nominal",1000*(AF_Regla!$BR71-Datos!$AJ71-AF_Suma!$AF71-0.15))</f>
        <v/>
      </c>
      <c r="BE71" s="2"/>
      <c r="BF71" s="162" t="str" cm="1">
        <f t="array" ref="BF71">_xlfn.IFS($E71="","",$E71="Límite",-1000*(AF_Regla!$BQ71+AF_Regla!$BU71+AF_Suma!$AE71),$E71="Nominal",-1000*(AF_Regla!$BQ71+AF_Regla!$BU71+AF_Suma!$AE71+0.2))</f>
        <v/>
      </c>
      <c r="BG71" s="163" t="str" cm="1">
        <f t="array" ref="BG71">_xlfn.IFS($E71="","",$E71="Límite",1000*(AF_Regla!$BR71-Datos!$AJ71-AF_Suma!$AG71),$E71="Nominal",1000*(AF_Regla!$BR71-Datos!$AJ71-AF_Suma!$AG71-0.15))</f>
        <v/>
      </c>
      <c r="BH71" s="162" t="str" cm="1">
        <f t="array" ref="BH71">_xlfn.IFS($E71="","",$E71="Límite",-1000*(AF_Regla!$AY71+AF_Regla!$BF71+AF_Regla!$BH71+AF_Suma!$Y71),$E71="Nominal",-1000*(AF_Regla!$AY71+AF_Regla!$BF71+AF_Regla!$BH71+AF_Suma!$Y71+0.2))</f>
        <v/>
      </c>
      <c r="BI71" s="163" t="str" cm="1">
        <f t="array" ref="BI71">_xlfn.IFS($E71="","",$E71="Límite",1000*(AF_Regla!$AZ71-Datos!$AJ71-AF_Suma!$AB71),$E71="Nominal",1000*(AF_Regla!$AZ71-Datos!$AJ71-AF_Suma!$AB71-0.15))</f>
        <v/>
      </c>
      <c r="BJ71" s="162" t="str" cm="1">
        <f t="array" ref="BJ71">_xlfn.IFS($E71="","",$E71="Límite",-1000*(AF_Regla!$AG71+AF_Regla!$AN71+AF_Regla!$AP71+AF_Suma!$R71),$E71="Nominal",-1000*(AF_Regla!$AG71+AF_Regla!$AN71+AF_Regla!$AP71+AF_Suma!$R71+0.2))</f>
        <v/>
      </c>
      <c r="BK71" s="163" t="str" cm="1">
        <f t="array" ref="BK71">_xlfn.IFS($E71="","",$E71="Límite",1000*(AF_Regla!$AH71+Datos!$AJ71+AF_Suma!$U71),$E71="Nominal",1000*(AF_Regla!$AH71+Datos!$AJ71+AF_Suma!$U71+0.15))</f>
        <v/>
      </c>
      <c r="BL71" s="162" t="str" cm="1">
        <f t="array" ref="BL71">_xlfn.IFS($E71="","",$E71="Límite",-1000*(AF_Regla!$F71+AF_Regla!$M71+AF_Regla!$O71+AF_Suma!$I71),$E71="Nominal",-1000*(AF_Regla!$F71+AF_Regla!$M71+AF_Regla!$O71+AF_Suma!$I71+0.2))</f>
        <v/>
      </c>
      <c r="BM71" s="163" t="str" cm="1">
        <f t="array" ref="BM71">_xlfn.IFS($E71="","",$E71="Límite",1000*(AF_Regla!$G71+Datos!$AJ71-AF_Regla!$Q71+AF_Suma!$M71),$E71="Nominal",1000*(AF_Regla!$G71+Datos!$AJ71-AF_Regla!$Q71+AF_Suma!$M71+0.15))</f>
        <v/>
      </c>
      <c r="BN71" s="162" t="str" cm="1">
        <f t="array" ref="BN71">_xlfn.IFS($E71="","",$E71="Límite",1000*(AF_Regla!$F71+AF_Regla!$N71-AF_Regla!$O71+AF_Suma!$J71),$E71="Nominal",1000*(AF_Regla!$F71+AF_Regla!$N71-AF_Regla!$O71+AF_Suma!$J71+0.2))</f>
        <v/>
      </c>
      <c r="BO71" s="163" t="str" cm="1">
        <f t="array" ref="BO71">_xlfn.IFS($E71="","",$E71="Límite",1000*(AF_Regla!$G71+Datos!$AJ71+AF_Regla!$Q71+AF_Suma!$N71),$E71="Nominal",1000*(AF_Regla!$G71+Datos!$AJ71+AF_Regla!$Q71+AF_Suma!$N71+0.15))</f>
        <v/>
      </c>
      <c r="BP71" s="162" t="str" cm="1">
        <f t="array" ref="BP71">_xlfn.IFS($E71="","",$E71="Límite",1000*(AF_Regla!$AG71+AF_Regla!$AO71-AF_Regla!$AP71+AF_Suma!$S71),$E71="Nominal",1000*(AF_Regla!$AG71+AF_Regla!$AO71-AF_Regla!$AP71+AF_Suma!$S71+0.2))</f>
        <v/>
      </c>
      <c r="BQ71" s="163" t="str" cm="1">
        <f t="array" ref="BQ71">_xlfn.IFS($E71="","",$E71="Límite",1000*(AF_Regla!$AH71+Datos!$AJ71+AF_Suma!$U71),$E71="Nominal",1000*(AF_Regla!$AH71+Datos!$AJ71+AF_Suma!$U71+0.15))</f>
        <v/>
      </c>
      <c r="BR71" s="162" t="str" cm="1">
        <f t="array" ref="BR71">_xlfn.IFS($E71="","",$E71="Límite",1000*(AF_Regla!$AY71+AF_Regla!$BG71-AF_Regla!$BH71+AF_Suma!$Z71),$E71="Nominal",-1000*(AF_Regla!$AY71+AF_Regla!$BG71-AF_Regla!$BH71+AF_Suma!$Z71+0.2))</f>
        <v/>
      </c>
      <c r="BS71" s="163" t="str" cm="1">
        <f t="array" ref="BS71">_xlfn.IFS($E71="","",$E71="Límite",1000*(AF_Regla!$AZ71-Datos!$AJ71-AF_Suma!$AB71),$E71="Nominal",1000*(AF_Regla!$AZ71-Datos!$AJ71-AF_Suma!$AB71-0.15))</f>
        <v/>
      </c>
      <c r="BT71" s="162" t="str" cm="1">
        <f t="array" ref="BT71">_xlfn.IFS($E71="","",$E71="Límite",1000*(AF_Regla!$BQ71+AF_Regla!$BV71+AF_Suma!$AE71),$E71="Nominal",-1000*(AF_Regla!$BQ71+AF_Regla!$BV71+AF_Suma!$AE71+0.2))</f>
        <v/>
      </c>
      <c r="BU71" s="163" t="str" cm="1">
        <f t="array" ref="BU71">_xlfn.IFS($E71="","",$E71="Límite",1000*(AF_Regla!$BR71-Datos!$AJ71-AF_Suma!$AG71),$E71="Nominal",1000*(AF_Regla!$BR71-Datos!$AJ71-AF_Suma!$AG71-0.15))</f>
        <v/>
      </c>
    </row>
    <row r="72" spans="2:73" x14ac:dyDescent="0.35">
      <c r="B72" s="143" t="str">
        <f>IF(Datos!$B72="","",Datos!$B72)</f>
        <v/>
      </c>
      <c r="C72" s="144" t="str">
        <f>IF(Datos!$E72="","",Datos!$E72)</f>
        <v/>
      </c>
      <c r="D72" s="144" t="str">
        <f>IF(Datos!$J72="","",Datos!$J72)</f>
        <v/>
      </c>
      <c r="E72" s="145" t="str">
        <f>IF(Datos!$G72="","",Datos!$G72)</f>
        <v/>
      </c>
      <c r="F72" s="23"/>
      <c r="G72" s="162" t="str" cm="1">
        <f t="array" ref="G72">_xlfn.IFS($E72="","",$E72="Límite",-1000*(AF_Regla!$BQ72+AF_Regla!$BU72+AF_Suma!$AD72),$E72="Nominal",-1000*(AF_Regla!$BQ72+AF_Regla!$BU72+AF_Suma!$AD72+0.2))</f>
        <v/>
      </c>
      <c r="H72" s="163" t="str" cm="1">
        <f t="array" ref="H72">_xlfn.IFS($E72="","",$E72="Límite",1000*(AF_Regla!$BR72-Datos!$AJ72-AF_Suma!$AF72),$E72="Nominal",1000*(AF_Regla!$BR72-Datos!$AJ72-AF_Suma!$AF72-0.15))</f>
        <v/>
      </c>
      <c r="I72" s="162" t="str" cm="1">
        <f t="array" ref="I72">_xlfn.IFS($E72="","",$E72="Límite",-1000*(AF_Regla!$AY72+AF_Regla!$BF72-AF_Regla!$BI72+AF_Suma!$W72),$E72="Nominal",-1000*(AF_Regla!$AY72+AF_Regla!$BF72-AF_Regla!$BI72+AF_Suma!$W72+0.2))</f>
        <v/>
      </c>
      <c r="J72" s="163" t="str" cm="1">
        <f t="array" ref="J72">_xlfn.IFS($E72="","",$E72="Límite",1000*(AF_Regla!$AZ72-Datos!$AJ72-AF_Suma!$AA72),$E72="Nominal",1000*(AF_Regla!$AZ72-Datos!$AJ72-AF_Suma!$AA72-0.15))</f>
        <v/>
      </c>
      <c r="K72" s="162" t="str" cm="1">
        <f t="array" ref="K72">_xlfn.IFS($E72="","",$E72="Límite",-1000*(AF_Regla!$AG72+AF_Regla!$AN72-AF_Regla!$AQ72+AF_Suma!$P72),$E72="Nominal",-1000*(AF_Regla!$AG72+AF_Regla!$AN72-AF_Regla!$AQ72+AF_Suma!$P72+0.2))</f>
        <v/>
      </c>
      <c r="L72" s="163" t="str" cm="1">
        <f t="array" ref="L72">_xlfn.IFS($E72="","",$E72="Límite",1000*(AF_Regla!$AH72+Datos!$AJ72+AF_Suma!$T72),$E72="Nominal",1000*(AF_Regla!$AH72+Datos!$AJ72+AF_Suma!$T72+0.15))</f>
        <v/>
      </c>
      <c r="M72" s="162" t="str" cm="1">
        <f t="array" ref="M72">_xlfn.IFS($E72="","",$E72="Límite",-1000*(AF_Regla!$F72+AF_Regla!$M72-AF_Regla!$P72+AF_Suma!$G72),$E72="Nominal",-1000*(AF_Regla!$F72+AF_Regla!$M72-AF_Regla!$P72+AF_Suma!$G72+0.2))</f>
        <v/>
      </c>
      <c r="N72" s="163" t="str" cm="1">
        <f t="array" ref="N72">_xlfn.IFS($E72="","",$E72="Límite",1000*(AF_Regla!$G72+Datos!$AJ72+AF_Regla!$R72+AF_Suma!$K72),$E72="Nominal",1000*(AF_Regla!$G72+Datos!$AJ72+AF_Regla!$R72+AF_Suma!$K72+0.15))</f>
        <v/>
      </c>
      <c r="O72" s="162" t="str" cm="1">
        <f t="array" ref="O72">_xlfn.IFS($E72="","",$E72="Límite",1000*(AF_Regla!$F72+AF_Regla!$N72+AF_Regla!$P72+AF_Suma!$H72),$E72="Nominal",1000*(AF_Regla!$F72+AF_Regla!$N72+AF_Regla!$P72+AF_Suma!$H72+0.2))</f>
        <v/>
      </c>
      <c r="P72" s="163" t="str" cm="1">
        <f t="array" ref="P72">_xlfn.IFS($E72="","",$E72="Límite",1000*(AF_Regla!$G72+Datos!$AJ72-AF_Regla!$R72+AF_Suma!$L72),$E72="Nominal",1000*(AF_Regla!$G72+Datos!$AJ72-AF_Regla!$R72+AF_Suma!$L72+0.15))</f>
        <v/>
      </c>
      <c r="Q72" s="162" t="str" cm="1">
        <f t="array" ref="Q72">_xlfn.IFS($E72="","",$E72="Límite",1000*(AF_Regla!$AG72+AF_Regla!$AO72+AF_Regla!$AQ72+AF_Suma!$Q72),$E72="Nominal",1000*(AF_Regla!$AG72+AF_Regla!$AO72+AF_Regla!$AQ72+AF_Suma!$Q72+0.2))</f>
        <v/>
      </c>
      <c r="R72" s="163" t="str" cm="1">
        <f t="array" ref="R72">_xlfn.IFS($E72="","",$E72="Límite",1000*(AF_Regla!$AH72+Datos!$AJ72+AF_Suma!$T72),$E72="Nominal",1000*(AF_Regla!$AH72+Datos!$AJ72+AF_Suma!$T72+0.15))</f>
        <v/>
      </c>
      <c r="S72" s="162" t="str" cm="1">
        <f t="array" ref="S72">_xlfn.IFS($E72="","",$E72="Límite",1000*(AF_Regla!$AY72+AF_Regla!$BG72+AF_Regla!$BI72+AF_Suma!$X72),$E72="Nominal",1000*(AF_Regla!$AY72+AF_Regla!$BG72+AF_Regla!$BI72+AF_Suma!$X72+0.2))</f>
        <v/>
      </c>
      <c r="T72" s="163" t="str" cm="1">
        <f t="array" ref="T72">_xlfn.IFS($E72="","",$E72="Límite",1000*(AF_Regla!$AZ72-Datos!$AJ72-AF_Suma!$AA72),$E72="Nominal",1000*(AF_Regla!$AZ72-Datos!$AJ72-AF_Suma!$AA72-0.15))</f>
        <v/>
      </c>
      <c r="U72" s="162" t="str" cm="1">
        <f t="array" ref="U72">_xlfn.IFS($E72="","",$E72="Límite",1000*(AF_Regla!$BQ72+AF_Regla!$BV72+AF_Suma!$AD72),$E72="Nominal",1000*(AF_Regla!$BQ72+AF_Regla!$BV72+AF_Suma!$AD72+0.2))</f>
        <v/>
      </c>
      <c r="V72" s="163" t="str" cm="1">
        <f t="array" ref="V72">_xlfn.IFS($E72="","",$E72="Límite",1000*(AF_Regla!$BR72-Datos!$AJ72-AF_Suma!$AF72),$E72="Nominal",1000*(AF_Regla!$BR72-Datos!$AJ72-AF_Suma!$AF72-0.15))</f>
        <v/>
      </c>
      <c r="W72" s="2"/>
      <c r="X72" s="162" t="str" cm="1">
        <f t="array" ref="X72">_xlfn.IFS($E72="","",$E72="Límite",-1000*(AF_Regla!$BQ72+AF_Regla!$BU72+AF_Suma!$AE72),$E72="Nominal",-1000*(AF_Regla!$BQ72+AF_Regla!$BU72+AF_Suma!$AE72+0.2))</f>
        <v/>
      </c>
      <c r="Y72" s="163" t="str" cm="1">
        <f t="array" ref="Y72">_xlfn.IFS($E72="","",$E72="Límite",1000*(AF_Regla!$BR72-Datos!$AJ72-AF_Suma!$AG72),$E72="Nominal",1000*(AF_Regla!$BR72-Datos!$AJ72-AF_Suma!$AG72-0.15))</f>
        <v/>
      </c>
      <c r="Z72" s="162" t="str" cm="1">
        <f t="array" ref="Z72">_xlfn.IFS($E72="","",$E72="Límite",-1000*(AF_Regla!$AY72+AF_Regla!$BF72-AF_Regla!$BI72+AF_Suma!$Y72),$E72="Nominal",-1000*(AF_Regla!$AY72+AF_Regla!$BF72-AF_Regla!$BI72+AF_Suma!$Y72+0.2))</f>
        <v/>
      </c>
      <c r="AA72" s="163" t="str" cm="1">
        <f t="array" ref="AA72">_xlfn.IFS($E72="","",$E72="Límite",1000*(AF_Regla!$AZ72-Datos!$AJ72-AF_Suma!$AB72),$E72="Nominal",1000*(AF_Regla!$AZ72-Datos!$AJ72-AF_Suma!$AB72-0.15))</f>
        <v/>
      </c>
      <c r="AB72" s="162" t="str" cm="1">
        <f t="array" ref="AB72">_xlfn.IFS($E72="","",$E72="Límite",-1000*(AF_Regla!$AG72+AF_Regla!$AN72-AF_Regla!$AQ72+AF_Suma!$R72),$E72="Nominal",-1000*(AF_Regla!$AG72+AF_Regla!$AN72-AF_Regla!$AQ72+AF_Suma!$R72+0.2))</f>
        <v/>
      </c>
      <c r="AC72" s="163" t="str" cm="1">
        <f t="array" ref="AC72">_xlfn.IFS($E72="","",$E72="Límite",1000*(AF_Regla!$AH72+Datos!$AJ72+AF_Suma!$U72),$E72="Nominal",1000*(AF_Regla!$AH72+Datos!$AJ72+AF_Suma!$U72+0.15))</f>
        <v/>
      </c>
      <c r="AD72" s="162" t="str" cm="1">
        <f t="array" ref="AD72">_xlfn.IFS($E72="","",$E72="Límite",-1000*(AF_Regla!$F72+AF_Regla!$M72-AF_Regla!$P72+AF_Suma!$I72),$E72="Nominal",-1000*(AF_Regla!$F72+AF_Regla!$M72-AF_Regla!$P72+AF_Suma!$I72+0.2))</f>
        <v/>
      </c>
      <c r="AE72" s="163" t="str" cm="1">
        <f t="array" ref="AE72">_xlfn.IFS($E72="","",$E72="Límite",1000*(AF_Regla!$G72+Datos!$AJ72+AF_Regla!$R72+AF_Suma!$M72),$E72="Nominal",1000*(AF_Regla!$G72+Datos!$AJ72+AF_Regla!$R72+AF_Suma!$M72+0.15))</f>
        <v/>
      </c>
      <c r="AF72" s="162" t="str" cm="1">
        <f t="array" ref="AF72">_xlfn.IFS($E72="","",$E72="Límite",1000*(AF_Regla!$F72+AF_Regla!$N72+AF_Regla!$P72+AF_Suma!$J72),$E72="Nominal",1000*(AF_Regla!$F72+AF_Regla!$N72+AF_Regla!$P72+AF_Suma!$J72+0.2))</f>
        <v/>
      </c>
      <c r="AG72" s="163" t="str" cm="1">
        <f t="array" ref="AG72">_xlfn.IFS($E72="","",$E72="Límite",1000*(AF_Regla!$G72+Datos!$AJ72-AF_Regla!$R72+AF_Suma!$N72),$E72="Nominal",1000*(AF_Regla!$G72+Datos!$AJ72-AF_Regla!$R72+AF_Suma!$N72+0.15))</f>
        <v/>
      </c>
      <c r="AH72" s="162" t="str" cm="1">
        <f t="array" ref="AH72">_xlfn.IFS($E72="","",$E72="Límite",1000*(AF_Regla!$AG72+AF_Regla!$AO72+AF_Regla!$AQ72+AF_Suma!$S72),$E72="Nominal",1000*(AF_Regla!$AG72+AF_Regla!$AO72+AF_Regla!$AQ72+AF_Suma!$S72+0.2))</f>
        <v/>
      </c>
      <c r="AI72" s="163" t="str" cm="1">
        <f t="array" ref="AI72">_xlfn.IFS($E72="","",$E72="Límite",1000*(AF_Regla!$AH72+Datos!$AJ72+AF_Suma!$U72),$E72="Nominal",1000*(AF_Regla!$AH72+Datos!$AJ72+AF_Suma!$U72+0.15))</f>
        <v/>
      </c>
      <c r="AJ72" s="162" t="str" cm="1">
        <f t="array" ref="AJ72">_xlfn.IFS($E72="","",$E72="Límite",1000*(AF_Regla!$AY72+AF_Regla!$BG72+AF_Regla!$BI72+AF_Suma!$Z72),$E72="Nominal",1000*(AF_Regla!$AY72+AF_Regla!$BG72+AF_Regla!$BI72+AF_Suma!$Z72+0.2))</f>
        <v/>
      </c>
      <c r="AK72" s="163" t="str" cm="1">
        <f t="array" ref="AK72">_xlfn.IFS($E72="","",$E72="Límite",1000*(AF_Regla!$AZ72-Datos!$AJ72-AF_Suma!$AB72),$E72="Nominal",1000*(AF_Regla!$AZ72-Datos!$AJ72-AF_Suma!$AB72-0.15))</f>
        <v/>
      </c>
      <c r="AL72" s="162" t="str" cm="1">
        <f t="array" ref="AL72">_xlfn.IFS($E72="","",$E72="Límite",1000*(AF_Regla!$BQ72+AF_Regla!$BV72+AF_Suma!$AE72),$E72="Nominal",1000*(AF_Regla!$BQ72+AF_Regla!$BV72+AF_Suma!$AE72+0.2))</f>
        <v/>
      </c>
      <c r="AM72" s="163" t="str" cm="1">
        <f t="array" ref="AM72">_xlfn.IFS($E72="","",$E72="Límite",1000*(AF_Regla!$BR72-Datos!$AJ72-AF_Suma!$AG72),$E72="Nominal",1000*(AF_Regla!$BR72-Datos!$AJ72-AF_Suma!$AG72-0.15))</f>
        <v/>
      </c>
      <c r="AN72" s="2"/>
      <c r="AO72" s="162" t="str" cm="1">
        <f t="array" ref="AO72">_xlfn.IFS($E72="","",$E72="Límite",-1000*(AF_Regla!$BQ72+AF_Regla!$BU72+AF_Suma!$AD72),$E72="Nominal",-1000*(AF_Regla!$BQ72+AF_Regla!$BU72+AF_Suma!$AD72+0.2))</f>
        <v/>
      </c>
      <c r="AP72" s="163" t="str" cm="1">
        <f t="array" ref="AP72">_xlfn.IFS($E72="","",$E72="Límite",1000*(AF_Regla!$BR72-Datos!$AJ72-AF_Suma!$AF72),$E72="Nominal",1000*(AF_Regla!$BR72-Datos!$AJ72-AF_Suma!$AF72-0.15))</f>
        <v/>
      </c>
      <c r="AQ72" s="162" t="str" cm="1">
        <f t="array" ref="AQ72">_xlfn.IFS($E72="","",$E72="Límite",-1000*(AF_Regla!$AY72+AF_Regla!$BF72+AF_Regla!$BH72+AF_Suma!$W72),$E72="Nominal",-1000*(AF_Regla!$AY72+AF_Regla!$BF72+AF_Regla!$BH72+AF_Suma!$W72+0.2))</f>
        <v/>
      </c>
      <c r="AR72" s="163" t="str" cm="1">
        <f t="array" ref="AR72">_xlfn.IFS($E72="","",$E72="Límite",1000*(AF_Regla!$AZ72-Datos!$AJ72-AF_Suma!$AA72),$E72="Nominal",1000*(AF_Regla!$AZ72-Datos!$AJ72-AF_Suma!$AA72-0.15))</f>
        <v/>
      </c>
      <c r="AS72" s="162" t="str" cm="1">
        <f t="array" ref="AS72">_xlfn.IFS($E72="","",$E72="Límite",-1000*(AF_Regla!$AG72+AF_Regla!$AN72+AF_Regla!$AP72+AF_Suma!$P72),$E72="Nominal",-1000*(AF_Regla!$AG72+AF_Regla!$AN72+AF_Regla!$AP72+AF_Suma!$P72+0.2))</f>
        <v/>
      </c>
      <c r="AT72" s="163" t="str" cm="1">
        <f t="array" ref="AT72">_xlfn.IFS($E72="","",$E72="Límite",1000*(AF_Regla!$AH72+Datos!$AJ72+AF_Suma!$T72),$E72="Nominal",1000*(AF_Regla!$AH72+Datos!$AJ72+AF_Suma!$T72+0.15))</f>
        <v/>
      </c>
      <c r="AU72" s="162" t="str" cm="1">
        <f t="array" ref="AU72">_xlfn.IFS($E72="","",$E72="Límite",-1000*(AF_Regla!$F72+AF_Regla!$M72+AF_Regla!$O72+AF_Suma!$G72),$E72="Nominal",-1000*(AF_Regla!$F72+AF_Regla!$M72+AF_Regla!$O72+AF_Suma!$G72+0.2))</f>
        <v/>
      </c>
      <c r="AV72" s="163" t="str" cm="1">
        <f t="array" ref="AV72">_xlfn.IFS($E72="","",$E72="Límite",1000*(AF_Regla!$G72+Datos!$AJ72-AF_Regla!$Q72+AF_Suma!$K72),$E72="Nominal",1000*(AF_Regla!$G72+Datos!$AJ72-AF_Regla!$Q72+AF_Suma!$K72+0.15))</f>
        <v/>
      </c>
      <c r="AW72" s="162" t="str" cm="1">
        <f t="array" ref="AW72">_xlfn.IFS($E72="","",$E72="Límite",1000*(AF_Regla!$F72+AF_Regla!$N72-AF_Regla!$O72+AF_Suma!$H72),$E72="Nominal",1000*(AF_Regla!$F72+AF_Regla!$N72-AF_Regla!$O72+AF_Suma!$H72+0.2))</f>
        <v/>
      </c>
      <c r="AX72" s="163" t="str" cm="1">
        <f t="array" ref="AX72">_xlfn.IFS($E72="","",$E72="Límite",1000*(AF_Regla!$G72+Datos!$AJ72+AF_Regla!$Q72+AF_Suma!$L72),$E72="Nominal",1000*(AF_Regla!$G72+Datos!$AJ72+AF_Regla!$Q72+AF_Suma!$L72+0.15))</f>
        <v/>
      </c>
      <c r="AY72" s="162" t="str" cm="1">
        <f t="array" ref="AY72">_xlfn.IFS($E72="","",$E72="Límite",1000*(AF_Regla!$AG72+AF_Regla!$AO72-AF_Regla!$AP72+AF_Suma!$Q72),$E72="Nominal",1000*(AF_Regla!$AG72+AF_Regla!$AO72-AF_Regla!$AP72+AF_Suma!$Q72+0.2))</f>
        <v/>
      </c>
      <c r="AZ72" s="163" t="str" cm="1">
        <f t="array" ref="AZ72">_xlfn.IFS($E72="","",$E72="Límite",1000*(AF_Regla!$AH72+Datos!$AJ72+AF_Suma!$T72),$E72="Nominal",1000*(AF_Regla!$AH72+Datos!$AJ72+AF_Suma!$T72+0.15))</f>
        <v/>
      </c>
      <c r="BA72" s="162" t="str" cm="1">
        <f t="array" ref="BA72">_xlfn.IFS($E72="","",$E72="Límite",1000*(AF_Regla!$AY72+AF_Regla!$BG72-AF_Regla!$BH72+AF_Suma!$X72),$E72="Nominal",-1000*(AF_Regla!$AY72+AF_Regla!$BG72-AF_Regla!$BH72+AF_Suma!$X72+0.2))</f>
        <v/>
      </c>
      <c r="BB72" s="163" t="str" cm="1">
        <f t="array" ref="BB72">_xlfn.IFS($E72="","",$E72="Límite",1000*(AF_Regla!$AZ72-Datos!$AJ72-AF_Suma!$AA72),$E72="Nominal",1000*(AF_Regla!$AZ72-Datos!$AJ72-AF_Suma!$AA72-0.15))</f>
        <v/>
      </c>
      <c r="BC72" s="162" t="str" cm="1">
        <f t="array" ref="BC72">_xlfn.IFS($E72="","",$E72="Límite",1000*(AF_Regla!$BQ72+AF_Regla!$BV72+AF_Suma!$AD72),$E72="Nominal",-1000*(AF_Regla!$BQ72+AF_Regla!$BV72+AF_Suma!$AD72+0.2))</f>
        <v/>
      </c>
      <c r="BD72" s="163" t="str" cm="1">
        <f t="array" ref="BD72">_xlfn.IFS($E72="","",$E72="Límite",1000*(AF_Regla!$BR72-Datos!$AJ72-AF_Suma!$AF72),$E72="Nominal",1000*(AF_Regla!$BR72-Datos!$AJ72-AF_Suma!$AF72-0.15))</f>
        <v/>
      </c>
      <c r="BE72" s="2"/>
      <c r="BF72" s="162" t="str" cm="1">
        <f t="array" ref="BF72">_xlfn.IFS($E72="","",$E72="Límite",-1000*(AF_Regla!$BQ72+AF_Regla!$BU72+AF_Suma!$AE72),$E72="Nominal",-1000*(AF_Regla!$BQ72+AF_Regla!$BU72+AF_Suma!$AE72+0.2))</f>
        <v/>
      </c>
      <c r="BG72" s="163" t="str" cm="1">
        <f t="array" ref="BG72">_xlfn.IFS($E72="","",$E72="Límite",1000*(AF_Regla!$BR72-Datos!$AJ72-AF_Suma!$AG72),$E72="Nominal",1000*(AF_Regla!$BR72-Datos!$AJ72-AF_Suma!$AG72-0.15))</f>
        <v/>
      </c>
      <c r="BH72" s="162" t="str" cm="1">
        <f t="array" ref="BH72">_xlfn.IFS($E72="","",$E72="Límite",-1000*(AF_Regla!$AY72+AF_Regla!$BF72+AF_Regla!$BH72+AF_Suma!$Y72),$E72="Nominal",-1000*(AF_Regla!$AY72+AF_Regla!$BF72+AF_Regla!$BH72+AF_Suma!$Y72+0.2))</f>
        <v/>
      </c>
      <c r="BI72" s="163" t="str" cm="1">
        <f t="array" ref="BI72">_xlfn.IFS($E72="","",$E72="Límite",1000*(AF_Regla!$AZ72-Datos!$AJ72-AF_Suma!$AB72),$E72="Nominal",1000*(AF_Regla!$AZ72-Datos!$AJ72-AF_Suma!$AB72-0.15))</f>
        <v/>
      </c>
      <c r="BJ72" s="162" t="str" cm="1">
        <f t="array" ref="BJ72">_xlfn.IFS($E72="","",$E72="Límite",-1000*(AF_Regla!$AG72+AF_Regla!$AN72+AF_Regla!$AP72+AF_Suma!$R72),$E72="Nominal",-1000*(AF_Regla!$AG72+AF_Regla!$AN72+AF_Regla!$AP72+AF_Suma!$R72+0.2))</f>
        <v/>
      </c>
      <c r="BK72" s="163" t="str" cm="1">
        <f t="array" ref="BK72">_xlfn.IFS($E72="","",$E72="Límite",1000*(AF_Regla!$AH72+Datos!$AJ72+AF_Suma!$U72),$E72="Nominal",1000*(AF_Regla!$AH72+Datos!$AJ72+AF_Suma!$U72+0.15))</f>
        <v/>
      </c>
      <c r="BL72" s="162" t="str" cm="1">
        <f t="array" ref="BL72">_xlfn.IFS($E72="","",$E72="Límite",-1000*(AF_Regla!$F72+AF_Regla!$M72+AF_Regla!$O72+AF_Suma!$I72),$E72="Nominal",-1000*(AF_Regla!$F72+AF_Regla!$M72+AF_Regla!$O72+AF_Suma!$I72+0.2))</f>
        <v/>
      </c>
      <c r="BM72" s="163" t="str" cm="1">
        <f t="array" ref="BM72">_xlfn.IFS($E72="","",$E72="Límite",1000*(AF_Regla!$G72+Datos!$AJ72-AF_Regla!$Q72+AF_Suma!$M72),$E72="Nominal",1000*(AF_Regla!$G72+Datos!$AJ72-AF_Regla!$Q72+AF_Suma!$M72+0.15))</f>
        <v/>
      </c>
      <c r="BN72" s="162" t="str" cm="1">
        <f t="array" ref="BN72">_xlfn.IFS($E72="","",$E72="Límite",1000*(AF_Regla!$F72+AF_Regla!$N72-AF_Regla!$O72+AF_Suma!$J72),$E72="Nominal",1000*(AF_Regla!$F72+AF_Regla!$N72-AF_Regla!$O72+AF_Suma!$J72+0.2))</f>
        <v/>
      </c>
      <c r="BO72" s="163" t="str" cm="1">
        <f t="array" ref="BO72">_xlfn.IFS($E72="","",$E72="Límite",1000*(AF_Regla!$G72+Datos!$AJ72+AF_Regla!$Q72+AF_Suma!$N72),$E72="Nominal",1000*(AF_Regla!$G72+Datos!$AJ72+AF_Regla!$Q72+AF_Suma!$N72+0.15))</f>
        <v/>
      </c>
      <c r="BP72" s="162" t="str" cm="1">
        <f t="array" ref="BP72">_xlfn.IFS($E72="","",$E72="Límite",1000*(AF_Regla!$AG72+AF_Regla!$AO72-AF_Regla!$AP72+AF_Suma!$S72),$E72="Nominal",1000*(AF_Regla!$AG72+AF_Regla!$AO72-AF_Regla!$AP72+AF_Suma!$S72+0.2))</f>
        <v/>
      </c>
      <c r="BQ72" s="163" t="str" cm="1">
        <f t="array" ref="BQ72">_xlfn.IFS($E72="","",$E72="Límite",1000*(AF_Regla!$AH72+Datos!$AJ72+AF_Suma!$U72),$E72="Nominal",1000*(AF_Regla!$AH72+Datos!$AJ72+AF_Suma!$U72+0.15))</f>
        <v/>
      </c>
      <c r="BR72" s="162" t="str" cm="1">
        <f t="array" ref="BR72">_xlfn.IFS($E72="","",$E72="Límite",1000*(AF_Regla!$AY72+AF_Regla!$BG72-AF_Regla!$BH72+AF_Suma!$Z72),$E72="Nominal",-1000*(AF_Regla!$AY72+AF_Regla!$BG72-AF_Regla!$BH72+AF_Suma!$Z72+0.2))</f>
        <v/>
      </c>
      <c r="BS72" s="163" t="str" cm="1">
        <f t="array" ref="BS72">_xlfn.IFS($E72="","",$E72="Límite",1000*(AF_Regla!$AZ72-Datos!$AJ72-AF_Suma!$AB72),$E72="Nominal",1000*(AF_Regla!$AZ72-Datos!$AJ72-AF_Suma!$AB72-0.15))</f>
        <v/>
      </c>
      <c r="BT72" s="162" t="str" cm="1">
        <f t="array" ref="BT72">_xlfn.IFS($E72="","",$E72="Límite",1000*(AF_Regla!$BQ72+AF_Regla!$BV72+AF_Suma!$AE72),$E72="Nominal",-1000*(AF_Regla!$BQ72+AF_Regla!$BV72+AF_Suma!$AE72+0.2))</f>
        <v/>
      </c>
      <c r="BU72" s="163" t="str" cm="1">
        <f t="array" ref="BU72">_xlfn.IFS($E72="","",$E72="Límite",1000*(AF_Regla!$BR72-Datos!$AJ72-AF_Suma!$AG72),$E72="Nominal",1000*(AF_Regla!$BR72-Datos!$AJ72-AF_Suma!$AG72-0.15))</f>
        <v/>
      </c>
    </row>
    <row r="73" spans="2:73" x14ac:dyDescent="0.35">
      <c r="B73" s="143" t="str">
        <f>IF(Datos!$B73="","",Datos!$B73)</f>
        <v/>
      </c>
      <c r="C73" s="144" t="str">
        <f>IF(Datos!$E73="","",Datos!$E73)</f>
        <v/>
      </c>
      <c r="D73" s="144" t="str">
        <f>IF(Datos!$J73="","",Datos!$J73)</f>
        <v/>
      </c>
      <c r="E73" s="145" t="str">
        <f>IF(Datos!$G73="","",Datos!$G73)</f>
        <v/>
      </c>
      <c r="F73" s="23"/>
      <c r="G73" s="162" t="str" cm="1">
        <f t="array" ref="G73">_xlfn.IFS($E73="","",$E73="Límite",-1000*(AF_Regla!$BQ73+AF_Regla!$BU73+AF_Suma!$AD73),$E73="Nominal",-1000*(AF_Regla!$BQ73+AF_Regla!$BU73+AF_Suma!$AD73+0.2))</f>
        <v/>
      </c>
      <c r="H73" s="163" t="str" cm="1">
        <f t="array" ref="H73">_xlfn.IFS($E73="","",$E73="Límite",1000*(AF_Regla!$BR73-Datos!$AJ73-AF_Suma!$AF73),$E73="Nominal",1000*(AF_Regla!$BR73-Datos!$AJ73-AF_Suma!$AF73-0.15))</f>
        <v/>
      </c>
      <c r="I73" s="162" t="str" cm="1">
        <f t="array" ref="I73">_xlfn.IFS($E73="","",$E73="Límite",-1000*(AF_Regla!$AY73+AF_Regla!$BF73-AF_Regla!$BI73+AF_Suma!$W73),$E73="Nominal",-1000*(AF_Regla!$AY73+AF_Regla!$BF73-AF_Regla!$BI73+AF_Suma!$W73+0.2))</f>
        <v/>
      </c>
      <c r="J73" s="163" t="str" cm="1">
        <f t="array" ref="J73">_xlfn.IFS($E73="","",$E73="Límite",1000*(AF_Regla!$AZ73-Datos!$AJ73-AF_Suma!$AA73),$E73="Nominal",1000*(AF_Regla!$AZ73-Datos!$AJ73-AF_Suma!$AA73-0.15))</f>
        <v/>
      </c>
      <c r="K73" s="162" t="str" cm="1">
        <f t="array" ref="K73">_xlfn.IFS($E73="","",$E73="Límite",-1000*(AF_Regla!$AG73+AF_Regla!$AN73-AF_Regla!$AQ73+AF_Suma!$P73),$E73="Nominal",-1000*(AF_Regla!$AG73+AF_Regla!$AN73-AF_Regla!$AQ73+AF_Suma!$P73+0.2))</f>
        <v/>
      </c>
      <c r="L73" s="163" t="str" cm="1">
        <f t="array" ref="L73">_xlfn.IFS($E73="","",$E73="Límite",1000*(AF_Regla!$AH73+Datos!$AJ73+AF_Suma!$T73),$E73="Nominal",1000*(AF_Regla!$AH73+Datos!$AJ73+AF_Suma!$T73+0.15))</f>
        <v/>
      </c>
      <c r="M73" s="162" t="str" cm="1">
        <f t="array" ref="M73">_xlfn.IFS($E73="","",$E73="Límite",-1000*(AF_Regla!$F73+AF_Regla!$M73-AF_Regla!$P73+AF_Suma!$G73),$E73="Nominal",-1000*(AF_Regla!$F73+AF_Regla!$M73-AF_Regla!$P73+AF_Suma!$G73+0.2))</f>
        <v/>
      </c>
      <c r="N73" s="163" t="str" cm="1">
        <f t="array" ref="N73">_xlfn.IFS($E73="","",$E73="Límite",1000*(AF_Regla!$G73+Datos!$AJ73+AF_Regla!$R73+AF_Suma!$K73),$E73="Nominal",1000*(AF_Regla!$G73+Datos!$AJ73+AF_Regla!$R73+AF_Suma!$K73+0.15))</f>
        <v/>
      </c>
      <c r="O73" s="162" t="str" cm="1">
        <f t="array" ref="O73">_xlfn.IFS($E73="","",$E73="Límite",1000*(AF_Regla!$F73+AF_Regla!$N73+AF_Regla!$P73+AF_Suma!$H73),$E73="Nominal",1000*(AF_Regla!$F73+AF_Regla!$N73+AF_Regla!$P73+AF_Suma!$H73+0.2))</f>
        <v/>
      </c>
      <c r="P73" s="163" t="str" cm="1">
        <f t="array" ref="P73">_xlfn.IFS($E73="","",$E73="Límite",1000*(AF_Regla!$G73+Datos!$AJ73-AF_Regla!$R73+AF_Suma!$L73),$E73="Nominal",1000*(AF_Regla!$G73+Datos!$AJ73-AF_Regla!$R73+AF_Suma!$L73+0.15))</f>
        <v/>
      </c>
      <c r="Q73" s="162" t="str" cm="1">
        <f t="array" ref="Q73">_xlfn.IFS($E73="","",$E73="Límite",1000*(AF_Regla!$AG73+AF_Regla!$AO73+AF_Regla!$AQ73+AF_Suma!$Q73),$E73="Nominal",1000*(AF_Regla!$AG73+AF_Regla!$AO73+AF_Regla!$AQ73+AF_Suma!$Q73+0.2))</f>
        <v/>
      </c>
      <c r="R73" s="163" t="str" cm="1">
        <f t="array" ref="R73">_xlfn.IFS($E73="","",$E73="Límite",1000*(AF_Regla!$AH73+Datos!$AJ73+AF_Suma!$T73),$E73="Nominal",1000*(AF_Regla!$AH73+Datos!$AJ73+AF_Suma!$T73+0.15))</f>
        <v/>
      </c>
      <c r="S73" s="162" t="str" cm="1">
        <f t="array" ref="S73">_xlfn.IFS($E73="","",$E73="Límite",1000*(AF_Regla!$AY73+AF_Regla!$BG73+AF_Regla!$BI73+AF_Suma!$X73),$E73="Nominal",1000*(AF_Regla!$AY73+AF_Regla!$BG73+AF_Regla!$BI73+AF_Suma!$X73+0.2))</f>
        <v/>
      </c>
      <c r="T73" s="163" t="str" cm="1">
        <f t="array" ref="T73">_xlfn.IFS($E73="","",$E73="Límite",1000*(AF_Regla!$AZ73-Datos!$AJ73-AF_Suma!$AA73),$E73="Nominal",1000*(AF_Regla!$AZ73-Datos!$AJ73-AF_Suma!$AA73-0.15))</f>
        <v/>
      </c>
      <c r="U73" s="162" t="str" cm="1">
        <f t="array" ref="U73">_xlfn.IFS($E73="","",$E73="Límite",1000*(AF_Regla!$BQ73+AF_Regla!$BV73+AF_Suma!$AD73),$E73="Nominal",1000*(AF_Regla!$BQ73+AF_Regla!$BV73+AF_Suma!$AD73+0.2))</f>
        <v/>
      </c>
      <c r="V73" s="163" t="str" cm="1">
        <f t="array" ref="V73">_xlfn.IFS($E73="","",$E73="Límite",1000*(AF_Regla!$BR73-Datos!$AJ73-AF_Suma!$AF73),$E73="Nominal",1000*(AF_Regla!$BR73-Datos!$AJ73-AF_Suma!$AF73-0.15))</f>
        <v/>
      </c>
      <c r="W73" s="2"/>
      <c r="X73" s="162" t="str" cm="1">
        <f t="array" ref="X73">_xlfn.IFS($E73="","",$E73="Límite",-1000*(AF_Regla!$BQ73+AF_Regla!$BU73+AF_Suma!$AE73),$E73="Nominal",-1000*(AF_Regla!$BQ73+AF_Regla!$BU73+AF_Suma!$AE73+0.2))</f>
        <v/>
      </c>
      <c r="Y73" s="163" t="str" cm="1">
        <f t="array" ref="Y73">_xlfn.IFS($E73="","",$E73="Límite",1000*(AF_Regla!$BR73-Datos!$AJ73-AF_Suma!$AG73),$E73="Nominal",1000*(AF_Regla!$BR73-Datos!$AJ73-AF_Suma!$AG73-0.15))</f>
        <v/>
      </c>
      <c r="Z73" s="162" t="str" cm="1">
        <f t="array" ref="Z73">_xlfn.IFS($E73="","",$E73="Límite",-1000*(AF_Regla!$AY73+AF_Regla!$BF73-AF_Regla!$BI73+AF_Suma!$Y73),$E73="Nominal",-1000*(AF_Regla!$AY73+AF_Regla!$BF73-AF_Regla!$BI73+AF_Suma!$Y73+0.2))</f>
        <v/>
      </c>
      <c r="AA73" s="163" t="str" cm="1">
        <f t="array" ref="AA73">_xlfn.IFS($E73="","",$E73="Límite",1000*(AF_Regla!$AZ73-Datos!$AJ73-AF_Suma!$AB73),$E73="Nominal",1000*(AF_Regla!$AZ73-Datos!$AJ73-AF_Suma!$AB73-0.15))</f>
        <v/>
      </c>
      <c r="AB73" s="162" t="str" cm="1">
        <f t="array" ref="AB73">_xlfn.IFS($E73="","",$E73="Límite",-1000*(AF_Regla!$AG73+AF_Regla!$AN73-AF_Regla!$AQ73+AF_Suma!$R73),$E73="Nominal",-1000*(AF_Regla!$AG73+AF_Regla!$AN73-AF_Regla!$AQ73+AF_Suma!$R73+0.2))</f>
        <v/>
      </c>
      <c r="AC73" s="163" t="str" cm="1">
        <f t="array" ref="AC73">_xlfn.IFS($E73="","",$E73="Límite",1000*(AF_Regla!$AH73+Datos!$AJ73+AF_Suma!$U73),$E73="Nominal",1000*(AF_Regla!$AH73+Datos!$AJ73+AF_Suma!$U73+0.15))</f>
        <v/>
      </c>
      <c r="AD73" s="162" t="str" cm="1">
        <f t="array" ref="AD73">_xlfn.IFS($E73="","",$E73="Límite",-1000*(AF_Regla!$F73+AF_Regla!$M73-AF_Regla!$P73+AF_Suma!$I73),$E73="Nominal",-1000*(AF_Regla!$F73+AF_Regla!$M73-AF_Regla!$P73+AF_Suma!$I73+0.2))</f>
        <v/>
      </c>
      <c r="AE73" s="163" t="str" cm="1">
        <f t="array" ref="AE73">_xlfn.IFS($E73="","",$E73="Límite",1000*(AF_Regla!$G73+Datos!$AJ73+AF_Regla!$R73+AF_Suma!$M73),$E73="Nominal",1000*(AF_Regla!$G73+Datos!$AJ73+AF_Regla!$R73+AF_Suma!$M73+0.15))</f>
        <v/>
      </c>
      <c r="AF73" s="162" t="str" cm="1">
        <f t="array" ref="AF73">_xlfn.IFS($E73="","",$E73="Límite",1000*(AF_Regla!$F73+AF_Regla!$N73+AF_Regla!$P73+AF_Suma!$J73),$E73="Nominal",1000*(AF_Regla!$F73+AF_Regla!$N73+AF_Regla!$P73+AF_Suma!$J73+0.2))</f>
        <v/>
      </c>
      <c r="AG73" s="163" t="str" cm="1">
        <f t="array" ref="AG73">_xlfn.IFS($E73="","",$E73="Límite",1000*(AF_Regla!$G73+Datos!$AJ73-AF_Regla!$R73+AF_Suma!$N73),$E73="Nominal",1000*(AF_Regla!$G73+Datos!$AJ73-AF_Regla!$R73+AF_Suma!$N73+0.15))</f>
        <v/>
      </c>
      <c r="AH73" s="162" t="str" cm="1">
        <f t="array" ref="AH73">_xlfn.IFS($E73="","",$E73="Límite",1000*(AF_Regla!$AG73+AF_Regla!$AO73+AF_Regla!$AQ73+AF_Suma!$S73),$E73="Nominal",1000*(AF_Regla!$AG73+AF_Regla!$AO73+AF_Regla!$AQ73+AF_Suma!$S73+0.2))</f>
        <v/>
      </c>
      <c r="AI73" s="163" t="str" cm="1">
        <f t="array" ref="AI73">_xlfn.IFS($E73="","",$E73="Límite",1000*(AF_Regla!$AH73+Datos!$AJ73+AF_Suma!$U73),$E73="Nominal",1000*(AF_Regla!$AH73+Datos!$AJ73+AF_Suma!$U73+0.15))</f>
        <v/>
      </c>
      <c r="AJ73" s="162" t="str" cm="1">
        <f t="array" ref="AJ73">_xlfn.IFS($E73="","",$E73="Límite",1000*(AF_Regla!$AY73+AF_Regla!$BG73+AF_Regla!$BI73+AF_Suma!$Z73),$E73="Nominal",1000*(AF_Regla!$AY73+AF_Regla!$BG73+AF_Regla!$BI73+AF_Suma!$Z73+0.2))</f>
        <v/>
      </c>
      <c r="AK73" s="163" t="str" cm="1">
        <f t="array" ref="AK73">_xlfn.IFS($E73="","",$E73="Límite",1000*(AF_Regla!$AZ73-Datos!$AJ73-AF_Suma!$AB73),$E73="Nominal",1000*(AF_Regla!$AZ73-Datos!$AJ73-AF_Suma!$AB73-0.15))</f>
        <v/>
      </c>
      <c r="AL73" s="162" t="str" cm="1">
        <f t="array" ref="AL73">_xlfn.IFS($E73="","",$E73="Límite",1000*(AF_Regla!$BQ73+AF_Regla!$BV73+AF_Suma!$AE73),$E73="Nominal",1000*(AF_Regla!$BQ73+AF_Regla!$BV73+AF_Suma!$AE73+0.2))</f>
        <v/>
      </c>
      <c r="AM73" s="163" t="str" cm="1">
        <f t="array" ref="AM73">_xlfn.IFS($E73="","",$E73="Límite",1000*(AF_Regla!$BR73-Datos!$AJ73-AF_Suma!$AG73),$E73="Nominal",1000*(AF_Regla!$BR73-Datos!$AJ73-AF_Suma!$AG73-0.15))</f>
        <v/>
      </c>
      <c r="AN73" s="2"/>
      <c r="AO73" s="162" t="str" cm="1">
        <f t="array" ref="AO73">_xlfn.IFS($E73="","",$E73="Límite",-1000*(AF_Regla!$BQ73+AF_Regla!$BU73+AF_Suma!$AD73),$E73="Nominal",-1000*(AF_Regla!$BQ73+AF_Regla!$BU73+AF_Suma!$AD73+0.2))</f>
        <v/>
      </c>
      <c r="AP73" s="163" t="str" cm="1">
        <f t="array" ref="AP73">_xlfn.IFS($E73="","",$E73="Límite",1000*(AF_Regla!$BR73-Datos!$AJ73-AF_Suma!$AF73),$E73="Nominal",1000*(AF_Regla!$BR73-Datos!$AJ73-AF_Suma!$AF73-0.15))</f>
        <v/>
      </c>
      <c r="AQ73" s="162" t="str" cm="1">
        <f t="array" ref="AQ73">_xlfn.IFS($E73="","",$E73="Límite",-1000*(AF_Regla!$AY73+AF_Regla!$BF73+AF_Regla!$BH73+AF_Suma!$W73),$E73="Nominal",-1000*(AF_Regla!$AY73+AF_Regla!$BF73+AF_Regla!$BH73+AF_Suma!$W73+0.2))</f>
        <v/>
      </c>
      <c r="AR73" s="163" t="str" cm="1">
        <f t="array" ref="AR73">_xlfn.IFS($E73="","",$E73="Límite",1000*(AF_Regla!$AZ73-Datos!$AJ73-AF_Suma!$AA73),$E73="Nominal",1000*(AF_Regla!$AZ73-Datos!$AJ73-AF_Suma!$AA73-0.15))</f>
        <v/>
      </c>
      <c r="AS73" s="162" t="str" cm="1">
        <f t="array" ref="AS73">_xlfn.IFS($E73="","",$E73="Límite",-1000*(AF_Regla!$AG73+AF_Regla!$AN73+AF_Regla!$AP73+AF_Suma!$P73),$E73="Nominal",-1000*(AF_Regla!$AG73+AF_Regla!$AN73+AF_Regla!$AP73+AF_Suma!$P73+0.2))</f>
        <v/>
      </c>
      <c r="AT73" s="163" t="str" cm="1">
        <f t="array" ref="AT73">_xlfn.IFS($E73="","",$E73="Límite",1000*(AF_Regla!$AH73+Datos!$AJ73+AF_Suma!$T73),$E73="Nominal",1000*(AF_Regla!$AH73+Datos!$AJ73+AF_Suma!$T73+0.15))</f>
        <v/>
      </c>
      <c r="AU73" s="162" t="str" cm="1">
        <f t="array" ref="AU73">_xlfn.IFS($E73="","",$E73="Límite",-1000*(AF_Regla!$F73+AF_Regla!$M73+AF_Regla!$O73+AF_Suma!$G73),$E73="Nominal",-1000*(AF_Regla!$F73+AF_Regla!$M73+AF_Regla!$O73+AF_Suma!$G73+0.2))</f>
        <v/>
      </c>
      <c r="AV73" s="163" t="str" cm="1">
        <f t="array" ref="AV73">_xlfn.IFS($E73="","",$E73="Límite",1000*(AF_Regla!$G73+Datos!$AJ73-AF_Regla!$Q73+AF_Suma!$K73),$E73="Nominal",1000*(AF_Regla!$G73+Datos!$AJ73-AF_Regla!$Q73+AF_Suma!$K73+0.15))</f>
        <v/>
      </c>
      <c r="AW73" s="162" t="str" cm="1">
        <f t="array" ref="AW73">_xlfn.IFS($E73="","",$E73="Límite",1000*(AF_Regla!$F73+AF_Regla!$N73-AF_Regla!$O73+AF_Suma!$H73),$E73="Nominal",1000*(AF_Regla!$F73+AF_Regla!$N73-AF_Regla!$O73+AF_Suma!$H73+0.2))</f>
        <v/>
      </c>
      <c r="AX73" s="163" t="str" cm="1">
        <f t="array" ref="AX73">_xlfn.IFS($E73="","",$E73="Límite",1000*(AF_Regla!$G73+Datos!$AJ73+AF_Regla!$Q73+AF_Suma!$L73),$E73="Nominal",1000*(AF_Regla!$G73+Datos!$AJ73+AF_Regla!$Q73+AF_Suma!$L73+0.15))</f>
        <v/>
      </c>
      <c r="AY73" s="162" t="str" cm="1">
        <f t="array" ref="AY73">_xlfn.IFS($E73="","",$E73="Límite",1000*(AF_Regla!$AG73+AF_Regla!$AO73-AF_Regla!$AP73+AF_Suma!$Q73),$E73="Nominal",1000*(AF_Regla!$AG73+AF_Regla!$AO73-AF_Regla!$AP73+AF_Suma!$Q73+0.2))</f>
        <v/>
      </c>
      <c r="AZ73" s="163" t="str" cm="1">
        <f t="array" ref="AZ73">_xlfn.IFS($E73="","",$E73="Límite",1000*(AF_Regla!$AH73+Datos!$AJ73+AF_Suma!$T73),$E73="Nominal",1000*(AF_Regla!$AH73+Datos!$AJ73+AF_Suma!$T73+0.15))</f>
        <v/>
      </c>
      <c r="BA73" s="162" t="str" cm="1">
        <f t="array" ref="BA73">_xlfn.IFS($E73="","",$E73="Límite",1000*(AF_Regla!$AY73+AF_Regla!$BG73-AF_Regla!$BH73+AF_Suma!$X73),$E73="Nominal",-1000*(AF_Regla!$AY73+AF_Regla!$BG73-AF_Regla!$BH73+AF_Suma!$X73+0.2))</f>
        <v/>
      </c>
      <c r="BB73" s="163" t="str" cm="1">
        <f t="array" ref="BB73">_xlfn.IFS($E73="","",$E73="Límite",1000*(AF_Regla!$AZ73-Datos!$AJ73-AF_Suma!$AA73),$E73="Nominal",1000*(AF_Regla!$AZ73-Datos!$AJ73-AF_Suma!$AA73-0.15))</f>
        <v/>
      </c>
      <c r="BC73" s="162" t="str" cm="1">
        <f t="array" ref="BC73">_xlfn.IFS($E73="","",$E73="Límite",1000*(AF_Regla!$BQ73+AF_Regla!$BV73+AF_Suma!$AD73),$E73="Nominal",-1000*(AF_Regla!$BQ73+AF_Regla!$BV73+AF_Suma!$AD73+0.2))</f>
        <v/>
      </c>
      <c r="BD73" s="163" t="str" cm="1">
        <f t="array" ref="BD73">_xlfn.IFS($E73="","",$E73="Límite",1000*(AF_Regla!$BR73-Datos!$AJ73-AF_Suma!$AF73),$E73="Nominal",1000*(AF_Regla!$BR73-Datos!$AJ73-AF_Suma!$AF73-0.15))</f>
        <v/>
      </c>
      <c r="BE73" s="2"/>
      <c r="BF73" s="162" t="str" cm="1">
        <f t="array" ref="BF73">_xlfn.IFS($E73="","",$E73="Límite",-1000*(AF_Regla!$BQ73+AF_Regla!$BU73+AF_Suma!$AE73),$E73="Nominal",-1000*(AF_Regla!$BQ73+AF_Regla!$BU73+AF_Suma!$AE73+0.2))</f>
        <v/>
      </c>
      <c r="BG73" s="163" t="str" cm="1">
        <f t="array" ref="BG73">_xlfn.IFS($E73="","",$E73="Límite",1000*(AF_Regla!$BR73-Datos!$AJ73-AF_Suma!$AG73),$E73="Nominal",1000*(AF_Regla!$BR73-Datos!$AJ73-AF_Suma!$AG73-0.15))</f>
        <v/>
      </c>
      <c r="BH73" s="162" t="str" cm="1">
        <f t="array" ref="BH73">_xlfn.IFS($E73="","",$E73="Límite",-1000*(AF_Regla!$AY73+AF_Regla!$BF73+AF_Regla!$BH73+AF_Suma!$Y73),$E73="Nominal",-1000*(AF_Regla!$AY73+AF_Regla!$BF73+AF_Regla!$BH73+AF_Suma!$Y73+0.2))</f>
        <v/>
      </c>
      <c r="BI73" s="163" t="str" cm="1">
        <f t="array" ref="BI73">_xlfn.IFS($E73="","",$E73="Límite",1000*(AF_Regla!$AZ73-Datos!$AJ73-AF_Suma!$AB73),$E73="Nominal",1000*(AF_Regla!$AZ73-Datos!$AJ73-AF_Suma!$AB73-0.15))</f>
        <v/>
      </c>
      <c r="BJ73" s="162" t="str" cm="1">
        <f t="array" ref="BJ73">_xlfn.IFS($E73="","",$E73="Límite",-1000*(AF_Regla!$AG73+AF_Regla!$AN73+AF_Regla!$AP73+AF_Suma!$R73),$E73="Nominal",-1000*(AF_Regla!$AG73+AF_Regla!$AN73+AF_Regla!$AP73+AF_Suma!$R73+0.2))</f>
        <v/>
      </c>
      <c r="BK73" s="163" t="str" cm="1">
        <f t="array" ref="BK73">_xlfn.IFS($E73="","",$E73="Límite",1000*(AF_Regla!$AH73+Datos!$AJ73+AF_Suma!$U73),$E73="Nominal",1000*(AF_Regla!$AH73+Datos!$AJ73+AF_Suma!$U73+0.15))</f>
        <v/>
      </c>
      <c r="BL73" s="162" t="str" cm="1">
        <f t="array" ref="BL73">_xlfn.IFS($E73="","",$E73="Límite",-1000*(AF_Regla!$F73+AF_Regla!$M73+AF_Regla!$O73+AF_Suma!$I73),$E73="Nominal",-1000*(AF_Regla!$F73+AF_Regla!$M73+AF_Regla!$O73+AF_Suma!$I73+0.2))</f>
        <v/>
      </c>
      <c r="BM73" s="163" t="str" cm="1">
        <f t="array" ref="BM73">_xlfn.IFS($E73="","",$E73="Límite",1000*(AF_Regla!$G73+Datos!$AJ73-AF_Regla!$Q73+AF_Suma!$M73),$E73="Nominal",1000*(AF_Regla!$G73+Datos!$AJ73-AF_Regla!$Q73+AF_Suma!$M73+0.15))</f>
        <v/>
      </c>
      <c r="BN73" s="162" t="str" cm="1">
        <f t="array" ref="BN73">_xlfn.IFS($E73="","",$E73="Límite",1000*(AF_Regla!$F73+AF_Regla!$N73-AF_Regla!$O73+AF_Suma!$J73),$E73="Nominal",1000*(AF_Regla!$F73+AF_Regla!$N73-AF_Regla!$O73+AF_Suma!$J73+0.2))</f>
        <v/>
      </c>
      <c r="BO73" s="163" t="str" cm="1">
        <f t="array" ref="BO73">_xlfn.IFS($E73="","",$E73="Límite",1000*(AF_Regla!$G73+Datos!$AJ73+AF_Regla!$Q73+AF_Suma!$N73),$E73="Nominal",1000*(AF_Regla!$G73+Datos!$AJ73+AF_Regla!$Q73+AF_Suma!$N73+0.15))</f>
        <v/>
      </c>
      <c r="BP73" s="162" t="str" cm="1">
        <f t="array" ref="BP73">_xlfn.IFS($E73="","",$E73="Límite",1000*(AF_Regla!$AG73+AF_Regla!$AO73-AF_Regla!$AP73+AF_Suma!$S73),$E73="Nominal",1000*(AF_Regla!$AG73+AF_Regla!$AO73-AF_Regla!$AP73+AF_Suma!$S73+0.2))</f>
        <v/>
      </c>
      <c r="BQ73" s="163" t="str" cm="1">
        <f t="array" ref="BQ73">_xlfn.IFS($E73="","",$E73="Límite",1000*(AF_Regla!$AH73+Datos!$AJ73+AF_Suma!$U73),$E73="Nominal",1000*(AF_Regla!$AH73+Datos!$AJ73+AF_Suma!$U73+0.15))</f>
        <v/>
      </c>
      <c r="BR73" s="162" t="str" cm="1">
        <f t="array" ref="BR73">_xlfn.IFS($E73="","",$E73="Límite",1000*(AF_Regla!$AY73+AF_Regla!$BG73-AF_Regla!$BH73+AF_Suma!$Z73),$E73="Nominal",-1000*(AF_Regla!$AY73+AF_Regla!$BG73-AF_Regla!$BH73+AF_Suma!$Z73+0.2))</f>
        <v/>
      </c>
      <c r="BS73" s="163" t="str" cm="1">
        <f t="array" ref="BS73">_xlfn.IFS($E73="","",$E73="Límite",1000*(AF_Regla!$AZ73-Datos!$AJ73-AF_Suma!$AB73),$E73="Nominal",1000*(AF_Regla!$AZ73-Datos!$AJ73-AF_Suma!$AB73-0.15))</f>
        <v/>
      </c>
      <c r="BT73" s="162" t="str" cm="1">
        <f t="array" ref="BT73">_xlfn.IFS($E73="","",$E73="Límite",1000*(AF_Regla!$BQ73+AF_Regla!$BV73+AF_Suma!$AE73),$E73="Nominal",-1000*(AF_Regla!$BQ73+AF_Regla!$BV73+AF_Suma!$AE73+0.2))</f>
        <v/>
      </c>
      <c r="BU73" s="163" t="str" cm="1">
        <f t="array" ref="BU73">_xlfn.IFS($E73="","",$E73="Límite",1000*(AF_Regla!$BR73-Datos!$AJ73-AF_Suma!$AG73),$E73="Nominal",1000*(AF_Regla!$BR73-Datos!$AJ73-AF_Suma!$AG73-0.15))</f>
        <v/>
      </c>
    </row>
    <row r="74" spans="2:73" x14ac:dyDescent="0.35">
      <c r="B74" s="143" t="str">
        <f>IF(Datos!$B74="","",Datos!$B74)</f>
        <v/>
      </c>
      <c r="C74" s="144" t="str">
        <f>IF(Datos!$E74="","",Datos!$E74)</f>
        <v/>
      </c>
      <c r="D74" s="144" t="str">
        <f>IF(Datos!$J74="","",Datos!$J74)</f>
        <v/>
      </c>
      <c r="E74" s="145" t="str">
        <f>IF(Datos!$G74="","",Datos!$G74)</f>
        <v/>
      </c>
      <c r="F74" s="23"/>
      <c r="G74" s="162" t="str" cm="1">
        <f t="array" ref="G74">_xlfn.IFS($E74="","",$E74="Límite",-1000*(AF_Regla!$BQ74+AF_Regla!$BU74+AF_Suma!$AD74),$E74="Nominal",-1000*(AF_Regla!$BQ74+AF_Regla!$BU74+AF_Suma!$AD74+0.2))</f>
        <v/>
      </c>
      <c r="H74" s="163" t="str" cm="1">
        <f t="array" ref="H74">_xlfn.IFS($E74="","",$E74="Límite",1000*(AF_Regla!$BR74-Datos!$AJ74-AF_Suma!$AF74),$E74="Nominal",1000*(AF_Regla!$BR74-Datos!$AJ74-AF_Suma!$AF74-0.15))</f>
        <v/>
      </c>
      <c r="I74" s="162" t="str" cm="1">
        <f t="array" ref="I74">_xlfn.IFS($E74="","",$E74="Límite",-1000*(AF_Regla!$AY74+AF_Regla!$BF74-AF_Regla!$BI74+AF_Suma!$W74),$E74="Nominal",-1000*(AF_Regla!$AY74+AF_Regla!$BF74-AF_Regla!$BI74+AF_Suma!$W74+0.2))</f>
        <v/>
      </c>
      <c r="J74" s="163" t="str" cm="1">
        <f t="array" ref="J74">_xlfn.IFS($E74="","",$E74="Límite",1000*(AF_Regla!$AZ74-Datos!$AJ74-AF_Suma!$AA74),$E74="Nominal",1000*(AF_Regla!$AZ74-Datos!$AJ74-AF_Suma!$AA74-0.15))</f>
        <v/>
      </c>
      <c r="K74" s="162" t="str" cm="1">
        <f t="array" ref="K74">_xlfn.IFS($E74="","",$E74="Límite",-1000*(AF_Regla!$AG74+AF_Regla!$AN74-AF_Regla!$AQ74+AF_Suma!$P74),$E74="Nominal",-1000*(AF_Regla!$AG74+AF_Regla!$AN74-AF_Regla!$AQ74+AF_Suma!$P74+0.2))</f>
        <v/>
      </c>
      <c r="L74" s="163" t="str" cm="1">
        <f t="array" ref="L74">_xlfn.IFS($E74="","",$E74="Límite",1000*(AF_Regla!$AH74+Datos!$AJ74+AF_Suma!$T74),$E74="Nominal",1000*(AF_Regla!$AH74+Datos!$AJ74+AF_Suma!$T74+0.15))</f>
        <v/>
      </c>
      <c r="M74" s="162" t="str" cm="1">
        <f t="array" ref="M74">_xlfn.IFS($E74="","",$E74="Límite",-1000*(AF_Regla!$F74+AF_Regla!$M74-AF_Regla!$P74+AF_Suma!$G74),$E74="Nominal",-1000*(AF_Regla!$F74+AF_Regla!$M74-AF_Regla!$P74+AF_Suma!$G74+0.2))</f>
        <v/>
      </c>
      <c r="N74" s="163" t="str" cm="1">
        <f t="array" ref="N74">_xlfn.IFS($E74="","",$E74="Límite",1000*(AF_Regla!$G74+Datos!$AJ74+AF_Regla!$R74+AF_Suma!$K74),$E74="Nominal",1000*(AF_Regla!$G74+Datos!$AJ74+AF_Regla!$R74+AF_Suma!$K74+0.15))</f>
        <v/>
      </c>
      <c r="O74" s="162" t="str" cm="1">
        <f t="array" ref="O74">_xlfn.IFS($E74="","",$E74="Límite",1000*(AF_Regla!$F74+AF_Regla!$N74+AF_Regla!$P74+AF_Suma!$H74),$E74="Nominal",1000*(AF_Regla!$F74+AF_Regla!$N74+AF_Regla!$P74+AF_Suma!$H74+0.2))</f>
        <v/>
      </c>
      <c r="P74" s="163" t="str" cm="1">
        <f t="array" ref="P74">_xlfn.IFS($E74="","",$E74="Límite",1000*(AF_Regla!$G74+Datos!$AJ74-AF_Regla!$R74+AF_Suma!$L74),$E74="Nominal",1000*(AF_Regla!$G74+Datos!$AJ74-AF_Regla!$R74+AF_Suma!$L74+0.15))</f>
        <v/>
      </c>
      <c r="Q74" s="162" t="str" cm="1">
        <f t="array" ref="Q74">_xlfn.IFS($E74="","",$E74="Límite",1000*(AF_Regla!$AG74+AF_Regla!$AO74+AF_Regla!$AQ74+AF_Suma!$Q74),$E74="Nominal",1000*(AF_Regla!$AG74+AF_Regla!$AO74+AF_Regla!$AQ74+AF_Suma!$Q74+0.2))</f>
        <v/>
      </c>
      <c r="R74" s="163" t="str" cm="1">
        <f t="array" ref="R74">_xlfn.IFS($E74="","",$E74="Límite",1000*(AF_Regla!$AH74+Datos!$AJ74+AF_Suma!$T74),$E74="Nominal",1000*(AF_Regla!$AH74+Datos!$AJ74+AF_Suma!$T74+0.15))</f>
        <v/>
      </c>
      <c r="S74" s="162" t="str" cm="1">
        <f t="array" ref="S74">_xlfn.IFS($E74="","",$E74="Límite",1000*(AF_Regla!$AY74+AF_Regla!$BG74+AF_Regla!$BI74+AF_Suma!$X74),$E74="Nominal",1000*(AF_Regla!$AY74+AF_Regla!$BG74+AF_Regla!$BI74+AF_Suma!$X74+0.2))</f>
        <v/>
      </c>
      <c r="T74" s="163" t="str" cm="1">
        <f t="array" ref="T74">_xlfn.IFS($E74="","",$E74="Límite",1000*(AF_Regla!$AZ74-Datos!$AJ74-AF_Suma!$AA74),$E74="Nominal",1000*(AF_Regla!$AZ74-Datos!$AJ74-AF_Suma!$AA74-0.15))</f>
        <v/>
      </c>
      <c r="U74" s="162" t="str" cm="1">
        <f t="array" ref="U74">_xlfn.IFS($E74="","",$E74="Límite",1000*(AF_Regla!$BQ74+AF_Regla!$BV74+AF_Suma!$AD74),$E74="Nominal",1000*(AF_Regla!$BQ74+AF_Regla!$BV74+AF_Suma!$AD74+0.2))</f>
        <v/>
      </c>
      <c r="V74" s="163" t="str" cm="1">
        <f t="array" ref="V74">_xlfn.IFS($E74="","",$E74="Límite",1000*(AF_Regla!$BR74-Datos!$AJ74-AF_Suma!$AF74),$E74="Nominal",1000*(AF_Regla!$BR74-Datos!$AJ74-AF_Suma!$AF74-0.15))</f>
        <v/>
      </c>
      <c r="W74" s="2"/>
      <c r="X74" s="162" t="str" cm="1">
        <f t="array" ref="X74">_xlfn.IFS($E74="","",$E74="Límite",-1000*(AF_Regla!$BQ74+AF_Regla!$BU74+AF_Suma!$AE74),$E74="Nominal",-1000*(AF_Regla!$BQ74+AF_Regla!$BU74+AF_Suma!$AE74+0.2))</f>
        <v/>
      </c>
      <c r="Y74" s="163" t="str" cm="1">
        <f t="array" ref="Y74">_xlfn.IFS($E74="","",$E74="Límite",1000*(AF_Regla!$BR74-Datos!$AJ74-AF_Suma!$AG74),$E74="Nominal",1000*(AF_Regla!$BR74-Datos!$AJ74-AF_Suma!$AG74-0.15))</f>
        <v/>
      </c>
      <c r="Z74" s="162" t="str" cm="1">
        <f t="array" ref="Z74">_xlfn.IFS($E74="","",$E74="Límite",-1000*(AF_Regla!$AY74+AF_Regla!$BF74-AF_Regla!$BI74+AF_Suma!$Y74),$E74="Nominal",-1000*(AF_Regla!$AY74+AF_Regla!$BF74-AF_Regla!$BI74+AF_Suma!$Y74+0.2))</f>
        <v/>
      </c>
      <c r="AA74" s="163" t="str" cm="1">
        <f t="array" ref="AA74">_xlfn.IFS($E74="","",$E74="Límite",1000*(AF_Regla!$AZ74-Datos!$AJ74-AF_Suma!$AB74),$E74="Nominal",1000*(AF_Regla!$AZ74-Datos!$AJ74-AF_Suma!$AB74-0.15))</f>
        <v/>
      </c>
      <c r="AB74" s="162" t="str" cm="1">
        <f t="array" ref="AB74">_xlfn.IFS($E74="","",$E74="Límite",-1000*(AF_Regla!$AG74+AF_Regla!$AN74-AF_Regla!$AQ74+AF_Suma!$R74),$E74="Nominal",-1000*(AF_Regla!$AG74+AF_Regla!$AN74-AF_Regla!$AQ74+AF_Suma!$R74+0.2))</f>
        <v/>
      </c>
      <c r="AC74" s="163" t="str" cm="1">
        <f t="array" ref="AC74">_xlfn.IFS($E74="","",$E74="Límite",1000*(AF_Regla!$AH74+Datos!$AJ74+AF_Suma!$U74),$E74="Nominal",1000*(AF_Regla!$AH74+Datos!$AJ74+AF_Suma!$U74+0.15))</f>
        <v/>
      </c>
      <c r="AD74" s="162" t="str" cm="1">
        <f t="array" ref="AD74">_xlfn.IFS($E74="","",$E74="Límite",-1000*(AF_Regla!$F74+AF_Regla!$M74-AF_Regla!$P74+AF_Suma!$I74),$E74="Nominal",-1000*(AF_Regla!$F74+AF_Regla!$M74-AF_Regla!$P74+AF_Suma!$I74+0.2))</f>
        <v/>
      </c>
      <c r="AE74" s="163" t="str" cm="1">
        <f t="array" ref="AE74">_xlfn.IFS($E74="","",$E74="Límite",1000*(AF_Regla!$G74+Datos!$AJ74+AF_Regla!$R74+AF_Suma!$M74),$E74="Nominal",1000*(AF_Regla!$G74+Datos!$AJ74+AF_Regla!$R74+AF_Suma!$M74+0.15))</f>
        <v/>
      </c>
      <c r="AF74" s="162" t="str" cm="1">
        <f t="array" ref="AF74">_xlfn.IFS($E74="","",$E74="Límite",1000*(AF_Regla!$F74+AF_Regla!$N74+AF_Regla!$P74+AF_Suma!$J74),$E74="Nominal",1000*(AF_Regla!$F74+AF_Regla!$N74+AF_Regla!$P74+AF_Suma!$J74+0.2))</f>
        <v/>
      </c>
      <c r="AG74" s="163" t="str" cm="1">
        <f t="array" ref="AG74">_xlfn.IFS($E74="","",$E74="Límite",1000*(AF_Regla!$G74+Datos!$AJ74-AF_Regla!$R74+AF_Suma!$N74),$E74="Nominal",1000*(AF_Regla!$G74+Datos!$AJ74-AF_Regla!$R74+AF_Suma!$N74+0.15))</f>
        <v/>
      </c>
      <c r="AH74" s="162" t="str" cm="1">
        <f t="array" ref="AH74">_xlfn.IFS($E74="","",$E74="Límite",1000*(AF_Regla!$AG74+AF_Regla!$AO74+AF_Regla!$AQ74+AF_Suma!$S74),$E74="Nominal",1000*(AF_Regla!$AG74+AF_Regla!$AO74+AF_Regla!$AQ74+AF_Suma!$S74+0.2))</f>
        <v/>
      </c>
      <c r="AI74" s="163" t="str" cm="1">
        <f t="array" ref="AI74">_xlfn.IFS($E74="","",$E74="Límite",1000*(AF_Regla!$AH74+Datos!$AJ74+AF_Suma!$U74),$E74="Nominal",1000*(AF_Regla!$AH74+Datos!$AJ74+AF_Suma!$U74+0.15))</f>
        <v/>
      </c>
      <c r="AJ74" s="162" t="str" cm="1">
        <f t="array" ref="AJ74">_xlfn.IFS($E74="","",$E74="Límite",1000*(AF_Regla!$AY74+AF_Regla!$BG74+AF_Regla!$BI74+AF_Suma!$Z74),$E74="Nominal",1000*(AF_Regla!$AY74+AF_Regla!$BG74+AF_Regla!$BI74+AF_Suma!$Z74+0.2))</f>
        <v/>
      </c>
      <c r="AK74" s="163" t="str" cm="1">
        <f t="array" ref="AK74">_xlfn.IFS($E74="","",$E74="Límite",1000*(AF_Regla!$AZ74-Datos!$AJ74-AF_Suma!$AB74),$E74="Nominal",1000*(AF_Regla!$AZ74-Datos!$AJ74-AF_Suma!$AB74-0.15))</f>
        <v/>
      </c>
      <c r="AL74" s="162" t="str" cm="1">
        <f t="array" ref="AL74">_xlfn.IFS($E74="","",$E74="Límite",1000*(AF_Regla!$BQ74+AF_Regla!$BV74+AF_Suma!$AE74),$E74="Nominal",1000*(AF_Regla!$BQ74+AF_Regla!$BV74+AF_Suma!$AE74+0.2))</f>
        <v/>
      </c>
      <c r="AM74" s="163" t="str" cm="1">
        <f t="array" ref="AM74">_xlfn.IFS($E74="","",$E74="Límite",1000*(AF_Regla!$BR74-Datos!$AJ74-AF_Suma!$AG74),$E74="Nominal",1000*(AF_Regla!$BR74-Datos!$AJ74-AF_Suma!$AG74-0.15))</f>
        <v/>
      </c>
      <c r="AN74" s="2"/>
      <c r="AO74" s="162" t="str" cm="1">
        <f t="array" ref="AO74">_xlfn.IFS($E74="","",$E74="Límite",-1000*(AF_Regla!$BQ74+AF_Regla!$BU74+AF_Suma!$AD74),$E74="Nominal",-1000*(AF_Regla!$BQ74+AF_Regla!$BU74+AF_Suma!$AD74+0.2))</f>
        <v/>
      </c>
      <c r="AP74" s="163" t="str" cm="1">
        <f t="array" ref="AP74">_xlfn.IFS($E74="","",$E74="Límite",1000*(AF_Regla!$BR74-Datos!$AJ74-AF_Suma!$AF74),$E74="Nominal",1000*(AF_Regla!$BR74-Datos!$AJ74-AF_Suma!$AF74-0.15))</f>
        <v/>
      </c>
      <c r="AQ74" s="162" t="str" cm="1">
        <f t="array" ref="AQ74">_xlfn.IFS($E74="","",$E74="Límite",-1000*(AF_Regla!$AY74+AF_Regla!$BF74+AF_Regla!$BH74+AF_Suma!$W74),$E74="Nominal",-1000*(AF_Regla!$AY74+AF_Regla!$BF74+AF_Regla!$BH74+AF_Suma!$W74+0.2))</f>
        <v/>
      </c>
      <c r="AR74" s="163" t="str" cm="1">
        <f t="array" ref="AR74">_xlfn.IFS($E74="","",$E74="Límite",1000*(AF_Regla!$AZ74-Datos!$AJ74-AF_Suma!$AA74),$E74="Nominal",1000*(AF_Regla!$AZ74-Datos!$AJ74-AF_Suma!$AA74-0.15))</f>
        <v/>
      </c>
      <c r="AS74" s="162" t="str" cm="1">
        <f t="array" ref="AS74">_xlfn.IFS($E74="","",$E74="Límite",-1000*(AF_Regla!$AG74+AF_Regla!$AN74+AF_Regla!$AP74+AF_Suma!$P74),$E74="Nominal",-1000*(AF_Regla!$AG74+AF_Regla!$AN74+AF_Regla!$AP74+AF_Suma!$P74+0.2))</f>
        <v/>
      </c>
      <c r="AT74" s="163" t="str" cm="1">
        <f t="array" ref="AT74">_xlfn.IFS($E74="","",$E74="Límite",1000*(AF_Regla!$AH74+Datos!$AJ74+AF_Suma!$T74),$E74="Nominal",1000*(AF_Regla!$AH74+Datos!$AJ74+AF_Suma!$T74+0.15))</f>
        <v/>
      </c>
      <c r="AU74" s="162" t="str" cm="1">
        <f t="array" ref="AU74">_xlfn.IFS($E74="","",$E74="Límite",-1000*(AF_Regla!$F74+AF_Regla!$M74+AF_Regla!$O74+AF_Suma!$G74),$E74="Nominal",-1000*(AF_Regla!$F74+AF_Regla!$M74+AF_Regla!$O74+AF_Suma!$G74+0.2))</f>
        <v/>
      </c>
      <c r="AV74" s="163" t="str" cm="1">
        <f t="array" ref="AV74">_xlfn.IFS($E74="","",$E74="Límite",1000*(AF_Regla!$G74+Datos!$AJ74-AF_Regla!$Q74+AF_Suma!$K74),$E74="Nominal",1000*(AF_Regla!$G74+Datos!$AJ74-AF_Regla!$Q74+AF_Suma!$K74+0.15))</f>
        <v/>
      </c>
      <c r="AW74" s="162" t="str" cm="1">
        <f t="array" ref="AW74">_xlfn.IFS($E74="","",$E74="Límite",1000*(AF_Regla!$F74+AF_Regla!$N74-AF_Regla!$O74+AF_Suma!$H74),$E74="Nominal",1000*(AF_Regla!$F74+AF_Regla!$N74-AF_Regla!$O74+AF_Suma!$H74+0.2))</f>
        <v/>
      </c>
      <c r="AX74" s="163" t="str" cm="1">
        <f t="array" ref="AX74">_xlfn.IFS($E74="","",$E74="Límite",1000*(AF_Regla!$G74+Datos!$AJ74+AF_Regla!$Q74+AF_Suma!$L74),$E74="Nominal",1000*(AF_Regla!$G74+Datos!$AJ74+AF_Regla!$Q74+AF_Suma!$L74+0.15))</f>
        <v/>
      </c>
      <c r="AY74" s="162" t="str" cm="1">
        <f t="array" ref="AY74">_xlfn.IFS($E74="","",$E74="Límite",1000*(AF_Regla!$AG74+AF_Regla!$AO74-AF_Regla!$AP74+AF_Suma!$Q74),$E74="Nominal",1000*(AF_Regla!$AG74+AF_Regla!$AO74-AF_Regla!$AP74+AF_Suma!$Q74+0.2))</f>
        <v/>
      </c>
      <c r="AZ74" s="163" t="str" cm="1">
        <f t="array" ref="AZ74">_xlfn.IFS($E74="","",$E74="Límite",1000*(AF_Regla!$AH74+Datos!$AJ74+AF_Suma!$T74),$E74="Nominal",1000*(AF_Regla!$AH74+Datos!$AJ74+AF_Suma!$T74+0.15))</f>
        <v/>
      </c>
      <c r="BA74" s="162" t="str" cm="1">
        <f t="array" ref="BA74">_xlfn.IFS($E74="","",$E74="Límite",1000*(AF_Regla!$AY74+AF_Regla!$BG74-AF_Regla!$BH74+AF_Suma!$X74),$E74="Nominal",-1000*(AF_Regla!$AY74+AF_Regla!$BG74-AF_Regla!$BH74+AF_Suma!$X74+0.2))</f>
        <v/>
      </c>
      <c r="BB74" s="163" t="str" cm="1">
        <f t="array" ref="BB74">_xlfn.IFS($E74="","",$E74="Límite",1000*(AF_Regla!$AZ74-Datos!$AJ74-AF_Suma!$AA74),$E74="Nominal",1000*(AF_Regla!$AZ74-Datos!$AJ74-AF_Suma!$AA74-0.15))</f>
        <v/>
      </c>
      <c r="BC74" s="162" t="str" cm="1">
        <f t="array" ref="BC74">_xlfn.IFS($E74="","",$E74="Límite",1000*(AF_Regla!$BQ74+AF_Regla!$BV74+AF_Suma!$AD74),$E74="Nominal",-1000*(AF_Regla!$BQ74+AF_Regla!$BV74+AF_Suma!$AD74+0.2))</f>
        <v/>
      </c>
      <c r="BD74" s="163" t="str" cm="1">
        <f t="array" ref="BD74">_xlfn.IFS($E74="","",$E74="Límite",1000*(AF_Regla!$BR74-Datos!$AJ74-AF_Suma!$AF74),$E74="Nominal",1000*(AF_Regla!$BR74-Datos!$AJ74-AF_Suma!$AF74-0.15))</f>
        <v/>
      </c>
      <c r="BE74" s="2"/>
      <c r="BF74" s="162" t="str" cm="1">
        <f t="array" ref="BF74">_xlfn.IFS($E74="","",$E74="Límite",-1000*(AF_Regla!$BQ74+AF_Regla!$BU74+AF_Suma!$AE74),$E74="Nominal",-1000*(AF_Regla!$BQ74+AF_Regla!$BU74+AF_Suma!$AE74+0.2))</f>
        <v/>
      </c>
      <c r="BG74" s="163" t="str" cm="1">
        <f t="array" ref="BG74">_xlfn.IFS($E74="","",$E74="Límite",1000*(AF_Regla!$BR74-Datos!$AJ74-AF_Suma!$AG74),$E74="Nominal",1000*(AF_Regla!$BR74-Datos!$AJ74-AF_Suma!$AG74-0.15))</f>
        <v/>
      </c>
      <c r="BH74" s="162" t="str" cm="1">
        <f t="array" ref="BH74">_xlfn.IFS($E74="","",$E74="Límite",-1000*(AF_Regla!$AY74+AF_Regla!$BF74+AF_Regla!$BH74+AF_Suma!$Y74),$E74="Nominal",-1000*(AF_Regla!$AY74+AF_Regla!$BF74+AF_Regla!$BH74+AF_Suma!$Y74+0.2))</f>
        <v/>
      </c>
      <c r="BI74" s="163" t="str" cm="1">
        <f t="array" ref="BI74">_xlfn.IFS($E74="","",$E74="Límite",1000*(AF_Regla!$AZ74-Datos!$AJ74-AF_Suma!$AB74),$E74="Nominal",1000*(AF_Regla!$AZ74-Datos!$AJ74-AF_Suma!$AB74-0.15))</f>
        <v/>
      </c>
      <c r="BJ74" s="162" t="str" cm="1">
        <f t="array" ref="BJ74">_xlfn.IFS($E74="","",$E74="Límite",-1000*(AF_Regla!$AG74+AF_Regla!$AN74+AF_Regla!$AP74+AF_Suma!$R74),$E74="Nominal",-1000*(AF_Regla!$AG74+AF_Regla!$AN74+AF_Regla!$AP74+AF_Suma!$R74+0.2))</f>
        <v/>
      </c>
      <c r="BK74" s="163" t="str" cm="1">
        <f t="array" ref="BK74">_xlfn.IFS($E74="","",$E74="Límite",1000*(AF_Regla!$AH74+Datos!$AJ74+AF_Suma!$U74),$E74="Nominal",1000*(AF_Regla!$AH74+Datos!$AJ74+AF_Suma!$U74+0.15))</f>
        <v/>
      </c>
      <c r="BL74" s="162" t="str" cm="1">
        <f t="array" ref="BL74">_xlfn.IFS($E74="","",$E74="Límite",-1000*(AF_Regla!$F74+AF_Regla!$M74+AF_Regla!$O74+AF_Suma!$I74),$E74="Nominal",-1000*(AF_Regla!$F74+AF_Regla!$M74+AF_Regla!$O74+AF_Suma!$I74+0.2))</f>
        <v/>
      </c>
      <c r="BM74" s="163" t="str" cm="1">
        <f t="array" ref="BM74">_xlfn.IFS($E74="","",$E74="Límite",1000*(AF_Regla!$G74+Datos!$AJ74-AF_Regla!$Q74+AF_Suma!$M74),$E74="Nominal",1000*(AF_Regla!$G74+Datos!$AJ74-AF_Regla!$Q74+AF_Suma!$M74+0.15))</f>
        <v/>
      </c>
      <c r="BN74" s="162" t="str" cm="1">
        <f t="array" ref="BN74">_xlfn.IFS($E74="","",$E74="Límite",1000*(AF_Regla!$F74+AF_Regla!$N74-AF_Regla!$O74+AF_Suma!$J74),$E74="Nominal",1000*(AF_Regla!$F74+AF_Regla!$N74-AF_Regla!$O74+AF_Suma!$J74+0.2))</f>
        <v/>
      </c>
      <c r="BO74" s="163" t="str" cm="1">
        <f t="array" ref="BO74">_xlfn.IFS($E74="","",$E74="Límite",1000*(AF_Regla!$G74+Datos!$AJ74+AF_Regla!$Q74+AF_Suma!$N74),$E74="Nominal",1000*(AF_Regla!$G74+Datos!$AJ74+AF_Regla!$Q74+AF_Suma!$N74+0.15))</f>
        <v/>
      </c>
      <c r="BP74" s="162" t="str" cm="1">
        <f t="array" ref="BP74">_xlfn.IFS($E74="","",$E74="Límite",1000*(AF_Regla!$AG74+AF_Regla!$AO74-AF_Regla!$AP74+AF_Suma!$S74),$E74="Nominal",1000*(AF_Regla!$AG74+AF_Regla!$AO74-AF_Regla!$AP74+AF_Suma!$S74+0.2))</f>
        <v/>
      </c>
      <c r="BQ74" s="163" t="str" cm="1">
        <f t="array" ref="BQ74">_xlfn.IFS($E74="","",$E74="Límite",1000*(AF_Regla!$AH74+Datos!$AJ74+AF_Suma!$U74),$E74="Nominal",1000*(AF_Regla!$AH74+Datos!$AJ74+AF_Suma!$U74+0.15))</f>
        <v/>
      </c>
      <c r="BR74" s="162" t="str" cm="1">
        <f t="array" ref="BR74">_xlfn.IFS($E74="","",$E74="Límite",1000*(AF_Regla!$AY74+AF_Regla!$BG74-AF_Regla!$BH74+AF_Suma!$Z74),$E74="Nominal",-1000*(AF_Regla!$AY74+AF_Regla!$BG74-AF_Regla!$BH74+AF_Suma!$Z74+0.2))</f>
        <v/>
      </c>
      <c r="BS74" s="163" t="str" cm="1">
        <f t="array" ref="BS74">_xlfn.IFS($E74="","",$E74="Límite",1000*(AF_Regla!$AZ74-Datos!$AJ74-AF_Suma!$AB74),$E74="Nominal",1000*(AF_Regla!$AZ74-Datos!$AJ74-AF_Suma!$AB74-0.15))</f>
        <v/>
      </c>
      <c r="BT74" s="162" t="str" cm="1">
        <f t="array" ref="BT74">_xlfn.IFS($E74="","",$E74="Límite",1000*(AF_Regla!$BQ74+AF_Regla!$BV74+AF_Suma!$AE74),$E74="Nominal",-1000*(AF_Regla!$BQ74+AF_Regla!$BV74+AF_Suma!$AE74+0.2))</f>
        <v/>
      </c>
      <c r="BU74" s="163" t="str" cm="1">
        <f t="array" ref="BU74">_xlfn.IFS($E74="","",$E74="Límite",1000*(AF_Regla!$BR74-Datos!$AJ74-AF_Suma!$AG74),$E74="Nominal",1000*(AF_Regla!$BR74-Datos!$AJ74-AF_Suma!$AG74-0.15))</f>
        <v/>
      </c>
    </row>
    <row r="75" spans="2:73" x14ac:dyDescent="0.35">
      <c r="B75" s="143" t="str">
        <f>IF(Datos!$B75="","",Datos!$B75)</f>
        <v/>
      </c>
      <c r="C75" s="144" t="str">
        <f>IF(Datos!$E75="","",Datos!$E75)</f>
        <v/>
      </c>
      <c r="D75" s="144" t="str">
        <f>IF(Datos!$J75="","",Datos!$J75)</f>
        <v/>
      </c>
      <c r="E75" s="145" t="str">
        <f>IF(Datos!$G75="","",Datos!$G75)</f>
        <v/>
      </c>
      <c r="F75" s="23"/>
      <c r="G75" s="162" t="str" cm="1">
        <f t="array" ref="G75">_xlfn.IFS($E75="","",$E75="Límite",-1000*(AF_Regla!$BQ75+AF_Regla!$BU75+AF_Suma!$AD75),$E75="Nominal",-1000*(AF_Regla!$BQ75+AF_Regla!$BU75+AF_Suma!$AD75+0.2))</f>
        <v/>
      </c>
      <c r="H75" s="163" t="str" cm="1">
        <f t="array" ref="H75">_xlfn.IFS($E75="","",$E75="Límite",1000*(AF_Regla!$BR75-Datos!$AJ75-AF_Suma!$AF75),$E75="Nominal",1000*(AF_Regla!$BR75-Datos!$AJ75-AF_Suma!$AF75-0.15))</f>
        <v/>
      </c>
      <c r="I75" s="162" t="str" cm="1">
        <f t="array" ref="I75">_xlfn.IFS($E75="","",$E75="Límite",-1000*(AF_Regla!$AY75+AF_Regla!$BF75-AF_Regla!$BI75+AF_Suma!$W75),$E75="Nominal",-1000*(AF_Regla!$AY75+AF_Regla!$BF75-AF_Regla!$BI75+AF_Suma!$W75+0.2))</f>
        <v/>
      </c>
      <c r="J75" s="163" t="str" cm="1">
        <f t="array" ref="J75">_xlfn.IFS($E75="","",$E75="Límite",1000*(AF_Regla!$AZ75-Datos!$AJ75-AF_Suma!$AA75),$E75="Nominal",1000*(AF_Regla!$AZ75-Datos!$AJ75-AF_Suma!$AA75-0.15))</f>
        <v/>
      </c>
      <c r="K75" s="162" t="str" cm="1">
        <f t="array" ref="K75">_xlfn.IFS($E75="","",$E75="Límite",-1000*(AF_Regla!$AG75+AF_Regla!$AN75-AF_Regla!$AQ75+AF_Suma!$P75),$E75="Nominal",-1000*(AF_Regla!$AG75+AF_Regla!$AN75-AF_Regla!$AQ75+AF_Suma!$P75+0.2))</f>
        <v/>
      </c>
      <c r="L75" s="163" t="str" cm="1">
        <f t="array" ref="L75">_xlfn.IFS($E75="","",$E75="Límite",1000*(AF_Regla!$AH75+Datos!$AJ75+AF_Suma!$T75),$E75="Nominal",1000*(AF_Regla!$AH75+Datos!$AJ75+AF_Suma!$T75+0.15))</f>
        <v/>
      </c>
      <c r="M75" s="162" t="str" cm="1">
        <f t="array" ref="M75">_xlfn.IFS($E75="","",$E75="Límite",-1000*(AF_Regla!$F75+AF_Regla!$M75-AF_Regla!$P75+AF_Suma!$G75),$E75="Nominal",-1000*(AF_Regla!$F75+AF_Regla!$M75-AF_Regla!$P75+AF_Suma!$G75+0.2))</f>
        <v/>
      </c>
      <c r="N75" s="163" t="str" cm="1">
        <f t="array" ref="N75">_xlfn.IFS($E75="","",$E75="Límite",1000*(AF_Regla!$G75+Datos!$AJ75+AF_Regla!$R75+AF_Suma!$K75),$E75="Nominal",1000*(AF_Regla!$G75+Datos!$AJ75+AF_Regla!$R75+AF_Suma!$K75+0.15))</f>
        <v/>
      </c>
      <c r="O75" s="162" t="str" cm="1">
        <f t="array" ref="O75">_xlfn.IFS($E75="","",$E75="Límite",1000*(AF_Regla!$F75+AF_Regla!$N75+AF_Regla!$P75+AF_Suma!$H75),$E75="Nominal",1000*(AF_Regla!$F75+AF_Regla!$N75+AF_Regla!$P75+AF_Suma!$H75+0.2))</f>
        <v/>
      </c>
      <c r="P75" s="163" t="str" cm="1">
        <f t="array" ref="P75">_xlfn.IFS($E75="","",$E75="Límite",1000*(AF_Regla!$G75+Datos!$AJ75-AF_Regla!$R75+AF_Suma!$L75),$E75="Nominal",1000*(AF_Regla!$G75+Datos!$AJ75-AF_Regla!$R75+AF_Suma!$L75+0.15))</f>
        <v/>
      </c>
      <c r="Q75" s="162" t="str" cm="1">
        <f t="array" ref="Q75">_xlfn.IFS($E75="","",$E75="Límite",1000*(AF_Regla!$AG75+AF_Regla!$AO75+AF_Regla!$AQ75+AF_Suma!$Q75),$E75="Nominal",1000*(AF_Regla!$AG75+AF_Regla!$AO75+AF_Regla!$AQ75+AF_Suma!$Q75+0.2))</f>
        <v/>
      </c>
      <c r="R75" s="163" t="str" cm="1">
        <f t="array" ref="R75">_xlfn.IFS($E75="","",$E75="Límite",1000*(AF_Regla!$AH75+Datos!$AJ75+AF_Suma!$T75),$E75="Nominal",1000*(AF_Regla!$AH75+Datos!$AJ75+AF_Suma!$T75+0.15))</f>
        <v/>
      </c>
      <c r="S75" s="162" t="str" cm="1">
        <f t="array" ref="S75">_xlfn.IFS($E75="","",$E75="Límite",1000*(AF_Regla!$AY75+AF_Regla!$BG75+AF_Regla!$BI75+AF_Suma!$X75),$E75="Nominal",1000*(AF_Regla!$AY75+AF_Regla!$BG75+AF_Regla!$BI75+AF_Suma!$X75+0.2))</f>
        <v/>
      </c>
      <c r="T75" s="163" t="str" cm="1">
        <f t="array" ref="T75">_xlfn.IFS($E75="","",$E75="Límite",1000*(AF_Regla!$AZ75-Datos!$AJ75-AF_Suma!$AA75),$E75="Nominal",1000*(AF_Regla!$AZ75-Datos!$AJ75-AF_Suma!$AA75-0.15))</f>
        <v/>
      </c>
      <c r="U75" s="162" t="str" cm="1">
        <f t="array" ref="U75">_xlfn.IFS($E75="","",$E75="Límite",1000*(AF_Regla!$BQ75+AF_Regla!$BV75+AF_Suma!$AD75),$E75="Nominal",1000*(AF_Regla!$BQ75+AF_Regla!$BV75+AF_Suma!$AD75+0.2))</f>
        <v/>
      </c>
      <c r="V75" s="163" t="str" cm="1">
        <f t="array" ref="V75">_xlfn.IFS($E75="","",$E75="Límite",1000*(AF_Regla!$BR75-Datos!$AJ75-AF_Suma!$AF75),$E75="Nominal",1000*(AF_Regla!$BR75-Datos!$AJ75-AF_Suma!$AF75-0.15))</f>
        <v/>
      </c>
      <c r="W75" s="2"/>
      <c r="X75" s="162" t="str" cm="1">
        <f t="array" ref="X75">_xlfn.IFS($E75="","",$E75="Límite",-1000*(AF_Regla!$BQ75+AF_Regla!$BU75+AF_Suma!$AE75),$E75="Nominal",-1000*(AF_Regla!$BQ75+AF_Regla!$BU75+AF_Suma!$AE75+0.2))</f>
        <v/>
      </c>
      <c r="Y75" s="163" t="str" cm="1">
        <f t="array" ref="Y75">_xlfn.IFS($E75="","",$E75="Límite",1000*(AF_Regla!$BR75-Datos!$AJ75-AF_Suma!$AG75),$E75="Nominal",1000*(AF_Regla!$BR75-Datos!$AJ75-AF_Suma!$AG75-0.15))</f>
        <v/>
      </c>
      <c r="Z75" s="162" t="str" cm="1">
        <f t="array" ref="Z75">_xlfn.IFS($E75="","",$E75="Límite",-1000*(AF_Regla!$AY75+AF_Regla!$BF75-AF_Regla!$BI75+AF_Suma!$Y75),$E75="Nominal",-1000*(AF_Regla!$AY75+AF_Regla!$BF75-AF_Regla!$BI75+AF_Suma!$Y75+0.2))</f>
        <v/>
      </c>
      <c r="AA75" s="163" t="str" cm="1">
        <f t="array" ref="AA75">_xlfn.IFS($E75="","",$E75="Límite",1000*(AF_Regla!$AZ75-Datos!$AJ75-AF_Suma!$AB75),$E75="Nominal",1000*(AF_Regla!$AZ75-Datos!$AJ75-AF_Suma!$AB75-0.15))</f>
        <v/>
      </c>
      <c r="AB75" s="162" t="str" cm="1">
        <f t="array" ref="AB75">_xlfn.IFS($E75="","",$E75="Límite",-1000*(AF_Regla!$AG75+AF_Regla!$AN75-AF_Regla!$AQ75+AF_Suma!$R75),$E75="Nominal",-1000*(AF_Regla!$AG75+AF_Regla!$AN75-AF_Regla!$AQ75+AF_Suma!$R75+0.2))</f>
        <v/>
      </c>
      <c r="AC75" s="163" t="str" cm="1">
        <f t="array" ref="AC75">_xlfn.IFS($E75="","",$E75="Límite",1000*(AF_Regla!$AH75+Datos!$AJ75+AF_Suma!$U75),$E75="Nominal",1000*(AF_Regla!$AH75+Datos!$AJ75+AF_Suma!$U75+0.15))</f>
        <v/>
      </c>
      <c r="AD75" s="162" t="str" cm="1">
        <f t="array" ref="AD75">_xlfn.IFS($E75="","",$E75="Límite",-1000*(AF_Regla!$F75+AF_Regla!$M75-AF_Regla!$P75+AF_Suma!$I75),$E75="Nominal",-1000*(AF_Regla!$F75+AF_Regla!$M75-AF_Regla!$P75+AF_Suma!$I75+0.2))</f>
        <v/>
      </c>
      <c r="AE75" s="163" t="str" cm="1">
        <f t="array" ref="AE75">_xlfn.IFS($E75="","",$E75="Límite",1000*(AF_Regla!$G75+Datos!$AJ75+AF_Regla!$R75+AF_Suma!$M75),$E75="Nominal",1000*(AF_Regla!$G75+Datos!$AJ75+AF_Regla!$R75+AF_Suma!$M75+0.15))</f>
        <v/>
      </c>
      <c r="AF75" s="162" t="str" cm="1">
        <f t="array" ref="AF75">_xlfn.IFS($E75="","",$E75="Límite",1000*(AF_Regla!$F75+AF_Regla!$N75+AF_Regla!$P75+AF_Suma!$J75),$E75="Nominal",1000*(AF_Regla!$F75+AF_Regla!$N75+AF_Regla!$P75+AF_Suma!$J75+0.2))</f>
        <v/>
      </c>
      <c r="AG75" s="163" t="str" cm="1">
        <f t="array" ref="AG75">_xlfn.IFS($E75="","",$E75="Límite",1000*(AF_Regla!$G75+Datos!$AJ75-AF_Regla!$R75+AF_Suma!$N75),$E75="Nominal",1000*(AF_Regla!$G75+Datos!$AJ75-AF_Regla!$R75+AF_Suma!$N75+0.15))</f>
        <v/>
      </c>
      <c r="AH75" s="162" t="str" cm="1">
        <f t="array" ref="AH75">_xlfn.IFS($E75="","",$E75="Límite",1000*(AF_Regla!$AG75+AF_Regla!$AO75+AF_Regla!$AQ75+AF_Suma!$S75),$E75="Nominal",1000*(AF_Regla!$AG75+AF_Regla!$AO75+AF_Regla!$AQ75+AF_Suma!$S75+0.2))</f>
        <v/>
      </c>
      <c r="AI75" s="163" t="str" cm="1">
        <f t="array" ref="AI75">_xlfn.IFS($E75="","",$E75="Límite",1000*(AF_Regla!$AH75+Datos!$AJ75+AF_Suma!$U75),$E75="Nominal",1000*(AF_Regla!$AH75+Datos!$AJ75+AF_Suma!$U75+0.15))</f>
        <v/>
      </c>
      <c r="AJ75" s="162" t="str" cm="1">
        <f t="array" ref="AJ75">_xlfn.IFS($E75="","",$E75="Límite",1000*(AF_Regla!$AY75+AF_Regla!$BG75+AF_Regla!$BI75+AF_Suma!$Z75),$E75="Nominal",1000*(AF_Regla!$AY75+AF_Regla!$BG75+AF_Regla!$BI75+AF_Suma!$Z75+0.2))</f>
        <v/>
      </c>
      <c r="AK75" s="163" t="str" cm="1">
        <f t="array" ref="AK75">_xlfn.IFS($E75="","",$E75="Límite",1000*(AF_Regla!$AZ75-Datos!$AJ75-AF_Suma!$AB75),$E75="Nominal",1000*(AF_Regla!$AZ75-Datos!$AJ75-AF_Suma!$AB75-0.15))</f>
        <v/>
      </c>
      <c r="AL75" s="162" t="str" cm="1">
        <f t="array" ref="AL75">_xlfn.IFS($E75="","",$E75="Límite",1000*(AF_Regla!$BQ75+AF_Regla!$BV75+AF_Suma!$AE75),$E75="Nominal",1000*(AF_Regla!$BQ75+AF_Regla!$BV75+AF_Suma!$AE75+0.2))</f>
        <v/>
      </c>
      <c r="AM75" s="163" t="str" cm="1">
        <f t="array" ref="AM75">_xlfn.IFS($E75="","",$E75="Límite",1000*(AF_Regla!$BR75-Datos!$AJ75-AF_Suma!$AG75),$E75="Nominal",1000*(AF_Regla!$BR75-Datos!$AJ75-AF_Suma!$AG75-0.15))</f>
        <v/>
      </c>
      <c r="AN75" s="2"/>
      <c r="AO75" s="162" t="str" cm="1">
        <f t="array" ref="AO75">_xlfn.IFS($E75="","",$E75="Límite",-1000*(AF_Regla!$BQ75+AF_Regla!$BU75+AF_Suma!$AD75),$E75="Nominal",-1000*(AF_Regla!$BQ75+AF_Regla!$BU75+AF_Suma!$AD75+0.2))</f>
        <v/>
      </c>
      <c r="AP75" s="163" t="str" cm="1">
        <f t="array" ref="AP75">_xlfn.IFS($E75="","",$E75="Límite",1000*(AF_Regla!$BR75-Datos!$AJ75-AF_Suma!$AF75),$E75="Nominal",1000*(AF_Regla!$BR75-Datos!$AJ75-AF_Suma!$AF75-0.15))</f>
        <v/>
      </c>
      <c r="AQ75" s="162" t="str" cm="1">
        <f t="array" ref="AQ75">_xlfn.IFS($E75="","",$E75="Límite",-1000*(AF_Regla!$AY75+AF_Regla!$BF75+AF_Regla!$BH75+AF_Suma!$W75),$E75="Nominal",-1000*(AF_Regla!$AY75+AF_Regla!$BF75+AF_Regla!$BH75+AF_Suma!$W75+0.2))</f>
        <v/>
      </c>
      <c r="AR75" s="163" t="str" cm="1">
        <f t="array" ref="AR75">_xlfn.IFS($E75="","",$E75="Límite",1000*(AF_Regla!$AZ75-Datos!$AJ75-AF_Suma!$AA75),$E75="Nominal",1000*(AF_Regla!$AZ75-Datos!$AJ75-AF_Suma!$AA75-0.15))</f>
        <v/>
      </c>
      <c r="AS75" s="162" t="str" cm="1">
        <f t="array" ref="AS75">_xlfn.IFS($E75="","",$E75="Límite",-1000*(AF_Regla!$AG75+AF_Regla!$AN75+AF_Regla!$AP75+AF_Suma!$P75),$E75="Nominal",-1000*(AF_Regla!$AG75+AF_Regla!$AN75+AF_Regla!$AP75+AF_Suma!$P75+0.2))</f>
        <v/>
      </c>
      <c r="AT75" s="163" t="str" cm="1">
        <f t="array" ref="AT75">_xlfn.IFS($E75="","",$E75="Límite",1000*(AF_Regla!$AH75+Datos!$AJ75+AF_Suma!$T75),$E75="Nominal",1000*(AF_Regla!$AH75+Datos!$AJ75+AF_Suma!$T75+0.15))</f>
        <v/>
      </c>
      <c r="AU75" s="162" t="str" cm="1">
        <f t="array" ref="AU75">_xlfn.IFS($E75="","",$E75="Límite",-1000*(AF_Regla!$F75+AF_Regla!$M75+AF_Regla!$O75+AF_Suma!$G75),$E75="Nominal",-1000*(AF_Regla!$F75+AF_Regla!$M75+AF_Regla!$O75+AF_Suma!$G75+0.2))</f>
        <v/>
      </c>
      <c r="AV75" s="163" t="str" cm="1">
        <f t="array" ref="AV75">_xlfn.IFS($E75="","",$E75="Límite",1000*(AF_Regla!$G75+Datos!$AJ75-AF_Regla!$Q75+AF_Suma!$K75),$E75="Nominal",1000*(AF_Regla!$G75+Datos!$AJ75-AF_Regla!$Q75+AF_Suma!$K75+0.15))</f>
        <v/>
      </c>
      <c r="AW75" s="162" t="str" cm="1">
        <f t="array" ref="AW75">_xlfn.IFS($E75="","",$E75="Límite",1000*(AF_Regla!$F75+AF_Regla!$N75-AF_Regla!$O75+AF_Suma!$H75),$E75="Nominal",1000*(AF_Regla!$F75+AF_Regla!$N75-AF_Regla!$O75+AF_Suma!$H75+0.2))</f>
        <v/>
      </c>
      <c r="AX75" s="163" t="str" cm="1">
        <f t="array" ref="AX75">_xlfn.IFS($E75="","",$E75="Límite",1000*(AF_Regla!$G75+Datos!$AJ75+AF_Regla!$Q75+AF_Suma!$L75),$E75="Nominal",1000*(AF_Regla!$G75+Datos!$AJ75+AF_Regla!$Q75+AF_Suma!$L75+0.15))</f>
        <v/>
      </c>
      <c r="AY75" s="162" t="str" cm="1">
        <f t="array" ref="AY75">_xlfn.IFS($E75="","",$E75="Límite",1000*(AF_Regla!$AG75+AF_Regla!$AO75-AF_Regla!$AP75+AF_Suma!$Q75),$E75="Nominal",1000*(AF_Regla!$AG75+AF_Regla!$AO75-AF_Regla!$AP75+AF_Suma!$Q75+0.2))</f>
        <v/>
      </c>
      <c r="AZ75" s="163" t="str" cm="1">
        <f t="array" ref="AZ75">_xlfn.IFS($E75="","",$E75="Límite",1000*(AF_Regla!$AH75+Datos!$AJ75+AF_Suma!$T75),$E75="Nominal",1000*(AF_Regla!$AH75+Datos!$AJ75+AF_Suma!$T75+0.15))</f>
        <v/>
      </c>
      <c r="BA75" s="162" t="str" cm="1">
        <f t="array" ref="BA75">_xlfn.IFS($E75="","",$E75="Límite",1000*(AF_Regla!$AY75+AF_Regla!$BG75-AF_Regla!$BH75+AF_Suma!$X75),$E75="Nominal",-1000*(AF_Regla!$AY75+AF_Regla!$BG75-AF_Regla!$BH75+AF_Suma!$X75+0.2))</f>
        <v/>
      </c>
      <c r="BB75" s="163" t="str" cm="1">
        <f t="array" ref="BB75">_xlfn.IFS($E75="","",$E75="Límite",1000*(AF_Regla!$AZ75-Datos!$AJ75-AF_Suma!$AA75),$E75="Nominal",1000*(AF_Regla!$AZ75-Datos!$AJ75-AF_Suma!$AA75-0.15))</f>
        <v/>
      </c>
      <c r="BC75" s="162" t="str" cm="1">
        <f t="array" ref="BC75">_xlfn.IFS($E75="","",$E75="Límite",1000*(AF_Regla!$BQ75+AF_Regla!$BV75+AF_Suma!$AD75),$E75="Nominal",-1000*(AF_Regla!$BQ75+AF_Regla!$BV75+AF_Suma!$AD75+0.2))</f>
        <v/>
      </c>
      <c r="BD75" s="163" t="str" cm="1">
        <f t="array" ref="BD75">_xlfn.IFS($E75="","",$E75="Límite",1000*(AF_Regla!$BR75-Datos!$AJ75-AF_Suma!$AF75),$E75="Nominal",1000*(AF_Regla!$BR75-Datos!$AJ75-AF_Suma!$AF75-0.15))</f>
        <v/>
      </c>
      <c r="BE75" s="2"/>
      <c r="BF75" s="162" t="str" cm="1">
        <f t="array" ref="BF75">_xlfn.IFS($E75="","",$E75="Límite",-1000*(AF_Regla!$BQ75+AF_Regla!$BU75+AF_Suma!$AE75),$E75="Nominal",-1000*(AF_Regla!$BQ75+AF_Regla!$BU75+AF_Suma!$AE75+0.2))</f>
        <v/>
      </c>
      <c r="BG75" s="163" t="str" cm="1">
        <f t="array" ref="BG75">_xlfn.IFS($E75="","",$E75="Límite",1000*(AF_Regla!$BR75-Datos!$AJ75-AF_Suma!$AG75),$E75="Nominal",1000*(AF_Regla!$BR75-Datos!$AJ75-AF_Suma!$AG75-0.15))</f>
        <v/>
      </c>
      <c r="BH75" s="162" t="str" cm="1">
        <f t="array" ref="BH75">_xlfn.IFS($E75="","",$E75="Límite",-1000*(AF_Regla!$AY75+AF_Regla!$BF75+AF_Regla!$BH75+AF_Suma!$Y75),$E75="Nominal",-1000*(AF_Regla!$AY75+AF_Regla!$BF75+AF_Regla!$BH75+AF_Suma!$Y75+0.2))</f>
        <v/>
      </c>
      <c r="BI75" s="163" t="str" cm="1">
        <f t="array" ref="BI75">_xlfn.IFS($E75="","",$E75="Límite",1000*(AF_Regla!$AZ75-Datos!$AJ75-AF_Suma!$AB75),$E75="Nominal",1000*(AF_Regla!$AZ75-Datos!$AJ75-AF_Suma!$AB75-0.15))</f>
        <v/>
      </c>
      <c r="BJ75" s="162" t="str" cm="1">
        <f t="array" ref="BJ75">_xlfn.IFS($E75="","",$E75="Límite",-1000*(AF_Regla!$AG75+AF_Regla!$AN75+AF_Regla!$AP75+AF_Suma!$R75),$E75="Nominal",-1000*(AF_Regla!$AG75+AF_Regla!$AN75+AF_Regla!$AP75+AF_Suma!$R75+0.2))</f>
        <v/>
      </c>
      <c r="BK75" s="163" t="str" cm="1">
        <f t="array" ref="BK75">_xlfn.IFS($E75="","",$E75="Límite",1000*(AF_Regla!$AH75+Datos!$AJ75+AF_Suma!$U75),$E75="Nominal",1000*(AF_Regla!$AH75+Datos!$AJ75+AF_Suma!$U75+0.15))</f>
        <v/>
      </c>
      <c r="BL75" s="162" t="str" cm="1">
        <f t="array" ref="BL75">_xlfn.IFS($E75="","",$E75="Límite",-1000*(AF_Regla!$F75+AF_Regla!$M75+AF_Regla!$O75+AF_Suma!$I75),$E75="Nominal",-1000*(AF_Regla!$F75+AF_Regla!$M75+AF_Regla!$O75+AF_Suma!$I75+0.2))</f>
        <v/>
      </c>
      <c r="BM75" s="163" t="str" cm="1">
        <f t="array" ref="BM75">_xlfn.IFS($E75="","",$E75="Límite",1000*(AF_Regla!$G75+Datos!$AJ75-AF_Regla!$Q75+AF_Suma!$M75),$E75="Nominal",1000*(AF_Regla!$G75+Datos!$AJ75-AF_Regla!$Q75+AF_Suma!$M75+0.15))</f>
        <v/>
      </c>
      <c r="BN75" s="162" t="str" cm="1">
        <f t="array" ref="BN75">_xlfn.IFS($E75="","",$E75="Límite",1000*(AF_Regla!$F75+AF_Regla!$N75-AF_Regla!$O75+AF_Suma!$J75),$E75="Nominal",1000*(AF_Regla!$F75+AF_Regla!$N75-AF_Regla!$O75+AF_Suma!$J75+0.2))</f>
        <v/>
      </c>
      <c r="BO75" s="163" t="str" cm="1">
        <f t="array" ref="BO75">_xlfn.IFS($E75="","",$E75="Límite",1000*(AF_Regla!$G75+Datos!$AJ75+AF_Regla!$Q75+AF_Suma!$N75),$E75="Nominal",1000*(AF_Regla!$G75+Datos!$AJ75+AF_Regla!$Q75+AF_Suma!$N75+0.15))</f>
        <v/>
      </c>
      <c r="BP75" s="162" t="str" cm="1">
        <f t="array" ref="BP75">_xlfn.IFS($E75="","",$E75="Límite",1000*(AF_Regla!$AG75+AF_Regla!$AO75-AF_Regla!$AP75+AF_Suma!$S75),$E75="Nominal",1000*(AF_Regla!$AG75+AF_Regla!$AO75-AF_Regla!$AP75+AF_Suma!$S75+0.2))</f>
        <v/>
      </c>
      <c r="BQ75" s="163" t="str" cm="1">
        <f t="array" ref="BQ75">_xlfn.IFS($E75="","",$E75="Límite",1000*(AF_Regla!$AH75+Datos!$AJ75+AF_Suma!$U75),$E75="Nominal",1000*(AF_Regla!$AH75+Datos!$AJ75+AF_Suma!$U75+0.15))</f>
        <v/>
      </c>
      <c r="BR75" s="162" t="str" cm="1">
        <f t="array" ref="BR75">_xlfn.IFS($E75="","",$E75="Límite",1000*(AF_Regla!$AY75+AF_Regla!$BG75-AF_Regla!$BH75+AF_Suma!$Z75),$E75="Nominal",-1000*(AF_Regla!$AY75+AF_Regla!$BG75-AF_Regla!$BH75+AF_Suma!$Z75+0.2))</f>
        <v/>
      </c>
      <c r="BS75" s="163" t="str" cm="1">
        <f t="array" ref="BS75">_xlfn.IFS($E75="","",$E75="Límite",1000*(AF_Regla!$AZ75-Datos!$AJ75-AF_Suma!$AB75),$E75="Nominal",1000*(AF_Regla!$AZ75-Datos!$AJ75-AF_Suma!$AB75-0.15))</f>
        <v/>
      </c>
      <c r="BT75" s="162" t="str" cm="1">
        <f t="array" ref="BT75">_xlfn.IFS($E75="","",$E75="Límite",1000*(AF_Regla!$BQ75+AF_Regla!$BV75+AF_Suma!$AE75),$E75="Nominal",-1000*(AF_Regla!$BQ75+AF_Regla!$BV75+AF_Suma!$AE75+0.2))</f>
        <v/>
      </c>
      <c r="BU75" s="163" t="str" cm="1">
        <f t="array" ref="BU75">_xlfn.IFS($E75="","",$E75="Límite",1000*(AF_Regla!$BR75-Datos!$AJ75-AF_Suma!$AG75),$E75="Nominal",1000*(AF_Regla!$BR75-Datos!$AJ75-AF_Suma!$AG75-0.15))</f>
        <v/>
      </c>
    </row>
    <row r="76" spans="2:73" x14ac:dyDescent="0.35">
      <c r="B76" s="143" t="str">
        <f>IF(Datos!$B76="","",Datos!$B76)</f>
        <v/>
      </c>
      <c r="C76" s="144" t="str">
        <f>IF(Datos!$E76="","",Datos!$E76)</f>
        <v/>
      </c>
      <c r="D76" s="144" t="str">
        <f>IF(Datos!$J76="","",Datos!$J76)</f>
        <v/>
      </c>
      <c r="E76" s="145" t="str">
        <f>IF(Datos!$G76="","",Datos!$G76)</f>
        <v/>
      </c>
      <c r="F76" s="23"/>
      <c r="G76" s="162" t="str" cm="1">
        <f t="array" ref="G76">_xlfn.IFS($E76="","",$E76="Límite",-1000*(AF_Regla!$BQ76+AF_Regla!$BU76+AF_Suma!$AD76),$E76="Nominal",-1000*(AF_Regla!$BQ76+AF_Regla!$BU76+AF_Suma!$AD76+0.2))</f>
        <v/>
      </c>
      <c r="H76" s="163" t="str" cm="1">
        <f t="array" ref="H76">_xlfn.IFS($E76="","",$E76="Límite",1000*(AF_Regla!$BR76-Datos!$AJ76-AF_Suma!$AF76),$E76="Nominal",1000*(AF_Regla!$BR76-Datos!$AJ76-AF_Suma!$AF76-0.15))</f>
        <v/>
      </c>
      <c r="I76" s="162" t="str" cm="1">
        <f t="array" ref="I76">_xlfn.IFS($E76="","",$E76="Límite",-1000*(AF_Regla!$AY76+AF_Regla!$BF76-AF_Regla!$BI76+AF_Suma!$W76),$E76="Nominal",-1000*(AF_Regla!$AY76+AF_Regla!$BF76-AF_Regla!$BI76+AF_Suma!$W76+0.2))</f>
        <v/>
      </c>
      <c r="J76" s="163" t="str" cm="1">
        <f t="array" ref="J76">_xlfn.IFS($E76="","",$E76="Límite",1000*(AF_Regla!$AZ76-Datos!$AJ76-AF_Suma!$AA76),$E76="Nominal",1000*(AF_Regla!$AZ76-Datos!$AJ76-AF_Suma!$AA76-0.15))</f>
        <v/>
      </c>
      <c r="K76" s="162" t="str" cm="1">
        <f t="array" ref="K76">_xlfn.IFS($E76="","",$E76="Límite",-1000*(AF_Regla!$AG76+AF_Regla!$AN76-AF_Regla!$AQ76+AF_Suma!$P76),$E76="Nominal",-1000*(AF_Regla!$AG76+AF_Regla!$AN76-AF_Regla!$AQ76+AF_Suma!$P76+0.2))</f>
        <v/>
      </c>
      <c r="L76" s="163" t="str" cm="1">
        <f t="array" ref="L76">_xlfn.IFS($E76="","",$E76="Límite",1000*(AF_Regla!$AH76+Datos!$AJ76+AF_Suma!$T76),$E76="Nominal",1000*(AF_Regla!$AH76+Datos!$AJ76+AF_Suma!$T76+0.15))</f>
        <v/>
      </c>
      <c r="M76" s="162" t="str" cm="1">
        <f t="array" ref="M76">_xlfn.IFS($E76="","",$E76="Límite",-1000*(AF_Regla!$F76+AF_Regla!$M76-AF_Regla!$P76+AF_Suma!$G76),$E76="Nominal",-1000*(AF_Regla!$F76+AF_Regla!$M76-AF_Regla!$P76+AF_Suma!$G76+0.2))</f>
        <v/>
      </c>
      <c r="N76" s="163" t="str" cm="1">
        <f t="array" ref="N76">_xlfn.IFS($E76="","",$E76="Límite",1000*(AF_Regla!$G76+Datos!$AJ76+AF_Regla!$R76+AF_Suma!$K76),$E76="Nominal",1000*(AF_Regla!$G76+Datos!$AJ76+AF_Regla!$R76+AF_Suma!$K76+0.15))</f>
        <v/>
      </c>
      <c r="O76" s="162" t="str" cm="1">
        <f t="array" ref="O76">_xlfn.IFS($E76="","",$E76="Límite",1000*(AF_Regla!$F76+AF_Regla!$N76+AF_Regla!$P76+AF_Suma!$H76),$E76="Nominal",1000*(AF_Regla!$F76+AF_Regla!$N76+AF_Regla!$P76+AF_Suma!$H76+0.2))</f>
        <v/>
      </c>
      <c r="P76" s="163" t="str" cm="1">
        <f t="array" ref="P76">_xlfn.IFS($E76="","",$E76="Límite",1000*(AF_Regla!$G76+Datos!$AJ76-AF_Regla!$R76+AF_Suma!$L76),$E76="Nominal",1000*(AF_Regla!$G76+Datos!$AJ76-AF_Regla!$R76+AF_Suma!$L76+0.15))</f>
        <v/>
      </c>
      <c r="Q76" s="162" t="str" cm="1">
        <f t="array" ref="Q76">_xlfn.IFS($E76="","",$E76="Límite",1000*(AF_Regla!$AG76+AF_Regla!$AO76+AF_Regla!$AQ76+AF_Suma!$Q76),$E76="Nominal",1000*(AF_Regla!$AG76+AF_Regla!$AO76+AF_Regla!$AQ76+AF_Suma!$Q76+0.2))</f>
        <v/>
      </c>
      <c r="R76" s="163" t="str" cm="1">
        <f t="array" ref="R76">_xlfn.IFS($E76="","",$E76="Límite",1000*(AF_Regla!$AH76+Datos!$AJ76+AF_Suma!$T76),$E76="Nominal",1000*(AF_Regla!$AH76+Datos!$AJ76+AF_Suma!$T76+0.15))</f>
        <v/>
      </c>
      <c r="S76" s="162" t="str" cm="1">
        <f t="array" ref="S76">_xlfn.IFS($E76="","",$E76="Límite",1000*(AF_Regla!$AY76+AF_Regla!$BG76+AF_Regla!$BI76+AF_Suma!$X76),$E76="Nominal",1000*(AF_Regla!$AY76+AF_Regla!$BG76+AF_Regla!$BI76+AF_Suma!$X76+0.2))</f>
        <v/>
      </c>
      <c r="T76" s="163" t="str" cm="1">
        <f t="array" ref="T76">_xlfn.IFS($E76="","",$E76="Límite",1000*(AF_Regla!$AZ76-Datos!$AJ76-AF_Suma!$AA76),$E76="Nominal",1000*(AF_Regla!$AZ76-Datos!$AJ76-AF_Suma!$AA76-0.15))</f>
        <v/>
      </c>
      <c r="U76" s="162" t="str" cm="1">
        <f t="array" ref="U76">_xlfn.IFS($E76="","",$E76="Límite",1000*(AF_Regla!$BQ76+AF_Regla!$BV76+AF_Suma!$AD76),$E76="Nominal",1000*(AF_Regla!$BQ76+AF_Regla!$BV76+AF_Suma!$AD76+0.2))</f>
        <v/>
      </c>
      <c r="V76" s="163" t="str" cm="1">
        <f t="array" ref="V76">_xlfn.IFS($E76="","",$E76="Límite",1000*(AF_Regla!$BR76-Datos!$AJ76-AF_Suma!$AF76),$E76="Nominal",1000*(AF_Regla!$BR76-Datos!$AJ76-AF_Suma!$AF76-0.15))</f>
        <v/>
      </c>
      <c r="W76" s="2"/>
      <c r="X76" s="162" t="str" cm="1">
        <f t="array" ref="X76">_xlfn.IFS($E76="","",$E76="Límite",-1000*(AF_Regla!$BQ76+AF_Regla!$BU76+AF_Suma!$AE76),$E76="Nominal",-1000*(AF_Regla!$BQ76+AF_Regla!$BU76+AF_Suma!$AE76+0.2))</f>
        <v/>
      </c>
      <c r="Y76" s="163" t="str" cm="1">
        <f t="array" ref="Y76">_xlfn.IFS($E76="","",$E76="Límite",1000*(AF_Regla!$BR76-Datos!$AJ76-AF_Suma!$AG76),$E76="Nominal",1000*(AF_Regla!$BR76-Datos!$AJ76-AF_Suma!$AG76-0.15))</f>
        <v/>
      </c>
      <c r="Z76" s="162" t="str" cm="1">
        <f t="array" ref="Z76">_xlfn.IFS($E76="","",$E76="Límite",-1000*(AF_Regla!$AY76+AF_Regla!$BF76-AF_Regla!$BI76+AF_Suma!$Y76),$E76="Nominal",-1000*(AF_Regla!$AY76+AF_Regla!$BF76-AF_Regla!$BI76+AF_Suma!$Y76+0.2))</f>
        <v/>
      </c>
      <c r="AA76" s="163" t="str" cm="1">
        <f t="array" ref="AA76">_xlfn.IFS($E76="","",$E76="Límite",1000*(AF_Regla!$AZ76-Datos!$AJ76-AF_Suma!$AB76),$E76="Nominal",1000*(AF_Regla!$AZ76-Datos!$AJ76-AF_Suma!$AB76-0.15))</f>
        <v/>
      </c>
      <c r="AB76" s="162" t="str" cm="1">
        <f t="array" ref="AB76">_xlfn.IFS($E76="","",$E76="Límite",-1000*(AF_Regla!$AG76+AF_Regla!$AN76-AF_Regla!$AQ76+AF_Suma!$R76),$E76="Nominal",-1000*(AF_Regla!$AG76+AF_Regla!$AN76-AF_Regla!$AQ76+AF_Suma!$R76+0.2))</f>
        <v/>
      </c>
      <c r="AC76" s="163" t="str" cm="1">
        <f t="array" ref="AC76">_xlfn.IFS($E76="","",$E76="Límite",1000*(AF_Regla!$AH76+Datos!$AJ76+AF_Suma!$U76),$E76="Nominal",1000*(AF_Regla!$AH76+Datos!$AJ76+AF_Suma!$U76+0.15))</f>
        <v/>
      </c>
      <c r="AD76" s="162" t="str" cm="1">
        <f t="array" ref="AD76">_xlfn.IFS($E76="","",$E76="Límite",-1000*(AF_Regla!$F76+AF_Regla!$M76-AF_Regla!$P76+AF_Suma!$I76),$E76="Nominal",-1000*(AF_Regla!$F76+AF_Regla!$M76-AF_Regla!$P76+AF_Suma!$I76+0.2))</f>
        <v/>
      </c>
      <c r="AE76" s="163" t="str" cm="1">
        <f t="array" ref="AE76">_xlfn.IFS($E76="","",$E76="Límite",1000*(AF_Regla!$G76+Datos!$AJ76+AF_Regla!$R76+AF_Suma!$M76),$E76="Nominal",1000*(AF_Regla!$G76+Datos!$AJ76+AF_Regla!$R76+AF_Suma!$M76+0.15))</f>
        <v/>
      </c>
      <c r="AF76" s="162" t="str" cm="1">
        <f t="array" ref="AF76">_xlfn.IFS($E76="","",$E76="Límite",1000*(AF_Regla!$F76+AF_Regla!$N76+AF_Regla!$P76+AF_Suma!$J76),$E76="Nominal",1000*(AF_Regla!$F76+AF_Regla!$N76+AF_Regla!$P76+AF_Suma!$J76+0.2))</f>
        <v/>
      </c>
      <c r="AG76" s="163" t="str" cm="1">
        <f t="array" ref="AG76">_xlfn.IFS($E76="","",$E76="Límite",1000*(AF_Regla!$G76+Datos!$AJ76-AF_Regla!$R76+AF_Suma!$N76),$E76="Nominal",1000*(AF_Regla!$G76+Datos!$AJ76-AF_Regla!$R76+AF_Suma!$N76+0.15))</f>
        <v/>
      </c>
      <c r="AH76" s="162" t="str" cm="1">
        <f t="array" ref="AH76">_xlfn.IFS($E76="","",$E76="Límite",1000*(AF_Regla!$AG76+AF_Regla!$AO76+AF_Regla!$AQ76+AF_Suma!$S76),$E76="Nominal",1000*(AF_Regla!$AG76+AF_Regla!$AO76+AF_Regla!$AQ76+AF_Suma!$S76+0.2))</f>
        <v/>
      </c>
      <c r="AI76" s="163" t="str" cm="1">
        <f t="array" ref="AI76">_xlfn.IFS($E76="","",$E76="Límite",1000*(AF_Regla!$AH76+Datos!$AJ76+AF_Suma!$U76),$E76="Nominal",1000*(AF_Regla!$AH76+Datos!$AJ76+AF_Suma!$U76+0.15))</f>
        <v/>
      </c>
      <c r="AJ76" s="162" t="str" cm="1">
        <f t="array" ref="AJ76">_xlfn.IFS($E76="","",$E76="Límite",1000*(AF_Regla!$AY76+AF_Regla!$BG76+AF_Regla!$BI76+AF_Suma!$Z76),$E76="Nominal",1000*(AF_Regla!$AY76+AF_Regla!$BG76+AF_Regla!$BI76+AF_Suma!$Z76+0.2))</f>
        <v/>
      </c>
      <c r="AK76" s="163" t="str" cm="1">
        <f t="array" ref="AK76">_xlfn.IFS($E76="","",$E76="Límite",1000*(AF_Regla!$AZ76-Datos!$AJ76-AF_Suma!$AB76),$E76="Nominal",1000*(AF_Regla!$AZ76-Datos!$AJ76-AF_Suma!$AB76-0.15))</f>
        <v/>
      </c>
      <c r="AL76" s="162" t="str" cm="1">
        <f t="array" ref="AL76">_xlfn.IFS($E76="","",$E76="Límite",1000*(AF_Regla!$BQ76+AF_Regla!$BV76+AF_Suma!$AE76),$E76="Nominal",1000*(AF_Regla!$BQ76+AF_Regla!$BV76+AF_Suma!$AE76+0.2))</f>
        <v/>
      </c>
      <c r="AM76" s="163" t="str" cm="1">
        <f t="array" ref="AM76">_xlfn.IFS($E76="","",$E76="Límite",1000*(AF_Regla!$BR76-Datos!$AJ76-AF_Suma!$AG76),$E76="Nominal",1000*(AF_Regla!$BR76-Datos!$AJ76-AF_Suma!$AG76-0.15))</f>
        <v/>
      </c>
      <c r="AN76" s="2"/>
      <c r="AO76" s="162" t="str" cm="1">
        <f t="array" ref="AO76">_xlfn.IFS($E76="","",$E76="Límite",-1000*(AF_Regla!$BQ76+AF_Regla!$BU76+AF_Suma!$AD76),$E76="Nominal",-1000*(AF_Regla!$BQ76+AF_Regla!$BU76+AF_Suma!$AD76+0.2))</f>
        <v/>
      </c>
      <c r="AP76" s="163" t="str" cm="1">
        <f t="array" ref="AP76">_xlfn.IFS($E76="","",$E76="Límite",1000*(AF_Regla!$BR76-Datos!$AJ76-AF_Suma!$AF76),$E76="Nominal",1000*(AF_Regla!$BR76-Datos!$AJ76-AF_Suma!$AF76-0.15))</f>
        <v/>
      </c>
      <c r="AQ76" s="162" t="str" cm="1">
        <f t="array" ref="AQ76">_xlfn.IFS($E76="","",$E76="Límite",-1000*(AF_Regla!$AY76+AF_Regla!$BF76+AF_Regla!$BH76+AF_Suma!$W76),$E76="Nominal",-1000*(AF_Regla!$AY76+AF_Regla!$BF76+AF_Regla!$BH76+AF_Suma!$W76+0.2))</f>
        <v/>
      </c>
      <c r="AR76" s="163" t="str" cm="1">
        <f t="array" ref="AR76">_xlfn.IFS($E76="","",$E76="Límite",1000*(AF_Regla!$AZ76-Datos!$AJ76-AF_Suma!$AA76),$E76="Nominal",1000*(AF_Regla!$AZ76-Datos!$AJ76-AF_Suma!$AA76-0.15))</f>
        <v/>
      </c>
      <c r="AS76" s="162" t="str" cm="1">
        <f t="array" ref="AS76">_xlfn.IFS($E76="","",$E76="Límite",-1000*(AF_Regla!$AG76+AF_Regla!$AN76+AF_Regla!$AP76+AF_Suma!$P76),$E76="Nominal",-1000*(AF_Regla!$AG76+AF_Regla!$AN76+AF_Regla!$AP76+AF_Suma!$P76+0.2))</f>
        <v/>
      </c>
      <c r="AT76" s="163" t="str" cm="1">
        <f t="array" ref="AT76">_xlfn.IFS($E76="","",$E76="Límite",1000*(AF_Regla!$AH76+Datos!$AJ76+AF_Suma!$T76),$E76="Nominal",1000*(AF_Regla!$AH76+Datos!$AJ76+AF_Suma!$T76+0.15))</f>
        <v/>
      </c>
      <c r="AU76" s="162" t="str" cm="1">
        <f t="array" ref="AU76">_xlfn.IFS($E76="","",$E76="Límite",-1000*(AF_Regla!$F76+AF_Regla!$M76+AF_Regla!$O76+AF_Suma!$G76),$E76="Nominal",-1000*(AF_Regla!$F76+AF_Regla!$M76+AF_Regla!$O76+AF_Suma!$G76+0.2))</f>
        <v/>
      </c>
      <c r="AV76" s="163" t="str" cm="1">
        <f t="array" ref="AV76">_xlfn.IFS($E76="","",$E76="Límite",1000*(AF_Regla!$G76+Datos!$AJ76-AF_Regla!$Q76+AF_Suma!$K76),$E76="Nominal",1000*(AF_Regla!$G76+Datos!$AJ76-AF_Regla!$Q76+AF_Suma!$K76+0.15))</f>
        <v/>
      </c>
      <c r="AW76" s="162" t="str" cm="1">
        <f t="array" ref="AW76">_xlfn.IFS($E76="","",$E76="Límite",1000*(AF_Regla!$F76+AF_Regla!$N76-AF_Regla!$O76+AF_Suma!$H76),$E76="Nominal",1000*(AF_Regla!$F76+AF_Regla!$N76-AF_Regla!$O76+AF_Suma!$H76+0.2))</f>
        <v/>
      </c>
      <c r="AX76" s="163" t="str" cm="1">
        <f t="array" ref="AX76">_xlfn.IFS($E76="","",$E76="Límite",1000*(AF_Regla!$G76+Datos!$AJ76+AF_Regla!$Q76+AF_Suma!$L76),$E76="Nominal",1000*(AF_Regla!$G76+Datos!$AJ76+AF_Regla!$Q76+AF_Suma!$L76+0.15))</f>
        <v/>
      </c>
      <c r="AY76" s="162" t="str" cm="1">
        <f t="array" ref="AY76">_xlfn.IFS($E76="","",$E76="Límite",1000*(AF_Regla!$AG76+AF_Regla!$AO76-AF_Regla!$AP76+AF_Suma!$Q76),$E76="Nominal",1000*(AF_Regla!$AG76+AF_Regla!$AO76-AF_Regla!$AP76+AF_Suma!$Q76+0.2))</f>
        <v/>
      </c>
      <c r="AZ76" s="163" t="str" cm="1">
        <f t="array" ref="AZ76">_xlfn.IFS($E76="","",$E76="Límite",1000*(AF_Regla!$AH76+Datos!$AJ76+AF_Suma!$T76),$E76="Nominal",1000*(AF_Regla!$AH76+Datos!$AJ76+AF_Suma!$T76+0.15))</f>
        <v/>
      </c>
      <c r="BA76" s="162" t="str" cm="1">
        <f t="array" ref="BA76">_xlfn.IFS($E76="","",$E76="Límite",1000*(AF_Regla!$AY76+AF_Regla!$BG76-AF_Regla!$BH76+AF_Suma!$X76),$E76="Nominal",-1000*(AF_Regla!$AY76+AF_Regla!$BG76-AF_Regla!$BH76+AF_Suma!$X76+0.2))</f>
        <v/>
      </c>
      <c r="BB76" s="163" t="str" cm="1">
        <f t="array" ref="BB76">_xlfn.IFS($E76="","",$E76="Límite",1000*(AF_Regla!$AZ76-Datos!$AJ76-AF_Suma!$AA76),$E76="Nominal",1000*(AF_Regla!$AZ76-Datos!$AJ76-AF_Suma!$AA76-0.15))</f>
        <v/>
      </c>
      <c r="BC76" s="162" t="str" cm="1">
        <f t="array" ref="BC76">_xlfn.IFS($E76="","",$E76="Límite",1000*(AF_Regla!$BQ76+AF_Regla!$BV76+AF_Suma!$AD76),$E76="Nominal",-1000*(AF_Regla!$BQ76+AF_Regla!$BV76+AF_Suma!$AD76+0.2))</f>
        <v/>
      </c>
      <c r="BD76" s="163" t="str" cm="1">
        <f t="array" ref="BD76">_xlfn.IFS($E76="","",$E76="Límite",1000*(AF_Regla!$BR76-Datos!$AJ76-AF_Suma!$AF76),$E76="Nominal",1000*(AF_Regla!$BR76-Datos!$AJ76-AF_Suma!$AF76-0.15))</f>
        <v/>
      </c>
      <c r="BE76" s="2"/>
      <c r="BF76" s="162" t="str" cm="1">
        <f t="array" ref="BF76">_xlfn.IFS($E76="","",$E76="Límite",-1000*(AF_Regla!$BQ76+AF_Regla!$BU76+AF_Suma!$AE76),$E76="Nominal",-1000*(AF_Regla!$BQ76+AF_Regla!$BU76+AF_Suma!$AE76+0.2))</f>
        <v/>
      </c>
      <c r="BG76" s="163" t="str" cm="1">
        <f t="array" ref="BG76">_xlfn.IFS($E76="","",$E76="Límite",1000*(AF_Regla!$BR76-Datos!$AJ76-AF_Suma!$AG76),$E76="Nominal",1000*(AF_Regla!$BR76-Datos!$AJ76-AF_Suma!$AG76-0.15))</f>
        <v/>
      </c>
      <c r="BH76" s="162" t="str" cm="1">
        <f t="array" ref="BH76">_xlfn.IFS($E76="","",$E76="Límite",-1000*(AF_Regla!$AY76+AF_Regla!$BF76+AF_Regla!$BH76+AF_Suma!$Y76),$E76="Nominal",-1000*(AF_Regla!$AY76+AF_Regla!$BF76+AF_Regla!$BH76+AF_Suma!$Y76+0.2))</f>
        <v/>
      </c>
      <c r="BI76" s="163" t="str" cm="1">
        <f t="array" ref="BI76">_xlfn.IFS($E76="","",$E76="Límite",1000*(AF_Regla!$AZ76-Datos!$AJ76-AF_Suma!$AB76),$E76="Nominal",1000*(AF_Regla!$AZ76-Datos!$AJ76-AF_Suma!$AB76-0.15))</f>
        <v/>
      </c>
      <c r="BJ76" s="162" t="str" cm="1">
        <f t="array" ref="BJ76">_xlfn.IFS($E76="","",$E76="Límite",-1000*(AF_Regla!$AG76+AF_Regla!$AN76+AF_Regla!$AP76+AF_Suma!$R76),$E76="Nominal",-1000*(AF_Regla!$AG76+AF_Regla!$AN76+AF_Regla!$AP76+AF_Suma!$R76+0.2))</f>
        <v/>
      </c>
      <c r="BK76" s="163" t="str" cm="1">
        <f t="array" ref="BK76">_xlfn.IFS($E76="","",$E76="Límite",1000*(AF_Regla!$AH76+Datos!$AJ76+AF_Suma!$U76),$E76="Nominal",1000*(AF_Regla!$AH76+Datos!$AJ76+AF_Suma!$U76+0.15))</f>
        <v/>
      </c>
      <c r="BL76" s="162" t="str" cm="1">
        <f t="array" ref="BL76">_xlfn.IFS($E76="","",$E76="Límite",-1000*(AF_Regla!$F76+AF_Regla!$M76+AF_Regla!$O76+AF_Suma!$I76),$E76="Nominal",-1000*(AF_Regla!$F76+AF_Regla!$M76+AF_Regla!$O76+AF_Suma!$I76+0.2))</f>
        <v/>
      </c>
      <c r="BM76" s="163" t="str" cm="1">
        <f t="array" ref="BM76">_xlfn.IFS($E76="","",$E76="Límite",1000*(AF_Regla!$G76+Datos!$AJ76-AF_Regla!$Q76+AF_Suma!$M76),$E76="Nominal",1000*(AF_Regla!$G76+Datos!$AJ76-AF_Regla!$Q76+AF_Suma!$M76+0.15))</f>
        <v/>
      </c>
      <c r="BN76" s="162" t="str" cm="1">
        <f t="array" ref="BN76">_xlfn.IFS($E76="","",$E76="Límite",1000*(AF_Regla!$F76+AF_Regla!$N76-AF_Regla!$O76+AF_Suma!$J76),$E76="Nominal",1000*(AF_Regla!$F76+AF_Regla!$N76-AF_Regla!$O76+AF_Suma!$J76+0.2))</f>
        <v/>
      </c>
      <c r="BO76" s="163" t="str" cm="1">
        <f t="array" ref="BO76">_xlfn.IFS($E76="","",$E76="Límite",1000*(AF_Regla!$G76+Datos!$AJ76+AF_Regla!$Q76+AF_Suma!$N76),$E76="Nominal",1000*(AF_Regla!$G76+Datos!$AJ76+AF_Regla!$Q76+AF_Suma!$N76+0.15))</f>
        <v/>
      </c>
      <c r="BP76" s="162" t="str" cm="1">
        <f t="array" ref="BP76">_xlfn.IFS($E76="","",$E76="Límite",1000*(AF_Regla!$AG76+AF_Regla!$AO76-AF_Regla!$AP76+AF_Suma!$S76),$E76="Nominal",1000*(AF_Regla!$AG76+AF_Regla!$AO76-AF_Regla!$AP76+AF_Suma!$S76+0.2))</f>
        <v/>
      </c>
      <c r="BQ76" s="163" t="str" cm="1">
        <f t="array" ref="BQ76">_xlfn.IFS($E76="","",$E76="Límite",1000*(AF_Regla!$AH76+Datos!$AJ76+AF_Suma!$U76),$E76="Nominal",1000*(AF_Regla!$AH76+Datos!$AJ76+AF_Suma!$U76+0.15))</f>
        <v/>
      </c>
      <c r="BR76" s="162" t="str" cm="1">
        <f t="array" ref="BR76">_xlfn.IFS($E76="","",$E76="Límite",1000*(AF_Regla!$AY76+AF_Regla!$BG76-AF_Regla!$BH76+AF_Suma!$Z76),$E76="Nominal",-1000*(AF_Regla!$AY76+AF_Regla!$BG76-AF_Regla!$BH76+AF_Suma!$Z76+0.2))</f>
        <v/>
      </c>
      <c r="BS76" s="163" t="str" cm="1">
        <f t="array" ref="BS76">_xlfn.IFS($E76="","",$E76="Límite",1000*(AF_Regla!$AZ76-Datos!$AJ76-AF_Suma!$AB76),$E76="Nominal",1000*(AF_Regla!$AZ76-Datos!$AJ76-AF_Suma!$AB76-0.15))</f>
        <v/>
      </c>
      <c r="BT76" s="162" t="str" cm="1">
        <f t="array" ref="BT76">_xlfn.IFS($E76="","",$E76="Límite",1000*(AF_Regla!$BQ76+AF_Regla!$BV76+AF_Suma!$AE76),$E76="Nominal",-1000*(AF_Regla!$BQ76+AF_Regla!$BV76+AF_Suma!$AE76+0.2))</f>
        <v/>
      </c>
      <c r="BU76" s="163" t="str" cm="1">
        <f t="array" ref="BU76">_xlfn.IFS($E76="","",$E76="Límite",1000*(AF_Regla!$BR76-Datos!$AJ76-AF_Suma!$AG76),$E76="Nominal",1000*(AF_Regla!$BR76-Datos!$AJ76-AF_Suma!$AG76-0.15))</f>
        <v/>
      </c>
    </row>
    <row r="77" spans="2:73" x14ac:dyDescent="0.35">
      <c r="B77" s="143" t="str">
        <f>IF(Datos!$B77="","",Datos!$B77)</f>
        <v/>
      </c>
      <c r="C77" s="144" t="str">
        <f>IF(Datos!$E77="","",Datos!$E77)</f>
        <v/>
      </c>
      <c r="D77" s="144" t="str">
        <f>IF(Datos!$J77="","",Datos!$J77)</f>
        <v/>
      </c>
      <c r="E77" s="145" t="str">
        <f>IF(Datos!$G77="","",Datos!$G77)</f>
        <v/>
      </c>
      <c r="F77" s="23"/>
      <c r="G77" s="162" t="str" cm="1">
        <f t="array" ref="G77">_xlfn.IFS($E77="","",$E77="Límite",-1000*(AF_Regla!$BQ77+AF_Regla!$BU77+AF_Suma!$AD77),$E77="Nominal",-1000*(AF_Regla!$BQ77+AF_Regla!$BU77+AF_Suma!$AD77+0.2))</f>
        <v/>
      </c>
      <c r="H77" s="163" t="str" cm="1">
        <f t="array" ref="H77">_xlfn.IFS($E77="","",$E77="Límite",1000*(AF_Regla!$BR77-Datos!$AJ77-AF_Suma!$AF77),$E77="Nominal",1000*(AF_Regla!$BR77-Datos!$AJ77-AF_Suma!$AF77-0.15))</f>
        <v/>
      </c>
      <c r="I77" s="162" t="str" cm="1">
        <f t="array" ref="I77">_xlfn.IFS($E77="","",$E77="Límite",-1000*(AF_Regla!$AY77+AF_Regla!$BF77-AF_Regla!$BI77+AF_Suma!$W77),$E77="Nominal",-1000*(AF_Regla!$AY77+AF_Regla!$BF77-AF_Regla!$BI77+AF_Suma!$W77+0.2))</f>
        <v/>
      </c>
      <c r="J77" s="163" t="str" cm="1">
        <f t="array" ref="J77">_xlfn.IFS($E77="","",$E77="Límite",1000*(AF_Regla!$AZ77-Datos!$AJ77-AF_Suma!$AA77),$E77="Nominal",1000*(AF_Regla!$AZ77-Datos!$AJ77-AF_Suma!$AA77-0.15))</f>
        <v/>
      </c>
      <c r="K77" s="162" t="str" cm="1">
        <f t="array" ref="K77">_xlfn.IFS($E77="","",$E77="Límite",-1000*(AF_Regla!$AG77+AF_Regla!$AN77-AF_Regla!$AQ77+AF_Suma!$P77),$E77="Nominal",-1000*(AF_Regla!$AG77+AF_Regla!$AN77-AF_Regla!$AQ77+AF_Suma!$P77+0.2))</f>
        <v/>
      </c>
      <c r="L77" s="163" t="str" cm="1">
        <f t="array" ref="L77">_xlfn.IFS($E77="","",$E77="Límite",1000*(AF_Regla!$AH77+Datos!$AJ77+AF_Suma!$T77),$E77="Nominal",1000*(AF_Regla!$AH77+Datos!$AJ77+AF_Suma!$T77+0.15))</f>
        <v/>
      </c>
      <c r="M77" s="162" t="str" cm="1">
        <f t="array" ref="M77">_xlfn.IFS($E77="","",$E77="Límite",-1000*(AF_Regla!$F77+AF_Regla!$M77-AF_Regla!$P77+AF_Suma!$G77),$E77="Nominal",-1000*(AF_Regla!$F77+AF_Regla!$M77-AF_Regla!$P77+AF_Suma!$G77+0.2))</f>
        <v/>
      </c>
      <c r="N77" s="163" t="str" cm="1">
        <f t="array" ref="N77">_xlfn.IFS($E77="","",$E77="Límite",1000*(AF_Regla!$G77+Datos!$AJ77+AF_Regla!$R77+AF_Suma!$K77),$E77="Nominal",1000*(AF_Regla!$G77+Datos!$AJ77+AF_Regla!$R77+AF_Suma!$K77+0.15))</f>
        <v/>
      </c>
      <c r="O77" s="162" t="str" cm="1">
        <f t="array" ref="O77">_xlfn.IFS($E77="","",$E77="Límite",1000*(AF_Regla!$F77+AF_Regla!$N77+AF_Regla!$P77+AF_Suma!$H77),$E77="Nominal",1000*(AF_Regla!$F77+AF_Regla!$N77+AF_Regla!$P77+AF_Suma!$H77+0.2))</f>
        <v/>
      </c>
      <c r="P77" s="163" t="str" cm="1">
        <f t="array" ref="P77">_xlfn.IFS($E77="","",$E77="Límite",1000*(AF_Regla!$G77+Datos!$AJ77-AF_Regla!$R77+AF_Suma!$L77),$E77="Nominal",1000*(AF_Regla!$G77+Datos!$AJ77-AF_Regla!$R77+AF_Suma!$L77+0.15))</f>
        <v/>
      </c>
      <c r="Q77" s="162" t="str" cm="1">
        <f t="array" ref="Q77">_xlfn.IFS($E77="","",$E77="Límite",1000*(AF_Regla!$AG77+AF_Regla!$AO77+AF_Regla!$AQ77+AF_Suma!$Q77),$E77="Nominal",1000*(AF_Regla!$AG77+AF_Regla!$AO77+AF_Regla!$AQ77+AF_Suma!$Q77+0.2))</f>
        <v/>
      </c>
      <c r="R77" s="163" t="str" cm="1">
        <f t="array" ref="R77">_xlfn.IFS($E77="","",$E77="Límite",1000*(AF_Regla!$AH77+Datos!$AJ77+AF_Suma!$T77),$E77="Nominal",1000*(AF_Regla!$AH77+Datos!$AJ77+AF_Suma!$T77+0.15))</f>
        <v/>
      </c>
      <c r="S77" s="162" t="str" cm="1">
        <f t="array" ref="S77">_xlfn.IFS($E77="","",$E77="Límite",1000*(AF_Regla!$AY77+AF_Regla!$BG77+AF_Regla!$BI77+AF_Suma!$X77),$E77="Nominal",1000*(AF_Regla!$AY77+AF_Regla!$BG77+AF_Regla!$BI77+AF_Suma!$X77+0.2))</f>
        <v/>
      </c>
      <c r="T77" s="163" t="str" cm="1">
        <f t="array" ref="T77">_xlfn.IFS($E77="","",$E77="Límite",1000*(AF_Regla!$AZ77-Datos!$AJ77-AF_Suma!$AA77),$E77="Nominal",1000*(AF_Regla!$AZ77-Datos!$AJ77-AF_Suma!$AA77-0.15))</f>
        <v/>
      </c>
      <c r="U77" s="162" t="str" cm="1">
        <f t="array" ref="U77">_xlfn.IFS($E77="","",$E77="Límite",1000*(AF_Regla!$BQ77+AF_Regla!$BV77+AF_Suma!$AD77),$E77="Nominal",1000*(AF_Regla!$BQ77+AF_Regla!$BV77+AF_Suma!$AD77+0.2))</f>
        <v/>
      </c>
      <c r="V77" s="163" t="str" cm="1">
        <f t="array" ref="V77">_xlfn.IFS($E77="","",$E77="Límite",1000*(AF_Regla!$BR77-Datos!$AJ77-AF_Suma!$AF77),$E77="Nominal",1000*(AF_Regla!$BR77-Datos!$AJ77-AF_Suma!$AF77-0.15))</f>
        <v/>
      </c>
      <c r="W77" s="2"/>
      <c r="X77" s="162" t="str" cm="1">
        <f t="array" ref="X77">_xlfn.IFS($E77="","",$E77="Límite",-1000*(AF_Regla!$BQ77+AF_Regla!$BU77+AF_Suma!$AE77),$E77="Nominal",-1000*(AF_Regla!$BQ77+AF_Regla!$BU77+AF_Suma!$AE77+0.2))</f>
        <v/>
      </c>
      <c r="Y77" s="163" t="str" cm="1">
        <f t="array" ref="Y77">_xlfn.IFS($E77="","",$E77="Límite",1000*(AF_Regla!$BR77-Datos!$AJ77-AF_Suma!$AG77),$E77="Nominal",1000*(AF_Regla!$BR77-Datos!$AJ77-AF_Suma!$AG77-0.15))</f>
        <v/>
      </c>
      <c r="Z77" s="162" t="str" cm="1">
        <f t="array" ref="Z77">_xlfn.IFS($E77="","",$E77="Límite",-1000*(AF_Regla!$AY77+AF_Regla!$BF77-AF_Regla!$BI77+AF_Suma!$Y77),$E77="Nominal",-1000*(AF_Regla!$AY77+AF_Regla!$BF77-AF_Regla!$BI77+AF_Suma!$Y77+0.2))</f>
        <v/>
      </c>
      <c r="AA77" s="163" t="str" cm="1">
        <f t="array" ref="AA77">_xlfn.IFS($E77="","",$E77="Límite",1000*(AF_Regla!$AZ77-Datos!$AJ77-AF_Suma!$AB77),$E77="Nominal",1000*(AF_Regla!$AZ77-Datos!$AJ77-AF_Suma!$AB77-0.15))</f>
        <v/>
      </c>
      <c r="AB77" s="162" t="str" cm="1">
        <f t="array" ref="AB77">_xlfn.IFS($E77="","",$E77="Límite",-1000*(AF_Regla!$AG77+AF_Regla!$AN77-AF_Regla!$AQ77+AF_Suma!$R77),$E77="Nominal",-1000*(AF_Regla!$AG77+AF_Regla!$AN77-AF_Regla!$AQ77+AF_Suma!$R77+0.2))</f>
        <v/>
      </c>
      <c r="AC77" s="163" t="str" cm="1">
        <f t="array" ref="AC77">_xlfn.IFS($E77="","",$E77="Límite",1000*(AF_Regla!$AH77+Datos!$AJ77+AF_Suma!$U77),$E77="Nominal",1000*(AF_Regla!$AH77+Datos!$AJ77+AF_Suma!$U77+0.15))</f>
        <v/>
      </c>
      <c r="AD77" s="162" t="str" cm="1">
        <f t="array" ref="AD77">_xlfn.IFS($E77="","",$E77="Límite",-1000*(AF_Regla!$F77+AF_Regla!$M77-AF_Regla!$P77+AF_Suma!$I77),$E77="Nominal",-1000*(AF_Regla!$F77+AF_Regla!$M77-AF_Regla!$P77+AF_Suma!$I77+0.2))</f>
        <v/>
      </c>
      <c r="AE77" s="163" t="str" cm="1">
        <f t="array" ref="AE77">_xlfn.IFS($E77="","",$E77="Límite",1000*(AF_Regla!$G77+Datos!$AJ77+AF_Regla!$R77+AF_Suma!$M77),$E77="Nominal",1000*(AF_Regla!$G77+Datos!$AJ77+AF_Regla!$R77+AF_Suma!$M77+0.15))</f>
        <v/>
      </c>
      <c r="AF77" s="162" t="str" cm="1">
        <f t="array" ref="AF77">_xlfn.IFS($E77="","",$E77="Límite",1000*(AF_Regla!$F77+AF_Regla!$N77+AF_Regla!$P77+AF_Suma!$J77),$E77="Nominal",1000*(AF_Regla!$F77+AF_Regla!$N77+AF_Regla!$P77+AF_Suma!$J77+0.2))</f>
        <v/>
      </c>
      <c r="AG77" s="163" t="str" cm="1">
        <f t="array" ref="AG77">_xlfn.IFS($E77="","",$E77="Límite",1000*(AF_Regla!$G77+Datos!$AJ77-AF_Regla!$R77+AF_Suma!$N77),$E77="Nominal",1000*(AF_Regla!$G77+Datos!$AJ77-AF_Regla!$R77+AF_Suma!$N77+0.15))</f>
        <v/>
      </c>
      <c r="AH77" s="162" t="str" cm="1">
        <f t="array" ref="AH77">_xlfn.IFS($E77="","",$E77="Límite",1000*(AF_Regla!$AG77+AF_Regla!$AO77+AF_Regla!$AQ77+AF_Suma!$S77),$E77="Nominal",1000*(AF_Regla!$AG77+AF_Regla!$AO77+AF_Regla!$AQ77+AF_Suma!$S77+0.2))</f>
        <v/>
      </c>
      <c r="AI77" s="163" t="str" cm="1">
        <f t="array" ref="AI77">_xlfn.IFS($E77="","",$E77="Límite",1000*(AF_Regla!$AH77+Datos!$AJ77+AF_Suma!$U77),$E77="Nominal",1000*(AF_Regla!$AH77+Datos!$AJ77+AF_Suma!$U77+0.15))</f>
        <v/>
      </c>
      <c r="AJ77" s="162" t="str" cm="1">
        <f t="array" ref="AJ77">_xlfn.IFS($E77="","",$E77="Límite",1000*(AF_Regla!$AY77+AF_Regla!$BG77+AF_Regla!$BI77+AF_Suma!$Z77),$E77="Nominal",1000*(AF_Regla!$AY77+AF_Regla!$BG77+AF_Regla!$BI77+AF_Suma!$Z77+0.2))</f>
        <v/>
      </c>
      <c r="AK77" s="163" t="str" cm="1">
        <f t="array" ref="AK77">_xlfn.IFS($E77="","",$E77="Límite",1000*(AF_Regla!$AZ77-Datos!$AJ77-AF_Suma!$AB77),$E77="Nominal",1000*(AF_Regla!$AZ77-Datos!$AJ77-AF_Suma!$AB77-0.15))</f>
        <v/>
      </c>
      <c r="AL77" s="162" t="str" cm="1">
        <f t="array" ref="AL77">_xlfn.IFS($E77="","",$E77="Límite",1000*(AF_Regla!$BQ77+AF_Regla!$BV77+AF_Suma!$AE77),$E77="Nominal",1000*(AF_Regla!$BQ77+AF_Regla!$BV77+AF_Suma!$AE77+0.2))</f>
        <v/>
      </c>
      <c r="AM77" s="163" t="str" cm="1">
        <f t="array" ref="AM77">_xlfn.IFS($E77="","",$E77="Límite",1000*(AF_Regla!$BR77-Datos!$AJ77-AF_Suma!$AG77),$E77="Nominal",1000*(AF_Regla!$BR77-Datos!$AJ77-AF_Suma!$AG77-0.15))</f>
        <v/>
      </c>
      <c r="AN77" s="2"/>
      <c r="AO77" s="162" t="str" cm="1">
        <f t="array" ref="AO77">_xlfn.IFS($E77="","",$E77="Límite",-1000*(AF_Regla!$BQ77+AF_Regla!$BU77+AF_Suma!$AD77),$E77="Nominal",-1000*(AF_Regla!$BQ77+AF_Regla!$BU77+AF_Suma!$AD77+0.2))</f>
        <v/>
      </c>
      <c r="AP77" s="163" t="str" cm="1">
        <f t="array" ref="AP77">_xlfn.IFS($E77="","",$E77="Límite",1000*(AF_Regla!$BR77-Datos!$AJ77-AF_Suma!$AF77),$E77="Nominal",1000*(AF_Regla!$BR77-Datos!$AJ77-AF_Suma!$AF77-0.15))</f>
        <v/>
      </c>
      <c r="AQ77" s="162" t="str" cm="1">
        <f t="array" ref="AQ77">_xlfn.IFS($E77="","",$E77="Límite",-1000*(AF_Regla!$AY77+AF_Regla!$BF77+AF_Regla!$BH77+AF_Suma!$W77),$E77="Nominal",-1000*(AF_Regla!$AY77+AF_Regla!$BF77+AF_Regla!$BH77+AF_Suma!$W77+0.2))</f>
        <v/>
      </c>
      <c r="AR77" s="163" t="str" cm="1">
        <f t="array" ref="AR77">_xlfn.IFS($E77="","",$E77="Límite",1000*(AF_Regla!$AZ77-Datos!$AJ77-AF_Suma!$AA77),$E77="Nominal",1000*(AF_Regla!$AZ77-Datos!$AJ77-AF_Suma!$AA77-0.15))</f>
        <v/>
      </c>
      <c r="AS77" s="162" t="str" cm="1">
        <f t="array" ref="AS77">_xlfn.IFS($E77="","",$E77="Límite",-1000*(AF_Regla!$AG77+AF_Regla!$AN77+AF_Regla!$AP77+AF_Suma!$P77),$E77="Nominal",-1000*(AF_Regla!$AG77+AF_Regla!$AN77+AF_Regla!$AP77+AF_Suma!$P77+0.2))</f>
        <v/>
      </c>
      <c r="AT77" s="163" t="str" cm="1">
        <f t="array" ref="AT77">_xlfn.IFS($E77="","",$E77="Límite",1000*(AF_Regla!$AH77+Datos!$AJ77+AF_Suma!$T77),$E77="Nominal",1000*(AF_Regla!$AH77+Datos!$AJ77+AF_Suma!$T77+0.15))</f>
        <v/>
      </c>
      <c r="AU77" s="162" t="str" cm="1">
        <f t="array" ref="AU77">_xlfn.IFS($E77="","",$E77="Límite",-1000*(AF_Regla!$F77+AF_Regla!$M77+AF_Regla!$O77+AF_Suma!$G77),$E77="Nominal",-1000*(AF_Regla!$F77+AF_Regla!$M77+AF_Regla!$O77+AF_Suma!$G77+0.2))</f>
        <v/>
      </c>
      <c r="AV77" s="163" t="str" cm="1">
        <f t="array" ref="AV77">_xlfn.IFS($E77="","",$E77="Límite",1000*(AF_Regla!$G77+Datos!$AJ77-AF_Regla!$Q77+AF_Suma!$K77),$E77="Nominal",1000*(AF_Regla!$G77+Datos!$AJ77-AF_Regla!$Q77+AF_Suma!$K77+0.15))</f>
        <v/>
      </c>
      <c r="AW77" s="162" t="str" cm="1">
        <f t="array" ref="AW77">_xlfn.IFS($E77="","",$E77="Límite",1000*(AF_Regla!$F77+AF_Regla!$N77-AF_Regla!$O77+AF_Suma!$H77),$E77="Nominal",1000*(AF_Regla!$F77+AF_Regla!$N77-AF_Regla!$O77+AF_Suma!$H77+0.2))</f>
        <v/>
      </c>
      <c r="AX77" s="163" t="str" cm="1">
        <f t="array" ref="AX77">_xlfn.IFS($E77="","",$E77="Límite",1000*(AF_Regla!$G77+Datos!$AJ77+AF_Regla!$Q77+AF_Suma!$L77),$E77="Nominal",1000*(AF_Regla!$G77+Datos!$AJ77+AF_Regla!$Q77+AF_Suma!$L77+0.15))</f>
        <v/>
      </c>
      <c r="AY77" s="162" t="str" cm="1">
        <f t="array" ref="AY77">_xlfn.IFS($E77="","",$E77="Límite",1000*(AF_Regla!$AG77+AF_Regla!$AO77-AF_Regla!$AP77+AF_Suma!$Q77),$E77="Nominal",1000*(AF_Regla!$AG77+AF_Regla!$AO77-AF_Regla!$AP77+AF_Suma!$Q77+0.2))</f>
        <v/>
      </c>
      <c r="AZ77" s="163" t="str" cm="1">
        <f t="array" ref="AZ77">_xlfn.IFS($E77="","",$E77="Límite",1000*(AF_Regla!$AH77+Datos!$AJ77+AF_Suma!$T77),$E77="Nominal",1000*(AF_Regla!$AH77+Datos!$AJ77+AF_Suma!$T77+0.15))</f>
        <v/>
      </c>
      <c r="BA77" s="162" t="str" cm="1">
        <f t="array" ref="BA77">_xlfn.IFS($E77="","",$E77="Límite",1000*(AF_Regla!$AY77+AF_Regla!$BG77-AF_Regla!$BH77+AF_Suma!$X77),$E77="Nominal",-1000*(AF_Regla!$AY77+AF_Regla!$BG77-AF_Regla!$BH77+AF_Suma!$X77+0.2))</f>
        <v/>
      </c>
      <c r="BB77" s="163" t="str" cm="1">
        <f t="array" ref="BB77">_xlfn.IFS($E77="","",$E77="Límite",1000*(AF_Regla!$AZ77-Datos!$AJ77-AF_Suma!$AA77),$E77="Nominal",1000*(AF_Regla!$AZ77-Datos!$AJ77-AF_Suma!$AA77-0.15))</f>
        <v/>
      </c>
      <c r="BC77" s="162" t="str" cm="1">
        <f t="array" ref="BC77">_xlfn.IFS($E77="","",$E77="Límite",1000*(AF_Regla!$BQ77+AF_Regla!$BV77+AF_Suma!$AD77),$E77="Nominal",-1000*(AF_Regla!$BQ77+AF_Regla!$BV77+AF_Suma!$AD77+0.2))</f>
        <v/>
      </c>
      <c r="BD77" s="163" t="str" cm="1">
        <f t="array" ref="BD77">_xlfn.IFS($E77="","",$E77="Límite",1000*(AF_Regla!$BR77-Datos!$AJ77-AF_Suma!$AF77),$E77="Nominal",1000*(AF_Regla!$BR77-Datos!$AJ77-AF_Suma!$AF77-0.15))</f>
        <v/>
      </c>
      <c r="BE77" s="2"/>
      <c r="BF77" s="162" t="str" cm="1">
        <f t="array" ref="BF77">_xlfn.IFS($E77="","",$E77="Límite",-1000*(AF_Regla!$BQ77+AF_Regla!$BU77+AF_Suma!$AE77),$E77="Nominal",-1000*(AF_Regla!$BQ77+AF_Regla!$BU77+AF_Suma!$AE77+0.2))</f>
        <v/>
      </c>
      <c r="BG77" s="163" t="str" cm="1">
        <f t="array" ref="BG77">_xlfn.IFS($E77="","",$E77="Límite",1000*(AF_Regla!$BR77-Datos!$AJ77-AF_Suma!$AG77),$E77="Nominal",1000*(AF_Regla!$BR77-Datos!$AJ77-AF_Suma!$AG77-0.15))</f>
        <v/>
      </c>
      <c r="BH77" s="162" t="str" cm="1">
        <f t="array" ref="BH77">_xlfn.IFS($E77="","",$E77="Límite",-1000*(AF_Regla!$AY77+AF_Regla!$BF77+AF_Regla!$BH77+AF_Suma!$Y77),$E77="Nominal",-1000*(AF_Regla!$AY77+AF_Regla!$BF77+AF_Regla!$BH77+AF_Suma!$Y77+0.2))</f>
        <v/>
      </c>
      <c r="BI77" s="163" t="str" cm="1">
        <f t="array" ref="BI77">_xlfn.IFS($E77="","",$E77="Límite",1000*(AF_Regla!$AZ77-Datos!$AJ77-AF_Suma!$AB77),$E77="Nominal",1000*(AF_Regla!$AZ77-Datos!$AJ77-AF_Suma!$AB77-0.15))</f>
        <v/>
      </c>
      <c r="BJ77" s="162" t="str" cm="1">
        <f t="array" ref="BJ77">_xlfn.IFS($E77="","",$E77="Límite",-1000*(AF_Regla!$AG77+AF_Regla!$AN77+AF_Regla!$AP77+AF_Suma!$R77),$E77="Nominal",-1000*(AF_Regla!$AG77+AF_Regla!$AN77+AF_Regla!$AP77+AF_Suma!$R77+0.2))</f>
        <v/>
      </c>
      <c r="BK77" s="163" t="str" cm="1">
        <f t="array" ref="BK77">_xlfn.IFS($E77="","",$E77="Límite",1000*(AF_Regla!$AH77+Datos!$AJ77+AF_Suma!$U77),$E77="Nominal",1000*(AF_Regla!$AH77+Datos!$AJ77+AF_Suma!$U77+0.15))</f>
        <v/>
      </c>
      <c r="BL77" s="162" t="str" cm="1">
        <f t="array" ref="BL77">_xlfn.IFS($E77="","",$E77="Límite",-1000*(AF_Regla!$F77+AF_Regla!$M77+AF_Regla!$O77+AF_Suma!$I77),$E77="Nominal",-1000*(AF_Regla!$F77+AF_Regla!$M77+AF_Regla!$O77+AF_Suma!$I77+0.2))</f>
        <v/>
      </c>
      <c r="BM77" s="163" t="str" cm="1">
        <f t="array" ref="BM77">_xlfn.IFS($E77="","",$E77="Límite",1000*(AF_Regla!$G77+Datos!$AJ77-AF_Regla!$Q77+AF_Suma!$M77),$E77="Nominal",1000*(AF_Regla!$G77+Datos!$AJ77-AF_Regla!$Q77+AF_Suma!$M77+0.15))</f>
        <v/>
      </c>
      <c r="BN77" s="162" t="str" cm="1">
        <f t="array" ref="BN77">_xlfn.IFS($E77="","",$E77="Límite",1000*(AF_Regla!$F77+AF_Regla!$N77-AF_Regla!$O77+AF_Suma!$J77),$E77="Nominal",1000*(AF_Regla!$F77+AF_Regla!$N77-AF_Regla!$O77+AF_Suma!$J77+0.2))</f>
        <v/>
      </c>
      <c r="BO77" s="163" t="str" cm="1">
        <f t="array" ref="BO77">_xlfn.IFS($E77="","",$E77="Límite",1000*(AF_Regla!$G77+Datos!$AJ77+AF_Regla!$Q77+AF_Suma!$N77),$E77="Nominal",1000*(AF_Regla!$G77+Datos!$AJ77+AF_Regla!$Q77+AF_Suma!$N77+0.15))</f>
        <v/>
      </c>
      <c r="BP77" s="162" t="str" cm="1">
        <f t="array" ref="BP77">_xlfn.IFS($E77="","",$E77="Límite",1000*(AF_Regla!$AG77+AF_Regla!$AO77-AF_Regla!$AP77+AF_Suma!$S77),$E77="Nominal",1000*(AF_Regla!$AG77+AF_Regla!$AO77-AF_Regla!$AP77+AF_Suma!$S77+0.2))</f>
        <v/>
      </c>
      <c r="BQ77" s="163" t="str" cm="1">
        <f t="array" ref="BQ77">_xlfn.IFS($E77="","",$E77="Límite",1000*(AF_Regla!$AH77+Datos!$AJ77+AF_Suma!$U77),$E77="Nominal",1000*(AF_Regla!$AH77+Datos!$AJ77+AF_Suma!$U77+0.15))</f>
        <v/>
      </c>
      <c r="BR77" s="162" t="str" cm="1">
        <f t="array" ref="BR77">_xlfn.IFS($E77="","",$E77="Límite",1000*(AF_Regla!$AY77+AF_Regla!$BG77-AF_Regla!$BH77+AF_Suma!$Z77),$E77="Nominal",-1000*(AF_Regla!$AY77+AF_Regla!$BG77-AF_Regla!$BH77+AF_Suma!$Z77+0.2))</f>
        <v/>
      </c>
      <c r="BS77" s="163" t="str" cm="1">
        <f t="array" ref="BS77">_xlfn.IFS($E77="","",$E77="Límite",1000*(AF_Regla!$AZ77-Datos!$AJ77-AF_Suma!$AB77),$E77="Nominal",1000*(AF_Regla!$AZ77-Datos!$AJ77-AF_Suma!$AB77-0.15))</f>
        <v/>
      </c>
      <c r="BT77" s="162" t="str" cm="1">
        <f t="array" ref="BT77">_xlfn.IFS($E77="","",$E77="Límite",1000*(AF_Regla!$BQ77+AF_Regla!$BV77+AF_Suma!$AE77),$E77="Nominal",-1000*(AF_Regla!$BQ77+AF_Regla!$BV77+AF_Suma!$AE77+0.2))</f>
        <v/>
      </c>
      <c r="BU77" s="163" t="str" cm="1">
        <f t="array" ref="BU77">_xlfn.IFS($E77="","",$E77="Límite",1000*(AF_Regla!$BR77-Datos!$AJ77-AF_Suma!$AG77),$E77="Nominal",1000*(AF_Regla!$BR77-Datos!$AJ77-AF_Suma!$AG77-0.15))</f>
        <v/>
      </c>
    </row>
    <row r="78" spans="2:73" x14ac:dyDescent="0.35">
      <c r="B78" s="143" t="str">
        <f>IF(Datos!$B78="","",Datos!$B78)</f>
        <v/>
      </c>
      <c r="C78" s="144" t="str">
        <f>IF(Datos!$E78="","",Datos!$E78)</f>
        <v/>
      </c>
      <c r="D78" s="144" t="str">
        <f>IF(Datos!$J78="","",Datos!$J78)</f>
        <v/>
      </c>
      <c r="E78" s="145" t="str">
        <f>IF(Datos!$G78="","",Datos!$G78)</f>
        <v/>
      </c>
      <c r="F78" s="23"/>
      <c r="G78" s="162" t="str" cm="1">
        <f t="array" ref="G78">_xlfn.IFS($E78="","",$E78="Límite",-1000*(AF_Regla!$BQ78+AF_Regla!$BU78+AF_Suma!$AD78),$E78="Nominal",-1000*(AF_Regla!$BQ78+AF_Regla!$BU78+AF_Suma!$AD78+0.2))</f>
        <v/>
      </c>
      <c r="H78" s="163" t="str" cm="1">
        <f t="array" ref="H78">_xlfn.IFS($E78="","",$E78="Límite",1000*(AF_Regla!$BR78-Datos!$AJ78-AF_Suma!$AF78),$E78="Nominal",1000*(AF_Regla!$BR78-Datos!$AJ78-AF_Suma!$AF78-0.15))</f>
        <v/>
      </c>
      <c r="I78" s="162" t="str" cm="1">
        <f t="array" ref="I78">_xlfn.IFS($E78="","",$E78="Límite",-1000*(AF_Regla!$AY78+AF_Regla!$BF78-AF_Regla!$BI78+AF_Suma!$W78),$E78="Nominal",-1000*(AF_Regla!$AY78+AF_Regla!$BF78-AF_Regla!$BI78+AF_Suma!$W78+0.2))</f>
        <v/>
      </c>
      <c r="J78" s="163" t="str" cm="1">
        <f t="array" ref="J78">_xlfn.IFS($E78="","",$E78="Límite",1000*(AF_Regla!$AZ78-Datos!$AJ78-AF_Suma!$AA78),$E78="Nominal",1000*(AF_Regla!$AZ78-Datos!$AJ78-AF_Suma!$AA78-0.15))</f>
        <v/>
      </c>
      <c r="K78" s="162" t="str" cm="1">
        <f t="array" ref="K78">_xlfn.IFS($E78="","",$E78="Límite",-1000*(AF_Regla!$AG78+AF_Regla!$AN78-AF_Regla!$AQ78+AF_Suma!$P78),$E78="Nominal",-1000*(AF_Regla!$AG78+AF_Regla!$AN78-AF_Regla!$AQ78+AF_Suma!$P78+0.2))</f>
        <v/>
      </c>
      <c r="L78" s="163" t="str" cm="1">
        <f t="array" ref="L78">_xlfn.IFS($E78="","",$E78="Límite",1000*(AF_Regla!$AH78+Datos!$AJ78+AF_Suma!$T78),$E78="Nominal",1000*(AF_Regla!$AH78+Datos!$AJ78+AF_Suma!$T78+0.15))</f>
        <v/>
      </c>
      <c r="M78" s="162" t="str" cm="1">
        <f t="array" ref="M78">_xlfn.IFS($E78="","",$E78="Límite",-1000*(AF_Regla!$F78+AF_Regla!$M78-AF_Regla!$P78+AF_Suma!$G78),$E78="Nominal",-1000*(AF_Regla!$F78+AF_Regla!$M78-AF_Regla!$P78+AF_Suma!$G78+0.2))</f>
        <v/>
      </c>
      <c r="N78" s="163" t="str" cm="1">
        <f t="array" ref="N78">_xlfn.IFS($E78="","",$E78="Límite",1000*(AF_Regla!$G78+Datos!$AJ78+AF_Regla!$R78+AF_Suma!$K78),$E78="Nominal",1000*(AF_Regla!$G78+Datos!$AJ78+AF_Regla!$R78+AF_Suma!$K78+0.15))</f>
        <v/>
      </c>
      <c r="O78" s="162" t="str" cm="1">
        <f t="array" ref="O78">_xlfn.IFS($E78="","",$E78="Límite",1000*(AF_Regla!$F78+AF_Regla!$N78+AF_Regla!$P78+AF_Suma!$H78),$E78="Nominal",1000*(AF_Regla!$F78+AF_Regla!$N78+AF_Regla!$P78+AF_Suma!$H78+0.2))</f>
        <v/>
      </c>
      <c r="P78" s="163" t="str" cm="1">
        <f t="array" ref="P78">_xlfn.IFS($E78="","",$E78="Límite",1000*(AF_Regla!$G78+Datos!$AJ78-AF_Regla!$R78+AF_Suma!$L78),$E78="Nominal",1000*(AF_Regla!$G78+Datos!$AJ78-AF_Regla!$R78+AF_Suma!$L78+0.15))</f>
        <v/>
      </c>
      <c r="Q78" s="162" t="str" cm="1">
        <f t="array" ref="Q78">_xlfn.IFS($E78="","",$E78="Límite",1000*(AF_Regla!$AG78+AF_Regla!$AO78+AF_Regla!$AQ78+AF_Suma!$Q78),$E78="Nominal",1000*(AF_Regla!$AG78+AF_Regla!$AO78+AF_Regla!$AQ78+AF_Suma!$Q78+0.2))</f>
        <v/>
      </c>
      <c r="R78" s="163" t="str" cm="1">
        <f t="array" ref="R78">_xlfn.IFS($E78="","",$E78="Límite",1000*(AF_Regla!$AH78+Datos!$AJ78+AF_Suma!$T78),$E78="Nominal",1000*(AF_Regla!$AH78+Datos!$AJ78+AF_Suma!$T78+0.15))</f>
        <v/>
      </c>
      <c r="S78" s="162" t="str" cm="1">
        <f t="array" ref="S78">_xlfn.IFS($E78="","",$E78="Límite",1000*(AF_Regla!$AY78+AF_Regla!$BG78+AF_Regla!$BI78+AF_Suma!$X78),$E78="Nominal",1000*(AF_Regla!$AY78+AF_Regla!$BG78+AF_Regla!$BI78+AF_Suma!$X78+0.2))</f>
        <v/>
      </c>
      <c r="T78" s="163" t="str" cm="1">
        <f t="array" ref="T78">_xlfn.IFS($E78="","",$E78="Límite",1000*(AF_Regla!$AZ78-Datos!$AJ78-AF_Suma!$AA78),$E78="Nominal",1000*(AF_Regla!$AZ78-Datos!$AJ78-AF_Suma!$AA78-0.15))</f>
        <v/>
      </c>
      <c r="U78" s="162" t="str" cm="1">
        <f t="array" ref="U78">_xlfn.IFS($E78="","",$E78="Límite",1000*(AF_Regla!$BQ78+AF_Regla!$BV78+AF_Suma!$AD78),$E78="Nominal",1000*(AF_Regla!$BQ78+AF_Regla!$BV78+AF_Suma!$AD78+0.2))</f>
        <v/>
      </c>
      <c r="V78" s="163" t="str" cm="1">
        <f t="array" ref="V78">_xlfn.IFS($E78="","",$E78="Límite",1000*(AF_Regla!$BR78-Datos!$AJ78-AF_Suma!$AF78),$E78="Nominal",1000*(AF_Regla!$BR78-Datos!$AJ78-AF_Suma!$AF78-0.15))</f>
        <v/>
      </c>
      <c r="W78" s="2"/>
      <c r="X78" s="162" t="str" cm="1">
        <f t="array" ref="X78">_xlfn.IFS($E78="","",$E78="Límite",-1000*(AF_Regla!$BQ78+AF_Regla!$BU78+AF_Suma!$AE78),$E78="Nominal",-1000*(AF_Regla!$BQ78+AF_Regla!$BU78+AF_Suma!$AE78+0.2))</f>
        <v/>
      </c>
      <c r="Y78" s="163" t="str" cm="1">
        <f t="array" ref="Y78">_xlfn.IFS($E78="","",$E78="Límite",1000*(AF_Regla!$BR78-Datos!$AJ78-AF_Suma!$AG78),$E78="Nominal",1000*(AF_Regla!$BR78-Datos!$AJ78-AF_Suma!$AG78-0.15))</f>
        <v/>
      </c>
      <c r="Z78" s="162" t="str" cm="1">
        <f t="array" ref="Z78">_xlfn.IFS($E78="","",$E78="Límite",-1000*(AF_Regla!$AY78+AF_Regla!$BF78-AF_Regla!$BI78+AF_Suma!$Y78),$E78="Nominal",-1000*(AF_Regla!$AY78+AF_Regla!$BF78-AF_Regla!$BI78+AF_Suma!$Y78+0.2))</f>
        <v/>
      </c>
      <c r="AA78" s="163" t="str" cm="1">
        <f t="array" ref="AA78">_xlfn.IFS($E78="","",$E78="Límite",1000*(AF_Regla!$AZ78-Datos!$AJ78-AF_Suma!$AB78),$E78="Nominal",1000*(AF_Regla!$AZ78-Datos!$AJ78-AF_Suma!$AB78-0.15))</f>
        <v/>
      </c>
      <c r="AB78" s="162" t="str" cm="1">
        <f t="array" ref="AB78">_xlfn.IFS($E78="","",$E78="Límite",-1000*(AF_Regla!$AG78+AF_Regla!$AN78-AF_Regla!$AQ78+AF_Suma!$R78),$E78="Nominal",-1000*(AF_Regla!$AG78+AF_Regla!$AN78-AF_Regla!$AQ78+AF_Suma!$R78+0.2))</f>
        <v/>
      </c>
      <c r="AC78" s="163" t="str" cm="1">
        <f t="array" ref="AC78">_xlfn.IFS($E78="","",$E78="Límite",1000*(AF_Regla!$AH78+Datos!$AJ78+AF_Suma!$U78),$E78="Nominal",1000*(AF_Regla!$AH78+Datos!$AJ78+AF_Suma!$U78+0.15))</f>
        <v/>
      </c>
      <c r="AD78" s="162" t="str" cm="1">
        <f t="array" ref="AD78">_xlfn.IFS($E78="","",$E78="Límite",-1000*(AF_Regla!$F78+AF_Regla!$M78-AF_Regla!$P78+AF_Suma!$I78),$E78="Nominal",-1000*(AF_Regla!$F78+AF_Regla!$M78-AF_Regla!$P78+AF_Suma!$I78+0.2))</f>
        <v/>
      </c>
      <c r="AE78" s="163" t="str" cm="1">
        <f t="array" ref="AE78">_xlfn.IFS($E78="","",$E78="Límite",1000*(AF_Regla!$G78+Datos!$AJ78+AF_Regla!$R78+AF_Suma!$M78),$E78="Nominal",1000*(AF_Regla!$G78+Datos!$AJ78+AF_Regla!$R78+AF_Suma!$M78+0.15))</f>
        <v/>
      </c>
      <c r="AF78" s="162" t="str" cm="1">
        <f t="array" ref="AF78">_xlfn.IFS($E78="","",$E78="Límite",1000*(AF_Regla!$F78+AF_Regla!$N78+AF_Regla!$P78+AF_Suma!$J78),$E78="Nominal",1000*(AF_Regla!$F78+AF_Regla!$N78+AF_Regla!$P78+AF_Suma!$J78+0.2))</f>
        <v/>
      </c>
      <c r="AG78" s="163" t="str" cm="1">
        <f t="array" ref="AG78">_xlfn.IFS($E78="","",$E78="Límite",1000*(AF_Regla!$G78+Datos!$AJ78-AF_Regla!$R78+AF_Suma!$N78),$E78="Nominal",1000*(AF_Regla!$G78+Datos!$AJ78-AF_Regla!$R78+AF_Suma!$N78+0.15))</f>
        <v/>
      </c>
      <c r="AH78" s="162" t="str" cm="1">
        <f t="array" ref="AH78">_xlfn.IFS($E78="","",$E78="Límite",1000*(AF_Regla!$AG78+AF_Regla!$AO78+AF_Regla!$AQ78+AF_Suma!$S78),$E78="Nominal",1000*(AF_Regla!$AG78+AF_Regla!$AO78+AF_Regla!$AQ78+AF_Suma!$S78+0.2))</f>
        <v/>
      </c>
      <c r="AI78" s="163" t="str" cm="1">
        <f t="array" ref="AI78">_xlfn.IFS($E78="","",$E78="Límite",1000*(AF_Regla!$AH78+Datos!$AJ78+AF_Suma!$U78),$E78="Nominal",1000*(AF_Regla!$AH78+Datos!$AJ78+AF_Suma!$U78+0.15))</f>
        <v/>
      </c>
      <c r="AJ78" s="162" t="str" cm="1">
        <f t="array" ref="AJ78">_xlfn.IFS($E78="","",$E78="Límite",1000*(AF_Regla!$AY78+AF_Regla!$BG78+AF_Regla!$BI78+AF_Suma!$Z78),$E78="Nominal",1000*(AF_Regla!$AY78+AF_Regla!$BG78+AF_Regla!$BI78+AF_Suma!$Z78+0.2))</f>
        <v/>
      </c>
      <c r="AK78" s="163" t="str" cm="1">
        <f t="array" ref="AK78">_xlfn.IFS($E78="","",$E78="Límite",1000*(AF_Regla!$AZ78-Datos!$AJ78-AF_Suma!$AB78),$E78="Nominal",1000*(AF_Regla!$AZ78-Datos!$AJ78-AF_Suma!$AB78-0.15))</f>
        <v/>
      </c>
      <c r="AL78" s="162" t="str" cm="1">
        <f t="array" ref="AL78">_xlfn.IFS($E78="","",$E78="Límite",1000*(AF_Regla!$BQ78+AF_Regla!$BV78+AF_Suma!$AE78),$E78="Nominal",1000*(AF_Regla!$BQ78+AF_Regla!$BV78+AF_Suma!$AE78+0.2))</f>
        <v/>
      </c>
      <c r="AM78" s="163" t="str" cm="1">
        <f t="array" ref="AM78">_xlfn.IFS($E78="","",$E78="Límite",1000*(AF_Regla!$BR78-Datos!$AJ78-AF_Suma!$AG78),$E78="Nominal",1000*(AF_Regla!$BR78-Datos!$AJ78-AF_Suma!$AG78-0.15))</f>
        <v/>
      </c>
      <c r="AN78" s="2"/>
      <c r="AO78" s="162" t="str" cm="1">
        <f t="array" ref="AO78">_xlfn.IFS($E78="","",$E78="Límite",-1000*(AF_Regla!$BQ78+AF_Regla!$BU78+AF_Suma!$AD78),$E78="Nominal",-1000*(AF_Regla!$BQ78+AF_Regla!$BU78+AF_Suma!$AD78+0.2))</f>
        <v/>
      </c>
      <c r="AP78" s="163" t="str" cm="1">
        <f t="array" ref="AP78">_xlfn.IFS($E78="","",$E78="Límite",1000*(AF_Regla!$BR78-Datos!$AJ78-AF_Suma!$AF78),$E78="Nominal",1000*(AF_Regla!$BR78-Datos!$AJ78-AF_Suma!$AF78-0.15))</f>
        <v/>
      </c>
      <c r="AQ78" s="162" t="str" cm="1">
        <f t="array" ref="AQ78">_xlfn.IFS($E78="","",$E78="Límite",-1000*(AF_Regla!$AY78+AF_Regla!$BF78+AF_Regla!$BH78+AF_Suma!$W78),$E78="Nominal",-1000*(AF_Regla!$AY78+AF_Regla!$BF78+AF_Regla!$BH78+AF_Suma!$W78+0.2))</f>
        <v/>
      </c>
      <c r="AR78" s="163" t="str" cm="1">
        <f t="array" ref="AR78">_xlfn.IFS($E78="","",$E78="Límite",1000*(AF_Regla!$AZ78-Datos!$AJ78-AF_Suma!$AA78),$E78="Nominal",1000*(AF_Regla!$AZ78-Datos!$AJ78-AF_Suma!$AA78-0.15))</f>
        <v/>
      </c>
      <c r="AS78" s="162" t="str" cm="1">
        <f t="array" ref="AS78">_xlfn.IFS($E78="","",$E78="Límite",-1000*(AF_Regla!$AG78+AF_Regla!$AN78+AF_Regla!$AP78+AF_Suma!$P78),$E78="Nominal",-1000*(AF_Regla!$AG78+AF_Regla!$AN78+AF_Regla!$AP78+AF_Suma!$P78+0.2))</f>
        <v/>
      </c>
      <c r="AT78" s="163" t="str" cm="1">
        <f t="array" ref="AT78">_xlfn.IFS($E78="","",$E78="Límite",1000*(AF_Regla!$AH78+Datos!$AJ78+AF_Suma!$T78),$E78="Nominal",1000*(AF_Regla!$AH78+Datos!$AJ78+AF_Suma!$T78+0.15))</f>
        <v/>
      </c>
      <c r="AU78" s="162" t="str" cm="1">
        <f t="array" ref="AU78">_xlfn.IFS($E78="","",$E78="Límite",-1000*(AF_Regla!$F78+AF_Regla!$M78+AF_Regla!$O78+AF_Suma!$G78),$E78="Nominal",-1000*(AF_Regla!$F78+AF_Regla!$M78+AF_Regla!$O78+AF_Suma!$G78+0.2))</f>
        <v/>
      </c>
      <c r="AV78" s="163" t="str" cm="1">
        <f t="array" ref="AV78">_xlfn.IFS($E78="","",$E78="Límite",1000*(AF_Regla!$G78+Datos!$AJ78-AF_Regla!$Q78+AF_Suma!$K78),$E78="Nominal",1000*(AF_Regla!$G78+Datos!$AJ78-AF_Regla!$Q78+AF_Suma!$K78+0.15))</f>
        <v/>
      </c>
      <c r="AW78" s="162" t="str" cm="1">
        <f t="array" ref="AW78">_xlfn.IFS($E78="","",$E78="Límite",1000*(AF_Regla!$F78+AF_Regla!$N78-AF_Regla!$O78+AF_Suma!$H78),$E78="Nominal",1000*(AF_Regla!$F78+AF_Regla!$N78-AF_Regla!$O78+AF_Suma!$H78+0.2))</f>
        <v/>
      </c>
      <c r="AX78" s="163" t="str" cm="1">
        <f t="array" ref="AX78">_xlfn.IFS($E78="","",$E78="Límite",1000*(AF_Regla!$G78+Datos!$AJ78+AF_Regla!$Q78+AF_Suma!$L78),$E78="Nominal",1000*(AF_Regla!$G78+Datos!$AJ78+AF_Regla!$Q78+AF_Suma!$L78+0.15))</f>
        <v/>
      </c>
      <c r="AY78" s="162" t="str" cm="1">
        <f t="array" ref="AY78">_xlfn.IFS($E78="","",$E78="Límite",1000*(AF_Regla!$AG78+AF_Regla!$AO78-AF_Regla!$AP78+AF_Suma!$Q78),$E78="Nominal",1000*(AF_Regla!$AG78+AF_Regla!$AO78-AF_Regla!$AP78+AF_Suma!$Q78+0.2))</f>
        <v/>
      </c>
      <c r="AZ78" s="163" t="str" cm="1">
        <f t="array" ref="AZ78">_xlfn.IFS($E78="","",$E78="Límite",1000*(AF_Regla!$AH78+Datos!$AJ78+AF_Suma!$T78),$E78="Nominal",1000*(AF_Regla!$AH78+Datos!$AJ78+AF_Suma!$T78+0.15))</f>
        <v/>
      </c>
      <c r="BA78" s="162" t="str" cm="1">
        <f t="array" ref="BA78">_xlfn.IFS($E78="","",$E78="Límite",1000*(AF_Regla!$AY78+AF_Regla!$BG78-AF_Regla!$BH78+AF_Suma!$X78),$E78="Nominal",-1000*(AF_Regla!$AY78+AF_Regla!$BG78-AF_Regla!$BH78+AF_Suma!$X78+0.2))</f>
        <v/>
      </c>
      <c r="BB78" s="163" t="str" cm="1">
        <f t="array" ref="BB78">_xlfn.IFS($E78="","",$E78="Límite",1000*(AF_Regla!$AZ78-Datos!$AJ78-AF_Suma!$AA78),$E78="Nominal",1000*(AF_Regla!$AZ78-Datos!$AJ78-AF_Suma!$AA78-0.15))</f>
        <v/>
      </c>
      <c r="BC78" s="162" t="str" cm="1">
        <f t="array" ref="BC78">_xlfn.IFS($E78="","",$E78="Límite",1000*(AF_Regla!$BQ78+AF_Regla!$BV78+AF_Suma!$AD78),$E78="Nominal",-1000*(AF_Regla!$BQ78+AF_Regla!$BV78+AF_Suma!$AD78+0.2))</f>
        <v/>
      </c>
      <c r="BD78" s="163" t="str" cm="1">
        <f t="array" ref="BD78">_xlfn.IFS($E78="","",$E78="Límite",1000*(AF_Regla!$BR78-Datos!$AJ78-AF_Suma!$AF78),$E78="Nominal",1000*(AF_Regla!$BR78-Datos!$AJ78-AF_Suma!$AF78-0.15))</f>
        <v/>
      </c>
      <c r="BE78" s="2"/>
      <c r="BF78" s="162" t="str" cm="1">
        <f t="array" ref="BF78">_xlfn.IFS($E78="","",$E78="Límite",-1000*(AF_Regla!$BQ78+AF_Regla!$BU78+AF_Suma!$AE78),$E78="Nominal",-1000*(AF_Regla!$BQ78+AF_Regla!$BU78+AF_Suma!$AE78+0.2))</f>
        <v/>
      </c>
      <c r="BG78" s="163" t="str" cm="1">
        <f t="array" ref="BG78">_xlfn.IFS($E78="","",$E78="Límite",1000*(AF_Regla!$BR78-Datos!$AJ78-AF_Suma!$AG78),$E78="Nominal",1000*(AF_Regla!$BR78-Datos!$AJ78-AF_Suma!$AG78-0.15))</f>
        <v/>
      </c>
      <c r="BH78" s="162" t="str" cm="1">
        <f t="array" ref="BH78">_xlfn.IFS($E78="","",$E78="Límite",-1000*(AF_Regla!$AY78+AF_Regla!$BF78+AF_Regla!$BH78+AF_Suma!$Y78),$E78="Nominal",-1000*(AF_Regla!$AY78+AF_Regla!$BF78+AF_Regla!$BH78+AF_Suma!$Y78+0.2))</f>
        <v/>
      </c>
      <c r="BI78" s="163" t="str" cm="1">
        <f t="array" ref="BI78">_xlfn.IFS($E78="","",$E78="Límite",1000*(AF_Regla!$AZ78-Datos!$AJ78-AF_Suma!$AB78),$E78="Nominal",1000*(AF_Regla!$AZ78-Datos!$AJ78-AF_Suma!$AB78-0.15))</f>
        <v/>
      </c>
      <c r="BJ78" s="162" t="str" cm="1">
        <f t="array" ref="BJ78">_xlfn.IFS($E78="","",$E78="Límite",-1000*(AF_Regla!$AG78+AF_Regla!$AN78+AF_Regla!$AP78+AF_Suma!$R78),$E78="Nominal",-1000*(AF_Regla!$AG78+AF_Regla!$AN78+AF_Regla!$AP78+AF_Suma!$R78+0.2))</f>
        <v/>
      </c>
      <c r="BK78" s="163" t="str" cm="1">
        <f t="array" ref="BK78">_xlfn.IFS($E78="","",$E78="Límite",1000*(AF_Regla!$AH78+Datos!$AJ78+AF_Suma!$U78),$E78="Nominal",1000*(AF_Regla!$AH78+Datos!$AJ78+AF_Suma!$U78+0.15))</f>
        <v/>
      </c>
      <c r="BL78" s="162" t="str" cm="1">
        <f t="array" ref="BL78">_xlfn.IFS($E78="","",$E78="Límite",-1000*(AF_Regla!$F78+AF_Regla!$M78+AF_Regla!$O78+AF_Suma!$I78),$E78="Nominal",-1000*(AF_Regla!$F78+AF_Regla!$M78+AF_Regla!$O78+AF_Suma!$I78+0.2))</f>
        <v/>
      </c>
      <c r="BM78" s="163" t="str" cm="1">
        <f t="array" ref="BM78">_xlfn.IFS($E78="","",$E78="Límite",1000*(AF_Regla!$G78+Datos!$AJ78-AF_Regla!$Q78+AF_Suma!$M78),$E78="Nominal",1000*(AF_Regla!$G78+Datos!$AJ78-AF_Regla!$Q78+AF_Suma!$M78+0.15))</f>
        <v/>
      </c>
      <c r="BN78" s="162" t="str" cm="1">
        <f t="array" ref="BN78">_xlfn.IFS($E78="","",$E78="Límite",1000*(AF_Regla!$F78+AF_Regla!$N78-AF_Regla!$O78+AF_Suma!$J78),$E78="Nominal",1000*(AF_Regla!$F78+AF_Regla!$N78-AF_Regla!$O78+AF_Suma!$J78+0.2))</f>
        <v/>
      </c>
      <c r="BO78" s="163" t="str" cm="1">
        <f t="array" ref="BO78">_xlfn.IFS($E78="","",$E78="Límite",1000*(AF_Regla!$G78+Datos!$AJ78+AF_Regla!$Q78+AF_Suma!$N78),$E78="Nominal",1000*(AF_Regla!$G78+Datos!$AJ78+AF_Regla!$Q78+AF_Suma!$N78+0.15))</f>
        <v/>
      </c>
      <c r="BP78" s="162" t="str" cm="1">
        <f t="array" ref="BP78">_xlfn.IFS($E78="","",$E78="Límite",1000*(AF_Regla!$AG78+AF_Regla!$AO78-AF_Regla!$AP78+AF_Suma!$S78),$E78="Nominal",1000*(AF_Regla!$AG78+AF_Regla!$AO78-AF_Regla!$AP78+AF_Suma!$S78+0.2))</f>
        <v/>
      </c>
      <c r="BQ78" s="163" t="str" cm="1">
        <f t="array" ref="BQ78">_xlfn.IFS($E78="","",$E78="Límite",1000*(AF_Regla!$AH78+Datos!$AJ78+AF_Suma!$U78),$E78="Nominal",1000*(AF_Regla!$AH78+Datos!$AJ78+AF_Suma!$U78+0.15))</f>
        <v/>
      </c>
      <c r="BR78" s="162" t="str" cm="1">
        <f t="array" ref="BR78">_xlfn.IFS($E78="","",$E78="Límite",1000*(AF_Regla!$AY78+AF_Regla!$BG78-AF_Regla!$BH78+AF_Suma!$Z78),$E78="Nominal",-1000*(AF_Regla!$AY78+AF_Regla!$BG78-AF_Regla!$BH78+AF_Suma!$Z78+0.2))</f>
        <v/>
      </c>
      <c r="BS78" s="163" t="str" cm="1">
        <f t="array" ref="BS78">_xlfn.IFS($E78="","",$E78="Límite",1000*(AF_Regla!$AZ78-Datos!$AJ78-AF_Suma!$AB78),$E78="Nominal",1000*(AF_Regla!$AZ78-Datos!$AJ78-AF_Suma!$AB78-0.15))</f>
        <v/>
      </c>
      <c r="BT78" s="162" t="str" cm="1">
        <f t="array" ref="BT78">_xlfn.IFS($E78="","",$E78="Límite",1000*(AF_Regla!$BQ78+AF_Regla!$BV78+AF_Suma!$AE78),$E78="Nominal",-1000*(AF_Regla!$BQ78+AF_Regla!$BV78+AF_Suma!$AE78+0.2))</f>
        <v/>
      </c>
      <c r="BU78" s="163" t="str" cm="1">
        <f t="array" ref="BU78">_xlfn.IFS($E78="","",$E78="Límite",1000*(AF_Regla!$BR78-Datos!$AJ78-AF_Suma!$AG78),$E78="Nominal",1000*(AF_Regla!$BR78-Datos!$AJ78-AF_Suma!$AG78-0.15))</f>
        <v/>
      </c>
    </row>
    <row r="79" spans="2:73" x14ac:dyDescent="0.35">
      <c r="B79" s="143" t="str">
        <f>IF(Datos!$B79="","",Datos!$B79)</f>
        <v/>
      </c>
      <c r="C79" s="144" t="str">
        <f>IF(Datos!$E79="","",Datos!$E79)</f>
        <v/>
      </c>
      <c r="D79" s="144" t="str">
        <f>IF(Datos!$J79="","",Datos!$J79)</f>
        <v/>
      </c>
      <c r="E79" s="145" t="str">
        <f>IF(Datos!$G79="","",Datos!$G79)</f>
        <v/>
      </c>
      <c r="F79" s="23"/>
      <c r="G79" s="162" t="str" cm="1">
        <f t="array" ref="G79">_xlfn.IFS($E79="","",$E79="Límite",-1000*(AF_Regla!$BQ79+AF_Regla!$BU79+AF_Suma!$AD79),$E79="Nominal",-1000*(AF_Regla!$BQ79+AF_Regla!$BU79+AF_Suma!$AD79+0.2))</f>
        <v/>
      </c>
      <c r="H79" s="163" t="str" cm="1">
        <f t="array" ref="H79">_xlfn.IFS($E79="","",$E79="Límite",1000*(AF_Regla!$BR79-Datos!$AJ79-AF_Suma!$AF79),$E79="Nominal",1000*(AF_Regla!$BR79-Datos!$AJ79-AF_Suma!$AF79-0.15))</f>
        <v/>
      </c>
      <c r="I79" s="162" t="str" cm="1">
        <f t="array" ref="I79">_xlfn.IFS($E79="","",$E79="Límite",-1000*(AF_Regla!$AY79+AF_Regla!$BF79-AF_Regla!$BI79+AF_Suma!$W79),$E79="Nominal",-1000*(AF_Regla!$AY79+AF_Regla!$BF79-AF_Regla!$BI79+AF_Suma!$W79+0.2))</f>
        <v/>
      </c>
      <c r="J79" s="163" t="str" cm="1">
        <f t="array" ref="J79">_xlfn.IFS($E79="","",$E79="Límite",1000*(AF_Regla!$AZ79-Datos!$AJ79-AF_Suma!$AA79),$E79="Nominal",1000*(AF_Regla!$AZ79-Datos!$AJ79-AF_Suma!$AA79-0.15))</f>
        <v/>
      </c>
      <c r="K79" s="162" t="str" cm="1">
        <f t="array" ref="K79">_xlfn.IFS($E79="","",$E79="Límite",-1000*(AF_Regla!$AG79+AF_Regla!$AN79-AF_Regla!$AQ79+AF_Suma!$P79),$E79="Nominal",-1000*(AF_Regla!$AG79+AF_Regla!$AN79-AF_Regla!$AQ79+AF_Suma!$P79+0.2))</f>
        <v/>
      </c>
      <c r="L79" s="163" t="str" cm="1">
        <f t="array" ref="L79">_xlfn.IFS($E79="","",$E79="Límite",1000*(AF_Regla!$AH79+Datos!$AJ79+AF_Suma!$T79),$E79="Nominal",1000*(AF_Regla!$AH79+Datos!$AJ79+AF_Suma!$T79+0.15))</f>
        <v/>
      </c>
      <c r="M79" s="162" t="str" cm="1">
        <f t="array" ref="M79">_xlfn.IFS($E79="","",$E79="Límite",-1000*(AF_Regla!$F79+AF_Regla!$M79-AF_Regla!$P79+AF_Suma!$G79),$E79="Nominal",-1000*(AF_Regla!$F79+AF_Regla!$M79-AF_Regla!$P79+AF_Suma!$G79+0.2))</f>
        <v/>
      </c>
      <c r="N79" s="163" t="str" cm="1">
        <f t="array" ref="N79">_xlfn.IFS($E79="","",$E79="Límite",1000*(AF_Regla!$G79+Datos!$AJ79+AF_Regla!$R79+AF_Suma!$K79),$E79="Nominal",1000*(AF_Regla!$G79+Datos!$AJ79+AF_Regla!$R79+AF_Suma!$K79+0.15))</f>
        <v/>
      </c>
      <c r="O79" s="162" t="str" cm="1">
        <f t="array" ref="O79">_xlfn.IFS($E79="","",$E79="Límite",1000*(AF_Regla!$F79+AF_Regla!$N79+AF_Regla!$P79+AF_Suma!$H79),$E79="Nominal",1000*(AF_Regla!$F79+AF_Regla!$N79+AF_Regla!$P79+AF_Suma!$H79+0.2))</f>
        <v/>
      </c>
      <c r="P79" s="163" t="str" cm="1">
        <f t="array" ref="P79">_xlfn.IFS($E79="","",$E79="Límite",1000*(AF_Regla!$G79+Datos!$AJ79-AF_Regla!$R79+AF_Suma!$L79),$E79="Nominal",1000*(AF_Regla!$G79+Datos!$AJ79-AF_Regla!$R79+AF_Suma!$L79+0.15))</f>
        <v/>
      </c>
      <c r="Q79" s="162" t="str" cm="1">
        <f t="array" ref="Q79">_xlfn.IFS($E79="","",$E79="Límite",1000*(AF_Regla!$AG79+AF_Regla!$AO79+AF_Regla!$AQ79+AF_Suma!$Q79),$E79="Nominal",1000*(AF_Regla!$AG79+AF_Regla!$AO79+AF_Regla!$AQ79+AF_Suma!$Q79+0.2))</f>
        <v/>
      </c>
      <c r="R79" s="163" t="str" cm="1">
        <f t="array" ref="R79">_xlfn.IFS($E79="","",$E79="Límite",1000*(AF_Regla!$AH79+Datos!$AJ79+AF_Suma!$T79),$E79="Nominal",1000*(AF_Regla!$AH79+Datos!$AJ79+AF_Suma!$T79+0.15))</f>
        <v/>
      </c>
      <c r="S79" s="162" t="str" cm="1">
        <f t="array" ref="S79">_xlfn.IFS($E79="","",$E79="Límite",1000*(AF_Regla!$AY79+AF_Regla!$BG79+AF_Regla!$BI79+AF_Suma!$X79),$E79="Nominal",1000*(AF_Regla!$AY79+AF_Regla!$BG79+AF_Regla!$BI79+AF_Suma!$X79+0.2))</f>
        <v/>
      </c>
      <c r="T79" s="163" t="str" cm="1">
        <f t="array" ref="T79">_xlfn.IFS($E79="","",$E79="Límite",1000*(AF_Regla!$AZ79-Datos!$AJ79-AF_Suma!$AA79),$E79="Nominal",1000*(AF_Regla!$AZ79-Datos!$AJ79-AF_Suma!$AA79-0.15))</f>
        <v/>
      </c>
      <c r="U79" s="162" t="str" cm="1">
        <f t="array" ref="U79">_xlfn.IFS($E79="","",$E79="Límite",1000*(AF_Regla!$BQ79+AF_Regla!$BV79+AF_Suma!$AD79),$E79="Nominal",1000*(AF_Regla!$BQ79+AF_Regla!$BV79+AF_Suma!$AD79+0.2))</f>
        <v/>
      </c>
      <c r="V79" s="163" t="str" cm="1">
        <f t="array" ref="V79">_xlfn.IFS($E79="","",$E79="Límite",1000*(AF_Regla!$BR79-Datos!$AJ79-AF_Suma!$AF79),$E79="Nominal",1000*(AF_Regla!$BR79-Datos!$AJ79-AF_Suma!$AF79-0.15))</f>
        <v/>
      </c>
      <c r="W79" s="2"/>
      <c r="X79" s="162" t="str" cm="1">
        <f t="array" ref="X79">_xlfn.IFS($E79="","",$E79="Límite",-1000*(AF_Regla!$BQ79+AF_Regla!$BU79+AF_Suma!$AE79),$E79="Nominal",-1000*(AF_Regla!$BQ79+AF_Regla!$BU79+AF_Suma!$AE79+0.2))</f>
        <v/>
      </c>
      <c r="Y79" s="163" t="str" cm="1">
        <f t="array" ref="Y79">_xlfn.IFS($E79="","",$E79="Límite",1000*(AF_Regla!$BR79-Datos!$AJ79-AF_Suma!$AG79),$E79="Nominal",1000*(AF_Regla!$BR79-Datos!$AJ79-AF_Suma!$AG79-0.15))</f>
        <v/>
      </c>
      <c r="Z79" s="162" t="str" cm="1">
        <f t="array" ref="Z79">_xlfn.IFS($E79="","",$E79="Límite",-1000*(AF_Regla!$AY79+AF_Regla!$BF79-AF_Regla!$BI79+AF_Suma!$Y79),$E79="Nominal",-1000*(AF_Regla!$AY79+AF_Regla!$BF79-AF_Regla!$BI79+AF_Suma!$Y79+0.2))</f>
        <v/>
      </c>
      <c r="AA79" s="163" t="str" cm="1">
        <f t="array" ref="AA79">_xlfn.IFS($E79="","",$E79="Límite",1000*(AF_Regla!$AZ79-Datos!$AJ79-AF_Suma!$AB79),$E79="Nominal",1000*(AF_Regla!$AZ79-Datos!$AJ79-AF_Suma!$AB79-0.15))</f>
        <v/>
      </c>
      <c r="AB79" s="162" t="str" cm="1">
        <f t="array" ref="AB79">_xlfn.IFS($E79="","",$E79="Límite",-1000*(AF_Regla!$AG79+AF_Regla!$AN79-AF_Regla!$AQ79+AF_Suma!$R79),$E79="Nominal",-1000*(AF_Regla!$AG79+AF_Regla!$AN79-AF_Regla!$AQ79+AF_Suma!$R79+0.2))</f>
        <v/>
      </c>
      <c r="AC79" s="163" t="str" cm="1">
        <f t="array" ref="AC79">_xlfn.IFS($E79="","",$E79="Límite",1000*(AF_Regla!$AH79+Datos!$AJ79+AF_Suma!$U79),$E79="Nominal",1000*(AF_Regla!$AH79+Datos!$AJ79+AF_Suma!$U79+0.15))</f>
        <v/>
      </c>
      <c r="AD79" s="162" t="str" cm="1">
        <f t="array" ref="AD79">_xlfn.IFS($E79="","",$E79="Límite",-1000*(AF_Regla!$F79+AF_Regla!$M79-AF_Regla!$P79+AF_Suma!$I79),$E79="Nominal",-1000*(AF_Regla!$F79+AF_Regla!$M79-AF_Regla!$P79+AF_Suma!$I79+0.2))</f>
        <v/>
      </c>
      <c r="AE79" s="163" t="str" cm="1">
        <f t="array" ref="AE79">_xlfn.IFS($E79="","",$E79="Límite",1000*(AF_Regla!$G79+Datos!$AJ79+AF_Regla!$R79+AF_Suma!$M79),$E79="Nominal",1000*(AF_Regla!$G79+Datos!$AJ79+AF_Regla!$R79+AF_Suma!$M79+0.15))</f>
        <v/>
      </c>
      <c r="AF79" s="162" t="str" cm="1">
        <f t="array" ref="AF79">_xlfn.IFS($E79="","",$E79="Límite",1000*(AF_Regla!$F79+AF_Regla!$N79+AF_Regla!$P79+AF_Suma!$J79),$E79="Nominal",1000*(AF_Regla!$F79+AF_Regla!$N79+AF_Regla!$P79+AF_Suma!$J79+0.2))</f>
        <v/>
      </c>
      <c r="AG79" s="163" t="str" cm="1">
        <f t="array" ref="AG79">_xlfn.IFS($E79="","",$E79="Límite",1000*(AF_Regla!$G79+Datos!$AJ79-AF_Regla!$R79+AF_Suma!$N79),$E79="Nominal",1000*(AF_Regla!$G79+Datos!$AJ79-AF_Regla!$R79+AF_Suma!$N79+0.15))</f>
        <v/>
      </c>
      <c r="AH79" s="162" t="str" cm="1">
        <f t="array" ref="AH79">_xlfn.IFS($E79="","",$E79="Límite",1000*(AF_Regla!$AG79+AF_Regla!$AO79+AF_Regla!$AQ79+AF_Suma!$S79),$E79="Nominal",1000*(AF_Regla!$AG79+AF_Regla!$AO79+AF_Regla!$AQ79+AF_Suma!$S79+0.2))</f>
        <v/>
      </c>
      <c r="AI79" s="163" t="str" cm="1">
        <f t="array" ref="AI79">_xlfn.IFS($E79="","",$E79="Límite",1000*(AF_Regla!$AH79+Datos!$AJ79+AF_Suma!$U79),$E79="Nominal",1000*(AF_Regla!$AH79+Datos!$AJ79+AF_Suma!$U79+0.15))</f>
        <v/>
      </c>
      <c r="AJ79" s="162" t="str" cm="1">
        <f t="array" ref="AJ79">_xlfn.IFS($E79="","",$E79="Límite",1000*(AF_Regla!$AY79+AF_Regla!$BG79+AF_Regla!$BI79+AF_Suma!$Z79),$E79="Nominal",1000*(AF_Regla!$AY79+AF_Regla!$BG79+AF_Regla!$BI79+AF_Suma!$Z79+0.2))</f>
        <v/>
      </c>
      <c r="AK79" s="163" t="str" cm="1">
        <f t="array" ref="AK79">_xlfn.IFS($E79="","",$E79="Límite",1000*(AF_Regla!$AZ79-Datos!$AJ79-AF_Suma!$AB79),$E79="Nominal",1000*(AF_Regla!$AZ79-Datos!$AJ79-AF_Suma!$AB79-0.15))</f>
        <v/>
      </c>
      <c r="AL79" s="162" t="str" cm="1">
        <f t="array" ref="AL79">_xlfn.IFS($E79="","",$E79="Límite",1000*(AF_Regla!$BQ79+AF_Regla!$BV79+AF_Suma!$AE79),$E79="Nominal",1000*(AF_Regla!$BQ79+AF_Regla!$BV79+AF_Suma!$AE79+0.2))</f>
        <v/>
      </c>
      <c r="AM79" s="163" t="str" cm="1">
        <f t="array" ref="AM79">_xlfn.IFS($E79="","",$E79="Límite",1000*(AF_Regla!$BR79-Datos!$AJ79-AF_Suma!$AG79),$E79="Nominal",1000*(AF_Regla!$BR79-Datos!$AJ79-AF_Suma!$AG79-0.15))</f>
        <v/>
      </c>
      <c r="AN79" s="2"/>
      <c r="AO79" s="162" t="str" cm="1">
        <f t="array" ref="AO79">_xlfn.IFS($E79="","",$E79="Límite",-1000*(AF_Regla!$BQ79+AF_Regla!$BU79+AF_Suma!$AD79),$E79="Nominal",-1000*(AF_Regla!$BQ79+AF_Regla!$BU79+AF_Suma!$AD79+0.2))</f>
        <v/>
      </c>
      <c r="AP79" s="163" t="str" cm="1">
        <f t="array" ref="AP79">_xlfn.IFS($E79="","",$E79="Límite",1000*(AF_Regla!$BR79-Datos!$AJ79-AF_Suma!$AF79),$E79="Nominal",1000*(AF_Regla!$BR79-Datos!$AJ79-AF_Suma!$AF79-0.15))</f>
        <v/>
      </c>
      <c r="AQ79" s="162" t="str" cm="1">
        <f t="array" ref="AQ79">_xlfn.IFS($E79="","",$E79="Límite",-1000*(AF_Regla!$AY79+AF_Regla!$BF79+AF_Regla!$BH79+AF_Suma!$W79),$E79="Nominal",-1000*(AF_Regla!$AY79+AF_Regla!$BF79+AF_Regla!$BH79+AF_Suma!$W79+0.2))</f>
        <v/>
      </c>
      <c r="AR79" s="163" t="str" cm="1">
        <f t="array" ref="AR79">_xlfn.IFS($E79="","",$E79="Límite",1000*(AF_Regla!$AZ79-Datos!$AJ79-AF_Suma!$AA79),$E79="Nominal",1000*(AF_Regla!$AZ79-Datos!$AJ79-AF_Suma!$AA79-0.15))</f>
        <v/>
      </c>
      <c r="AS79" s="162" t="str" cm="1">
        <f t="array" ref="AS79">_xlfn.IFS($E79="","",$E79="Límite",-1000*(AF_Regla!$AG79+AF_Regla!$AN79+AF_Regla!$AP79+AF_Suma!$P79),$E79="Nominal",-1000*(AF_Regla!$AG79+AF_Regla!$AN79+AF_Regla!$AP79+AF_Suma!$P79+0.2))</f>
        <v/>
      </c>
      <c r="AT79" s="163" t="str" cm="1">
        <f t="array" ref="AT79">_xlfn.IFS($E79="","",$E79="Límite",1000*(AF_Regla!$AH79+Datos!$AJ79+AF_Suma!$T79),$E79="Nominal",1000*(AF_Regla!$AH79+Datos!$AJ79+AF_Suma!$T79+0.15))</f>
        <v/>
      </c>
      <c r="AU79" s="162" t="str" cm="1">
        <f t="array" ref="AU79">_xlfn.IFS($E79="","",$E79="Límite",-1000*(AF_Regla!$F79+AF_Regla!$M79+AF_Regla!$O79+AF_Suma!$G79),$E79="Nominal",-1000*(AF_Regla!$F79+AF_Regla!$M79+AF_Regla!$O79+AF_Suma!$G79+0.2))</f>
        <v/>
      </c>
      <c r="AV79" s="163" t="str" cm="1">
        <f t="array" ref="AV79">_xlfn.IFS($E79="","",$E79="Límite",1000*(AF_Regla!$G79+Datos!$AJ79-AF_Regla!$Q79+AF_Suma!$K79),$E79="Nominal",1000*(AF_Regla!$G79+Datos!$AJ79-AF_Regla!$Q79+AF_Suma!$K79+0.15))</f>
        <v/>
      </c>
      <c r="AW79" s="162" t="str" cm="1">
        <f t="array" ref="AW79">_xlfn.IFS($E79="","",$E79="Límite",1000*(AF_Regla!$F79+AF_Regla!$N79-AF_Regla!$O79+AF_Suma!$H79),$E79="Nominal",1000*(AF_Regla!$F79+AF_Regla!$N79-AF_Regla!$O79+AF_Suma!$H79+0.2))</f>
        <v/>
      </c>
      <c r="AX79" s="163" t="str" cm="1">
        <f t="array" ref="AX79">_xlfn.IFS($E79="","",$E79="Límite",1000*(AF_Regla!$G79+Datos!$AJ79+AF_Regla!$Q79+AF_Suma!$L79),$E79="Nominal",1000*(AF_Regla!$G79+Datos!$AJ79+AF_Regla!$Q79+AF_Suma!$L79+0.15))</f>
        <v/>
      </c>
      <c r="AY79" s="162" t="str" cm="1">
        <f t="array" ref="AY79">_xlfn.IFS($E79="","",$E79="Límite",1000*(AF_Regla!$AG79+AF_Regla!$AO79-AF_Regla!$AP79+AF_Suma!$Q79),$E79="Nominal",1000*(AF_Regla!$AG79+AF_Regla!$AO79-AF_Regla!$AP79+AF_Suma!$Q79+0.2))</f>
        <v/>
      </c>
      <c r="AZ79" s="163" t="str" cm="1">
        <f t="array" ref="AZ79">_xlfn.IFS($E79="","",$E79="Límite",1000*(AF_Regla!$AH79+Datos!$AJ79+AF_Suma!$T79),$E79="Nominal",1000*(AF_Regla!$AH79+Datos!$AJ79+AF_Suma!$T79+0.15))</f>
        <v/>
      </c>
      <c r="BA79" s="162" t="str" cm="1">
        <f t="array" ref="BA79">_xlfn.IFS($E79="","",$E79="Límite",1000*(AF_Regla!$AY79+AF_Regla!$BG79-AF_Regla!$BH79+AF_Suma!$X79),$E79="Nominal",-1000*(AF_Regla!$AY79+AF_Regla!$BG79-AF_Regla!$BH79+AF_Suma!$X79+0.2))</f>
        <v/>
      </c>
      <c r="BB79" s="163" t="str" cm="1">
        <f t="array" ref="BB79">_xlfn.IFS($E79="","",$E79="Límite",1000*(AF_Regla!$AZ79-Datos!$AJ79-AF_Suma!$AA79),$E79="Nominal",1000*(AF_Regla!$AZ79-Datos!$AJ79-AF_Suma!$AA79-0.15))</f>
        <v/>
      </c>
      <c r="BC79" s="162" t="str" cm="1">
        <f t="array" ref="BC79">_xlfn.IFS($E79="","",$E79="Límite",1000*(AF_Regla!$BQ79+AF_Regla!$BV79+AF_Suma!$AD79),$E79="Nominal",-1000*(AF_Regla!$BQ79+AF_Regla!$BV79+AF_Suma!$AD79+0.2))</f>
        <v/>
      </c>
      <c r="BD79" s="163" t="str" cm="1">
        <f t="array" ref="BD79">_xlfn.IFS($E79="","",$E79="Límite",1000*(AF_Regla!$BR79-Datos!$AJ79-AF_Suma!$AF79),$E79="Nominal",1000*(AF_Regla!$BR79-Datos!$AJ79-AF_Suma!$AF79-0.15))</f>
        <v/>
      </c>
      <c r="BE79" s="2"/>
      <c r="BF79" s="162" t="str" cm="1">
        <f t="array" ref="BF79">_xlfn.IFS($E79="","",$E79="Límite",-1000*(AF_Regla!$BQ79+AF_Regla!$BU79+AF_Suma!$AE79),$E79="Nominal",-1000*(AF_Regla!$BQ79+AF_Regla!$BU79+AF_Suma!$AE79+0.2))</f>
        <v/>
      </c>
      <c r="BG79" s="163" t="str" cm="1">
        <f t="array" ref="BG79">_xlfn.IFS($E79="","",$E79="Límite",1000*(AF_Regla!$BR79-Datos!$AJ79-AF_Suma!$AG79),$E79="Nominal",1000*(AF_Regla!$BR79-Datos!$AJ79-AF_Suma!$AG79-0.15))</f>
        <v/>
      </c>
      <c r="BH79" s="162" t="str" cm="1">
        <f t="array" ref="BH79">_xlfn.IFS($E79="","",$E79="Límite",-1000*(AF_Regla!$AY79+AF_Regla!$BF79+AF_Regla!$BH79+AF_Suma!$Y79),$E79="Nominal",-1000*(AF_Regla!$AY79+AF_Regla!$BF79+AF_Regla!$BH79+AF_Suma!$Y79+0.2))</f>
        <v/>
      </c>
      <c r="BI79" s="163" t="str" cm="1">
        <f t="array" ref="BI79">_xlfn.IFS($E79="","",$E79="Límite",1000*(AF_Regla!$AZ79-Datos!$AJ79-AF_Suma!$AB79),$E79="Nominal",1000*(AF_Regla!$AZ79-Datos!$AJ79-AF_Suma!$AB79-0.15))</f>
        <v/>
      </c>
      <c r="BJ79" s="162" t="str" cm="1">
        <f t="array" ref="BJ79">_xlfn.IFS($E79="","",$E79="Límite",-1000*(AF_Regla!$AG79+AF_Regla!$AN79+AF_Regla!$AP79+AF_Suma!$R79),$E79="Nominal",-1000*(AF_Regla!$AG79+AF_Regla!$AN79+AF_Regla!$AP79+AF_Suma!$R79+0.2))</f>
        <v/>
      </c>
      <c r="BK79" s="163" t="str" cm="1">
        <f t="array" ref="BK79">_xlfn.IFS($E79="","",$E79="Límite",1000*(AF_Regla!$AH79+Datos!$AJ79+AF_Suma!$U79),$E79="Nominal",1000*(AF_Regla!$AH79+Datos!$AJ79+AF_Suma!$U79+0.15))</f>
        <v/>
      </c>
      <c r="BL79" s="162" t="str" cm="1">
        <f t="array" ref="BL79">_xlfn.IFS($E79="","",$E79="Límite",-1000*(AF_Regla!$F79+AF_Regla!$M79+AF_Regla!$O79+AF_Suma!$I79),$E79="Nominal",-1000*(AF_Regla!$F79+AF_Regla!$M79+AF_Regla!$O79+AF_Suma!$I79+0.2))</f>
        <v/>
      </c>
      <c r="BM79" s="163" t="str" cm="1">
        <f t="array" ref="BM79">_xlfn.IFS($E79="","",$E79="Límite",1000*(AF_Regla!$G79+Datos!$AJ79-AF_Regla!$Q79+AF_Suma!$M79),$E79="Nominal",1000*(AF_Regla!$G79+Datos!$AJ79-AF_Regla!$Q79+AF_Suma!$M79+0.15))</f>
        <v/>
      </c>
      <c r="BN79" s="162" t="str" cm="1">
        <f t="array" ref="BN79">_xlfn.IFS($E79="","",$E79="Límite",1000*(AF_Regla!$F79+AF_Regla!$N79-AF_Regla!$O79+AF_Suma!$J79),$E79="Nominal",1000*(AF_Regla!$F79+AF_Regla!$N79-AF_Regla!$O79+AF_Suma!$J79+0.2))</f>
        <v/>
      </c>
      <c r="BO79" s="163" t="str" cm="1">
        <f t="array" ref="BO79">_xlfn.IFS($E79="","",$E79="Límite",1000*(AF_Regla!$G79+Datos!$AJ79+AF_Regla!$Q79+AF_Suma!$N79),$E79="Nominal",1000*(AF_Regla!$G79+Datos!$AJ79+AF_Regla!$Q79+AF_Suma!$N79+0.15))</f>
        <v/>
      </c>
      <c r="BP79" s="162" t="str" cm="1">
        <f t="array" ref="BP79">_xlfn.IFS($E79="","",$E79="Límite",1000*(AF_Regla!$AG79+AF_Regla!$AO79-AF_Regla!$AP79+AF_Suma!$S79),$E79="Nominal",1000*(AF_Regla!$AG79+AF_Regla!$AO79-AF_Regla!$AP79+AF_Suma!$S79+0.2))</f>
        <v/>
      </c>
      <c r="BQ79" s="163" t="str" cm="1">
        <f t="array" ref="BQ79">_xlfn.IFS($E79="","",$E79="Límite",1000*(AF_Regla!$AH79+Datos!$AJ79+AF_Suma!$U79),$E79="Nominal",1000*(AF_Regla!$AH79+Datos!$AJ79+AF_Suma!$U79+0.15))</f>
        <v/>
      </c>
      <c r="BR79" s="162" t="str" cm="1">
        <f t="array" ref="BR79">_xlfn.IFS($E79="","",$E79="Límite",1000*(AF_Regla!$AY79+AF_Regla!$BG79-AF_Regla!$BH79+AF_Suma!$Z79),$E79="Nominal",-1000*(AF_Regla!$AY79+AF_Regla!$BG79-AF_Regla!$BH79+AF_Suma!$Z79+0.2))</f>
        <v/>
      </c>
      <c r="BS79" s="163" t="str" cm="1">
        <f t="array" ref="BS79">_xlfn.IFS($E79="","",$E79="Límite",1000*(AF_Regla!$AZ79-Datos!$AJ79-AF_Suma!$AB79),$E79="Nominal",1000*(AF_Regla!$AZ79-Datos!$AJ79-AF_Suma!$AB79-0.15))</f>
        <v/>
      </c>
      <c r="BT79" s="162" t="str" cm="1">
        <f t="array" ref="BT79">_xlfn.IFS($E79="","",$E79="Límite",1000*(AF_Regla!$BQ79+AF_Regla!$BV79+AF_Suma!$AE79),$E79="Nominal",-1000*(AF_Regla!$BQ79+AF_Regla!$BV79+AF_Suma!$AE79+0.2))</f>
        <v/>
      </c>
      <c r="BU79" s="163" t="str" cm="1">
        <f t="array" ref="BU79">_xlfn.IFS($E79="","",$E79="Límite",1000*(AF_Regla!$BR79-Datos!$AJ79-AF_Suma!$AG79),$E79="Nominal",1000*(AF_Regla!$BR79-Datos!$AJ79-AF_Suma!$AG79-0.15))</f>
        <v/>
      </c>
    </row>
    <row r="80" spans="2:73" x14ac:dyDescent="0.35">
      <c r="B80" s="143" t="str">
        <f>IF(Datos!$B80="","",Datos!$B80)</f>
        <v/>
      </c>
      <c r="C80" s="144" t="str">
        <f>IF(Datos!$E80="","",Datos!$E80)</f>
        <v/>
      </c>
      <c r="D80" s="144" t="str">
        <f>IF(Datos!$J80="","",Datos!$J80)</f>
        <v/>
      </c>
      <c r="E80" s="145" t="str">
        <f>IF(Datos!$G80="","",Datos!$G80)</f>
        <v/>
      </c>
      <c r="F80" s="23"/>
      <c r="G80" s="162" t="str" cm="1">
        <f t="array" ref="G80">_xlfn.IFS($E80="","",$E80="Límite",-1000*(AF_Regla!$BQ80+AF_Regla!$BU80+AF_Suma!$AD80),$E80="Nominal",-1000*(AF_Regla!$BQ80+AF_Regla!$BU80+AF_Suma!$AD80+0.2))</f>
        <v/>
      </c>
      <c r="H80" s="163" t="str" cm="1">
        <f t="array" ref="H80">_xlfn.IFS($E80="","",$E80="Límite",1000*(AF_Regla!$BR80-Datos!$AJ80-AF_Suma!$AF80),$E80="Nominal",1000*(AF_Regla!$BR80-Datos!$AJ80-AF_Suma!$AF80-0.15))</f>
        <v/>
      </c>
      <c r="I80" s="162" t="str" cm="1">
        <f t="array" ref="I80">_xlfn.IFS($E80="","",$E80="Límite",-1000*(AF_Regla!$AY80+AF_Regla!$BF80-AF_Regla!$BI80+AF_Suma!$W80),$E80="Nominal",-1000*(AF_Regla!$AY80+AF_Regla!$BF80-AF_Regla!$BI80+AF_Suma!$W80+0.2))</f>
        <v/>
      </c>
      <c r="J80" s="163" t="str" cm="1">
        <f t="array" ref="J80">_xlfn.IFS($E80="","",$E80="Límite",1000*(AF_Regla!$AZ80-Datos!$AJ80-AF_Suma!$AA80),$E80="Nominal",1000*(AF_Regla!$AZ80-Datos!$AJ80-AF_Suma!$AA80-0.15))</f>
        <v/>
      </c>
      <c r="K80" s="162" t="str" cm="1">
        <f t="array" ref="K80">_xlfn.IFS($E80="","",$E80="Límite",-1000*(AF_Regla!$AG80+AF_Regla!$AN80-AF_Regla!$AQ80+AF_Suma!$P80),$E80="Nominal",-1000*(AF_Regla!$AG80+AF_Regla!$AN80-AF_Regla!$AQ80+AF_Suma!$P80+0.2))</f>
        <v/>
      </c>
      <c r="L80" s="163" t="str" cm="1">
        <f t="array" ref="L80">_xlfn.IFS($E80="","",$E80="Límite",1000*(AF_Regla!$AH80+Datos!$AJ80+AF_Suma!$T80),$E80="Nominal",1000*(AF_Regla!$AH80+Datos!$AJ80+AF_Suma!$T80+0.15))</f>
        <v/>
      </c>
      <c r="M80" s="162" t="str" cm="1">
        <f t="array" ref="M80">_xlfn.IFS($E80="","",$E80="Límite",-1000*(AF_Regla!$F80+AF_Regla!$M80-AF_Regla!$P80+AF_Suma!$G80),$E80="Nominal",-1000*(AF_Regla!$F80+AF_Regla!$M80-AF_Regla!$P80+AF_Suma!$G80+0.2))</f>
        <v/>
      </c>
      <c r="N80" s="163" t="str" cm="1">
        <f t="array" ref="N80">_xlfn.IFS($E80="","",$E80="Límite",1000*(AF_Regla!$G80+Datos!$AJ80+AF_Regla!$R80+AF_Suma!$K80),$E80="Nominal",1000*(AF_Regla!$G80+Datos!$AJ80+AF_Regla!$R80+AF_Suma!$K80+0.15))</f>
        <v/>
      </c>
      <c r="O80" s="162" t="str" cm="1">
        <f t="array" ref="O80">_xlfn.IFS($E80="","",$E80="Límite",1000*(AF_Regla!$F80+AF_Regla!$N80+AF_Regla!$P80+AF_Suma!$H80),$E80="Nominal",1000*(AF_Regla!$F80+AF_Regla!$N80+AF_Regla!$P80+AF_Suma!$H80+0.2))</f>
        <v/>
      </c>
      <c r="P80" s="163" t="str" cm="1">
        <f t="array" ref="P80">_xlfn.IFS($E80="","",$E80="Límite",1000*(AF_Regla!$G80+Datos!$AJ80-AF_Regla!$R80+AF_Suma!$L80),$E80="Nominal",1000*(AF_Regla!$G80+Datos!$AJ80-AF_Regla!$R80+AF_Suma!$L80+0.15))</f>
        <v/>
      </c>
      <c r="Q80" s="162" t="str" cm="1">
        <f t="array" ref="Q80">_xlfn.IFS($E80="","",$E80="Límite",1000*(AF_Regla!$AG80+AF_Regla!$AO80+AF_Regla!$AQ80+AF_Suma!$Q80),$E80="Nominal",1000*(AF_Regla!$AG80+AF_Regla!$AO80+AF_Regla!$AQ80+AF_Suma!$Q80+0.2))</f>
        <v/>
      </c>
      <c r="R80" s="163" t="str" cm="1">
        <f t="array" ref="R80">_xlfn.IFS($E80="","",$E80="Límite",1000*(AF_Regla!$AH80+Datos!$AJ80+AF_Suma!$T80),$E80="Nominal",1000*(AF_Regla!$AH80+Datos!$AJ80+AF_Suma!$T80+0.15))</f>
        <v/>
      </c>
      <c r="S80" s="162" t="str" cm="1">
        <f t="array" ref="S80">_xlfn.IFS($E80="","",$E80="Límite",1000*(AF_Regla!$AY80+AF_Regla!$BG80+AF_Regla!$BI80+AF_Suma!$X80),$E80="Nominal",1000*(AF_Regla!$AY80+AF_Regla!$BG80+AF_Regla!$BI80+AF_Suma!$X80+0.2))</f>
        <v/>
      </c>
      <c r="T80" s="163" t="str" cm="1">
        <f t="array" ref="T80">_xlfn.IFS($E80="","",$E80="Límite",1000*(AF_Regla!$AZ80-Datos!$AJ80-AF_Suma!$AA80),$E80="Nominal",1000*(AF_Regla!$AZ80-Datos!$AJ80-AF_Suma!$AA80-0.15))</f>
        <v/>
      </c>
      <c r="U80" s="162" t="str" cm="1">
        <f t="array" ref="U80">_xlfn.IFS($E80="","",$E80="Límite",1000*(AF_Regla!$BQ80+AF_Regla!$BV80+AF_Suma!$AD80),$E80="Nominal",1000*(AF_Regla!$BQ80+AF_Regla!$BV80+AF_Suma!$AD80+0.2))</f>
        <v/>
      </c>
      <c r="V80" s="163" t="str" cm="1">
        <f t="array" ref="V80">_xlfn.IFS($E80="","",$E80="Límite",1000*(AF_Regla!$BR80-Datos!$AJ80-AF_Suma!$AF80),$E80="Nominal",1000*(AF_Regla!$BR80-Datos!$AJ80-AF_Suma!$AF80-0.15))</f>
        <v/>
      </c>
      <c r="W80" s="2"/>
      <c r="X80" s="162" t="str" cm="1">
        <f t="array" ref="X80">_xlfn.IFS($E80="","",$E80="Límite",-1000*(AF_Regla!$BQ80+AF_Regla!$BU80+AF_Suma!$AE80),$E80="Nominal",-1000*(AF_Regla!$BQ80+AF_Regla!$BU80+AF_Suma!$AE80+0.2))</f>
        <v/>
      </c>
      <c r="Y80" s="163" t="str" cm="1">
        <f t="array" ref="Y80">_xlfn.IFS($E80="","",$E80="Límite",1000*(AF_Regla!$BR80-Datos!$AJ80-AF_Suma!$AG80),$E80="Nominal",1000*(AF_Regla!$BR80-Datos!$AJ80-AF_Suma!$AG80-0.15))</f>
        <v/>
      </c>
      <c r="Z80" s="162" t="str" cm="1">
        <f t="array" ref="Z80">_xlfn.IFS($E80="","",$E80="Límite",-1000*(AF_Regla!$AY80+AF_Regla!$BF80-AF_Regla!$BI80+AF_Suma!$Y80),$E80="Nominal",-1000*(AF_Regla!$AY80+AF_Regla!$BF80-AF_Regla!$BI80+AF_Suma!$Y80+0.2))</f>
        <v/>
      </c>
      <c r="AA80" s="163" t="str" cm="1">
        <f t="array" ref="AA80">_xlfn.IFS($E80="","",$E80="Límite",1000*(AF_Regla!$AZ80-Datos!$AJ80-AF_Suma!$AB80),$E80="Nominal",1000*(AF_Regla!$AZ80-Datos!$AJ80-AF_Suma!$AB80-0.15))</f>
        <v/>
      </c>
      <c r="AB80" s="162" t="str" cm="1">
        <f t="array" ref="AB80">_xlfn.IFS($E80="","",$E80="Límite",-1000*(AF_Regla!$AG80+AF_Regla!$AN80-AF_Regla!$AQ80+AF_Suma!$R80),$E80="Nominal",-1000*(AF_Regla!$AG80+AF_Regla!$AN80-AF_Regla!$AQ80+AF_Suma!$R80+0.2))</f>
        <v/>
      </c>
      <c r="AC80" s="163" t="str" cm="1">
        <f t="array" ref="AC80">_xlfn.IFS($E80="","",$E80="Límite",1000*(AF_Regla!$AH80+Datos!$AJ80+AF_Suma!$U80),$E80="Nominal",1000*(AF_Regla!$AH80+Datos!$AJ80+AF_Suma!$U80+0.15))</f>
        <v/>
      </c>
      <c r="AD80" s="162" t="str" cm="1">
        <f t="array" ref="AD80">_xlfn.IFS($E80="","",$E80="Límite",-1000*(AF_Regla!$F80+AF_Regla!$M80-AF_Regla!$P80+AF_Suma!$I80),$E80="Nominal",-1000*(AF_Regla!$F80+AF_Regla!$M80-AF_Regla!$P80+AF_Suma!$I80+0.2))</f>
        <v/>
      </c>
      <c r="AE80" s="163" t="str" cm="1">
        <f t="array" ref="AE80">_xlfn.IFS($E80="","",$E80="Límite",1000*(AF_Regla!$G80+Datos!$AJ80+AF_Regla!$R80+AF_Suma!$M80),$E80="Nominal",1000*(AF_Regla!$G80+Datos!$AJ80+AF_Regla!$R80+AF_Suma!$M80+0.15))</f>
        <v/>
      </c>
      <c r="AF80" s="162" t="str" cm="1">
        <f t="array" ref="AF80">_xlfn.IFS($E80="","",$E80="Límite",1000*(AF_Regla!$F80+AF_Regla!$N80+AF_Regla!$P80+AF_Suma!$J80),$E80="Nominal",1000*(AF_Regla!$F80+AF_Regla!$N80+AF_Regla!$P80+AF_Suma!$J80+0.2))</f>
        <v/>
      </c>
      <c r="AG80" s="163" t="str" cm="1">
        <f t="array" ref="AG80">_xlfn.IFS($E80="","",$E80="Límite",1000*(AF_Regla!$G80+Datos!$AJ80-AF_Regla!$R80+AF_Suma!$N80),$E80="Nominal",1000*(AF_Regla!$G80+Datos!$AJ80-AF_Regla!$R80+AF_Suma!$N80+0.15))</f>
        <v/>
      </c>
      <c r="AH80" s="162" t="str" cm="1">
        <f t="array" ref="AH80">_xlfn.IFS($E80="","",$E80="Límite",1000*(AF_Regla!$AG80+AF_Regla!$AO80+AF_Regla!$AQ80+AF_Suma!$S80),$E80="Nominal",1000*(AF_Regla!$AG80+AF_Regla!$AO80+AF_Regla!$AQ80+AF_Suma!$S80+0.2))</f>
        <v/>
      </c>
      <c r="AI80" s="163" t="str" cm="1">
        <f t="array" ref="AI80">_xlfn.IFS($E80="","",$E80="Límite",1000*(AF_Regla!$AH80+Datos!$AJ80+AF_Suma!$U80),$E80="Nominal",1000*(AF_Regla!$AH80+Datos!$AJ80+AF_Suma!$U80+0.15))</f>
        <v/>
      </c>
      <c r="AJ80" s="162" t="str" cm="1">
        <f t="array" ref="AJ80">_xlfn.IFS($E80="","",$E80="Límite",1000*(AF_Regla!$AY80+AF_Regla!$BG80+AF_Regla!$BI80+AF_Suma!$Z80),$E80="Nominal",1000*(AF_Regla!$AY80+AF_Regla!$BG80+AF_Regla!$BI80+AF_Suma!$Z80+0.2))</f>
        <v/>
      </c>
      <c r="AK80" s="163" t="str" cm="1">
        <f t="array" ref="AK80">_xlfn.IFS($E80="","",$E80="Límite",1000*(AF_Regla!$AZ80-Datos!$AJ80-AF_Suma!$AB80),$E80="Nominal",1000*(AF_Regla!$AZ80-Datos!$AJ80-AF_Suma!$AB80-0.15))</f>
        <v/>
      </c>
      <c r="AL80" s="162" t="str" cm="1">
        <f t="array" ref="AL80">_xlfn.IFS($E80="","",$E80="Límite",1000*(AF_Regla!$BQ80+AF_Regla!$BV80+AF_Suma!$AE80),$E80="Nominal",1000*(AF_Regla!$BQ80+AF_Regla!$BV80+AF_Suma!$AE80+0.2))</f>
        <v/>
      </c>
      <c r="AM80" s="163" t="str" cm="1">
        <f t="array" ref="AM80">_xlfn.IFS($E80="","",$E80="Límite",1000*(AF_Regla!$BR80-Datos!$AJ80-AF_Suma!$AG80),$E80="Nominal",1000*(AF_Regla!$BR80-Datos!$AJ80-AF_Suma!$AG80-0.15))</f>
        <v/>
      </c>
      <c r="AN80" s="2"/>
      <c r="AO80" s="162" t="str" cm="1">
        <f t="array" ref="AO80">_xlfn.IFS($E80="","",$E80="Límite",-1000*(AF_Regla!$BQ80+AF_Regla!$BU80+AF_Suma!$AD80),$E80="Nominal",-1000*(AF_Regla!$BQ80+AF_Regla!$BU80+AF_Suma!$AD80+0.2))</f>
        <v/>
      </c>
      <c r="AP80" s="163" t="str" cm="1">
        <f t="array" ref="AP80">_xlfn.IFS($E80="","",$E80="Límite",1000*(AF_Regla!$BR80-Datos!$AJ80-AF_Suma!$AF80),$E80="Nominal",1000*(AF_Regla!$BR80-Datos!$AJ80-AF_Suma!$AF80-0.15))</f>
        <v/>
      </c>
      <c r="AQ80" s="162" t="str" cm="1">
        <f t="array" ref="AQ80">_xlfn.IFS($E80="","",$E80="Límite",-1000*(AF_Regla!$AY80+AF_Regla!$BF80+AF_Regla!$BH80+AF_Suma!$W80),$E80="Nominal",-1000*(AF_Regla!$AY80+AF_Regla!$BF80+AF_Regla!$BH80+AF_Suma!$W80+0.2))</f>
        <v/>
      </c>
      <c r="AR80" s="163" t="str" cm="1">
        <f t="array" ref="AR80">_xlfn.IFS($E80="","",$E80="Límite",1000*(AF_Regla!$AZ80-Datos!$AJ80-AF_Suma!$AA80),$E80="Nominal",1000*(AF_Regla!$AZ80-Datos!$AJ80-AF_Suma!$AA80-0.15))</f>
        <v/>
      </c>
      <c r="AS80" s="162" t="str" cm="1">
        <f t="array" ref="AS80">_xlfn.IFS($E80="","",$E80="Límite",-1000*(AF_Regla!$AG80+AF_Regla!$AN80+AF_Regla!$AP80+AF_Suma!$P80),$E80="Nominal",-1000*(AF_Regla!$AG80+AF_Regla!$AN80+AF_Regla!$AP80+AF_Suma!$P80+0.2))</f>
        <v/>
      </c>
      <c r="AT80" s="163" t="str" cm="1">
        <f t="array" ref="AT80">_xlfn.IFS($E80="","",$E80="Límite",1000*(AF_Regla!$AH80+Datos!$AJ80+AF_Suma!$T80),$E80="Nominal",1000*(AF_Regla!$AH80+Datos!$AJ80+AF_Suma!$T80+0.15))</f>
        <v/>
      </c>
      <c r="AU80" s="162" t="str" cm="1">
        <f t="array" ref="AU80">_xlfn.IFS($E80="","",$E80="Límite",-1000*(AF_Regla!$F80+AF_Regla!$M80+AF_Regla!$O80+AF_Suma!$G80),$E80="Nominal",-1000*(AF_Regla!$F80+AF_Regla!$M80+AF_Regla!$O80+AF_Suma!$G80+0.2))</f>
        <v/>
      </c>
      <c r="AV80" s="163" t="str" cm="1">
        <f t="array" ref="AV80">_xlfn.IFS($E80="","",$E80="Límite",1000*(AF_Regla!$G80+Datos!$AJ80-AF_Regla!$Q80+AF_Suma!$K80),$E80="Nominal",1000*(AF_Regla!$G80+Datos!$AJ80-AF_Regla!$Q80+AF_Suma!$K80+0.15))</f>
        <v/>
      </c>
      <c r="AW80" s="162" t="str" cm="1">
        <f t="array" ref="AW80">_xlfn.IFS($E80="","",$E80="Límite",1000*(AF_Regla!$F80+AF_Regla!$N80-AF_Regla!$O80+AF_Suma!$H80),$E80="Nominal",1000*(AF_Regla!$F80+AF_Regla!$N80-AF_Regla!$O80+AF_Suma!$H80+0.2))</f>
        <v/>
      </c>
      <c r="AX80" s="163" t="str" cm="1">
        <f t="array" ref="AX80">_xlfn.IFS($E80="","",$E80="Límite",1000*(AF_Regla!$G80+Datos!$AJ80+AF_Regla!$Q80+AF_Suma!$L80),$E80="Nominal",1000*(AF_Regla!$G80+Datos!$AJ80+AF_Regla!$Q80+AF_Suma!$L80+0.15))</f>
        <v/>
      </c>
      <c r="AY80" s="162" t="str" cm="1">
        <f t="array" ref="AY80">_xlfn.IFS($E80="","",$E80="Límite",1000*(AF_Regla!$AG80+AF_Regla!$AO80-AF_Regla!$AP80+AF_Suma!$Q80),$E80="Nominal",1000*(AF_Regla!$AG80+AF_Regla!$AO80-AF_Regla!$AP80+AF_Suma!$Q80+0.2))</f>
        <v/>
      </c>
      <c r="AZ80" s="163" t="str" cm="1">
        <f t="array" ref="AZ80">_xlfn.IFS($E80="","",$E80="Límite",1000*(AF_Regla!$AH80+Datos!$AJ80+AF_Suma!$T80),$E80="Nominal",1000*(AF_Regla!$AH80+Datos!$AJ80+AF_Suma!$T80+0.15))</f>
        <v/>
      </c>
      <c r="BA80" s="162" t="str" cm="1">
        <f t="array" ref="BA80">_xlfn.IFS($E80="","",$E80="Límite",1000*(AF_Regla!$AY80+AF_Regla!$BG80-AF_Regla!$BH80+AF_Suma!$X80),$E80="Nominal",-1000*(AF_Regla!$AY80+AF_Regla!$BG80-AF_Regla!$BH80+AF_Suma!$X80+0.2))</f>
        <v/>
      </c>
      <c r="BB80" s="163" t="str" cm="1">
        <f t="array" ref="BB80">_xlfn.IFS($E80="","",$E80="Límite",1000*(AF_Regla!$AZ80-Datos!$AJ80-AF_Suma!$AA80),$E80="Nominal",1000*(AF_Regla!$AZ80-Datos!$AJ80-AF_Suma!$AA80-0.15))</f>
        <v/>
      </c>
      <c r="BC80" s="162" t="str" cm="1">
        <f t="array" ref="BC80">_xlfn.IFS($E80="","",$E80="Límite",1000*(AF_Regla!$BQ80+AF_Regla!$BV80+AF_Suma!$AD80),$E80="Nominal",-1000*(AF_Regla!$BQ80+AF_Regla!$BV80+AF_Suma!$AD80+0.2))</f>
        <v/>
      </c>
      <c r="BD80" s="163" t="str" cm="1">
        <f t="array" ref="BD80">_xlfn.IFS($E80="","",$E80="Límite",1000*(AF_Regla!$BR80-Datos!$AJ80-AF_Suma!$AF80),$E80="Nominal",1000*(AF_Regla!$BR80-Datos!$AJ80-AF_Suma!$AF80-0.15))</f>
        <v/>
      </c>
      <c r="BE80" s="2"/>
      <c r="BF80" s="162" t="str" cm="1">
        <f t="array" ref="BF80">_xlfn.IFS($E80="","",$E80="Límite",-1000*(AF_Regla!$BQ80+AF_Regla!$BU80+AF_Suma!$AE80),$E80="Nominal",-1000*(AF_Regla!$BQ80+AF_Regla!$BU80+AF_Suma!$AE80+0.2))</f>
        <v/>
      </c>
      <c r="BG80" s="163" t="str" cm="1">
        <f t="array" ref="BG80">_xlfn.IFS($E80="","",$E80="Límite",1000*(AF_Regla!$BR80-Datos!$AJ80-AF_Suma!$AG80),$E80="Nominal",1000*(AF_Regla!$BR80-Datos!$AJ80-AF_Suma!$AG80-0.15))</f>
        <v/>
      </c>
      <c r="BH80" s="162" t="str" cm="1">
        <f t="array" ref="BH80">_xlfn.IFS($E80="","",$E80="Límite",-1000*(AF_Regla!$AY80+AF_Regla!$BF80+AF_Regla!$BH80+AF_Suma!$Y80),$E80="Nominal",-1000*(AF_Regla!$AY80+AF_Regla!$BF80+AF_Regla!$BH80+AF_Suma!$Y80+0.2))</f>
        <v/>
      </c>
      <c r="BI80" s="163" t="str" cm="1">
        <f t="array" ref="BI80">_xlfn.IFS($E80="","",$E80="Límite",1000*(AF_Regla!$AZ80-Datos!$AJ80-AF_Suma!$AB80),$E80="Nominal",1000*(AF_Regla!$AZ80-Datos!$AJ80-AF_Suma!$AB80-0.15))</f>
        <v/>
      </c>
      <c r="BJ80" s="162" t="str" cm="1">
        <f t="array" ref="BJ80">_xlfn.IFS($E80="","",$E80="Límite",-1000*(AF_Regla!$AG80+AF_Regla!$AN80+AF_Regla!$AP80+AF_Suma!$R80),$E80="Nominal",-1000*(AF_Regla!$AG80+AF_Regla!$AN80+AF_Regla!$AP80+AF_Suma!$R80+0.2))</f>
        <v/>
      </c>
      <c r="BK80" s="163" t="str" cm="1">
        <f t="array" ref="BK80">_xlfn.IFS($E80="","",$E80="Límite",1000*(AF_Regla!$AH80+Datos!$AJ80+AF_Suma!$U80),$E80="Nominal",1000*(AF_Regla!$AH80+Datos!$AJ80+AF_Suma!$U80+0.15))</f>
        <v/>
      </c>
      <c r="BL80" s="162" t="str" cm="1">
        <f t="array" ref="BL80">_xlfn.IFS($E80="","",$E80="Límite",-1000*(AF_Regla!$F80+AF_Regla!$M80+AF_Regla!$O80+AF_Suma!$I80),$E80="Nominal",-1000*(AF_Regla!$F80+AF_Regla!$M80+AF_Regla!$O80+AF_Suma!$I80+0.2))</f>
        <v/>
      </c>
      <c r="BM80" s="163" t="str" cm="1">
        <f t="array" ref="BM80">_xlfn.IFS($E80="","",$E80="Límite",1000*(AF_Regla!$G80+Datos!$AJ80-AF_Regla!$Q80+AF_Suma!$M80),$E80="Nominal",1000*(AF_Regla!$G80+Datos!$AJ80-AF_Regla!$Q80+AF_Suma!$M80+0.15))</f>
        <v/>
      </c>
      <c r="BN80" s="162" t="str" cm="1">
        <f t="array" ref="BN80">_xlfn.IFS($E80="","",$E80="Límite",1000*(AF_Regla!$F80+AF_Regla!$N80-AF_Regla!$O80+AF_Suma!$J80),$E80="Nominal",1000*(AF_Regla!$F80+AF_Regla!$N80-AF_Regla!$O80+AF_Suma!$J80+0.2))</f>
        <v/>
      </c>
      <c r="BO80" s="163" t="str" cm="1">
        <f t="array" ref="BO80">_xlfn.IFS($E80="","",$E80="Límite",1000*(AF_Regla!$G80+Datos!$AJ80+AF_Regla!$Q80+AF_Suma!$N80),$E80="Nominal",1000*(AF_Regla!$G80+Datos!$AJ80+AF_Regla!$Q80+AF_Suma!$N80+0.15))</f>
        <v/>
      </c>
      <c r="BP80" s="162" t="str" cm="1">
        <f t="array" ref="BP80">_xlfn.IFS($E80="","",$E80="Límite",1000*(AF_Regla!$AG80+AF_Regla!$AO80-AF_Regla!$AP80+AF_Suma!$S80),$E80="Nominal",1000*(AF_Regla!$AG80+AF_Regla!$AO80-AF_Regla!$AP80+AF_Suma!$S80+0.2))</f>
        <v/>
      </c>
      <c r="BQ80" s="163" t="str" cm="1">
        <f t="array" ref="BQ80">_xlfn.IFS($E80="","",$E80="Límite",1000*(AF_Regla!$AH80+Datos!$AJ80+AF_Suma!$U80),$E80="Nominal",1000*(AF_Regla!$AH80+Datos!$AJ80+AF_Suma!$U80+0.15))</f>
        <v/>
      </c>
      <c r="BR80" s="162" t="str" cm="1">
        <f t="array" ref="BR80">_xlfn.IFS($E80="","",$E80="Límite",1000*(AF_Regla!$AY80+AF_Regla!$BG80-AF_Regla!$BH80+AF_Suma!$Z80),$E80="Nominal",-1000*(AF_Regla!$AY80+AF_Regla!$BG80-AF_Regla!$BH80+AF_Suma!$Z80+0.2))</f>
        <v/>
      </c>
      <c r="BS80" s="163" t="str" cm="1">
        <f t="array" ref="BS80">_xlfn.IFS($E80="","",$E80="Límite",1000*(AF_Regla!$AZ80-Datos!$AJ80-AF_Suma!$AB80),$E80="Nominal",1000*(AF_Regla!$AZ80-Datos!$AJ80-AF_Suma!$AB80-0.15))</f>
        <v/>
      </c>
      <c r="BT80" s="162" t="str" cm="1">
        <f t="array" ref="BT80">_xlfn.IFS($E80="","",$E80="Límite",1000*(AF_Regla!$BQ80+AF_Regla!$BV80+AF_Suma!$AE80),$E80="Nominal",-1000*(AF_Regla!$BQ80+AF_Regla!$BV80+AF_Suma!$AE80+0.2))</f>
        <v/>
      </c>
      <c r="BU80" s="163" t="str" cm="1">
        <f t="array" ref="BU80">_xlfn.IFS($E80="","",$E80="Límite",1000*(AF_Regla!$BR80-Datos!$AJ80-AF_Suma!$AG80),$E80="Nominal",1000*(AF_Regla!$BR80-Datos!$AJ80-AF_Suma!$AG80-0.15))</f>
        <v/>
      </c>
    </row>
    <row r="81" spans="2:73" x14ac:dyDescent="0.35">
      <c r="B81" s="143" t="str">
        <f>IF(Datos!$B81="","",Datos!$B81)</f>
        <v/>
      </c>
      <c r="C81" s="144" t="str">
        <f>IF(Datos!$E81="","",Datos!$E81)</f>
        <v/>
      </c>
      <c r="D81" s="144" t="str">
        <f>IF(Datos!$J81="","",Datos!$J81)</f>
        <v/>
      </c>
      <c r="E81" s="145" t="str">
        <f>IF(Datos!$G81="","",Datos!$G81)</f>
        <v/>
      </c>
      <c r="F81" s="23"/>
      <c r="G81" s="162" t="str" cm="1">
        <f t="array" ref="G81">_xlfn.IFS($E81="","",$E81="Límite",-1000*(AF_Regla!$BQ81+AF_Regla!$BU81+AF_Suma!$AD81),$E81="Nominal",-1000*(AF_Regla!$BQ81+AF_Regla!$BU81+AF_Suma!$AD81+0.2))</f>
        <v/>
      </c>
      <c r="H81" s="163" t="str" cm="1">
        <f t="array" ref="H81">_xlfn.IFS($E81="","",$E81="Límite",1000*(AF_Regla!$BR81-Datos!$AJ81-AF_Suma!$AF81),$E81="Nominal",1000*(AF_Regla!$BR81-Datos!$AJ81-AF_Suma!$AF81-0.15))</f>
        <v/>
      </c>
      <c r="I81" s="162" t="str" cm="1">
        <f t="array" ref="I81">_xlfn.IFS($E81="","",$E81="Límite",-1000*(AF_Regla!$AY81+AF_Regla!$BF81-AF_Regla!$BI81+AF_Suma!$W81),$E81="Nominal",-1000*(AF_Regla!$AY81+AF_Regla!$BF81-AF_Regla!$BI81+AF_Suma!$W81+0.2))</f>
        <v/>
      </c>
      <c r="J81" s="163" t="str" cm="1">
        <f t="array" ref="J81">_xlfn.IFS($E81="","",$E81="Límite",1000*(AF_Regla!$AZ81-Datos!$AJ81-AF_Suma!$AA81),$E81="Nominal",1000*(AF_Regla!$AZ81-Datos!$AJ81-AF_Suma!$AA81-0.15))</f>
        <v/>
      </c>
      <c r="K81" s="162" t="str" cm="1">
        <f t="array" ref="K81">_xlfn.IFS($E81="","",$E81="Límite",-1000*(AF_Regla!$AG81+AF_Regla!$AN81-AF_Regla!$AQ81+AF_Suma!$P81),$E81="Nominal",-1000*(AF_Regla!$AG81+AF_Regla!$AN81-AF_Regla!$AQ81+AF_Suma!$P81+0.2))</f>
        <v/>
      </c>
      <c r="L81" s="163" t="str" cm="1">
        <f t="array" ref="L81">_xlfn.IFS($E81="","",$E81="Límite",1000*(AF_Regla!$AH81+Datos!$AJ81+AF_Suma!$T81),$E81="Nominal",1000*(AF_Regla!$AH81+Datos!$AJ81+AF_Suma!$T81+0.15))</f>
        <v/>
      </c>
      <c r="M81" s="162" t="str" cm="1">
        <f t="array" ref="M81">_xlfn.IFS($E81="","",$E81="Límite",-1000*(AF_Regla!$F81+AF_Regla!$M81-AF_Regla!$P81+AF_Suma!$G81),$E81="Nominal",-1000*(AF_Regla!$F81+AF_Regla!$M81-AF_Regla!$P81+AF_Suma!$G81+0.2))</f>
        <v/>
      </c>
      <c r="N81" s="163" t="str" cm="1">
        <f t="array" ref="N81">_xlfn.IFS($E81="","",$E81="Límite",1000*(AF_Regla!$G81+Datos!$AJ81+AF_Regla!$R81+AF_Suma!$K81),$E81="Nominal",1000*(AF_Regla!$G81+Datos!$AJ81+AF_Regla!$R81+AF_Suma!$K81+0.15))</f>
        <v/>
      </c>
      <c r="O81" s="162" t="str" cm="1">
        <f t="array" ref="O81">_xlfn.IFS($E81="","",$E81="Límite",1000*(AF_Regla!$F81+AF_Regla!$N81+AF_Regla!$P81+AF_Suma!$H81),$E81="Nominal",1000*(AF_Regla!$F81+AF_Regla!$N81+AF_Regla!$P81+AF_Suma!$H81+0.2))</f>
        <v/>
      </c>
      <c r="P81" s="163" t="str" cm="1">
        <f t="array" ref="P81">_xlfn.IFS($E81="","",$E81="Límite",1000*(AF_Regla!$G81+Datos!$AJ81-AF_Regla!$R81+AF_Suma!$L81),$E81="Nominal",1000*(AF_Regla!$G81+Datos!$AJ81-AF_Regla!$R81+AF_Suma!$L81+0.15))</f>
        <v/>
      </c>
      <c r="Q81" s="162" t="str" cm="1">
        <f t="array" ref="Q81">_xlfn.IFS($E81="","",$E81="Límite",1000*(AF_Regla!$AG81+AF_Regla!$AO81+AF_Regla!$AQ81+AF_Suma!$Q81),$E81="Nominal",1000*(AF_Regla!$AG81+AF_Regla!$AO81+AF_Regla!$AQ81+AF_Suma!$Q81+0.2))</f>
        <v/>
      </c>
      <c r="R81" s="163" t="str" cm="1">
        <f t="array" ref="R81">_xlfn.IFS($E81="","",$E81="Límite",1000*(AF_Regla!$AH81+Datos!$AJ81+AF_Suma!$T81),$E81="Nominal",1000*(AF_Regla!$AH81+Datos!$AJ81+AF_Suma!$T81+0.15))</f>
        <v/>
      </c>
      <c r="S81" s="162" t="str" cm="1">
        <f t="array" ref="S81">_xlfn.IFS($E81="","",$E81="Límite",1000*(AF_Regla!$AY81+AF_Regla!$BG81+AF_Regla!$BI81+AF_Suma!$X81),$E81="Nominal",1000*(AF_Regla!$AY81+AF_Regla!$BG81+AF_Regla!$BI81+AF_Suma!$X81+0.2))</f>
        <v/>
      </c>
      <c r="T81" s="163" t="str" cm="1">
        <f t="array" ref="T81">_xlfn.IFS($E81="","",$E81="Límite",1000*(AF_Regla!$AZ81-Datos!$AJ81-AF_Suma!$AA81),$E81="Nominal",1000*(AF_Regla!$AZ81-Datos!$AJ81-AF_Suma!$AA81-0.15))</f>
        <v/>
      </c>
      <c r="U81" s="162" t="str" cm="1">
        <f t="array" ref="U81">_xlfn.IFS($E81="","",$E81="Límite",1000*(AF_Regla!$BQ81+AF_Regla!$BV81+AF_Suma!$AD81),$E81="Nominal",1000*(AF_Regla!$BQ81+AF_Regla!$BV81+AF_Suma!$AD81+0.2))</f>
        <v/>
      </c>
      <c r="V81" s="163" t="str" cm="1">
        <f t="array" ref="V81">_xlfn.IFS($E81="","",$E81="Límite",1000*(AF_Regla!$BR81-Datos!$AJ81-AF_Suma!$AF81),$E81="Nominal",1000*(AF_Regla!$BR81-Datos!$AJ81-AF_Suma!$AF81-0.15))</f>
        <v/>
      </c>
      <c r="W81" s="2"/>
      <c r="X81" s="162" t="str" cm="1">
        <f t="array" ref="X81">_xlfn.IFS($E81="","",$E81="Límite",-1000*(AF_Regla!$BQ81+AF_Regla!$BU81+AF_Suma!$AE81),$E81="Nominal",-1000*(AF_Regla!$BQ81+AF_Regla!$BU81+AF_Suma!$AE81+0.2))</f>
        <v/>
      </c>
      <c r="Y81" s="163" t="str" cm="1">
        <f t="array" ref="Y81">_xlfn.IFS($E81="","",$E81="Límite",1000*(AF_Regla!$BR81-Datos!$AJ81-AF_Suma!$AG81),$E81="Nominal",1000*(AF_Regla!$BR81-Datos!$AJ81-AF_Suma!$AG81-0.15))</f>
        <v/>
      </c>
      <c r="Z81" s="162" t="str" cm="1">
        <f t="array" ref="Z81">_xlfn.IFS($E81="","",$E81="Límite",-1000*(AF_Regla!$AY81+AF_Regla!$BF81-AF_Regla!$BI81+AF_Suma!$Y81),$E81="Nominal",-1000*(AF_Regla!$AY81+AF_Regla!$BF81-AF_Regla!$BI81+AF_Suma!$Y81+0.2))</f>
        <v/>
      </c>
      <c r="AA81" s="163" t="str" cm="1">
        <f t="array" ref="AA81">_xlfn.IFS($E81="","",$E81="Límite",1000*(AF_Regla!$AZ81-Datos!$AJ81-AF_Suma!$AB81),$E81="Nominal",1000*(AF_Regla!$AZ81-Datos!$AJ81-AF_Suma!$AB81-0.15))</f>
        <v/>
      </c>
      <c r="AB81" s="162" t="str" cm="1">
        <f t="array" ref="AB81">_xlfn.IFS($E81="","",$E81="Límite",-1000*(AF_Regla!$AG81+AF_Regla!$AN81-AF_Regla!$AQ81+AF_Suma!$R81),$E81="Nominal",-1000*(AF_Regla!$AG81+AF_Regla!$AN81-AF_Regla!$AQ81+AF_Suma!$R81+0.2))</f>
        <v/>
      </c>
      <c r="AC81" s="163" t="str" cm="1">
        <f t="array" ref="AC81">_xlfn.IFS($E81="","",$E81="Límite",1000*(AF_Regla!$AH81+Datos!$AJ81+AF_Suma!$U81),$E81="Nominal",1000*(AF_Regla!$AH81+Datos!$AJ81+AF_Suma!$U81+0.15))</f>
        <v/>
      </c>
      <c r="AD81" s="162" t="str" cm="1">
        <f t="array" ref="AD81">_xlfn.IFS($E81="","",$E81="Límite",-1000*(AF_Regla!$F81+AF_Regla!$M81-AF_Regla!$P81+AF_Suma!$I81),$E81="Nominal",-1000*(AF_Regla!$F81+AF_Regla!$M81-AF_Regla!$P81+AF_Suma!$I81+0.2))</f>
        <v/>
      </c>
      <c r="AE81" s="163" t="str" cm="1">
        <f t="array" ref="AE81">_xlfn.IFS($E81="","",$E81="Límite",1000*(AF_Regla!$G81+Datos!$AJ81+AF_Regla!$R81+AF_Suma!$M81),$E81="Nominal",1000*(AF_Regla!$G81+Datos!$AJ81+AF_Regla!$R81+AF_Suma!$M81+0.15))</f>
        <v/>
      </c>
      <c r="AF81" s="162" t="str" cm="1">
        <f t="array" ref="AF81">_xlfn.IFS($E81="","",$E81="Límite",1000*(AF_Regla!$F81+AF_Regla!$N81+AF_Regla!$P81+AF_Suma!$J81),$E81="Nominal",1000*(AF_Regla!$F81+AF_Regla!$N81+AF_Regla!$P81+AF_Suma!$J81+0.2))</f>
        <v/>
      </c>
      <c r="AG81" s="163" t="str" cm="1">
        <f t="array" ref="AG81">_xlfn.IFS($E81="","",$E81="Límite",1000*(AF_Regla!$G81+Datos!$AJ81-AF_Regla!$R81+AF_Suma!$N81),$E81="Nominal",1000*(AF_Regla!$G81+Datos!$AJ81-AF_Regla!$R81+AF_Suma!$N81+0.15))</f>
        <v/>
      </c>
      <c r="AH81" s="162" t="str" cm="1">
        <f t="array" ref="AH81">_xlfn.IFS($E81="","",$E81="Límite",1000*(AF_Regla!$AG81+AF_Regla!$AO81+AF_Regla!$AQ81+AF_Suma!$S81),$E81="Nominal",1000*(AF_Regla!$AG81+AF_Regla!$AO81+AF_Regla!$AQ81+AF_Suma!$S81+0.2))</f>
        <v/>
      </c>
      <c r="AI81" s="163" t="str" cm="1">
        <f t="array" ref="AI81">_xlfn.IFS($E81="","",$E81="Límite",1000*(AF_Regla!$AH81+Datos!$AJ81+AF_Suma!$U81),$E81="Nominal",1000*(AF_Regla!$AH81+Datos!$AJ81+AF_Suma!$U81+0.15))</f>
        <v/>
      </c>
      <c r="AJ81" s="162" t="str" cm="1">
        <f t="array" ref="AJ81">_xlfn.IFS($E81="","",$E81="Límite",1000*(AF_Regla!$AY81+AF_Regla!$BG81+AF_Regla!$BI81+AF_Suma!$Z81),$E81="Nominal",1000*(AF_Regla!$AY81+AF_Regla!$BG81+AF_Regla!$BI81+AF_Suma!$Z81+0.2))</f>
        <v/>
      </c>
      <c r="AK81" s="163" t="str" cm="1">
        <f t="array" ref="AK81">_xlfn.IFS($E81="","",$E81="Límite",1000*(AF_Regla!$AZ81-Datos!$AJ81-AF_Suma!$AB81),$E81="Nominal",1000*(AF_Regla!$AZ81-Datos!$AJ81-AF_Suma!$AB81-0.15))</f>
        <v/>
      </c>
      <c r="AL81" s="162" t="str" cm="1">
        <f t="array" ref="AL81">_xlfn.IFS($E81="","",$E81="Límite",1000*(AF_Regla!$BQ81+AF_Regla!$BV81+AF_Suma!$AE81),$E81="Nominal",1000*(AF_Regla!$BQ81+AF_Regla!$BV81+AF_Suma!$AE81+0.2))</f>
        <v/>
      </c>
      <c r="AM81" s="163" t="str" cm="1">
        <f t="array" ref="AM81">_xlfn.IFS($E81="","",$E81="Límite",1000*(AF_Regla!$BR81-Datos!$AJ81-AF_Suma!$AG81),$E81="Nominal",1000*(AF_Regla!$BR81-Datos!$AJ81-AF_Suma!$AG81-0.15))</f>
        <v/>
      </c>
      <c r="AN81" s="2"/>
      <c r="AO81" s="162" t="str" cm="1">
        <f t="array" ref="AO81">_xlfn.IFS($E81="","",$E81="Límite",-1000*(AF_Regla!$BQ81+AF_Regla!$BU81+AF_Suma!$AD81),$E81="Nominal",-1000*(AF_Regla!$BQ81+AF_Regla!$BU81+AF_Suma!$AD81+0.2))</f>
        <v/>
      </c>
      <c r="AP81" s="163" t="str" cm="1">
        <f t="array" ref="AP81">_xlfn.IFS($E81="","",$E81="Límite",1000*(AF_Regla!$BR81-Datos!$AJ81-AF_Suma!$AF81),$E81="Nominal",1000*(AF_Regla!$BR81-Datos!$AJ81-AF_Suma!$AF81-0.15))</f>
        <v/>
      </c>
      <c r="AQ81" s="162" t="str" cm="1">
        <f t="array" ref="AQ81">_xlfn.IFS($E81="","",$E81="Límite",-1000*(AF_Regla!$AY81+AF_Regla!$BF81+AF_Regla!$BH81+AF_Suma!$W81),$E81="Nominal",-1000*(AF_Regla!$AY81+AF_Regla!$BF81+AF_Regla!$BH81+AF_Suma!$W81+0.2))</f>
        <v/>
      </c>
      <c r="AR81" s="163" t="str" cm="1">
        <f t="array" ref="AR81">_xlfn.IFS($E81="","",$E81="Límite",1000*(AF_Regla!$AZ81-Datos!$AJ81-AF_Suma!$AA81),$E81="Nominal",1000*(AF_Regla!$AZ81-Datos!$AJ81-AF_Suma!$AA81-0.15))</f>
        <v/>
      </c>
      <c r="AS81" s="162" t="str" cm="1">
        <f t="array" ref="AS81">_xlfn.IFS($E81="","",$E81="Límite",-1000*(AF_Regla!$AG81+AF_Regla!$AN81+AF_Regla!$AP81+AF_Suma!$P81),$E81="Nominal",-1000*(AF_Regla!$AG81+AF_Regla!$AN81+AF_Regla!$AP81+AF_Suma!$P81+0.2))</f>
        <v/>
      </c>
      <c r="AT81" s="163" t="str" cm="1">
        <f t="array" ref="AT81">_xlfn.IFS($E81="","",$E81="Límite",1000*(AF_Regla!$AH81+Datos!$AJ81+AF_Suma!$T81),$E81="Nominal",1000*(AF_Regla!$AH81+Datos!$AJ81+AF_Suma!$T81+0.15))</f>
        <v/>
      </c>
      <c r="AU81" s="162" t="str" cm="1">
        <f t="array" ref="AU81">_xlfn.IFS($E81="","",$E81="Límite",-1000*(AF_Regla!$F81+AF_Regla!$M81+AF_Regla!$O81+AF_Suma!$G81),$E81="Nominal",-1000*(AF_Regla!$F81+AF_Regla!$M81+AF_Regla!$O81+AF_Suma!$G81+0.2))</f>
        <v/>
      </c>
      <c r="AV81" s="163" t="str" cm="1">
        <f t="array" ref="AV81">_xlfn.IFS($E81="","",$E81="Límite",1000*(AF_Regla!$G81+Datos!$AJ81-AF_Regla!$Q81+AF_Suma!$K81),$E81="Nominal",1000*(AF_Regla!$G81+Datos!$AJ81-AF_Regla!$Q81+AF_Suma!$K81+0.15))</f>
        <v/>
      </c>
      <c r="AW81" s="162" t="str" cm="1">
        <f t="array" ref="AW81">_xlfn.IFS($E81="","",$E81="Límite",1000*(AF_Regla!$F81+AF_Regla!$N81-AF_Regla!$O81+AF_Suma!$H81),$E81="Nominal",1000*(AF_Regla!$F81+AF_Regla!$N81-AF_Regla!$O81+AF_Suma!$H81+0.2))</f>
        <v/>
      </c>
      <c r="AX81" s="163" t="str" cm="1">
        <f t="array" ref="AX81">_xlfn.IFS($E81="","",$E81="Límite",1000*(AF_Regla!$G81+Datos!$AJ81+AF_Regla!$Q81+AF_Suma!$L81),$E81="Nominal",1000*(AF_Regla!$G81+Datos!$AJ81+AF_Regla!$Q81+AF_Suma!$L81+0.15))</f>
        <v/>
      </c>
      <c r="AY81" s="162" t="str" cm="1">
        <f t="array" ref="AY81">_xlfn.IFS($E81="","",$E81="Límite",1000*(AF_Regla!$AG81+AF_Regla!$AO81-AF_Regla!$AP81+AF_Suma!$Q81),$E81="Nominal",1000*(AF_Regla!$AG81+AF_Regla!$AO81-AF_Regla!$AP81+AF_Suma!$Q81+0.2))</f>
        <v/>
      </c>
      <c r="AZ81" s="163" t="str" cm="1">
        <f t="array" ref="AZ81">_xlfn.IFS($E81="","",$E81="Límite",1000*(AF_Regla!$AH81+Datos!$AJ81+AF_Suma!$T81),$E81="Nominal",1000*(AF_Regla!$AH81+Datos!$AJ81+AF_Suma!$T81+0.15))</f>
        <v/>
      </c>
      <c r="BA81" s="162" t="str" cm="1">
        <f t="array" ref="BA81">_xlfn.IFS($E81="","",$E81="Límite",1000*(AF_Regla!$AY81+AF_Regla!$BG81-AF_Regla!$BH81+AF_Suma!$X81),$E81="Nominal",-1000*(AF_Regla!$AY81+AF_Regla!$BG81-AF_Regla!$BH81+AF_Suma!$X81+0.2))</f>
        <v/>
      </c>
      <c r="BB81" s="163" t="str" cm="1">
        <f t="array" ref="BB81">_xlfn.IFS($E81="","",$E81="Límite",1000*(AF_Regla!$AZ81-Datos!$AJ81-AF_Suma!$AA81),$E81="Nominal",1000*(AF_Regla!$AZ81-Datos!$AJ81-AF_Suma!$AA81-0.15))</f>
        <v/>
      </c>
      <c r="BC81" s="162" t="str" cm="1">
        <f t="array" ref="BC81">_xlfn.IFS($E81="","",$E81="Límite",1000*(AF_Regla!$BQ81+AF_Regla!$BV81+AF_Suma!$AD81),$E81="Nominal",-1000*(AF_Regla!$BQ81+AF_Regla!$BV81+AF_Suma!$AD81+0.2))</f>
        <v/>
      </c>
      <c r="BD81" s="163" t="str" cm="1">
        <f t="array" ref="BD81">_xlfn.IFS($E81="","",$E81="Límite",1000*(AF_Regla!$BR81-Datos!$AJ81-AF_Suma!$AF81),$E81="Nominal",1000*(AF_Regla!$BR81-Datos!$AJ81-AF_Suma!$AF81-0.15))</f>
        <v/>
      </c>
      <c r="BE81" s="2"/>
      <c r="BF81" s="162" t="str" cm="1">
        <f t="array" ref="BF81">_xlfn.IFS($E81="","",$E81="Límite",-1000*(AF_Regla!$BQ81+AF_Regla!$BU81+AF_Suma!$AE81),$E81="Nominal",-1000*(AF_Regla!$BQ81+AF_Regla!$BU81+AF_Suma!$AE81+0.2))</f>
        <v/>
      </c>
      <c r="BG81" s="163" t="str" cm="1">
        <f t="array" ref="BG81">_xlfn.IFS($E81="","",$E81="Límite",1000*(AF_Regla!$BR81-Datos!$AJ81-AF_Suma!$AG81),$E81="Nominal",1000*(AF_Regla!$BR81-Datos!$AJ81-AF_Suma!$AG81-0.15))</f>
        <v/>
      </c>
      <c r="BH81" s="162" t="str" cm="1">
        <f t="array" ref="BH81">_xlfn.IFS($E81="","",$E81="Límite",-1000*(AF_Regla!$AY81+AF_Regla!$BF81+AF_Regla!$BH81+AF_Suma!$Y81),$E81="Nominal",-1000*(AF_Regla!$AY81+AF_Regla!$BF81+AF_Regla!$BH81+AF_Suma!$Y81+0.2))</f>
        <v/>
      </c>
      <c r="BI81" s="163" t="str" cm="1">
        <f t="array" ref="BI81">_xlfn.IFS($E81="","",$E81="Límite",1000*(AF_Regla!$AZ81-Datos!$AJ81-AF_Suma!$AB81),$E81="Nominal",1000*(AF_Regla!$AZ81-Datos!$AJ81-AF_Suma!$AB81-0.15))</f>
        <v/>
      </c>
      <c r="BJ81" s="162" t="str" cm="1">
        <f t="array" ref="BJ81">_xlfn.IFS($E81="","",$E81="Límite",-1000*(AF_Regla!$AG81+AF_Regla!$AN81+AF_Regla!$AP81+AF_Suma!$R81),$E81="Nominal",-1000*(AF_Regla!$AG81+AF_Regla!$AN81+AF_Regla!$AP81+AF_Suma!$R81+0.2))</f>
        <v/>
      </c>
      <c r="BK81" s="163" t="str" cm="1">
        <f t="array" ref="BK81">_xlfn.IFS($E81="","",$E81="Límite",1000*(AF_Regla!$AH81+Datos!$AJ81+AF_Suma!$U81),$E81="Nominal",1000*(AF_Regla!$AH81+Datos!$AJ81+AF_Suma!$U81+0.15))</f>
        <v/>
      </c>
      <c r="BL81" s="162" t="str" cm="1">
        <f t="array" ref="BL81">_xlfn.IFS($E81="","",$E81="Límite",-1000*(AF_Regla!$F81+AF_Regla!$M81+AF_Regla!$O81+AF_Suma!$I81),$E81="Nominal",-1000*(AF_Regla!$F81+AF_Regla!$M81+AF_Regla!$O81+AF_Suma!$I81+0.2))</f>
        <v/>
      </c>
      <c r="BM81" s="163" t="str" cm="1">
        <f t="array" ref="BM81">_xlfn.IFS($E81="","",$E81="Límite",1000*(AF_Regla!$G81+Datos!$AJ81-AF_Regla!$Q81+AF_Suma!$M81),$E81="Nominal",1000*(AF_Regla!$G81+Datos!$AJ81-AF_Regla!$Q81+AF_Suma!$M81+0.15))</f>
        <v/>
      </c>
      <c r="BN81" s="162" t="str" cm="1">
        <f t="array" ref="BN81">_xlfn.IFS($E81="","",$E81="Límite",1000*(AF_Regla!$F81+AF_Regla!$N81-AF_Regla!$O81+AF_Suma!$J81),$E81="Nominal",1000*(AF_Regla!$F81+AF_Regla!$N81-AF_Regla!$O81+AF_Suma!$J81+0.2))</f>
        <v/>
      </c>
      <c r="BO81" s="163" t="str" cm="1">
        <f t="array" ref="BO81">_xlfn.IFS($E81="","",$E81="Límite",1000*(AF_Regla!$G81+Datos!$AJ81+AF_Regla!$Q81+AF_Suma!$N81),$E81="Nominal",1000*(AF_Regla!$G81+Datos!$AJ81+AF_Regla!$Q81+AF_Suma!$N81+0.15))</f>
        <v/>
      </c>
      <c r="BP81" s="162" t="str" cm="1">
        <f t="array" ref="BP81">_xlfn.IFS($E81="","",$E81="Límite",1000*(AF_Regla!$AG81+AF_Regla!$AO81-AF_Regla!$AP81+AF_Suma!$S81),$E81="Nominal",1000*(AF_Regla!$AG81+AF_Regla!$AO81-AF_Regla!$AP81+AF_Suma!$S81+0.2))</f>
        <v/>
      </c>
      <c r="BQ81" s="163" t="str" cm="1">
        <f t="array" ref="BQ81">_xlfn.IFS($E81="","",$E81="Límite",1000*(AF_Regla!$AH81+Datos!$AJ81+AF_Suma!$U81),$E81="Nominal",1000*(AF_Regla!$AH81+Datos!$AJ81+AF_Suma!$U81+0.15))</f>
        <v/>
      </c>
      <c r="BR81" s="162" t="str" cm="1">
        <f t="array" ref="BR81">_xlfn.IFS($E81="","",$E81="Límite",1000*(AF_Regla!$AY81+AF_Regla!$BG81-AF_Regla!$BH81+AF_Suma!$Z81),$E81="Nominal",-1000*(AF_Regla!$AY81+AF_Regla!$BG81-AF_Regla!$BH81+AF_Suma!$Z81+0.2))</f>
        <v/>
      </c>
      <c r="BS81" s="163" t="str" cm="1">
        <f t="array" ref="BS81">_xlfn.IFS($E81="","",$E81="Límite",1000*(AF_Regla!$AZ81-Datos!$AJ81-AF_Suma!$AB81),$E81="Nominal",1000*(AF_Regla!$AZ81-Datos!$AJ81-AF_Suma!$AB81-0.15))</f>
        <v/>
      </c>
      <c r="BT81" s="162" t="str" cm="1">
        <f t="array" ref="BT81">_xlfn.IFS($E81="","",$E81="Límite",1000*(AF_Regla!$BQ81+AF_Regla!$BV81+AF_Suma!$AE81),$E81="Nominal",-1000*(AF_Regla!$BQ81+AF_Regla!$BV81+AF_Suma!$AE81+0.2))</f>
        <v/>
      </c>
      <c r="BU81" s="163" t="str" cm="1">
        <f t="array" ref="BU81">_xlfn.IFS($E81="","",$E81="Límite",1000*(AF_Regla!$BR81-Datos!$AJ81-AF_Suma!$AG81),$E81="Nominal",1000*(AF_Regla!$BR81-Datos!$AJ81-AF_Suma!$AG81-0.15))</f>
        <v/>
      </c>
    </row>
    <row r="82" spans="2:73" x14ac:dyDescent="0.35">
      <c r="B82" s="143" t="str">
        <f>IF(Datos!$B82="","",Datos!$B82)</f>
        <v/>
      </c>
      <c r="C82" s="144" t="str">
        <f>IF(Datos!$E82="","",Datos!$E82)</f>
        <v/>
      </c>
      <c r="D82" s="144" t="str">
        <f>IF(Datos!$J82="","",Datos!$J82)</f>
        <v/>
      </c>
      <c r="E82" s="145" t="str">
        <f>IF(Datos!$G82="","",Datos!$G82)</f>
        <v/>
      </c>
      <c r="F82" s="23"/>
      <c r="G82" s="162" t="str" cm="1">
        <f t="array" ref="G82">_xlfn.IFS($E82="","",$E82="Límite",-1000*(AF_Regla!$BQ82+AF_Regla!$BU82+AF_Suma!$AD82),$E82="Nominal",-1000*(AF_Regla!$BQ82+AF_Regla!$BU82+AF_Suma!$AD82+0.2))</f>
        <v/>
      </c>
      <c r="H82" s="163" t="str" cm="1">
        <f t="array" ref="H82">_xlfn.IFS($E82="","",$E82="Límite",1000*(AF_Regla!$BR82-Datos!$AJ82-AF_Suma!$AF82),$E82="Nominal",1000*(AF_Regla!$BR82-Datos!$AJ82-AF_Suma!$AF82-0.15))</f>
        <v/>
      </c>
      <c r="I82" s="162" t="str" cm="1">
        <f t="array" ref="I82">_xlfn.IFS($E82="","",$E82="Límite",-1000*(AF_Regla!$AY82+AF_Regla!$BF82-AF_Regla!$BI82+AF_Suma!$W82),$E82="Nominal",-1000*(AF_Regla!$AY82+AF_Regla!$BF82-AF_Regla!$BI82+AF_Suma!$W82+0.2))</f>
        <v/>
      </c>
      <c r="J82" s="163" t="str" cm="1">
        <f t="array" ref="J82">_xlfn.IFS($E82="","",$E82="Límite",1000*(AF_Regla!$AZ82-Datos!$AJ82-AF_Suma!$AA82),$E82="Nominal",1000*(AF_Regla!$AZ82-Datos!$AJ82-AF_Suma!$AA82-0.15))</f>
        <v/>
      </c>
      <c r="K82" s="162" t="str" cm="1">
        <f t="array" ref="K82">_xlfn.IFS($E82="","",$E82="Límite",-1000*(AF_Regla!$AG82+AF_Regla!$AN82-AF_Regla!$AQ82+AF_Suma!$P82),$E82="Nominal",-1000*(AF_Regla!$AG82+AF_Regla!$AN82-AF_Regla!$AQ82+AF_Suma!$P82+0.2))</f>
        <v/>
      </c>
      <c r="L82" s="163" t="str" cm="1">
        <f t="array" ref="L82">_xlfn.IFS($E82="","",$E82="Límite",1000*(AF_Regla!$AH82+Datos!$AJ82+AF_Suma!$T82),$E82="Nominal",1000*(AF_Regla!$AH82+Datos!$AJ82+AF_Suma!$T82+0.15))</f>
        <v/>
      </c>
      <c r="M82" s="162" t="str" cm="1">
        <f t="array" ref="M82">_xlfn.IFS($E82="","",$E82="Límite",-1000*(AF_Regla!$F82+AF_Regla!$M82-AF_Regla!$P82+AF_Suma!$G82),$E82="Nominal",-1000*(AF_Regla!$F82+AF_Regla!$M82-AF_Regla!$P82+AF_Suma!$G82+0.2))</f>
        <v/>
      </c>
      <c r="N82" s="163" t="str" cm="1">
        <f t="array" ref="N82">_xlfn.IFS($E82="","",$E82="Límite",1000*(AF_Regla!$G82+Datos!$AJ82+AF_Regla!$R82+AF_Suma!$K82),$E82="Nominal",1000*(AF_Regla!$G82+Datos!$AJ82+AF_Regla!$R82+AF_Suma!$K82+0.15))</f>
        <v/>
      </c>
      <c r="O82" s="162" t="str" cm="1">
        <f t="array" ref="O82">_xlfn.IFS($E82="","",$E82="Límite",1000*(AF_Regla!$F82+AF_Regla!$N82+AF_Regla!$P82+AF_Suma!$H82),$E82="Nominal",1000*(AF_Regla!$F82+AF_Regla!$N82+AF_Regla!$P82+AF_Suma!$H82+0.2))</f>
        <v/>
      </c>
      <c r="P82" s="163" t="str" cm="1">
        <f t="array" ref="P82">_xlfn.IFS($E82="","",$E82="Límite",1000*(AF_Regla!$G82+Datos!$AJ82-AF_Regla!$R82+AF_Suma!$L82),$E82="Nominal",1000*(AF_Regla!$G82+Datos!$AJ82-AF_Regla!$R82+AF_Suma!$L82+0.15))</f>
        <v/>
      </c>
      <c r="Q82" s="162" t="str" cm="1">
        <f t="array" ref="Q82">_xlfn.IFS($E82="","",$E82="Límite",1000*(AF_Regla!$AG82+AF_Regla!$AO82+AF_Regla!$AQ82+AF_Suma!$Q82),$E82="Nominal",1000*(AF_Regla!$AG82+AF_Regla!$AO82+AF_Regla!$AQ82+AF_Suma!$Q82+0.2))</f>
        <v/>
      </c>
      <c r="R82" s="163" t="str" cm="1">
        <f t="array" ref="R82">_xlfn.IFS($E82="","",$E82="Límite",1000*(AF_Regla!$AH82+Datos!$AJ82+AF_Suma!$T82),$E82="Nominal",1000*(AF_Regla!$AH82+Datos!$AJ82+AF_Suma!$T82+0.15))</f>
        <v/>
      </c>
      <c r="S82" s="162" t="str" cm="1">
        <f t="array" ref="S82">_xlfn.IFS($E82="","",$E82="Límite",1000*(AF_Regla!$AY82+AF_Regla!$BG82+AF_Regla!$BI82+AF_Suma!$X82),$E82="Nominal",1000*(AF_Regla!$AY82+AF_Regla!$BG82+AF_Regla!$BI82+AF_Suma!$X82+0.2))</f>
        <v/>
      </c>
      <c r="T82" s="163" t="str" cm="1">
        <f t="array" ref="T82">_xlfn.IFS($E82="","",$E82="Límite",1000*(AF_Regla!$AZ82-Datos!$AJ82-AF_Suma!$AA82),$E82="Nominal",1000*(AF_Regla!$AZ82-Datos!$AJ82-AF_Suma!$AA82-0.15))</f>
        <v/>
      </c>
      <c r="U82" s="162" t="str" cm="1">
        <f t="array" ref="U82">_xlfn.IFS($E82="","",$E82="Límite",1000*(AF_Regla!$BQ82+AF_Regla!$BV82+AF_Suma!$AD82),$E82="Nominal",1000*(AF_Regla!$BQ82+AF_Regla!$BV82+AF_Suma!$AD82+0.2))</f>
        <v/>
      </c>
      <c r="V82" s="163" t="str" cm="1">
        <f t="array" ref="V82">_xlfn.IFS($E82="","",$E82="Límite",1000*(AF_Regla!$BR82-Datos!$AJ82-AF_Suma!$AF82),$E82="Nominal",1000*(AF_Regla!$BR82-Datos!$AJ82-AF_Suma!$AF82-0.15))</f>
        <v/>
      </c>
      <c r="W82" s="2"/>
      <c r="X82" s="162" t="str" cm="1">
        <f t="array" ref="X82">_xlfn.IFS($E82="","",$E82="Límite",-1000*(AF_Regla!$BQ82+AF_Regla!$BU82+AF_Suma!$AE82),$E82="Nominal",-1000*(AF_Regla!$BQ82+AF_Regla!$BU82+AF_Suma!$AE82+0.2))</f>
        <v/>
      </c>
      <c r="Y82" s="163" t="str" cm="1">
        <f t="array" ref="Y82">_xlfn.IFS($E82="","",$E82="Límite",1000*(AF_Regla!$BR82-Datos!$AJ82-AF_Suma!$AG82),$E82="Nominal",1000*(AF_Regla!$BR82-Datos!$AJ82-AF_Suma!$AG82-0.15))</f>
        <v/>
      </c>
      <c r="Z82" s="162" t="str" cm="1">
        <f t="array" ref="Z82">_xlfn.IFS($E82="","",$E82="Límite",-1000*(AF_Regla!$AY82+AF_Regla!$BF82-AF_Regla!$BI82+AF_Suma!$Y82),$E82="Nominal",-1000*(AF_Regla!$AY82+AF_Regla!$BF82-AF_Regla!$BI82+AF_Suma!$Y82+0.2))</f>
        <v/>
      </c>
      <c r="AA82" s="163" t="str" cm="1">
        <f t="array" ref="AA82">_xlfn.IFS($E82="","",$E82="Límite",1000*(AF_Regla!$AZ82-Datos!$AJ82-AF_Suma!$AB82),$E82="Nominal",1000*(AF_Regla!$AZ82-Datos!$AJ82-AF_Suma!$AB82-0.15))</f>
        <v/>
      </c>
      <c r="AB82" s="162" t="str" cm="1">
        <f t="array" ref="AB82">_xlfn.IFS($E82="","",$E82="Límite",-1000*(AF_Regla!$AG82+AF_Regla!$AN82-AF_Regla!$AQ82+AF_Suma!$R82),$E82="Nominal",-1000*(AF_Regla!$AG82+AF_Regla!$AN82-AF_Regla!$AQ82+AF_Suma!$R82+0.2))</f>
        <v/>
      </c>
      <c r="AC82" s="163" t="str" cm="1">
        <f t="array" ref="AC82">_xlfn.IFS($E82="","",$E82="Límite",1000*(AF_Regla!$AH82+Datos!$AJ82+AF_Suma!$U82),$E82="Nominal",1000*(AF_Regla!$AH82+Datos!$AJ82+AF_Suma!$U82+0.15))</f>
        <v/>
      </c>
      <c r="AD82" s="162" t="str" cm="1">
        <f t="array" ref="AD82">_xlfn.IFS($E82="","",$E82="Límite",-1000*(AF_Regla!$F82+AF_Regla!$M82-AF_Regla!$P82+AF_Suma!$I82),$E82="Nominal",-1000*(AF_Regla!$F82+AF_Regla!$M82-AF_Regla!$P82+AF_Suma!$I82+0.2))</f>
        <v/>
      </c>
      <c r="AE82" s="163" t="str" cm="1">
        <f t="array" ref="AE82">_xlfn.IFS($E82="","",$E82="Límite",1000*(AF_Regla!$G82+Datos!$AJ82+AF_Regla!$R82+AF_Suma!$M82),$E82="Nominal",1000*(AF_Regla!$G82+Datos!$AJ82+AF_Regla!$R82+AF_Suma!$M82+0.15))</f>
        <v/>
      </c>
      <c r="AF82" s="162" t="str" cm="1">
        <f t="array" ref="AF82">_xlfn.IFS($E82="","",$E82="Límite",1000*(AF_Regla!$F82+AF_Regla!$N82+AF_Regla!$P82+AF_Suma!$J82),$E82="Nominal",1000*(AF_Regla!$F82+AF_Regla!$N82+AF_Regla!$P82+AF_Suma!$J82+0.2))</f>
        <v/>
      </c>
      <c r="AG82" s="163" t="str" cm="1">
        <f t="array" ref="AG82">_xlfn.IFS($E82="","",$E82="Límite",1000*(AF_Regla!$G82+Datos!$AJ82-AF_Regla!$R82+AF_Suma!$N82),$E82="Nominal",1000*(AF_Regla!$G82+Datos!$AJ82-AF_Regla!$R82+AF_Suma!$N82+0.15))</f>
        <v/>
      </c>
      <c r="AH82" s="162" t="str" cm="1">
        <f t="array" ref="AH82">_xlfn.IFS($E82="","",$E82="Límite",1000*(AF_Regla!$AG82+AF_Regla!$AO82+AF_Regla!$AQ82+AF_Suma!$S82),$E82="Nominal",1000*(AF_Regla!$AG82+AF_Regla!$AO82+AF_Regla!$AQ82+AF_Suma!$S82+0.2))</f>
        <v/>
      </c>
      <c r="AI82" s="163" t="str" cm="1">
        <f t="array" ref="AI82">_xlfn.IFS($E82="","",$E82="Límite",1000*(AF_Regla!$AH82+Datos!$AJ82+AF_Suma!$U82),$E82="Nominal",1000*(AF_Regla!$AH82+Datos!$AJ82+AF_Suma!$U82+0.15))</f>
        <v/>
      </c>
      <c r="AJ82" s="162" t="str" cm="1">
        <f t="array" ref="AJ82">_xlfn.IFS($E82="","",$E82="Límite",1000*(AF_Regla!$AY82+AF_Regla!$BG82+AF_Regla!$BI82+AF_Suma!$Z82),$E82="Nominal",1000*(AF_Regla!$AY82+AF_Regla!$BG82+AF_Regla!$BI82+AF_Suma!$Z82+0.2))</f>
        <v/>
      </c>
      <c r="AK82" s="163" t="str" cm="1">
        <f t="array" ref="AK82">_xlfn.IFS($E82="","",$E82="Límite",1000*(AF_Regla!$AZ82-Datos!$AJ82-AF_Suma!$AB82),$E82="Nominal",1000*(AF_Regla!$AZ82-Datos!$AJ82-AF_Suma!$AB82-0.15))</f>
        <v/>
      </c>
      <c r="AL82" s="162" t="str" cm="1">
        <f t="array" ref="AL82">_xlfn.IFS($E82="","",$E82="Límite",1000*(AF_Regla!$BQ82+AF_Regla!$BV82+AF_Suma!$AE82),$E82="Nominal",1000*(AF_Regla!$BQ82+AF_Regla!$BV82+AF_Suma!$AE82+0.2))</f>
        <v/>
      </c>
      <c r="AM82" s="163" t="str" cm="1">
        <f t="array" ref="AM82">_xlfn.IFS($E82="","",$E82="Límite",1000*(AF_Regla!$BR82-Datos!$AJ82-AF_Suma!$AG82),$E82="Nominal",1000*(AF_Regla!$BR82-Datos!$AJ82-AF_Suma!$AG82-0.15))</f>
        <v/>
      </c>
      <c r="AN82" s="2"/>
      <c r="AO82" s="162" t="str" cm="1">
        <f t="array" ref="AO82">_xlfn.IFS($E82="","",$E82="Límite",-1000*(AF_Regla!$BQ82+AF_Regla!$BU82+AF_Suma!$AD82),$E82="Nominal",-1000*(AF_Regla!$BQ82+AF_Regla!$BU82+AF_Suma!$AD82+0.2))</f>
        <v/>
      </c>
      <c r="AP82" s="163" t="str" cm="1">
        <f t="array" ref="AP82">_xlfn.IFS($E82="","",$E82="Límite",1000*(AF_Regla!$BR82-Datos!$AJ82-AF_Suma!$AF82),$E82="Nominal",1000*(AF_Regla!$BR82-Datos!$AJ82-AF_Suma!$AF82-0.15))</f>
        <v/>
      </c>
      <c r="AQ82" s="162" t="str" cm="1">
        <f t="array" ref="AQ82">_xlfn.IFS($E82="","",$E82="Límite",-1000*(AF_Regla!$AY82+AF_Regla!$BF82+AF_Regla!$BH82+AF_Suma!$W82),$E82="Nominal",-1000*(AF_Regla!$AY82+AF_Regla!$BF82+AF_Regla!$BH82+AF_Suma!$W82+0.2))</f>
        <v/>
      </c>
      <c r="AR82" s="163" t="str" cm="1">
        <f t="array" ref="AR82">_xlfn.IFS($E82="","",$E82="Límite",1000*(AF_Regla!$AZ82-Datos!$AJ82-AF_Suma!$AA82),$E82="Nominal",1000*(AF_Regla!$AZ82-Datos!$AJ82-AF_Suma!$AA82-0.15))</f>
        <v/>
      </c>
      <c r="AS82" s="162" t="str" cm="1">
        <f t="array" ref="AS82">_xlfn.IFS($E82="","",$E82="Límite",-1000*(AF_Regla!$AG82+AF_Regla!$AN82+AF_Regla!$AP82+AF_Suma!$P82),$E82="Nominal",-1000*(AF_Regla!$AG82+AF_Regla!$AN82+AF_Regla!$AP82+AF_Suma!$P82+0.2))</f>
        <v/>
      </c>
      <c r="AT82" s="163" t="str" cm="1">
        <f t="array" ref="AT82">_xlfn.IFS($E82="","",$E82="Límite",1000*(AF_Regla!$AH82+Datos!$AJ82+AF_Suma!$T82),$E82="Nominal",1000*(AF_Regla!$AH82+Datos!$AJ82+AF_Suma!$T82+0.15))</f>
        <v/>
      </c>
      <c r="AU82" s="162" t="str" cm="1">
        <f t="array" ref="AU82">_xlfn.IFS($E82="","",$E82="Límite",-1000*(AF_Regla!$F82+AF_Regla!$M82+AF_Regla!$O82+AF_Suma!$G82),$E82="Nominal",-1000*(AF_Regla!$F82+AF_Regla!$M82+AF_Regla!$O82+AF_Suma!$G82+0.2))</f>
        <v/>
      </c>
      <c r="AV82" s="163" t="str" cm="1">
        <f t="array" ref="AV82">_xlfn.IFS($E82="","",$E82="Límite",1000*(AF_Regla!$G82+Datos!$AJ82-AF_Regla!$Q82+AF_Suma!$K82),$E82="Nominal",1000*(AF_Regla!$G82+Datos!$AJ82-AF_Regla!$Q82+AF_Suma!$K82+0.15))</f>
        <v/>
      </c>
      <c r="AW82" s="162" t="str" cm="1">
        <f t="array" ref="AW82">_xlfn.IFS($E82="","",$E82="Límite",1000*(AF_Regla!$F82+AF_Regla!$N82-AF_Regla!$O82+AF_Suma!$H82),$E82="Nominal",1000*(AF_Regla!$F82+AF_Regla!$N82-AF_Regla!$O82+AF_Suma!$H82+0.2))</f>
        <v/>
      </c>
      <c r="AX82" s="163" t="str" cm="1">
        <f t="array" ref="AX82">_xlfn.IFS($E82="","",$E82="Límite",1000*(AF_Regla!$G82+Datos!$AJ82+AF_Regla!$Q82+AF_Suma!$L82),$E82="Nominal",1000*(AF_Regla!$G82+Datos!$AJ82+AF_Regla!$Q82+AF_Suma!$L82+0.15))</f>
        <v/>
      </c>
      <c r="AY82" s="162" t="str" cm="1">
        <f t="array" ref="AY82">_xlfn.IFS($E82="","",$E82="Límite",1000*(AF_Regla!$AG82+AF_Regla!$AO82-AF_Regla!$AP82+AF_Suma!$Q82),$E82="Nominal",1000*(AF_Regla!$AG82+AF_Regla!$AO82-AF_Regla!$AP82+AF_Suma!$Q82+0.2))</f>
        <v/>
      </c>
      <c r="AZ82" s="163" t="str" cm="1">
        <f t="array" ref="AZ82">_xlfn.IFS($E82="","",$E82="Límite",1000*(AF_Regla!$AH82+Datos!$AJ82+AF_Suma!$T82),$E82="Nominal",1000*(AF_Regla!$AH82+Datos!$AJ82+AF_Suma!$T82+0.15))</f>
        <v/>
      </c>
      <c r="BA82" s="162" t="str" cm="1">
        <f t="array" ref="BA82">_xlfn.IFS($E82="","",$E82="Límite",1000*(AF_Regla!$AY82+AF_Regla!$BG82-AF_Regla!$BH82+AF_Suma!$X82),$E82="Nominal",-1000*(AF_Regla!$AY82+AF_Regla!$BG82-AF_Regla!$BH82+AF_Suma!$X82+0.2))</f>
        <v/>
      </c>
      <c r="BB82" s="163" t="str" cm="1">
        <f t="array" ref="BB82">_xlfn.IFS($E82="","",$E82="Límite",1000*(AF_Regla!$AZ82-Datos!$AJ82-AF_Suma!$AA82),$E82="Nominal",1000*(AF_Regla!$AZ82-Datos!$AJ82-AF_Suma!$AA82-0.15))</f>
        <v/>
      </c>
      <c r="BC82" s="162" t="str" cm="1">
        <f t="array" ref="BC82">_xlfn.IFS($E82="","",$E82="Límite",1000*(AF_Regla!$BQ82+AF_Regla!$BV82+AF_Suma!$AD82),$E82="Nominal",-1000*(AF_Regla!$BQ82+AF_Regla!$BV82+AF_Suma!$AD82+0.2))</f>
        <v/>
      </c>
      <c r="BD82" s="163" t="str" cm="1">
        <f t="array" ref="BD82">_xlfn.IFS($E82="","",$E82="Límite",1000*(AF_Regla!$BR82-Datos!$AJ82-AF_Suma!$AF82),$E82="Nominal",1000*(AF_Regla!$BR82-Datos!$AJ82-AF_Suma!$AF82-0.15))</f>
        <v/>
      </c>
      <c r="BE82" s="2"/>
      <c r="BF82" s="162" t="str" cm="1">
        <f t="array" ref="BF82">_xlfn.IFS($E82="","",$E82="Límite",-1000*(AF_Regla!$BQ82+AF_Regla!$BU82+AF_Suma!$AE82),$E82="Nominal",-1000*(AF_Regla!$BQ82+AF_Regla!$BU82+AF_Suma!$AE82+0.2))</f>
        <v/>
      </c>
      <c r="BG82" s="163" t="str" cm="1">
        <f t="array" ref="BG82">_xlfn.IFS($E82="","",$E82="Límite",1000*(AF_Regla!$BR82-Datos!$AJ82-AF_Suma!$AG82),$E82="Nominal",1000*(AF_Regla!$BR82-Datos!$AJ82-AF_Suma!$AG82-0.15))</f>
        <v/>
      </c>
      <c r="BH82" s="162" t="str" cm="1">
        <f t="array" ref="BH82">_xlfn.IFS($E82="","",$E82="Límite",-1000*(AF_Regla!$AY82+AF_Regla!$BF82+AF_Regla!$BH82+AF_Suma!$Y82),$E82="Nominal",-1000*(AF_Regla!$AY82+AF_Regla!$BF82+AF_Regla!$BH82+AF_Suma!$Y82+0.2))</f>
        <v/>
      </c>
      <c r="BI82" s="163" t="str" cm="1">
        <f t="array" ref="BI82">_xlfn.IFS($E82="","",$E82="Límite",1000*(AF_Regla!$AZ82-Datos!$AJ82-AF_Suma!$AB82),$E82="Nominal",1000*(AF_Regla!$AZ82-Datos!$AJ82-AF_Suma!$AB82-0.15))</f>
        <v/>
      </c>
      <c r="BJ82" s="162" t="str" cm="1">
        <f t="array" ref="BJ82">_xlfn.IFS($E82="","",$E82="Límite",-1000*(AF_Regla!$AG82+AF_Regla!$AN82+AF_Regla!$AP82+AF_Suma!$R82),$E82="Nominal",-1000*(AF_Regla!$AG82+AF_Regla!$AN82+AF_Regla!$AP82+AF_Suma!$R82+0.2))</f>
        <v/>
      </c>
      <c r="BK82" s="163" t="str" cm="1">
        <f t="array" ref="BK82">_xlfn.IFS($E82="","",$E82="Límite",1000*(AF_Regla!$AH82+Datos!$AJ82+AF_Suma!$U82),$E82="Nominal",1000*(AF_Regla!$AH82+Datos!$AJ82+AF_Suma!$U82+0.15))</f>
        <v/>
      </c>
      <c r="BL82" s="162" t="str" cm="1">
        <f t="array" ref="BL82">_xlfn.IFS($E82="","",$E82="Límite",-1000*(AF_Regla!$F82+AF_Regla!$M82+AF_Regla!$O82+AF_Suma!$I82),$E82="Nominal",-1000*(AF_Regla!$F82+AF_Regla!$M82+AF_Regla!$O82+AF_Suma!$I82+0.2))</f>
        <v/>
      </c>
      <c r="BM82" s="163" t="str" cm="1">
        <f t="array" ref="BM82">_xlfn.IFS($E82="","",$E82="Límite",1000*(AF_Regla!$G82+Datos!$AJ82-AF_Regla!$Q82+AF_Suma!$M82),$E82="Nominal",1000*(AF_Regla!$G82+Datos!$AJ82-AF_Regla!$Q82+AF_Suma!$M82+0.15))</f>
        <v/>
      </c>
      <c r="BN82" s="162" t="str" cm="1">
        <f t="array" ref="BN82">_xlfn.IFS($E82="","",$E82="Límite",1000*(AF_Regla!$F82+AF_Regla!$N82-AF_Regla!$O82+AF_Suma!$J82),$E82="Nominal",1000*(AF_Regla!$F82+AF_Regla!$N82-AF_Regla!$O82+AF_Suma!$J82+0.2))</f>
        <v/>
      </c>
      <c r="BO82" s="163" t="str" cm="1">
        <f t="array" ref="BO82">_xlfn.IFS($E82="","",$E82="Límite",1000*(AF_Regla!$G82+Datos!$AJ82+AF_Regla!$Q82+AF_Suma!$N82),$E82="Nominal",1000*(AF_Regla!$G82+Datos!$AJ82+AF_Regla!$Q82+AF_Suma!$N82+0.15))</f>
        <v/>
      </c>
      <c r="BP82" s="162" t="str" cm="1">
        <f t="array" ref="BP82">_xlfn.IFS($E82="","",$E82="Límite",1000*(AF_Regla!$AG82+AF_Regla!$AO82-AF_Regla!$AP82+AF_Suma!$S82),$E82="Nominal",1000*(AF_Regla!$AG82+AF_Regla!$AO82-AF_Regla!$AP82+AF_Suma!$S82+0.2))</f>
        <v/>
      </c>
      <c r="BQ82" s="163" t="str" cm="1">
        <f t="array" ref="BQ82">_xlfn.IFS($E82="","",$E82="Límite",1000*(AF_Regla!$AH82+Datos!$AJ82+AF_Suma!$U82),$E82="Nominal",1000*(AF_Regla!$AH82+Datos!$AJ82+AF_Suma!$U82+0.15))</f>
        <v/>
      </c>
      <c r="BR82" s="162" t="str" cm="1">
        <f t="array" ref="BR82">_xlfn.IFS($E82="","",$E82="Límite",1000*(AF_Regla!$AY82+AF_Regla!$BG82-AF_Regla!$BH82+AF_Suma!$Z82),$E82="Nominal",-1000*(AF_Regla!$AY82+AF_Regla!$BG82-AF_Regla!$BH82+AF_Suma!$Z82+0.2))</f>
        <v/>
      </c>
      <c r="BS82" s="163" t="str" cm="1">
        <f t="array" ref="BS82">_xlfn.IFS($E82="","",$E82="Límite",1000*(AF_Regla!$AZ82-Datos!$AJ82-AF_Suma!$AB82),$E82="Nominal",1000*(AF_Regla!$AZ82-Datos!$AJ82-AF_Suma!$AB82-0.15))</f>
        <v/>
      </c>
      <c r="BT82" s="162" t="str" cm="1">
        <f t="array" ref="BT82">_xlfn.IFS($E82="","",$E82="Límite",1000*(AF_Regla!$BQ82+AF_Regla!$BV82+AF_Suma!$AE82),$E82="Nominal",-1000*(AF_Regla!$BQ82+AF_Regla!$BV82+AF_Suma!$AE82+0.2))</f>
        <v/>
      </c>
      <c r="BU82" s="163" t="str" cm="1">
        <f t="array" ref="BU82">_xlfn.IFS($E82="","",$E82="Límite",1000*(AF_Regla!$BR82-Datos!$AJ82-AF_Suma!$AG82),$E82="Nominal",1000*(AF_Regla!$BR82-Datos!$AJ82-AF_Suma!$AG82-0.15))</f>
        <v/>
      </c>
    </row>
    <row r="83" spans="2:73" x14ac:dyDescent="0.35">
      <c r="B83" s="143" t="str">
        <f>IF(Datos!$B83="","",Datos!$B83)</f>
        <v/>
      </c>
      <c r="C83" s="144" t="str">
        <f>IF(Datos!$E83="","",Datos!$E83)</f>
        <v/>
      </c>
      <c r="D83" s="144" t="str">
        <f>IF(Datos!$J83="","",Datos!$J83)</f>
        <v/>
      </c>
      <c r="E83" s="145" t="str">
        <f>IF(Datos!$G83="","",Datos!$G83)</f>
        <v/>
      </c>
      <c r="F83" s="23"/>
      <c r="G83" s="162" t="str" cm="1">
        <f t="array" ref="G83">_xlfn.IFS($E83="","",$E83="Límite",-1000*(AF_Regla!$BQ83+AF_Regla!$BU83+AF_Suma!$AD83),$E83="Nominal",-1000*(AF_Regla!$BQ83+AF_Regla!$BU83+AF_Suma!$AD83+0.2))</f>
        <v/>
      </c>
      <c r="H83" s="163" t="str" cm="1">
        <f t="array" ref="H83">_xlfn.IFS($E83="","",$E83="Límite",1000*(AF_Regla!$BR83-Datos!$AJ83-AF_Suma!$AF83),$E83="Nominal",1000*(AF_Regla!$BR83-Datos!$AJ83-AF_Suma!$AF83-0.15))</f>
        <v/>
      </c>
      <c r="I83" s="162" t="str" cm="1">
        <f t="array" ref="I83">_xlfn.IFS($E83="","",$E83="Límite",-1000*(AF_Regla!$AY83+AF_Regla!$BF83-AF_Regla!$BI83+AF_Suma!$W83),$E83="Nominal",-1000*(AF_Regla!$AY83+AF_Regla!$BF83-AF_Regla!$BI83+AF_Suma!$W83+0.2))</f>
        <v/>
      </c>
      <c r="J83" s="163" t="str" cm="1">
        <f t="array" ref="J83">_xlfn.IFS($E83="","",$E83="Límite",1000*(AF_Regla!$AZ83-Datos!$AJ83-AF_Suma!$AA83),$E83="Nominal",1000*(AF_Regla!$AZ83-Datos!$AJ83-AF_Suma!$AA83-0.15))</f>
        <v/>
      </c>
      <c r="K83" s="162" t="str" cm="1">
        <f t="array" ref="K83">_xlfn.IFS($E83="","",$E83="Límite",-1000*(AF_Regla!$AG83+AF_Regla!$AN83-AF_Regla!$AQ83+AF_Suma!$P83),$E83="Nominal",-1000*(AF_Regla!$AG83+AF_Regla!$AN83-AF_Regla!$AQ83+AF_Suma!$P83+0.2))</f>
        <v/>
      </c>
      <c r="L83" s="163" t="str" cm="1">
        <f t="array" ref="L83">_xlfn.IFS($E83="","",$E83="Límite",1000*(AF_Regla!$AH83+Datos!$AJ83+AF_Suma!$T83),$E83="Nominal",1000*(AF_Regla!$AH83+Datos!$AJ83+AF_Suma!$T83+0.15))</f>
        <v/>
      </c>
      <c r="M83" s="162" t="str" cm="1">
        <f t="array" ref="M83">_xlfn.IFS($E83="","",$E83="Límite",-1000*(AF_Regla!$F83+AF_Regla!$M83-AF_Regla!$P83+AF_Suma!$G83),$E83="Nominal",-1000*(AF_Regla!$F83+AF_Regla!$M83-AF_Regla!$P83+AF_Suma!$G83+0.2))</f>
        <v/>
      </c>
      <c r="N83" s="163" t="str" cm="1">
        <f t="array" ref="N83">_xlfn.IFS($E83="","",$E83="Límite",1000*(AF_Regla!$G83+Datos!$AJ83+AF_Regla!$R83+AF_Suma!$K83),$E83="Nominal",1000*(AF_Regla!$G83+Datos!$AJ83+AF_Regla!$R83+AF_Suma!$K83+0.15))</f>
        <v/>
      </c>
      <c r="O83" s="162" t="str" cm="1">
        <f t="array" ref="O83">_xlfn.IFS($E83="","",$E83="Límite",1000*(AF_Regla!$F83+AF_Regla!$N83+AF_Regla!$P83+AF_Suma!$H83),$E83="Nominal",1000*(AF_Regla!$F83+AF_Regla!$N83+AF_Regla!$P83+AF_Suma!$H83+0.2))</f>
        <v/>
      </c>
      <c r="P83" s="163" t="str" cm="1">
        <f t="array" ref="P83">_xlfn.IFS($E83="","",$E83="Límite",1000*(AF_Regla!$G83+Datos!$AJ83-AF_Regla!$R83+AF_Suma!$L83),$E83="Nominal",1000*(AF_Regla!$G83+Datos!$AJ83-AF_Regla!$R83+AF_Suma!$L83+0.15))</f>
        <v/>
      </c>
      <c r="Q83" s="162" t="str" cm="1">
        <f t="array" ref="Q83">_xlfn.IFS($E83="","",$E83="Límite",1000*(AF_Regla!$AG83+AF_Regla!$AO83+AF_Regla!$AQ83+AF_Suma!$Q83),$E83="Nominal",1000*(AF_Regla!$AG83+AF_Regla!$AO83+AF_Regla!$AQ83+AF_Suma!$Q83+0.2))</f>
        <v/>
      </c>
      <c r="R83" s="163" t="str" cm="1">
        <f t="array" ref="R83">_xlfn.IFS($E83="","",$E83="Límite",1000*(AF_Regla!$AH83+Datos!$AJ83+AF_Suma!$T83),$E83="Nominal",1000*(AF_Regla!$AH83+Datos!$AJ83+AF_Suma!$T83+0.15))</f>
        <v/>
      </c>
      <c r="S83" s="162" t="str" cm="1">
        <f t="array" ref="S83">_xlfn.IFS($E83="","",$E83="Límite",1000*(AF_Regla!$AY83+AF_Regla!$BG83+AF_Regla!$BI83+AF_Suma!$X83),$E83="Nominal",1000*(AF_Regla!$AY83+AF_Regla!$BG83+AF_Regla!$BI83+AF_Suma!$X83+0.2))</f>
        <v/>
      </c>
      <c r="T83" s="163" t="str" cm="1">
        <f t="array" ref="T83">_xlfn.IFS($E83="","",$E83="Límite",1000*(AF_Regla!$AZ83-Datos!$AJ83-AF_Suma!$AA83),$E83="Nominal",1000*(AF_Regla!$AZ83-Datos!$AJ83-AF_Suma!$AA83-0.15))</f>
        <v/>
      </c>
      <c r="U83" s="162" t="str" cm="1">
        <f t="array" ref="U83">_xlfn.IFS($E83="","",$E83="Límite",1000*(AF_Regla!$BQ83+AF_Regla!$BV83+AF_Suma!$AD83),$E83="Nominal",1000*(AF_Regla!$BQ83+AF_Regla!$BV83+AF_Suma!$AD83+0.2))</f>
        <v/>
      </c>
      <c r="V83" s="163" t="str" cm="1">
        <f t="array" ref="V83">_xlfn.IFS($E83="","",$E83="Límite",1000*(AF_Regla!$BR83-Datos!$AJ83-AF_Suma!$AF83),$E83="Nominal",1000*(AF_Regla!$BR83-Datos!$AJ83-AF_Suma!$AF83-0.15))</f>
        <v/>
      </c>
      <c r="W83" s="2"/>
      <c r="X83" s="162" t="str" cm="1">
        <f t="array" ref="X83">_xlfn.IFS($E83="","",$E83="Límite",-1000*(AF_Regla!$BQ83+AF_Regla!$BU83+AF_Suma!$AE83),$E83="Nominal",-1000*(AF_Regla!$BQ83+AF_Regla!$BU83+AF_Suma!$AE83+0.2))</f>
        <v/>
      </c>
      <c r="Y83" s="163" t="str" cm="1">
        <f t="array" ref="Y83">_xlfn.IFS($E83="","",$E83="Límite",1000*(AF_Regla!$BR83-Datos!$AJ83-AF_Suma!$AG83),$E83="Nominal",1000*(AF_Regla!$BR83-Datos!$AJ83-AF_Suma!$AG83-0.15))</f>
        <v/>
      </c>
      <c r="Z83" s="162" t="str" cm="1">
        <f t="array" ref="Z83">_xlfn.IFS($E83="","",$E83="Límite",-1000*(AF_Regla!$AY83+AF_Regla!$BF83-AF_Regla!$BI83+AF_Suma!$Y83),$E83="Nominal",-1000*(AF_Regla!$AY83+AF_Regla!$BF83-AF_Regla!$BI83+AF_Suma!$Y83+0.2))</f>
        <v/>
      </c>
      <c r="AA83" s="163" t="str" cm="1">
        <f t="array" ref="AA83">_xlfn.IFS($E83="","",$E83="Límite",1000*(AF_Regla!$AZ83-Datos!$AJ83-AF_Suma!$AB83),$E83="Nominal",1000*(AF_Regla!$AZ83-Datos!$AJ83-AF_Suma!$AB83-0.15))</f>
        <v/>
      </c>
      <c r="AB83" s="162" t="str" cm="1">
        <f t="array" ref="AB83">_xlfn.IFS($E83="","",$E83="Límite",-1000*(AF_Regla!$AG83+AF_Regla!$AN83-AF_Regla!$AQ83+AF_Suma!$R83),$E83="Nominal",-1000*(AF_Regla!$AG83+AF_Regla!$AN83-AF_Regla!$AQ83+AF_Suma!$R83+0.2))</f>
        <v/>
      </c>
      <c r="AC83" s="163" t="str" cm="1">
        <f t="array" ref="AC83">_xlfn.IFS($E83="","",$E83="Límite",1000*(AF_Regla!$AH83+Datos!$AJ83+AF_Suma!$U83),$E83="Nominal",1000*(AF_Regla!$AH83+Datos!$AJ83+AF_Suma!$U83+0.15))</f>
        <v/>
      </c>
      <c r="AD83" s="162" t="str" cm="1">
        <f t="array" ref="AD83">_xlfn.IFS($E83="","",$E83="Límite",-1000*(AF_Regla!$F83+AF_Regla!$M83-AF_Regla!$P83+AF_Suma!$I83),$E83="Nominal",-1000*(AF_Regla!$F83+AF_Regla!$M83-AF_Regla!$P83+AF_Suma!$I83+0.2))</f>
        <v/>
      </c>
      <c r="AE83" s="163" t="str" cm="1">
        <f t="array" ref="AE83">_xlfn.IFS($E83="","",$E83="Límite",1000*(AF_Regla!$G83+Datos!$AJ83+AF_Regla!$R83+AF_Suma!$M83),$E83="Nominal",1000*(AF_Regla!$G83+Datos!$AJ83+AF_Regla!$R83+AF_Suma!$M83+0.15))</f>
        <v/>
      </c>
      <c r="AF83" s="162" t="str" cm="1">
        <f t="array" ref="AF83">_xlfn.IFS($E83="","",$E83="Límite",1000*(AF_Regla!$F83+AF_Regla!$N83+AF_Regla!$P83+AF_Suma!$J83),$E83="Nominal",1000*(AF_Regla!$F83+AF_Regla!$N83+AF_Regla!$P83+AF_Suma!$J83+0.2))</f>
        <v/>
      </c>
      <c r="AG83" s="163" t="str" cm="1">
        <f t="array" ref="AG83">_xlfn.IFS($E83="","",$E83="Límite",1000*(AF_Regla!$G83+Datos!$AJ83-AF_Regla!$R83+AF_Suma!$N83),$E83="Nominal",1000*(AF_Regla!$G83+Datos!$AJ83-AF_Regla!$R83+AF_Suma!$N83+0.15))</f>
        <v/>
      </c>
      <c r="AH83" s="162" t="str" cm="1">
        <f t="array" ref="AH83">_xlfn.IFS($E83="","",$E83="Límite",1000*(AF_Regla!$AG83+AF_Regla!$AO83+AF_Regla!$AQ83+AF_Suma!$S83),$E83="Nominal",1000*(AF_Regla!$AG83+AF_Regla!$AO83+AF_Regla!$AQ83+AF_Suma!$S83+0.2))</f>
        <v/>
      </c>
      <c r="AI83" s="163" t="str" cm="1">
        <f t="array" ref="AI83">_xlfn.IFS($E83="","",$E83="Límite",1000*(AF_Regla!$AH83+Datos!$AJ83+AF_Suma!$U83),$E83="Nominal",1000*(AF_Regla!$AH83+Datos!$AJ83+AF_Suma!$U83+0.15))</f>
        <v/>
      </c>
      <c r="AJ83" s="162" t="str" cm="1">
        <f t="array" ref="AJ83">_xlfn.IFS($E83="","",$E83="Límite",1000*(AF_Regla!$AY83+AF_Regla!$BG83+AF_Regla!$BI83+AF_Suma!$Z83),$E83="Nominal",1000*(AF_Regla!$AY83+AF_Regla!$BG83+AF_Regla!$BI83+AF_Suma!$Z83+0.2))</f>
        <v/>
      </c>
      <c r="AK83" s="163" t="str" cm="1">
        <f t="array" ref="AK83">_xlfn.IFS($E83="","",$E83="Límite",1000*(AF_Regla!$AZ83-Datos!$AJ83-AF_Suma!$AB83),$E83="Nominal",1000*(AF_Regla!$AZ83-Datos!$AJ83-AF_Suma!$AB83-0.15))</f>
        <v/>
      </c>
      <c r="AL83" s="162" t="str" cm="1">
        <f t="array" ref="AL83">_xlfn.IFS($E83="","",$E83="Límite",1000*(AF_Regla!$BQ83+AF_Regla!$BV83+AF_Suma!$AE83),$E83="Nominal",1000*(AF_Regla!$BQ83+AF_Regla!$BV83+AF_Suma!$AE83+0.2))</f>
        <v/>
      </c>
      <c r="AM83" s="163" t="str" cm="1">
        <f t="array" ref="AM83">_xlfn.IFS($E83="","",$E83="Límite",1000*(AF_Regla!$BR83-Datos!$AJ83-AF_Suma!$AG83),$E83="Nominal",1000*(AF_Regla!$BR83-Datos!$AJ83-AF_Suma!$AG83-0.15))</f>
        <v/>
      </c>
      <c r="AN83" s="2"/>
      <c r="AO83" s="162" t="str" cm="1">
        <f t="array" ref="AO83">_xlfn.IFS($E83="","",$E83="Límite",-1000*(AF_Regla!$BQ83+AF_Regla!$BU83+AF_Suma!$AD83),$E83="Nominal",-1000*(AF_Regla!$BQ83+AF_Regla!$BU83+AF_Suma!$AD83+0.2))</f>
        <v/>
      </c>
      <c r="AP83" s="163" t="str" cm="1">
        <f t="array" ref="AP83">_xlfn.IFS($E83="","",$E83="Límite",1000*(AF_Regla!$BR83-Datos!$AJ83-AF_Suma!$AF83),$E83="Nominal",1000*(AF_Regla!$BR83-Datos!$AJ83-AF_Suma!$AF83-0.15))</f>
        <v/>
      </c>
      <c r="AQ83" s="162" t="str" cm="1">
        <f t="array" ref="AQ83">_xlfn.IFS($E83="","",$E83="Límite",-1000*(AF_Regla!$AY83+AF_Regla!$BF83+AF_Regla!$BH83+AF_Suma!$W83),$E83="Nominal",-1000*(AF_Regla!$AY83+AF_Regla!$BF83+AF_Regla!$BH83+AF_Suma!$W83+0.2))</f>
        <v/>
      </c>
      <c r="AR83" s="163" t="str" cm="1">
        <f t="array" ref="AR83">_xlfn.IFS($E83="","",$E83="Límite",1000*(AF_Regla!$AZ83-Datos!$AJ83-AF_Suma!$AA83),$E83="Nominal",1000*(AF_Regla!$AZ83-Datos!$AJ83-AF_Suma!$AA83-0.15))</f>
        <v/>
      </c>
      <c r="AS83" s="162" t="str" cm="1">
        <f t="array" ref="AS83">_xlfn.IFS($E83="","",$E83="Límite",-1000*(AF_Regla!$AG83+AF_Regla!$AN83+AF_Regla!$AP83+AF_Suma!$P83),$E83="Nominal",-1000*(AF_Regla!$AG83+AF_Regla!$AN83+AF_Regla!$AP83+AF_Suma!$P83+0.2))</f>
        <v/>
      </c>
      <c r="AT83" s="163" t="str" cm="1">
        <f t="array" ref="AT83">_xlfn.IFS($E83="","",$E83="Límite",1000*(AF_Regla!$AH83+Datos!$AJ83+AF_Suma!$T83),$E83="Nominal",1000*(AF_Regla!$AH83+Datos!$AJ83+AF_Suma!$T83+0.15))</f>
        <v/>
      </c>
      <c r="AU83" s="162" t="str" cm="1">
        <f t="array" ref="AU83">_xlfn.IFS($E83="","",$E83="Límite",-1000*(AF_Regla!$F83+AF_Regla!$M83+AF_Regla!$O83+AF_Suma!$G83),$E83="Nominal",-1000*(AF_Regla!$F83+AF_Regla!$M83+AF_Regla!$O83+AF_Suma!$G83+0.2))</f>
        <v/>
      </c>
      <c r="AV83" s="163" t="str" cm="1">
        <f t="array" ref="AV83">_xlfn.IFS($E83="","",$E83="Límite",1000*(AF_Regla!$G83+Datos!$AJ83-AF_Regla!$Q83+AF_Suma!$K83),$E83="Nominal",1000*(AF_Regla!$G83+Datos!$AJ83-AF_Regla!$Q83+AF_Suma!$K83+0.15))</f>
        <v/>
      </c>
      <c r="AW83" s="162" t="str" cm="1">
        <f t="array" ref="AW83">_xlfn.IFS($E83="","",$E83="Límite",1000*(AF_Regla!$F83+AF_Regla!$N83-AF_Regla!$O83+AF_Suma!$H83),$E83="Nominal",1000*(AF_Regla!$F83+AF_Regla!$N83-AF_Regla!$O83+AF_Suma!$H83+0.2))</f>
        <v/>
      </c>
      <c r="AX83" s="163" t="str" cm="1">
        <f t="array" ref="AX83">_xlfn.IFS($E83="","",$E83="Límite",1000*(AF_Regla!$G83+Datos!$AJ83+AF_Regla!$Q83+AF_Suma!$L83),$E83="Nominal",1000*(AF_Regla!$G83+Datos!$AJ83+AF_Regla!$Q83+AF_Suma!$L83+0.15))</f>
        <v/>
      </c>
      <c r="AY83" s="162" t="str" cm="1">
        <f t="array" ref="AY83">_xlfn.IFS($E83="","",$E83="Límite",1000*(AF_Regla!$AG83+AF_Regla!$AO83-AF_Regla!$AP83+AF_Suma!$Q83),$E83="Nominal",1000*(AF_Regla!$AG83+AF_Regla!$AO83-AF_Regla!$AP83+AF_Suma!$Q83+0.2))</f>
        <v/>
      </c>
      <c r="AZ83" s="163" t="str" cm="1">
        <f t="array" ref="AZ83">_xlfn.IFS($E83="","",$E83="Límite",1000*(AF_Regla!$AH83+Datos!$AJ83+AF_Suma!$T83),$E83="Nominal",1000*(AF_Regla!$AH83+Datos!$AJ83+AF_Suma!$T83+0.15))</f>
        <v/>
      </c>
      <c r="BA83" s="162" t="str" cm="1">
        <f t="array" ref="BA83">_xlfn.IFS($E83="","",$E83="Límite",1000*(AF_Regla!$AY83+AF_Regla!$BG83-AF_Regla!$BH83+AF_Suma!$X83),$E83="Nominal",-1000*(AF_Regla!$AY83+AF_Regla!$BG83-AF_Regla!$BH83+AF_Suma!$X83+0.2))</f>
        <v/>
      </c>
      <c r="BB83" s="163" t="str" cm="1">
        <f t="array" ref="BB83">_xlfn.IFS($E83="","",$E83="Límite",1000*(AF_Regla!$AZ83-Datos!$AJ83-AF_Suma!$AA83),$E83="Nominal",1000*(AF_Regla!$AZ83-Datos!$AJ83-AF_Suma!$AA83-0.15))</f>
        <v/>
      </c>
      <c r="BC83" s="162" t="str" cm="1">
        <f t="array" ref="BC83">_xlfn.IFS($E83="","",$E83="Límite",1000*(AF_Regla!$BQ83+AF_Regla!$BV83+AF_Suma!$AD83),$E83="Nominal",-1000*(AF_Regla!$BQ83+AF_Regla!$BV83+AF_Suma!$AD83+0.2))</f>
        <v/>
      </c>
      <c r="BD83" s="163" t="str" cm="1">
        <f t="array" ref="BD83">_xlfn.IFS($E83="","",$E83="Límite",1000*(AF_Regla!$BR83-Datos!$AJ83-AF_Suma!$AF83),$E83="Nominal",1000*(AF_Regla!$BR83-Datos!$AJ83-AF_Suma!$AF83-0.15))</f>
        <v/>
      </c>
      <c r="BE83" s="2"/>
      <c r="BF83" s="162" t="str" cm="1">
        <f t="array" ref="BF83">_xlfn.IFS($E83="","",$E83="Límite",-1000*(AF_Regla!$BQ83+AF_Regla!$BU83+AF_Suma!$AE83),$E83="Nominal",-1000*(AF_Regla!$BQ83+AF_Regla!$BU83+AF_Suma!$AE83+0.2))</f>
        <v/>
      </c>
      <c r="BG83" s="163" t="str" cm="1">
        <f t="array" ref="BG83">_xlfn.IFS($E83="","",$E83="Límite",1000*(AF_Regla!$BR83-Datos!$AJ83-AF_Suma!$AG83),$E83="Nominal",1000*(AF_Regla!$BR83-Datos!$AJ83-AF_Suma!$AG83-0.15))</f>
        <v/>
      </c>
      <c r="BH83" s="162" t="str" cm="1">
        <f t="array" ref="BH83">_xlfn.IFS($E83="","",$E83="Límite",-1000*(AF_Regla!$AY83+AF_Regla!$BF83+AF_Regla!$BH83+AF_Suma!$Y83),$E83="Nominal",-1000*(AF_Regla!$AY83+AF_Regla!$BF83+AF_Regla!$BH83+AF_Suma!$Y83+0.2))</f>
        <v/>
      </c>
      <c r="BI83" s="163" t="str" cm="1">
        <f t="array" ref="BI83">_xlfn.IFS($E83="","",$E83="Límite",1000*(AF_Regla!$AZ83-Datos!$AJ83-AF_Suma!$AB83),$E83="Nominal",1000*(AF_Regla!$AZ83-Datos!$AJ83-AF_Suma!$AB83-0.15))</f>
        <v/>
      </c>
      <c r="BJ83" s="162" t="str" cm="1">
        <f t="array" ref="BJ83">_xlfn.IFS($E83="","",$E83="Límite",-1000*(AF_Regla!$AG83+AF_Regla!$AN83+AF_Regla!$AP83+AF_Suma!$R83),$E83="Nominal",-1000*(AF_Regla!$AG83+AF_Regla!$AN83+AF_Regla!$AP83+AF_Suma!$R83+0.2))</f>
        <v/>
      </c>
      <c r="BK83" s="163" t="str" cm="1">
        <f t="array" ref="BK83">_xlfn.IFS($E83="","",$E83="Límite",1000*(AF_Regla!$AH83+Datos!$AJ83+AF_Suma!$U83),$E83="Nominal",1000*(AF_Regla!$AH83+Datos!$AJ83+AF_Suma!$U83+0.15))</f>
        <v/>
      </c>
      <c r="BL83" s="162" t="str" cm="1">
        <f t="array" ref="BL83">_xlfn.IFS($E83="","",$E83="Límite",-1000*(AF_Regla!$F83+AF_Regla!$M83+AF_Regla!$O83+AF_Suma!$I83),$E83="Nominal",-1000*(AF_Regla!$F83+AF_Regla!$M83+AF_Regla!$O83+AF_Suma!$I83+0.2))</f>
        <v/>
      </c>
      <c r="BM83" s="163" t="str" cm="1">
        <f t="array" ref="BM83">_xlfn.IFS($E83="","",$E83="Límite",1000*(AF_Regla!$G83+Datos!$AJ83-AF_Regla!$Q83+AF_Suma!$M83),$E83="Nominal",1000*(AF_Regla!$G83+Datos!$AJ83-AF_Regla!$Q83+AF_Suma!$M83+0.15))</f>
        <v/>
      </c>
      <c r="BN83" s="162" t="str" cm="1">
        <f t="array" ref="BN83">_xlfn.IFS($E83="","",$E83="Límite",1000*(AF_Regla!$F83+AF_Regla!$N83-AF_Regla!$O83+AF_Suma!$J83),$E83="Nominal",1000*(AF_Regla!$F83+AF_Regla!$N83-AF_Regla!$O83+AF_Suma!$J83+0.2))</f>
        <v/>
      </c>
      <c r="BO83" s="163" t="str" cm="1">
        <f t="array" ref="BO83">_xlfn.IFS($E83="","",$E83="Límite",1000*(AF_Regla!$G83+Datos!$AJ83+AF_Regla!$Q83+AF_Suma!$N83),$E83="Nominal",1000*(AF_Regla!$G83+Datos!$AJ83+AF_Regla!$Q83+AF_Suma!$N83+0.15))</f>
        <v/>
      </c>
      <c r="BP83" s="162" t="str" cm="1">
        <f t="array" ref="BP83">_xlfn.IFS($E83="","",$E83="Límite",1000*(AF_Regla!$AG83+AF_Regla!$AO83-AF_Regla!$AP83+AF_Suma!$S83),$E83="Nominal",1000*(AF_Regla!$AG83+AF_Regla!$AO83-AF_Regla!$AP83+AF_Suma!$S83+0.2))</f>
        <v/>
      </c>
      <c r="BQ83" s="163" t="str" cm="1">
        <f t="array" ref="BQ83">_xlfn.IFS($E83="","",$E83="Límite",1000*(AF_Regla!$AH83+Datos!$AJ83+AF_Suma!$U83),$E83="Nominal",1000*(AF_Regla!$AH83+Datos!$AJ83+AF_Suma!$U83+0.15))</f>
        <v/>
      </c>
      <c r="BR83" s="162" t="str" cm="1">
        <f t="array" ref="BR83">_xlfn.IFS($E83="","",$E83="Límite",1000*(AF_Regla!$AY83+AF_Regla!$BG83-AF_Regla!$BH83+AF_Suma!$Z83),$E83="Nominal",-1000*(AF_Regla!$AY83+AF_Regla!$BG83-AF_Regla!$BH83+AF_Suma!$Z83+0.2))</f>
        <v/>
      </c>
      <c r="BS83" s="163" t="str" cm="1">
        <f t="array" ref="BS83">_xlfn.IFS($E83="","",$E83="Límite",1000*(AF_Regla!$AZ83-Datos!$AJ83-AF_Suma!$AB83),$E83="Nominal",1000*(AF_Regla!$AZ83-Datos!$AJ83-AF_Suma!$AB83-0.15))</f>
        <v/>
      </c>
      <c r="BT83" s="162" t="str" cm="1">
        <f t="array" ref="BT83">_xlfn.IFS($E83="","",$E83="Límite",1000*(AF_Regla!$BQ83+AF_Regla!$BV83+AF_Suma!$AE83),$E83="Nominal",-1000*(AF_Regla!$BQ83+AF_Regla!$BV83+AF_Suma!$AE83+0.2))</f>
        <v/>
      </c>
      <c r="BU83" s="163" t="str" cm="1">
        <f t="array" ref="BU83">_xlfn.IFS($E83="","",$E83="Límite",1000*(AF_Regla!$BR83-Datos!$AJ83-AF_Suma!$AG83),$E83="Nominal",1000*(AF_Regla!$BR83-Datos!$AJ83-AF_Suma!$AG83-0.15))</f>
        <v/>
      </c>
    </row>
    <row r="84" spans="2:73" x14ac:dyDescent="0.35">
      <c r="B84" s="143" t="str">
        <f>IF(Datos!$B84="","",Datos!$B84)</f>
        <v/>
      </c>
      <c r="C84" s="144" t="str">
        <f>IF(Datos!$E84="","",Datos!$E84)</f>
        <v/>
      </c>
      <c r="D84" s="144" t="str">
        <f>IF(Datos!$J84="","",Datos!$J84)</f>
        <v/>
      </c>
      <c r="E84" s="145" t="str">
        <f>IF(Datos!$G84="","",Datos!$G84)</f>
        <v/>
      </c>
      <c r="F84" s="23"/>
      <c r="G84" s="162" t="str" cm="1">
        <f t="array" ref="G84">_xlfn.IFS($E84="","",$E84="Límite",-1000*(AF_Regla!$BQ84+AF_Regla!$BU84+AF_Suma!$AD84),$E84="Nominal",-1000*(AF_Regla!$BQ84+AF_Regla!$BU84+AF_Suma!$AD84+0.2))</f>
        <v/>
      </c>
      <c r="H84" s="163" t="str" cm="1">
        <f t="array" ref="H84">_xlfn.IFS($E84="","",$E84="Límite",1000*(AF_Regla!$BR84-Datos!$AJ84-AF_Suma!$AF84),$E84="Nominal",1000*(AF_Regla!$BR84-Datos!$AJ84-AF_Suma!$AF84-0.15))</f>
        <v/>
      </c>
      <c r="I84" s="162" t="str" cm="1">
        <f t="array" ref="I84">_xlfn.IFS($E84="","",$E84="Límite",-1000*(AF_Regla!$AY84+AF_Regla!$BF84-AF_Regla!$BI84+AF_Suma!$W84),$E84="Nominal",-1000*(AF_Regla!$AY84+AF_Regla!$BF84-AF_Regla!$BI84+AF_Suma!$W84+0.2))</f>
        <v/>
      </c>
      <c r="J84" s="163" t="str" cm="1">
        <f t="array" ref="J84">_xlfn.IFS($E84="","",$E84="Límite",1000*(AF_Regla!$AZ84-Datos!$AJ84-AF_Suma!$AA84),$E84="Nominal",1000*(AF_Regla!$AZ84-Datos!$AJ84-AF_Suma!$AA84-0.15))</f>
        <v/>
      </c>
      <c r="K84" s="162" t="str" cm="1">
        <f t="array" ref="K84">_xlfn.IFS($E84="","",$E84="Límite",-1000*(AF_Regla!$AG84+AF_Regla!$AN84-AF_Regla!$AQ84+AF_Suma!$P84),$E84="Nominal",-1000*(AF_Regla!$AG84+AF_Regla!$AN84-AF_Regla!$AQ84+AF_Suma!$P84+0.2))</f>
        <v/>
      </c>
      <c r="L84" s="163" t="str" cm="1">
        <f t="array" ref="L84">_xlfn.IFS($E84="","",$E84="Límite",1000*(AF_Regla!$AH84+Datos!$AJ84+AF_Suma!$T84),$E84="Nominal",1000*(AF_Regla!$AH84+Datos!$AJ84+AF_Suma!$T84+0.15))</f>
        <v/>
      </c>
      <c r="M84" s="162" t="str" cm="1">
        <f t="array" ref="M84">_xlfn.IFS($E84="","",$E84="Límite",-1000*(AF_Regla!$F84+AF_Regla!$M84-AF_Regla!$P84+AF_Suma!$G84),$E84="Nominal",-1000*(AF_Regla!$F84+AF_Regla!$M84-AF_Regla!$P84+AF_Suma!$G84+0.2))</f>
        <v/>
      </c>
      <c r="N84" s="163" t="str" cm="1">
        <f t="array" ref="N84">_xlfn.IFS($E84="","",$E84="Límite",1000*(AF_Regla!$G84+Datos!$AJ84+AF_Regla!$R84+AF_Suma!$K84),$E84="Nominal",1000*(AF_Regla!$G84+Datos!$AJ84+AF_Regla!$R84+AF_Suma!$K84+0.15))</f>
        <v/>
      </c>
      <c r="O84" s="162" t="str" cm="1">
        <f t="array" ref="O84">_xlfn.IFS($E84="","",$E84="Límite",1000*(AF_Regla!$F84+AF_Regla!$N84+AF_Regla!$P84+AF_Suma!$H84),$E84="Nominal",1000*(AF_Regla!$F84+AF_Regla!$N84+AF_Regla!$P84+AF_Suma!$H84+0.2))</f>
        <v/>
      </c>
      <c r="P84" s="163" t="str" cm="1">
        <f t="array" ref="P84">_xlfn.IFS($E84="","",$E84="Límite",1000*(AF_Regla!$G84+Datos!$AJ84-AF_Regla!$R84+AF_Suma!$L84),$E84="Nominal",1000*(AF_Regla!$G84+Datos!$AJ84-AF_Regla!$R84+AF_Suma!$L84+0.15))</f>
        <v/>
      </c>
      <c r="Q84" s="162" t="str" cm="1">
        <f t="array" ref="Q84">_xlfn.IFS($E84="","",$E84="Límite",1000*(AF_Regla!$AG84+AF_Regla!$AO84+AF_Regla!$AQ84+AF_Suma!$Q84),$E84="Nominal",1000*(AF_Regla!$AG84+AF_Regla!$AO84+AF_Regla!$AQ84+AF_Suma!$Q84+0.2))</f>
        <v/>
      </c>
      <c r="R84" s="163" t="str" cm="1">
        <f t="array" ref="R84">_xlfn.IFS($E84="","",$E84="Límite",1000*(AF_Regla!$AH84+Datos!$AJ84+AF_Suma!$T84),$E84="Nominal",1000*(AF_Regla!$AH84+Datos!$AJ84+AF_Suma!$T84+0.15))</f>
        <v/>
      </c>
      <c r="S84" s="162" t="str" cm="1">
        <f t="array" ref="S84">_xlfn.IFS($E84="","",$E84="Límite",1000*(AF_Regla!$AY84+AF_Regla!$BG84+AF_Regla!$BI84+AF_Suma!$X84),$E84="Nominal",1000*(AF_Regla!$AY84+AF_Regla!$BG84+AF_Regla!$BI84+AF_Suma!$X84+0.2))</f>
        <v/>
      </c>
      <c r="T84" s="163" t="str" cm="1">
        <f t="array" ref="T84">_xlfn.IFS($E84="","",$E84="Límite",1000*(AF_Regla!$AZ84-Datos!$AJ84-AF_Suma!$AA84),$E84="Nominal",1000*(AF_Regla!$AZ84-Datos!$AJ84-AF_Suma!$AA84-0.15))</f>
        <v/>
      </c>
      <c r="U84" s="162" t="str" cm="1">
        <f t="array" ref="U84">_xlfn.IFS($E84="","",$E84="Límite",1000*(AF_Regla!$BQ84+AF_Regla!$BV84+AF_Suma!$AD84),$E84="Nominal",1000*(AF_Regla!$BQ84+AF_Regla!$BV84+AF_Suma!$AD84+0.2))</f>
        <v/>
      </c>
      <c r="V84" s="163" t="str" cm="1">
        <f t="array" ref="V84">_xlfn.IFS($E84="","",$E84="Límite",1000*(AF_Regla!$BR84-Datos!$AJ84-AF_Suma!$AF84),$E84="Nominal",1000*(AF_Regla!$BR84-Datos!$AJ84-AF_Suma!$AF84-0.15))</f>
        <v/>
      </c>
      <c r="W84" s="2"/>
      <c r="X84" s="162" t="str" cm="1">
        <f t="array" ref="X84">_xlfn.IFS($E84="","",$E84="Límite",-1000*(AF_Regla!$BQ84+AF_Regla!$BU84+AF_Suma!$AE84),$E84="Nominal",-1000*(AF_Regla!$BQ84+AF_Regla!$BU84+AF_Suma!$AE84+0.2))</f>
        <v/>
      </c>
      <c r="Y84" s="163" t="str" cm="1">
        <f t="array" ref="Y84">_xlfn.IFS($E84="","",$E84="Límite",1000*(AF_Regla!$BR84-Datos!$AJ84-AF_Suma!$AG84),$E84="Nominal",1000*(AF_Regla!$BR84-Datos!$AJ84-AF_Suma!$AG84-0.15))</f>
        <v/>
      </c>
      <c r="Z84" s="162" t="str" cm="1">
        <f t="array" ref="Z84">_xlfn.IFS($E84="","",$E84="Límite",-1000*(AF_Regla!$AY84+AF_Regla!$BF84-AF_Regla!$BI84+AF_Suma!$Y84),$E84="Nominal",-1000*(AF_Regla!$AY84+AF_Regla!$BF84-AF_Regla!$BI84+AF_Suma!$Y84+0.2))</f>
        <v/>
      </c>
      <c r="AA84" s="163" t="str" cm="1">
        <f t="array" ref="AA84">_xlfn.IFS($E84="","",$E84="Límite",1000*(AF_Regla!$AZ84-Datos!$AJ84-AF_Suma!$AB84),$E84="Nominal",1000*(AF_Regla!$AZ84-Datos!$AJ84-AF_Suma!$AB84-0.15))</f>
        <v/>
      </c>
      <c r="AB84" s="162" t="str" cm="1">
        <f t="array" ref="AB84">_xlfn.IFS($E84="","",$E84="Límite",-1000*(AF_Regla!$AG84+AF_Regla!$AN84-AF_Regla!$AQ84+AF_Suma!$R84),$E84="Nominal",-1000*(AF_Regla!$AG84+AF_Regla!$AN84-AF_Regla!$AQ84+AF_Suma!$R84+0.2))</f>
        <v/>
      </c>
      <c r="AC84" s="163" t="str" cm="1">
        <f t="array" ref="AC84">_xlfn.IFS($E84="","",$E84="Límite",1000*(AF_Regla!$AH84+Datos!$AJ84+AF_Suma!$U84),$E84="Nominal",1000*(AF_Regla!$AH84+Datos!$AJ84+AF_Suma!$U84+0.15))</f>
        <v/>
      </c>
      <c r="AD84" s="162" t="str" cm="1">
        <f t="array" ref="AD84">_xlfn.IFS($E84="","",$E84="Límite",-1000*(AF_Regla!$F84+AF_Regla!$M84-AF_Regla!$P84+AF_Suma!$I84),$E84="Nominal",-1000*(AF_Regla!$F84+AF_Regla!$M84-AF_Regla!$P84+AF_Suma!$I84+0.2))</f>
        <v/>
      </c>
      <c r="AE84" s="163" t="str" cm="1">
        <f t="array" ref="AE84">_xlfn.IFS($E84="","",$E84="Límite",1000*(AF_Regla!$G84+Datos!$AJ84+AF_Regla!$R84+AF_Suma!$M84),$E84="Nominal",1000*(AF_Regla!$G84+Datos!$AJ84+AF_Regla!$R84+AF_Suma!$M84+0.15))</f>
        <v/>
      </c>
      <c r="AF84" s="162" t="str" cm="1">
        <f t="array" ref="AF84">_xlfn.IFS($E84="","",$E84="Límite",1000*(AF_Regla!$F84+AF_Regla!$N84+AF_Regla!$P84+AF_Suma!$J84),$E84="Nominal",1000*(AF_Regla!$F84+AF_Regla!$N84+AF_Regla!$P84+AF_Suma!$J84+0.2))</f>
        <v/>
      </c>
      <c r="AG84" s="163" t="str" cm="1">
        <f t="array" ref="AG84">_xlfn.IFS($E84="","",$E84="Límite",1000*(AF_Regla!$G84+Datos!$AJ84-AF_Regla!$R84+AF_Suma!$N84),$E84="Nominal",1000*(AF_Regla!$G84+Datos!$AJ84-AF_Regla!$R84+AF_Suma!$N84+0.15))</f>
        <v/>
      </c>
      <c r="AH84" s="162" t="str" cm="1">
        <f t="array" ref="AH84">_xlfn.IFS($E84="","",$E84="Límite",1000*(AF_Regla!$AG84+AF_Regla!$AO84+AF_Regla!$AQ84+AF_Suma!$S84),$E84="Nominal",1000*(AF_Regla!$AG84+AF_Regla!$AO84+AF_Regla!$AQ84+AF_Suma!$S84+0.2))</f>
        <v/>
      </c>
      <c r="AI84" s="163" t="str" cm="1">
        <f t="array" ref="AI84">_xlfn.IFS($E84="","",$E84="Límite",1000*(AF_Regla!$AH84+Datos!$AJ84+AF_Suma!$U84),$E84="Nominal",1000*(AF_Regla!$AH84+Datos!$AJ84+AF_Suma!$U84+0.15))</f>
        <v/>
      </c>
      <c r="AJ84" s="162" t="str" cm="1">
        <f t="array" ref="AJ84">_xlfn.IFS($E84="","",$E84="Límite",1000*(AF_Regla!$AY84+AF_Regla!$BG84+AF_Regla!$BI84+AF_Suma!$Z84),$E84="Nominal",1000*(AF_Regla!$AY84+AF_Regla!$BG84+AF_Regla!$BI84+AF_Suma!$Z84+0.2))</f>
        <v/>
      </c>
      <c r="AK84" s="163" t="str" cm="1">
        <f t="array" ref="AK84">_xlfn.IFS($E84="","",$E84="Límite",1000*(AF_Regla!$AZ84-Datos!$AJ84-AF_Suma!$AB84),$E84="Nominal",1000*(AF_Regla!$AZ84-Datos!$AJ84-AF_Suma!$AB84-0.15))</f>
        <v/>
      </c>
      <c r="AL84" s="162" t="str" cm="1">
        <f t="array" ref="AL84">_xlfn.IFS($E84="","",$E84="Límite",1000*(AF_Regla!$BQ84+AF_Regla!$BV84+AF_Suma!$AE84),$E84="Nominal",1000*(AF_Regla!$BQ84+AF_Regla!$BV84+AF_Suma!$AE84+0.2))</f>
        <v/>
      </c>
      <c r="AM84" s="163" t="str" cm="1">
        <f t="array" ref="AM84">_xlfn.IFS($E84="","",$E84="Límite",1000*(AF_Regla!$BR84-Datos!$AJ84-AF_Suma!$AG84),$E84="Nominal",1000*(AF_Regla!$BR84-Datos!$AJ84-AF_Suma!$AG84-0.15))</f>
        <v/>
      </c>
      <c r="AN84" s="2"/>
      <c r="AO84" s="162" t="str" cm="1">
        <f t="array" ref="AO84">_xlfn.IFS($E84="","",$E84="Límite",-1000*(AF_Regla!$BQ84+AF_Regla!$BU84+AF_Suma!$AD84),$E84="Nominal",-1000*(AF_Regla!$BQ84+AF_Regla!$BU84+AF_Suma!$AD84+0.2))</f>
        <v/>
      </c>
      <c r="AP84" s="163" t="str" cm="1">
        <f t="array" ref="AP84">_xlfn.IFS($E84="","",$E84="Límite",1000*(AF_Regla!$BR84-Datos!$AJ84-AF_Suma!$AF84),$E84="Nominal",1000*(AF_Regla!$BR84-Datos!$AJ84-AF_Suma!$AF84-0.15))</f>
        <v/>
      </c>
      <c r="AQ84" s="162" t="str" cm="1">
        <f t="array" ref="AQ84">_xlfn.IFS($E84="","",$E84="Límite",-1000*(AF_Regla!$AY84+AF_Regla!$BF84+AF_Regla!$BH84+AF_Suma!$W84),$E84="Nominal",-1000*(AF_Regla!$AY84+AF_Regla!$BF84+AF_Regla!$BH84+AF_Suma!$W84+0.2))</f>
        <v/>
      </c>
      <c r="AR84" s="163" t="str" cm="1">
        <f t="array" ref="AR84">_xlfn.IFS($E84="","",$E84="Límite",1000*(AF_Regla!$AZ84-Datos!$AJ84-AF_Suma!$AA84),$E84="Nominal",1000*(AF_Regla!$AZ84-Datos!$AJ84-AF_Suma!$AA84-0.15))</f>
        <v/>
      </c>
      <c r="AS84" s="162" t="str" cm="1">
        <f t="array" ref="AS84">_xlfn.IFS($E84="","",$E84="Límite",-1000*(AF_Regla!$AG84+AF_Regla!$AN84+AF_Regla!$AP84+AF_Suma!$P84),$E84="Nominal",-1000*(AF_Regla!$AG84+AF_Regla!$AN84+AF_Regla!$AP84+AF_Suma!$P84+0.2))</f>
        <v/>
      </c>
      <c r="AT84" s="163" t="str" cm="1">
        <f t="array" ref="AT84">_xlfn.IFS($E84="","",$E84="Límite",1000*(AF_Regla!$AH84+Datos!$AJ84+AF_Suma!$T84),$E84="Nominal",1000*(AF_Regla!$AH84+Datos!$AJ84+AF_Suma!$T84+0.15))</f>
        <v/>
      </c>
      <c r="AU84" s="162" t="str" cm="1">
        <f t="array" ref="AU84">_xlfn.IFS($E84="","",$E84="Límite",-1000*(AF_Regla!$F84+AF_Regla!$M84+AF_Regla!$O84+AF_Suma!$G84),$E84="Nominal",-1000*(AF_Regla!$F84+AF_Regla!$M84+AF_Regla!$O84+AF_Suma!$G84+0.2))</f>
        <v/>
      </c>
      <c r="AV84" s="163" t="str" cm="1">
        <f t="array" ref="AV84">_xlfn.IFS($E84="","",$E84="Límite",1000*(AF_Regla!$G84+Datos!$AJ84-AF_Regla!$Q84+AF_Suma!$K84),$E84="Nominal",1000*(AF_Regla!$G84+Datos!$AJ84-AF_Regla!$Q84+AF_Suma!$K84+0.15))</f>
        <v/>
      </c>
      <c r="AW84" s="162" t="str" cm="1">
        <f t="array" ref="AW84">_xlfn.IFS($E84="","",$E84="Límite",1000*(AF_Regla!$F84+AF_Regla!$N84-AF_Regla!$O84+AF_Suma!$H84),$E84="Nominal",1000*(AF_Regla!$F84+AF_Regla!$N84-AF_Regla!$O84+AF_Suma!$H84+0.2))</f>
        <v/>
      </c>
      <c r="AX84" s="163" t="str" cm="1">
        <f t="array" ref="AX84">_xlfn.IFS($E84="","",$E84="Límite",1000*(AF_Regla!$G84+Datos!$AJ84+AF_Regla!$Q84+AF_Suma!$L84),$E84="Nominal",1000*(AF_Regla!$G84+Datos!$AJ84+AF_Regla!$Q84+AF_Suma!$L84+0.15))</f>
        <v/>
      </c>
      <c r="AY84" s="162" t="str" cm="1">
        <f t="array" ref="AY84">_xlfn.IFS($E84="","",$E84="Límite",1000*(AF_Regla!$AG84+AF_Regla!$AO84-AF_Regla!$AP84+AF_Suma!$Q84),$E84="Nominal",1000*(AF_Regla!$AG84+AF_Regla!$AO84-AF_Regla!$AP84+AF_Suma!$Q84+0.2))</f>
        <v/>
      </c>
      <c r="AZ84" s="163" t="str" cm="1">
        <f t="array" ref="AZ84">_xlfn.IFS($E84="","",$E84="Límite",1000*(AF_Regla!$AH84+Datos!$AJ84+AF_Suma!$T84),$E84="Nominal",1000*(AF_Regla!$AH84+Datos!$AJ84+AF_Suma!$T84+0.15))</f>
        <v/>
      </c>
      <c r="BA84" s="162" t="str" cm="1">
        <f t="array" ref="BA84">_xlfn.IFS($E84="","",$E84="Límite",1000*(AF_Regla!$AY84+AF_Regla!$BG84-AF_Regla!$BH84+AF_Suma!$X84),$E84="Nominal",-1000*(AF_Regla!$AY84+AF_Regla!$BG84-AF_Regla!$BH84+AF_Suma!$X84+0.2))</f>
        <v/>
      </c>
      <c r="BB84" s="163" t="str" cm="1">
        <f t="array" ref="BB84">_xlfn.IFS($E84="","",$E84="Límite",1000*(AF_Regla!$AZ84-Datos!$AJ84-AF_Suma!$AA84),$E84="Nominal",1000*(AF_Regla!$AZ84-Datos!$AJ84-AF_Suma!$AA84-0.15))</f>
        <v/>
      </c>
      <c r="BC84" s="162" t="str" cm="1">
        <f t="array" ref="BC84">_xlfn.IFS($E84="","",$E84="Límite",1000*(AF_Regla!$BQ84+AF_Regla!$BV84+AF_Suma!$AD84),$E84="Nominal",-1000*(AF_Regla!$BQ84+AF_Regla!$BV84+AF_Suma!$AD84+0.2))</f>
        <v/>
      </c>
      <c r="BD84" s="163" t="str" cm="1">
        <f t="array" ref="BD84">_xlfn.IFS($E84="","",$E84="Límite",1000*(AF_Regla!$BR84-Datos!$AJ84-AF_Suma!$AF84),$E84="Nominal",1000*(AF_Regla!$BR84-Datos!$AJ84-AF_Suma!$AF84-0.15))</f>
        <v/>
      </c>
      <c r="BE84" s="2"/>
      <c r="BF84" s="162" t="str" cm="1">
        <f t="array" ref="BF84">_xlfn.IFS($E84="","",$E84="Límite",-1000*(AF_Regla!$BQ84+AF_Regla!$BU84+AF_Suma!$AE84),$E84="Nominal",-1000*(AF_Regla!$BQ84+AF_Regla!$BU84+AF_Suma!$AE84+0.2))</f>
        <v/>
      </c>
      <c r="BG84" s="163" t="str" cm="1">
        <f t="array" ref="BG84">_xlfn.IFS($E84="","",$E84="Límite",1000*(AF_Regla!$BR84-Datos!$AJ84-AF_Suma!$AG84),$E84="Nominal",1000*(AF_Regla!$BR84-Datos!$AJ84-AF_Suma!$AG84-0.15))</f>
        <v/>
      </c>
      <c r="BH84" s="162" t="str" cm="1">
        <f t="array" ref="BH84">_xlfn.IFS($E84="","",$E84="Límite",-1000*(AF_Regla!$AY84+AF_Regla!$BF84+AF_Regla!$BH84+AF_Suma!$Y84),$E84="Nominal",-1000*(AF_Regla!$AY84+AF_Regla!$BF84+AF_Regla!$BH84+AF_Suma!$Y84+0.2))</f>
        <v/>
      </c>
      <c r="BI84" s="163" t="str" cm="1">
        <f t="array" ref="BI84">_xlfn.IFS($E84="","",$E84="Límite",1000*(AF_Regla!$AZ84-Datos!$AJ84-AF_Suma!$AB84),$E84="Nominal",1000*(AF_Regla!$AZ84-Datos!$AJ84-AF_Suma!$AB84-0.15))</f>
        <v/>
      </c>
      <c r="BJ84" s="162" t="str" cm="1">
        <f t="array" ref="BJ84">_xlfn.IFS($E84="","",$E84="Límite",-1000*(AF_Regla!$AG84+AF_Regla!$AN84+AF_Regla!$AP84+AF_Suma!$R84),$E84="Nominal",-1000*(AF_Regla!$AG84+AF_Regla!$AN84+AF_Regla!$AP84+AF_Suma!$R84+0.2))</f>
        <v/>
      </c>
      <c r="BK84" s="163" t="str" cm="1">
        <f t="array" ref="BK84">_xlfn.IFS($E84="","",$E84="Límite",1000*(AF_Regla!$AH84+Datos!$AJ84+AF_Suma!$U84),$E84="Nominal",1000*(AF_Regla!$AH84+Datos!$AJ84+AF_Suma!$U84+0.15))</f>
        <v/>
      </c>
      <c r="BL84" s="162" t="str" cm="1">
        <f t="array" ref="BL84">_xlfn.IFS($E84="","",$E84="Límite",-1000*(AF_Regla!$F84+AF_Regla!$M84+AF_Regla!$O84+AF_Suma!$I84),$E84="Nominal",-1000*(AF_Regla!$F84+AF_Regla!$M84+AF_Regla!$O84+AF_Suma!$I84+0.2))</f>
        <v/>
      </c>
      <c r="BM84" s="163" t="str" cm="1">
        <f t="array" ref="BM84">_xlfn.IFS($E84="","",$E84="Límite",1000*(AF_Regla!$G84+Datos!$AJ84-AF_Regla!$Q84+AF_Suma!$M84),$E84="Nominal",1000*(AF_Regla!$G84+Datos!$AJ84-AF_Regla!$Q84+AF_Suma!$M84+0.15))</f>
        <v/>
      </c>
      <c r="BN84" s="162" t="str" cm="1">
        <f t="array" ref="BN84">_xlfn.IFS($E84="","",$E84="Límite",1000*(AF_Regla!$F84+AF_Regla!$N84-AF_Regla!$O84+AF_Suma!$J84),$E84="Nominal",1000*(AF_Regla!$F84+AF_Regla!$N84-AF_Regla!$O84+AF_Suma!$J84+0.2))</f>
        <v/>
      </c>
      <c r="BO84" s="163" t="str" cm="1">
        <f t="array" ref="BO84">_xlfn.IFS($E84="","",$E84="Límite",1000*(AF_Regla!$G84+Datos!$AJ84+AF_Regla!$Q84+AF_Suma!$N84),$E84="Nominal",1000*(AF_Regla!$G84+Datos!$AJ84+AF_Regla!$Q84+AF_Suma!$N84+0.15))</f>
        <v/>
      </c>
      <c r="BP84" s="162" t="str" cm="1">
        <f t="array" ref="BP84">_xlfn.IFS($E84="","",$E84="Límite",1000*(AF_Regla!$AG84+AF_Regla!$AO84-AF_Regla!$AP84+AF_Suma!$S84),$E84="Nominal",1000*(AF_Regla!$AG84+AF_Regla!$AO84-AF_Regla!$AP84+AF_Suma!$S84+0.2))</f>
        <v/>
      </c>
      <c r="BQ84" s="163" t="str" cm="1">
        <f t="array" ref="BQ84">_xlfn.IFS($E84="","",$E84="Límite",1000*(AF_Regla!$AH84+Datos!$AJ84+AF_Suma!$U84),$E84="Nominal",1000*(AF_Regla!$AH84+Datos!$AJ84+AF_Suma!$U84+0.15))</f>
        <v/>
      </c>
      <c r="BR84" s="162" t="str" cm="1">
        <f t="array" ref="BR84">_xlfn.IFS($E84="","",$E84="Límite",1000*(AF_Regla!$AY84+AF_Regla!$BG84-AF_Regla!$BH84+AF_Suma!$Z84),$E84="Nominal",-1000*(AF_Regla!$AY84+AF_Regla!$BG84-AF_Regla!$BH84+AF_Suma!$Z84+0.2))</f>
        <v/>
      </c>
      <c r="BS84" s="163" t="str" cm="1">
        <f t="array" ref="BS84">_xlfn.IFS($E84="","",$E84="Límite",1000*(AF_Regla!$AZ84-Datos!$AJ84-AF_Suma!$AB84),$E84="Nominal",1000*(AF_Regla!$AZ84-Datos!$AJ84-AF_Suma!$AB84-0.15))</f>
        <v/>
      </c>
      <c r="BT84" s="162" t="str" cm="1">
        <f t="array" ref="BT84">_xlfn.IFS($E84="","",$E84="Límite",1000*(AF_Regla!$BQ84+AF_Regla!$BV84+AF_Suma!$AE84),$E84="Nominal",-1000*(AF_Regla!$BQ84+AF_Regla!$BV84+AF_Suma!$AE84+0.2))</f>
        <v/>
      </c>
      <c r="BU84" s="163" t="str" cm="1">
        <f t="array" ref="BU84">_xlfn.IFS($E84="","",$E84="Límite",1000*(AF_Regla!$BR84-Datos!$AJ84-AF_Suma!$AG84),$E84="Nominal",1000*(AF_Regla!$BR84-Datos!$AJ84-AF_Suma!$AG84-0.15))</f>
        <v/>
      </c>
    </row>
    <row r="85" spans="2:73" x14ac:dyDescent="0.35">
      <c r="B85" s="143" t="str">
        <f>IF(Datos!$B85="","",Datos!$B85)</f>
        <v/>
      </c>
      <c r="C85" s="144" t="str">
        <f>IF(Datos!$E85="","",Datos!$E85)</f>
        <v/>
      </c>
      <c r="D85" s="144" t="str">
        <f>IF(Datos!$J85="","",Datos!$J85)</f>
        <v/>
      </c>
      <c r="E85" s="145" t="str">
        <f>IF(Datos!$G85="","",Datos!$G85)</f>
        <v/>
      </c>
      <c r="F85" s="23"/>
      <c r="G85" s="162" t="str" cm="1">
        <f t="array" ref="G85">_xlfn.IFS($E85="","",$E85="Límite",-1000*(AF_Regla!$BQ85+AF_Regla!$BU85+AF_Suma!$AD85),$E85="Nominal",-1000*(AF_Regla!$BQ85+AF_Regla!$BU85+AF_Suma!$AD85+0.2))</f>
        <v/>
      </c>
      <c r="H85" s="163" t="str" cm="1">
        <f t="array" ref="H85">_xlfn.IFS($E85="","",$E85="Límite",1000*(AF_Regla!$BR85-Datos!$AJ85-AF_Suma!$AF85),$E85="Nominal",1000*(AF_Regla!$BR85-Datos!$AJ85-AF_Suma!$AF85-0.15))</f>
        <v/>
      </c>
      <c r="I85" s="162" t="str" cm="1">
        <f t="array" ref="I85">_xlfn.IFS($E85="","",$E85="Límite",-1000*(AF_Regla!$AY85+AF_Regla!$BF85-AF_Regla!$BI85+AF_Suma!$W85),$E85="Nominal",-1000*(AF_Regla!$AY85+AF_Regla!$BF85-AF_Regla!$BI85+AF_Suma!$W85+0.2))</f>
        <v/>
      </c>
      <c r="J85" s="163" t="str" cm="1">
        <f t="array" ref="J85">_xlfn.IFS($E85="","",$E85="Límite",1000*(AF_Regla!$AZ85-Datos!$AJ85-AF_Suma!$AA85),$E85="Nominal",1000*(AF_Regla!$AZ85-Datos!$AJ85-AF_Suma!$AA85-0.15))</f>
        <v/>
      </c>
      <c r="K85" s="162" t="str" cm="1">
        <f t="array" ref="K85">_xlfn.IFS($E85="","",$E85="Límite",-1000*(AF_Regla!$AG85+AF_Regla!$AN85-AF_Regla!$AQ85+AF_Suma!$P85),$E85="Nominal",-1000*(AF_Regla!$AG85+AF_Regla!$AN85-AF_Regla!$AQ85+AF_Suma!$P85+0.2))</f>
        <v/>
      </c>
      <c r="L85" s="163" t="str" cm="1">
        <f t="array" ref="L85">_xlfn.IFS($E85="","",$E85="Límite",1000*(AF_Regla!$AH85+Datos!$AJ85+AF_Suma!$T85),$E85="Nominal",1000*(AF_Regla!$AH85+Datos!$AJ85+AF_Suma!$T85+0.15))</f>
        <v/>
      </c>
      <c r="M85" s="162" t="str" cm="1">
        <f t="array" ref="M85">_xlfn.IFS($E85="","",$E85="Límite",-1000*(AF_Regla!$F85+AF_Regla!$M85-AF_Regla!$P85+AF_Suma!$G85),$E85="Nominal",-1000*(AF_Regla!$F85+AF_Regla!$M85-AF_Regla!$P85+AF_Suma!$G85+0.2))</f>
        <v/>
      </c>
      <c r="N85" s="163" t="str" cm="1">
        <f t="array" ref="N85">_xlfn.IFS($E85="","",$E85="Límite",1000*(AF_Regla!$G85+Datos!$AJ85+AF_Regla!$R85+AF_Suma!$K85),$E85="Nominal",1000*(AF_Regla!$G85+Datos!$AJ85+AF_Regla!$R85+AF_Suma!$K85+0.15))</f>
        <v/>
      </c>
      <c r="O85" s="162" t="str" cm="1">
        <f t="array" ref="O85">_xlfn.IFS($E85="","",$E85="Límite",1000*(AF_Regla!$F85+AF_Regla!$N85+AF_Regla!$P85+AF_Suma!$H85),$E85="Nominal",1000*(AF_Regla!$F85+AF_Regla!$N85+AF_Regla!$P85+AF_Suma!$H85+0.2))</f>
        <v/>
      </c>
      <c r="P85" s="163" t="str" cm="1">
        <f t="array" ref="P85">_xlfn.IFS($E85="","",$E85="Límite",1000*(AF_Regla!$G85+Datos!$AJ85-AF_Regla!$R85+AF_Suma!$L85),$E85="Nominal",1000*(AF_Regla!$G85+Datos!$AJ85-AF_Regla!$R85+AF_Suma!$L85+0.15))</f>
        <v/>
      </c>
      <c r="Q85" s="162" t="str" cm="1">
        <f t="array" ref="Q85">_xlfn.IFS($E85="","",$E85="Límite",1000*(AF_Regla!$AG85+AF_Regla!$AO85+AF_Regla!$AQ85+AF_Suma!$Q85),$E85="Nominal",1000*(AF_Regla!$AG85+AF_Regla!$AO85+AF_Regla!$AQ85+AF_Suma!$Q85+0.2))</f>
        <v/>
      </c>
      <c r="R85" s="163" t="str" cm="1">
        <f t="array" ref="R85">_xlfn.IFS($E85="","",$E85="Límite",1000*(AF_Regla!$AH85+Datos!$AJ85+AF_Suma!$T85),$E85="Nominal",1000*(AF_Regla!$AH85+Datos!$AJ85+AF_Suma!$T85+0.15))</f>
        <v/>
      </c>
      <c r="S85" s="162" t="str" cm="1">
        <f t="array" ref="S85">_xlfn.IFS($E85="","",$E85="Límite",1000*(AF_Regla!$AY85+AF_Regla!$BG85+AF_Regla!$BI85+AF_Suma!$X85),$E85="Nominal",1000*(AF_Regla!$AY85+AF_Regla!$BG85+AF_Regla!$BI85+AF_Suma!$X85+0.2))</f>
        <v/>
      </c>
      <c r="T85" s="163" t="str" cm="1">
        <f t="array" ref="T85">_xlfn.IFS($E85="","",$E85="Límite",1000*(AF_Regla!$AZ85-Datos!$AJ85-AF_Suma!$AA85),$E85="Nominal",1000*(AF_Regla!$AZ85-Datos!$AJ85-AF_Suma!$AA85-0.15))</f>
        <v/>
      </c>
      <c r="U85" s="162" t="str" cm="1">
        <f t="array" ref="U85">_xlfn.IFS($E85="","",$E85="Límite",1000*(AF_Regla!$BQ85+AF_Regla!$BV85+AF_Suma!$AD85),$E85="Nominal",1000*(AF_Regla!$BQ85+AF_Regla!$BV85+AF_Suma!$AD85+0.2))</f>
        <v/>
      </c>
      <c r="V85" s="163" t="str" cm="1">
        <f t="array" ref="V85">_xlfn.IFS($E85="","",$E85="Límite",1000*(AF_Regla!$BR85-Datos!$AJ85-AF_Suma!$AF85),$E85="Nominal",1000*(AF_Regla!$BR85-Datos!$AJ85-AF_Suma!$AF85-0.15))</f>
        <v/>
      </c>
      <c r="W85" s="2"/>
      <c r="X85" s="162" t="str" cm="1">
        <f t="array" ref="X85">_xlfn.IFS($E85="","",$E85="Límite",-1000*(AF_Regla!$BQ85+AF_Regla!$BU85+AF_Suma!$AE85),$E85="Nominal",-1000*(AF_Regla!$BQ85+AF_Regla!$BU85+AF_Suma!$AE85+0.2))</f>
        <v/>
      </c>
      <c r="Y85" s="163" t="str" cm="1">
        <f t="array" ref="Y85">_xlfn.IFS($E85="","",$E85="Límite",1000*(AF_Regla!$BR85-Datos!$AJ85-AF_Suma!$AG85),$E85="Nominal",1000*(AF_Regla!$BR85-Datos!$AJ85-AF_Suma!$AG85-0.15))</f>
        <v/>
      </c>
      <c r="Z85" s="162" t="str" cm="1">
        <f t="array" ref="Z85">_xlfn.IFS($E85="","",$E85="Límite",-1000*(AF_Regla!$AY85+AF_Regla!$BF85-AF_Regla!$BI85+AF_Suma!$Y85),$E85="Nominal",-1000*(AF_Regla!$AY85+AF_Regla!$BF85-AF_Regla!$BI85+AF_Suma!$Y85+0.2))</f>
        <v/>
      </c>
      <c r="AA85" s="163" t="str" cm="1">
        <f t="array" ref="AA85">_xlfn.IFS($E85="","",$E85="Límite",1000*(AF_Regla!$AZ85-Datos!$AJ85-AF_Suma!$AB85),$E85="Nominal",1000*(AF_Regla!$AZ85-Datos!$AJ85-AF_Suma!$AB85-0.15))</f>
        <v/>
      </c>
      <c r="AB85" s="162" t="str" cm="1">
        <f t="array" ref="AB85">_xlfn.IFS($E85="","",$E85="Límite",-1000*(AF_Regla!$AG85+AF_Regla!$AN85-AF_Regla!$AQ85+AF_Suma!$R85),$E85="Nominal",-1000*(AF_Regla!$AG85+AF_Regla!$AN85-AF_Regla!$AQ85+AF_Suma!$R85+0.2))</f>
        <v/>
      </c>
      <c r="AC85" s="163" t="str" cm="1">
        <f t="array" ref="AC85">_xlfn.IFS($E85="","",$E85="Límite",1000*(AF_Regla!$AH85+Datos!$AJ85+AF_Suma!$U85),$E85="Nominal",1000*(AF_Regla!$AH85+Datos!$AJ85+AF_Suma!$U85+0.15))</f>
        <v/>
      </c>
      <c r="AD85" s="162" t="str" cm="1">
        <f t="array" ref="AD85">_xlfn.IFS($E85="","",$E85="Límite",-1000*(AF_Regla!$F85+AF_Regla!$M85-AF_Regla!$P85+AF_Suma!$I85),$E85="Nominal",-1000*(AF_Regla!$F85+AF_Regla!$M85-AF_Regla!$P85+AF_Suma!$I85+0.2))</f>
        <v/>
      </c>
      <c r="AE85" s="163" t="str" cm="1">
        <f t="array" ref="AE85">_xlfn.IFS($E85="","",$E85="Límite",1000*(AF_Regla!$G85+Datos!$AJ85+AF_Regla!$R85+AF_Suma!$M85),$E85="Nominal",1000*(AF_Regla!$G85+Datos!$AJ85+AF_Regla!$R85+AF_Suma!$M85+0.15))</f>
        <v/>
      </c>
      <c r="AF85" s="162" t="str" cm="1">
        <f t="array" ref="AF85">_xlfn.IFS($E85="","",$E85="Límite",1000*(AF_Regla!$F85+AF_Regla!$N85+AF_Regla!$P85+AF_Suma!$J85),$E85="Nominal",1000*(AF_Regla!$F85+AF_Regla!$N85+AF_Regla!$P85+AF_Suma!$J85+0.2))</f>
        <v/>
      </c>
      <c r="AG85" s="163" t="str" cm="1">
        <f t="array" ref="AG85">_xlfn.IFS($E85="","",$E85="Límite",1000*(AF_Regla!$G85+Datos!$AJ85-AF_Regla!$R85+AF_Suma!$N85),$E85="Nominal",1000*(AF_Regla!$G85+Datos!$AJ85-AF_Regla!$R85+AF_Suma!$N85+0.15))</f>
        <v/>
      </c>
      <c r="AH85" s="162" t="str" cm="1">
        <f t="array" ref="AH85">_xlfn.IFS($E85="","",$E85="Límite",1000*(AF_Regla!$AG85+AF_Regla!$AO85+AF_Regla!$AQ85+AF_Suma!$S85),$E85="Nominal",1000*(AF_Regla!$AG85+AF_Regla!$AO85+AF_Regla!$AQ85+AF_Suma!$S85+0.2))</f>
        <v/>
      </c>
      <c r="AI85" s="163" t="str" cm="1">
        <f t="array" ref="AI85">_xlfn.IFS($E85="","",$E85="Límite",1000*(AF_Regla!$AH85+Datos!$AJ85+AF_Suma!$U85),$E85="Nominal",1000*(AF_Regla!$AH85+Datos!$AJ85+AF_Suma!$U85+0.15))</f>
        <v/>
      </c>
      <c r="AJ85" s="162" t="str" cm="1">
        <f t="array" ref="AJ85">_xlfn.IFS($E85="","",$E85="Límite",1000*(AF_Regla!$AY85+AF_Regla!$BG85+AF_Regla!$BI85+AF_Suma!$Z85),$E85="Nominal",1000*(AF_Regla!$AY85+AF_Regla!$BG85+AF_Regla!$BI85+AF_Suma!$Z85+0.2))</f>
        <v/>
      </c>
      <c r="AK85" s="163" t="str" cm="1">
        <f t="array" ref="AK85">_xlfn.IFS($E85="","",$E85="Límite",1000*(AF_Regla!$AZ85-Datos!$AJ85-AF_Suma!$AB85),$E85="Nominal",1000*(AF_Regla!$AZ85-Datos!$AJ85-AF_Suma!$AB85-0.15))</f>
        <v/>
      </c>
      <c r="AL85" s="162" t="str" cm="1">
        <f t="array" ref="AL85">_xlfn.IFS($E85="","",$E85="Límite",1000*(AF_Regla!$BQ85+AF_Regla!$BV85+AF_Suma!$AE85),$E85="Nominal",1000*(AF_Regla!$BQ85+AF_Regla!$BV85+AF_Suma!$AE85+0.2))</f>
        <v/>
      </c>
      <c r="AM85" s="163" t="str" cm="1">
        <f t="array" ref="AM85">_xlfn.IFS($E85="","",$E85="Límite",1000*(AF_Regla!$BR85-Datos!$AJ85-AF_Suma!$AG85),$E85="Nominal",1000*(AF_Regla!$BR85-Datos!$AJ85-AF_Suma!$AG85-0.15))</f>
        <v/>
      </c>
      <c r="AN85" s="2"/>
      <c r="AO85" s="162" t="str" cm="1">
        <f t="array" ref="AO85">_xlfn.IFS($E85="","",$E85="Límite",-1000*(AF_Regla!$BQ85+AF_Regla!$BU85+AF_Suma!$AD85),$E85="Nominal",-1000*(AF_Regla!$BQ85+AF_Regla!$BU85+AF_Suma!$AD85+0.2))</f>
        <v/>
      </c>
      <c r="AP85" s="163" t="str" cm="1">
        <f t="array" ref="AP85">_xlfn.IFS($E85="","",$E85="Límite",1000*(AF_Regla!$BR85-Datos!$AJ85-AF_Suma!$AF85),$E85="Nominal",1000*(AF_Regla!$BR85-Datos!$AJ85-AF_Suma!$AF85-0.15))</f>
        <v/>
      </c>
      <c r="AQ85" s="162" t="str" cm="1">
        <f t="array" ref="AQ85">_xlfn.IFS($E85="","",$E85="Límite",-1000*(AF_Regla!$AY85+AF_Regla!$BF85+AF_Regla!$BH85+AF_Suma!$W85),$E85="Nominal",-1000*(AF_Regla!$AY85+AF_Regla!$BF85+AF_Regla!$BH85+AF_Suma!$W85+0.2))</f>
        <v/>
      </c>
      <c r="AR85" s="163" t="str" cm="1">
        <f t="array" ref="AR85">_xlfn.IFS($E85="","",$E85="Límite",1000*(AF_Regla!$AZ85-Datos!$AJ85-AF_Suma!$AA85),$E85="Nominal",1000*(AF_Regla!$AZ85-Datos!$AJ85-AF_Suma!$AA85-0.15))</f>
        <v/>
      </c>
      <c r="AS85" s="162" t="str" cm="1">
        <f t="array" ref="AS85">_xlfn.IFS($E85="","",$E85="Límite",-1000*(AF_Regla!$AG85+AF_Regla!$AN85+AF_Regla!$AP85+AF_Suma!$P85),$E85="Nominal",-1000*(AF_Regla!$AG85+AF_Regla!$AN85+AF_Regla!$AP85+AF_Suma!$P85+0.2))</f>
        <v/>
      </c>
      <c r="AT85" s="163" t="str" cm="1">
        <f t="array" ref="AT85">_xlfn.IFS($E85="","",$E85="Límite",1000*(AF_Regla!$AH85+Datos!$AJ85+AF_Suma!$T85),$E85="Nominal",1000*(AF_Regla!$AH85+Datos!$AJ85+AF_Suma!$T85+0.15))</f>
        <v/>
      </c>
      <c r="AU85" s="162" t="str" cm="1">
        <f t="array" ref="AU85">_xlfn.IFS($E85="","",$E85="Límite",-1000*(AF_Regla!$F85+AF_Regla!$M85+AF_Regla!$O85+AF_Suma!$G85),$E85="Nominal",-1000*(AF_Regla!$F85+AF_Regla!$M85+AF_Regla!$O85+AF_Suma!$G85+0.2))</f>
        <v/>
      </c>
      <c r="AV85" s="163" t="str" cm="1">
        <f t="array" ref="AV85">_xlfn.IFS($E85="","",$E85="Límite",1000*(AF_Regla!$G85+Datos!$AJ85-AF_Regla!$Q85+AF_Suma!$K85),$E85="Nominal",1000*(AF_Regla!$G85+Datos!$AJ85-AF_Regla!$Q85+AF_Suma!$K85+0.15))</f>
        <v/>
      </c>
      <c r="AW85" s="162" t="str" cm="1">
        <f t="array" ref="AW85">_xlfn.IFS($E85="","",$E85="Límite",1000*(AF_Regla!$F85+AF_Regla!$N85-AF_Regla!$O85+AF_Suma!$H85),$E85="Nominal",1000*(AF_Regla!$F85+AF_Regla!$N85-AF_Regla!$O85+AF_Suma!$H85+0.2))</f>
        <v/>
      </c>
      <c r="AX85" s="163" t="str" cm="1">
        <f t="array" ref="AX85">_xlfn.IFS($E85="","",$E85="Límite",1000*(AF_Regla!$G85+Datos!$AJ85+AF_Regla!$Q85+AF_Suma!$L85),$E85="Nominal",1000*(AF_Regla!$G85+Datos!$AJ85+AF_Regla!$Q85+AF_Suma!$L85+0.15))</f>
        <v/>
      </c>
      <c r="AY85" s="162" t="str" cm="1">
        <f t="array" ref="AY85">_xlfn.IFS($E85="","",$E85="Límite",1000*(AF_Regla!$AG85+AF_Regla!$AO85-AF_Regla!$AP85+AF_Suma!$Q85),$E85="Nominal",1000*(AF_Regla!$AG85+AF_Regla!$AO85-AF_Regla!$AP85+AF_Suma!$Q85+0.2))</f>
        <v/>
      </c>
      <c r="AZ85" s="163" t="str" cm="1">
        <f t="array" ref="AZ85">_xlfn.IFS($E85="","",$E85="Límite",1000*(AF_Regla!$AH85+Datos!$AJ85+AF_Suma!$T85),$E85="Nominal",1000*(AF_Regla!$AH85+Datos!$AJ85+AF_Suma!$T85+0.15))</f>
        <v/>
      </c>
      <c r="BA85" s="162" t="str" cm="1">
        <f t="array" ref="BA85">_xlfn.IFS($E85="","",$E85="Límite",1000*(AF_Regla!$AY85+AF_Regla!$BG85-AF_Regla!$BH85+AF_Suma!$X85),$E85="Nominal",-1000*(AF_Regla!$AY85+AF_Regla!$BG85-AF_Regla!$BH85+AF_Suma!$X85+0.2))</f>
        <v/>
      </c>
      <c r="BB85" s="163" t="str" cm="1">
        <f t="array" ref="BB85">_xlfn.IFS($E85="","",$E85="Límite",1000*(AF_Regla!$AZ85-Datos!$AJ85-AF_Suma!$AA85),$E85="Nominal",1000*(AF_Regla!$AZ85-Datos!$AJ85-AF_Suma!$AA85-0.15))</f>
        <v/>
      </c>
      <c r="BC85" s="162" t="str" cm="1">
        <f t="array" ref="BC85">_xlfn.IFS($E85="","",$E85="Límite",1000*(AF_Regla!$BQ85+AF_Regla!$BV85+AF_Suma!$AD85),$E85="Nominal",-1000*(AF_Regla!$BQ85+AF_Regla!$BV85+AF_Suma!$AD85+0.2))</f>
        <v/>
      </c>
      <c r="BD85" s="163" t="str" cm="1">
        <f t="array" ref="BD85">_xlfn.IFS($E85="","",$E85="Límite",1000*(AF_Regla!$BR85-Datos!$AJ85-AF_Suma!$AF85),$E85="Nominal",1000*(AF_Regla!$BR85-Datos!$AJ85-AF_Suma!$AF85-0.15))</f>
        <v/>
      </c>
      <c r="BE85" s="2"/>
      <c r="BF85" s="162" t="str" cm="1">
        <f t="array" ref="BF85">_xlfn.IFS($E85="","",$E85="Límite",-1000*(AF_Regla!$BQ85+AF_Regla!$BU85+AF_Suma!$AE85),$E85="Nominal",-1000*(AF_Regla!$BQ85+AF_Regla!$BU85+AF_Suma!$AE85+0.2))</f>
        <v/>
      </c>
      <c r="BG85" s="163" t="str" cm="1">
        <f t="array" ref="BG85">_xlfn.IFS($E85="","",$E85="Límite",1000*(AF_Regla!$BR85-Datos!$AJ85-AF_Suma!$AG85),$E85="Nominal",1000*(AF_Regla!$BR85-Datos!$AJ85-AF_Suma!$AG85-0.15))</f>
        <v/>
      </c>
      <c r="BH85" s="162" t="str" cm="1">
        <f t="array" ref="BH85">_xlfn.IFS($E85="","",$E85="Límite",-1000*(AF_Regla!$AY85+AF_Regla!$BF85+AF_Regla!$BH85+AF_Suma!$Y85),$E85="Nominal",-1000*(AF_Regla!$AY85+AF_Regla!$BF85+AF_Regla!$BH85+AF_Suma!$Y85+0.2))</f>
        <v/>
      </c>
      <c r="BI85" s="163" t="str" cm="1">
        <f t="array" ref="BI85">_xlfn.IFS($E85="","",$E85="Límite",1000*(AF_Regla!$AZ85-Datos!$AJ85-AF_Suma!$AB85),$E85="Nominal",1000*(AF_Regla!$AZ85-Datos!$AJ85-AF_Suma!$AB85-0.15))</f>
        <v/>
      </c>
      <c r="BJ85" s="162" t="str" cm="1">
        <f t="array" ref="BJ85">_xlfn.IFS($E85="","",$E85="Límite",-1000*(AF_Regla!$AG85+AF_Regla!$AN85+AF_Regla!$AP85+AF_Suma!$R85),$E85="Nominal",-1000*(AF_Regla!$AG85+AF_Regla!$AN85+AF_Regla!$AP85+AF_Suma!$R85+0.2))</f>
        <v/>
      </c>
      <c r="BK85" s="163" t="str" cm="1">
        <f t="array" ref="BK85">_xlfn.IFS($E85="","",$E85="Límite",1000*(AF_Regla!$AH85+Datos!$AJ85+AF_Suma!$U85),$E85="Nominal",1000*(AF_Regla!$AH85+Datos!$AJ85+AF_Suma!$U85+0.15))</f>
        <v/>
      </c>
      <c r="BL85" s="162" t="str" cm="1">
        <f t="array" ref="BL85">_xlfn.IFS($E85="","",$E85="Límite",-1000*(AF_Regla!$F85+AF_Regla!$M85+AF_Regla!$O85+AF_Suma!$I85),$E85="Nominal",-1000*(AF_Regla!$F85+AF_Regla!$M85+AF_Regla!$O85+AF_Suma!$I85+0.2))</f>
        <v/>
      </c>
      <c r="BM85" s="163" t="str" cm="1">
        <f t="array" ref="BM85">_xlfn.IFS($E85="","",$E85="Límite",1000*(AF_Regla!$G85+Datos!$AJ85-AF_Regla!$Q85+AF_Suma!$M85),$E85="Nominal",1000*(AF_Regla!$G85+Datos!$AJ85-AF_Regla!$Q85+AF_Suma!$M85+0.15))</f>
        <v/>
      </c>
      <c r="BN85" s="162" t="str" cm="1">
        <f t="array" ref="BN85">_xlfn.IFS($E85="","",$E85="Límite",1000*(AF_Regla!$F85+AF_Regla!$N85-AF_Regla!$O85+AF_Suma!$J85),$E85="Nominal",1000*(AF_Regla!$F85+AF_Regla!$N85-AF_Regla!$O85+AF_Suma!$J85+0.2))</f>
        <v/>
      </c>
      <c r="BO85" s="163" t="str" cm="1">
        <f t="array" ref="BO85">_xlfn.IFS($E85="","",$E85="Límite",1000*(AF_Regla!$G85+Datos!$AJ85+AF_Regla!$Q85+AF_Suma!$N85),$E85="Nominal",1000*(AF_Regla!$G85+Datos!$AJ85+AF_Regla!$Q85+AF_Suma!$N85+0.15))</f>
        <v/>
      </c>
      <c r="BP85" s="162" t="str" cm="1">
        <f t="array" ref="BP85">_xlfn.IFS($E85="","",$E85="Límite",1000*(AF_Regla!$AG85+AF_Regla!$AO85-AF_Regla!$AP85+AF_Suma!$S85),$E85="Nominal",1000*(AF_Regla!$AG85+AF_Regla!$AO85-AF_Regla!$AP85+AF_Suma!$S85+0.2))</f>
        <v/>
      </c>
      <c r="BQ85" s="163" t="str" cm="1">
        <f t="array" ref="BQ85">_xlfn.IFS($E85="","",$E85="Límite",1000*(AF_Regla!$AH85+Datos!$AJ85+AF_Suma!$U85),$E85="Nominal",1000*(AF_Regla!$AH85+Datos!$AJ85+AF_Suma!$U85+0.15))</f>
        <v/>
      </c>
      <c r="BR85" s="162" t="str" cm="1">
        <f t="array" ref="BR85">_xlfn.IFS($E85="","",$E85="Límite",1000*(AF_Regla!$AY85+AF_Regla!$BG85-AF_Regla!$BH85+AF_Suma!$Z85),$E85="Nominal",-1000*(AF_Regla!$AY85+AF_Regla!$BG85-AF_Regla!$BH85+AF_Suma!$Z85+0.2))</f>
        <v/>
      </c>
      <c r="BS85" s="163" t="str" cm="1">
        <f t="array" ref="BS85">_xlfn.IFS($E85="","",$E85="Límite",1000*(AF_Regla!$AZ85-Datos!$AJ85-AF_Suma!$AB85),$E85="Nominal",1000*(AF_Regla!$AZ85-Datos!$AJ85-AF_Suma!$AB85-0.15))</f>
        <v/>
      </c>
      <c r="BT85" s="162" t="str" cm="1">
        <f t="array" ref="BT85">_xlfn.IFS($E85="","",$E85="Límite",1000*(AF_Regla!$BQ85+AF_Regla!$BV85+AF_Suma!$AE85),$E85="Nominal",-1000*(AF_Regla!$BQ85+AF_Regla!$BV85+AF_Suma!$AE85+0.2))</f>
        <v/>
      </c>
      <c r="BU85" s="163" t="str" cm="1">
        <f t="array" ref="BU85">_xlfn.IFS($E85="","",$E85="Límite",1000*(AF_Regla!$BR85-Datos!$AJ85-AF_Suma!$AG85),$E85="Nominal",1000*(AF_Regla!$BR85-Datos!$AJ85-AF_Suma!$AG85-0.15))</f>
        <v/>
      </c>
    </row>
    <row r="86" spans="2:73" x14ac:dyDescent="0.35">
      <c r="B86" s="143" t="str">
        <f>IF(Datos!$B86="","",Datos!$B86)</f>
        <v/>
      </c>
      <c r="C86" s="144" t="str">
        <f>IF(Datos!$E86="","",Datos!$E86)</f>
        <v/>
      </c>
      <c r="D86" s="144" t="str">
        <f>IF(Datos!$J86="","",Datos!$J86)</f>
        <v/>
      </c>
      <c r="E86" s="145" t="str">
        <f>IF(Datos!$G86="","",Datos!$G86)</f>
        <v/>
      </c>
      <c r="F86" s="23"/>
      <c r="G86" s="162" t="str" cm="1">
        <f t="array" ref="G86">_xlfn.IFS($E86="","",$E86="Límite",-1000*(AF_Regla!$BQ86+AF_Regla!$BU86+AF_Suma!$AD86),$E86="Nominal",-1000*(AF_Regla!$BQ86+AF_Regla!$BU86+AF_Suma!$AD86+0.2))</f>
        <v/>
      </c>
      <c r="H86" s="163" t="str" cm="1">
        <f t="array" ref="H86">_xlfn.IFS($E86="","",$E86="Límite",1000*(AF_Regla!$BR86-Datos!$AJ86-AF_Suma!$AF86),$E86="Nominal",1000*(AF_Regla!$BR86-Datos!$AJ86-AF_Suma!$AF86-0.15))</f>
        <v/>
      </c>
      <c r="I86" s="162" t="str" cm="1">
        <f t="array" ref="I86">_xlfn.IFS($E86="","",$E86="Límite",-1000*(AF_Regla!$AY86+AF_Regla!$BF86-AF_Regla!$BI86+AF_Suma!$W86),$E86="Nominal",-1000*(AF_Regla!$AY86+AF_Regla!$BF86-AF_Regla!$BI86+AF_Suma!$W86+0.2))</f>
        <v/>
      </c>
      <c r="J86" s="163" t="str" cm="1">
        <f t="array" ref="J86">_xlfn.IFS($E86="","",$E86="Límite",1000*(AF_Regla!$AZ86-Datos!$AJ86-AF_Suma!$AA86),$E86="Nominal",1000*(AF_Regla!$AZ86-Datos!$AJ86-AF_Suma!$AA86-0.15))</f>
        <v/>
      </c>
      <c r="K86" s="162" t="str" cm="1">
        <f t="array" ref="K86">_xlfn.IFS($E86="","",$E86="Límite",-1000*(AF_Regla!$AG86+AF_Regla!$AN86-AF_Regla!$AQ86+AF_Suma!$P86),$E86="Nominal",-1000*(AF_Regla!$AG86+AF_Regla!$AN86-AF_Regla!$AQ86+AF_Suma!$P86+0.2))</f>
        <v/>
      </c>
      <c r="L86" s="163" t="str" cm="1">
        <f t="array" ref="L86">_xlfn.IFS($E86="","",$E86="Límite",1000*(AF_Regla!$AH86+Datos!$AJ86+AF_Suma!$T86),$E86="Nominal",1000*(AF_Regla!$AH86+Datos!$AJ86+AF_Suma!$T86+0.15))</f>
        <v/>
      </c>
      <c r="M86" s="162" t="str" cm="1">
        <f t="array" ref="M86">_xlfn.IFS($E86="","",$E86="Límite",-1000*(AF_Regla!$F86+AF_Regla!$M86-AF_Regla!$P86+AF_Suma!$G86),$E86="Nominal",-1000*(AF_Regla!$F86+AF_Regla!$M86-AF_Regla!$P86+AF_Suma!$G86+0.2))</f>
        <v/>
      </c>
      <c r="N86" s="163" t="str" cm="1">
        <f t="array" ref="N86">_xlfn.IFS($E86="","",$E86="Límite",1000*(AF_Regla!$G86+Datos!$AJ86+AF_Regla!$R86+AF_Suma!$K86),$E86="Nominal",1000*(AF_Regla!$G86+Datos!$AJ86+AF_Regla!$R86+AF_Suma!$K86+0.15))</f>
        <v/>
      </c>
      <c r="O86" s="162" t="str" cm="1">
        <f t="array" ref="O86">_xlfn.IFS($E86="","",$E86="Límite",1000*(AF_Regla!$F86+AF_Regla!$N86+AF_Regla!$P86+AF_Suma!$H86),$E86="Nominal",1000*(AF_Regla!$F86+AF_Regla!$N86+AF_Regla!$P86+AF_Suma!$H86+0.2))</f>
        <v/>
      </c>
      <c r="P86" s="163" t="str" cm="1">
        <f t="array" ref="P86">_xlfn.IFS($E86="","",$E86="Límite",1000*(AF_Regla!$G86+Datos!$AJ86-AF_Regla!$R86+AF_Suma!$L86),$E86="Nominal",1000*(AF_Regla!$G86+Datos!$AJ86-AF_Regla!$R86+AF_Suma!$L86+0.15))</f>
        <v/>
      </c>
      <c r="Q86" s="162" t="str" cm="1">
        <f t="array" ref="Q86">_xlfn.IFS($E86="","",$E86="Límite",1000*(AF_Regla!$AG86+AF_Regla!$AO86+AF_Regla!$AQ86+AF_Suma!$Q86),$E86="Nominal",1000*(AF_Regla!$AG86+AF_Regla!$AO86+AF_Regla!$AQ86+AF_Suma!$Q86+0.2))</f>
        <v/>
      </c>
      <c r="R86" s="163" t="str" cm="1">
        <f t="array" ref="R86">_xlfn.IFS($E86="","",$E86="Límite",1000*(AF_Regla!$AH86+Datos!$AJ86+AF_Suma!$T86),$E86="Nominal",1000*(AF_Regla!$AH86+Datos!$AJ86+AF_Suma!$T86+0.15))</f>
        <v/>
      </c>
      <c r="S86" s="162" t="str" cm="1">
        <f t="array" ref="S86">_xlfn.IFS($E86="","",$E86="Límite",1000*(AF_Regla!$AY86+AF_Regla!$BG86+AF_Regla!$BI86+AF_Suma!$X86),$E86="Nominal",1000*(AF_Regla!$AY86+AF_Regla!$BG86+AF_Regla!$BI86+AF_Suma!$X86+0.2))</f>
        <v/>
      </c>
      <c r="T86" s="163" t="str" cm="1">
        <f t="array" ref="T86">_xlfn.IFS($E86="","",$E86="Límite",1000*(AF_Regla!$AZ86-Datos!$AJ86-AF_Suma!$AA86),$E86="Nominal",1000*(AF_Regla!$AZ86-Datos!$AJ86-AF_Suma!$AA86-0.15))</f>
        <v/>
      </c>
      <c r="U86" s="162" t="str" cm="1">
        <f t="array" ref="U86">_xlfn.IFS($E86="","",$E86="Límite",1000*(AF_Regla!$BQ86+AF_Regla!$BV86+AF_Suma!$AD86),$E86="Nominal",1000*(AF_Regla!$BQ86+AF_Regla!$BV86+AF_Suma!$AD86+0.2))</f>
        <v/>
      </c>
      <c r="V86" s="163" t="str" cm="1">
        <f t="array" ref="V86">_xlfn.IFS($E86="","",$E86="Límite",1000*(AF_Regla!$BR86-Datos!$AJ86-AF_Suma!$AF86),$E86="Nominal",1000*(AF_Regla!$BR86-Datos!$AJ86-AF_Suma!$AF86-0.15))</f>
        <v/>
      </c>
      <c r="W86" s="2"/>
      <c r="X86" s="162" t="str" cm="1">
        <f t="array" ref="X86">_xlfn.IFS($E86="","",$E86="Límite",-1000*(AF_Regla!$BQ86+AF_Regla!$BU86+AF_Suma!$AE86),$E86="Nominal",-1000*(AF_Regla!$BQ86+AF_Regla!$BU86+AF_Suma!$AE86+0.2))</f>
        <v/>
      </c>
      <c r="Y86" s="163" t="str" cm="1">
        <f t="array" ref="Y86">_xlfn.IFS($E86="","",$E86="Límite",1000*(AF_Regla!$BR86-Datos!$AJ86-AF_Suma!$AG86),$E86="Nominal",1000*(AF_Regla!$BR86-Datos!$AJ86-AF_Suma!$AG86-0.15))</f>
        <v/>
      </c>
      <c r="Z86" s="162" t="str" cm="1">
        <f t="array" ref="Z86">_xlfn.IFS($E86="","",$E86="Límite",-1000*(AF_Regla!$AY86+AF_Regla!$BF86-AF_Regla!$BI86+AF_Suma!$Y86),$E86="Nominal",-1000*(AF_Regla!$AY86+AF_Regla!$BF86-AF_Regla!$BI86+AF_Suma!$Y86+0.2))</f>
        <v/>
      </c>
      <c r="AA86" s="163" t="str" cm="1">
        <f t="array" ref="AA86">_xlfn.IFS($E86="","",$E86="Límite",1000*(AF_Regla!$AZ86-Datos!$AJ86-AF_Suma!$AB86),$E86="Nominal",1000*(AF_Regla!$AZ86-Datos!$AJ86-AF_Suma!$AB86-0.15))</f>
        <v/>
      </c>
      <c r="AB86" s="162" t="str" cm="1">
        <f t="array" ref="AB86">_xlfn.IFS($E86="","",$E86="Límite",-1000*(AF_Regla!$AG86+AF_Regla!$AN86-AF_Regla!$AQ86+AF_Suma!$R86),$E86="Nominal",-1000*(AF_Regla!$AG86+AF_Regla!$AN86-AF_Regla!$AQ86+AF_Suma!$R86+0.2))</f>
        <v/>
      </c>
      <c r="AC86" s="163" t="str" cm="1">
        <f t="array" ref="AC86">_xlfn.IFS($E86="","",$E86="Límite",1000*(AF_Regla!$AH86+Datos!$AJ86+AF_Suma!$U86),$E86="Nominal",1000*(AF_Regla!$AH86+Datos!$AJ86+AF_Suma!$U86+0.15))</f>
        <v/>
      </c>
      <c r="AD86" s="162" t="str" cm="1">
        <f t="array" ref="AD86">_xlfn.IFS($E86="","",$E86="Límite",-1000*(AF_Regla!$F86+AF_Regla!$M86-AF_Regla!$P86+AF_Suma!$I86),$E86="Nominal",-1000*(AF_Regla!$F86+AF_Regla!$M86-AF_Regla!$P86+AF_Suma!$I86+0.2))</f>
        <v/>
      </c>
      <c r="AE86" s="163" t="str" cm="1">
        <f t="array" ref="AE86">_xlfn.IFS($E86="","",$E86="Límite",1000*(AF_Regla!$G86+Datos!$AJ86+AF_Regla!$R86+AF_Suma!$M86),$E86="Nominal",1000*(AF_Regla!$G86+Datos!$AJ86+AF_Regla!$R86+AF_Suma!$M86+0.15))</f>
        <v/>
      </c>
      <c r="AF86" s="162" t="str" cm="1">
        <f t="array" ref="AF86">_xlfn.IFS($E86="","",$E86="Límite",1000*(AF_Regla!$F86+AF_Regla!$N86+AF_Regla!$P86+AF_Suma!$J86),$E86="Nominal",1000*(AF_Regla!$F86+AF_Regla!$N86+AF_Regla!$P86+AF_Suma!$J86+0.2))</f>
        <v/>
      </c>
      <c r="AG86" s="163" t="str" cm="1">
        <f t="array" ref="AG86">_xlfn.IFS($E86="","",$E86="Límite",1000*(AF_Regla!$G86+Datos!$AJ86-AF_Regla!$R86+AF_Suma!$N86),$E86="Nominal",1000*(AF_Regla!$G86+Datos!$AJ86-AF_Regla!$R86+AF_Suma!$N86+0.15))</f>
        <v/>
      </c>
      <c r="AH86" s="162" t="str" cm="1">
        <f t="array" ref="AH86">_xlfn.IFS($E86="","",$E86="Límite",1000*(AF_Regla!$AG86+AF_Regla!$AO86+AF_Regla!$AQ86+AF_Suma!$S86),$E86="Nominal",1000*(AF_Regla!$AG86+AF_Regla!$AO86+AF_Regla!$AQ86+AF_Suma!$S86+0.2))</f>
        <v/>
      </c>
      <c r="AI86" s="163" t="str" cm="1">
        <f t="array" ref="AI86">_xlfn.IFS($E86="","",$E86="Límite",1000*(AF_Regla!$AH86+Datos!$AJ86+AF_Suma!$U86),$E86="Nominal",1000*(AF_Regla!$AH86+Datos!$AJ86+AF_Suma!$U86+0.15))</f>
        <v/>
      </c>
      <c r="AJ86" s="162" t="str" cm="1">
        <f t="array" ref="AJ86">_xlfn.IFS($E86="","",$E86="Límite",1000*(AF_Regla!$AY86+AF_Regla!$BG86+AF_Regla!$BI86+AF_Suma!$Z86),$E86="Nominal",1000*(AF_Regla!$AY86+AF_Regla!$BG86+AF_Regla!$BI86+AF_Suma!$Z86+0.2))</f>
        <v/>
      </c>
      <c r="AK86" s="163" t="str" cm="1">
        <f t="array" ref="AK86">_xlfn.IFS($E86="","",$E86="Límite",1000*(AF_Regla!$AZ86-Datos!$AJ86-AF_Suma!$AB86),$E86="Nominal",1000*(AF_Regla!$AZ86-Datos!$AJ86-AF_Suma!$AB86-0.15))</f>
        <v/>
      </c>
      <c r="AL86" s="162" t="str" cm="1">
        <f t="array" ref="AL86">_xlfn.IFS($E86="","",$E86="Límite",1000*(AF_Regla!$BQ86+AF_Regla!$BV86+AF_Suma!$AE86),$E86="Nominal",1000*(AF_Regla!$BQ86+AF_Regla!$BV86+AF_Suma!$AE86+0.2))</f>
        <v/>
      </c>
      <c r="AM86" s="163" t="str" cm="1">
        <f t="array" ref="AM86">_xlfn.IFS($E86="","",$E86="Límite",1000*(AF_Regla!$BR86-Datos!$AJ86-AF_Suma!$AG86),$E86="Nominal",1000*(AF_Regla!$BR86-Datos!$AJ86-AF_Suma!$AG86-0.15))</f>
        <v/>
      </c>
      <c r="AN86" s="2"/>
      <c r="AO86" s="162" t="str" cm="1">
        <f t="array" ref="AO86">_xlfn.IFS($E86="","",$E86="Límite",-1000*(AF_Regla!$BQ86+AF_Regla!$BU86+AF_Suma!$AD86),$E86="Nominal",-1000*(AF_Regla!$BQ86+AF_Regla!$BU86+AF_Suma!$AD86+0.2))</f>
        <v/>
      </c>
      <c r="AP86" s="163" t="str" cm="1">
        <f t="array" ref="AP86">_xlfn.IFS($E86="","",$E86="Límite",1000*(AF_Regla!$BR86-Datos!$AJ86-AF_Suma!$AF86),$E86="Nominal",1000*(AF_Regla!$BR86-Datos!$AJ86-AF_Suma!$AF86-0.15))</f>
        <v/>
      </c>
      <c r="AQ86" s="162" t="str" cm="1">
        <f t="array" ref="AQ86">_xlfn.IFS($E86="","",$E86="Límite",-1000*(AF_Regla!$AY86+AF_Regla!$BF86+AF_Regla!$BH86+AF_Suma!$W86),$E86="Nominal",-1000*(AF_Regla!$AY86+AF_Regla!$BF86+AF_Regla!$BH86+AF_Suma!$W86+0.2))</f>
        <v/>
      </c>
      <c r="AR86" s="163" t="str" cm="1">
        <f t="array" ref="AR86">_xlfn.IFS($E86="","",$E86="Límite",1000*(AF_Regla!$AZ86-Datos!$AJ86-AF_Suma!$AA86),$E86="Nominal",1000*(AF_Regla!$AZ86-Datos!$AJ86-AF_Suma!$AA86-0.15))</f>
        <v/>
      </c>
      <c r="AS86" s="162" t="str" cm="1">
        <f t="array" ref="AS86">_xlfn.IFS($E86="","",$E86="Límite",-1000*(AF_Regla!$AG86+AF_Regla!$AN86+AF_Regla!$AP86+AF_Suma!$P86),$E86="Nominal",-1000*(AF_Regla!$AG86+AF_Regla!$AN86+AF_Regla!$AP86+AF_Suma!$P86+0.2))</f>
        <v/>
      </c>
      <c r="AT86" s="163" t="str" cm="1">
        <f t="array" ref="AT86">_xlfn.IFS($E86="","",$E86="Límite",1000*(AF_Regla!$AH86+Datos!$AJ86+AF_Suma!$T86),$E86="Nominal",1000*(AF_Regla!$AH86+Datos!$AJ86+AF_Suma!$T86+0.15))</f>
        <v/>
      </c>
      <c r="AU86" s="162" t="str" cm="1">
        <f t="array" ref="AU86">_xlfn.IFS($E86="","",$E86="Límite",-1000*(AF_Regla!$F86+AF_Regla!$M86+AF_Regla!$O86+AF_Suma!$G86),$E86="Nominal",-1000*(AF_Regla!$F86+AF_Regla!$M86+AF_Regla!$O86+AF_Suma!$G86+0.2))</f>
        <v/>
      </c>
      <c r="AV86" s="163" t="str" cm="1">
        <f t="array" ref="AV86">_xlfn.IFS($E86="","",$E86="Límite",1000*(AF_Regla!$G86+Datos!$AJ86-AF_Regla!$Q86+AF_Suma!$K86),$E86="Nominal",1000*(AF_Regla!$G86+Datos!$AJ86-AF_Regla!$Q86+AF_Suma!$K86+0.15))</f>
        <v/>
      </c>
      <c r="AW86" s="162" t="str" cm="1">
        <f t="array" ref="AW86">_xlfn.IFS($E86="","",$E86="Límite",1000*(AF_Regla!$F86+AF_Regla!$N86-AF_Regla!$O86+AF_Suma!$H86),$E86="Nominal",1000*(AF_Regla!$F86+AF_Regla!$N86-AF_Regla!$O86+AF_Suma!$H86+0.2))</f>
        <v/>
      </c>
      <c r="AX86" s="163" t="str" cm="1">
        <f t="array" ref="AX86">_xlfn.IFS($E86="","",$E86="Límite",1000*(AF_Regla!$G86+Datos!$AJ86+AF_Regla!$Q86+AF_Suma!$L86),$E86="Nominal",1000*(AF_Regla!$G86+Datos!$AJ86+AF_Regla!$Q86+AF_Suma!$L86+0.15))</f>
        <v/>
      </c>
      <c r="AY86" s="162" t="str" cm="1">
        <f t="array" ref="AY86">_xlfn.IFS($E86="","",$E86="Límite",1000*(AF_Regla!$AG86+AF_Regla!$AO86-AF_Regla!$AP86+AF_Suma!$Q86),$E86="Nominal",1000*(AF_Regla!$AG86+AF_Regla!$AO86-AF_Regla!$AP86+AF_Suma!$Q86+0.2))</f>
        <v/>
      </c>
      <c r="AZ86" s="163" t="str" cm="1">
        <f t="array" ref="AZ86">_xlfn.IFS($E86="","",$E86="Límite",1000*(AF_Regla!$AH86+Datos!$AJ86+AF_Suma!$T86),$E86="Nominal",1000*(AF_Regla!$AH86+Datos!$AJ86+AF_Suma!$T86+0.15))</f>
        <v/>
      </c>
      <c r="BA86" s="162" t="str" cm="1">
        <f t="array" ref="BA86">_xlfn.IFS($E86="","",$E86="Límite",1000*(AF_Regla!$AY86+AF_Regla!$BG86-AF_Regla!$BH86+AF_Suma!$X86),$E86="Nominal",-1000*(AF_Regla!$AY86+AF_Regla!$BG86-AF_Regla!$BH86+AF_Suma!$X86+0.2))</f>
        <v/>
      </c>
      <c r="BB86" s="163" t="str" cm="1">
        <f t="array" ref="BB86">_xlfn.IFS($E86="","",$E86="Límite",1000*(AF_Regla!$AZ86-Datos!$AJ86-AF_Suma!$AA86),$E86="Nominal",1000*(AF_Regla!$AZ86-Datos!$AJ86-AF_Suma!$AA86-0.15))</f>
        <v/>
      </c>
      <c r="BC86" s="162" t="str" cm="1">
        <f t="array" ref="BC86">_xlfn.IFS($E86="","",$E86="Límite",1000*(AF_Regla!$BQ86+AF_Regla!$BV86+AF_Suma!$AD86),$E86="Nominal",-1000*(AF_Regla!$BQ86+AF_Regla!$BV86+AF_Suma!$AD86+0.2))</f>
        <v/>
      </c>
      <c r="BD86" s="163" t="str" cm="1">
        <f t="array" ref="BD86">_xlfn.IFS($E86="","",$E86="Límite",1000*(AF_Regla!$BR86-Datos!$AJ86-AF_Suma!$AF86),$E86="Nominal",1000*(AF_Regla!$BR86-Datos!$AJ86-AF_Suma!$AF86-0.15))</f>
        <v/>
      </c>
      <c r="BE86" s="2"/>
      <c r="BF86" s="162" t="str" cm="1">
        <f t="array" ref="BF86">_xlfn.IFS($E86="","",$E86="Límite",-1000*(AF_Regla!$BQ86+AF_Regla!$BU86+AF_Suma!$AE86),$E86="Nominal",-1000*(AF_Regla!$BQ86+AF_Regla!$BU86+AF_Suma!$AE86+0.2))</f>
        <v/>
      </c>
      <c r="BG86" s="163" t="str" cm="1">
        <f t="array" ref="BG86">_xlfn.IFS($E86="","",$E86="Límite",1000*(AF_Regla!$BR86-Datos!$AJ86-AF_Suma!$AG86),$E86="Nominal",1000*(AF_Regla!$BR86-Datos!$AJ86-AF_Suma!$AG86-0.15))</f>
        <v/>
      </c>
      <c r="BH86" s="162" t="str" cm="1">
        <f t="array" ref="BH86">_xlfn.IFS($E86="","",$E86="Límite",-1000*(AF_Regla!$AY86+AF_Regla!$BF86+AF_Regla!$BH86+AF_Suma!$Y86),$E86="Nominal",-1000*(AF_Regla!$AY86+AF_Regla!$BF86+AF_Regla!$BH86+AF_Suma!$Y86+0.2))</f>
        <v/>
      </c>
      <c r="BI86" s="163" t="str" cm="1">
        <f t="array" ref="BI86">_xlfn.IFS($E86="","",$E86="Límite",1000*(AF_Regla!$AZ86-Datos!$AJ86-AF_Suma!$AB86),$E86="Nominal",1000*(AF_Regla!$AZ86-Datos!$AJ86-AF_Suma!$AB86-0.15))</f>
        <v/>
      </c>
      <c r="BJ86" s="162" t="str" cm="1">
        <f t="array" ref="BJ86">_xlfn.IFS($E86="","",$E86="Límite",-1000*(AF_Regla!$AG86+AF_Regla!$AN86+AF_Regla!$AP86+AF_Suma!$R86),$E86="Nominal",-1000*(AF_Regla!$AG86+AF_Regla!$AN86+AF_Regla!$AP86+AF_Suma!$R86+0.2))</f>
        <v/>
      </c>
      <c r="BK86" s="163" t="str" cm="1">
        <f t="array" ref="BK86">_xlfn.IFS($E86="","",$E86="Límite",1000*(AF_Regla!$AH86+Datos!$AJ86+AF_Suma!$U86),$E86="Nominal",1000*(AF_Regla!$AH86+Datos!$AJ86+AF_Suma!$U86+0.15))</f>
        <v/>
      </c>
      <c r="BL86" s="162" t="str" cm="1">
        <f t="array" ref="BL86">_xlfn.IFS($E86="","",$E86="Límite",-1000*(AF_Regla!$F86+AF_Regla!$M86+AF_Regla!$O86+AF_Suma!$I86),$E86="Nominal",-1000*(AF_Regla!$F86+AF_Regla!$M86+AF_Regla!$O86+AF_Suma!$I86+0.2))</f>
        <v/>
      </c>
      <c r="BM86" s="163" t="str" cm="1">
        <f t="array" ref="BM86">_xlfn.IFS($E86="","",$E86="Límite",1000*(AF_Regla!$G86+Datos!$AJ86-AF_Regla!$Q86+AF_Suma!$M86),$E86="Nominal",1000*(AF_Regla!$G86+Datos!$AJ86-AF_Regla!$Q86+AF_Suma!$M86+0.15))</f>
        <v/>
      </c>
      <c r="BN86" s="162" t="str" cm="1">
        <f t="array" ref="BN86">_xlfn.IFS($E86="","",$E86="Límite",1000*(AF_Regla!$F86+AF_Regla!$N86-AF_Regla!$O86+AF_Suma!$J86),$E86="Nominal",1000*(AF_Regla!$F86+AF_Regla!$N86-AF_Regla!$O86+AF_Suma!$J86+0.2))</f>
        <v/>
      </c>
      <c r="BO86" s="163" t="str" cm="1">
        <f t="array" ref="BO86">_xlfn.IFS($E86="","",$E86="Límite",1000*(AF_Regla!$G86+Datos!$AJ86+AF_Regla!$Q86+AF_Suma!$N86),$E86="Nominal",1000*(AF_Regla!$G86+Datos!$AJ86+AF_Regla!$Q86+AF_Suma!$N86+0.15))</f>
        <v/>
      </c>
      <c r="BP86" s="162" t="str" cm="1">
        <f t="array" ref="BP86">_xlfn.IFS($E86="","",$E86="Límite",1000*(AF_Regla!$AG86+AF_Regla!$AO86-AF_Regla!$AP86+AF_Suma!$S86),$E86="Nominal",1000*(AF_Regla!$AG86+AF_Regla!$AO86-AF_Regla!$AP86+AF_Suma!$S86+0.2))</f>
        <v/>
      </c>
      <c r="BQ86" s="163" t="str" cm="1">
        <f t="array" ref="BQ86">_xlfn.IFS($E86="","",$E86="Límite",1000*(AF_Regla!$AH86+Datos!$AJ86+AF_Suma!$U86),$E86="Nominal",1000*(AF_Regla!$AH86+Datos!$AJ86+AF_Suma!$U86+0.15))</f>
        <v/>
      </c>
      <c r="BR86" s="162" t="str" cm="1">
        <f t="array" ref="BR86">_xlfn.IFS($E86="","",$E86="Límite",1000*(AF_Regla!$AY86+AF_Regla!$BG86-AF_Regla!$BH86+AF_Suma!$Z86),$E86="Nominal",-1000*(AF_Regla!$AY86+AF_Regla!$BG86-AF_Regla!$BH86+AF_Suma!$Z86+0.2))</f>
        <v/>
      </c>
      <c r="BS86" s="163" t="str" cm="1">
        <f t="array" ref="BS86">_xlfn.IFS($E86="","",$E86="Límite",1000*(AF_Regla!$AZ86-Datos!$AJ86-AF_Suma!$AB86),$E86="Nominal",1000*(AF_Regla!$AZ86-Datos!$AJ86-AF_Suma!$AB86-0.15))</f>
        <v/>
      </c>
      <c r="BT86" s="162" t="str" cm="1">
        <f t="array" ref="BT86">_xlfn.IFS($E86="","",$E86="Límite",1000*(AF_Regla!$BQ86+AF_Regla!$BV86+AF_Suma!$AE86),$E86="Nominal",-1000*(AF_Regla!$BQ86+AF_Regla!$BV86+AF_Suma!$AE86+0.2))</f>
        <v/>
      </c>
      <c r="BU86" s="163" t="str" cm="1">
        <f t="array" ref="BU86">_xlfn.IFS($E86="","",$E86="Límite",1000*(AF_Regla!$BR86-Datos!$AJ86-AF_Suma!$AG86),$E86="Nominal",1000*(AF_Regla!$BR86-Datos!$AJ86-AF_Suma!$AG86-0.15))</f>
        <v/>
      </c>
    </row>
    <row r="87" spans="2:73" x14ac:dyDescent="0.35">
      <c r="B87" s="143" t="str">
        <f>IF(Datos!$B87="","",Datos!$B87)</f>
        <v/>
      </c>
      <c r="C87" s="144" t="str">
        <f>IF(Datos!$E87="","",Datos!$E87)</f>
        <v/>
      </c>
      <c r="D87" s="144" t="str">
        <f>IF(Datos!$J87="","",Datos!$J87)</f>
        <v/>
      </c>
      <c r="E87" s="145" t="str">
        <f>IF(Datos!$G87="","",Datos!$G87)</f>
        <v/>
      </c>
      <c r="F87" s="23"/>
      <c r="G87" s="162" t="str" cm="1">
        <f t="array" ref="G87">_xlfn.IFS($E87="","",$E87="Límite",-1000*(AF_Regla!$BQ87+AF_Regla!$BU87+AF_Suma!$AD87),$E87="Nominal",-1000*(AF_Regla!$BQ87+AF_Regla!$BU87+AF_Suma!$AD87+0.2))</f>
        <v/>
      </c>
      <c r="H87" s="163" t="str" cm="1">
        <f t="array" ref="H87">_xlfn.IFS($E87="","",$E87="Límite",1000*(AF_Regla!$BR87-Datos!$AJ87-AF_Suma!$AF87),$E87="Nominal",1000*(AF_Regla!$BR87-Datos!$AJ87-AF_Suma!$AF87-0.15))</f>
        <v/>
      </c>
      <c r="I87" s="162" t="str" cm="1">
        <f t="array" ref="I87">_xlfn.IFS($E87="","",$E87="Límite",-1000*(AF_Regla!$AY87+AF_Regla!$BF87-AF_Regla!$BI87+AF_Suma!$W87),$E87="Nominal",-1000*(AF_Regla!$AY87+AF_Regla!$BF87-AF_Regla!$BI87+AF_Suma!$W87+0.2))</f>
        <v/>
      </c>
      <c r="J87" s="163" t="str" cm="1">
        <f t="array" ref="J87">_xlfn.IFS($E87="","",$E87="Límite",1000*(AF_Regla!$AZ87-Datos!$AJ87-AF_Suma!$AA87),$E87="Nominal",1000*(AF_Regla!$AZ87-Datos!$AJ87-AF_Suma!$AA87-0.15))</f>
        <v/>
      </c>
      <c r="K87" s="162" t="str" cm="1">
        <f t="array" ref="K87">_xlfn.IFS($E87="","",$E87="Límite",-1000*(AF_Regla!$AG87+AF_Regla!$AN87-AF_Regla!$AQ87+AF_Suma!$P87),$E87="Nominal",-1000*(AF_Regla!$AG87+AF_Regla!$AN87-AF_Regla!$AQ87+AF_Suma!$P87+0.2))</f>
        <v/>
      </c>
      <c r="L87" s="163" t="str" cm="1">
        <f t="array" ref="L87">_xlfn.IFS($E87="","",$E87="Límite",1000*(AF_Regla!$AH87+Datos!$AJ87+AF_Suma!$T87),$E87="Nominal",1000*(AF_Regla!$AH87+Datos!$AJ87+AF_Suma!$T87+0.15))</f>
        <v/>
      </c>
      <c r="M87" s="162" t="str" cm="1">
        <f t="array" ref="M87">_xlfn.IFS($E87="","",$E87="Límite",-1000*(AF_Regla!$F87+AF_Regla!$M87-AF_Regla!$P87+AF_Suma!$G87),$E87="Nominal",-1000*(AF_Regla!$F87+AF_Regla!$M87-AF_Regla!$P87+AF_Suma!$G87+0.2))</f>
        <v/>
      </c>
      <c r="N87" s="163" t="str" cm="1">
        <f t="array" ref="N87">_xlfn.IFS($E87="","",$E87="Límite",1000*(AF_Regla!$G87+Datos!$AJ87+AF_Regla!$R87+AF_Suma!$K87),$E87="Nominal",1000*(AF_Regla!$G87+Datos!$AJ87+AF_Regla!$R87+AF_Suma!$K87+0.15))</f>
        <v/>
      </c>
      <c r="O87" s="162" t="str" cm="1">
        <f t="array" ref="O87">_xlfn.IFS($E87="","",$E87="Límite",1000*(AF_Regla!$F87+AF_Regla!$N87+AF_Regla!$P87+AF_Suma!$H87),$E87="Nominal",1000*(AF_Regla!$F87+AF_Regla!$N87+AF_Regla!$P87+AF_Suma!$H87+0.2))</f>
        <v/>
      </c>
      <c r="P87" s="163" t="str" cm="1">
        <f t="array" ref="P87">_xlfn.IFS($E87="","",$E87="Límite",1000*(AF_Regla!$G87+Datos!$AJ87-AF_Regla!$R87+AF_Suma!$L87),$E87="Nominal",1000*(AF_Regla!$G87+Datos!$AJ87-AF_Regla!$R87+AF_Suma!$L87+0.15))</f>
        <v/>
      </c>
      <c r="Q87" s="162" t="str" cm="1">
        <f t="array" ref="Q87">_xlfn.IFS($E87="","",$E87="Límite",1000*(AF_Regla!$AG87+AF_Regla!$AO87+AF_Regla!$AQ87+AF_Suma!$Q87),$E87="Nominal",1000*(AF_Regla!$AG87+AF_Regla!$AO87+AF_Regla!$AQ87+AF_Suma!$Q87+0.2))</f>
        <v/>
      </c>
      <c r="R87" s="163" t="str" cm="1">
        <f t="array" ref="R87">_xlfn.IFS($E87="","",$E87="Límite",1000*(AF_Regla!$AH87+Datos!$AJ87+AF_Suma!$T87),$E87="Nominal",1000*(AF_Regla!$AH87+Datos!$AJ87+AF_Suma!$T87+0.15))</f>
        <v/>
      </c>
      <c r="S87" s="162" t="str" cm="1">
        <f t="array" ref="S87">_xlfn.IFS($E87="","",$E87="Límite",1000*(AF_Regla!$AY87+AF_Regla!$BG87+AF_Regla!$BI87+AF_Suma!$X87),$E87="Nominal",1000*(AF_Regla!$AY87+AF_Regla!$BG87+AF_Regla!$BI87+AF_Suma!$X87+0.2))</f>
        <v/>
      </c>
      <c r="T87" s="163" t="str" cm="1">
        <f t="array" ref="T87">_xlfn.IFS($E87="","",$E87="Límite",1000*(AF_Regla!$AZ87-Datos!$AJ87-AF_Suma!$AA87),$E87="Nominal",1000*(AF_Regla!$AZ87-Datos!$AJ87-AF_Suma!$AA87-0.15))</f>
        <v/>
      </c>
      <c r="U87" s="162" t="str" cm="1">
        <f t="array" ref="U87">_xlfn.IFS($E87="","",$E87="Límite",1000*(AF_Regla!$BQ87+AF_Regla!$BV87+AF_Suma!$AD87),$E87="Nominal",1000*(AF_Regla!$BQ87+AF_Regla!$BV87+AF_Suma!$AD87+0.2))</f>
        <v/>
      </c>
      <c r="V87" s="163" t="str" cm="1">
        <f t="array" ref="V87">_xlfn.IFS($E87="","",$E87="Límite",1000*(AF_Regla!$BR87-Datos!$AJ87-AF_Suma!$AF87),$E87="Nominal",1000*(AF_Regla!$BR87-Datos!$AJ87-AF_Suma!$AF87-0.15))</f>
        <v/>
      </c>
      <c r="W87" s="2"/>
      <c r="X87" s="162" t="str" cm="1">
        <f t="array" ref="X87">_xlfn.IFS($E87="","",$E87="Límite",-1000*(AF_Regla!$BQ87+AF_Regla!$BU87+AF_Suma!$AE87),$E87="Nominal",-1000*(AF_Regla!$BQ87+AF_Regla!$BU87+AF_Suma!$AE87+0.2))</f>
        <v/>
      </c>
      <c r="Y87" s="163" t="str" cm="1">
        <f t="array" ref="Y87">_xlfn.IFS($E87="","",$E87="Límite",1000*(AF_Regla!$BR87-Datos!$AJ87-AF_Suma!$AG87),$E87="Nominal",1000*(AF_Regla!$BR87-Datos!$AJ87-AF_Suma!$AG87-0.15))</f>
        <v/>
      </c>
      <c r="Z87" s="162" t="str" cm="1">
        <f t="array" ref="Z87">_xlfn.IFS($E87="","",$E87="Límite",-1000*(AF_Regla!$AY87+AF_Regla!$BF87-AF_Regla!$BI87+AF_Suma!$Y87),$E87="Nominal",-1000*(AF_Regla!$AY87+AF_Regla!$BF87-AF_Regla!$BI87+AF_Suma!$Y87+0.2))</f>
        <v/>
      </c>
      <c r="AA87" s="163" t="str" cm="1">
        <f t="array" ref="AA87">_xlfn.IFS($E87="","",$E87="Límite",1000*(AF_Regla!$AZ87-Datos!$AJ87-AF_Suma!$AB87),$E87="Nominal",1000*(AF_Regla!$AZ87-Datos!$AJ87-AF_Suma!$AB87-0.15))</f>
        <v/>
      </c>
      <c r="AB87" s="162" t="str" cm="1">
        <f t="array" ref="AB87">_xlfn.IFS($E87="","",$E87="Límite",-1000*(AF_Regla!$AG87+AF_Regla!$AN87-AF_Regla!$AQ87+AF_Suma!$R87),$E87="Nominal",-1000*(AF_Regla!$AG87+AF_Regla!$AN87-AF_Regla!$AQ87+AF_Suma!$R87+0.2))</f>
        <v/>
      </c>
      <c r="AC87" s="163" t="str" cm="1">
        <f t="array" ref="AC87">_xlfn.IFS($E87="","",$E87="Límite",1000*(AF_Regla!$AH87+Datos!$AJ87+AF_Suma!$U87),$E87="Nominal",1000*(AF_Regla!$AH87+Datos!$AJ87+AF_Suma!$U87+0.15))</f>
        <v/>
      </c>
      <c r="AD87" s="162" t="str" cm="1">
        <f t="array" ref="AD87">_xlfn.IFS($E87="","",$E87="Límite",-1000*(AF_Regla!$F87+AF_Regla!$M87-AF_Regla!$P87+AF_Suma!$I87),$E87="Nominal",-1000*(AF_Regla!$F87+AF_Regla!$M87-AF_Regla!$P87+AF_Suma!$I87+0.2))</f>
        <v/>
      </c>
      <c r="AE87" s="163" t="str" cm="1">
        <f t="array" ref="AE87">_xlfn.IFS($E87="","",$E87="Límite",1000*(AF_Regla!$G87+Datos!$AJ87+AF_Regla!$R87+AF_Suma!$M87),$E87="Nominal",1000*(AF_Regla!$G87+Datos!$AJ87+AF_Regla!$R87+AF_Suma!$M87+0.15))</f>
        <v/>
      </c>
      <c r="AF87" s="162" t="str" cm="1">
        <f t="array" ref="AF87">_xlfn.IFS($E87="","",$E87="Límite",1000*(AF_Regla!$F87+AF_Regla!$N87+AF_Regla!$P87+AF_Suma!$J87),$E87="Nominal",1000*(AF_Regla!$F87+AF_Regla!$N87+AF_Regla!$P87+AF_Suma!$J87+0.2))</f>
        <v/>
      </c>
      <c r="AG87" s="163" t="str" cm="1">
        <f t="array" ref="AG87">_xlfn.IFS($E87="","",$E87="Límite",1000*(AF_Regla!$G87+Datos!$AJ87-AF_Regla!$R87+AF_Suma!$N87),$E87="Nominal",1000*(AF_Regla!$G87+Datos!$AJ87-AF_Regla!$R87+AF_Suma!$N87+0.15))</f>
        <v/>
      </c>
      <c r="AH87" s="162" t="str" cm="1">
        <f t="array" ref="AH87">_xlfn.IFS($E87="","",$E87="Límite",1000*(AF_Regla!$AG87+AF_Regla!$AO87+AF_Regla!$AQ87+AF_Suma!$S87),$E87="Nominal",1000*(AF_Regla!$AG87+AF_Regla!$AO87+AF_Regla!$AQ87+AF_Suma!$S87+0.2))</f>
        <v/>
      </c>
      <c r="AI87" s="163" t="str" cm="1">
        <f t="array" ref="AI87">_xlfn.IFS($E87="","",$E87="Límite",1000*(AF_Regla!$AH87+Datos!$AJ87+AF_Suma!$U87),$E87="Nominal",1000*(AF_Regla!$AH87+Datos!$AJ87+AF_Suma!$U87+0.15))</f>
        <v/>
      </c>
      <c r="AJ87" s="162" t="str" cm="1">
        <f t="array" ref="AJ87">_xlfn.IFS($E87="","",$E87="Límite",1000*(AF_Regla!$AY87+AF_Regla!$BG87+AF_Regla!$BI87+AF_Suma!$Z87),$E87="Nominal",1000*(AF_Regla!$AY87+AF_Regla!$BG87+AF_Regla!$BI87+AF_Suma!$Z87+0.2))</f>
        <v/>
      </c>
      <c r="AK87" s="163" t="str" cm="1">
        <f t="array" ref="AK87">_xlfn.IFS($E87="","",$E87="Límite",1000*(AF_Regla!$AZ87-Datos!$AJ87-AF_Suma!$AB87),$E87="Nominal",1000*(AF_Regla!$AZ87-Datos!$AJ87-AF_Suma!$AB87-0.15))</f>
        <v/>
      </c>
      <c r="AL87" s="162" t="str" cm="1">
        <f t="array" ref="AL87">_xlfn.IFS($E87="","",$E87="Límite",1000*(AF_Regla!$BQ87+AF_Regla!$BV87+AF_Suma!$AE87),$E87="Nominal",1000*(AF_Regla!$BQ87+AF_Regla!$BV87+AF_Suma!$AE87+0.2))</f>
        <v/>
      </c>
      <c r="AM87" s="163" t="str" cm="1">
        <f t="array" ref="AM87">_xlfn.IFS($E87="","",$E87="Límite",1000*(AF_Regla!$BR87-Datos!$AJ87-AF_Suma!$AG87),$E87="Nominal",1000*(AF_Regla!$BR87-Datos!$AJ87-AF_Suma!$AG87-0.15))</f>
        <v/>
      </c>
      <c r="AN87" s="2"/>
      <c r="AO87" s="162" t="str" cm="1">
        <f t="array" ref="AO87">_xlfn.IFS($E87="","",$E87="Límite",-1000*(AF_Regla!$BQ87+AF_Regla!$BU87+AF_Suma!$AD87),$E87="Nominal",-1000*(AF_Regla!$BQ87+AF_Regla!$BU87+AF_Suma!$AD87+0.2))</f>
        <v/>
      </c>
      <c r="AP87" s="163" t="str" cm="1">
        <f t="array" ref="AP87">_xlfn.IFS($E87="","",$E87="Límite",1000*(AF_Regla!$BR87-Datos!$AJ87-AF_Suma!$AF87),$E87="Nominal",1000*(AF_Regla!$BR87-Datos!$AJ87-AF_Suma!$AF87-0.15))</f>
        <v/>
      </c>
      <c r="AQ87" s="162" t="str" cm="1">
        <f t="array" ref="AQ87">_xlfn.IFS($E87="","",$E87="Límite",-1000*(AF_Regla!$AY87+AF_Regla!$BF87+AF_Regla!$BH87+AF_Suma!$W87),$E87="Nominal",-1000*(AF_Regla!$AY87+AF_Regla!$BF87+AF_Regla!$BH87+AF_Suma!$W87+0.2))</f>
        <v/>
      </c>
      <c r="AR87" s="163" t="str" cm="1">
        <f t="array" ref="AR87">_xlfn.IFS($E87="","",$E87="Límite",1000*(AF_Regla!$AZ87-Datos!$AJ87-AF_Suma!$AA87),$E87="Nominal",1000*(AF_Regla!$AZ87-Datos!$AJ87-AF_Suma!$AA87-0.15))</f>
        <v/>
      </c>
      <c r="AS87" s="162" t="str" cm="1">
        <f t="array" ref="AS87">_xlfn.IFS($E87="","",$E87="Límite",-1000*(AF_Regla!$AG87+AF_Regla!$AN87+AF_Regla!$AP87+AF_Suma!$P87),$E87="Nominal",-1000*(AF_Regla!$AG87+AF_Regla!$AN87+AF_Regla!$AP87+AF_Suma!$P87+0.2))</f>
        <v/>
      </c>
      <c r="AT87" s="163" t="str" cm="1">
        <f t="array" ref="AT87">_xlfn.IFS($E87="","",$E87="Límite",1000*(AF_Regla!$AH87+Datos!$AJ87+AF_Suma!$T87),$E87="Nominal",1000*(AF_Regla!$AH87+Datos!$AJ87+AF_Suma!$T87+0.15))</f>
        <v/>
      </c>
      <c r="AU87" s="162" t="str" cm="1">
        <f t="array" ref="AU87">_xlfn.IFS($E87="","",$E87="Límite",-1000*(AF_Regla!$F87+AF_Regla!$M87+AF_Regla!$O87+AF_Suma!$G87),$E87="Nominal",-1000*(AF_Regla!$F87+AF_Regla!$M87+AF_Regla!$O87+AF_Suma!$G87+0.2))</f>
        <v/>
      </c>
      <c r="AV87" s="163" t="str" cm="1">
        <f t="array" ref="AV87">_xlfn.IFS($E87="","",$E87="Límite",1000*(AF_Regla!$G87+Datos!$AJ87-AF_Regla!$Q87+AF_Suma!$K87),$E87="Nominal",1000*(AF_Regla!$G87+Datos!$AJ87-AF_Regla!$Q87+AF_Suma!$K87+0.15))</f>
        <v/>
      </c>
      <c r="AW87" s="162" t="str" cm="1">
        <f t="array" ref="AW87">_xlfn.IFS($E87="","",$E87="Límite",1000*(AF_Regla!$F87+AF_Regla!$N87-AF_Regla!$O87+AF_Suma!$H87),$E87="Nominal",1000*(AF_Regla!$F87+AF_Regla!$N87-AF_Regla!$O87+AF_Suma!$H87+0.2))</f>
        <v/>
      </c>
      <c r="AX87" s="163" t="str" cm="1">
        <f t="array" ref="AX87">_xlfn.IFS($E87="","",$E87="Límite",1000*(AF_Regla!$G87+Datos!$AJ87+AF_Regla!$Q87+AF_Suma!$L87),$E87="Nominal",1000*(AF_Regla!$G87+Datos!$AJ87+AF_Regla!$Q87+AF_Suma!$L87+0.15))</f>
        <v/>
      </c>
      <c r="AY87" s="162" t="str" cm="1">
        <f t="array" ref="AY87">_xlfn.IFS($E87="","",$E87="Límite",1000*(AF_Regla!$AG87+AF_Regla!$AO87-AF_Regla!$AP87+AF_Suma!$Q87),$E87="Nominal",1000*(AF_Regla!$AG87+AF_Regla!$AO87-AF_Regla!$AP87+AF_Suma!$Q87+0.2))</f>
        <v/>
      </c>
      <c r="AZ87" s="163" t="str" cm="1">
        <f t="array" ref="AZ87">_xlfn.IFS($E87="","",$E87="Límite",1000*(AF_Regla!$AH87+Datos!$AJ87+AF_Suma!$T87),$E87="Nominal",1000*(AF_Regla!$AH87+Datos!$AJ87+AF_Suma!$T87+0.15))</f>
        <v/>
      </c>
      <c r="BA87" s="162" t="str" cm="1">
        <f t="array" ref="BA87">_xlfn.IFS($E87="","",$E87="Límite",1000*(AF_Regla!$AY87+AF_Regla!$BG87-AF_Regla!$BH87+AF_Suma!$X87),$E87="Nominal",-1000*(AF_Regla!$AY87+AF_Regla!$BG87-AF_Regla!$BH87+AF_Suma!$X87+0.2))</f>
        <v/>
      </c>
      <c r="BB87" s="163" t="str" cm="1">
        <f t="array" ref="BB87">_xlfn.IFS($E87="","",$E87="Límite",1000*(AF_Regla!$AZ87-Datos!$AJ87-AF_Suma!$AA87),$E87="Nominal",1000*(AF_Regla!$AZ87-Datos!$AJ87-AF_Suma!$AA87-0.15))</f>
        <v/>
      </c>
      <c r="BC87" s="162" t="str" cm="1">
        <f t="array" ref="BC87">_xlfn.IFS($E87="","",$E87="Límite",1000*(AF_Regla!$BQ87+AF_Regla!$BV87+AF_Suma!$AD87),$E87="Nominal",-1000*(AF_Regla!$BQ87+AF_Regla!$BV87+AF_Suma!$AD87+0.2))</f>
        <v/>
      </c>
      <c r="BD87" s="163" t="str" cm="1">
        <f t="array" ref="BD87">_xlfn.IFS($E87="","",$E87="Límite",1000*(AF_Regla!$BR87-Datos!$AJ87-AF_Suma!$AF87),$E87="Nominal",1000*(AF_Regla!$BR87-Datos!$AJ87-AF_Suma!$AF87-0.15))</f>
        <v/>
      </c>
      <c r="BE87" s="2"/>
      <c r="BF87" s="162" t="str" cm="1">
        <f t="array" ref="BF87">_xlfn.IFS($E87="","",$E87="Límite",-1000*(AF_Regla!$BQ87+AF_Regla!$BU87+AF_Suma!$AE87),$E87="Nominal",-1000*(AF_Regla!$BQ87+AF_Regla!$BU87+AF_Suma!$AE87+0.2))</f>
        <v/>
      </c>
      <c r="BG87" s="163" t="str" cm="1">
        <f t="array" ref="BG87">_xlfn.IFS($E87="","",$E87="Límite",1000*(AF_Regla!$BR87-Datos!$AJ87-AF_Suma!$AG87),$E87="Nominal",1000*(AF_Regla!$BR87-Datos!$AJ87-AF_Suma!$AG87-0.15))</f>
        <v/>
      </c>
      <c r="BH87" s="162" t="str" cm="1">
        <f t="array" ref="BH87">_xlfn.IFS($E87="","",$E87="Límite",-1000*(AF_Regla!$AY87+AF_Regla!$BF87+AF_Regla!$BH87+AF_Suma!$Y87),$E87="Nominal",-1000*(AF_Regla!$AY87+AF_Regla!$BF87+AF_Regla!$BH87+AF_Suma!$Y87+0.2))</f>
        <v/>
      </c>
      <c r="BI87" s="163" t="str" cm="1">
        <f t="array" ref="BI87">_xlfn.IFS($E87="","",$E87="Límite",1000*(AF_Regla!$AZ87-Datos!$AJ87-AF_Suma!$AB87),$E87="Nominal",1000*(AF_Regla!$AZ87-Datos!$AJ87-AF_Suma!$AB87-0.15))</f>
        <v/>
      </c>
      <c r="BJ87" s="162" t="str" cm="1">
        <f t="array" ref="BJ87">_xlfn.IFS($E87="","",$E87="Límite",-1000*(AF_Regla!$AG87+AF_Regla!$AN87+AF_Regla!$AP87+AF_Suma!$R87),$E87="Nominal",-1000*(AF_Regla!$AG87+AF_Regla!$AN87+AF_Regla!$AP87+AF_Suma!$R87+0.2))</f>
        <v/>
      </c>
      <c r="BK87" s="163" t="str" cm="1">
        <f t="array" ref="BK87">_xlfn.IFS($E87="","",$E87="Límite",1000*(AF_Regla!$AH87+Datos!$AJ87+AF_Suma!$U87),$E87="Nominal",1000*(AF_Regla!$AH87+Datos!$AJ87+AF_Suma!$U87+0.15))</f>
        <v/>
      </c>
      <c r="BL87" s="162" t="str" cm="1">
        <f t="array" ref="BL87">_xlfn.IFS($E87="","",$E87="Límite",-1000*(AF_Regla!$F87+AF_Regla!$M87+AF_Regla!$O87+AF_Suma!$I87),$E87="Nominal",-1000*(AF_Regla!$F87+AF_Regla!$M87+AF_Regla!$O87+AF_Suma!$I87+0.2))</f>
        <v/>
      </c>
      <c r="BM87" s="163" t="str" cm="1">
        <f t="array" ref="BM87">_xlfn.IFS($E87="","",$E87="Límite",1000*(AF_Regla!$G87+Datos!$AJ87-AF_Regla!$Q87+AF_Suma!$M87),$E87="Nominal",1000*(AF_Regla!$G87+Datos!$AJ87-AF_Regla!$Q87+AF_Suma!$M87+0.15))</f>
        <v/>
      </c>
      <c r="BN87" s="162" t="str" cm="1">
        <f t="array" ref="BN87">_xlfn.IFS($E87="","",$E87="Límite",1000*(AF_Regla!$F87+AF_Regla!$N87-AF_Regla!$O87+AF_Suma!$J87),$E87="Nominal",1000*(AF_Regla!$F87+AF_Regla!$N87-AF_Regla!$O87+AF_Suma!$J87+0.2))</f>
        <v/>
      </c>
      <c r="BO87" s="163" t="str" cm="1">
        <f t="array" ref="BO87">_xlfn.IFS($E87="","",$E87="Límite",1000*(AF_Regla!$G87+Datos!$AJ87+AF_Regla!$Q87+AF_Suma!$N87),$E87="Nominal",1000*(AF_Regla!$G87+Datos!$AJ87+AF_Regla!$Q87+AF_Suma!$N87+0.15))</f>
        <v/>
      </c>
      <c r="BP87" s="162" t="str" cm="1">
        <f t="array" ref="BP87">_xlfn.IFS($E87="","",$E87="Límite",1000*(AF_Regla!$AG87+AF_Regla!$AO87-AF_Regla!$AP87+AF_Suma!$S87),$E87="Nominal",1000*(AF_Regla!$AG87+AF_Regla!$AO87-AF_Regla!$AP87+AF_Suma!$S87+0.2))</f>
        <v/>
      </c>
      <c r="BQ87" s="163" t="str" cm="1">
        <f t="array" ref="BQ87">_xlfn.IFS($E87="","",$E87="Límite",1000*(AF_Regla!$AH87+Datos!$AJ87+AF_Suma!$U87),$E87="Nominal",1000*(AF_Regla!$AH87+Datos!$AJ87+AF_Suma!$U87+0.15))</f>
        <v/>
      </c>
      <c r="BR87" s="162" t="str" cm="1">
        <f t="array" ref="BR87">_xlfn.IFS($E87="","",$E87="Límite",1000*(AF_Regla!$AY87+AF_Regla!$BG87-AF_Regla!$BH87+AF_Suma!$Z87),$E87="Nominal",-1000*(AF_Regla!$AY87+AF_Regla!$BG87-AF_Regla!$BH87+AF_Suma!$Z87+0.2))</f>
        <v/>
      </c>
      <c r="BS87" s="163" t="str" cm="1">
        <f t="array" ref="BS87">_xlfn.IFS($E87="","",$E87="Límite",1000*(AF_Regla!$AZ87-Datos!$AJ87-AF_Suma!$AB87),$E87="Nominal",1000*(AF_Regla!$AZ87-Datos!$AJ87-AF_Suma!$AB87-0.15))</f>
        <v/>
      </c>
      <c r="BT87" s="162" t="str" cm="1">
        <f t="array" ref="BT87">_xlfn.IFS($E87="","",$E87="Límite",1000*(AF_Regla!$BQ87+AF_Regla!$BV87+AF_Suma!$AE87),$E87="Nominal",-1000*(AF_Regla!$BQ87+AF_Regla!$BV87+AF_Suma!$AE87+0.2))</f>
        <v/>
      </c>
      <c r="BU87" s="163" t="str" cm="1">
        <f t="array" ref="BU87">_xlfn.IFS($E87="","",$E87="Límite",1000*(AF_Regla!$BR87-Datos!$AJ87-AF_Suma!$AG87),$E87="Nominal",1000*(AF_Regla!$BR87-Datos!$AJ87-AF_Suma!$AG87-0.15))</f>
        <v/>
      </c>
    </row>
    <row r="88" spans="2:73" x14ac:dyDescent="0.35">
      <c r="B88" s="143" t="str">
        <f>IF(Datos!$B88="","",Datos!$B88)</f>
        <v/>
      </c>
      <c r="C88" s="144" t="str">
        <f>IF(Datos!$E88="","",Datos!$E88)</f>
        <v/>
      </c>
      <c r="D88" s="144" t="str">
        <f>IF(Datos!$J88="","",Datos!$J88)</f>
        <v/>
      </c>
      <c r="E88" s="145" t="str">
        <f>IF(Datos!$G88="","",Datos!$G88)</f>
        <v/>
      </c>
      <c r="F88" s="23"/>
      <c r="G88" s="162" t="str" cm="1">
        <f t="array" ref="G88">_xlfn.IFS($E88="","",$E88="Límite",-1000*(AF_Regla!$BQ88+AF_Regla!$BU88+AF_Suma!$AD88),$E88="Nominal",-1000*(AF_Regla!$BQ88+AF_Regla!$BU88+AF_Suma!$AD88+0.2))</f>
        <v/>
      </c>
      <c r="H88" s="163" t="str" cm="1">
        <f t="array" ref="H88">_xlfn.IFS($E88="","",$E88="Límite",1000*(AF_Regla!$BR88-Datos!$AJ88-AF_Suma!$AF88),$E88="Nominal",1000*(AF_Regla!$BR88-Datos!$AJ88-AF_Suma!$AF88-0.15))</f>
        <v/>
      </c>
      <c r="I88" s="162" t="str" cm="1">
        <f t="array" ref="I88">_xlfn.IFS($E88="","",$E88="Límite",-1000*(AF_Regla!$AY88+AF_Regla!$BF88-AF_Regla!$BI88+AF_Suma!$W88),$E88="Nominal",-1000*(AF_Regla!$AY88+AF_Regla!$BF88-AF_Regla!$BI88+AF_Suma!$W88+0.2))</f>
        <v/>
      </c>
      <c r="J88" s="163" t="str" cm="1">
        <f t="array" ref="J88">_xlfn.IFS($E88="","",$E88="Límite",1000*(AF_Regla!$AZ88-Datos!$AJ88-AF_Suma!$AA88),$E88="Nominal",1000*(AF_Regla!$AZ88-Datos!$AJ88-AF_Suma!$AA88-0.15))</f>
        <v/>
      </c>
      <c r="K88" s="162" t="str" cm="1">
        <f t="array" ref="K88">_xlfn.IFS($E88="","",$E88="Límite",-1000*(AF_Regla!$AG88+AF_Regla!$AN88-AF_Regla!$AQ88+AF_Suma!$P88),$E88="Nominal",-1000*(AF_Regla!$AG88+AF_Regla!$AN88-AF_Regla!$AQ88+AF_Suma!$P88+0.2))</f>
        <v/>
      </c>
      <c r="L88" s="163" t="str" cm="1">
        <f t="array" ref="L88">_xlfn.IFS($E88="","",$E88="Límite",1000*(AF_Regla!$AH88+Datos!$AJ88+AF_Suma!$T88),$E88="Nominal",1000*(AF_Regla!$AH88+Datos!$AJ88+AF_Suma!$T88+0.15))</f>
        <v/>
      </c>
      <c r="M88" s="162" t="str" cm="1">
        <f t="array" ref="M88">_xlfn.IFS($E88="","",$E88="Límite",-1000*(AF_Regla!$F88+AF_Regla!$M88-AF_Regla!$P88+AF_Suma!$G88),$E88="Nominal",-1000*(AF_Regla!$F88+AF_Regla!$M88-AF_Regla!$P88+AF_Suma!$G88+0.2))</f>
        <v/>
      </c>
      <c r="N88" s="163" t="str" cm="1">
        <f t="array" ref="N88">_xlfn.IFS($E88="","",$E88="Límite",1000*(AF_Regla!$G88+Datos!$AJ88+AF_Regla!$R88+AF_Suma!$K88),$E88="Nominal",1000*(AF_Regla!$G88+Datos!$AJ88+AF_Regla!$R88+AF_Suma!$K88+0.15))</f>
        <v/>
      </c>
      <c r="O88" s="162" t="str" cm="1">
        <f t="array" ref="O88">_xlfn.IFS($E88="","",$E88="Límite",1000*(AF_Regla!$F88+AF_Regla!$N88+AF_Regla!$P88+AF_Suma!$H88),$E88="Nominal",1000*(AF_Regla!$F88+AF_Regla!$N88+AF_Regla!$P88+AF_Suma!$H88+0.2))</f>
        <v/>
      </c>
      <c r="P88" s="163" t="str" cm="1">
        <f t="array" ref="P88">_xlfn.IFS($E88="","",$E88="Límite",1000*(AF_Regla!$G88+Datos!$AJ88-AF_Regla!$R88+AF_Suma!$L88),$E88="Nominal",1000*(AF_Regla!$G88+Datos!$AJ88-AF_Regla!$R88+AF_Suma!$L88+0.15))</f>
        <v/>
      </c>
      <c r="Q88" s="162" t="str" cm="1">
        <f t="array" ref="Q88">_xlfn.IFS($E88="","",$E88="Límite",1000*(AF_Regla!$AG88+AF_Regla!$AO88+AF_Regla!$AQ88+AF_Suma!$Q88),$E88="Nominal",1000*(AF_Regla!$AG88+AF_Regla!$AO88+AF_Regla!$AQ88+AF_Suma!$Q88+0.2))</f>
        <v/>
      </c>
      <c r="R88" s="163" t="str" cm="1">
        <f t="array" ref="R88">_xlfn.IFS($E88="","",$E88="Límite",1000*(AF_Regla!$AH88+Datos!$AJ88+AF_Suma!$T88),$E88="Nominal",1000*(AF_Regla!$AH88+Datos!$AJ88+AF_Suma!$T88+0.15))</f>
        <v/>
      </c>
      <c r="S88" s="162" t="str" cm="1">
        <f t="array" ref="S88">_xlfn.IFS($E88="","",$E88="Límite",1000*(AF_Regla!$AY88+AF_Regla!$BG88+AF_Regla!$BI88+AF_Suma!$X88),$E88="Nominal",1000*(AF_Regla!$AY88+AF_Regla!$BG88+AF_Regla!$BI88+AF_Suma!$X88+0.2))</f>
        <v/>
      </c>
      <c r="T88" s="163" t="str" cm="1">
        <f t="array" ref="T88">_xlfn.IFS($E88="","",$E88="Límite",1000*(AF_Regla!$AZ88-Datos!$AJ88-AF_Suma!$AA88),$E88="Nominal",1000*(AF_Regla!$AZ88-Datos!$AJ88-AF_Suma!$AA88-0.15))</f>
        <v/>
      </c>
      <c r="U88" s="162" t="str" cm="1">
        <f t="array" ref="U88">_xlfn.IFS($E88="","",$E88="Límite",1000*(AF_Regla!$BQ88+AF_Regla!$BV88+AF_Suma!$AD88),$E88="Nominal",1000*(AF_Regla!$BQ88+AF_Regla!$BV88+AF_Suma!$AD88+0.2))</f>
        <v/>
      </c>
      <c r="V88" s="163" t="str" cm="1">
        <f t="array" ref="V88">_xlfn.IFS($E88="","",$E88="Límite",1000*(AF_Regla!$BR88-Datos!$AJ88-AF_Suma!$AF88),$E88="Nominal",1000*(AF_Regla!$BR88-Datos!$AJ88-AF_Suma!$AF88-0.15))</f>
        <v/>
      </c>
      <c r="W88" s="2"/>
      <c r="X88" s="162" t="str" cm="1">
        <f t="array" ref="X88">_xlfn.IFS($E88="","",$E88="Límite",-1000*(AF_Regla!$BQ88+AF_Regla!$BU88+AF_Suma!$AE88),$E88="Nominal",-1000*(AF_Regla!$BQ88+AF_Regla!$BU88+AF_Suma!$AE88+0.2))</f>
        <v/>
      </c>
      <c r="Y88" s="163" t="str" cm="1">
        <f t="array" ref="Y88">_xlfn.IFS($E88="","",$E88="Límite",1000*(AF_Regla!$BR88-Datos!$AJ88-AF_Suma!$AG88),$E88="Nominal",1000*(AF_Regla!$BR88-Datos!$AJ88-AF_Suma!$AG88-0.15))</f>
        <v/>
      </c>
      <c r="Z88" s="162" t="str" cm="1">
        <f t="array" ref="Z88">_xlfn.IFS($E88="","",$E88="Límite",-1000*(AF_Regla!$AY88+AF_Regla!$BF88-AF_Regla!$BI88+AF_Suma!$Y88),$E88="Nominal",-1000*(AF_Regla!$AY88+AF_Regla!$BF88-AF_Regla!$BI88+AF_Suma!$Y88+0.2))</f>
        <v/>
      </c>
      <c r="AA88" s="163" t="str" cm="1">
        <f t="array" ref="AA88">_xlfn.IFS($E88="","",$E88="Límite",1000*(AF_Regla!$AZ88-Datos!$AJ88-AF_Suma!$AB88),$E88="Nominal",1000*(AF_Regla!$AZ88-Datos!$AJ88-AF_Suma!$AB88-0.15))</f>
        <v/>
      </c>
      <c r="AB88" s="162" t="str" cm="1">
        <f t="array" ref="AB88">_xlfn.IFS($E88="","",$E88="Límite",-1000*(AF_Regla!$AG88+AF_Regla!$AN88-AF_Regla!$AQ88+AF_Suma!$R88),$E88="Nominal",-1000*(AF_Regla!$AG88+AF_Regla!$AN88-AF_Regla!$AQ88+AF_Suma!$R88+0.2))</f>
        <v/>
      </c>
      <c r="AC88" s="163" t="str" cm="1">
        <f t="array" ref="AC88">_xlfn.IFS($E88="","",$E88="Límite",1000*(AF_Regla!$AH88+Datos!$AJ88+AF_Suma!$U88),$E88="Nominal",1000*(AF_Regla!$AH88+Datos!$AJ88+AF_Suma!$U88+0.15))</f>
        <v/>
      </c>
      <c r="AD88" s="162" t="str" cm="1">
        <f t="array" ref="AD88">_xlfn.IFS($E88="","",$E88="Límite",-1000*(AF_Regla!$F88+AF_Regla!$M88-AF_Regla!$P88+AF_Suma!$I88),$E88="Nominal",-1000*(AF_Regla!$F88+AF_Regla!$M88-AF_Regla!$P88+AF_Suma!$I88+0.2))</f>
        <v/>
      </c>
      <c r="AE88" s="163" t="str" cm="1">
        <f t="array" ref="AE88">_xlfn.IFS($E88="","",$E88="Límite",1000*(AF_Regla!$G88+Datos!$AJ88+AF_Regla!$R88+AF_Suma!$M88),$E88="Nominal",1000*(AF_Regla!$G88+Datos!$AJ88+AF_Regla!$R88+AF_Suma!$M88+0.15))</f>
        <v/>
      </c>
      <c r="AF88" s="162" t="str" cm="1">
        <f t="array" ref="AF88">_xlfn.IFS($E88="","",$E88="Límite",1000*(AF_Regla!$F88+AF_Regla!$N88+AF_Regla!$P88+AF_Suma!$J88),$E88="Nominal",1000*(AF_Regla!$F88+AF_Regla!$N88+AF_Regla!$P88+AF_Suma!$J88+0.2))</f>
        <v/>
      </c>
      <c r="AG88" s="163" t="str" cm="1">
        <f t="array" ref="AG88">_xlfn.IFS($E88="","",$E88="Límite",1000*(AF_Regla!$G88+Datos!$AJ88-AF_Regla!$R88+AF_Suma!$N88),$E88="Nominal",1000*(AF_Regla!$G88+Datos!$AJ88-AF_Regla!$R88+AF_Suma!$N88+0.15))</f>
        <v/>
      </c>
      <c r="AH88" s="162" t="str" cm="1">
        <f t="array" ref="AH88">_xlfn.IFS($E88="","",$E88="Límite",1000*(AF_Regla!$AG88+AF_Regla!$AO88+AF_Regla!$AQ88+AF_Suma!$S88),$E88="Nominal",1000*(AF_Regla!$AG88+AF_Regla!$AO88+AF_Regla!$AQ88+AF_Suma!$S88+0.2))</f>
        <v/>
      </c>
      <c r="AI88" s="163" t="str" cm="1">
        <f t="array" ref="AI88">_xlfn.IFS($E88="","",$E88="Límite",1000*(AF_Regla!$AH88+Datos!$AJ88+AF_Suma!$U88),$E88="Nominal",1000*(AF_Regla!$AH88+Datos!$AJ88+AF_Suma!$U88+0.15))</f>
        <v/>
      </c>
      <c r="AJ88" s="162" t="str" cm="1">
        <f t="array" ref="AJ88">_xlfn.IFS($E88="","",$E88="Límite",1000*(AF_Regla!$AY88+AF_Regla!$BG88+AF_Regla!$BI88+AF_Suma!$Z88),$E88="Nominal",1000*(AF_Regla!$AY88+AF_Regla!$BG88+AF_Regla!$BI88+AF_Suma!$Z88+0.2))</f>
        <v/>
      </c>
      <c r="AK88" s="163" t="str" cm="1">
        <f t="array" ref="AK88">_xlfn.IFS($E88="","",$E88="Límite",1000*(AF_Regla!$AZ88-Datos!$AJ88-AF_Suma!$AB88),$E88="Nominal",1000*(AF_Regla!$AZ88-Datos!$AJ88-AF_Suma!$AB88-0.15))</f>
        <v/>
      </c>
      <c r="AL88" s="162" t="str" cm="1">
        <f t="array" ref="AL88">_xlfn.IFS($E88="","",$E88="Límite",1000*(AF_Regla!$BQ88+AF_Regla!$BV88+AF_Suma!$AE88),$E88="Nominal",1000*(AF_Regla!$BQ88+AF_Regla!$BV88+AF_Suma!$AE88+0.2))</f>
        <v/>
      </c>
      <c r="AM88" s="163" t="str" cm="1">
        <f t="array" ref="AM88">_xlfn.IFS($E88="","",$E88="Límite",1000*(AF_Regla!$BR88-Datos!$AJ88-AF_Suma!$AG88),$E88="Nominal",1000*(AF_Regla!$BR88-Datos!$AJ88-AF_Suma!$AG88-0.15))</f>
        <v/>
      </c>
      <c r="AN88" s="2"/>
      <c r="AO88" s="162" t="str" cm="1">
        <f t="array" ref="AO88">_xlfn.IFS($E88="","",$E88="Límite",-1000*(AF_Regla!$BQ88+AF_Regla!$BU88+AF_Suma!$AD88),$E88="Nominal",-1000*(AF_Regla!$BQ88+AF_Regla!$BU88+AF_Suma!$AD88+0.2))</f>
        <v/>
      </c>
      <c r="AP88" s="163" t="str" cm="1">
        <f t="array" ref="AP88">_xlfn.IFS($E88="","",$E88="Límite",1000*(AF_Regla!$BR88-Datos!$AJ88-AF_Suma!$AF88),$E88="Nominal",1000*(AF_Regla!$BR88-Datos!$AJ88-AF_Suma!$AF88-0.15))</f>
        <v/>
      </c>
      <c r="AQ88" s="162" t="str" cm="1">
        <f t="array" ref="AQ88">_xlfn.IFS($E88="","",$E88="Límite",-1000*(AF_Regla!$AY88+AF_Regla!$BF88+AF_Regla!$BH88+AF_Suma!$W88),$E88="Nominal",-1000*(AF_Regla!$AY88+AF_Regla!$BF88+AF_Regla!$BH88+AF_Suma!$W88+0.2))</f>
        <v/>
      </c>
      <c r="AR88" s="163" t="str" cm="1">
        <f t="array" ref="AR88">_xlfn.IFS($E88="","",$E88="Límite",1000*(AF_Regla!$AZ88-Datos!$AJ88-AF_Suma!$AA88),$E88="Nominal",1000*(AF_Regla!$AZ88-Datos!$AJ88-AF_Suma!$AA88-0.15))</f>
        <v/>
      </c>
      <c r="AS88" s="162" t="str" cm="1">
        <f t="array" ref="AS88">_xlfn.IFS($E88="","",$E88="Límite",-1000*(AF_Regla!$AG88+AF_Regla!$AN88+AF_Regla!$AP88+AF_Suma!$P88),$E88="Nominal",-1000*(AF_Regla!$AG88+AF_Regla!$AN88+AF_Regla!$AP88+AF_Suma!$P88+0.2))</f>
        <v/>
      </c>
      <c r="AT88" s="163" t="str" cm="1">
        <f t="array" ref="AT88">_xlfn.IFS($E88="","",$E88="Límite",1000*(AF_Regla!$AH88+Datos!$AJ88+AF_Suma!$T88),$E88="Nominal",1000*(AF_Regla!$AH88+Datos!$AJ88+AF_Suma!$T88+0.15))</f>
        <v/>
      </c>
      <c r="AU88" s="162" t="str" cm="1">
        <f t="array" ref="AU88">_xlfn.IFS($E88="","",$E88="Límite",-1000*(AF_Regla!$F88+AF_Regla!$M88+AF_Regla!$O88+AF_Suma!$G88),$E88="Nominal",-1000*(AF_Regla!$F88+AF_Regla!$M88+AF_Regla!$O88+AF_Suma!$G88+0.2))</f>
        <v/>
      </c>
      <c r="AV88" s="163" t="str" cm="1">
        <f t="array" ref="AV88">_xlfn.IFS($E88="","",$E88="Límite",1000*(AF_Regla!$G88+Datos!$AJ88-AF_Regla!$Q88+AF_Suma!$K88),$E88="Nominal",1000*(AF_Regla!$G88+Datos!$AJ88-AF_Regla!$Q88+AF_Suma!$K88+0.15))</f>
        <v/>
      </c>
      <c r="AW88" s="162" t="str" cm="1">
        <f t="array" ref="AW88">_xlfn.IFS($E88="","",$E88="Límite",1000*(AF_Regla!$F88+AF_Regla!$N88-AF_Regla!$O88+AF_Suma!$H88),$E88="Nominal",1000*(AF_Regla!$F88+AF_Regla!$N88-AF_Regla!$O88+AF_Suma!$H88+0.2))</f>
        <v/>
      </c>
      <c r="AX88" s="163" t="str" cm="1">
        <f t="array" ref="AX88">_xlfn.IFS($E88="","",$E88="Límite",1000*(AF_Regla!$G88+Datos!$AJ88+AF_Regla!$Q88+AF_Suma!$L88),$E88="Nominal",1000*(AF_Regla!$G88+Datos!$AJ88+AF_Regla!$Q88+AF_Suma!$L88+0.15))</f>
        <v/>
      </c>
      <c r="AY88" s="162" t="str" cm="1">
        <f t="array" ref="AY88">_xlfn.IFS($E88="","",$E88="Límite",1000*(AF_Regla!$AG88+AF_Regla!$AO88-AF_Regla!$AP88+AF_Suma!$Q88),$E88="Nominal",1000*(AF_Regla!$AG88+AF_Regla!$AO88-AF_Regla!$AP88+AF_Suma!$Q88+0.2))</f>
        <v/>
      </c>
      <c r="AZ88" s="163" t="str" cm="1">
        <f t="array" ref="AZ88">_xlfn.IFS($E88="","",$E88="Límite",1000*(AF_Regla!$AH88+Datos!$AJ88+AF_Suma!$T88),$E88="Nominal",1000*(AF_Regla!$AH88+Datos!$AJ88+AF_Suma!$T88+0.15))</f>
        <v/>
      </c>
      <c r="BA88" s="162" t="str" cm="1">
        <f t="array" ref="BA88">_xlfn.IFS($E88="","",$E88="Límite",1000*(AF_Regla!$AY88+AF_Regla!$BG88-AF_Regla!$BH88+AF_Suma!$X88),$E88="Nominal",-1000*(AF_Regla!$AY88+AF_Regla!$BG88-AF_Regla!$BH88+AF_Suma!$X88+0.2))</f>
        <v/>
      </c>
      <c r="BB88" s="163" t="str" cm="1">
        <f t="array" ref="BB88">_xlfn.IFS($E88="","",$E88="Límite",1000*(AF_Regla!$AZ88-Datos!$AJ88-AF_Suma!$AA88),$E88="Nominal",1000*(AF_Regla!$AZ88-Datos!$AJ88-AF_Suma!$AA88-0.15))</f>
        <v/>
      </c>
      <c r="BC88" s="162" t="str" cm="1">
        <f t="array" ref="BC88">_xlfn.IFS($E88="","",$E88="Límite",1000*(AF_Regla!$BQ88+AF_Regla!$BV88+AF_Suma!$AD88),$E88="Nominal",-1000*(AF_Regla!$BQ88+AF_Regla!$BV88+AF_Suma!$AD88+0.2))</f>
        <v/>
      </c>
      <c r="BD88" s="163" t="str" cm="1">
        <f t="array" ref="BD88">_xlfn.IFS($E88="","",$E88="Límite",1000*(AF_Regla!$BR88-Datos!$AJ88-AF_Suma!$AF88),$E88="Nominal",1000*(AF_Regla!$BR88-Datos!$AJ88-AF_Suma!$AF88-0.15))</f>
        <v/>
      </c>
      <c r="BE88" s="2"/>
      <c r="BF88" s="162" t="str" cm="1">
        <f t="array" ref="BF88">_xlfn.IFS($E88="","",$E88="Límite",-1000*(AF_Regla!$BQ88+AF_Regla!$BU88+AF_Suma!$AE88),$E88="Nominal",-1000*(AF_Regla!$BQ88+AF_Regla!$BU88+AF_Suma!$AE88+0.2))</f>
        <v/>
      </c>
      <c r="BG88" s="163" t="str" cm="1">
        <f t="array" ref="BG88">_xlfn.IFS($E88="","",$E88="Límite",1000*(AF_Regla!$BR88-Datos!$AJ88-AF_Suma!$AG88),$E88="Nominal",1000*(AF_Regla!$BR88-Datos!$AJ88-AF_Suma!$AG88-0.15))</f>
        <v/>
      </c>
      <c r="BH88" s="162" t="str" cm="1">
        <f t="array" ref="BH88">_xlfn.IFS($E88="","",$E88="Límite",-1000*(AF_Regla!$AY88+AF_Regla!$BF88+AF_Regla!$BH88+AF_Suma!$Y88),$E88="Nominal",-1000*(AF_Regla!$AY88+AF_Regla!$BF88+AF_Regla!$BH88+AF_Suma!$Y88+0.2))</f>
        <v/>
      </c>
      <c r="BI88" s="163" t="str" cm="1">
        <f t="array" ref="BI88">_xlfn.IFS($E88="","",$E88="Límite",1000*(AF_Regla!$AZ88-Datos!$AJ88-AF_Suma!$AB88),$E88="Nominal",1000*(AF_Regla!$AZ88-Datos!$AJ88-AF_Suma!$AB88-0.15))</f>
        <v/>
      </c>
      <c r="BJ88" s="162" t="str" cm="1">
        <f t="array" ref="BJ88">_xlfn.IFS($E88="","",$E88="Límite",-1000*(AF_Regla!$AG88+AF_Regla!$AN88+AF_Regla!$AP88+AF_Suma!$R88),$E88="Nominal",-1000*(AF_Regla!$AG88+AF_Regla!$AN88+AF_Regla!$AP88+AF_Suma!$R88+0.2))</f>
        <v/>
      </c>
      <c r="BK88" s="163" t="str" cm="1">
        <f t="array" ref="BK88">_xlfn.IFS($E88="","",$E88="Límite",1000*(AF_Regla!$AH88+Datos!$AJ88+AF_Suma!$U88),$E88="Nominal",1000*(AF_Regla!$AH88+Datos!$AJ88+AF_Suma!$U88+0.15))</f>
        <v/>
      </c>
      <c r="BL88" s="162" t="str" cm="1">
        <f t="array" ref="BL88">_xlfn.IFS($E88="","",$E88="Límite",-1000*(AF_Regla!$F88+AF_Regla!$M88+AF_Regla!$O88+AF_Suma!$I88),$E88="Nominal",-1000*(AF_Regla!$F88+AF_Regla!$M88+AF_Regla!$O88+AF_Suma!$I88+0.2))</f>
        <v/>
      </c>
      <c r="BM88" s="163" t="str" cm="1">
        <f t="array" ref="BM88">_xlfn.IFS($E88="","",$E88="Límite",1000*(AF_Regla!$G88+Datos!$AJ88-AF_Regla!$Q88+AF_Suma!$M88),$E88="Nominal",1000*(AF_Regla!$G88+Datos!$AJ88-AF_Regla!$Q88+AF_Suma!$M88+0.15))</f>
        <v/>
      </c>
      <c r="BN88" s="162" t="str" cm="1">
        <f t="array" ref="BN88">_xlfn.IFS($E88="","",$E88="Límite",1000*(AF_Regla!$F88+AF_Regla!$N88-AF_Regla!$O88+AF_Suma!$J88),$E88="Nominal",1000*(AF_Regla!$F88+AF_Regla!$N88-AF_Regla!$O88+AF_Suma!$J88+0.2))</f>
        <v/>
      </c>
      <c r="BO88" s="163" t="str" cm="1">
        <f t="array" ref="BO88">_xlfn.IFS($E88="","",$E88="Límite",1000*(AF_Regla!$G88+Datos!$AJ88+AF_Regla!$Q88+AF_Suma!$N88),$E88="Nominal",1000*(AF_Regla!$G88+Datos!$AJ88+AF_Regla!$Q88+AF_Suma!$N88+0.15))</f>
        <v/>
      </c>
      <c r="BP88" s="162" t="str" cm="1">
        <f t="array" ref="BP88">_xlfn.IFS($E88="","",$E88="Límite",1000*(AF_Regla!$AG88+AF_Regla!$AO88-AF_Regla!$AP88+AF_Suma!$S88),$E88="Nominal",1000*(AF_Regla!$AG88+AF_Regla!$AO88-AF_Regla!$AP88+AF_Suma!$S88+0.2))</f>
        <v/>
      </c>
      <c r="BQ88" s="163" t="str" cm="1">
        <f t="array" ref="BQ88">_xlfn.IFS($E88="","",$E88="Límite",1000*(AF_Regla!$AH88+Datos!$AJ88+AF_Suma!$U88),$E88="Nominal",1000*(AF_Regla!$AH88+Datos!$AJ88+AF_Suma!$U88+0.15))</f>
        <v/>
      </c>
      <c r="BR88" s="162" t="str" cm="1">
        <f t="array" ref="BR88">_xlfn.IFS($E88="","",$E88="Límite",1000*(AF_Regla!$AY88+AF_Regla!$BG88-AF_Regla!$BH88+AF_Suma!$Z88),$E88="Nominal",-1000*(AF_Regla!$AY88+AF_Regla!$BG88-AF_Regla!$BH88+AF_Suma!$Z88+0.2))</f>
        <v/>
      </c>
      <c r="BS88" s="163" t="str" cm="1">
        <f t="array" ref="BS88">_xlfn.IFS($E88="","",$E88="Límite",1000*(AF_Regla!$AZ88-Datos!$AJ88-AF_Suma!$AB88),$E88="Nominal",1000*(AF_Regla!$AZ88-Datos!$AJ88-AF_Suma!$AB88-0.15))</f>
        <v/>
      </c>
      <c r="BT88" s="162" t="str" cm="1">
        <f t="array" ref="BT88">_xlfn.IFS($E88="","",$E88="Límite",1000*(AF_Regla!$BQ88+AF_Regla!$BV88+AF_Suma!$AE88),$E88="Nominal",-1000*(AF_Regla!$BQ88+AF_Regla!$BV88+AF_Suma!$AE88+0.2))</f>
        <v/>
      </c>
      <c r="BU88" s="163" t="str" cm="1">
        <f t="array" ref="BU88">_xlfn.IFS($E88="","",$E88="Límite",1000*(AF_Regla!$BR88-Datos!$AJ88-AF_Suma!$AG88),$E88="Nominal",1000*(AF_Regla!$BR88-Datos!$AJ88-AF_Suma!$AG88-0.15))</f>
        <v/>
      </c>
    </row>
    <row r="89" spans="2:73" x14ac:dyDescent="0.35">
      <c r="B89" s="143" t="str">
        <f>IF(Datos!$B89="","",Datos!$B89)</f>
        <v/>
      </c>
      <c r="C89" s="144" t="str">
        <f>IF(Datos!$E89="","",Datos!$E89)</f>
        <v/>
      </c>
      <c r="D89" s="144" t="str">
        <f>IF(Datos!$J89="","",Datos!$J89)</f>
        <v/>
      </c>
      <c r="E89" s="145" t="str">
        <f>IF(Datos!$G89="","",Datos!$G89)</f>
        <v/>
      </c>
      <c r="F89" s="23"/>
      <c r="G89" s="162" t="str" cm="1">
        <f t="array" ref="G89">_xlfn.IFS($E89="","",$E89="Límite",-1000*(AF_Regla!$BQ89+AF_Regla!$BU89+AF_Suma!$AD89),$E89="Nominal",-1000*(AF_Regla!$BQ89+AF_Regla!$BU89+AF_Suma!$AD89+0.2))</f>
        <v/>
      </c>
      <c r="H89" s="163" t="str" cm="1">
        <f t="array" ref="H89">_xlfn.IFS($E89="","",$E89="Límite",1000*(AF_Regla!$BR89-Datos!$AJ89-AF_Suma!$AF89),$E89="Nominal",1000*(AF_Regla!$BR89-Datos!$AJ89-AF_Suma!$AF89-0.15))</f>
        <v/>
      </c>
      <c r="I89" s="162" t="str" cm="1">
        <f t="array" ref="I89">_xlfn.IFS($E89="","",$E89="Límite",-1000*(AF_Regla!$AY89+AF_Regla!$BF89-AF_Regla!$BI89+AF_Suma!$W89),$E89="Nominal",-1000*(AF_Regla!$AY89+AF_Regla!$BF89-AF_Regla!$BI89+AF_Suma!$W89+0.2))</f>
        <v/>
      </c>
      <c r="J89" s="163" t="str" cm="1">
        <f t="array" ref="J89">_xlfn.IFS($E89="","",$E89="Límite",1000*(AF_Regla!$AZ89-Datos!$AJ89-AF_Suma!$AA89),$E89="Nominal",1000*(AF_Regla!$AZ89-Datos!$AJ89-AF_Suma!$AA89-0.15))</f>
        <v/>
      </c>
      <c r="K89" s="162" t="str" cm="1">
        <f t="array" ref="K89">_xlfn.IFS($E89="","",$E89="Límite",-1000*(AF_Regla!$AG89+AF_Regla!$AN89-AF_Regla!$AQ89+AF_Suma!$P89),$E89="Nominal",-1000*(AF_Regla!$AG89+AF_Regla!$AN89-AF_Regla!$AQ89+AF_Suma!$P89+0.2))</f>
        <v/>
      </c>
      <c r="L89" s="163" t="str" cm="1">
        <f t="array" ref="L89">_xlfn.IFS($E89="","",$E89="Límite",1000*(AF_Regla!$AH89+Datos!$AJ89+AF_Suma!$T89),$E89="Nominal",1000*(AF_Regla!$AH89+Datos!$AJ89+AF_Suma!$T89+0.15))</f>
        <v/>
      </c>
      <c r="M89" s="162" t="str" cm="1">
        <f t="array" ref="M89">_xlfn.IFS($E89="","",$E89="Límite",-1000*(AF_Regla!$F89+AF_Regla!$M89-AF_Regla!$P89+AF_Suma!$G89),$E89="Nominal",-1000*(AF_Regla!$F89+AF_Regla!$M89-AF_Regla!$P89+AF_Suma!$G89+0.2))</f>
        <v/>
      </c>
      <c r="N89" s="163" t="str" cm="1">
        <f t="array" ref="N89">_xlfn.IFS($E89="","",$E89="Límite",1000*(AF_Regla!$G89+Datos!$AJ89+AF_Regla!$R89+AF_Suma!$K89),$E89="Nominal",1000*(AF_Regla!$G89+Datos!$AJ89+AF_Regla!$R89+AF_Suma!$K89+0.15))</f>
        <v/>
      </c>
      <c r="O89" s="162" t="str" cm="1">
        <f t="array" ref="O89">_xlfn.IFS($E89="","",$E89="Límite",1000*(AF_Regla!$F89+AF_Regla!$N89+AF_Regla!$P89+AF_Suma!$H89),$E89="Nominal",1000*(AF_Regla!$F89+AF_Regla!$N89+AF_Regla!$P89+AF_Suma!$H89+0.2))</f>
        <v/>
      </c>
      <c r="P89" s="163" t="str" cm="1">
        <f t="array" ref="P89">_xlfn.IFS($E89="","",$E89="Límite",1000*(AF_Regla!$G89+Datos!$AJ89-AF_Regla!$R89+AF_Suma!$L89),$E89="Nominal",1000*(AF_Regla!$G89+Datos!$AJ89-AF_Regla!$R89+AF_Suma!$L89+0.15))</f>
        <v/>
      </c>
      <c r="Q89" s="162" t="str" cm="1">
        <f t="array" ref="Q89">_xlfn.IFS($E89="","",$E89="Límite",1000*(AF_Regla!$AG89+AF_Regla!$AO89+AF_Regla!$AQ89+AF_Suma!$Q89),$E89="Nominal",1000*(AF_Regla!$AG89+AF_Regla!$AO89+AF_Regla!$AQ89+AF_Suma!$Q89+0.2))</f>
        <v/>
      </c>
      <c r="R89" s="163" t="str" cm="1">
        <f t="array" ref="R89">_xlfn.IFS($E89="","",$E89="Límite",1000*(AF_Regla!$AH89+Datos!$AJ89+AF_Suma!$T89),$E89="Nominal",1000*(AF_Regla!$AH89+Datos!$AJ89+AF_Suma!$T89+0.15))</f>
        <v/>
      </c>
      <c r="S89" s="162" t="str" cm="1">
        <f t="array" ref="S89">_xlfn.IFS($E89="","",$E89="Límite",1000*(AF_Regla!$AY89+AF_Regla!$BG89+AF_Regla!$BI89+AF_Suma!$X89),$E89="Nominal",1000*(AF_Regla!$AY89+AF_Regla!$BG89+AF_Regla!$BI89+AF_Suma!$X89+0.2))</f>
        <v/>
      </c>
      <c r="T89" s="163" t="str" cm="1">
        <f t="array" ref="T89">_xlfn.IFS($E89="","",$E89="Límite",1000*(AF_Regla!$AZ89-Datos!$AJ89-AF_Suma!$AA89),$E89="Nominal",1000*(AF_Regla!$AZ89-Datos!$AJ89-AF_Suma!$AA89-0.15))</f>
        <v/>
      </c>
      <c r="U89" s="162" t="str" cm="1">
        <f t="array" ref="U89">_xlfn.IFS($E89="","",$E89="Límite",1000*(AF_Regla!$BQ89+AF_Regla!$BV89+AF_Suma!$AD89),$E89="Nominal",1000*(AF_Regla!$BQ89+AF_Regla!$BV89+AF_Suma!$AD89+0.2))</f>
        <v/>
      </c>
      <c r="V89" s="163" t="str" cm="1">
        <f t="array" ref="V89">_xlfn.IFS($E89="","",$E89="Límite",1000*(AF_Regla!$BR89-Datos!$AJ89-AF_Suma!$AF89),$E89="Nominal",1000*(AF_Regla!$BR89-Datos!$AJ89-AF_Suma!$AF89-0.15))</f>
        <v/>
      </c>
      <c r="W89" s="2"/>
      <c r="X89" s="162" t="str" cm="1">
        <f t="array" ref="X89">_xlfn.IFS($E89="","",$E89="Límite",-1000*(AF_Regla!$BQ89+AF_Regla!$BU89+AF_Suma!$AE89),$E89="Nominal",-1000*(AF_Regla!$BQ89+AF_Regla!$BU89+AF_Suma!$AE89+0.2))</f>
        <v/>
      </c>
      <c r="Y89" s="163" t="str" cm="1">
        <f t="array" ref="Y89">_xlfn.IFS($E89="","",$E89="Límite",1000*(AF_Regla!$BR89-Datos!$AJ89-AF_Suma!$AG89),$E89="Nominal",1000*(AF_Regla!$BR89-Datos!$AJ89-AF_Suma!$AG89-0.15))</f>
        <v/>
      </c>
      <c r="Z89" s="162" t="str" cm="1">
        <f t="array" ref="Z89">_xlfn.IFS($E89="","",$E89="Límite",-1000*(AF_Regla!$AY89+AF_Regla!$BF89-AF_Regla!$BI89+AF_Suma!$Y89),$E89="Nominal",-1000*(AF_Regla!$AY89+AF_Regla!$BF89-AF_Regla!$BI89+AF_Suma!$Y89+0.2))</f>
        <v/>
      </c>
      <c r="AA89" s="163" t="str" cm="1">
        <f t="array" ref="AA89">_xlfn.IFS($E89="","",$E89="Límite",1000*(AF_Regla!$AZ89-Datos!$AJ89-AF_Suma!$AB89),$E89="Nominal",1000*(AF_Regla!$AZ89-Datos!$AJ89-AF_Suma!$AB89-0.15))</f>
        <v/>
      </c>
      <c r="AB89" s="162" t="str" cm="1">
        <f t="array" ref="AB89">_xlfn.IFS($E89="","",$E89="Límite",-1000*(AF_Regla!$AG89+AF_Regla!$AN89-AF_Regla!$AQ89+AF_Suma!$R89),$E89="Nominal",-1000*(AF_Regla!$AG89+AF_Regla!$AN89-AF_Regla!$AQ89+AF_Suma!$R89+0.2))</f>
        <v/>
      </c>
      <c r="AC89" s="163" t="str" cm="1">
        <f t="array" ref="AC89">_xlfn.IFS($E89="","",$E89="Límite",1000*(AF_Regla!$AH89+Datos!$AJ89+AF_Suma!$U89),$E89="Nominal",1000*(AF_Regla!$AH89+Datos!$AJ89+AF_Suma!$U89+0.15))</f>
        <v/>
      </c>
      <c r="AD89" s="162" t="str" cm="1">
        <f t="array" ref="AD89">_xlfn.IFS($E89="","",$E89="Límite",-1000*(AF_Regla!$F89+AF_Regla!$M89-AF_Regla!$P89+AF_Suma!$I89),$E89="Nominal",-1000*(AF_Regla!$F89+AF_Regla!$M89-AF_Regla!$P89+AF_Suma!$I89+0.2))</f>
        <v/>
      </c>
      <c r="AE89" s="163" t="str" cm="1">
        <f t="array" ref="AE89">_xlfn.IFS($E89="","",$E89="Límite",1000*(AF_Regla!$G89+Datos!$AJ89+AF_Regla!$R89+AF_Suma!$M89),$E89="Nominal",1000*(AF_Regla!$G89+Datos!$AJ89+AF_Regla!$R89+AF_Suma!$M89+0.15))</f>
        <v/>
      </c>
      <c r="AF89" s="162" t="str" cm="1">
        <f t="array" ref="AF89">_xlfn.IFS($E89="","",$E89="Límite",1000*(AF_Regla!$F89+AF_Regla!$N89+AF_Regla!$P89+AF_Suma!$J89),$E89="Nominal",1000*(AF_Regla!$F89+AF_Regla!$N89+AF_Regla!$P89+AF_Suma!$J89+0.2))</f>
        <v/>
      </c>
      <c r="AG89" s="163" t="str" cm="1">
        <f t="array" ref="AG89">_xlfn.IFS($E89="","",$E89="Límite",1000*(AF_Regla!$G89+Datos!$AJ89-AF_Regla!$R89+AF_Suma!$N89),$E89="Nominal",1000*(AF_Regla!$G89+Datos!$AJ89-AF_Regla!$R89+AF_Suma!$N89+0.15))</f>
        <v/>
      </c>
      <c r="AH89" s="162" t="str" cm="1">
        <f t="array" ref="AH89">_xlfn.IFS($E89="","",$E89="Límite",1000*(AF_Regla!$AG89+AF_Regla!$AO89+AF_Regla!$AQ89+AF_Suma!$S89),$E89="Nominal",1000*(AF_Regla!$AG89+AF_Regla!$AO89+AF_Regla!$AQ89+AF_Suma!$S89+0.2))</f>
        <v/>
      </c>
      <c r="AI89" s="163" t="str" cm="1">
        <f t="array" ref="AI89">_xlfn.IFS($E89="","",$E89="Límite",1000*(AF_Regla!$AH89+Datos!$AJ89+AF_Suma!$U89),$E89="Nominal",1000*(AF_Regla!$AH89+Datos!$AJ89+AF_Suma!$U89+0.15))</f>
        <v/>
      </c>
      <c r="AJ89" s="162" t="str" cm="1">
        <f t="array" ref="AJ89">_xlfn.IFS($E89="","",$E89="Límite",1000*(AF_Regla!$AY89+AF_Regla!$BG89+AF_Regla!$BI89+AF_Suma!$Z89),$E89="Nominal",1000*(AF_Regla!$AY89+AF_Regla!$BG89+AF_Regla!$BI89+AF_Suma!$Z89+0.2))</f>
        <v/>
      </c>
      <c r="AK89" s="163" t="str" cm="1">
        <f t="array" ref="AK89">_xlfn.IFS($E89="","",$E89="Límite",1000*(AF_Regla!$AZ89-Datos!$AJ89-AF_Suma!$AB89),$E89="Nominal",1000*(AF_Regla!$AZ89-Datos!$AJ89-AF_Suma!$AB89-0.15))</f>
        <v/>
      </c>
      <c r="AL89" s="162" t="str" cm="1">
        <f t="array" ref="AL89">_xlfn.IFS($E89="","",$E89="Límite",1000*(AF_Regla!$BQ89+AF_Regla!$BV89+AF_Suma!$AE89),$E89="Nominal",1000*(AF_Regla!$BQ89+AF_Regla!$BV89+AF_Suma!$AE89+0.2))</f>
        <v/>
      </c>
      <c r="AM89" s="163" t="str" cm="1">
        <f t="array" ref="AM89">_xlfn.IFS($E89="","",$E89="Límite",1000*(AF_Regla!$BR89-Datos!$AJ89-AF_Suma!$AG89),$E89="Nominal",1000*(AF_Regla!$BR89-Datos!$AJ89-AF_Suma!$AG89-0.15))</f>
        <v/>
      </c>
      <c r="AN89" s="2"/>
      <c r="AO89" s="162" t="str" cm="1">
        <f t="array" ref="AO89">_xlfn.IFS($E89="","",$E89="Límite",-1000*(AF_Regla!$BQ89+AF_Regla!$BU89+AF_Suma!$AD89),$E89="Nominal",-1000*(AF_Regla!$BQ89+AF_Regla!$BU89+AF_Suma!$AD89+0.2))</f>
        <v/>
      </c>
      <c r="AP89" s="163" t="str" cm="1">
        <f t="array" ref="AP89">_xlfn.IFS($E89="","",$E89="Límite",1000*(AF_Regla!$BR89-Datos!$AJ89-AF_Suma!$AF89),$E89="Nominal",1000*(AF_Regla!$BR89-Datos!$AJ89-AF_Suma!$AF89-0.15))</f>
        <v/>
      </c>
      <c r="AQ89" s="162" t="str" cm="1">
        <f t="array" ref="AQ89">_xlfn.IFS($E89="","",$E89="Límite",-1000*(AF_Regla!$AY89+AF_Regla!$BF89+AF_Regla!$BH89+AF_Suma!$W89),$E89="Nominal",-1000*(AF_Regla!$AY89+AF_Regla!$BF89+AF_Regla!$BH89+AF_Suma!$W89+0.2))</f>
        <v/>
      </c>
      <c r="AR89" s="163" t="str" cm="1">
        <f t="array" ref="AR89">_xlfn.IFS($E89="","",$E89="Límite",1000*(AF_Regla!$AZ89-Datos!$AJ89-AF_Suma!$AA89),$E89="Nominal",1000*(AF_Regla!$AZ89-Datos!$AJ89-AF_Suma!$AA89-0.15))</f>
        <v/>
      </c>
      <c r="AS89" s="162" t="str" cm="1">
        <f t="array" ref="AS89">_xlfn.IFS($E89="","",$E89="Límite",-1000*(AF_Regla!$AG89+AF_Regla!$AN89+AF_Regla!$AP89+AF_Suma!$P89),$E89="Nominal",-1000*(AF_Regla!$AG89+AF_Regla!$AN89+AF_Regla!$AP89+AF_Suma!$P89+0.2))</f>
        <v/>
      </c>
      <c r="AT89" s="163" t="str" cm="1">
        <f t="array" ref="AT89">_xlfn.IFS($E89="","",$E89="Límite",1000*(AF_Regla!$AH89+Datos!$AJ89+AF_Suma!$T89),$E89="Nominal",1000*(AF_Regla!$AH89+Datos!$AJ89+AF_Suma!$T89+0.15))</f>
        <v/>
      </c>
      <c r="AU89" s="162" t="str" cm="1">
        <f t="array" ref="AU89">_xlfn.IFS($E89="","",$E89="Límite",-1000*(AF_Regla!$F89+AF_Regla!$M89+AF_Regla!$O89+AF_Suma!$G89),$E89="Nominal",-1000*(AF_Regla!$F89+AF_Regla!$M89+AF_Regla!$O89+AF_Suma!$G89+0.2))</f>
        <v/>
      </c>
      <c r="AV89" s="163" t="str" cm="1">
        <f t="array" ref="AV89">_xlfn.IFS($E89="","",$E89="Límite",1000*(AF_Regla!$G89+Datos!$AJ89-AF_Regla!$Q89+AF_Suma!$K89),$E89="Nominal",1000*(AF_Regla!$G89+Datos!$AJ89-AF_Regla!$Q89+AF_Suma!$K89+0.15))</f>
        <v/>
      </c>
      <c r="AW89" s="162" t="str" cm="1">
        <f t="array" ref="AW89">_xlfn.IFS($E89="","",$E89="Límite",1000*(AF_Regla!$F89+AF_Regla!$N89-AF_Regla!$O89+AF_Suma!$H89),$E89="Nominal",1000*(AF_Regla!$F89+AF_Regla!$N89-AF_Regla!$O89+AF_Suma!$H89+0.2))</f>
        <v/>
      </c>
      <c r="AX89" s="163" t="str" cm="1">
        <f t="array" ref="AX89">_xlfn.IFS($E89="","",$E89="Límite",1000*(AF_Regla!$G89+Datos!$AJ89+AF_Regla!$Q89+AF_Suma!$L89),$E89="Nominal",1000*(AF_Regla!$G89+Datos!$AJ89+AF_Regla!$Q89+AF_Suma!$L89+0.15))</f>
        <v/>
      </c>
      <c r="AY89" s="162" t="str" cm="1">
        <f t="array" ref="AY89">_xlfn.IFS($E89="","",$E89="Límite",1000*(AF_Regla!$AG89+AF_Regla!$AO89-AF_Regla!$AP89+AF_Suma!$Q89),$E89="Nominal",1000*(AF_Regla!$AG89+AF_Regla!$AO89-AF_Regla!$AP89+AF_Suma!$Q89+0.2))</f>
        <v/>
      </c>
      <c r="AZ89" s="163" t="str" cm="1">
        <f t="array" ref="AZ89">_xlfn.IFS($E89="","",$E89="Límite",1000*(AF_Regla!$AH89+Datos!$AJ89+AF_Suma!$T89),$E89="Nominal",1000*(AF_Regla!$AH89+Datos!$AJ89+AF_Suma!$T89+0.15))</f>
        <v/>
      </c>
      <c r="BA89" s="162" t="str" cm="1">
        <f t="array" ref="BA89">_xlfn.IFS($E89="","",$E89="Límite",1000*(AF_Regla!$AY89+AF_Regla!$BG89-AF_Regla!$BH89+AF_Suma!$X89),$E89="Nominal",-1000*(AF_Regla!$AY89+AF_Regla!$BG89-AF_Regla!$BH89+AF_Suma!$X89+0.2))</f>
        <v/>
      </c>
      <c r="BB89" s="163" t="str" cm="1">
        <f t="array" ref="BB89">_xlfn.IFS($E89="","",$E89="Límite",1000*(AF_Regla!$AZ89-Datos!$AJ89-AF_Suma!$AA89),$E89="Nominal",1000*(AF_Regla!$AZ89-Datos!$AJ89-AF_Suma!$AA89-0.15))</f>
        <v/>
      </c>
      <c r="BC89" s="162" t="str" cm="1">
        <f t="array" ref="BC89">_xlfn.IFS($E89="","",$E89="Límite",1000*(AF_Regla!$BQ89+AF_Regla!$BV89+AF_Suma!$AD89),$E89="Nominal",-1000*(AF_Regla!$BQ89+AF_Regla!$BV89+AF_Suma!$AD89+0.2))</f>
        <v/>
      </c>
      <c r="BD89" s="163" t="str" cm="1">
        <f t="array" ref="BD89">_xlfn.IFS($E89="","",$E89="Límite",1000*(AF_Regla!$BR89-Datos!$AJ89-AF_Suma!$AF89),$E89="Nominal",1000*(AF_Regla!$BR89-Datos!$AJ89-AF_Suma!$AF89-0.15))</f>
        <v/>
      </c>
      <c r="BE89" s="2"/>
      <c r="BF89" s="162" t="str" cm="1">
        <f t="array" ref="BF89">_xlfn.IFS($E89="","",$E89="Límite",-1000*(AF_Regla!$BQ89+AF_Regla!$BU89+AF_Suma!$AE89),$E89="Nominal",-1000*(AF_Regla!$BQ89+AF_Regla!$BU89+AF_Suma!$AE89+0.2))</f>
        <v/>
      </c>
      <c r="BG89" s="163" t="str" cm="1">
        <f t="array" ref="BG89">_xlfn.IFS($E89="","",$E89="Límite",1000*(AF_Regla!$BR89-Datos!$AJ89-AF_Suma!$AG89),$E89="Nominal",1000*(AF_Regla!$BR89-Datos!$AJ89-AF_Suma!$AG89-0.15))</f>
        <v/>
      </c>
      <c r="BH89" s="162" t="str" cm="1">
        <f t="array" ref="BH89">_xlfn.IFS($E89="","",$E89="Límite",-1000*(AF_Regla!$AY89+AF_Regla!$BF89+AF_Regla!$BH89+AF_Suma!$Y89),$E89="Nominal",-1000*(AF_Regla!$AY89+AF_Regla!$BF89+AF_Regla!$BH89+AF_Suma!$Y89+0.2))</f>
        <v/>
      </c>
      <c r="BI89" s="163" t="str" cm="1">
        <f t="array" ref="BI89">_xlfn.IFS($E89="","",$E89="Límite",1000*(AF_Regla!$AZ89-Datos!$AJ89-AF_Suma!$AB89),$E89="Nominal",1000*(AF_Regla!$AZ89-Datos!$AJ89-AF_Suma!$AB89-0.15))</f>
        <v/>
      </c>
      <c r="BJ89" s="162" t="str" cm="1">
        <f t="array" ref="BJ89">_xlfn.IFS($E89="","",$E89="Límite",-1000*(AF_Regla!$AG89+AF_Regla!$AN89+AF_Regla!$AP89+AF_Suma!$R89),$E89="Nominal",-1000*(AF_Regla!$AG89+AF_Regla!$AN89+AF_Regla!$AP89+AF_Suma!$R89+0.2))</f>
        <v/>
      </c>
      <c r="BK89" s="163" t="str" cm="1">
        <f t="array" ref="BK89">_xlfn.IFS($E89="","",$E89="Límite",1000*(AF_Regla!$AH89+Datos!$AJ89+AF_Suma!$U89),$E89="Nominal",1000*(AF_Regla!$AH89+Datos!$AJ89+AF_Suma!$U89+0.15))</f>
        <v/>
      </c>
      <c r="BL89" s="162" t="str" cm="1">
        <f t="array" ref="BL89">_xlfn.IFS($E89="","",$E89="Límite",-1000*(AF_Regla!$F89+AF_Regla!$M89+AF_Regla!$O89+AF_Suma!$I89),$E89="Nominal",-1000*(AF_Regla!$F89+AF_Regla!$M89+AF_Regla!$O89+AF_Suma!$I89+0.2))</f>
        <v/>
      </c>
      <c r="BM89" s="163" t="str" cm="1">
        <f t="array" ref="BM89">_xlfn.IFS($E89="","",$E89="Límite",1000*(AF_Regla!$G89+Datos!$AJ89-AF_Regla!$Q89+AF_Suma!$M89),$E89="Nominal",1000*(AF_Regla!$G89+Datos!$AJ89-AF_Regla!$Q89+AF_Suma!$M89+0.15))</f>
        <v/>
      </c>
      <c r="BN89" s="162" t="str" cm="1">
        <f t="array" ref="BN89">_xlfn.IFS($E89="","",$E89="Límite",1000*(AF_Regla!$F89+AF_Regla!$N89-AF_Regla!$O89+AF_Suma!$J89),$E89="Nominal",1000*(AF_Regla!$F89+AF_Regla!$N89-AF_Regla!$O89+AF_Suma!$J89+0.2))</f>
        <v/>
      </c>
      <c r="BO89" s="163" t="str" cm="1">
        <f t="array" ref="BO89">_xlfn.IFS($E89="","",$E89="Límite",1000*(AF_Regla!$G89+Datos!$AJ89+AF_Regla!$Q89+AF_Suma!$N89),$E89="Nominal",1000*(AF_Regla!$G89+Datos!$AJ89+AF_Regla!$Q89+AF_Suma!$N89+0.15))</f>
        <v/>
      </c>
      <c r="BP89" s="162" t="str" cm="1">
        <f t="array" ref="BP89">_xlfn.IFS($E89="","",$E89="Límite",1000*(AF_Regla!$AG89+AF_Regla!$AO89-AF_Regla!$AP89+AF_Suma!$S89),$E89="Nominal",1000*(AF_Regla!$AG89+AF_Regla!$AO89-AF_Regla!$AP89+AF_Suma!$S89+0.2))</f>
        <v/>
      </c>
      <c r="BQ89" s="163" t="str" cm="1">
        <f t="array" ref="BQ89">_xlfn.IFS($E89="","",$E89="Límite",1000*(AF_Regla!$AH89+Datos!$AJ89+AF_Suma!$U89),$E89="Nominal",1000*(AF_Regla!$AH89+Datos!$AJ89+AF_Suma!$U89+0.15))</f>
        <v/>
      </c>
      <c r="BR89" s="162" t="str" cm="1">
        <f t="array" ref="BR89">_xlfn.IFS($E89="","",$E89="Límite",1000*(AF_Regla!$AY89+AF_Regla!$BG89-AF_Regla!$BH89+AF_Suma!$Z89),$E89="Nominal",-1000*(AF_Regla!$AY89+AF_Regla!$BG89-AF_Regla!$BH89+AF_Suma!$Z89+0.2))</f>
        <v/>
      </c>
      <c r="BS89" s="163" t="str" cm="1">
        <f t="array" ref="BS89">_xlfn.IFS($E89="","",$E89="Límite",1000*(AF_Regla!$AZ89-Datos!$AJ89-AF_Suma!$AB89),$E89="Nominal",1000*(AF_Regla!$AZ89-Datos!$AJ89-AF_Suma!$AB89-0.15))</f>
        <v/>
      </c>
      <c r="BT89" s="162" t="str" cm="1">
        <f t="array" ref="BT89">_xlfn.IFS($E89="","",$E89="Límite",1000*(AF_Regla!$BQ89+AF_Regla!$BV89+AF_Suma!$AE89),$E89="Nominal",-1000*(AF_Regla!$BQ89+AF_Regla!$BV89+AF_Suma!$AE89+0.2))</f>
        <v/>
      </c>
      <c r="BU89" s="163" t="str" cm="1">
        <f t="array" ref="BU89">_xlfn.IFS($E89="","",$E89="Límite",1000*(AF_Regla!$BR89-Datos!$AJ89-AF_Suma!$AG89),$E89="Nominal",1000*(AF_Regla!$BR89-Datos!$AJ89-AF_Suma!$AG89-0.15))</f>
        <v/>
      </c>
    </row>
    <row r="90" spans="2:73" x14ac:dyDescent="0.35">
      <c r="B90" s="143" t="str">
        <f>IF(Datos!$B90="","",Datos!$B90)</f>
        <v/>
      </c>
      <c r="C90" s="144" t="str">
        <f>IF(Datos!$E90="","",Datos!$E90)</f>
        <v/>
      </c>
      <c r="D90" s="144" t="str">
        <f>IF(Datos!$J90="","",Datos!$J90)</f>
        <v/>
      </c>
      <c r="E90" s="145" t="str">
        <f>IF(Datos!$G90="","",Datos!$G90)</f>
        <v/>
      </c>
      <c r="F90" s="23"/>
      <c r="G90" s="162" t="str" cm="1">
        <f t="array" ref="G90">_xlfn.IFS($E90="","",$E90="Límite",-1000*(AF_Regla!$BQ90+AF_Regla!$BU90+AF_Suma!$AD90),$E90="Nominal",-1000*(AF_Regla!$BQ90+AF_Regla!$BU90+AF_Suma!$AD90+0.2))</f>
        <v/>
      </c>
      <c r="H90" s="163" t="str" cm="1">
        <f t="array" ref="H90">_xlfn.IFS($E90="","",$E90="Límite",1000*(AF_Regla!$BR90-Datos!$AJ90-AF_Suma!$AF90),$E90="Nominal",1000*(AF_Regla!$BR90-Datos!$AJ90-AF_Suma!$AF90-0.15))</f>
        <v/>
      </c>
      <c r="I90" s="162" t="str" cm="1">
        <f t="array" ref="I90">_xlfn.IFS($E90="","",$E90="Límite",-1000*(AF_Regla!$AY90+AF_Regla!$BF90-AF_Regla!$BI90+AF_Suma!$W90),$E90="Nominal",-1000*(AF_Regla!$AY90+AF_Regla!$BF90-AF_Regla!$BI90+AF_Suma!$W90+0.2))</f>
        <v/>
      </c>
      <c r="J90" s="163" t="str" cm="1">
        <f t="array" ref="J90">_xlfn.IFS($E90="","",$E90="Límite",1000*(AF_Regla!$AZ90-Datos!$AJ90-AF_Suma!$AA90),$E90="Nominal",1000*(AF_Regla!$AZ90-Datos!$AJ90-AF_Suma!$AA90-0.15))</f>
        <v/>
      </c>
      <c r="K90" s="162" t="str" cm="1">
        <f t="array" ref="K90">_xlfn.IFS($E90="","",$E90="Límite",-1000*(AF_Regla!$AG90+AF_Regla!$AN90-AF_Regla!$AQ90+AF_Suma!$P90),$E90="Nominal",-1000*(AF_Regla!$AG90+AF_Regla!$AN90-AF_Regla!$AQ90+AF_Suma!$P90+0.2))</f>
        <v/>
      </c>
      <c r="L90" s="163" t="str" cm="1">
        <f t="array" ref="L90">_xlfn.IFS($E90="","",$E90="Límite",1000*(AF_Regla!$AH90+Datos!$AJ90+AF_Suma!$T90),$E90="Nominal",1000*(AF_Regla!$AH90+Datos!$AJ90+AF_Suma!$T90+0.15))</f>
        <v/>
      </c>
      <c r="M90" s="162" t="str" cm="1">
        <f t="array" ref="M90">_xlfn.IFS($E90="","",$E90="Límite",-1000*(AF_Regla!$F90+AF_Regla!$M90-AF_Regla!$P90+AF_Suma!$G90),$E90="Nominal",-1000*(AF_Regla!$F90+AF_Regla!$M90-AF_Regla!$P90+AF_Suma!$G90+0.2))</f>
        <v/>
      </c>
      <c r="N90" s="163" t="str" cm="1">
        <f t="array" ref="N90">_xlfn.IFS($E90="","",$E90="Límite",1000*(AF_Regla!$G90+Datos!$AJ90+AF_Regla!$R90+AF_Suma!$K90),$E90="Nominal",1000*(AF_Regla!$G90+Datos!$AJ90+AF_Regla!$R90+AF_Suma!$K90+0.15))</f>
        <v/>
      </c>
      <c r="O90" s="162" t="str" cm="1">
        <f t="array" ref="O90">_xlfn.IFS($E90="","",$E90="Límite",1000*(AF_Regla!$F90+AF_Regla!$N90+AF_Regla!$P90+AF_Suma!$H90),$E90="Nominal",1000*(AF_Regla!$F90+AF_Regla!$N90+AF_Regla!$P90+AF_Suma!$H90+0.2))</f>
        <v/>
      </c>
      <c r="P90" s="163" t="str" cm="1">
        <f t="array" ref="P90">_xlfn.IFS($E90="","",$E90="Límite",1000*(AF_Regla!$G90+Datos!$AJ90-AF_Regla!$R90+AF_Suma!$L90),$E90="Nominal",1000*(AF_Regla!$G90+Datos!$AJ90-AF_Regla!$R90+AF_Suma!$L90+0.15))</f>
        <v/>
      </c>
      <c r="Q90" s="162" t="str" cm="1">
        <f t="array" ref="Q90">_xlfn.IFS($E90="","",$E90="Límite",1000*(AF_Regla!$AG90+AF_Regla!$AO90+AF_Regla!$AQ90+AF_Suma!$Q90),$E90="Nominal",1000*(AF_Regla!$AG90+AF_Regla!$AO90+AF_Regla!$AQ90+AF_Suma!$Q90+0.2))</f>
        <v/>
      </c>
      <c r="R90" s="163" t="str" cm="1">
        <f t="array" ref="R90">_xlfn.IFS($E90="","",$E90="Límite",1000*(AF_Regla!$AH90+Datos!$AJ90+AF_Suma!$T90),$E90="Nominal",1000*(AF_Regla!$AH90+Datos!$AJ90+AF_Suma!$T90+0.15))</f>
        <v/>
      </c>
      <c r="S90" s="162" t="str" cm="1">
        <f t="array" ref="S90">_xlfn.IFS($E90="","",$E90="Límite",1000*(AF_Regla!$AY90+AF_Regla!$BG90+AF_Regla!$BI90+AF_Suma!$X90),$E90="Nominal",1000*(AF_Regla!$AY90+AF_Regla!$BG90+AF_Regla!$BI90+AF_Suma!$X90+0.2))</f>
        <v/>
      </c>
      <c r="T90" s="163" t="str" cm="1">
        <f t="array" ref="T90">_xlfn.IFS($E90="","",$E90="Límite",1000*(AF_Regla!$AZ90-Datos!$AJ90-AF_Suma!$AA90),$E90="Nominal",1000*(AF_Regla!$AZ90-Datos!$AJ90-AF_Suma!$AA90-0.15))</f>
        <v/>
      </c>
      <c r="U90" s="162" t="str" cm="1">
        <f t="array" ref="U90">_xlfn.IFS($E90="","",$E90="Límite",1000*(AF_Regla!$BQ90+AF_Regla!$BV90+AF_Suma!$AD90),$E90="Nominal",1000*(AF_Regla!$BQ90+AF_Regla!$BV90+AF_Suma!$AD90+0.2))</f>
        <v/>
      </c>
      <c r="V90" s="163" t="str" cm="1">
        <f t="array" ref="V90">_xlfn.IFS($E90="","",$E90="Límite",1000*(AF_Regla!$BR90-Datos!$AJ90-AF_Suma!$AF90),$E90="Nominal",1000*(AF_Regla!$BR90-Datos!$AJ90-AF_Suma!$AF90-0.15))</f>
        <v/>
      </c>
      <c r="W90" s="2"/>
      <c r="X90" s="162" t="str" cm="1">
        <f t="array" ref="X90">_xlfn.IFS($E90="","",$E90="Límite",-1000*(AF_Regla!$BQ90+AF_Regla!$BU90+AF_Suma!$AE90),$E90="Nominal",-1000*(AF_Regla!$BQ90+AF_Regla!$BU90+AF_Suma!$AE90+0.2))</f>
        <v/>
      </c>
      <c r="Y90" s="163" t="str" cm="1">
        <f t="array" ref="Y90">_xlfn.IFS($E90="","",$E90="Límite",1000*(AF_Regla!$BR90-Datos!$AJ90-AF_Suma!$AG90),$E90="Nominal",1000*(AF_Regla!$BR90-Datos!$AJ90-AF_Suma!$AG90-0.15))</f>
        <v/>
      </c>
      <c r="Z90" s="162" t="str" cm="1">
        <f t="array" ref="Z90">_xlfn.IFS($E90="","",$E90="Límite",-1000*(AF_Regla!$AY90+AF_Regla!$BF90-AF_Regla!$BI90+AF_Suma!$Y90),$E90="Nominal",-1000*(AF_Regla!$AY90+AF_Regla!$BF90-AF_Regla!$BI90+AF_Suma!$Y90+0.2))</f>
        <v/>
      </c>
      <c r="AA90" s="163" t="str" cm="1">
        <f t="array" ref="AA90">_xlfn.IFS($E90="","",$E90="Límite",1000*(AF_Regla!$AZ90-Datos!$AJ90-AF_Suma!$AB90),$E90="Nominal",1000*(AF_Regla!$AZ90-Datos!$AJ90-AF_Suma!$AB90-0.15))</f>
        <v/>
      </c>
      <c r="AB90" s="162" t="str" cm="1">
        <f t="array" ref="AB90">_xlfn.IFS($E90="","",$E90="Límite",-1000*(AF_Regla!$AG90+AF_Regla!$AN90-AF_Regla!$AQ90+AF_Suma!$R90),$E90="Nominal",-1000*(AF_Regla!$AG90+AF_Regla!$AN90-AF_Regla!$AQ90+AF_Suma!$R90+0.2))</f>
        <v/>
      </c>
      <c r="AC90" s="163" t="str" cm="1">
        <f t="array" ref="AC90">_xlfn.IFS($E90="","",$E90="Límite",1000*(AF_Regla!$AH90+Datos!$AJ90+AF_Suma!$U90),$E90="Nominal",1000*(AF_Regla!$AH90+Datos!$AJ90+AF_Suma!$U90+0.15))</f>
        <v/>
      </c>
      <c r="AD90" s="162" t="str" cm="1">
        <f t="array" ref="AD90">_xlfn.IFS($E90="","",$E90="Límite",-1000*(AF_Regla!$F90+AF_Regla!$M90-AF_Regla!$P90+AF_Suma!$I90),$E90="Nominal",-1000*(AF_Regla!$F90+AF_Regla!$M90-AF_Regla!$P90+AF_Suma!$I90+0.2))</f>
        <v/>
      </c>
      <c r="AE90" s="163" t="str" cm="1">
        <f t="array" ref="AE90">_xlfn.IFS($E90="","",$E90="Límite",1000*(AF_Regla!$G90+Datos!$AJ90+AF_Regla!$R90+AF_Suma!$M90),$E90="Nominal",1000*(AF_Regla!$G90+Datos!$AJ90+AF_Regla!$R90+AF_Suma!$M90+0.15))</f>
        <v/>
      </c>
      <c r="AF90" s="162" t="str" cm="1">
        <f t="array" ref="AF90">_xlfn.IFS($E90="","",$E90="Límite",1000*(AF_Regla!$F90+AF_Regla!$N90+AF_Regla!$P90+AF_Suma!$J90),$E90="Nominal",1000*(AF_Regla!$F90+AF_Regla!$N90+AF_Regla!$P90+AF_Suma!$J90+0.2))</f>
        <v/>
      </c>
      <c r="AG90" s="163" t="str" cm="1">
        <f t="array" ref="AG90">_xlfn.IFS($E90="","",$E90="Límite",1000*(AF_Regla!$G90+Datos!$AJ90-AF_Regla!$R90+AF_Suma!$N90),$E90="Nominal",1000*(AF_Regla!$G90+Datos!$AJ90-AF_Regla!$R90+AF_Suma!$N90+0.15))</f>
        <v/>
      </c>
      <c r="AH90" s="162" t="str" cm="1">
        <f t="array" ref="AH90">_xlfn.IFS($E90="","",$E90="Límite",1000*(AF_Regla!$AG90+AF_Regla!$AO90+AF_Regla!$AQ90+AF_Suma!$S90),$E90="Nominal",1000*(AF_Regla!$AG90+AF_Regla!$AO90+AF_Regla!$AQ90+AF_Suma!$S90+0.2))</f>
        <v/>
      </c>
      <c r="AI90" s="163" t="str" cm="1">
        <f t="array" ref="AI90">_xlfn.IFS($E90="","",$E90="Límite",1000*(AF_Regla!$AH90+Datos!$AJ90+AF_Suma!$U90),$E90="Nominal",1000*(AF_Regla!$AH90+Datos!$AJ90+AF_Suma!$U90+0.15))</f>
        <v/>
      </c>
      <c r="AJ90" s="162" t="str" cm="1">
        <f t="array" ref="AJ90">_xlfn.IFS($E90="","",$E90="Límite",1000*(AF_Regla!$AY90+AF_Regla!$BG90+AF_Regla!$BI90+AF_Suma!$Z90),$E90="Nominal",1000*(AF_Regla!$AY90+AF_Regla!$BG90+AF_Regla!$BI90+AF_Suma!$Z90+0.2))</f>
        <v/>
      </c>
      <c r="AK90" s="163" t="str" cm="1">
        <f t="array" ref="AK90">_xlfn.IFS($E90="","",$E90="Límite",1000*(AF_Regla!$AZ90-Datos!$AJ90-AF_Suma!$AB90),$E90="Nominal",1000*(AF_Regla!$AZ90-Datos!$AJ90-AF_Suma!$AB90-0.15))</f>
        <v/>
      </c>
      <c r="AL90" s="162" t="str" cm="1">
        <f t="array" ref="AL90">_xlfn.IFS($E90="","",$E90="Límite",1000*(AF_Regla!$BQ90+AF_Regla!$BV90+AF_Suma!$AE90),$E90="Nominal",1000*(AF_Regla!$BQ90+AF_Regla!$BV90+AF_Suma!$AE90+0.2))</f>
        <v/>
      </c>
      <c r="AM90" s="163" t="str" cm="1">
        <f t="array" ref="AM90">_xlfn.IFS($E90="","",$E90="Límite",1000*(AF_Regla!$BR90-Datos!$AJ90-AF_Suma!$AG90),$E90="Nominal",1000*(AF_Regla!$BR90-Datos!$AJ90-AF_Suma!$AG90-0.15))</f>
        <v/>
      </c>
      <c r="AN90" s="2"/>
      <c r="AO90" s="162" t="str" cm="1">
        <f t="array" ref="AO90">_xlfn.IFS($E90="","",$E90="Límite",-1000*(AF_Regla!$BQ90+AF_Regla!$BU90+AF_Suma!$AD90),$E90="Nominal",-1000*(AF_Regla!$BQ90+AF_Regla!$BU90+AF_Suma!$AD90+0.2))</f>
        <v/>
      </c>
      <c r="AP90" s="163" t="str" cm="1">
        <f t="array" ref="AP90">_xlfn.IFS($E90="","",$E90="Límite",1000*(AF_Regla!$BR90-Datos!$AJ90-AF_Suma!$AF90),$E90="Nominal",1000*(AF_Regla!$BR90-Datos!$AJ90-AF_Suma!$AF90-0.15))</f>
        <v/>
      </c>
      <c r="AQ90" s="162" t="str" cm="1">
        <f t="array" ref="AQ90">_xlfn.IFS($E90="","",$E90="Límite",-1000*(AF_Regla!$AY90+AF_Regla!$BF90+AF_Regla!$BH90+AF_Suma!$W90),$E90="Nominal",-1000*(AF_Regla!$AY90+AF_Regla!$BF90+AF_Regla!$BH90+AF_Suma!$W90+0.2))</f>
        <v/>
      </c>
      <c r="AR90" s="163" t="str" cm="1">
        <f t="array" ref="AR90">_xlfn.IFS($E90="","",$E90="Límite",1000*(AF_Regla!$AZ90-Datos!$AJ90-AF_Suma!$AA90),$E90="Nominal",1000*(AF_Regla!$AZ90-Datos!$AJ90-AF_Suma!$AA90-0.15))</f>
        <v/>
      </c>
      <c r="AS90" s="162" t="str" cm="1">
        <f t="array" ref="AS90">_xlfn.IFS($E90="","",$E90="Límite",-1000*(AF_Regla!$AG90+AF_Regla!$AN90+AF_Regla!$AP90+AF_Suma!$P90),$E90="Nominal",-1000*(AF_Regla!$AG90+AF_Regla!$AN90+AF_Regla!$AP90+AF_Suma!$P90+0.2))</f>
        <v/>
      </c>
      <c r="AT90" s="163" t="str" cm="1">
        <f t="array" ref="AT90">_xlfn.IFS($E90="","",$E90="Límite",1000*(AF_Regla!$AH90+Datos!$AJ90+AF_Suma!$T90),$E90="Nominal",1000*(AF_Regla!$AH90+Datos!$AJ90+AF_Suma!$T90+0.15))</f>
        <v/>
      </c>
      <c r="AU90" s="162" t="str" cm="1">
        <f t="array" ref="AU90">_xlfn.IFS($E90="","",$E90="Límite",-1000*(AF_Regla!$F90+AF_Regla!$M90+AF_Regla!$O90+AF_Suma!$G90),$E90="Nominal",-1000*(AF_Regla!$F90+AF_Regla!$M90+AF_Regla!$O90+AF_Suma!$G90+0.2))</f>
        <v/>
      </c>
      <c r="AV90" s="163" t="str" cm="1">
        <f t="array" ref="AV90">_xlfn.IFS($E90="","",$E90="Límite",1000*(AF_Regla!$G90+Datos!$AJ90-AF_Regla!$Q90+AF_Suma!$K90),$E90="Nominal",1000*(AF_Regla!$G90+Datos!$AJ90-AF_Regla!$Q90+AF_Suma!$K90+0.15))</f>
        <v/>
      </c>
      <c r="AW90" s="162" t="str" cm="1">
        <f t="array" ref="AW90">_xlfn.IFS($E90="","",$E90="Límite",1000*(AF_Regla!$F90+AF_Regla!$N90-AF_Regla!$O90+AF_Suma!$H90),$E90="Nominal",1000*(AF_Regla!$F90+AF_Regla!$N90-AF_Regla!$O90+AF_Suma!$H90+0.2))</f>
        <v/>
      </c>
      <c r="AX90" s="163" t="str" cm="1">
        <f t="array" ref="AX90">_xlfn.IFS($E90="","",$E90="Límite",1000*(AF_Regla!$G90+Datos!$AJ90+AF_Regla!$Q90+AF_Suma!$L90),$E90="Nominal",1000*(AF_Regla!$G90+Datos!$AJ90+AF_Regla!$Q90+AF_Suma!$L90+0.15))</f>
        <v/>
      </c>
      <c r="AY90" s="162" t="str" cm="1">
        <f t="array" ref="AY90">_xlfn.IFS($E90="","",$E90="Límite",1000*(AF_Regla!$AG90+AF_Regla!$AO90-AF_Regla!$AP90+AF_Suma!$Q90),$E90="Nominal",1000*(AF_Regla!$AG90+AF_Regla!$AO90-AF_Regla!$AP90+AF_Suma!$Q90+0.2))</f>
        <v/>
      </c>
      <c r="AZ90" s="163" t="str" cm="1">
        <f t="array" ref="AZ90">_xlfn.IFS($E90="","",$E90="Límite",1000*(AF_Regla!$AH90+Datos!$AJ90+AF_Suma!$T90),$E90="Nominal",1000*(AF_Regla!$AH90+Datos!$AJ90+AF_Suma!$T90+0.15))</f>
        <v/>
      </c>
      <c r="BA90" s="162" t="str" cm="1">
        <f t="array" ref="BA90">_xlfn.IFS($E90="","",$E90="Límite",1000*(AF_Regla!$AY90+AF_Regla!$BG90-AF_Regla!$BH90+AF_Suma!$X90),$E90="Nominal",-1000*(AF_Regla!$AY90+AF_Regla!$BG90-AF_Regla!$BH90+AF_Suma!$X90+0.2))</f>
        <v/>
      </c>
      <c r="BB90" s="163" t="str" cm="1">
        <f t="array" ref="BB90">_xlfn.IFS($E90="","",$E90="Límite",1000*(AF_Regla!$AZ90-Datos!$AJ90-AF_Suma!$AA90),$E90="Nominal",1000*(AF_Regla!$AZ90-Datos!$AJ90-AF_Suma!$AA90-0.15))</f>
        <v/>
      </c>
      <c r="BC90" s="162" t="str" cm="1">
        <f t="array" ref="BC90">_xlfn.IFS($E90="","",$E90="Límite",1000*(AF_Regla!$BQ90+AF_Regla!$BV90+AF_Suma!$AD90),$E90="Nominal",-1000*(AF_Regla!$BQ90+AF_Regla!$BV90+AF_Suma!$AD90+0.2))</f>
        <v/>
      </c>
      <c r="BD90" s="163" t="str" cm="1">
        <f t="array" ref="BD90">_xlfn.IFS($E90="","",$E90="Límite",1000*(AF_Regla!$BR90-Datos!$AJ90-AF_Suma!$AF90),$E90="Nominal",1000*(AF_Regla!$BR90-Datos!$AJ90-AF_Suma!$AF90-0.15))</f>
        <v/>
      </c>
      <c r="BE90" s="2"/>
      <c r="BF90" s="162" t="str" cm="1">
        <f t="array" ref="BF90">_xlfn.IFS($E90="","",$E90="Límite",-1000*(AF_Regla!$BQ90+AF_Regla!$BU90+AF_Suma!$AE90),$E90="Nominal",-1000*(AF_Regla!$BQ90+AF_Regla!$BU90+AF_Suma!$AE90+0.2))</f>
        <v/>
      </c>
      <c r="BG90" s="163" t="str" cm="1">
        <f t="array" ref="BG90">_xlfn.IFS($E90="","",$E90="Límite",1000*(AF_Regla!$BR90-Datos!$AJ90-AF_Suma!$AG90),$E90="Nominal",1000*(AF_Regla!$BR90-Datos!$AJ90-AF_Suma!$AG90-0.15))</f>
        <v/>
      </c>
      <c r="BH90" s="162" t="str" cm="1">
        <f t="array" ref="BH90">_xlfn.IFS($E90="","",$E90="Límite",-1000*(AF_Regla!$AY90+AF_Regla!$BF90+AF_Regla!$BH90+AF_Suma!$Y90),$E90="Nominal",-1000*(AF_Regla!$AY90+AF_Regla!$BF90+AF_Regla!$BH90+AF_Suma!$Y90+0.2))</f>
        <v/>
      </c>
      <c r="BI90" s="163" t="str" cm="1">
        <f t="array" ref="BI90">_xlfn.IFS($E90="","",$E90="Límite",1000*(AF_Regla!$AZ90-Datos!$AJ90-AF_Suma!$AB90),$E90="Nominal",1000*(AF_Regla!$AZ90-Datos!$AJ90-AF_Suma!$AB90-0.15))</f>
        <v/>
      </c>
      <c r="BJ90" s="162" t="str" cm="1">
        <f t="array" ref="BJ90">_xlfn.IFS($E90="","",$E90="Límite",-1000*(AF_Regla!$AG90+AF_Regla!$AN90+AF_Regla!$AP90+AF_Suma!$R90),$E90="Nominal",-1000*(AF_Regla!$AG90+AF_Regla!$AN90+AF_Regla!$AP90+AF_Suma!$R90+0.2))</f>
        <v/>
      </c>
      <c r="BK90" s="163" t="str" cm="1">
        <f t="array" ref="BK90">_xlfn.IFS($E90="","",$E90="Límite",1000*(AF_Regla!$AH90+Datos!$AJ90+AF_Suma!$U90),$E90="Nominal",1000*(AF_Regla!$AH90+Datos!$AJ90+AF_Suma!$U90+0.15))</f>
        <v/>
      </c>
      <c r="BL90" s="162" t="str" cm="1">
        <f t="array" ref="BL90">_xlfn.IFS($E90="","",$E90="Límite",-1000*(AF_Regla!$F90+AF_Regla!$M90+AF_Regla!$O90+AF_Suma!$I90),$E90="Nominal",-1000*(AF_Regla!$F90+AF_Regla!$M90+AF_Regla!$O90+AF_Suma!$I90+0.2))</f>
        <v/>
      </c>
      <c r="BM90" s="163" t="str" cm="1">
        <f t="array" ref="BM90">_xlfn.IFS($E90="","",$E90="Límite",1000*(AF_Regla!$G90+Datos!$AJ90-AF_Regla!$Q90+AF_Suma!$M90),$E90="Nominal",1000*(AF_Regla!$G90+Datos!$AJ90-AF_Regla!$Q90+AF_Suma!$M90+0.15))</f>
        <v/>
      </c>
      <c r="BN90" s="162" t="str" cm="1">
        <f t="array" ref="BN90">_xlfn.IFS($E90="","",$E90="Límite",1000*(AF_Regla!$F90+AF_Regla!$N90-AF_Regla!$O90+AF_Suma!$J90),$E90="Nominal",1000*(AF_Regla!$F90+AF_Regla!$N90-AF_Regla!$O90+AF_Suma!$J90+0.2))</f>
        <v/>
      </c>
      <c r="BO90" s="163" t="str" cm="1">
        <f t="array" ref="BO90">_xlfn.IFS($E90="","",$E90="Límite",1000*(AF_Regla!$G90+Datos!$AJ90+AF_Regla!$Q90+AF_Suma!$N90),$E90="Nominal",1000*(AF_Regla!$G90+Datos!$AJ90+AF_Regla!$Q90+AF_Suma!$N90+0.15))</f>
        <v/>
      </c>
      <c r="BP90" s="162" t="str" cm="1">
        <f t="array" ref="BP90">_xlfn.IFS($E90="","",$E90="Límite",1000*(AF_Regla!$AG90+AF_Regla!$AO90-AF_Regla!$AP90+AF_Suma!$S90),$E90="Nominal",1000*(AF_Regla!$AG90+AF_Regla!$AO90-AF_Regla!$AP90+AF_Suma!$S90+0.2))</f>
        <v/>
      </c>
      <c r="BQ90" s="163" t="str" cm="1">
        <f t="array" ref="BQ90">_xlfn.IFS($E90="","",$E90="Límite",1000*(AF_Regla!$AH90+Datos!$AJ90+AF_Suma!$U90),$E90="Nominal",1000*(AF_Regla!$AH90+Datos!$AJ90+AF_Suma!$U90+0.15))</f>
        <v/>
      </c>
      <c r="BR90" s="162" t="str" cm="1">
        <f t="array" ref="BR90">_xlfn.IFS($E90="","",$E90="Límite",1000*(AF_Regla!$AY90+AF_Regla!$BG90-AF_Regla!$BH90+AF_Suma!$Z90),$E90="Nominal",-1000*(AF_Regla!$AY90+AF_Regla!$BG90-AF_Regla!$BH90+AF_Suma!$Z90+0.2))</f>
        <v/>
      </c>
      <c r="BS90" s="163" t="str" cm="1">
        <f t="array" ref="BS90">_xlfn.IFS($E90="","",$E90="Límite",1000*(AF_Regla!$AZ90-Datos!$AJ90-AF_Suma!$AB90),$E90="Nominal",1000*(AF_Regla!$AZ90-Datos!$AJ90-AF_Suma!$AB90-0.15))</f>
        <v/>
      </c>
      <c r="BT90" s="162" t="str" cm="1">
        <f t="array" ref="BT90">_xlfn.IFS($E90="","",$E90="Límite",1000*(AF_Regla!$BQ90+AF_Regla!$BV90+AF_Suma!$AE90),$E90="Nominal",-1000*(AF_Regla!$BQ90+AF_Regla!$BV90+AF_Suma!$AE90+0.2))</f>
        <v/>
      </c>
      <c r="BU90" s="163" t="str" cm="1">
        <f t="array" ref="BU90">_xlfn.IFS($E90="","",$E90="Límite",1000*(AF_Regla!$BR90-Datos!$AJ90-AF_Suma!$AG90),$E90="Nominal",1000*(AF_Regla!$BR90-Datos!$AJ90-AF_Suma!$AG90-0.15))</f>
        <v/>
      </c>
    </row>
    <row r="91" spans="2:73" x14ac:dyDescent="0.35">
      <c r="B91" s="143" t="str">
        <f>IF(Datos!$B91="","",Datos!$B91)</f>
        <v/>
      </c>
      <c r="C91" s="144" t="str">
        <f>IF(Datos!$E91="","",Datos!$E91)</f>
        <v/>
      </c>
      <c r="D91" s="144" t="str">
        <f>IF(Datos!$J91="","",Datos!$J91)</f>
        <v/>
      </c>
      <c r="E91" s="145" t="str">
        <f>IF(Datos!$G91="","",Datos!$G91)</f>
        <v/>
      </c>
      <c r="F91" s="23"/>
      <c r="G91" s="162" t="str" cm="1">
        <f t="array" ref="G91">_xlfn.IFS($E91="","",$E91="Límite",-1000*(AF_Regla!$BQ91+AF_Regla!$BU91+AF_Suma!$AD91),$E91="Nominal",-1000*(AF_Regla!$BQ91+AF_Regla!$BU91+AF_Suma!$AD91+0.2))</f>
        <v/>
      </c>
      <c r="H91" s="163" t="str" cm="1">
        <f t="array" ref="H91">_xlfn.IFS($E91="","",$E91="Límite",1000*(AF_Regla!$BR91-Datos!$AJ91-AF_Suma!$AF91),$E91="Nominal",1000*(AF_Regla!$BR91-Datos!$AJ91-AF_Suma!$AF91-0.15))</f>
        <v/>
      </c>
      <c r="I91" s="162" t="str" cm="1">
        <f t="array" ref="I91">_xlfn.IFS($E91="","",$E91="Límite",-1000*(AF_Regla!$AY91+AF_Regla!$BF91-AF_Regla!$BI91+AF_Suma!$W91),$E91="Nominal",-1000*(AF_Regla!$AY91+AF_Regla!$BF91-AF_Regla!$BI91+AF_Suma!$W91+0.2))</f>
        <v/>
      </c>
      <c r="J91" s="163" t="str" cm="1">
        <f t="array" ref="J91">_xlfn.IFS($E91="","",$E91="Límite",1000*(AF_Regla!$AZ91-Datos!$AJ91-AF_Suma!$AA91),$E91="Nominal",1000*(AF_Regla!$AZ91-Datos!$AJ91-AF_Suma!$AA91-0.15))</f>
        <v/>
      </c>
      <c r="K91" s="162" t="str" cm="1">
        <f t="array" ref="K91">_xlfn.IFS($E91="","",$E91="Límite",-1000*(AF_Regla!$AG91+AF_Regla!$AN91-AF_Regla!$AQ91+AF_Suma!$P91),$E91="Nominal",-1000*(AF_Regla!$AG91+AF_Regla!$AN91-AF_Regla!$AQ91+AF_Suma!$P91+0.2))</f>
        <v/>
      </c>
      <c r="L91" s="163" t="str" cm="1">
        <f t="array" ref="L91">_xlfn.IFS($E91="","",$E91="Límite",1000*(AF_Regla!$AH91+Datos!$AJ91+AF_Suma!$T91),$E91="Nominal",1000*(AF_Regla!$AH91+Datos!$AJ91+AF_Suma!$T91+0.15))</f>
        <v/>
      </c>
      <c r="M91" s="162" t="str" cm="1">
        <f t="array" ref="M91">_xlfn.IFS($E91="","",$E91="Límite",-1000*(AF_Regla!$F91+AF_Regla!$M91-AF_Regla!$P91+AF_Suma!$G91),$E91="Nominal",-1000*(AF_Regla!$F91+AF_Regla!$M91-AF_Regla!$P91+AF_Suma!$G91+0.2))</f>
        <v/>
      </c>
      <c r="N91" s="163" t="str" cm="1">
        <f t="array" ref="N91">_xlfn.IFS($E91="","",$E91="Límite",1000*(AF_Regla!$G91+Datos!$AJ91+AF_Regla!$R91+AF_Suma!$K91),$E91="Nominal",1000*(AF_Regla!$G91+Datos!$AJ91+AF_Regla!$R91+AF_Suma!$K91+0.15))</f>
        <v/>
      </c>
      <c r="O91" s="162" t="str" cm="1">
        <f t="array" ref="O91">_xlfn.IFS($E91="","",$E91="Límite",1000*(AF_Regla!$F91+AF_Regla!$N91+AF_Regla!$P91+AF_Suma!$H91),$E91="Nominal",1000*(AF_Regla!$F91+AF_Regla!$N91+AF_Regla!$P91+AF_Suma!$H91+0.2))</f>
        <v/>
      </c>
      <c r="P91" s="163" t="str" cm="1">
        <f t="array" ref="P91">_xlfn.IFS($E91="","",$E91="Límite",1000*(AF_Regla!$G91+Datos!$AJ91-AF_Regla!$R91+AF_Suma!$L91),$E91="Nominal",1000*(AF_Regla!$G91+Datos!$AJ91-AF_Regla!$R91+AF_Suma!$L91+0.15))</f>
        <v/>
      </c>
      <c r="Q91" s="162" t="str" cm="1">
        <f t="array" ref="Q91">_xlfn.IFS($E91="","",$E91="Límite",1000*(AF_Regla!$AG91+AF_Regla!$AO91+AF_Regla!$AQ91+AF_Suma!$Q91),$E91="Nominal",1000*(AF_Regla!$AG91+AF_Regla!$AO91+AF_Regla!$AQ91+AF_Suma!$Q91+0.2))</f>
        <v/>
      </c>
      <c r="R91" s="163" t="str" cm="1">
        <f t="array" ref="R91">_xlfn.IFS($E91="","",$E91="Límite",1000*(AF_Regla!$AH91+Datos!$AJ91+AF_Suma!$T91),$E91="Nominal",1000*(AF_Regla!$AH91+Datos!$AJ91+AF_Suma!$T91+0.15))</f>
        <v/>
      </c>
      <c r="S91" s="162" t="str" cm="1">
        <f t="array" ref="S91">_xlfn.IFS($E91="","",$E91="Límite",1000*(AF_Regla!$AY91+AF_Regla!$BG91+AF_Regla!$BI91+AF_Suma!$X91),$E91="Nominal",1000*(AF_Regla!$AY91+AF_Regla!$BG91+AF_Regla!$BI91+AF_Suma!$X91+0.2))</f>
        <v/>
      </c>
      <c r="T91" s="163" t="str" cm="1">
        <f t="array" ref="T91">_xlfn.IFS($E91="","",$E91="Límite",1000*(AF_Regla!$AZ91-Datos!$AJ91-AF_Suma!$AA91),$E91="Nominal",1000*(AF_Regla!$AZ91-Datos!$AJ91-AF_Suma!$AA91-0.15))</f>
        <v/>
      </c>
      <c r="U91" s="162" t="str" cm="1">
        <f t="array" ref="U91">_xlfn.IFS($E91="","",$E91="Límite",1000*(AF_Regla!$BQ91+AF_Regla!$BV91+AF_Suma!$AD91),$E91="Nominal",1000*(AF_Regla!$BQ91+AF_Regla!$BV91+AF_Suma!$AD91+0.2))</f>
        <v/>
      </c>
      <c r="V91" s="163" t="str" cm="1">
        <f t="array" ref="V91">_xlfn.IFS($E91="","",$E91="Límite",1000*(AF_Regla!$BR91-Datos!$AJ91-AF_Suma!$AF91),$E91="Nominal",1000*(AF_Regla!$BR91-Datos!$AJ91-AF_Suma!$AF91-0.15))</f>
        <v/>
      </c>
      <c r="W91" s="2"/>
      <c r="X91" s="162" t="str" cm="1">
        <f t="array" ref="X91">_xlfn.IFS($E91="","",$E91="Límite",-1000*(AF_Regla!$BQ91+AF_Regla!$BU91+AF_Suma!$AE91),$E91="Nominal",-1000*(AF_Regla!$BQ91+AF_Regla!$BU91+AF_Suma!$AE91+0.2))</f>
        <v/>
      </c>
      <c r="Y91" s="163" t="str" cm="1">
        <f t="array" ref="Y91">_xlfn.IFS($E91="","",$E91="Límite",1000*(AF_Regla!$BR91-Datos!$AJ91-AF_Suma!$AG91),$E91="Nominal",1000*(AF_Regla!$BR91-Datos!$AJ91-AF_Suma!$AG91-0.15))</f>
        <v/>
      </c>
      <c r="Z91" s="162" t="str" cm="1">
        <f t="array" ref="Z91">_xlfn.IFS($E91="","",$E91="Límite",-1000*(AF_Regla!$AY91+AF_Regla!$BF91-AF_Regla!$BI91+AF_Suma!$Y91),$E91="Nominal",-1000*(AF_Regla!$AY91+AF_Regla!$BF91-AF_Regla!$BI91+AF_Suma!$Y91+0.2))</f>
        <v/>
      </c>
      <c r="AA91" s="163" t="str" cm="1">
        <f t="array" ref="AA91">_xlfn.IFS($E91="","",$E91="Límite",1000*(AF_Regla!$AZ91-Datos!$AJ91-AF_Suma!$AB91),$E91="Nominal",1000*(AF_Regla!$AZ91-Datos!$AJ91-AF_Suma!$AB91-0.15))</f>
        <v/>
      </c>
      <c r="AB91" s="162" t="str" cm="1">
        <f t="array" ref="AB91">_xlfn.IFS($E91="","",$E91="Límite",-1000*(AF_Regla!$AG91+AF_Regla!$AN91-AF_Regla!$AQ91+AF_Suma!$R91),$E91="Nominal",-1000*(AF_Regla!$AG91+AF_Regla!$AN91-AF_Regla!$AQ91+AF_Suma!$R91+0.2))</f>
        <v/>
      </c>
      <c r="AC91" s="163" t="str" cm="1">
        <f t="array" ref="AC91">_xlfn.IFS($E91="","",$E91="Límite",1000*(AF_Regla!$AH91+Datos!$AJ91+AF_Suma!$U91),$E91="Nominal",1000*(AF_Regla!$AH91+Datos!$AJ91+AF_Suma!$U91+0.15))</f>
        <v/>
      </c>
      <c r="AD91" s="162" t="str" cm="1">
        <f t="array" ref="AD91">_xlfn.IFS($E91="","",$E91="Límite",-1000*(AF_Regla!$F91+AF_Regla!$M91-AF_Regla!$P91+AF_Suma!$I91),$E91="Nominal",-1000*(AF_Regla!$F91+AF_Regla!$M91-AF_Regla!$P91+AF_Suma!$I91+0.2))</f>
        <v/>
      </c>
      <c r="AE91" s="163" t="str" cm="1">
        <f t="array" ref="AE91">_xlfn.IFS($E91="","",$E91="Límite",1000*(AF_Regla!$G91+Datos!$AJ91+AF_Regla!$R91+AF_Suma!$M91),$E91="Nominal",1000*(AF_Regla!$G91+Datos!$AJ91+AF_Regla!$R91+AF_Suma!$M91+0.15))</f>
        <v/>
      </c>
      <c r="AF91" s="162" t="str" cm="1">
        <f t="array" ref="AF91">_xlfn.IFS($E91="","",$E91="Límite",1000*(AF_Regla!$F91+AF_Regla!$N91+AF_Regla!$P91+AF_Suma!$J91),$E91="Nominal",1000*(AF_Regla!$F91+AF_Regla!$N91+AF_Regla!$P91+AF_Suma!$J91+0.2))</f>
        <v/>
      </c>
      <c r="AG91" s="163" t="str" cm="1">
        <f t="array" ref="AG91">_xlfn.IFS($E91="","",$E91="Límite",1000*(AF_Regla!$G91+Datos!$AJ91-AF_Regla!$R91+AF_Suma!$N91),$E91="Nominal",1000*(AF_Regla!$G91+Datos!$AJ91-AF_Regla!$R91+AF_Suma!$N91+0.15))</f>
        <v/>
      </c>
      <c r="AH91" s="162" t="str" cm="1">
        <f t="array" ref="AH91">_xlfn.IFS($E91="","",$E91="Límite",1000*(AF_Regla!$AG91+AF_Regla!$AO91+AF_Regla!$AQ91+AF_Suma!$S91),$E91="Nominal",1000*(AF_Regla!$AG91+AF_Regla!$AO91+AF_Regla!$AQ91+AF_Suma!$S91+0.2))</f>
        <v/>
      </c>
      <c r="AI91" s="163" t="str" cm="1">
        <f t="array" ref="AI91">_xlfn.IFS($E91="","",$E91="Límite",1000*(AF_Regla!$AH91+Datos!$AJ91+AF_Suma!$U91),$E91="Nominal",1000*(AF_Regla!$AH91+Datos!$AJ91+AF_Suma!$U91+0.15))</f>
        <v/>
      </c>
      <c r="AJ91" s="162" t="str" cm="1">
        <f t="array" ref="AJ91">_xlfn.IFS($E91="","",$E91="Límite",1000*(AF_Regla!$AY91+AF_Regla!$BG91+AF_Regla!$BI91+AF_Suma!$Z91),$E91="Nominal",1000*(AF_Regla!$AY91+AF_Regla!$BG91+AF_Regla!$BI91+AF_Suma!$Z91+0.2))</f>
        <v/>
      </c>
      <c r="AK91" s="163" t="str" cm="1">
        <f t="array" ref="AK91">_xlfn.IFS($E91="","",$E91="Límite",1000*(AF_Regla!$AZ91-Datos!$AJ91-AF_Suma!$AB91),$E91="Nominal",1000*(AF_Regla!$AZ91-Datos!$AJ91-AF_Suma!$AB91-0.15))</f>
        <v/>
      </c>
      <c r="AL91" s="162" t="str" cm="1">
        <f t="array" ref="AL91">_xlfn.IFS($E91="","",$E91="Límite",1000*(AF_Regla!$BQ91+AF_Regla!$BV91+AF_Suma!$AE91),$E91="Nominal",1000*(AF_Regla!$BQ91+AF_Regla!$BV91+AF_Suma!$AE91+0.2))</f>
        <v/>
      </c>
      <c r="AM91" s="163" t="str" cm="1">
        <f t="array" ref="AM91">_xlfn.IFS($E91="","",$E91="Límite",1000*(AF_Regla!$BR91-Datos!$AJ91-AF_Suma!$AG91),$E91="Nominal",1000*(AF_Regla!$BR91-Datos!$AJ91-AF_Suma!$AG91-0.15))</f>
        <v/>
      </c>
      <c r="AN91" s="2"/>
      <c r="AO91" s="162" t="str" cm="1">
        <f t="array" ref="AO91">_xlfn.IFS($E91="","",$E91="Límite",-1000*(AF_Regla!$BQ91+AF_Regla!$BU91+AF_Suma!$AD91),$E91="Nominal",-1000*(AF_Regla!$BQ91+AF_Regla!$BU91+AF_Suma!$AD91+0.2))</f>
        <v/>
      </c>
      <c r="AP91" s="163" t="str" cm="1">
        <f t="array" ref="AP91">_xlfn.IFS($E91="","",$E91="Límite",1000*(AF_Regla!$BR91-Datos!$AJ91-AF_Suma!$AF91),$E91="Nominal",1000*(AF_Regla!$BR91-Datos!$AJ91-AF_Suma!$AF91-0.15))</f>
        <v/>
      </c>
      <c r="AQ91" s="162" t="str" cm="1">
        <f t="array" ref="AQ91">_xlfn.IFS($E91="","",$E91="Límite",-1000*(AF_Regla!$AY91+AF_Regla!$BF91+AF_Regla!$BH91+AF_Suma!$W91),$E91="Nominal",-1000*(AF_Regla!$AY91+AF_Regla!$BF91+AF_Regla!$BH91+AF_Suma!$W91+0.2))</f>
        <v/>
      </c>
      <c r="AR91" s="163" t="str" cm="1">
        <f t="array" ref="AR91">_xlfn.IFS($E91="","",$E91="Límite",1000*(AF_Regla!$AZ91-Datos!$AJ91-AF_Suma!$AA91),$E91="Nominal",1000*(AF_Regla!$AZ91-Datos!$AJ91-AF_Suma!$AA91-0.15))</f>
        <v/>
      </c>
      <c r="AS91" s="162" t="str" cm="1">
        <f t="array" ref="AS91">_xlfn.IFS($E91="","",$E91="Límite",-1000*(AF_Regla!$AG91+AF_Regla!$AN91+AF_Regla!$AP91+AF_Suma!$P91),$E91="Nominal",-1000*(AF_Regla!$AG91+AF_Regla!$AN91+AF_Regla!$AP91+AF_Suma!$P91+0.2))</f>
        <v/>
      </c>
      <c r="AT91" s="163" t="str" cm="1">
        <f t="array" ref="AT91">_xlfn.IFS($E91="","",$E91="Límite",1000*(AF_Regla!$AH91+Datos!$AJ91+AF_Suma!$T91),$E91="Nominal",1000*(AF_Regla!$AH91+Datos!$AJ91+AF_Suma!$T91+0.15))</f>
        <v/>
      </c>
      <c r="AU91" s="162" t="str" cm="1">
        <f t="array" ref="AU91">_xlfn.IFS($E91="","",$E91="Límite",-1000*(AF_Regla!$F91+AF_Regla!$M91+AF_Regla!$O91+AF_Suma!$G91),$E91="Nominal",-1000*(AF_Regla!$F91+AF_Regla!$M91+AF_Regla!$O91+AF_Suma!$G91+0.2))</f>
        <v/>
      </c>
      <c r="AV91" s="163" t="str" cm="1">
        <f t="array" ref="AV91">_xlfn.IFS($E91="","",$E91="Límite",1000*(AF_Regla!$G91+Datos!$AJ91-AF_Regla!$Q91+AF_Suma!$K91),$E91="Nominal",1000*(AF_Regla!$G91+Datos!$AJ91-AF_Regla!$Q91+AF_Suma!$K91+0.15))</f>
        <v/>
      </c>
      <c r="AW91" s="162" t="str" cm="1">
        <f t="array" ref="AW91">_xlfn.IFS($E91="","",$E91="Límite",1000*(AF_Regla!$F91+AF_Regla!$N91-AF_Regla!$O91+AF_Suma!$H91),$E91="Nominal",1000*(AF_Regla!$F91+AF_Regla!$N91-AF_Regla!$O91+AF_Suma!$H91+0.2))</f>
        <v/>
      </c>
      <c r="AX91" s="163" t="str" cm="1">
        <f t="array" ref="AX91">_xlfn.IFS($E91="","",$E91="Límite",1000*(AF_Regla!$G91+Datos!$AJ91+AF_Regla!$Q91+AF_Suma!$L91),$E91="Nominal",1000*(AF_Regla!$G91+Datos!$AJ91+AF_Regla!$Q91+AF_Suma!$L91+0.15))</f>
        <v/>
      </c>
      <c r="AY91" s="162" t="str" cm="1">
        <f t="array" ref="AY91">_xlfn.IFS($E91="","",$E91="Límite",1000*(AF_Regla!$AG91+AF_Regla!$AO91-AF_Regla!$AP91+AF_Suma!$Q91),$E91="Nominal",1000*(AF_Regla!$AG91+AF_Regla!$AO91-AF_Regla!$AP91+AF_Suma!$Q91+0.2))</f>
        <v/>
      </c>
      <c r="AZ91" s="163" t="str" cm="1">
        <f t="array" ref="AZ91">_xlfn.IFS($E91="","",$E91="Límite",1000*(AF_Regla!$AH91+Datos!$AJ91+AF_Suma!$T91),$E91="Nominal",1000*(AF_Regla!$AH91+Datos!$AJ91+AF_Suma!$T91+0.15))</f>
        <v/>
      </c>
      <c r="BA91" s="162" t="str" cm="1">
        <f t="array" ref="BA91">_xlfn.IFS($E91="","",$E91="Límite",1000*(AF_Regla!$AY91+AF_Regla!$BG91-AF_Regla!$BH91+AF_Suma!$X91),$E91="Nominal",-1000*(AF_Regla!$AY91+AF_Regla!$BG91-AF_Regla!$BH91+AF_Suma!$X91+0.2))</f>
        <v/>
      </c>
      <c r="BB91" s="163" t="str" cm="1">
        <f t="array" ref="BB91">_xlfn.IFS($E91="","",$E91="Límite",1000*(AF_Regla!$AZ91-Datos!$AJ91-AF_Suma!$AA91),$E91="Nominal",1000*(AF_Regla!$AZ91-Datos!$AJ91-AF_Suma!$AA91-0.15))</f>
        <v/>
      </c>
      <c r="BC91" s="162" t="str" cm="1">
        <f t="array" ref="BC91">_xlfn.IFS($E91="","",$E91="Límite",1000*(AF_Regla!$BQ91+AF_Regla!$BV91+AF_Suma!$AD91),$E91="Nominal",-1000*(AF_Regla!$BQ91+AF_Regla!$BV91+AF_Suma!$AD91+0.2))</f>
        <v/>
      </c>
      <c r="BD91" s="163" t="str" cm="1">
        <f t="array" ref="BD91">_xlfn.IFS($E91="","",$E91="Límite",1000*(AF_Regla!$BR91-Datos!$AJ91-AF_Suma!$AF91),$E91="Nominal",1000*(AF_Regla!$BR91-Datos!$AJ91-AF_Suma!$AF91-0.15))</f>
        <v/>
      </c>
      <c r="BE91" s="2"/>
      <c r="BF91" s="162" t="str" cm="1">
        <f t="array" ref="BF91">_xlfn.IFS($E91="","",$E91="Límite",-1000*(AF_Regla!$BQ91+AF_Regla!$BU91+AF_Suma!$AE91),$E91="Nominal",-1000*(AF_Regla!$BQ91+AF_Regla!$BU91+AF_Suma!$AE91+0.2))</f>
        <v/>
      </c>
      <c r="BG91" s="163" t="str" cm="1">
        <f t="array" ref="BG91">_xlfn.IFS($E91="","",$E91="Límite",1000*(AF_Regla!$BR91-Datos!$AJ91-AF_Suma!$AG91),$E91="Nominal",1000*(AF_Regla!$BR91-Datos!$AJ91-AF_Suma!$AG91-0.15))</f>
        <v/>
      </c>
      <c r="BH91" s="162" t="str" cm="1">
        <f t="array" ref="BH91">_xlfn.IFS($E91="","",$E91="Límite",-1000*(AF_Regla!$AY91+AF_Regla!$BF91+AF_Regla!$BH91+AF_Suma!$Y91),$E91="Nominal",-1000*(AF_Regla!$AY91+AF_Regla!$BF91+AF_Regla!$BH91+AF_Suma!$Y91+0.2))</f>
        <v/>
      </c>
      <c r="BI91" s="163" t="str" cm="1">
        <f t="array" ref="BI91">_xlfn.IFS($E91="","",$E91="Límite",1000*(AF_Regla!$AZ91-Datos!$AJ91-AF_Suma!$AB91),$E91="Nominal",1000*(AF_Regla!$AZ91-Datos!$AJ91-AF_Suma!$AB91-0.15))</f>
        <v/>
      </c>
      <c r="BJ91" s="162" t="str" cm="1">
        <f t="array" ref="BJ91">_xlfn.IFS($E91="","",$E91="Límite",-1000*(AF_Regla!$AG91+AF_Regla!$AN91+AF_Regla!$AP91+AF_Suma!$R91),$E91="Nominal",-1000*(AF_Regla!$AG91+AF_Regla!$AN91+AF_Regla!$AP91+AF_Suma!$R91+0.2))</f>
        <v/>
      </c>
      <c r="BK91" s="163" t="str" cm="1">
        <f t="array" ref="BK91">_xlfn.IFS($E91="","",$E91="Límite",1000*(AF_Regla!$AH91+Datos!$AJ91+AF_Suma!$U91),$E91="Nominal",1000*(AF_Regla!$AH91+Datos!$AJ91+AF_Suma!$U91+0.15))</f>
        <v/>
      </c>
      <c r="BL91" s="162" t="str" cm="1">
        <f t="array" ref="BL91">_xlfn.IFS($E91="","",$E91="Límite",-1000*(AF_Regla!$F91+AF_Regla!$M91+AF_Regla!$O91+AF_Suma!$I91),$E91="Nominal",-1000*(AF_Regla!$F91+AF_Regla!$M91+AF_Regla!$O91+AF_Suma!$I91+0.2))</f>
        <v/>
      </c>
      <c r="BM91" s="163" t="str" cm="1">
        <f t="array" ref="BM91">_xlfn.IFS($E91="","",$E91="Límite",1000*(AF_Regla!$G91+Datos!$AJ91-AF_Regla!$Q91+AF_Suma!$M91),$E91="Nominal",1000*(AF_Regla!$G91+Datos!$AJ91-AF_Regla!$Q91+AF_Suma!$M91+0.15))</f>
        <v/>
      </c>
      <c r="BN91" s="162" t="str" cm="1">
        <f t="array" ref="BN91">_xlfn.IFS($E91="","",$E91="Límite",1000*(AF_Regla!$F91+AF_Regla!$N91-AF_Regla!$O91+AF_Suma!$J91),$E91="Nominal",1000*(AF_Regla!$F91+AF_Regla!$N91-AF_Regla!$O91+AF_Suma!$J91+0.2))</f>
        <v/>
      </c>
      <c r="BO91" s="163" t="str" cm="1">
        <f t="array" ref="BO91">_xlfn.IFS($E91="","",$E91="Límite",1000*(AF_Regla!$G91+Datos!$AJ91+AF_Regla!$Q91+AF_Suma!$N91),$E91="Nominal",1000*(AF_Regla!$G91+Datos!$AJ91+AF_Regla!$Q91+AF_Suma!$N91+0.15))</f>
        <v/>
      </c>
      <c r="BP91" s="162" t="str" cm="1">
        <f t="array" ref="BP91">_xlfn.IFS($E91="","",$E91="Límite",1000*(AF_Regla!$AG91+AF_Regla!$AO91-AF_Regla!$AP91+AF_Suma!$S91),$E91="Nominal",1000*(AF_Regla!$AG91+AF_Regla!$AO91-AF_Regla!$AP91+AF_Suma!$S91+0.2))</f>
        <v/>
      </c>
      <c r="BQ91" s="163" t="str" cm="1">
        <f t="array" ref="BQ91">_xlfn.IFS($E91="","",$E91="Límite",1000*(AF_Regla!$AH91+Datos!$AJ91+AF_Suma!$U91),$E91="Nominal",1000*(AF_Regla!$AH91+Datos!$AJ91+AF_Suma!$U91+0.15))</f>
        <v/>
      </c>
      <c r="BR91" s="162" t="str" cm="1">
        <f t="array" ref="BR91">_xlfn.IFS($E91="","",$E91="Límite",1000*(AF_Regla!$AY91+AF_Regla!$BG91-AF_Regla!$BH91+AF_Suma!$Z91),$E91="Nominal",-1000*(AF_Regla!$AY91+AF_Regla!$BG91-AF_Regla!$BH91+AF_Suma!$Z91+0.2))</f>
        <v/>
      </c>
      <c r="BS91" s="163" t="str" cm="1">
        <f t="array" ref="BS91">_xlfn.IFS($E91="","",$E91="Límite",1000*(AF_Regla!$AZ91-Datos!$AJ91-AF_Suma!$AB91),$E91="Nominal",1000*(AF_Regla!$AZ91-Datos!$AJ91-AF_Suma!$AB91-0.15))</f>
        <v/>
      </c>
      <c r="BT91" s="162" t="str" cm="1">
        <f t="array" ref="BT91">_xlfn.IFS($E91="","",$E91="Límite",1000*(AF_Regla!$BQ91+AF_Regla!$BV91+AF_Suma!$AE91),$E91="Nominal",-1000*(AF_Regla!$BQ91+AF_Regla!$BV91+AF_Suma!$AE91+0.2))</f>
        <v/>
      </c>
      <c r="BU91" s="163" t="str" cm="1">
        <f t="array" ref="BU91">_xlfn.IFS($E91="","",$E91="Límite",1000*(AF_Regla!$BR91-Datos!$AJ91-AF_Suma!$AG91),$E91="Nominal",1000*(AF_Regla!$BR91-Datos!$AJ91-AF_Suma!$AG91-0.15))</f>
        <v/>
      </c>
    </row>
    <row r="92" spans="2:73" x14ac:dyDescent="0.35">
      <c r="B92" s="143" t="str">
        <f>IF(Datos!$B92="","",Datos!$B92)</f>
        <v/>
      </c>
      <c r="C92" s="144" t="str">
        <f>IF(Datos!$E92="","",Datos!$E92)</f>
        <v/>
      </c>
      <c r="D92" s="144" t="str">
        <f>IF(Datos!$J92="","",Datos!$J92)</f>
        <v/>
      </c>
      <c r="E92" s="145" t="str">
        <f>IF(Datos!$G92="","",Datos!$G92)</f>
        <v/>
      </c>
      <c r="F92" s="23"/>
      <c r="G92" s="162" t="str" cm="1">
        <f t="array" ref="G92">_xlfn.IFS($E92="","",$E92="Límite",-1000*(AF_Regla!$BQ92+AF_Regla!$BU92+AF_Suma!$AD92),$E92="Nominal",-1000*(AF_Regla!$BQ92+AF_Regla!$BU92+AF_Suma!$AD92+0.2))</f>
        <v/>
      </c>
      <c r="H92" s="163" t="str" cm="1">
        <f t="array" ref="H92">_xlfn.IFS($E92="","",$E92="Límite",1000*(AF_Regla!$BR92-Datos!$AJ92-AF_Suma!$AF92),$E92="Nominal",1000*(AF_Regla!$BR92-Datos!$AJ92-AF_Suma!$AF92-0.15))</f>
        <v/>
      </c>
      <c r="I92" s="162" t="str" cm="1">
        <f t="array" ref="I92">_xlfn.IFS($E92="","",$E92="Límite",-1000*(AF_Regla!$AY92+AF_Regla!$BF92-AF_Regla!$BI92+AF_Suma!$W92),$E92="Nominal",-1000*(AF_Regla!$AY92+AF_Regla!$BF92-AF_Regla!$BI92+AF_Suma!$W92+0.2))</f>
        <v/>
      </c>
      <c r="J92" s="163" t="str" cm="1">
        <f t="array" ref="J92">_xlfn.IFS($E92="","",$E92="Límite",1000*(AF_Regla!$AZ92-Datos!$AJ92-AF_Suma!$AA92),$E92="Nominal",1000*(AF_Regla!$AZ92-Datos!$AJ92-AF_Suma!$AA92-0.15))</f>
        <v/>
      </c>
      <c r="K92" s="162" t="str" cm="1">
        <f t="array" ref="K92">_xlfn.IFS($E92="","",$E92="Límite",-1000*(AF_Regla!$AG92+AF_Regla!$AN92-AF_Regla!$AQ92+AF_Suma!$P92),$E92="Nominal",-1000*(AF_Regla!$AG92+AF_Regla!$AN92-AF_Regla!$AQ92+AF_Suma!$P92+0.2))</f>
        <v/>
      </c>
      <c r="L92" s="163" t="str" cm="1">
        <f t="array" ref="L92">_xlfn.IFS($E92="","",$E92="Límite",1000*(AF_Regla!$AH92+Datos!$AJ92+AF_Suma!$T92),$E92="Nominal",1000*(AF_Regla!$AH92+Datos!$AJ92+AF_Suma!$T92+0.15))</f>
        <v/>
      </c>
      <c r="M92" s="162" t="str" cm="1">
        <f t="array" ref="M92">_xlfn.IFS($E92="","",$E92="Límite",-1000*(AF_Regla!$F92+AF_Regla!$M92-AF_Regla!$P92+AF_Suma!$G92),$E92="Nominal",-1000*(AF_Regla!$F92+AF_Regla!$M92-AF_Regla!$P92+AF_Suma!$G92+0.2))</f>
        <v/>
      </c>
      <c r="N92" s="163" t="str" cm="1">
        <f t="array" ref="N92">_xlfn.IFS($E92="","",$E92="Límite",1000*(AF_Regla!$G92+Datos!$AJ92+AF_Regla!$R92+AF_Suma!$K92),$E92="Nominal",1000*(AF_Regla!$G92+Datos!$AJ92+AF_Regla!$R92+AF_Suma!$K92+0.15))</f>
        <v/>
      </c>
      <c r="O92" s="162" t="str" cm="1">
        <f t="array" ref="O92">_xlfn.IFS($E92="","",$E92="Límite",1000*(AF_Regla!$F92+AF_Regla!$N92+AF_Regla!$P92+AF_Suma!$H92),$E92="Nominal",1000*(AF_Regla!$F92+AF_Regla!$N92+AF_Regla!$P92+AF_Suma!$H92+0.2))</f>
        <v/>
      </c>
      <c r="P92" s="163" t="str" cm="1">
        <f t="array" ref="P92">_xlfn.IFS($E92="","",$E92="Límite",1000*(AF_Regla!$G92+Datos!$AJ92-AF_Regla!$R92+AF_Suma!$L92),$E92="Nominal",1000*(AF_Regla!$G92+Datos!$AJ92-AF_Regla!$R92+AF_Suma!$L92+0.15))</f>
        <v/>
      </c>
      <c r="Q92" s="162" t="str" cm="1">
        <f t="array" ref="Q92">_xlfn.IFS($E92="","",$E92="Límite",1000*(AF_Regla!$AG92+AF_Regla!$AO92+AF_Regla!$AQ92+AF_Suma!$Q92),$E92="Nominal",1000*(AF_Regla!$AG92+AF_Regla!$AO92+AF_Regla!$AQ92+AF_Suma!$Q92+0.2))</f>
        <v/>
      </c>
      <c r="R92" s="163" t="str" cm="1">
        <f t="array" ref="R92">_xlfn.IFS($E92="","",$E92="Límite",1000*(AF_Regla!$AH92+Datos!$AJ92+AF_Suma!$T92),$E92="Nominal",1000*(AF_Regla!$AH92+Datos!$AJ92+AF_Suma!$T92+0.15))</f>
        <v/>
      </c>
      <c r="S92" s="162" t="str" cm="1">
        <f t="array" ref="S92">_xlfn.IFS($E92="","",$E92="Límite",1000*(AF_Regla!$AY92+AF_Regla!$BG92+AF_Regla!$BI92+AF_Suma!$X92),$E92="Nominal",1000*(AF_Regla!$AY92+AF_Regla!$BG92+AF_Regla!$BI92+AF_Suma!$X92+0.2))</f>
        <v/>
      </c>
      <c r="T92" s="163" t="str" cm="1">
        <f t="array" ref="T92">_xlfn.IFS($E92="","",$E92="Límite",1000*(AF_Regla!$AZ92-Datos!$AJ92-AF_Suma!$AA92),$E92="Nominal",1000*(AF_Regla!$AZ92-Datos!$AJ92-AF_Suma!$AA92-0.15))</f>
        <v/>
      </c>
      <c r="U92" s="162" t="str" cm="1">
        <f t="array" ref="U92">_xlfn.IFS($E92="","",$E92="Límite",1000*(AF_Regla!$BQ92+AF_Regla!$BV92+AF_Suma!$AD92),$E92="Nominal",1000*(AF_Regla!$BQ92+AF_Regla!$BV92+AF_Suma!$AD92+0.2))</f>
        <v/>
      </c>
      <c r="V92" s="163" t="str" cm="1">
        <f t="array" ref="V92">_xlfn.IFS($E92="","",$E92="Límite",1000*(AF_Regla!$BR92-Datos!$AJ92-AF_Suma!$AF92),$E92="Nominal",1000*(AF_Regla!$BR92-Datos!$AJ92-AF_Suma!$AF92-0.15))</f>
        <v/>
      </c>
      <c r="W92" s="2"/>
      <c r="X92" s="162" t="str" cm="1">
        <f t="array" ref="X92">_xlfn.IFS($E92="","",$E92="Límite",-1000*(AF_Regla!$BQ92+AF_Regla!$BU92+AF_Suma!$AE92),$E92="Nominal",-1000*(AF_Regla!$BQ92+AF_Regla!$BU92+AF_Suma!$AE92+0.2))</f>
        <v/>
      </c>
      <c r="Y92" s="163" t="str" cm="1">
        <f t="array" ref="Y92">_xlfn.IFS($E92="","",$E92="Límite",1000*(AF_Regla!$BR92-Datos!$AJ92-AF_Suma!$AG92),$E92="Nominal",1000*(AF_Regla!$BR92-Datos!$AJ92-AF_Suma!$AG92-0.15))</f>
        <v/>
      </c>
      <c r="Z92" s="162" t="str" cm="1">
        <f t="array" ref="Z92">_xlfn.IFS($E92="","",$E92="Límite",-1000*(AF_Regla!$AY92+AF_Regla!$BF92-AF_Regla!$BI92+AF_Suma!$Y92),$E92="Nominal",-1000*(AF_Regla!$AY92+AF_Regla!$BF92-AF_Regla!$BI92+AF_Suma!$Y92+0.2))</f>
        <v/>
      </c>
      <c r="AA92" s="163" t="str" cm="1">
        <f t="array" ref="AA92">_xlfn.IFS($E92="","",$E92="Límite",1000*(AF_Regla!$AZ92-Datos!$AJ92-AF_Suma!$AB92),$E92="Nominal",1000*(AF_Regla!$AZ92-Datos!$AJ92-AF_Suma!$AB92-0.15))</f>
        <v/>
      </c>
      <c r="AB92" s="162" t="str" cm="1">
        <f t="array" ref="AB92">_xlfn.IFS($E92="","",$E92="Límite",-1000*(AF_Regla!$AG92+AF_Regla!$AN92-AF_Regla!$AQ92+AF_Suma!$R92),$E92="Nominal",-1000*(AF_Regla!$AG92+AF_Regla!$AN92-AF_Regla!$AQ92+AF_Suma!$R92+0.2))</f>
        <v/>
      </c>
      <c r="AC92" s="163" t="str" cm="1">
        <f t="array" ref="AC92">_xlfn.IFS($E92="","",$E92="Límite",1000*(AF_Regla!$AH92+Datos!$AJ92+AF_Suma!$U92),$E92="Nominal",1000*(AF_Regla!$AH92+Datos!$AJ92+AF_Suma!$U92+0.15))</f>
        <v/>
      </c>
      <c r="AD92" s="162" t="str" cm="1">
        <f t="array" ref="AD92">_xlfn.IFS($E92="","",$E92="Límite",-1000*(AF_Regla!$F92+AF_Regla!$M92-AF_Regla!$P92+AF_Suma!$I92),$E92="Nominal",-1000*(AF_Regla!$F92+AF_Regla!$M92-AF_Regla!$P92+AF_Suma!$I92+0.2))</f>
        <v/>
      </c>
      <c r="AE92" s="163" t="str" cm="1">
        <f t="array" ref="AE92">_xlfn.IFS($E92="","",$E92="Límite",1000*(AF_Regla!$G92+Datos!$AJ92+AF_Regla!$R92+AF_Suma!$M92),$E92="Nominal",1000*(AF_Regla!$G92+Datos!$AJ92+AF_Regla!$R92+AF_Suma!$M92+0.15))</f>
        <v/>
      </c>
      <c r="AF92" s="162" t="str" cm="1">
        <f t="array" ref="AF92">_xlfn.IFS($E92="","",$E92="Límite",1000*(AF_Regla!$F92+AF_Regla!$N92+AF_Regla!$P92+AF_Suma!$J92),$E92="Nominal",1000*(AF_Regla!$F92+AF_Regla!$N92+AF_Regla!$P92+AF_Suma!$J92+0.2))</f>
        <v/>
      </c>
      <c r="AG92" s="163" t="str" cm="1">
        <f t="array" ref="AG92">_xlfn.IFS($E92="","",$E92="Límite",1000*(AF_Regla!$G92+Datos!$AJ92-AF_Regla!$R92+AF_Suma!$N92),$E92="Nominal",1000*(AF_Regla!$G92+Datos!$AJ92-AF_Regla!$R92+AF_Suma!$N92+0.15))</f>
        <v/>
      </c>
      <c r="AH92" s="162" t="str" cm="1">
        <f t="array" ref="AH92">_xlfn.IFS($E92="","",$E92="Límite",1000*(AF_Regla!$AG92+AF_Regla!$AO92+AF_Regla!$AQ92+AF_Suma!$S92),$E92="Nominal",1000*(AF_Regla!$AG92+AF_Regla!$AO92+AF_Regla!$AQ92+AF_Suma!$S92+0.2))</f>
        <v/>
      </c>
      <c r="AI92" s="163" t="str" cm="1">
        <f t="array" ref="AI92">_xlfn.IFS($E92="","",$E92="Límite",1000*(AF_Regla!$AH92+Datos!$AJ92+AF_Suma!$U92),$E92="Nominal",1000*(AF_Regla!$AH92+Datos!$AJ92+AF_Suma!$U92+0.15))</f>
        <v/>
      </c>
      <c r="AJ92" s="162" t="str" cm="1">
        <f t="array" ref="AJ92">_xlfn.IFS($E92="","",$E92="Límite",1000*(AF_Regla!$AY92+AF_Regla!$BG92+AF_Regla!$BI92+AF_Suma!$Z92),$E92="Nominal",1000*(AF_Regla!$AY92+AF_Regla!$BG92+AF_Regla!$BI92+AF_Suma!$Z92+0.2))</f>
        <v/>
      </c>
      <c r="AK92" s="163" t="str" cm="1">
        <f t="array" ref="AK92">_xlfn.IFS($E92="","",$E92="Límite",1000*(AF_Regla!$AZ92-Datos!$AJ92-AF_Suma!$AB92),$E92="Nominal",1000*(AF_Regla!$AZ92-Datos!$AJ92-AF_Suma!$AB92-0.15))</f>
        <v/>
      </c>
      <c r="AL92" s="162" t="str" cm="1">
        <f t="array" ref="AL92">_xlfn.IFS($E92="","",$E92="Límite",1000*(AF_Regla!$BQ92+AF_Regla!$BV92+AF_Suma!$AE92),$E92="Nominal",1000*(AF_Regla!$BQ92+AF_Regla!$BV92+AF_Suma!$AE92+0.2))</f>
        <v/>
      </c>
      <c r="AM92" s="163" t="str" cm="1">
        <f t="array" ref="AM92">_xlfn.IFS($E92="","",$E92="Límite",1000*(AF_Regla!$BR92-Datos!$AJ92-AF_Suma!$AG92),$E92="Nominal",1000*(AF_Regla!$BR92-Datos!$AJ92-AF_Suma!$AG92-0.15))</f>
        <v/>
      </c>
      <c r="AN92" s="2"/>
      <c r="AO92" s="162" t="str" cm="1">
        <f t="array" ref="AO92">_xlfn.IFS($E92="","",$E92="Límite",-1000*(AF_Regla!$BQ92+AF_Regla!$BU92+AF_Suma!$AD92),$E92="Nominal",-1000*(AF_Regla!$BQ92+AF_Regla!$BU92+AF_Suma!$AD92+0.2))</f>
        <v/>
      </c>
      <c r="AP92" s="163" t="str" cm="1">
        <f t="array" ref="AP92">_xlfn.IFS($E92="","",$E92="Límite",1000*(AF_Regla!$BR92-Datos!$AJ92-AF_Suma!$AF92),$E92="Nominal",1000*(AF_Regla!$BR92-Datos!$AJ92-AF_Suma!$AF92-0.15))</f>
        <v/>
      </c>
      <c r="AQ92" s="162" t="str" cm="1">
        <f t="array" ref="AQ92">_xlfn.IFS($E92="","",$E92="Límite",-1000*(AF_Regla!$AY92+AF_Regla!$BF92+AF_Regla!$BH92+AF_Suma!$W92),$E92="Nominal",-1000*(AF_Regla!$AY92+AF_Regla!$BF92+AF_Regla!$BH92+AF_Suma!$W92+0.2))</f>
        <v/>
      </c>
      <c r="AR92" s="163" t="str" cm="1">
        <f t="array" ref="AR92">_xlfn.IFS($E92="","",$E92="Límite",1000*(AF_Regla!$AZ92-Datos!$AJ92-AF_Suma!$AA92),$E92="Nominal",1000*(AF_Regla!$AZ92-Datos!$AJ92-AF_Suma!$AA92-0.15))</f>
        <v/>
      </c>
      <c r="AS92" s="162" t="str" cm="1">
        <f t="array" ref="AS92">_xlfn.IFS($E92="","",$E92="Límite",-1000*(AF_Regla!$AG92+AF_Regla!$AN92+AF_Regla!$AP92+AF_Suma!$P92),$E92="Nominal",-1000*(AF_Regla!$AG92+AF_Regla!$AN92+AF_Regla!$AP92+AF_Suma!$P92+0.2))</f>
        <v/>
      </c>
      <c r="AT92" s="163" t="str" cm="1">
        <f t="array" ref="AT92">_xlfn.IFS($E92="","",$E92="Límite",1000*(AF_Regla!$AH92+Datos!$AJ92+AF_Suma!$T92),$E92="Nominal",1000*(AF_Regla!$AH92+Datos!$AJ92+AF_Suma!$T92+0.15))</f>
        <v/>
      </c>
      <c r="AU92" s="162" t="str" cm="1">
        <f t="array" ref="AU92">_xlfn.IFS($E92="","",$E92="Límite",-1000*(AF_Regla!$F92+AF_Regla!$M92+AF_Regla!$O92+AF_Suma!$G92),$E92="Nominal",-1000*(AF_Regla!$F92+AF_Regla!$M92+AF_Regla!$O92+AF_Suma!$G92+0.2))</f>
        <v/>
      </c>
      <c r="AV92" s="163" t="str" cm="1">
        <f t="array" ref="AV92">_xlfn.IFS($E92="","",$E92="Límite",1000*(AF_Regla!$G92+Datos!$AJ92-AF_Regla!$Q92+AF_Suma!$K92),$E92="Nominal",1000*(AF_Regla!$G92+Datos!$AJ92-AF_Regla!$Q92+AF_Suma!$K92+0.15))</f>
        <v/>
      </c>
      <c r="AW92" s="162" t="str" cm="1">
        <f t="array" ref="AW92">_xlfn.IFS($E92="","",$E92="Límite",1000*(AF_Regla!$F92+AF_Regla!$N92-AF_Regla!$O92+AF_Suma!$H92),$E92="Nominal",1000*(AF_Regla!$F92+AF_Regla!$N92-AF_Regla!$O92+AF_Suma!$H92+0.2))</f>
        <v/>
      </c>
      <c r="AX92" s="163" t="str" cm="1">
        <f t="array" ref="AX92">_xlfn.IFS($E92="","",$E92="Límite",1000*(AF_Regla!$G92+Datos!$AJ92+AF_Regla!$Q92+AF_Suma!$L92),$E92="Nominal",1000*(AF_Regla!$G92+Datos!$AJ92+AF_Regla!$Q92+AF_Suma!$L92+0.15))</f>
        <v/>
      </c>
      <c r="AY92" s="162" t="str" cm="1">
        <f t="array" ref="AY92">_xlfn.IFS($E92="","",$E92="Límite",1000*(AF_Regla!$AG92+AF_Regla!$AO92-AF_Regla!$AP92+AF_Suma!$Q92),$E92="Nominal",1000*(AF_Regla!$AG92+AF_Regla!$AO92-AF_Regla!$AP92+AF_Suma!$Q92+0.2))</f>
        <v/>
      </c>
      <c r="AZ92" s="163" t="str" cm="1">
        <f t="array" ref="AZ92">_xlfn.IFS($E92="","",$E92="Límite",1000*(AF_Regla!$AH92+Datos!$AJ92+AF_Suma!$T92),$E92="Nominal",1000*(AF_Regla!$AH92+Datos!$AJ92+AF_Suma!$T92+0.15))</f>
        <v/>
      </c>
      <c r="BA92" s="162" t="str" cm="1">
        <f t="array" ref="BA92">_xlfn.IFS($E92="","",$E92="Límite",1000*(AF_Regla!$AY92+AF_Regla!$BG92-AF_Regla!$BH92+AF_Suma!$X92),$E92="Nominal",-1000*(AF_Regla!$AY92+AF_Regla!$BG92-AF_Regla!$BH92+AF_Suma!$X92+0.2))</f>
        <v/>
      </c>
      <c r="BB92" s="163" t="str" cm="1">
        <f t="array" ref="BB92">_xlfn.IFS($E92="","",$E92="Límite",1000*(AF_Regla!$AZ92-Datos!$AJ92-AF_Suma!$AA92),$E92="Nominal",1000*(AF_Regla!$AZ92-Datos!$AJ92-AF_Suma!$AA92-0.15))</f>
        <v/>
      </c>
      <c r="BC92" s="162" t="str" cm="1">
        <f t="array" ref="BC92">_xlfn.IFS($E92="","",$E92="Límite",1000*(AF_Regla!$BQ92+AF_Regla!$BV92+AF_Suma!$AD92),$E92="Nominal",-1000*(AF_Regla!$BQ92+AF_Regla!$BV92+AF_Suma!$AD92+0.2))</f>
        <v/>
      </c>
      <c r="BD92" s="163" t="str" cm="1">
        <f t="array" ref="BD92">_xlfn.IFS($E92="","",$E92="Límite",1000*(AF_Regla!$BR92-Datos!$AJ92-AF_Suma!$AF92),$E92="Nominal",1000*(AF_Regla!$BR92-Datos!$AJ92-AF_Suma!$AF92-0.15))</f>
        <v/>
      </c>
      <c r="BE92" s="2"/>
      <c r="BF92" s="162" t="str" cm="1">
        <f t="array" ref="BF92">_xlfn.IFS($E92="","",$E92="Límite",-1000*(AF_Regla!$BQ92+AF_Regla!$BU92+AF_Suma!$AE92),$E92="Nominal",-1000*(AF_Regla!$BQ92+AF_Regla!$BU92+AF_Suma!$AE92+0.2))</f>
        <v/>
      </c>
      <c r="BG92" s="163" t="str" cm="1">
        <f t="array" ref="BG92">_xlfn.IFS($E92="","",$E92="Límite",1000*(AF_Regla!$BR92-Datos!$AJ92-AF_Suma!$AG92),$E92="Nominal",1000*(AF_Regla!$BR92-Datos!$AJ92-AF_Suma!$AG92-0.15))</f>
        <v/>
      </c>
      <c r="BH92" s="162" t="str" cm="1">
        <f t="array" ref="BH92">_xlfn.IFS($E92="","",$E92="Límite",-1000*(AF_Regla!$AY92+AF_Regla!$BF92+AF_Regla!$BH92+AF_Suma!$Y92),$E92="Nominal",-1000*(AF_Regla!$AY92+AF_Regla!$BF92+AF_Regla!$BH92+AF_Suma!$Y92+0.2))</f>
        <v/>
      </c>
      <c r="BI92" s="163" t="str" cm="1">
        <f t="array" ref="BI92">_xlfn.IFS($E92="","",$E92="Límite",1000*(AF_Regla!$AZ92-Datos!$AJ92-AF_Suma!$AB92),$E92="Nominal",1000*(AF_Regla!$AZ92-Datos!$AJ92-AF_Suma!$AB92-0.15))</f>
        <v/>
      </c>
      <c r="BJ92" s="162" t="str" cm="1">
        <f t="array" ref="BJ92">_xlfn.IFS($E92="","",$E92="Límite",-1000*(AF_Regla!$AG92+AF_Regla!$AN92+AF_Regla!$AP92+AF_Suma!$R92),$E92="Nominal",-1000*(AF_Regla!$AG92+AF_Regla!$AN92+AF_Regla!$AP92+AF_Suma!$R92+0.2))</f>
        <v/>
      </c>
      <c r="BK92" s="163" t="str" cm="1">
        <f t="array" ref="BK92">_xlfn.IFS($E92="","",$E92="Límite",1000*(AF_Regla!$AH92+Datos!$AJ92+AF_Suma!$U92),$E92="Nominal",1000*(AF_Regla!$AH92+Datos!$AJ92+AF_Suma!$U92+0.15))</f>
        <v/>
      </c>
      <c r="BL92" s="162" t="str" cm="1">
        <f t="array" ref="BL92">_xlfn.IFS($E92="","",$E92="Límite",-1000*(AF_Regla!$F92+AF_Regla!$M92+AF_Regla!$O92+AF_Suma!$I92),$E92="Nominal",-1000*(AF_Regla!$F92+AF_Regla!$M92+AF_Regla!$O92+AF_Suma!$I92+0.2))</f>
        <v/>
      </c>
      <c r="BM92" s="163" t="str" cm="1">
        <f t="array" ref="BM92">_xlfn.IFS($E92="","",$E92="Límite",1000*(AF_Regla!$G92+Datos!$AJ92-AF_Regla!$Q92+AF_Suma!$M92),$E92="Nominal",1000*(AF_Regla!$G92+Datos!$AJ92-AF_Regla!$Q92+AF_Suma!$M92+0.15))</f>
        <v/>
      </c>
      <c r="BN92" s="162" t="str" cm="1">
        <f t="array" ref="BN92">_xlfn.IFS($E92="","",$E92="Límite",1000*(AF_Regla!$F92+AF_Regla!$N92-AF_Regla!$O92+AF_Suma!$J92),$E92="Nominal",1000*(AF_Regla!$F92+AF_Regla!$N92-AF_Regla!$O92+AF_Suma!$J92+0.2))</f>
        <v/>
      </c>
      <c r="BO92" s="163" t="str" cm="1">
        <f t="array" ref="BO92">_xlfn.IFS($E92="","",$E92="Límite",1000*(AF_Regla!$G92+Datos!$AJ92+AF_Regla!$Q92+AF_Suma!$N92),$E92="Nominal",1000*(AF_Regla!$G92+Datos!$AJ92+AF_Regla!$Q92+AF_Suma!$N92+0.15))</f>
        <v/>
      </c>
      <c r="BP92" s="162" t="str" cm="1">
        <f t="array" ref="BP92">_xlfn.IFS($E92="","",$E92="Límite",1000*(AF_Regla!$AG92+AF_Regla!$AO92-AF_Regla!$AP92+AF_Suma!$S92),$E92="Nominal",1000*(AF_Regla!$AG92+AF_Regla!$AO92-AF_Regla!$AP92+AF_Suma!$S92+0.2))</f>
        <v/>
      </c>
      <c r="BQ92" s="163" t="str" cm="1">
        <f t="array" ref="BQ92">_xlfn.IFS($E92="","",$E92="Límite",1000*(AF_Regla!$AH92+Datos!$AJ92+AF_Suma!$U92),$E92="Nominal",1000*(AF_Regla!$AH92+Datos!$AJ92+AF_Suma!$U92+0.15))</f>
        <v/>
      </c>
      <c r="BR92" s="162" t="str" cm="1">
        <f t="array" ref="BR92">_xlfn.IFS($E92="","",$E92="Límite",1000*(AF_Regla!$AY92+AF_Regla!$BG92-AF_Regla!$BH92+AF_Suma!$Z92),$E92="Nominal",-1000*(AF_Regla!$AY92+AF_Regla!$BG92-AF_Regla!$BH92+AF_Suma!$Z92+0.2))</f>
        <v/>
      </c>
      <c r="BS92" s="163" t="str" cm="1">
        <f t="array" ref="BS92">_xlfn.IFS($E92="","",$E92="Límite",1000*(AF_Regla!$AZ92-Datos!$AJ92-AF_Suma!$AB92),$E92="Nominal",1000*(AF_Regla!$AZ92-Datos!$AJ92-AF_Suma!$AB92-0.15))</f>
        <v/>
      </c>
      <c r="BT92" s="162" t="str" cm="1">
        <f t="array" ref="BT92">_xlfn.IFS($E92="","",$E92="Límite",1000*(AF_Regla!$BQ92+AF_Regla!$BV92+AF_Suma!$AE92),$E92="Nominal",-1000*(AF_Regla!$BQ92+AF_Regla!$BV92+AF_Suma!$AE92+0.2))</f>
        <v/>
      </c>
      <c r="BU92" s="163" t="str" cm="1">
        <f t="array" ref="BU92">_xlfn.IFS($E92="","",$E92="Límite",1000*(AF_Regla!$BR92-Datos!$AJ92-AF_Suma!$AG92),$E92="Nominal",1000*(AF_Regla!$BR92-Datos!$AJ92-AF_Suma!$AG92-0.15))</f>
        <v/>
      </c>
    </row>
    <row r="93" spans="2:73" x14ac:dyDescent="0.35">
      <c r="B93" s="143" t="str">
        <f>IF(Datos!$B93="","",Datos!$B93)</f>
        <v/>
      </c>
      <c r="C93" s="144" t="str">
        <f>IF(Datos!$E93="","",Datos!$E93)</f>
        <v/>
      </c>
      <c r="D93" s="144" t="str">
        <f>IF(Datos!$J93="","",Datos!$J93)</f>
        <v/>
      </c>
      <c r="E93" s="145" t="str">
        <f>IF(Datos!$G93="","",Datos!$G93)</f>
        <v/>
      </c>
      <c r="F93" s="23"/>
      <c r="G93" s="162" t="str" cm="1">
        <f t="array" ref="G93">_xlfn.IFS($E93="","",$E93="Límite",-1000*(AF_Regla!$BQ93+AF_Regla!$BU93+AF_Suma!$AD93),$E93="Nominal",-1000*(AF_Regla!$BQ93+AF_Regla!$BU93+AF_Suma!$AD93+0.2))</f>
        <v/>
      </c>
      <c r="H93" s="163" t="str" cm="1">
        <f t="array" ref="H93">_xlfn.IFS($E93="","",$E93="Límite",1000*(AF_Regla!$BR93-Datos!$AJ93-AF_Suma!$AF93),$E93="Nominal",1000*(AF_Regla!$BR93-Datos!$AJ93-AF_Suma!$AF93-0.15))</f>
        <v/>
      </c>
      <c r="I93" s="162" t="str" cm="1">
        <f t="array" ref="I93">_xlfn.IFS($E93="","",$E93="Límite",-1000*(AF_Regla!$AY93+AF_Regla!$BF93-AF_Regla!$BI93+AF_Suma!$W93),$E93="Nominal",-1000*(AF_Regla!$AY93+AF_Regla!$BF93-AF_Regla!$BI93+AF_Suma!$W93+0.2))</f>
        <v/>
      </c>
      <c r="J93" s="163" t="str" cm="1">
        <f t="array" ref="J93">_xlfn.IFS($E93="","",$E93="Límite",1000*(AF_Regla!$AZ93-Datos!$AJ93-AF_Suma!$AA93),$E93="Nominal",1000*(AF_Regla!$AZ93-Datos!$AJ93-AF_Suma!$AA93-0.15))</f>
        <v/>
      </c>
      <c r="K93" s="162" t="str" cm="1">
        <f t="array" ref="K93">_xlfn.IFS($E93="","",$E93="Límite",-1000*(AF_Regla!$AG93+AF_Regla!$AN93-AF_Regla!$AQ93+AF_Suma!$P93),$E93="Nominal",-1000*(AF_Regla!$AG93+AF_Regla!$AN93-AF_Regla!$AQ93+AF_Suma!$P93+0.2))</f>
        <v/>
      </c>
      <c r="L93" s="163" t="str" cm="1">
        <f t="array" ref="L93">_xlfn.IFS($E93="","",$E93="Límite",1000*(AF_Regla!$AH93+Datos!$AJ93+AF_Suma!$T93),$E93="Nominal",1000*(AF_Regla!$AH93+Datos!$AJ93+AF_Suma!$T93+0.15))</f>
        <v/>
      </c>
      <c r="M93" s="162" t="str" cm="1">
        <f t="array" ref="M93">_xlfn.IFS($E93="","",$E93="Límite",-1000*(AF_Regla!$F93+AF_Regla!$M93-AF_Regla!$P93+AF_Suma!$G93),$E93="Nominal",-1000*(AF_Regla!$F93+AF_Regla!$M93-AF_Regla!$P93+AF_Suma!$G93+0.2))</f>
        <v/>
      </c>
      <c r="N93" s="163" t="str" cm="1">
        <f t="array" ref="N93">_xlfn.IFS($E93="","",$E93="Límite",1000*(AF_Regla!$G93+Datos!$AJ93+AF_Regla!$R93+AF_Suma!$K93),$E93="Nominal",1000*(AF_Regla!$G93+Datos!$AJ93+AF_Regla!$R93+AF_Suma!$K93+0.15))</f>
        <v/>
      </c>
      <c r="O93" s="162" t="str" cm="1">
        <f t="array" ref="O93">_xlfn.IFS($E93="","",$E93="Límite",1000*(AF_Regla!$F93+AF_Regla!$N93+AF_Regla!$P93+AF_Suma!$H93),$E93="Nominal",1000*(AF_Regla!$F93+AF_Regla!$N93+AF_Regla!$P93+AF_Suma!$H93+0.2))</f>
        <v/>
      </c>
      <c r="P93" s="163" t="str" cm="1">
        <f t="array" ref="P93">_xlfn.IFS($E93="","",$E93="Límite",1000*(AF_Regla!$G93+Datos!$AJ93-AF_Regla!$R93+AF_Suma!$L93),$E93="Nominal",1000*(AF_Regla!$G93+Datos!$AJ93-AF_Regla!$R93+AF_Suma!$L93+0.15))</f>
        <v/>
      </c>
      <c r="Q93" s="162" t="str" cm="1">
        <f t="array" ref="Q93">_xlfn.IFS($E93="","",$E93="Límite",1000*(AF_Regla!$AG93+AF_Regla!$AO93+AF_Regla!$AQ93+AF_Suma!$Q93),$E93="Nominal",1000*(AF_Regla!$AG93+AF_Regla!$AO93+AF_Regla!$AQ93+AF_Suma!$Q93+0.2))</f>
        <v/>
      </c>
      <c r="R93" s="163" t="str" cm="1">
        <f t="array" ref="R93">_xlfn.IFS($E93="","",$E93="Límite",1000*(AF_Regla!$AH93+Datos!$AJ93+AF_Suma!$T93),$E93="Nominal",1000*(AF_Regla!$AH93+Datos!$AJ93+AF_Suma!$T93+0.15))</f>
        <v/>
      </c>
      <c r="S93" s="162" t="str" cm="1">
        <f t="array" ref="S93">_xlfn.IFS($E93="","",$E93="Límite",1000*(AF_Regla!$AY93+AF_Regla!$BG93+AF_Regla!$BI93+AF_Suma!$X93),$E93="Nominal",1000*(AF_Regla!$AY93+AF_Regla!$BG93+AF_Regla!$BI93+AF_Suma!$X93+0.2))</f>
        <v/>
      </c>
      <c r="T93" s="163" t="str" cm="1">
        <f t="array" ref="T93">_xlfn.IFS($E93="","",$E93="Límite",1000*(AF_Regla!$AZ93-Datos!$AJ93-AF_Suma!$AA93),$E93="Nominal",1000*(AF_Regla!$AZ93-Datos!$AJ93-AF_Suma!$AA93-0.15))</f>
        <v/>
      </c>
      <c r="U93" s="162" t="str" cm="1">
        <f t="array" ref="U93">_xlfn.IFS($E93="","",$E93="Límite",1000*(AF_Regla!$BQ93+AF_Regla!$BV93+AF_Suma!$AD93),$E93="Nominal",1000*(AF_Regla!$BQ93+AF_Regla!$BV93+AF_Suma!$AD93+0.2))</f>
        <v/>
      </c>
      <c r="V93" s="163" t="str" cm="1">
        <f t="array" ref="V93">_xlfn.IFS($E93="","",$E93="Límite",1000*(AF_Regla!$BR93-Datos!$AJ93-AF_Suma!$AF93),$E93="Nominal",1000*(AF_Regla!$BR93-Datos!$AJ93-AF_Suma!$AF93-0.15))</f>
        <v/>
      </c>
      <c r="W93" s="2"/>
      <c r="X93" s="162" t="str" cm="1">
        <f t="array" ref="X93">_xlfn.IFS($E93="","",$E93="Límite",-1000*(AF_Regla!$BQ93+AF_Regla!$BU93+AF_Suma!$AE93),$E93="Nominal",-1000*(AF_Regla!$BQ93+AF_Regla!$BU93+AF_Suma!$AE93+0.2))</f>
        <v/>
      </c>
      <c r="Y93" s="163" t="str" cm="1">
        <f t="array" ref="Y93">_xlfn.IFS($E93="","",$E93="Límite",1000*(AF_Regla!$BR93-Datos!$AJ93-AF_Suma!$AG93),$E93="Nominal",1000*(AF_Regla!$BR93-Datos!$AJ93-AF_Suma!$AG93-0.15))</f>
        <v/>
      </c>
      <c r="Z93" s="162" t="str" cm="1">
        <f t="array" ref="Z93">_xlfn.IFS($E93="","",$E93="Límite",-1000*(AF_Regla!$AY93+AF_Regla!$BF93-AF_Regla!$BI93+AF_Suma!$Y93),$E93="Nominal",-1000*(AF_Regla!$AY93+AF_Regla!$BF93-AF_Regla!$BI93+AF_Suma!$Y93+0.2))</f>
        <v/>
      </c>
      <c r="AA93" s="163" t="str" cm="1">
        <f t="array" ref="AA93">_xlfn.IFS($E93="","",$E93="Límite",1000*(AF_Regla!$AZ93-Datos!$AJ93-AF_Suma!$AB93),$E93="Nominal",1000*(AF_Regla!$AZ93-Datos!$AJ93-AF_Suma!$AB93-0.15))</f>
        <v/>
      </c>
      <c r="AB93" s="162" t="str" cm="1">
        <f t="array" ref="AB93">_xlfn.IFS($E93="","",$E93="Límite",-1000*(AF_Regla!$AG93+AF_Regla!$AN93-AF_Regla!$AQ93+AF_Suma!$R93),$E93="Nominal",-1000*(AF_Regla!$AG93+AF_Regla!$AN93-AF_Regla!$AQ93+AF_Suma!$R93+0.2))</f>
        <v/>
      </c>
      <c r="AC93" s="163" t="str" cm="1">
        <f t="array" ref="AC93">_xlfn.IFS($E93="","",$E93="Límite",1000*(AF_Regla!$AH93+Datos!$AJ93+AF_Suma!$U93),$E93="Nominal",1000*(AF_Regla!$AH93+Datos!$AJ93+AF_Suma!$U93+0.15))</f>
        <v/>
      </c>
      <c r="AD93" s="162" t="str" cm="1">
        <f t="array" ref="AD93">_xlfn.IFS($E93="","",$E93="Límite",-1000*(AF_Regla!$F93+AF_Regla!$M93-AF_Regla!$P93+AF_Suma!$I93),$E93="Nominal",-1000*(AF_Regla!$F93+AF_Regla!$M93-AF_Regla!$P93+AF_Suma!$I93+0.2))</f>
        <v/>
      </c>
      <c r="AE93" s="163" t="str" cm="1">
        <f t="array" ref="AE93">_xlfn.IFS($E93="","",$E93="Límite",1000*(AF_Regla!$G93+Datos!$AJ93+AF_Regla!$R93+AF_Suma!$M93),$E93="Nominal",1000*(AF_Regla!$G93+Datos!$AJ93+AF_Regla!$R93+AF_Suma!$M93+0.15))</f>
        <v/>
      </c>
      <c r="AF93" s="162" t="str" cm="1">
        <f t="array" ref="AF93">_xlfn.IFS($E93="","",$E93="Límite",1000*(AF_Regla!$F93+AF_Regla!$N93+AF_Regla!$P93+AF_Suma!$J93),$E93="Nominal",1000*(AF_Regla!$F93+AF_Regla!$N93+AF_Regla!$P93+AF_Suma!$J93+0.2))</f>
        <v/>
      </c>
      <c r="AG93" s="163" t="str" cm="1">
        <f t="array" ref="AG93">_xlfn.IFS($E93="","",$E93="Límite",1000*(AF_Regla!$G93+Datos!$AJ93-AF_Regla!$R93+AF_Suma!$N93),$E93="Nominal",1000*(AF_Regla!$G93+Datos!$AJ93-AF_Regla!$R93+AF_Suma!$N93+0.15))</f>
        <v/>
      </c>
      <c r="AH93" s="162" t="str" cm="1">
        <f t="array" ref="AH93">_xlfn.IFS($E93="","",$E93="Límite",1000*(AF_Regla!$AG93+AF_Regla!$AO93+AF_Regla!$AQ93+AF_Suma!$S93),$E93="Nominal",1000*(AF_Regla!$AG93+AF_Regla!$AO93+AF_Regla!$AQ93+AF_Suma!$S93+0.2))</f>
        <v/>
      </c>
      <c r="AI93" s="163" t="str" cm="1">
        <f t="array" ref="AI93">_xlfn.IFS($E93="","",$E93="Límite",1000*(AF_Regla!$AH93+Datos!$AJ93+AF_Suma!$U93),$E93="Nominal",1000*(AF_Regla!$AH93+Datos!$AJ93+AF_Suma!$U93+0.15))</f>
        <v/>
      </c>
      <c r="AJ93" s="162" t="str" cm="1">
        <f t="array" ref="AJ93">_xlfn.IFS($E93="","",$E93="Límite",1000*(AF_Regla!$AY93+AF_Regla!$BG93+AF_Regla!$BI93+AF_Suma!$Z93),$E93="Nominal",1000*(AF_Regla!$AY93+AF_Regla!$BG93+AF_Regla!$BI93+AF_Suma!$Z93+0.2))</f>
        <v/>
      </c>
      <c r="AK93" s="163" t="str" cm="1">
        <f t="array" ref="AK93">_xlfn.IFS($E93="","",$E93="Límite",1000*(AF_Regla!$AZ93-Datos!$AJ93-AF_Suma!$AB93),$E93="Nominal",1000*(AF_Regla!$AZ93-Datos!$AJ93-AF_Suma!$AB93-0.15))</f>
        <v/>
      </c>
      <c r="AL93" s="162" t="str" cm="1">
        <f t="array" ref="AL93">_xlfn.IFS($E93="","",$E93="Límite",1000*(AF_Regla!$BQ93+AF_Regla!$BV93+AF_Suma!$AE93),$E93="Nominal",1000*(AF_Regla!$BQ93+AF_Regla!$BV93+AF_Suma!$AE93+0.2))</f>
        <v/>
      </c>
      <c r="AM93" s="163" t="str" cm="1">
        <f t="array" ref="AM93">_xlfn.IFS($E93="","",$E93="Límite",1000*(AF_Regla!$BR93-Datos!$AJ93-AF_Suma!$AG93),$E93="Nominal",1000*(AF_Regla!$BR93-Datos!$AJ93-AF_Suma!$AG93-0.15))</f>
        <v/>
      </c>
      <c r="AN93" s="2"/>
      <c r="AO93" s="162" t="str" cm="1">
        <f t="array" ref="AO93">_xlfn.IFS($E93="","",$E93="Límite",-1000*(AF_Regla!$BQ93+AF_Regla!$BU93+AF_Suma!$AD93),$E93="Nominal",-1000*(AF_Regla!$BQ93+AF_Regla!$BU93+AF_Suma!$AD93+0.2))</f>
        <v/>
      </c>
      <c r="AP93" s="163" t="str" cm="1">
        <f t="array" ref="AP93">_xlfn.IFS($E93="","",$E93="Límite",1000*(AF_Regla!$BR93-Datos!$AJ93-AF_Suma!$AF93),$E93="Nominal",1000*(AF_Regla!$BR93-Datos!$AJ93-AF_Suma!$AF93-0.15))</f>
        <v/>
      </c>
      <c r="AQ93" s="162" t="str" cm="1">
        <f t="array" ref="AQ93">_xlfn.IFS($E93="","",$E93="Límite",-1000*(AF_Regla!$AY93+AF_Regla!$BF93+AF_Regla!$BH93+AF_Suma!$W93),$E93="Nominal",-1000*(AF_Regla!$AY93+AF_Regla!$BF93+AF_Regla!$BH93+AF_Suma!$W93+0.2))</f>
        <v/>
      </c>
      <c r="AR93" s="163" t="str" cm="1">
        <f t="array" ref="AR93">_xlfn.IFS($E93="","",$E93="Límite",1000*(AF_Regla!$AZ93-Datos!$AJ93-AF_Suma!$AA93),$E93="Nominal",1000*(AF_Regla!$AZ93-Datos!$AJ93-AF_Suma!$AA93-0.15))</f>
        <v/>
      </c>
      <c r="AS93" s="162" t="str" cm="1">
        <f t="array" ref="AS93">_xlfn.IFS($E93="","",$E93="Límite",-1000*(AF_Regla!$AG93+AF_Regla!$AN93+AF_Regla!$AP93+AF_Suma!$P93),$E93="Nominal",-1000*(AF_Regla!$AG93+AF_Regla!$AN93+AF_Regla!$AP93+AF_Suma!$P93+0.2))</f>
        <v/>
      </c>
      <c r="AT93" s="163" t="str" cm="1">
        <f t="array" ref="AT93">_xlfn.IFS($E93="","",$E93="Límite",1000*(AF_Regla!$AH93+Datos!$AJ93+AF_Suma!$T93),$E93="Nominal",1000*(AF_Regla!$AH93+Datos!$AJ93+AF_Suma!$T93+0.15))</f>
        <v/>
      </c>
      <c r="AU93" s="162" t="str" cm="1">
        <f t="array" ref="AU93">_xlfn.IFS($E93="","",$E93="Límite",-1000*(AF_Regla!$F93+AF_Regla!$M93+AF_Regla!$O93+AF_Suma!$G93),$E93="Nominal",-1000*(AF_Regla!$F93+AF_Regla!$M93+AF_Regla!$O93+AF_Suma!$G93+0.2))</f>
        <v/>
      </c>
      <c r="AV93" s="163" t="str" cm="1">
        <f t="array" ref="AV93">_xlfn.IFS($E93="","",$E93="Límite",1000*(AF_Regla!$G93+Datos!$AJ93-AF_Regla!$Q93+AF_Suma!$K93),$E93="Nominal",1000*(AF_Regla!$G93+Datos!$AJ93-AF_Regla!$Q93+AF_Suma!$K93+0.15))</f>
        <v/>
      </c>
      <c r="AW93" s="162" t="str" cm="1">
        <f t="array" ref="AW93">_xlfn.IFS($E93="","",$E93="Límite",1000*(AF_Regla!$F93+AF_Regla!$N93-AF_Regla!$O93+AF_Suma!$H93),$E93="Nominal",1000*(AF_Regla!$F93+AF_Regla!$N93-AF_Regla!$O93+AF_Suma!$H93+0.2))</f>
        <v/>
      </c>
      <c r="AX93" s="163" t="str" cm="1">
        <f t="array" ref="AX93">_xlfn.IFS($E93="","",$E93="Límite",1000*(AF_Regla!$G93+Datos!$AJ93+AF_Regla!$Q93+AF_Suma!$L93),$E93="Nominal",1000*(AF_Regla!$G93+Datos!$AJ93+AF_Regla!$Q93+AF_Suma!$L93+0.15))</f>
        <v/>
      </c>
      <c r="AY93" s="162" t="str" cm="1">
        <f t="array" ref="AY93">_xlfn.IFS($E93="","",$E93="Límite",1000*(AF_Regla!$AG93+AF_Regla!$AO93-AF_Regla!$AP93+AF_Suma!$Q93),$E93="Nominal",1000*(AF_Regla!$AG93+AF_Regla!$AO93-AF_Regla!$AP93+AF_Suma!$Q93+0.2))</f>
        <v/>
      </c>
      <c r="AZ93" s="163" t="str" cm="1">
        <f t="array" ref="AZ93">_xlfn.IFS($E93="","",$E93="Límite",1000*(AF_Regla!$AH93+Datos!$AJ93+AF_Suma!$T93),$E93="Nominal",1000*(AF_Regla!$AH93+Datos!$AJ93+AF_Suma!$T93+0.15))</f>
        <v/>
      </c>
      <c r="BA93" s="162" t="str" cm="1">
        <f t="array" ref="BA93">_xlfn.IFS($E93="","",$E93="Límite",1000*(AF_Regla!$AY93+AF_Regla!$BG93-AF_Regla!$BH93+AF_Suma!$X93),$E93="Nominal",-1000*(AF_Regla!$AY93+AF_Regla!$BG93-AF_Regla!$BH93+AF_Suma!$X93+0.2))</f>
        <v/>
      </c>
      <c r="BB93" s="163" t="str" cm="1">
        <f t="array" ref="BB93">_xlfn.IFS($E93="","",$E93="Límite",1000*(AF_Regla!$AZ93-Datos!$AJ93-AF_Suma!$AA93),$E93="Nominal",1000*(AF_Regla!$AZ93-Datos!$AJ93-AF_Suma!$AA93-0.15))</f>
        <v/>
      </c>
      <c r="BC93" s="162" t="str" cm="1">
        <f t="array" ref="BC93">_xlfn.IFS($E93="","",$E93="Límite",1000*(AF_Regla!$BQ93+AF_Regla!$BV93+AF_Suma!$AD93),$E93="Nominal",-1000*(AF_Regla!$BQ93+AF_Regla!$BV93+AF_Suma!$AD93+0.2))</f>
        <v/>
      </c>
      <c r="BD93" s="163" t="str" cm="1">
        <f t="array" ref="BD93">_xlfn.IFS($E93="","",$E93="Límite",1000*(AF_Regla!$BR93-Datos!$AJ93-AF_Suma!$AF93),$E93="Nominal",1000*(AF_Regla!$BR93-Datos!$AJ93-AF_Suma!$AF93-0.15))</f>
        <v/>
      </c>
      <c r="BE93" s="2"/>
      <c r="BF93" s="162" t="str" cm="1">
        <f t="array" ref="BF93">_xlfn.IFS($E93="","",$E93="Límite",-1000*(AF_Regla!$BQ93+AF_Regla!$BU93+AF_Suma!$AE93),$E93="Nominal",-1000*(AF_Regla!$BQ93+AF_Regla!$BU93+AF_Suma!$AE93+0.2))</f>
        <v/>
      </c>
      <c r="BG93" s="163" t="str" cm="1">
        <f t="array" ref="BG93">_xlfn.IFS($E93="","",$E93="Límite",1000*(AF_Regla!$BR93-Datos!$AJ93-AF_Suma!$AG93),$E93="Nominal",1000*(AF_Regla!$BR93-Datos!$AJ93-AF_Suma!$AG93-0.15))</f>
        <v/>
      </c>
      <c r="BH93" s="162" t="str" cm="1">
        <f t="array" ref="BH93">_xlfn.IFS($E93="","",$E93="Límite",-1000*(AF_Regla!$AY93+AF_Regla!$BF93+AF_Regla!$BH93+AF_Suma!$Y93),$E93="Nominal",-1000*(AF_Regla!$AY93+AF_Regla!$BF93+AF_Regla!$BH93+AF_Suma!$Y93+0.2))</f>
        <v/>
      </c>
      <c r="BI93" s="163" t="str" cm="1">
        <f t="array" ref="BI93">_xlfn.IFS($E93="","",$E93="Límite",1000*(AF_Regla!$AZ93-Datos!$AJ93-AF_Suma!$AB93),$E93="Nominal",1000*(AF_Regla!$AZ93-Datos!$AJ93-AF_Suma!$AB93-0.15))</f>
        <v/>
      </c>
      <c r="BJ93" s="162" t="str" cm="1">
        <f t="array" ref="BJ93">_xlfn.IFS($E93="","",$E93="Límite",-1000*(AF_Regla!$AG93+AF_Regla!$AN93+AF_Regla!$AP93+AF_Suma!$R93),$E93="Nominal",-1000*(AF_Regla!$AG93+AF_Regla!$AN93+AF_Regla!$AP93+AF_Suma!$R93+0.2))</f>
        <v/>
      </c>
      <c r="BK93" s="163" t="str" cm="1">
        <f t="array" ref="BK93">_xlfn.IFS($E93="","",$E93="Límite",1000*(AF_Regla!$AH93+Datos!$AJ93+AF_Suma!$U93),$E93="Nominal",1000*(AF_Regla!$AH93+Datos!$AJ93+AF_Suma!$U93+0.15))</f>
        <v/>
      </c>
      <c r="BL93" s="162" t="str" cm="1">
        <f t="array" ref="BL93">_xlfn.IFS($E93="","",$E93="Límite",-1000*(AF_Regla!$F93+AF_Regla!$M93+AF_Regla!$O93+AF_Suma!$I93),$E93="Nominal",-1000*(AF_Regla!$F93+AF_Regla!$M93+AF_Regla!$O93+AF_Suma!$I93+0.2))</f>
        <v/>
      </c>
      <c r="BM93" s="163" t="str" cm="1">
        <f t="array" ref="BM93">_xlfn.IFS($E93="","",$E93="Límite",1000*(AF_Regla!$G93+Datos!$AJ93-AF_Regla!$Q93+AF_Suma!$M93),$E93="Nominal",1000*(AF_Regla!$G93+Datos!$AJ93-AF_Regla!$Q93+AF_Suma!$M93+0.15))</f>
        <v/>
      </c>
      <c r="BN93" s="162" t="str" cm="1">
        <f t="array" ref="BN93">_xlfn.IFS($E93="","",$E93="Límite",1000*(AF_Regla!$F93+AF_Regla!$N93-AF_Regla!$O93+AF_Suma!$J93),$E93="Nominal",1000*(AF_Regla!$F93+AF_Regla!$N93-AF_Regla!$O93+AF_Suma!$J93+0.2))</f>
        <v/>
      </c>
      <c r="BO93" s="163" t="str" cm="1">
        <f t="array" ref="BO93">_xlfn.IFS($E93="","",$E93="Límite",1000*(AF_Regla!$G93+Datos!$AJ93+AF_Regla!$Q93+AF_Suma!$N93),$E93="Nominal",1000*(AF_Regla!$G93+Datos!$AJ93+AF_Regla!$Q93+AF_Suma!$N93+0.15))</f>
        <v/>
      </c>
      <c r="BP93" s="162" t="str" cm="1">
        <f t="array" ref="BP93">_xlfn.IFS($E93="","",$E93="Límite",1000*(AF_Regla!$AG93+AF_Regla!$AO93-AF_Regla!$AP93+AF_Suma!$S93),$E93="Nominal",1000*(AF_Regla!$AG93+AF_Regla!$AO93-AF_Regla!$AP93+AF_Suma!$S93+0.2))</f>
        <v/>
      </c>
      <c r="BQ93" s="163" t="str" cm="1">
        <f t="array" ref="BQ93">_xlfn.IFS($E93="","",$E93="Límite",1000*(AF_Regla!$AH93+Datos!$AJ93+AF_Suma!$U93),$E93="Nominal",1000*(AF_Regla!$AH93+Datos!$AJ93+AF_Suma!$U93+0.15))</f>
        <v/>
      </c>
      <c r="BR93" s="162" t="str" cm="1">
        <f t="array" ref="BR93">_xlfn.IFS($E93="","",$E93="Límite",1000*(AF_Regla!$AY93+AF_Regla!$BG93-AF_Regla!$BH93+AF_Suma!$Z93),$E93="Nominal",-1000*(AF_Regla!$AY93+AF_Regla!$BG93-AF_Regla!$BH93+AF_Suma!$Z93+0.2))</f>
        <v/>
      </c>
      <c r="BS93" s="163" t="str" cm="1">
        <f t="array" ref="BS93">_xlfn.IFS($E93="","",$E93="Límite",1000*(AF_Regla!$AZ93-Datos!$AJ93-AF_Suma!$AB93),$E93="Nominal",1000*(AF_Regla!$AZ93-Datos!$AJ93-AF_Suma!$AB93-0.15))</f>
        <v/>
      </c>
      <c r="BT93" s="162" t="str" cm="1">
        <f t="array" ref="BT93">_xlfn.IFS($E93="","",$E93="Límite",1000*(AF_Regla!$BQ93+AF_Regla!$BV93+AF_Suma!$AE93),$E93="Nominal",-1000*(AF_Regla!$BQ93+AF_Regla!$BV93+AF_Suma!$AE93+0.2))</f>
        <v/>
      </c>
      <c r="BU93" s="163" t="str" cm="1">
        <f t="array" ref="BU93">_xlfn.IFS($E93="","",$E93="Límite",1000*(AF_Regla!$BR93-Datos!$AJ93-AF_Suma!$AG93),$E93="Nominal",1000*(AF_Regla!$BR93-Datos!$AJ93-AF_Suma!$AG93-0.15))</f>
        <v/>
      </c>
    </row>
    <row r="94" spans="2:73" x14ac:dyDescent="0.35">
      <c r="B94" s="143" t="str">
        <f>IF(Datos!$B94="","",Datos!$B94)</f>
        <v/>
      </c>
      <c r="C94" s="144" t="str">
        <f>IF(Datos!$E94="","",Datos!$E94)</f>
        <v/>
      </c>
      <c r="D94" s="144" t="str">
        <f>IF(Datos!$J94="","",Datos!$J94)</f>
        <v/>
      </c>
      <c r="E94" s="145" t="str">
        <f>IF(Datos!$G94="","",Datos!$G94)</f>
        <v/>
      </c>
      <c r="F94" s="23"/>
      <c r="G94" s="162" t="str" cm="1">
        <f t="array" ref="G94">_xlfn.IFS($E94="","",$E94="Límite",-1000*(AF_Regla!$BQ94+AF_Regla!$BU94+AF_Suma!$AD94),$E94="Nominal",-1000*(AF_Regla!$BQ94+AF_Regla!$BU94+AF_Suma!$AD94+0.2))</f>
        <v/>
      </c>
      <c r="H94" s="163" t="str" cm="1">
        <f t="array" ref="H94">_xlfn.IFS($E94="","",$E94="Límite",1000*(AF_Regla!$BR94-Datos!$AJ94-AF_Suma!$AF94),$E94="Nominal",1000*(AF_Regla!$BR94-Datos!$AJ94-AF_Suma!$AF94-0.15))</f>
        <v/>
      </c>
      <c r="I94" s="162" t="str" cm="1">
        <f t="array" ref="I94">_xlfn.IFS($E94="","",$E94="Límite",-1000*(AF_Regla!$AY94+AF_Regla!$BF94-AF_Regla!$BI94+AF_Suma!$W94),$E94="Nominal",-1000*(AF_Regla!$AY94+AF_Regla!$BF94-AF_Regla!$BI94+AF_Suma!$W94+0.2))</f>
        <v/>
      </c>
      <c r="J94" s="163" t="str" cm="1">
        <f t="array" ref="J94">_xlfn.IFS($E94="","",$E94="Límite",1000*(AF_Regla!$AZ94-Datos!$AJ94-AF_Suma!$AA94),$E94="Nominal",1000*(AF_Regla!$AZ94-Datos!$AJ94-AF_Suma!$AA94-0.15))</f>
        <v/>
      </c>
      <c r="K94" s="162" t="str" cm="1">
        <f t="array" ref="K94">_xlfn.IFS($E94="","",$E94="Límite",-1000*(AF_Regla!$AG94+AF_Regla!$AN94-AF_Regla!$AQ94+AF_Suma!$P94),$E94="Nominal",-1000*(AF_Regla!$AG94+AF_Regla!$AN94-AF_Regla!$AQ94+AF_Suma!$P94+0.2))</f>
        <v/>
      </c>
      <c r="L94" s="163" t="str" cm="1">
        <f t="array" ref="L94">_xlfn.IFS($E94="","",$E94="Límite",1000*(AF_Regla!$AH94+Datos!$AJ94+AF_Suma!$T94),$E94="Nominal",1000*(AF_Regla!$AH94+Datos!$AJ94+AF_Suma!$T94+0.15))</f>
        <v/>
      </c>
      <c r="M94" s="162" t="str" cm="1">
        <f t="array" ref="M94">_xlfn.IFS($E94="","",$E94="Límite",-1000*(AF_Regla!$F94+AF_Regla!$M94-AF_Regla!$P94+AF_Suma!$G94),$E94="Nominal",-1000*(AF_Regla!$F94+AF_Regla!$M94-AF_Regla!$P94+AF_Suma!$G94+0.2))</f>
        <v/>
      </c>
      <c r="N94" s="163" t="str" cm="1">
        <f t="array" ref="N94">_xlfn.IFS($E94="","",$E94="Límite",1000*(AF_Regla!$G94+Datos!$AJ94+AF_Regla!$R94+AF_Suma!$K94),$E94="Nominal",1000*(AF_Regla!$G94+Datos!$AJ94+AF_Regla!$R94+AF_Suma!$K94+0.15))</f>
        <v/>
      </c>
      <c r="O94" s="162" t="str" cm="1">
        <f t="array" ref="O94">_xlfn.IFS($E94="","",$E94="Límite",1000*(AF_Regla!$F94+AF_Regla!$N94+AF_Regla!$P94+AF_Suma!$H94),$E94="Nominal",1000*(AF_Regla!$F94+AF_Regla!$N94+AF_Regla!$P94+AF_Suma!$H94+0.2))</f>
        <v/>
      </c>
      <c r="P94" s="163" t="str" cm="1">
        <f t="array" ref="P94">_xlfn.IFS($E94="","",$E94="Límite",1000*(AF_Regla!$G94+Datos!$AJ94-AF_Regla!$R94+AF_Suma!$L94),$E94="Nominal",1000*(AF_Regla!$G94+Datos!$AJ94-AF_Regla!$R94+AF_Suma!$L94+0.15))</f>
        <v/>
      </c>
      <c r="Q94" s="162" t="str" cm="1">
        <f t="array" ref="Q94">_xlfn.IFS($E94="","",$E94="Límite",1000*(AF_Regla!$AG94+AF_Regla!$AO94+AF_Regla!$AQ94+AF_Suma!$Q94),$E94="Nominal",1000*(AF_Regla!$AG94+AF_Regla!$AO94+AF_Regla!$AQ94+AF_Suma!$Q94+0.2))</f>
        <v/>
      </c>
      <c r="R94" s="163" t="str" cm="1">
        <f t="array" ref="R94">_xlfn.IFS($E94="","",$E94="Límite",1000*(AF_Regla!$AH94+Datos!$AJ94+AF_Suma!$T94),$E94="Nominal",1000*(AF_Regla!$AH94+Datos!$AJ94+AF_Suma!$T94+0.15))</f>
        <v/>
      </c>
      <c r="S94" s="162" t="str" cm="1">
        <f t="array" ref="S94">_xlfn.IFS($E94="","",$E94="Límite",1000*(AF_Regla!$AY94+AF_Regla!$BG94+AF_Regla!$BI94+AF_Suma!$X94),$E94="Nominal",1000*(AF_Regla!$AY94+AF_Regla!$BG94+AF_Regla!$BI94+AF_Suma!$X94+0.2))</f>
        <v/>
      </c>
      <c r="T94" s="163" t="str" cm="1">
        <f t="array" ref="T94">_xlfn.IFS($E94="","",$E94="Límite",1000*(AF_Regla!$AZ94-Datos!$AJ94-AF_Suma!$AA94),$E94="Nominal",1000*(AF_Regla!$AZ94-Datos!$AJ94-AF_Suma!$AA94-0.15))</f>
        <v/>
      </c>
      <c r="U94" s="162" t="str" cm="1">
        <f t="array" ref="U94">_xlfn.IFS($E94="","",$E94="Límite",1000*(AF_Regla!$BQ94+AF_Regla!$BV94+AF_Suma!$AD94),$E94="Nominal",1000*(AF_Regla!$BQ94+AF_Regla!$BV94+AF_Suma!$AD94+0.2))</f>
        <v/>
      </c>
      <c r="V94" s="163" t="str" cm="1">
        <f t="array" ref="V94">_xlfn.IFS($E94="","",$E94="Límite",1000*(AF_Regla!$BR94-Datos!$AJ94-AF_Suma!$AF94),$E94="Nominal",1000*(AF_Regla!$BR94-Datos!$AJ94-AF_Suma!$AF94-0.15))</f>
        <v/>
      </c>
      <c r="W94" s="2"/>
      <c r="X94" s="162" t="str" cm="1">
        <f t="array" ref="X94">_xlfn.IFS($E94="","",$E94="Límite",-1000*(AF_Regla!$BQ94+AF_Regla!$BU94+AF_Suma!$AE94),$E94="Nominal",-1000*(AF_Regla!$BQ94+AF_Regla!$BU94+AF_Suma!$AE94+0.2))</f>
        <v/>
      </c>
      <c r="Y94" s="163" t="str" cm="1">
        <f t="array" ref="Y94">_xlfn.IFS($E94="","",$E94="Límite",1000*(AF_Regla!$BR94-Datos!$AJ94-AF_Suma!$AG94),$E94="Nominal",1000*(AF_Regla!$BR94-Datos!$AJ94-AF_Suma!$AG94-0.15))</f>
        <v/>
      </c>
      <c r="Z94" s="162" t="str" cm="1">
        <f t="array" ref="Z94">_xlfn.IFS($E94="","",$E94="Límite",-1000*(AF_Regla!$AY94+AF_Regla!$BF94-AF_Regla!$BI94+AF_Suma!$Y94),$E94="Nominal",-1000*(AF_Regla!$AY94+AF_Regla!$BF94-AF_Regla!$BI94+AF_Suma!$Y94+0.2))</f>
        <v/>
      </c>
      <c r="AA94" s="163" t="str" cm="1">
        <f t="array" ref="AA94">_xlfn.IFS($E94="","",$E94="Límite",1000*(AF_Regla!$AZ94-Datos!$AJ94-AF_Suma!$AB94),$E94="Nominal",1000*(AF_Regla!$AZ94-Datos!$AJ94-AF_Suma!$AB94-0.15))</f>
        <v/>
      </c>
      <c r="AB94" s="162" t="str" cm="1">
        <f t="array" ref="AB94">_xlfn.IFS($E94="","",$E94="Límite",-1000*(AF_Regla!$AG94+AF_Regla!$AN94-AF_Regla!$AQ94+AF_Suma!$R94),$E94="Nominal",-1000*(AF_Regla!$AG94+AF_Regla!$AN94-AF_Regla!$AQ94+AF_Suma!$R94+0.2))</f>
        <v/>
      </c>
      <c r="AC94" s="163" t="str" cm="1">
        <f t="array" ref="AC94">_xlfn.IFS($E94="","",$E94="Límite",1000*(AF_Regla!$AH94+Datos!$AJ94+AF_Suma!$U94),$E94="Nominal",1000*(AF_Regla!$AH94+Datos!$AJ94+AF_Suma!$U94+0.15))</f>
        <v/>
      </c>
      <c r="AD94" s="162" t="str" cm="1">
        <f t="array" ref="AD94">_xlfn.IFS($E94="","",$E94="Límite",-1000*(AF_Regla!$F94+AF_Regla!$M94-AF_Regla!$P94+AF_Suma!$I94),$E94="Nominal",-1000*(AF_Regla!$F94+AF_Regla!$M94-AF_Regla!$P94+AF_Suma!$I94+0.2))</f>
        <v/>
      </c>
      <c r="AE94" s="163" t="str" cm="1">
        <f t="array" ref="AE94">_xlfn.IFS($E94="","",$E94="Límite",1000*(AF_Regla!$G94+Datos!$AJ94+AF_Regla!$R94+AF_Suma!$M94),$E94="Nominal",1000*(AF_Regla!$G94+Datos!$AJ94+AF_Regla!$R94+AF_Suma!$M94+0.15))</f>
        <v/>
      </c>
      <c r="AF94" s="162" t="str" cm="1">
        <f t="array" ref="AF94">_xlfn.IFS($E94="","",$E94="Límite",1000*(AF_Regla!$F94+AF_Regla!$N94+AF_Regla!$P94+AF_Suma!$J94),$E94="Nominal",1000*(AF_Regla!$F94+AF_Regla!$N94+AF_Regla!$P94+AF_Suma!$J94+0.2))</f>
        <v/>
      </c>
      <c r="AG94" s="163" t="str" cm="1">
        <f t="array" ref="AG94">_xlfn.IFS($E94="","",$E94="Límite",1000*(AF_Regla!$G94+Datos!$AJ94-AF_Regla!$R94+AF_Suma!$N94),$E94="Nominal",1000*(AF_Regla!$G94+Datos!$AJ94-AF_Regla!$R94+AF_Suma!$N94+0.15))</f>
        <v/>
      </c>
      <c r="AH94" s="162" t="str" cm="1">
        <f t="array" ref="AH94">_xlfn.IFS($E94="","",$E94="Límite",1000*(AF_Regla!$AG94+AF_Regla!$AO94+AF_Regla!$AQ94+AF_Suma!$S94),$E94="Nominal",1000*(AF_Regla!$AG94+AF_Regla!$AO94+AF_Regla!$AQ94+AF_Suma!$S94+0.2))</f>
        <v/>
      </c>
      <c r="AI94" s="163" t="str" cm="1">
        <f t="array" ref="AI94">_xlfn.IFS($E94="","",$E94="Límite",1000*(AF_Regla!$AH94+Datos!$AJ94+AF_Suma!$U94),$E94="Nominal",1000*(AF_Regla!$AH94+Datos!$AJ94+AF_Suma!$U94+0.15))</f>
        <v/>
      </c>
      <c r="AJ94" s="162" t="str" cm="1">
        <f t="array" ref="AJ94">_xlfn.IFS($E94="","",$E94="Límite",1000*(AF_Regla!$AY94+AF_Regla!$BG94+AF_Regla!$BI94+AF_Suma!$Z94),$E94="Nominal",1000*(AF_Regla!$AY94+AF_Regla!$BG94+AF_Regla!$BI94+AF_Suma!$Z94+0.2))</f>
        <v/>
      </c>
      <c r="AK94" s="163" t="str" cm="1">
        <f t="array" ref="AK94">_xlfn.IFS($E94="","",$E94="Límite",1000*(AF_Regla!$AZ94-Datos!$AJ94-AF_Suma!$AB94),$E94="Nominal",1000*(AF_Regla!$AZ94-Datos!$AJ94-AF_Suma!$AB94-0.15))</f>
        <v/>
      </c>
      <c r="AL94" s="162" t="str" cm="1">
        <f t="array" ref="AL94">_xlfn.IFS($E94="","",$E94="Límite",1000*(AF_Regla!$BQ94+AF_Regla!$BV94+AF_Suma!$AE94),$E94="Nominal",1000*(AF_Regla!$BQ94+AF_Regla!$BV94+AF_Suma!$AE94+0.2))</f>
        <v/>
      </c>
      <c r="AM94" s="163" t="str" cm="1">
        <f t="array" ref="AM94">_xlfn.IFS($E94="","",$E94="Límite",1000*(AF_Regla!$BR94-Datos!$AJ94-AF_Suma!$AG94),$E94="Nominal",1000*(AF_Regla!$BR94-Datos!$AJ94-AF_Suma!$AG94-0.15))</f>
        <v/>
      </c>
      <c r="AN94" s="2"/>
      <c r="AO94" s="162" t="str" cm="1">
        <f t="array" ref="AO94">_xlfn.IFS($E94="","",$E94="Límite",-1000*(AF_Regla!$BQ94+AF_Regla!$BU94+AF_Suma!$AD94),$E94="Nominal",-1000*(AF_Regla!$BQ94+AF_Regla!$BU94+AF_Suma!$AD94+0.2))</f>
        <v/>
      </c>
      <c r="AP94" s="163" t="str" cm="1">
        <f t="array" ref="AP94">_xlfn.IFS($E94="","",$E94="Límite",1000*(AF_Regla!$BR94-Datos!$AJ94-AF_Suma!$AF94),$E94="Nominal",1000*(AF_Regla!$BR94-Datos!$AJ94-AF_Suma!$AF94-0.15))</f>
        <v/>
      </c>
      <c r="AQ94" s="162" t="str" cm="1">
        <f t="array" ref="AQ94">_xlfn.IFS($E94="","",$E94="Límite",-1000*(AF_Regla!$AY94+AF_Regla!$BF94+AF_Regla!$BH94+AF_Suma!$W94),$E94="Nominal",-1000*(AF_Regla!$AY94+AF_Regla!$BF94+AF_Regla!$BH94+AF_Suma!$W94+0.2))</f>
        <v/>
      </c>
      <c r="AR94" s="163" t="str" cm="1">
        <f t="array" ref="AR94">_xlfn.IFS($E94="","",$E94="Límite",1000*(AF_Regla!$AZ94-Datos!$AJ94-AF_Suma!$AA94),$E94="Nominal",1000*(AF_Regla!$AZ94-Datos!$AJ94-AF_Suma!$AA94-0.15))</f>
        <v/>
      </c>
      <c r="AS94" s="162" t="str" cm="1">
        <f t="array" ref="AS94">_xlfn.IFS($E94="","",$E94="Límite",-1000*(AF_Regla!$AG94+AF_Regla!$AN94+AF_Regla!$AP94+AF_Suma!$P94),$E94="Nominal",-1000*(AF_Regla!$AG94+AF_Regla!$AN94+AF_Regla!$AP94+AF_Suma!$P94+0.2))</f>
        <v/>
      </c>
      <c r="AT94" s="163" t="str" cm="1">
        <f t="array" ref="AT94">_xlfn.IFS($E94="","",$E94="Límite",1000*(AF_Regla!$AH94+Datos!$AJ94+AF_Suma!$T94),$E94="Nominal",1000*(AF_Regla!$AH94+Datos!$AJ94+AF_Suma!$T94+0.15))</f>
        <v/>
      </c>
      <c r="AU94" s="162" t="str" cm="1">
        <f t="array" ref="AU94">_xlfn.IFS($E94="","",$E94="Límite",-1000*(AF_Regla!$F94+AF_Regla!$M94+AF_Regla!$O94+AF_Suma!$G94),$E94="Nominal",-1000*(AF_Regla!$F94+AF_Regla!$M94+AF_Regla!$O94+AF_Suma!$G94+0.2))</f>
        <v/>
      </c>
      <c r="AV94" s="163" t="str" cm="1">
        <f t="array" ref="AV94">_xlfn.IFS($E94="","",$E94="Límite",1000*(AF_Regla!$G94+Datos!$AJ94-AF_Regla!$Q94+AF_Suma!$K94),$E94="Nominal",1000*(AF_Regla!$G94+Datos!$AJ94-AF_Regla!$Q94+AF_Suma!$K94+0.15))</f>
        <v/>
      </c>
      <c r="AW94" s="162" t="str" cm="1">
        <f t="array" ref="AW94">_xlfn.IFS($E94="","",$E94="Límite",1000*(AF_Regla!$F94+AF_Regla!$N94-AF_Regla!$O94+AF_Suma!$H94),$E94="Nominal",1000*(AF_Regla!$F94+AF_Regla!$N94-AF_Regla!$O94+AF_Suma!$H94+0.2))</f>
        <v/>
      </c>
      <c r="AX94" s="163" t="str" cm="1">
        <f t="array" ref="AX94">_xlfn.IFS($E94="","",$E94="Límite",1000*(AF_Regla!$G94+Datos!$AJ94+AF_Regla!$Q94+AF_Suma!$L94),$E94="Nominal",1000*(AF_Regla!$G94+Datos!$AJ94+AF_Regla!$Q94+AF_Suma!$L94+0.15))</f>
        <v/>
      </c>
      <c r="AY94" s="162" t="str" cm="1">
        <f t="array" ref="AY94">_xlfn.IFS($E94="","",$E94="Límite",1000*(AF_Regla!$AG94+AF_Regla!$AO94-AF_Regla!$AP94+AF_Suma!$Q94),$E94="Nominal",1000*(AF_Regla!$AG94+AF_Regla!$AO94-AF_Regla!$AP94+AF_Suma!$Q94+0.2))</f>
        <v/>
      </c>
      <c r="AZ94" s="163" t="str" cm="1">
        <f t="array" ref="AZ94">_xlfn.IFS($E94="","",$E94="Límite",1000*(AF_Regla!$AH94+Datos!$AJ94+AF_Suma!$T94),$E94="Nominal",1000*(AF_Regla!$AH94+Datos!$AJ94+AF_Suma!$T94+0.15))</f>
        <v/>
      </c>
      <c r="BA94" s="162" t="str" cm="1">
        <f t="array" ref="BA94">_xlfn.IFS($E94="","",$E94="Límite",1000*(AF_Regla!$AY94+AF_Regla!$BG94-AF_Regla!$BH94+AF_Suma!$X94),$E94="Nominal",-1000*(AF_Regla!$AY94+AF_Regla!$BG94-AF_Regla!$BH94+AF_Suma!$X94+0.2))</f>
        <v/>
      </c>
      <c r="BB94" s="163" t="str" cm="1">
        <f t="array" ref="BB94">_xlfn.IFS($E94="","",$E94="Límite",1000*(AF_Regla!$AZ94-Datos!$AJ94-AF_Suma!$AA94),$E94="Nominal",1000*(AF_Regla!$AZ94-Datos!$AJ94-AF_Suma!$AA94-0.15))</f>
        <v/>
      </c>
      <c r="BC94" s="162" t="str" cm="1">
        <f t="array" ref="BC94">_xlfn.IFS($E94="","",$E94="Límite",1000*(AF_Regla!$BQ94+AF_Regla!$BV94+AF_Suma!$AD94),$E94="Nominal",-1000*(AF_Regla!$BQ94+AF_Regla!$BV94+AF_Suma!$AD94+0.2))</f>
        <v/>
      </c>
      <c r="BD94" s="163" t="str" cm="1">
        <f t="array" ref="BD94">_xlfn.IFS($E94="","",$E94="Límite",1000*(AF_Regla!$BR94-Datos!$AJ94-AF_Suma!$AF94),$E94="Nominal",1000*(AF_Regla!$BR94-Datos!$AJ94-AF_Suma!$AF94-0.15))</f>
        <v/>
      </c>
      <c r="BE94" s="2"/>
      <c r="BF94" s="162" t="str" cm="1">
        <f t="array" ref="BF94">_xlfn.IFS($E94="","",$E94="Límite",-1000*(AF_Regla!$BQ94+AF_Regla!$BU94+AF_Suma!$AE94),$E94="Nominal",-1000*(AF_Regla!$BQ94+AF_Regla!$BU94+AF_Suma!$AE94+0.2))</f>
        <v/>
      </c>
      <c r="BG94" s="163" t="str" cm="1">
        <f t="array" ref="BG94">_xlfn.IFS($E94="","",$E94="Límite",1000*(AF_Regla!$BR94-Datos!$AJ94-AF_Suma!$AG94),$E94="Nominal",1000*(AF_Regla!$BR94-Datos!$AJ94-AF_Suma!$AG94-0.15))</f>
        <v/>
      </c>
      <c r="BH94" s="162" t="str" cm="1">
        <f t="array" ref="BH94">_xlfn.IFS($E94="","",$E94="Límite",-1000*(AF_Regla!$AY94+AF_Regla!$BF94+AF_Regla!$BH94+AF_Suma!$Y94),$E94="Nominal",-1000*(AF_Regla!$AY94+AF_Regla!$BF94+AF_Regla!$BH94+AF_Suma!$Y94+0.2))</f>
        <v/>
      </c>
      <c r="BI94" s="163" t="str" cm="1">
        <f t="array" ref="BI94">_xlfn.IFS($E94="","",$E94="Límite",1000*(AF_Regla!$AZ94-Datos!$AJ94-AF_Suma!$AB94),$E94="Nominal",1000*(AF_Regla!$AZ94-Datos!$AJ94-AF_Suma!$AB94-0.15))</f>
        <v/>
      </c>
      <c r="BJ94" s="162" t="str" cm="1">
        <f t="array" ref="BJ94">_xlfn.IFS($E94="","",$E94="Límite",-1000*(AF_Regla!$AG94+AF_Regla!$AN94+AF_Regla!$AP94+AF_Suma!$R94),$E94="Nominal",-1000*(AF_Regla!$AG94+AF_Regla!$AN94+AF_Regla!$AP94+AF_Suma!$R94+0.2))</f>
        <v/>
      </c>
      <c r="BK94" s="163" t="str" cm="1">
        <f t="array" ref="BK94">_xlfn.IFS($E94="","",$E94="Límite",1000*(AF_Regla!$AH94+Datos!$AJ94+AF_Suma!$U94),$E94="Nominal",1000*(AF_Regla!$AH94+Datos!$AJ94+AF_Suma!$U94+0.15))</f>
        <v/>
      </c>
      <c r="BL94" s="162" t="str" cm="1">
        <f t="array" ref="BL94">_xlfn.IFS($E94="","",$E94="Límite",-1000*(AF_Regla!$F94+AF_Regla!$M94+AF_Regla!$O94+AF_Suma!$I94),$E94="Nominal",-1000*(AF_Regla!$F94+AF_Regla!$M94+AF_Regla!$O94+AF_Suma!$I94+0.2))</f>
        <v/>
      </c>
      <c r="BM94" s="163" t="str" cm="1">
        <f t="array" ref="BM94">_xlfn.IFS($E94="","",$E94="Límite",1000*(AF_Regla!$G94+Datos!$AJ94-AF_Regla!$Q94+AF_Suma!$M94),$E94="Nominal",1000*(AF_Regla!$G94+Datos!$AJ94-AF_Regla!$Q94+AF_Suma!$M94+0.15))</f>
        <v/>
      </c>
      <c r="BN94" s="162" t="str" cm="1">
        <f t="array" ref="BN94">_xlfn.IFS($E94="","",$E94="Límite",1000*(AF_Regla!$F94+AF_Regla!$N94-AF_Regla!$O94+AF_Suma!$J94),$E94="Nominal",1000*(AF_Regla!$F94+AF_Regla!$N94-AF_Regla!$O94+AF_Suma!$J94+0.2))</f>
        <v/>
      </c>
      <c r="BO94" s="163" t="str" cm="1">
        <f t="array" ref="BO94">_xlfn.IFS($E94="","",$E94="Límite",1000*(AF_Regla!$G94+Datos!$AJ94+AF_Regla!$Q94+AF_Suma!$N94),$E94="Nominal",1000*(AF_Regla!$G94+Datos!$AJ94+AF_Regla!$Q94+AF_Suma!$N94+0.15))</f>
        <v/>
      </c>
      <c r="BP94" s="162" t="str" cm="1">
        <f t="array" ref="BP94">_xlfn.IFS($E94="","",$E94="Límite",1000*(AF_Regla!$AG94+AF_Regla!$AO94-AF_Regla!$AP94+AF_Suma!$S94),$E94="Nominal",1000*(AF_Regla!$AG94+AF_Regla!$AO94-AF_Regla!$AP94+AF_Suma!$S94+0.2))</f>
        <v/>
      </c>
      <c r="BQ94" s="163" t="str" cm="1">
        <f t="array" ref="BQ94">_xlfn.IFS($E94="","",$E94="Límite",1000*(AF_Regla!$AH94+Datos!$AJ94+AF_Suma!$U94),$E94="Nominal",1000*(AF_Regla!$AH94+Datos!$AJ94+AF_Suma!$U94+0.15))</f>
        <v/>
      </c>
      <c r="BR94" s="162" t="str" cm="1">
        <f t="array" ref="BR94">_xlfn.IFS($E94="","",$E94="Límite",1000*(AF_Regla!$AY94+AF_Regla!$BG94-AF_Regla!$BH94+AF_Suma!$Z94),$E94="Nominal",-1000*(AF_Regla!$AY94+AF_Regla!$BG94-AF_Regla!$BH94+AF_Suma!$Z94+0.2))</f>
        <v/>
      </c>
      <c r="BS94" s="163" t="str" cm="1">
        <f t="array" ref="BS94">_xlfn.IFS($E94="","",$E94="Límite",1000*(AF_Regla!$AZ94-Datos!$AJ94-AF_Suma!$AB94),$E94="Nominal",1000*(AF_Regla!$AZ94-Datos!$AJ94-AF_Suma!$AB94-0.15))</f>
        <v/>
      </c>
      <c r="BT94" s="162" t="str" cm="1">
        <f t="array" ref="BT94">_xlfn.IFS($E94="","",$E94="Límite",1000*(AF_Regla!$BQ94+AF_Regla!$BV94+AF_Suma!$AE94),$E94="Nominal",-1000*(AF_Regla!$BQ94+AF_Regla!$BV94+AF_Suma!$AE94+0.2))</f>
        <v/>
      </c>
      <c r="BU94" s="163" t="str" cm="1">
        <f t="array" ref="BU94">_xlfn.IFS($E94="","",$E94="Límite",1000*(AF_Regla!$BR94-Datos!$AJ94-AF_Suma!$AG94),$E94="Nominal",1000*(AF_Regla!$BR94-Datos!$AJ94-AF_Suma!$AG94-0.15))</f>
        <v/>
      </c>
    </row>
    <row r="95" spans="2:73" x14ac:dyDescent="0.35">
      <c r="B95" s="143" t="str">
        <f>IF(Datos!$B95="","",Datos!$B95)</f>
        <v/>
      </c>
      <c r="C95" s="144" t="str">
        <f>IF(Datos!$E95="","",Datos!$E95)</f>
        <v/>
      </c>
      <c r="D95" s="144" t="str">
        <f>IF(Datos!$J95="","",Datos!$J95)</f>
        <v/>
      </c>
      <c r="E95" s="145" t="str">
        <f>IF(Datos!$G95="","",Datos!$G95)</f>
        <v/>
      </c>
      <c r="F95" s="23"/>
      <c r="G95" s="162" t="str" cm="1">
        <f t="array" ref="G95">_xlfn.IFS($E95="","",$E95="Límite",-1000*(AF_Regla!$BQ95+AF_Regla!$BU95+AF_Suma!$AD95),$E95="Nominal",-1000*(AF_Regla!$BQ95+AF_Regla!$BU95+AF_Suma!$AD95+0.2))</f>
        <v/>
      </c>
      <c r="H95" s="163" t="str" cm="1">
        <f t="array" ref="H95">_xlfn.IFS($E95="","",$E95="Límite",1000*(AF_Regla!$BR95-Datos!$AJ95-AF_Suma!$AF95),$E95="Nominal",1000*(AF_Regla!$BR95-Datos!$AJ95-AF_Suma!$AF95-0.15))</f>
        <v/>
      </c>
      <c r="I95" s="162" t="str" cm="1">
        <f t="array" ref="I95">_xlfn.IFS($E95="","",$E95="Límite",-1000*(AF_Regla!$AY95+AF_Regla!$BF95-AF_Regla!$BI95+AF_Suma!$W95),$E95="Nominal",-1000*(AF_Regla!$AY95+AF_Regla!$BF95-AF_Regla!$BI95+AF_Suma!$W95+0.2))</f>
        <v/>
      </c>
      <c r="J95" s="163" t="str" cm="1">
        <f t="array" ref="J95">_xlfn.IFS($E95="","",$E95="Límite",1000*(AF_Regla!$AZ95-Datos!$AJ95-AF_Suma!$AA95),$E95="Nominal",1000*(AF_Regla!$AZ95-Datos!$AJ95-AF_Suma!$AA95-0.15))</f>
        <v/>
      </c>
      <c r="K95" s="162" t="str" cm="1">
        <f t="array" ref="K95">_xlfn.IFS($E95="","",$E95="Límite",-1000*(AF_Regla!$AG95+AF_Regla!$AN95-AF_Regla!$AQ95+AF_Suma!$P95),$E95="Nominal",-1000*(AF_Regla!$AG95+AF_Regla!$AN95-AF_Regla!$AQ95+AF_Suma!$P95+0.2))</f>
        <v/>
      </c>
      <c r="L95" s="163" t="str" cm="1">
        <f t="array" ref="L95">_xlfn.IFS($E95="","",$E95="Límite",1000*(AF_Regla!$AH95+Datos!$AJ95+AF_Suma!$T95),$E95="Nominal",1000*(AF_Regla!$AH95+Datos!$AJ95+AF_Suma!$T95+0.15))</f>
        <v/>
      </c>
      <c r="M95" s="162" t="str" cm="1">
        <f t="array" ref="M95">_xlfn.IFS($E95="","",$E95="Límite",-1000*(AF_Regla!$F95+AF_Regla!$M95-AF_Regla!$P95+AF_Suma!$G95),$E95="Nominal",-1000*(AF_Regla!$F95+AF_Regla!$M95-AF_Regla!$P95+AF_Suma!$G95+0.2))</f>
        <v/>
      </c>
      <c r="N95" s="163" t="str" cm="1">
        <f t="array" ref="N95">_xlfn.IFS($E95="","",$E95="Límite",1000*(AF_Regla!$G95+Datos!$AJ95+AF_Regla!$R95+AF_Suma!$K95),$E95="Nominal",1000*(AF_Regla!$G95+Datos!$AJ95+AF_Regla!$R95+AF_Suma!$K95+0.15))</f>
        <v/>
      </c>
      <c r="O95" s="162" t="str" cm="1">
        <f t="array" ref="O95">_xlfn.IFS($E95="","",$E95="Límite",1000*(AF_Regla!$F95+AF_Regla!$N95+AF_Regla!$P95+AF_Suma!$H95),$E95="Nominal",1000*(AF_Regla!$F95+AF_Regla!$N95+AF_Regla!$P95+AF_Suma!$H95+0.2))</f>
        <v/>
      </c>
      <c r="P95" s="163" t="str" cm="1">
        <f t="array" ref="P95">_xlfn.IFS($E95="","",$E95="Límite",1000*(AF_Regla!$G95+Datos!$AJ95-AF_Regla!$R95+AF_Suma!$L95),$E95="Nominal",1000*(AF_Regla!$G95+Datos!$AJ95-AF_Regla!$R95+AF_Suma!$L95+0.15))</f>
        <v/>
      </c>
      <c r="Q95" s="162" t="str" cm="1">
        <f t="array" ref="Q95">_xlfn.IFS($E95="","",$E95="Límite",1000*(AF_Regla!$AG95+AF_Regla!$AO95+AF_Regla!$AQ95+AF_Suma!$Q95),$E95="Nominal",1000*(AF_Regla!$AG95+AF_Regla!$AO95+AF_Regla!$AQ95+AF_Suma!$Q95+0.2))</f>
        <v/>
      </c>
      <c r="R95" s="163" t="str" cm="1">
        <f t="array" ref="R95">_xlfn.IFS($E95="","",$E95="Límite",1000*(AF_Regla!$AH95+Datos!$AJ95+AF_Suma!$T95),$E95="Nominal",1000*(AF_Regla!$AH95+Datos!$AJ95+AF_Suma!$T95+0.15))</f>
        <v/>
      </c>
      <c r="S95" s="162" t="str" cm="1">
        <f t="array" ref="S95">_xlfn.IFS($E95="","",$E95="Límite",1000*(AF_Regla!$AY95+AF_Regla!$BG95+AF_Regla!$BI95+AF_Suma!$X95),$E95="Nominal",1000*(AF_Regla!$AY95+AF_Regla!$BG95+AF_Regla!$BI95+AF_Suma!$X95+0.2))</f>
        <v/>
      </c>
      <c r="T95" s="163" t="str" cm="1">
        <f t="array" ref="T95">_xlfn.IFS($E95="","",$E95="Límite",1000*(AF_Regla!$AZ95-Datos!$AJ95-AF_Suma!$AA95),$E95="Nominal",1000*(AF_Regla!$AZ95-Datos!$AJ95-AF_Suma!$AA95-0.15))</f>
        <v/>
      </c>
      <c r="U95" s="162" t="str" cm="1">
        <f t="array" ref="U95">_xlfn.IFS($E95="","",$E95="Límite",1000*(AF_Regla!$BQ95+AF_Regla!$BV95+AF_Suma!$AD95),$E95="Nominal",1000*(AF_Regla!$BQ95+AF_Regla!$BV95+AF_Suma!$AD95+0.2))</f>
        <v/>
      </c>
      <c r="V95" s="163" t="str" cm="1">
        <f t="array" ref="V95">_xlfn.IFS($E95="","",$E95="Límite",1000*(AF_Regla!$BR95-Datos!$AJ95-AF_Suma!$AF95),$E95="Nominal",1000*(AF_Regla!$BR95-Datos!$AJ95-AF_Suma!$AF95-0.15))</f>
        <v/>
      </c>
      <c r="W95" s="2"/>
      <c r="X95" s="162" t="str" cm="1">
        <f t="array" ref="X95">_xlfn.IFS($E95="","",$E95="Límite",-1000*(AF_Regla!$BQ95+AF_Regla!$BU95+AF_Suma!$AE95),$E95="Nominal",-1000*(AF_Regla!$BQ95+AF_Regla!$BU95+AF_Suma!$AE95+0.2))</f>
        <v/>
      </c>
      <c r="Y95" s="163" t="str" cm="1">
        <f t="array" ref="Y95">_xlfn.IFS($E95="","",$E95="Límite",1000*(AF_Regla!$BR95-Datos!$AJ95-AF_Suma!$AG95),$E95="Nominal",1000*(AF_Regla!$BR95-Datos!$AJ95-AF_Suma!$AG95-0.15))</f>
        <v/>
      </c>
      <c r="Z95" s="162" t="str" cm="1">
        <f t="array" ref="Z95">_xlfn.IFS($E95="","",$E95="Límite",-1000*(AF_Regla!$AY95+AF_Regla!$BF95-AF_Regla!$BI95+AF_Suma!$Y95),$E95="Nominal",-1000*(AF_Regla!$AY95+AF_Regla!$BF95-AF_Regla!$BI95+AF_Suma!$Y95+0.2))</f>
        <v/>
      </c>
      <c r="AA95" s="163" t="str" cm="1">
        <f t="array" ref="AA95">_xlfn.IFS($E95="","",$E95="Límite",1000*(AF_Regla!$AZ95-Datos!$AJ95-AF_Suma!$AB95),$E95="Nominal",1000*(AF_Regla!$AZ95-Datos!$AJ95-AF_Suma!$AB95-0.15))</f>
        <v/>
      </c>
      <c r="AB95" s="162" t="str" cm="1">
        <f t="array" ref="AB95">_xlfn.IFS($E95="","",$E95="Límite",-1000*(AF_Regla!$AG95+AF_Regla!$AN95-AF_Regla!$AQ95+AF_Suma!$R95),$E95="Nominal",-1000*(AF_Regla!$AG95+AF_Regla!$AN95-AF_Regla!$AQ95+AF_Suma!$R95+0.2))</f>
        <v/>
      </c>
      <c r="AC95" s="163" t="str" cm="1">
        <f t="array" ref="AC95">_xlfn.IFS($E95="","",$E95="Límite",1000*(AF_Regla!$AH95+Datos!$AJ95+AF_Suma!$U95),$E95="Nominal",1000*(AF_Regla!$AH95+Datos!$AJ95+AF_Suma!$U95+0.15))</f>
        <v/>
      </c>
      <c r="AD95" s="162" t="str" cm="1">
        <f t="array" ref="AD95">_xlfn.IFS($E95="","",$E95="Límite",-1000*(AF_Regla!$F95+AF_Regla!$M95-AF_Regla!$P95+AF_Suma!$I95),$E95="Nominal",-1000*(AF_Regla!$F95+AF_Regla!$M95-AF_Regla!$P95+AF_Suma!$I95+0.2))</f>
        <v/>
      </c>
      <c r="AE95" s="163" t="str" cm="1">
        <f t="array" ref="AE95">_xlfn.IFS($E95="","",$E95="Límite",1000*(AF_Regla!$G95+Datos!$AJ95+AF_Regla!$R95+AF_Suma!$M95),$E95="Nominal",1000*(AF_Regla!$G95+Datos!$AJ95+AF_Regla!$R95+AF_Suma!$M95+0.15))</f>
        <v/>
      </c>
      <c r="AF95" s="162" t="str" cm="1">
        <f t="array" ref="AF95">_xlfn.IFS($E95="","",$E95="Límite",1000*(AF_Regla!$F95+AF_Regla!$N95+AF_Regla!$P95+AF_Suma!$J95),$E95="Nominal",1000*(AF_Regla!$F95+AF_Regla!$N95+AF_Regla!$P95+AF_Suma!$J95+0.2))</f>
        <v/>
      </c>
      <c r="AG95" s="163" t="str" cm="1">
        <f t="array" ref="AG95">_xlfn.IFS($E95="","",$E95="Límite",1000*(AF_Regla!$G95+Datos!$AJ95-AF_Regla!$R95+AF_Suma!$N95),$E95="Nominal",1000*(AF_Regla!$G95+Datos!$AJ95-AF_Regla!$R95+AF_Suma!$N95+0.15))</f>
        <v/>
      </c>
      <c r="AH95" s="162" t="str" cm="1">
        <f t="array" ref="AH95">_xlfn.IFS($E95="","",$E95="Límite",1000*(AF_Regla!$AG95+AF_Regla!$AO95+AF_Regla!$AQ95+AF_Suma!$S95),$E95="Nominal",1000*(AF_Regla!$AG95+AF_Regla!$AO95+AF_Regla!$AQ95+AF_Suma!$S95+0.2))</f>
        <v/>
      </c>
      <c r="AI95" s="163" t="str" cm="1">
        <f t="array" ref="AI95">_xlfn.IFS($E95="","",$E95="Límite",1000*(AF_Regla!$AH95+Datos!$AJ95+AF_Suma!$U95),$E95="Nominal",1000*(AF_Regla!$AH95+Datos!$AJ95+AF_Suma!$U95+0.15))</f>
        <v/>
      </c>
      <c r="AJ95" s="162" t="str" cm="1">
        <f t="array" ref="AJ95">_xlfn.IFS($E95="","",$E95="Límite",1000*(AF_Regla!$AY95+AF_Regla!$BG95+AF_Regla!$BI95+AF_Suma!$Z95),$E95="Nominal",1000*(AF_Regla!$AY95+AF_Regla!$BG95+AF_Regla!$BI95+AF_Suma!$Z95+0.2))</f>
        <v/>
      </c>
      <c r="AK95" s="163" t="str" cm="1">
        <f t="array" ref="AK95">_xlfn.IFS($E95="","",$E95="Límite",1000*(AF_Regla!$AZ95-Datos!$AJ95-AF_Suma!$AB95),$E95="Nominal",1000*(AF_Regla!$AZ95-Datos!$AJ95-AF_Suma!$AB95-0.15))</f>
        <v/>
      </c>
      <c r="AL95" s="162" t="str" cm="1">
        <f t="array" ref="AL95">_xlfn.IFS($E95="","",$E95="Límite",1000*(AF_Regla!$BQ95+AF_Regla!$BV95+AF_Suma!$AE95),$E95="Nominal",1000*(AF_Regla!$BQ95+AF_Regla!$BV95+AF_Suma!$AE95+0.2))</f>
        <v/>
      </c>
      <c r="AM95" s="163" t="str" cm="1">
        <f t="array" ref="AM95">_xlfn.IFS($E95="","",$E95="Límite",1000*(AF_Regla!$BR95-Datos!$AJ95-AF_Suma!$AG95),$E95="Nominal",1000*(AF_Regla!$BR95-Datos!$AJ95-AF_Suma!$AG95-0.15))</f>
        <v/>
      </c>
      <c r="AN95" s="2"/>
      <c r="AO95" s="162" t="str" cm="1">
        <f t="array" ref="AO95">_xlfn.IFS($E95="","",$E95="Límite",-1000*(AF_Regla!$BQ95+AF_Regla!$BU95+AF_Suma!$AD95),$E95="Nominal",-1000*(AF_Regla!$BQ95+AF_Regla!$BU95+AF_Suma!$AD95+0.2))</f>
        <v/>
      </c>
      <c r="AP95" s="163" t="str" cm="1">
        <f t="array" ref="AP95">_xlfn.IFS($E95="","",$E95="Límite",1000*(AF_Regla!$BR95-Datos!$AJ95-AF_Suma!$AF95),$E95="Nominal",1000*(AF_Regla!$BR95-Datos!$AJ95-AF_Suma!$AF95-0.15))</f>
        <v/>
      </c>
      <c r="AQ95" s="162" t="str" cm="1">
        <f t="array" ref="AQ95">_xlfn.IFS($E95="","",$E95="Límite",-1000*(AF_Regla!$AY95+AF_Regla!$BF95+AF_Regla!$BH95+AF_Suma!$W95),$E95="Nominal",-1000*(AF_Regla!$AY95+AF_Regla!$BF95+AF_Regla!$BH95+AF_Suma!$W95+0.2))</f>
        <v/>
      </c>
      <c r="AR95" s="163" t="str" cm="1">
        <f t="array" ref="AR95">_xlfn.IFS($E95="","",$E95="Límite",1000*(AF_Regla!$AZ95-Datos!$AJ95-AF_Suma!$AA95),$E95="Nominal",1000*(AF_Regla!$AZ95-Datos!$AJ95-AF_Suma!$AA95-0.15))</f>
        <v/>
      </c>
      <c r="AS95" s="162" t="str" cm="1">
        <f t="array" ref="AS95">_xlfn.IFS($E95="","",$E95="Límite",-1000*(AF_Regla!$AG95+AF_Regla!$AN95+AF_Regla!$AP95+AF_Suma!$P95),$E95="Nominal",-1000*(AF_Regla!$AG95+AF_Regla!$AN95+AF_Regla!$AP95+AF_Suma!$P95+0.2))</f>
        <v/>
      </c>
      <c r="AT95" s="163" t="str" cm="1">
        <f t="array" ref="AT95">_xlfn.IFS($E95="","",$E95="Límite",1000*(AF_Regla!$AH95+Datos!$AJ95+AF_Suma!$T95),$E95="Nominal",1000*(AF_Regla!$AH95+Datos!$AJ95+AF_Suma!$T95+0.15))</f>
        <v/>
      </c>
      <c r="AU95" s="162" t="str" cm="1">
        <f t="array" ref="AU95">_xlfn.IFS($E95="","",$E95="Límite",-1000*(AF_Regla!$F95+AF_Regla!$M95+AF_Regla!$O95+AF_Suma!$G95),$E95="Nominal",-1000*(AF_Regla!$F95+AF_Regla!$M95+AF_Regla!$O95+AF_Suma!$G95+0.2))</f>
        <v/>
      </c>
      <c r="AV95" s="163" t="str" cm="1">
        <f t="array" ref="AV95">_xlfn.IFS($E95="","",$E95="Límite",1000*(AF_Regla!$G95+Datos!$AJ95-AF_Regla!$Q95+AF_Suma!$K95),$E95="Nominal",1000*(AF_Regla!$G95+Datos!$AJ95-AF_Regla!$Q95+AF_Suma!$K95+0.15))</f>
        <v/>
      </c>
      <c r="AW95" s="162" t="str" cm="1">
        <f t="array" ref="AW95">_xlfn.IFS($E95="","",$E95="Límite",1000*(AF_Regla!$F95+AF_Regla!$N95-AF_Regla!$O95+AF_Suma!$H95),$E95="Nominal",1000*(AF_Regla!$F95+AF_Regla!$N95-AF_Regla!$O95+AF_Suma!$H95+0.2))</f>
        <v/>
      </c>
      <c r="AX95" s="163" t="str" cm="1">
        <f t="array" ref="AX95">_xlfn.IFS($E95="","",$E95="Límite",1000*(AF_Regla!$G95+Datos!$AJ95+AF_Regla!$Q95+AF_Suma!$L95),$E95="Nominal",1000*(AF_Regla!$G95+Datos!$AJ95+AF_Regla!$Q95+AF_Suma!$L95+0.15))</f>
        <v/>
      </c>
      <c r="AY95" s="162" t="str" cm="1">
        <f t="array" ref="AY95">_xlfn.IFS($E95="","",$E95="Límite",1000*(AF_Regla!$AG95+AF_Regla!$AO95-AF_Regla!$AP95+AF_Suma!$Q95),$E95="Nominal",1000*(AF_Regla!$AG95+AF_Regla!$AO95-AF_Regla!$AP95+AF_Suma!$Q95+0.2))</f>
        <v/>
      </c>
      <c r="AZ95" s="163" t="str" cm="1">
        <f t="array" ref="AZ95">_xlfn.IFS($E95="","",$E95="Límite",1000*(AF_Regla!$AH95+Datos!$AJ95+AF_Suma!$T95),$E95="Nominal",1000*(AF_Regla!$AH95+Datos!$AJ95+AF_Suma!$T95+0.15))</f>
        <v/>
      </c>
      <c r="BA95" s="162" t="str" cm="1">
        <f t="array" ref="BA95">_xlfn.IFS($E95="","",$E95="Límite",1000*(AF_Regla!$AY95+AF_Regla!$BG95-AF_Regla!$BH95+AF_Suma!$X95),$E95="Nominal",-1000*(AF_Regla!$AY95+AF_Regla!$BG95-AF_Regla!$BH95+AF_Suma!$X95+0.2))</f>
        <v/>
      </c>
      <c r="BB95" s="163" t="str" cm="1">
        <f t="array" ref="BB95">_xlfn.IFS($E95="","",$E95="Límite",1000*(AF_Regla!$AZ95-Datos!$AJ95-AF_Suma!$AA95),$E95="Nominal",1000*(AF_Regla!$AZ95-Datos!$AJ95-AF_Suma!$AA95-0.15))</f>
        <v/>
      </c>
      <c r="BC95" s="162" t="str" cm="1">
        <f t="array" ref="BC95">_xlfn.IFS($E95="","",$E95="Límite",1000*(AF_Regla!$BQ95+AF_Regla!$BV95+AF_Suma!$AD95),$E95="Nominal",-1000*(AF_Regla!$BQ95+AF_Regla!$BV95+AF_Suma!$AD95+0.2))</f>
        <v/>
      </c>
      <c r="BD95" s="163" t="str" cm="1">
        <f t="array" ref="BD95">_xlfn.IFS($E95="","",$E95="Límite",1000*(AF_Regla!$BR95-Datos!$AJ95-AF_Suma!$AF95),$E95="Nominal",1000*(AF_Regla!$BR95-Datos!$AJ95-AF_Suma!$AF95-0.15))</f>
        <v/>
      </c>
      <c r="BE95" s="2"/>
      <c r="BF95" s="162" t="str" cm="1">
        <f t="array" ref="BF95">_xlfn.IFS($E95="","",$E95="Límite",-1000*(AF_Regla!$BQ95+AF_Regla!$BU95+AF_Suma!$AE95),$E95="Nominal",-1000*(AF_Regla!$BQ95+AF_Regla!$BU95+AF_Suma!$AE95+0.2))</f>
        <v/>
      </c>
      <c r="BG95" s="163" t="str" cm="1">
        <f t="array" ref="BG95">_xlfn.IFS($E95="","",$E95="Límite",1000*(AF_Regla!$BR95-Datos!$AJ95-AF_Suma!$AG95),$E95="Nominal",1000*(AF_Regla!$BR95-Datos!$AJ95-AF_Suma!$AG95-0.15))</f>
        <v/>
      </c>
      <c r="BH95" s="162" t="str" cm="1">
        <f t="array" ref="BH95">_xlfn.IFS($E95="","",$E95="Límite",-1000*(AF_Regla!$AY95+AF_Regla!$BF95+AF_Regla!$BH95+AF_Suma!$Y95),$E95="Nominal",-1000*(AF_Regla!$AY95+AF_Regla!$BF95+AF_Regla!$BH95+AF_Suma!$Y95+0.2))</f>
        <v/>
      </c>
      <c r="BI95" s="163" t="str" cm="1">
        <f t="array" ref="BI95">_xlfn.IFS($E95="","",$E95="Límite",1000*(AF_Regla!$AZ95-Datos!$AJ95-AF_Suma!$AB95),$E95="Nominal",1000*(AF_Regla!$AZ95-Datos!$AJ95-AF_Suma!$AB95-0.15))</f>
        <v/>
      </c>
      <c r="BJ95" s="162" t="str" cm="1">
        <f t="array" ref="BJ95">_xlfn.IFS($E95="","",$E95="Límite",-1000*(AF_Regla!$AG95+AF_Regla!$AN95+AF_Regla!$AP95+AF_Suma!$R95),$E95="Nominal",-1000*(AF_Regla!$AG95+AF_Regla!$AN95+AF_Regla!$AP95+AF_Suma!$R95+0.2))</f>
        <v/>
      </c>
      <c r="BK95" s="163" t="str" cm="1">
        <f t="array" ref="BK95">_xlfn.IFS($E95="","",$E95="Límite",1000*(AF_Regla!$AH95+Datos!$AJ95+AF_Suma!$U95),$E95="Nominal",1000*(AF_Regla!$AH95+Datos!$AJ95+AF_Suma!$U95+0.15))</f>
        <v/>
      </c>
      <c r="BL95" s="162" t="str" cm="1">
        <f t="array" ref="BL95">_xlfn.IFS($E95="","",$E95="Límite",-1000*(AF_Regla!$F95+AF_Regla!$M95+AF_Regla!$O95+AF_Suma!$I95),$E95="Nominal",-1000*(AF_Regla!$F95+AF_Regla!$M95+AF_Regla!$O95+AF_Suma!$I95+0.2))</f>
        <v/>
      </c>
      <c r="BM95" s="163" t="str" cm="1">
        <f t="array" ref="BM95">_xlfn.IFS($E95="","",$E95="Límite",1000*(AF_Regla!$G95+Datos!$AJ95-AF_Regla!$Q95+AF_Suma!$M95),$E95="Nominal",1000*(AF_Regla!$G95+Datos!$AJ95-AF_Regla!$Q95+AF_Suma!$M95+0.15))</f>
        <v/>
      </c>
      <c r="BN95" s="162" t="str" cm="1">
        <f t="array" ref="BN95">_xlfn.IFS($E95="","",$E95="Límite",1000*(AF_Regla!$F95+AF_Regla!$N95-AF_Regla!$O95+AF_Suma!$J95),$E95="Nominal",1000*(AF_Regla!$F95+AF_Regla!$N95-AF_Regla!$O95+AF_Suma!$J95+0.2))</f>
        <v/>
      </c>
      <c r="BO95" s="163" t="str" cm="1">
        <f t="array" ref="BO95">_xlfn.IFS($E95="","",$E95="Límite",1000*(AF_Regla!$G95+Datos!$AJ95+AF_Regla!$Q95+AF_Suma!$N95),$E95="Nominal",1000*(AF_Regla!$G95+Datos!$AJ95+AF_Regla!$Q95+AF_Suma!$N95+0.15))</f>
        <v/>
      </c>
      <c r="BP95" s="162" t="str" cm="1">
        <f t="array" ref="BP95">_xlfn.IFS($E95="","",$E95="Límite",1000*(AF_Regla!$AG95+AF_Regla!$AO95-AF_Regla!$AP95+AF_Suma!$S95),$E95="Nominal",1000*(AF_Regla!$AG95+AF_Regla!$AO95-AF_Regla!$AP95+AF_Suma!$S95+0.2))</f>
        <v/>
      </c>
      <c r="BQ95" s="163" t="str" cm="1">
        <f t="array" ref="BQ95">_xlfn.IFS($E95="","",$E95="Límite",1000*(AF_Regla!$AH95+Datos!$AJ95+AF_Suma!$U95),$E95="Nominal",1000*(AF_Regla!$AH95+Datos!$AJ95+AF_Suma!$U95+0.15))</f>
        <v/>
      </c>
      <c r="BR95" s="162" t="str" cm="1">
        <f t="array" ref="BR95">_xlfn.IFS($E95="","",$E95="Límite",1000*(AF_Regla!$AY95+AF_Regla!$BG95-AF_Regla!$BH95+AF_Suma!$Z95),$E95="Nominal",-1000*(AF_Regla!$AY95+AF_Regla!$BG95-AF_Regla!$BH95+AF_Suma!$Z95+0.2))</f>
        <v/>
      </c>
      <c r="BS95" s="163" t="str" cm="1">
        <f t="array" ref="BS95">_xlfn.IFS($E95="","",$E95="Límite",1000*(AF_Regla!$AZ95-Datos!$AJ95-AF_Suma!$AB95),$E95="Nominal",1000*(AF_Regla!$AZ95-Datos!$AJ95-AF_Suma!$AB95-0.15))</f>
        <v/>
      </c>
      <c r="BT95" s="162" t="str" cm="1">
        <f t="array" ref="BT95">_xlfn.IFS($E95="","",$E95="Límite",1000*(AF_Regla!$BQ95+AF_Regla!$BV95+AF_Suma!$AE95),$E95="Nominal",-1000*(AF_Regla!$BQ95+AF_Regla!$BV95+AF_Suma!$AE95+0.2))</f>
        <v/>
      </c>
      <c r="BU95" s="163" t="str" cm="1">
        <f t="array" ref="BU95">_xlfn.IFS($E95="","",$E95="Límite",1000*(AF_Regla!$BR95-Datos!$AJ95-AF_Suma!$AG95),$E95="Nominal",1000*(AF_Regla!$BR95-Datos!$AJ95-AF_Suma!$AG95-0.15))</f>
        <v/>
      </c>
    </row>
    <row r="96" spans="2:73" x14ac:dyDescent="0.35">
      <c r="B96" s="143" t="str">
        <f>IF(Datos!$B96="","",Datos!$B96)</f>
        <v/>
      </c>
      <c r="C96" s="144" t="str">
        <f>IF(Datos!$E96="","",Datos!$E96)</f>
        <v/>
      </c>
      <c r="D96" s="144" t="str">
        <f>IF(Datos!$J96="","",Datos!$J96)</f>
        <v/>
      </c>
      <c r="E96" s="145" t="str">
        <f>IF(Datos!$G96="","",Datos!$G96)</f>
        <v/>
      </c>
      <c r="F96" s="23"/>
      <c r="G96" s="162" t="str" cm="1">
        <f t="array" ref="G96">_xlfn.IFS($E96="","",$E96="Límite",-1000*(AF_Regla!$BQ96+AF_Regla!$BU96+AF_Suma!$AD96),$E96="Nominal",-1000*(AF_Regla!$BQ96+AF_Regla!$BU96+AF_Suma!$AD96+0.2))</f>
        <v/>
      </c>
      <c r="H96" s="163" t="str" cm="1">
        <f t="array" ref="H96">_xlfn.IFS($E96="","",$E96="Límite",1000*(AF_Regla!$BR96-Datos!$AJ96-AF_Suma!$AF96),$E96="Nominal",1000*(AF_Regla!$BR96-Datos!$AJ96-AF_Suma!$AF96-0.15))</f>
        <v/>
      </c>
      <c r="I96" s="162" t="str" cm="1">
        <f t="array" ref="I96">_xlfn.IFS($E96="","",$E96="Límite",-1000*(AF_Regla!$AY96+AF_Regla!$BF96-AF_Regla!$BI96+AF_Suma!$W96),$E96="Nominal",-1000*(AF_Regla!$AY96+AF_Regla!$BF96-AF_Regla!$BI96+AF_Suma!$W96+0.2))</f>
        <v/>
      </c>
      <c r="J96" s="163" t="str" cm="1">
        <f t="array" ref="J96">_xlfn.IFS($E96="","",$E96="Límite",1000*(AF_Regla!$AZ96-Datos!$AJ96-AF_Suma!$AA96),$E96="Nominal",1000*(AF_Regla!$AZ96-Datos!$AJ96-AF_Suma!$AA96-0.15))</f>
        <v/>
      </c>
      <c r="K96" s="162" t="str" cm="1">
        <f t="array" ref="K96">_xlfn.IFS($E96="","",$E96="Límite",-1000*(AF_Regla!$AG96+AF_Regla!$AN96-AF_Regla!$AQ96+AF_Suma!$P96),$E96="Nominal",-1000*(AF_Regla!$AG96+AF_Regla!$AN96-AF_Regla!$AQ96+AF_Suma!$P96+0.2))</f>
        <v/>
      </c>
      <c r="L96" s="163" t="str" cm="1">
        <f t="array" ref="L96">_xlfn.IFS($E96="","",$E96="Límite",1000*(AF_Regla!$AH96+Datos!$AJ96+AF_Suma!$T96),$E96="Nominal",1000*(AF_Regla!$AH96+Datos!$AJ96+AF_Suma!$T96+0.15))</f>
        <v/>
      </c>
      <c r="M96" s="162" t="str" cm="1">
        <f t="array" ref="M96">_xlfn.IFS($E96="","",$E96="Límite",-1000*(AF_Regla!$F96+AF_Regla!$M96-AF_Regla!$P96+AF_Suma!$G96),$E96="Nominal",-1000*(AF_Regla!$F96+AF_Regla!$M96-AF_Regla!$P96+AF_Suma!$G96+0.2))</f>
        <v/>
      </c>
      <c r="N96" s="163" t="str" cm="1">
        <f t="array" ref="N96">_xlfn.IFS($E96="","",$E96="Límite",1000*(AF_Regla!$G96+Datos!$AJ96+AF_Regla!$R96+AF_Suma!$K96),$E96="Nominal",1000*(AF_Regla!$G96+Datos!$AJ96+AF_Regla!$R96+AF_Suma!$K96+0.15))</f>
        <v/>
      </c>
      <c r="O96" s="162" t="str" cm="1">
        <f t="array" ref="O96">_xlfn.IFS($E96="","",$E96="Límite",1000*(AF_Regla!$F96+AF_Regla!$N96+AF_Regla!$P96+AF_Suma!$H96),$E96="Nominal",1000*(AF_Regla!$F96+AF_Regla!$N96+AF_Regla!$P96+AF_Suma!$H96+0.2))</f>
        <v/>
      </c>
      <c r="P96" s="163" t="str" cm="1">
        <f t="array" ref="P96">_xlfn.IFS($E96="","",$E96="Límite",1000*(AF_Regla!$G96+Datos!$AJ96-AF_Regla!$R96+AF_Suma!$L96),$E96="Nominal",1000*(AF_Regla!$G96+Datos!$AJ96-AF_Regla!$R96+AF_Suma!$L96+0.15))</f>
        <v/>
      </c>
      <c r="Q96" s="162" t="str" cm="1">
        <f t="array" ref="Q96">_xlfn.IFS($E96="","",$E96="Límite",1000*(AF_Regla!$AG96+AF_Regla!$AO96+AF_Regla!$AQ96+AF_Suma!$Q96),$E96="Nominal",1000*(AF_Regla!$AG96+AF_Regla!$AO96+AF_Regla!$AQ96+AF_Suma!$Q96+0.2))</f>
        <v/>
      </c>
      <c r="R96" s="163" t="str" cm="1">
        <f t="array" ref="R96">_xlfn.IFS($E96="","",$E96="Límite",1000*(AF_Regla!$AH96+Datos!$AJ96+AF_Suma!$T96),$E96="Nominal",1000*(AF_Regla!$AH96+Datos!$AJ96+AF_Suma!$T96+0.15))</f>
        <v/>
      </c>
      <c r="S96" s="162" t="str" cm="1">
        <f t="array" ref="S96">_xlfn.IFS($E96="","",$E96="Límite",1000*(AF_Regla!$AY96+AF_Regla!$BG96+AF_Regla!$BI96+AF_Suma!$X96),$E96="Nominal",1000*(AF_Regla!$AY96+AF_Regla!$BG96+AF_Regla!$BI96+AF_Suma!$X96+0.2))</f>
        <v/>
      </c>
      <c r="T96" s="163" t="str" cm="1">
        <f t="array" ref="T96">_xlfn.IFS($E96="","",$E96="Límite",1000*(AF_Regla!$AZ96-Datos!$AJ96-AF_Suma!$AA96),$E96="Nominal",1000*(AF_Regla!$AZ96-Datos!$AJ96-AF_Suma!$AA96-0.15))</f>
        <v/>
      </c>
      <c r="U96" s="162" t="str" cm="1">
        <f t="array" ref="U96">_xlfn.IFS($E96="","",$E96="Límite",1000*(AF_Regla!$BQ96+AF_Regla!$BV96+AF_Suma!$AD96),$E96="Nominal",1000*(AF_Regla!$BQ96+AF_Regla!$BV96+AF_Suma!$AD96+0.2))</f>
        <v/>
      </c>
      <c r="V96" s="163" t="str" cm="1">
        <f t="array" ref="V96">_xlfn.IFS($E96="","",$E96="Límite",1000*(AF_Regla!$BR96-Datos!$AJ96-AF_Suma!$AF96),$E96="Nominal",1000*(AF_Regla!$BR96-Datos!$AJ96-AF_Suma!$AF96-0.15))</f>
        <v/>
      </c>
      <c r="W96" s="2"/>
      <c r="X96" s="162" t="str" cm="1">
        <f t="array" ref="X96">_xlfn.IFS($E96="","",$E96="Límite",-1000*(AF_Regla!$BQ96+AF_Regla!$BU96+AF_Suma!$AE96),$E96="Nominal",-1000*(AF_Regla!$BQ96+AF_Regla!$BU96+AF_Suma!$AE96+0.2))</f>
        <v/>
      </c>
      <c r="Y96" s="163" t="str" cm="1">
        <f t="array" ref="Y96">_xlfn.IFS($E96="","",$E96="Límite",1000*(AF_Regla!$BR96-Datos!$AJ96-AF_Suma!$AG96),$E96="Nominal",1000*(AF_Regla!$BR96-Datos!$AJ96-AF_Suma!$AG96-0.15))</f>
        <v/>
      </c>
      <c r="Z96" s="162" t="str" cm="1">
        <f t="array" ref="Z96">_xlfn.IFS($E96="","",$E96="Límite",-1000*(AF_Regla!$AY96+AF_Regla!$BF96-AF_Regla!$BI96+AF_Suma!$Y96),$E96="Nominal",-1000*(AF_Regla!$AY96+AF_Regla!$BF96-AF_Regla!$BI96+AF_Suma!$Y96+0.2))</f>
        <v/>
      </c>
      <c r="AA96" s="163" t="str" cm="1">
        <f t="array" ref="AA96">_xlfn.IFS($E96="","",$E96="Límite",1000*(AF_Regla!$AZ96-Datos!$AJ96-AF_Suma!$AB96),$E96="Nominal",1000*(AF_Regla!$AZ96-Datos!$AJ96-AF_Suma!$AB96-0.15))</f>
        <v/>
      </c>
      <c r="AB96" s="162" t="str" cm="1">
        <f t="array" ref="AB96">_xlfn.IFS($E96="","",$E96="Límite",-1000*(AF_Regla!$AG96+AF_Regla!$AN96-AF_Regla!$AQ96+AF_Suma!$R96),$E96="Nominal",-1000*(AF_Regla!$AG96+AF_Regla!$AN96-AF_Regla!$AQ96+AF_Suma!$R96+0.2))</f>
        <v/>
      </c>
      <c r="AC96" s="163" t="str" cm="1">
        <f t="array" ref="AC96">_xlfn.IFS($E96="","",$E96="Límite",1000*(AF_Regla!$AH96+Datos!$AJ96+AF_Suma!$U96),$E96="Nominal",1000*(AF_Regla!$AH96+Datos!$AJ96+AF_Suma!$U96+0.15))</f>
        <v/>
      </c>
      <c r="AD96" s="162" t="str" cm="1">
        <f t="array" ref="AD96">_xlfn.IFS($E96="","",$E96="Límite",-1000*(AF_Regla!$F96+AF_Regla!$M96-AF_Regla!$P96+AF_Suma!$I96),$E96="Nominal",-1000*(AF_Regla!$F96+AF_Regla!$M96-AF_Regla!$P96+AF_Suma!$I96+0.2))</f>
        <v/>
      </c>
      <c r="AE96" s="163" t="str" cm="1">
        <f t="array" ref="AE96">_xlfn.IFS($E96="","",$E96="Límite",1000*(AF_Regla!$G96+Datos!$AJ96+AF_Regla!$R96+AF_Suma!$M96),$E96="Nominal",1000*(AF_Regla!$G96+Datos!$AJ96+AF_Regla!$R96+AF_Suma!$M96+0.15))</f>
        <v/>
      </c>
      <c r="AF96" s="162" t="str" cm="1">
        <f t="array" ref="AF96">_xlfn.IFS($E96="","",$E96="Límite",1000*(AF_Regla!$F96+AF_Regla!$N96+AF_Regla!$P96+AF_Suma!$J96),$E96="Nominal",1000*(AF_Regla!$F96+AF_Regla!$N96+AF_Regla!$P96+AF_Suma!$J96+0.2))</f>
        <v/>
      </c>
      <c r="AG96" s="163" t="str" cm="1">
        <f t="array" ref="AG96">_xlfn.IFS($E96="","",$E96="Límite",1000*(AF_Regla!$G96+Datos!$AJ96-AF_Regla!$R96+AF_Suma!$N96),$E96="Nominal",1000*(AF_Regla!$G96+Datos!$AJ96-AF_Regla!$R96+AF_Suma!$N96+0.15))</f>
        <v/>
      </c>
      <c r="AH96" s="162" t="str" cm="1">
        <f t="array" ref="AH96">_xlfn.IFS($E96="","",$E96="Límite",1000*(AF_Regla!$AG96+AF_Regla!$AO96+AF_Regla!$AQ96+AF_Suma!$S96),$E96="Nominal",1000*(AF_Regla!$AG96+AF_Regla!$AO96+AF_Regla!$AQ96+AF_Suma!$S96+0.2))</f>
        <v/>
      </c>
      <c r="AI96" s="163" t="str" cm="1">
        <f t="array" ref="AI96">_xlfn.IFS($E96="","",$E96="Límite",1000*(AF_Regla!$AH96+Datos!$AJ96+AF_Suma!$U96),$E96="Nominal",1000*(AF_Regla!$AH96+Datos!$AJ96+AF_Suma!$U96+0.15))</f>
        <v/>
      </c>
      <c r="AJ96" s="162" t="str" cm="1">
        <f t="array" ref="AJ96">_xlfn.IFS($E96="","",$E96="Límite",1000*(AF_Regla!$AY96+AF_Regla!$BG96+AF_Regla!$BI96+AF_Suma!$Z96),$E96="Nominal",1000*(AF_Regla!$AY96+AF_Regla!$BG96+AF_Regla!$BI96+AF_Suma!$Z96+0.2))</f>
        <v/>
      </c>
      <c r="AK96" s="163" t="str" cm="1">
        <f t="array" ref="AK96">_xlfn.IFS($E96="","",$E96="Límite",1000*(AF_Regla!$AZ96-Datos!$AJ96-AF_Suma!$AB96),$E96="Nominal",1000*(AF_Regla!$AZ96-Datos!$AJ96-AF_Suma!$AB96-0.15))</f>
        <v/>
      </c>
      <c r="AL96" s="162" t="str" cm="1">
        <f t="array" ref="AL96">_xlfn.IFS($E96="","",$E96="Límite",1000*(AF_Regla!$BQ96+AF_Regla!$BV96+AF_Suma!$AE96),$E96="Nominal",1000*(AF_Regla!$BQ96+AF_Regla!$BV96+AF_Suma!$AE96+0.2))</f>
        <v/>
      </c>
      <c r="AM96" s="163" t="str" cm="1">
        <f t="array" ref="AM96">_xlfn.IFS($E96="","",$E96="Límite",1000*(AF_Regla!$BR96-Datos!$AJ96-AF_Suma!$AG96),$E96="Nominal",1000*(AF_Regla!$BR96-Datos!$AJ96-AF_Suma!$AG96-0.15))</f>
        <v/>
      </c>
      <c r="AN96" s="2"/>
      <c r="AO96" s="162" t="str" cm="1">
        <f t="array" ref="AO96">_xlfn.IFS($E96="","",$E96="Límite",-1000*(AF_Regla!$BQ96+AF_Regla!$BU96+AF_Suma!$AD96),$E96="Nominal",-1000*(AF_Regla!$BQ96+AF_Regla!$BU96+AF_Suma!$AD96+0.2))</f>
        <v/>
      </c>
      <c r="AP96" s="163" t="str" cm="1">
        <f t="array" ref="AP96">_xlfn.IFS($E96="","",$E96="Límite",1000*(AF_Regla!$BR96-Datos!$AJ96-AF_Suma!$AF96),$E96="Nominal",1000*(AF_Regla!$BR96-Datos!$AJ96-AF_Suma!$AF96-0.15))</f>
        <v/>
      </c>
      <c r="AQ96" s="162" t="str" cm="1">
        <f t="array" ref="AQ96">_xlfn.IFS($E96="","",$E96="Límite",-1000*(AF_Regla!$AY96+AF_Regla!$BF96+AF_Regla!$BH96+AF_Suma!$W96),$E96="Nominal",-1000*(AF_Regla!$AY96+AF_Regla!$BF96+AF_Regla!$BH96+AF_Suma!$W96+0.2))</f>
        <v/>
      </c>
      <c r="AR96" s="163" t="str" cm="1">
        <f t="array" ref="AR96">_xlfn.IFS($E96="","",$E96="Límite",1000*(AF_Regla!$AZ96-Datos!$AJ96-AF_Suma!$AA96),$E96="Nominal",1000*(AF_Regla!$AZ96-Datos!$AJ96-AF_Suma!$AA96-0.15))</f>
        <v/>
      </c>
      <c r="AS96" s="162" t="str" cm="1">
        <f t="array" ref="AS96">_xlfn.IFS($E96="","",$E96="Límite",-1000*(AF_Regla!$AG96+AF_Regla!$AN96+AF_Regla!$AP96+AF_Suma!$P96),$E96="Nominal",-1000*(AF_Regla!$AG96+AF_Regla!$AN96+AF_Regla!$AP96+AF_Suma!$P96+0.2))</f>
        <v/>
      </c>
      <c r="AT96" s="163" t="str" cm="1">
        <f t="array" ref="AT96">_xlfn.IFS($E96="","",$E96="Límite",1000*(AF_Regla!$AH96+Datos!$AJ96+AF_Suma!$T96),$E96="Nominal",1000*(AF_Regla!$AH96+Datos!$AJ96+AF_Suma!$T96+0.15))</f>
        <v/>
      </c>
      <c r="AU96" s="162" t="str" cm="1">
        <f t="array" ref="AU96">_xlfn.IFS($E96="","",$E96="Límite",-1000*(AF_Regla!$F96+AF_Regla!$M96+AF_Regla!$O96+AF_Suma!$G96),$E96="Nominal",-1000*(AF_Regla!$F96+AF_Regla!$M96+AF_Regla!$O96+AF_Suma!$G96+0.2))</f>
        <v/>
      </c>
      <c r="AV96" s="163" t="str" cm="1">
        <f t="array" ref="AV96">_xlfn.IFS($E96="","",$E96="Límite",1000*(AF_Regla!$G96+Datos!$AJ96-AF_Regla!$Q96+AF_Suma!$K96),$E96="Nominal",1000*(AF_Regla!$G96+Datos!$AJ96-AF_Regla!$Q96+AF_Suma!$K96+0.15))</f>
        <v/>
      </c>
      <c r="AW96" s="162" t="str" cm="1">
        <f t="array" ref="AW96">_xlfn.IFS($E96="","",$E96="Límite",1000*(AF_Regla!$F96+AF_Regla!$N96-AF_Regla!$O96+AF_Suma!$H96),$E96="Nominal",1000*(AF_Regla!$F96+AF_Regla!$N96-AF_Regla!$O96+AF_Suma!$H96+0.2))</f>
        <v/>
      </c>
      <c r="AX96" s="163" t="str" cm="1">
        <f t="array" ref="AX96">_xlfn.IFS($E96="","",$E96="Límite",1000*(AF_Regla!$G96+Datos!$AJ96+AF_Regla!$Q96+AF_Suma!$L96),$E96="Nominal",1000*(AF_Regla!$G96+Datos!$AJ96+AF_Regla!$Q96+AF_Suma!$L96+0.15))</f>
        <v/>
      </c>
      <c r="AY96" s="162" t="str" cm="1">
        <f t="array" ref="AY96">_xlfn.IFS($E96="","",$E96="Límite",1000*(AF_Regla!$AG96+AF_Regla!$AO96-AF_Regla!$AP96+AF_Suma!$Q96),$E96="Nominal",1000*(AF_Regla!$AG96+AF_Regla!$AO96-AF_Regla!$AP96+AF_Suma!$Q96+0.2))</f>
        <v/>
      </c>
      <c r="AZ96" s="163" t="str" cm="1">
        <f t="array" ref="AZ96">_xlfn.IFS($E96="","",$E96="Límite",1000*(AF_Regla!$AH96+Datos!$AJ96+AF_Suma!$T96),$E96="Nominal",1000*(AF_Regla!$AH96+Datos!$AJ96+AF_Suma!$T96+0.15))</f>
        <v/>
      </c>
      <c r="BA96" s="162" t="str" cm="1">
        <f t="array" ref="BA96">_xlfn.IFS($E96="","",$E96="Límite",1000*(AF_Regla!$AY96+AF_Regla!$BG96-AF_Regla!$BH96+AF_Suma!$X96),$E96="Nominal",-1000*(AF_Regla!$AY96+AF_Regla!$BG96-AF_Regla!$BH96+AF_Suma!$X96+0.2))</f>
        <v/>
      </c>
      <c r="BB96" s="163" t="str" cm="1">
        <f t="array" ref="BB96">_xlfn.IFS($E96="","",$E96="Límite",1000*(AF_Regla!$AZ96-Datos!$AJ96-AF_Suma!$AA96),$E96="Nominal",1000*(AF_Regla!$AZ96-Datos!$AJ96-AF_Suma!$AA96-0.15))</f>
        <v/>
      </c>
      <c r="BC96" s="162" t="str" cm="1">
        <f t="array" ref="BC96">_xlfn.IFS($E96="","",$E96="Límite",1000*(AF_Regla!$BQ96+AF_Regla!$BV96+AF_Suma!$AD96),$E96="Nominal",-1000*(AF_Regla!$BQ96+AF_Regla!$BV96+AF_Suma!$AD96+0.2))</f>
        <v/>
      </c>
      <c r="BD96" s="163" t="str" cm="1">
        <f t="array" ref="BD96">_xlfn.IFS($E96="","",$E96="Límite",1000*(AF_Regla!$BR96-Datos!$AJ96-AF_Suma!$AF96),$E96="Nominal",1000*(AF_Regla!$BR96-Datos!$AJ96-AF_Suma!$AF96-0.15))</f>
        <v/>
      </c>
      <c r="BE96" s="2"/>
      <c r="BF96" s="162" t="str" cm="1">
        <f t="array" ref="BF96">_xlfn.IFS($E96="","",$E96="Límite",-1000*(AF_Regla!$BQ96+AF_Regla!$BU96+AF_Suma!$AE96),$E96="Nominal",-1000*(AF_Regla!$BQ96+AF_Regla!$BU96+AF_Suma!$AE96+0.2))</f>
        <v/>
      </c>
      <c r="BG96" s="163" t="str" cm="1">
        <f t="array" ref="BG96">_xlfn.IFS($E96="","",$E96="Límite",1000*(AF_Regla!$BR96-Datos!$AJ96-AF_Suma!$AG96),$E96="Nominal",1000*(AF_Regla!$BR96-Datos!$AJ96-AF_Suma!$AG96-0.15))</f>
        <v/>
      </c>
      <c r="BH96" s="162" t="str" cm="1">
        <f t="array" ref="BH96">_xlfn.IFS($E96="","",$E96="Límite",-1000*(AF_Regla!$AY96+AF_Regla!$BF96+AF_Regla!$BH96+AF_Suma!$Y96),$E96="Nominal",-1000*(AF_Regla!$AY96+AF_Regla!$BF96+AF_Regla!$BH96+AF_Suma!$Y96+0.2))</f>
        <v/>
      </c>
      <c r="BI96" s="163" t="str" cm="1">
        <f t="array" ref="BI96">_xlfn.IFS($E96="","",$E96="Límite",1000*(AF_Regla!$AZ96-Datos!$AJ96-AF_Suma!$AB96),$E96="Nominal",1000*(AF_Regla!$AZ96-Datos!$AJ96-AF_Suma!$AB96-0.15))</f>
        <v/>
      </c>
      <c r="BJ96" s="162" t="str" cm="1">
        <f t="array" ref="BJ96">_xlfn.IFS($E96="","",$E96="Límite",-1000*(AF_Regla!$AG96+AF_Regla!$AN96+AF_Regla!$AP96+AF_Suma!$R96),$E96="Nominal",-1000*(AF_Regla!$AG96+AF_Regla!$AN96+AF_Regla!$AP96+AF_Suma!$R96+0.2))</f>
        <v/>
      </c>
      <c r="BK96" s="163" t="str" cm="1">
        <f t="array" ref="BK96">_xlfn.IFS($E96="","",$E96="Límite",1000*(AF_Regla!$AH96+Datos!$AJ96+AF_Suma!$U96),$E96="Nominal",1000*(AF_Regla!$AH96+Datos!$AJ96+AF_Suma!$U96+0.15))</f>
        <v/>
      </c>
      <c r="BL96" s="162" t="str" cm="1">
        <f t="array" ref="BL96">_xlfn.IFS($E96="","",$E96="Límite",-1000*(AF_Regla!$F96+AF_Regla!$M96+AF_Regla!$O96+AF_Suma!$I96),$E96="Nominal",-1000*(AF_Regla!$F96+AF_Regla!$M96+AF_Regla!$O96+AF_Suma!$I96+0.2))</f>
        <v/>
      </c>
      <c r="BM96" s="163" t="str" cm="1">
        <f t="array" ref="BM96">_xlfn.IFS($E96="","",$E96="Límite",1000*(AF_Regla!$G96+Datos!$AJ96-AF_Regla!$Q96+AF_Suma!$M96),$E96="Nominal",1000*(AF_Regla!$G96+Datos!$AJ96-AF_Regla!$Q96+AF_Suma!$M96+0.15))</f>
        <v/>
      </c>
      <c r="BN96" s="162" t="str" cm="1">
        <f t="array" ref="BN96">_xlfn.IFS($E96="","",$E96="Límite",1000*(AF_Regla!$F96+AF_Regla!$N96-AF_Regla!$O96+AF_Suma!$J96),$E96="Nominal",1000*(AF_Regla!$F96+AF_Regla!$N96-AF_Regla!$O96+AF_Suma!$J96+0.2))</f>
        <v/>
      </c>
      <c r="BO96" s="163" t="str" cm="1">
        <f t="array" ref="BO96">_xlfn.IFS($E96="","",$E96="Límite",1000*(AF_Regla!$G96+Datos!$AJ96+AF_Regla!$Q96+AF_Suma!$N96),$E96="Nominal",1000*(AF_Regla!$G96+Datos!$AJ96+AF_Regla!$Q96+AF_Suma!$N96+0.15))</f>
        <v/>
      </c>
      <c r="BP96" s="162" t="str" cm="1">
        <f t="array" ref="BP96">_xlfn.IFS($E96="","",$E96="Límite",1000*(AF_Regla!$AG96+AF_Regla!$AO96-AF_Regla!$AP96+AF_Suma!$S96),$E96="Nominal",1000*(AF_Regla!$AG96+AF_Regla!$AO96-AF_Regla!$AP96+AF_Suma!$S96+0.2))</f>
        <v/>
      </c>
      <c r="BQ96" s="163" t="str" cm="1">
        <f t="array" ref="BQ96">_xlfn.IFS($E96="","",$E96="Límite",1000*(AF_Regla!$AH96+Datos!$AJ96+AF_Suma!$U96),$E96="Nominal",1000*(AF_Regla!$AH96+Datos!$AJ96+AF_Suma!$U96+0.15))</f>
        <v/>
      </c>
      <c r="BR96" s="162" t="str" cm="1">
        <f t="array" ref="BR96">_xlfn.IFS($E96="","",$E96="Límite",1000*(AF_Regla!$AY96+AF_Regla!$BG96-AF_Regla!$BH96+AF_Suma!$Z96),$E96="Nominal",-1000*(AF_Regla!$AY96+AF_Regla!$BG96-AF_Regla!$BH96+AF_Suma!$Z96+0.2))</f>
        <v/>
      </c>
      <c r="BS96" s="163" t="str" cm="1">
        <f t="array" ref="BS96">_xlfn.IFS($E96="","",$E96="Límite",1000*(AF_Regla!$AZ96-Datos!$AJ96-AF_Suma!$AB96),$E96="Nominal",1000*(AF_Regla!$AZ96-Datos!$AJ96-AF_Suma!$AB96-0.15))</f>
        <v/>
      </c>
      <c r="BT96" s="162" t="str" cm="1">
        <f t="array" ref="BT96">_xlfn.IFS($E96="","",$E96="Límite",1000*(AF_Regla!$BQ96+AF_Regla!$BV96+AF_Suma!$AE96),$E96="Nominal",-1000*(AF_Regla!$BQ96+AF_Regla!$BV96+AF_Suma!$AE96+0.2))</f>
        <v/>
      </c>
      <c r="BU96" s="163" t="str" cm="1">
        <f t="array" ref="BU96">_xlfn.IFS($E96="","",$E96="Límite",1000*(AF_Regla!$BR96-Datos!$AJ96-AF_Suma!$AG96),$E96="Nominal",1000*(AF_Regla!$BR96-Datos!$AJ96-AF_Suma!$AG96-0.15))</f>
        <v/>
      </c>
    </row>
    <row r="97" spans="2:73" x14ac:dyDescent="0.35">
      <c r="B97" s="143" t="str">
        <f>IF(Datos!$B97="","",Datos!$B97)</f>
        <v/>
      </c>
      <c r="C97" s="144" t="str">
        <f>IF(Datos!$E97="","",Datos!$E97)</f>
        <v/>
      </c>
      <c r="D97" s="144" t="str">
        <f>IF(Datos!$J97="","",Datos!$J97)</f>
        <v/>
      </c>
      <c r="E97" s="145" t="str">
        <f>IF(Datos!$G97="","",Datos!$G97)</f>
        <v/>
      </c>
      <c r="F97" s="23"/>
      <c r="G97" s="162" t="str" cm="1">
        <f t="array" ref="G97">_xlfn.IFS($E97="","",$E97="Límite",-1000*(AF_Regla!$BQ97+AF_Regla!$BU97+AF_Suma!$AD97),$E97="Nominal",-1000*(AF_Regla!$BQ97+AF_Regla!$BU97+AF_Suma!$AD97+0.2))</f>
        <v/>
      </c>
      <c r="H97" s="163" t="str" cm="1">
        <f t="array" ref="H97">_xlfn.IFS($E97="","",$E97="Límite",1000*(AF_Regla!$BR97-Datos!$AJ97-AF_Suma!$AF97),$E97="Nominal",1000*(AF_Regla!$BR97-Datos!$AJ97-AF_Suma!$AF97-0.15))</f>
        <v/>
      </c>
      <c r="I97" s="162" t="str" cm="1">
        <f t="array" ref="I97">_xlfn.IFS($E97="","",$E97="Límite",-1000*(AF_Regla!$AY97+AF_Regla!$BF97-AF_Regla!$BI97+AF_Suma!$W97),$E97="Nominal",-1000*(AF_Regla!$AY97+AF_Regla!$BF97-AF_Regla!$BI97+AF_Suma!$W97+0.2))</f>
        <v/>
      </c>
      <c r="J97" s="163" t="str" cm="1">
        <f t="array" ref="J97">_xlfn.IFS($E97="","",$E97="Límite",1000*(AF_Regla!$AZ97-Datos!$AJ97-AF_Suma!$AA97),$E97="Nominal",1000*(AF_Regla!$AZ97-Datos!$AJ97-AF_Suma!$AA97-0.15))</f>
        <v/>
      </c>
      <c r="K97" s="162" t="str" cm="1">
        <f t="array" ref="K97">_xlfn.IFS($E97="","",$E97="Límite",-1000*(AF_Regla!$AG97+AF_Regla!$AN97-AF_Regla!$AQ97+AF_Suma!$P97),$E97="Nominal",-1000*(AF_Regla!$AG97+AF_Regla!$AN97-AF_Regla!$AQ97+AF_Suma!$P97+0.2))</f>
        <v/>
      </c>
      <c r="L97" s="163" t="str" cm="1">
        <f t="array" ref="L97">_xlfn.IFS($E97="","",$E97="Límite",1000*(AF_Regla!$AH97+Datos!$AJ97+AF_Suma!$T97),$E97="Nominal",1000*(AF_Regla!$AH97+Datos!$AJ97+AF_Suma!$T97+0.15))</f>
        <v/>
      </c>
      <c r="M97" s="162" t="str" cm="1">
        <f t="array" ref="M97">_xlfn.IFS($E97="","",$E97="Límite",-1000*(AF_Regla!$F97+AF_Regla!$M97-AF_Regla!$P97+AF_Suma!$G97),$E97="Nominal",-1000*(AF_Regla!$F97+AF_Regla!$M97-AF_Regla!$P97+AF_Suma!$G97+0.2))</f>
        <v/>
      </c>
      <c r="N97" s="163" t="str" cm="1">
        <f t="array" ref="N97">_xlfn.IFS($E97="","",$E97="Límite",1000*(AF_Regla!$G97+Datos!$AJ97+AF_Regla!$R97+AF_Suma!$K97),$E97="Nominal",1000*(AF_Regla!$G97+Datos!$AJ97+AF_Regla!$R97+AF_Suma!$K97+0.15))</f>
        <v/>
      </c>
      <c r="O97" s="162" t="str" cm="1">
        <f t="array" ref="O97">_xlfn.IFS($E97="","",$E97="Límite",1000*(AF_Regla!$F97+AF_Regla!$N97+AF_Regla!$P97+AF_Suma!$H97),$E97="Nominal",1000*(AF_Regla!$F97+AF_Regla!$N97+AF_Regla!$P97+AF_Suma!$H97+0.2))</f>
        <v/>
      </c>
      <c r="P97" s="163" t="str" cm="1">
        <f t="array" ref="P97">_xlfn.IFS($E97="","",$E97="Límite",1000*(AF_Regla!$G97+Datos!$AJ97-AF_Regla!$R97+AF_Suma!$L97),$E97="Nominal",1000*(AF_Regla!$G97+Datos!$AJ97-AF_Regla!$R97+AF_Suma!$L97+0.15))</f>
        <v/>
      </c>
      <c r="Q97" s="162" t="str" cm="1">
        <f t="array" ref="Q97">_xlfn.IFS($E97="","",$E97="Límite",1000*(AF_Regla!$AG97+AF_Regla!$AO97+AF_Regla!$AQ97+AF_Suma!$Q97),$E97="Nominal",1000*(AF_Regla!$AG97+AF_Regla!$AO97+AF_Regla!$AQ97+AF_Suma!$Q97+0.2))</f>
        <v/>
      </c>
      <c r="R97" s="163" t="str" cm="1">
        <f t="array" ref="R97">_xlfn.IFS($E97="","",$E97="Límite",1000*(AF_Regla!$AH97+Datos!$AJ97+AF_Suma!$T97),$E97="Nominal",1000*(AF_Regla!$AH97+Datos!$AJ97+AF_Suma!$T97+0.15))</f>
        <v/>
      </c>
      <c r="S97" s="162" t="str" cm="1">
        <f t="array" ref="S97">_xlfn.IFS($E97="","",$E97="Límite",1000*(AF_Regla!$AY97+AF_Regla!$BG97+AF_Regla!$BI97+AF_Suma!$X97),$E97="Nominal",1000*(AF_Regla!$AY97+AF_Regla!$BG97+AF_Regla!$BI97+AF_Suma!$X97+0.2))</f>
        <v/>
      </c>
      <c r="T97" s="163" t="str" cm="1">
        <f t="array" ref="T97">_xlfn.IFS($E97="","",$E97="Límite",1000*(AF_Regla!$AZ97-Datos!$AJ97-AF_Suma!$AA97),$E97="Nominal",1000*(AF_Regla!$AZ97-Datos!$AJ97-AF_Suma!$AA97-0.15))</f>
        <v/>
      </c>
      <c r="U97" s="162" t="str" cm="1">
        <f t="array" ref="U97">_xlfn.IFS($E97="","",$E97="Límite",1000*(AF_Regla!$BQ97+AF_Regla!$BV97+AF_Suma!$AD97),$E97="Nominal",1000*(AF_Regla!$BQ97+AF_Regla!$BV97+AF_Suma!$AD97+0.2))</f>
        <v/>
      </c>
      <c r="V97" s="163" t="str" cm="1">
        <f t="array" ref="V97">_xlfn.IFS($E97="","",$E97="Límite",1000*(AF_Regla!$BR97-Datos!$AJ97-AF_Suma!$AF97),$E97="Nominal",1000*(AF_Regla!$BR97-Datos!$AJ97-AF_Suma!$AF97-0.15))</f>
        <v/>
      </c>
      <c r="W97" s="2"/>
      <c r="X97" s="162" t="str" cm="1">
        <f t="array" ref="X97">_xlfn.IFS($E97="","",$E97="Límite",-1000*(AF_Regla!$BQ97+AF_Regla!$BU97+AF_Suma!$AE97),$E97="Nominal",-1000*(AF_Regla!$BQ97+AF_Regla!$BU97+AF_Suma!$AE97+0.2))</f>
        <v/>
      </c>
      <c r="Y97" s="163" t="str" cm="1">
        <f t="array" ref="Y97">_xlfn.IFS($E97="","",$E97="Límite",1000*(AF_Regla!$BR97-Datos!$AJ97-AF_Suma!$AG97),$E97="Nominal",1000*(AF_Regla!$BR97-Datos!$AJ97-AF_Suma!$AG97-0.15))</f>
        <v/>
      </c>
      <c r="Z97" s="162" t="str" cm="1">
        <f t="array" ref="Z97">_xlfn.IFS($E97="","",$E97="Límite",-1000*(AF_Regla!$AY97+AF_Regla!$BF97-AF_Regla!$BI97+AF_Suma!$Y97),$E97="Nominal",-1000*(AF_Regla!$AY97+AF_Regla!$BF97-AF_Regla!$BI97+AF_Suma!$Y97+0.2))</f>
        <v/>
      </c>
      <c r="AA97" s="163" t="str" cm="1">
        <f t="array" ref="AA97">_xlfn.IFS($E97="","",$E97="Límite",1000*(AF_Regla!$AZ97-Datos!$AJ97-AF_Suma!$AB97),$E97="Nominal",1000*(AF_Regla!$AZ97-Datos!$AJ97-AF_Suma!$AB97-0.15))</f>
        <v/>
      </c>
      <c r="AB97" s="162" t="str" cm="1">
        <f t="array" ref="AB97">_xlfn.IFS($E97="","",$E97="Límite",-1000*(AF_Regla!$AG97+AF_Regla!$AN97-AF_Regla!$AQ97+AF_Suma!$R97),$E97="Nominal",-1000*(AF_Regla!$AG97+AF_Regla!$AN97-AF_Regla!$AQ97+AF_Suma!$R97+0.2))</f>
        <v/>
      </c>
      <c r="AC97" s="163" t="str" cm="1">
        <f t="array" ref="AC97">_xlfn.IFS($E97="","",$E97="Límite",1000*(AF_Regla!$AH97+Datos!$AJ97+AF_Suma!$U97),$E97="Nominal",1000*(AF_Regla!$AH97+Datos!$AJ97+AF_Suma!$U97+0.15))</f>
        <v/>
      </c>
      <c r="AD97" s="162" t="str" cm="1">
        <f t="array" ref="AD97">_xlfn.IFS($E97="","",$E97="Límite",-1000*(AF_Regla!$F97+AF_Regla!$M97-AF_Regla!$P97+AF_Suma!$I97),$E97="Nominal",-1000*(AF_Regla!$F97+AF_Regla!$M97-AF_Regla!$P97+AF_Suma!$I97+0.2))</f>
        <v/>
      </c>
      <c r="AE97" s="163" t="str" cm="1">
        <f t="array" ref="AE97">_xlfn.IFS($E97="","",$E97="Límite",1000*(AF_Regla!$G97+Datos!$AJ97+AF_Regla!$R97+AF_Suma!$M97),$E97="Nominal",1000*(AF_Regla!$G97+Datos!$AJ97+AF_Regla!$R97+AF_Suma!$M97+0.15))</f>
        <v/>
      </c>
      <c r="AF97" s="162" t="str" cm="1">
        <f t="array" ref="AF97">_xlfn.IFS($E97="","",$E97="Límite",1000*(AF_Regla!$F97+AF_Regla!$N97+AF_Regla!$P97+AF_Suma!$J97),$E97="Nominal",1000*(AF_Regla!$F97+AF_Regla!$N97+AF_Regla!$P97+AF_Suma!$J97+0.2))</f>
        <v/>
      </c>
      <c r="AG97" s="163" t="str" cm="1">
        <f t="array" ref="AG97">_xlfn.IFS($E97="","",$E97="Límite",1000*(AF_Regla!$G97+Datos!$AJ97-AF_Regla!$R97+AF_Suma!$N97),$E97="Nominal",1000*(AF_Regla!$G97+Datos!$AJ97-AF_Regla!$R97+AF_Suma!$N97+0.15))</f>
        <v/>
      </c>
      <c r="AH97" s="162" t="str" cm="1">
        <f t="array" ref="AH97">_xlfn.IFS($E97="","",$E97="Límite",1000*(AF_Regla!$AG97+AF_Regla!$AO97+AF_Regla!$AQ97+AF_Suma!$S97),$E97="Nominal",1000*(AF_Regla!$AG97+AF_Regla!$AO97+AF_Regla!$AQ97+AF_Suma!$S97+0.2))</f>
        <v/>
      </c>
      <c r="AI97" s="163" t="str" cm="1">
        <f t="array" ref="AI97">_xlfn.IFS($E97="","",$E97="Límite",1000*(AF_Regla!$AH97+Datos!$AJ97+AF_Suma!$U97),$E97="Nominal",1000*(AF_Regla!$AH97+Datos!$AJ97+AF_Suma!$U97+0.15))</f>
        <v/>
      </c>
      <c r="AJ97" s="162" t="str" cm="1">
        <f t="array" ref="AJ97">_xlfn.IFS($E97="","",$E97="Límite",1000*(AF_Regla!$AY97+AF_Regla!$BG97+AF_Regla!$BI97+AF_Suma!$Z97),$E97="Nominal",1000*(AF_Regla!$AY97+AF_Regla!$BG97+AF_Regla!$BI97+AF_Suma!$Z97+0.2))</f>
        <v/>
      </c>
      <c r="AK97" s="163" t="str" cm="1">
        <f t="array" ref="AK97">_xlfn.IFS($E97="","",$E97="Límite",1000*(AF_Regla!$AZ97-Datos!$AJ97-AF_Suma!$AB97),$E97="Nominal",1000*(AF_Regla!$AZ97-Datos!$AJ97-AF_Suma!$AB97-0.15))</f>
        <v/>
      </c>
      <c r="AL97" s="162" t="str" cm="1">
        <f t="array" ref="AL97">_xlfn.IFS($E97="","",$E97="Límite",1000*(AF_Regla!$BQ97+AF_Regla!$BV97+AF_Suma!$AE97),$E97="Nominal",1000*(AF_Regla!$BQ97+AF_Regla!$BV97+AF_Suma!$AE97+0.2))</f>
        <v/>
      </c>
      <c r="AM97" s="163" t="str" cm="1">
        <f t="array" ref="AM97">_xlfn.IFS($E97="","",$E97="Límite",1000*(AF_Regla!$BR97-Datos!$AJ97-AF_Suma!$AG97),$E97="Nominal",1000*(AF_Regla!$BR97-Datos!$AJ97-AF_Suma!$AG97-0.15))</f>
        <v/>
      </c>
      <c r="AN97" s="2"/>
      <c r="AO97" s="162" t="str" cm="1">
        <f t="array" ref="AO97">_xlfn.IFS($E97="","",$E97="Límite",-1000*(AF_Regla!$BQ97+AF_Regla!$BU97+AF_Suma!$AD97),$E97="Nominal",-1000*(AF_Regla!$BQ97+AF_Regla!$BU97+AF_Suma!$AD97+0.2))</f>
        <v/>
      </c>
      <c r="AP97" s="163" t="str" cm="1">
        <f t="array" ref="AP97">_xlfn.IFS($E97="","",$E97="Límite",1000*(AF_Regla!$BR97-Datos!$AJ97-AF_Suma!$AF97),$E97="Nominal",1000*(AF_Regla!$BR97-Datos!$AJ97-AF_Suma!$AF97-0.15))</f>
        <v/>
      </c>
      <c r="AQ97" s="162" t="str" cm="1">
        <f t="array" ref="AQ97">_xlfn.IFS($E97="","",$E97="Límite",-1000*(AF_Regla!$AY97+AF_Regla!$BF97+AF_Regla!$BH97+AF_Suma!$W97),$E97="Nominal",-1000*(AF_Regla!$AY97+AF_Regla!$BF97+AF_Regla!$BH97+AF_Suma!$W97+0.2))</f>
        <v/>
      </c>
      <c r="AR97" s="163" t="str" cm="1">
        <f t="array" ref="AR97">_xlfn.IFS($E97="","",$E97="Límite",1000*(AF_Regla!$AZ97-Datos!$AJ97-AF_Suma!$AA97),$E97="Nominal",1000*(AF_Regla!$AZ97-Datos!$AJ97-AF_Suma!$AA97-0.15))</f>
        <v/>
      </c>
      <c r="AS97" s="162" t="str" cm="1">
        <f t="array" ref="AS97">_xlfn.IFS($E97="","",$E97="Límite",-1000*(AF_Regla!$AG97+AF_Regla!$AN97+AF_Regla!$AP97+AF_Suma!$P97),$E97="Nominal",-1000*(AF_Regla!$AG97+AF_Regla!$AN97+AF_Regla!$AP97+AF_Suma!$P97+0.2))</f>
        <v/>
      </c>
      <c r="AT97" s="163" t="str" cm="1">
        <f t="array" ref="AT97">_xlfn.IFS($E97="","",$E97="Límite",1000*(AF_Regla!$AH97+Datos!$AJ97+AF_Suma!$T97),$E97="Nominal",1000*(AF_Regla!$AH97+Datos!$AJ97+AF_Suma!$T97+0.15))</f>
        <v/>
      </c>
      <c r="AU97" s="162" t="str" cm="1">
        <f t="array" ref="AU97">_xlfn.IFS($E97="","",$E97="Límite",-1000*(AF_Regla!$F97+AF_Regla!$M97+AF_Regla!$O97+AF_Suma!$G97),$E97="Nominal",-1000*(AF_Regla!$F97+AF_Regla!$M97+AF_Regla!$O97+AF_Suma!$G97+0.2))</f>
        <v/>
      </c>
      <c r="AV97" s="163" t="str" cm="1">
        <f t="array" ref="AV97">_xlfn.IFS($E97="","",$E97="Límite",1000*(AF_Regla!$G97+Datos!$AJ97-AF_Regla!$Q97+AF_Suma!$K97),$E97="Nominal",1000*(AF_Regla!$G97+Datos!$AJ97-AF_Regla!$Q97+AF_Suma!$K97+0.15))</f>
        <v/>
      </c>
      <c r="AW97" s="162" t="str" cm="1">
        <f t="array" ref="AW97">_xlfn.IFS($E97="","",$E97="Límite",1000*(AF_Regla!$F97+AF_Regla!$N97-AF_Regla!$O97+AF_Suma!$H97),$E97="Nominal",1000*(AF_Regla!$F97+AF_Regla!$N97-AF_Regla!$O97+AF_Suma!$H97+0.2))</f>
        <v/>
      </c>
      <c r="AX97" s="163" t="str" cm="1">
        <f t="array" ref="AX97">_xlfn.IFS($E97="","",$E97="Límite",1000*(AF_Regla!$G97+Datos!$AJ97+AF_Regla!$Q97+AF_Suma!$L97),$E97="Nominal",1000*(AF_Regla!$G97+Datos!$AJ97+AF_Regla!$Q97+AF_Suma!$L97+0.15))</f>
        <v/>
      </c>
      <c r="AY97" s="162" t="str" cm="1">
        <f t="array" ref="AY97">_xlfn.IFS($E97="","",$E97="Límite",1000*(AF_Regla!$AG97+AF_Regla!$AO97-AF_Regla!$AP97+AF_Suma!$Q97),$E97="Nominal",1000*(AF_Regla!$AG97+AF_Regla!$AO97-AF_Regla!$AP97+AF_Suma!$Q97+0.2))</f>
        <v/>
      </c>
      <c r="AZ97" s="163" t="str" cm="1">
        <f t="array" ref="AZ97">_xlfn.IFS($E97="","",$E97="Límite",1000*(AF_Regla!$AH97+Datos!$AJ97+AF_Suma!$T97),$E97="Nominal",1000*(AF_Regla!$AH97+Datos!$AJ97+AF_Suma!$T97+0.15))</f>
        <v/>
      </c>
      <c r="BA97" s="162" t="str" cm="1">
        <f t="array" ref="BA97">_xlfn.IFS($E97="","",$E97="Límite",1000*(AF_Regla!$AY97+AF_Regla!$BG97-AF_Regla!$BH97+AF_Suma!$X97),$E97="Nominal",-1000*(AF_Regla!$AY97+AF_Regla!$BG97-AF_Regla!$BH97+AF_Suma!$X97+0.2))</f>
        <v/>
      </c>
      <c r="BB97" s="163" t="str" cm="1">
        <f t="array" ref="BB97">_xlfn.IFS($E97="","",$E97="Límite",1000*(AF_Regla!$AZ97-Datos!$AJ97-AF_Suma!$AA97),$E97="Nominal",1000*(AF_Regla!$AZ97-Datos!$AJ97-AF_Suma!$AA97-0.15))</f>
        <v/>
      </c>
      <c r="BC97" s="162" t="str" cm="1">
        <f t="array" ref="BC97">_xlfn.IFS($E97="","",$E97="Límite",1000*(AF_Regla!$BQ97+AF_Regla!$BV97+AF_Suma!$AD97),$E97="Nominal",-1000*(AF_Regla!$BQ97+AF_Regla!$BV97+AF_Suma!$AD97+0.2))</f>
        <v/>
      </c>
      <c r="BD97" s="163" t="str" cm="1">
        <f t="array" ref="BD97">_xlfn.IFS($E97="","",$E97="Límite",1000*(AF_Regla!$BR97-Datos!$AJ97-AF_Suma!$AF97),$E97="Nominal",1000*(AF_Regla!$BR97-Datos!$AJ97-AF_Suma!$AF97-0.15))</f>
        <v/>
      </c>
      <c r="BE97" s="2"/>
      <c r="BF97" s="162" t="str" cm="1">
        <f t="array" ref="BF97">_xlfn.IFS($E97="","",$E97="Límite",-1000*(AF_Regla!$BQ97+AF_Regla!$BU97+AF_Suma!$AE97),$E97="Nominal",-1000*(AF_Regla!$BQ97+AF_Regla!$BU97+AF_Suma!$AE97+0.2))</f>
        <v/>
      </c>
      <c r="BG97" s="163" t="str" cm="1">
        <f t="array" ref="BG97">_xlfn.IFS($E97="","",$E97="Límite",1000*(AF_Regla!$BR97-Datos!$AJ97-AF_Suma!$AG97),$E97="Nominal",1000*(AF_Regla!$BR97-Datos!$AJ97-AF_Suma!$AG97-0.15))</f>
        <v/>
      </c>
      <c r="BH97" s="162" t="str" cm="1">
        <f t="array" ref="BH97">_xlfn.IFS($E97="","",$E97="Límite",-1000*(AF_Regla!$AY97+AF_Regla!$BF97+AF_Regla!$BH97+AF_Suma!$Y97),$E97="Nominal",-1000*(AF_Regla!$AY97+AF_Regla!$BF97+AF_Regla!$BH97+AF_Suma!$Y97+0.2))</f>
        <v/>
      </c>
      <c r="BI97" s="163" t="str" cm="1">
        <f t="array" ref="BI97">_xlfn.IFS($E97="","",$E97="Límite",1000*(AF_Regla!$AZ97-Datos!$AJ97-AF_Suma!$AB97),$E97="Nominal",1000*(AF_Regla!$AZ97-Datos!$AJ97-AF_Suma!$AB97-0.15))</f>
        <v/>
      </c>
      <c r="BJ97" s="162" t="str" cm="1">
        <f t="array" ref="BJ97">_xlfn.IFS($E97="","",$E97="Límite",-1000*(AF_Regla!$AG97+AF_Regla!$AN97+AF_Regla!$AP97+AF_Suma!$R97),$E97="Nominal",-1000*(AF_Regla!$AG97+AF_Regla!$AN97+AF_Regla!$AP97+AF_Suma!$R97+0.2))</f>
        <v/>
      </c>
      <c r="BK97" s="163" t="str" cm="1">
        <f t="array" ref="BK97">_xlfn.IFS($E97="","",$E97="Límite",1000*(AF_Regla!$AH97+Datos!$AJ97+AF_Suma!$U97),$E97="Nominal",1000*(AF_Regla!$AH97+Datos!$AJ97+AF_Suma!$U97+0.15))</f>
        <v/>
      </c>
      <c r="BL97" s="162" t="str" cm="1">
        <f t="array" ref="BL97">_xlfn.IFS($E97="","",$E97="Límite",-1000*(AF_Regla!$F97+AF_Regla!$M97+AF_Regla!$O97+AF_Suma!$I97),$E97="Nominal",-1000*(AF_Regla!$F97+AF_Regla!$M97+AF_Regla!$O97+AF_Suma!$I97+0.2))</f>
        <v/>
      </c>
      <c r="BM97" s="163" t="str" cm="1">
        <f t="array" ref="BM97">_xlfn.IFS($E97="","",$E97="Límite",1000*(AF_Regla!$G97+Datos!$AJ97-AF_Regla!$Q97+AF_Suma!$M97),$E97="Nominal",1000*(AF_Regla!$G97+Datos!$AJ97-AF_Regla!$Q97+AF_Suma!$M97+0.15))</f>
        <v/>
      </c>
      <c r="BN97" s="162" t="str" cm="1">
        <f t="array" ref="BN97">_xlfn.IFS($E97="","",$E97="Límite",1000*(AF_Regla!$F97+AF_Regla!$N97-AF_Regla!$O97+AF_Suma!$J97),$E97="Nominal",1000*(AF_Regla!$F97+AF_Regla!$N97-AF_Regla!$O97+AF_Suma!$J97+0.2))</f>
        <v/>
      </c>
      <c r="BO97" s="163" t="str" cm="1">
        <f t="array" ref="BO97">_xlfn.IFS($E97="","",$E97="Límite",1000*(AF_Regla!$G97+Datos!$AJ97+AF_Regla!$Q97+AF_Suma!$N97),$E97="Nominal",1000*(AF_Regla!$G97+Datos!$AJ97+AF_Regla!$Q97+AF_Suma!$N97+0.15))</f>
        <v/>
      </c>
      <c r="BP97" s="162" t="str" cm="1">
        <f t="array" ref="BP97">_xlfn.IFS($E97="","",$E97="Límite",1000*(AF_Regla!$AG97+AF_Regla!$AO97-AF_Regla!$AP97+AF_Suma!$S97),$E97="Nominal",1000*(AF_Regla!$AG97+AF_Regla!$AO97-AF_Regla!$AP97+AF_Suma!$S97+0.2))</f>
        <v/>
      </c>
      <c r="BQ97" s="163" t="str" cm="1">
        <f t="array" ref="BQ97">_xlfn.IFS($E97="","",$E97="Límite",1000*(AF_Regla!$AH97+Datos!$AJ97+AF_Suma!$U97),$E97="Nominal",1000*(AF_Regla!$AH97+Datos!$AJ97+AF_Suma!$U97+0.15))</f>
        <v/>
      </c>
      <c r="BR97" s="162" t="str" cm="1">
        <f t="array" ref="BR97">_xlfn.IFS($E97="","",$E97="Límite",1000*(AF_Regla!$AY97+AF_Regla!$BG97-AF_Regla!$BH97+AF_Suma!$Z97),$E97="Nominal",-1000*(AF_Regla!$AY97+AF_Regla!$BG97-AF_Regla!$BH97+AF_Suma!$Z97+0.2))</f>
        <v/>
      </c>
      <c r="BS97" s="163" t="str" cm="1">
        <f t="array" ref="BS97">_xlfn.IFS($E97="","",$E97="Límite",1000*(AF_Regla!$AZ97-Datos!$AJ97-AF_Suma!$AB97),$E97="Nominal",1000*(AF_Regla!$AZ97-Datos!$AJ97-AF_Suma!$AB97-0.15))</f>
        <v/>
      </c>
      <c r="BT97" s="162" t="str" cm="1">
        <f t="array" ref="BT97">_xlfn.IFS($E97="","",$E97="Límite",1000*(AF_Regla!$BQ97+AF_Regla!$BV97+AF_Suma!$AE97),$E97="Nominal",-1000*(AF_Regla!$BQ97+AF_Regla!$BV97+AF_Suma!$AE97+0.2))</f>
        <v/>
      </c>
      <c r="BU97" s="163" t="str" cm="1">
        <f t="array" ref="BU97">_xlfn.IFS($E97="","",$E97="Límite",1000*(AF_Regla!$BR97-Datos!$AJ97-AF_Suma!$AG97),$E97="Nominal",1000*(AF_Regla!$BR97-Datos!$AJ97-AF_Suma!$AG97-0.15))</f>
        <v/>
      </c>
    </row>
    <row r="98" spans="2:73" x14ac:dyDescent="0.35">
      <c r="B98" s="143" t="str">
        <f>IF(Datos!$B98="","",Datos!$B98)</f>
        <v/>
      </c>
      <c r="C98" s="144" t="str">
        <f>IF(Datos!$E98="","",Datos!$E98)</f>
        <v/>
      </c>
      <c r="D98" s="144" t="str">
        <f>IF(Datos!$J98="","",Datos!$J98)</f>
        <v/>
      </c>
      <c r="E98" s="145" t="str">
        <f>IF(Datos!$G98="","",Datos!$G98)</f>
        <v/>
      </c>
      <c r="F98" s="23"/>
      <c r="G98" s="162" t="str" cm="1">
        <f t="array" ref="G98">_xlfn.IFS($E98="","",$E98="Límite",-1000*(AF_Regla!$BQ98+AF_Regla!$BU98+AF_Suma!$AD98),$E98="Nominal",-1000*(AF_Regla!$BQ98+AF_Regla!$BU98+AF_Suma!$AD98+0.2))</f>
        <v/>
      </c>
      <c r="H98" s="163" t="str" cm="1">
        <f t="array" ref="H98">_xlfn.IFS($E98="","",$E98="Límite",1000*(AF_Regla!$BR98-Datos!$AJ98-AF_Suma!$AF98),$E98="Nominal",1000*(AF_Regla!$BR98-Datos!$AJ98-AF_Suma!$AF98-0.15))</f>
        <v/>
      </c>
      <c r="I98" s="162" t="str" cm="1">
        <f t="array" ref="I98">_xlfn.IFS($E98="","",$E98="Límite",-1000*(AF_Regla!$AY98+AF_Regla!$BF98-AF_Regla!$BI98+AF_Suma!$W98),$E98="Nominal",-1000*(AF_Regla!$AY98+AF_Regla!$BF98-AF_Regla!$BI98+AF_Suma!$W98+0.2))</f>
        <v/>
      </c>
      <c r="J98" s="163" t="str" cm="1">
        <f t="array" ref="J98">_xlfn.IFS($E98="","",$E98="Límite",1000*(AF_Regla!$AZ98-Datos!$AJ98-AF_Suma!$AA98),$E98="Nominal",1000*(AF_Regla!$AZ98-Datos!$AJ98-AF_Suma!$AA98-0.15))</f>
        <v/>
      </c>
      <c r="K98" s="162" t="str" cm="1">
        <f t="array" ref="K98">_xlfn.IFS($E98="","",$E98="Límite",-1000*(AF_Regla!$AG98+AF_Regla!$AN98-AF_Regla!$AQ98+AF_Suma!$P98),$E98="Nominal",-1000*(AF_Regla!$AG98+AF_Regla!$AN98-AF_Regla!$AQ98+AF_Suma!$P98+0.2))</f>
        <v/>
      </c>
      <c r="L98" s="163" t="str" cm="1">
        <f t="array" ref="L98">_xlfn.IFS($E98="","",$E98="Límite",1000*(AF_Regla!$AH98+Datos!$AJ98+AF_Suma!$T98),$E98="Nominal",1000*(AF_Regla!$AH98+Datos!$AJ98+AF_Suma!$T98+0.15))</f>
        <v/>
      </c>
      <c r="M98" s="162" t="str" cm="1">
        <f t="array" ref="M98">_xlfn.IFS($E98="","",$E98="Límite",-1000*(AF_Regla!$F98+AF_Regla!$M98-AF_Regla!$P98+AF_Suma!$G98),$E98="Nominal",-1000*(AF_Regla!$F98+AF_Regla!$M98-AF_Regla!$P98+AF_Suma!$G98+0.2))</f>
        <v/>
      </c>
      <c r="N98" s="163" t="str" cm="1">
        <f t="array" ref="N98">_xlfn.IFS($E98="","",$E98="Límite",1000*(AF_Regla!$G98+Datos!$AJ98+AF_Regla!$R98+AF_Suma!$K98),$E98="Nominal",1000*(AF_Regla!$G98+Datos!$AJ98+AF_Regla!$R98+AF_Suma!$K98+0.15))</f>
        <v/>
      </c>
      <c r="O98" s="162" t="str" cm="1">
        <f t="array" ref="O98">_xlfn.IFS($E98="","",$E98="Límite",1000*(AF_Regla!$F98+AF_Regla!$N98+AF_Regla!$P98+AF_Suma!$H98),$E98="Nominal",1000*(AF_Regla!$F98+AF_Regla!$N98+AF_Regla!$P98+AF_Suma!$H98+0.2))</f>
        <v/>
      </c>
      <c r="P98" s="163" t="str" cm="1">
        <f t="array" ref="P98">_xlfn.IFS($E98="","",$E98="Límite",1000*(AF_Regla!$G98+Datos!$AJ98-AF_Regla!$R98+AF_Suma!$L98),$E98="Nominal",1000*(AF_Regla!$G98+Datos!$AJ98-AF_Regla!$R98+AF_Suma!$L98+0.15))</f>
        <v/>
      </c>
      <c r="Q98" s="162" t="str" cm="1">
        <f t="array" ref="Q98">_xlfn.IFS($E98="","",$E98="Límite",1000*(AF_Regla!$AG98+AF_Regla!$AO98+AF_Regla!$AQ98+AF_Suma!$Q98),$E98="Nominal",1000*(AF_Regla!$AG98+AF_Regla!$AO98+AF_Regla!$AQ98+AF_Suma!$Q98+0.2))</f>
        <v/>
      </c>
      <c r="R98" s="163" t="str" cm="1">
        <f t="array" ref="R98">_xlfn.IFS($E98="","",$E98="Límite",1000*(AF_Regla!$AH98+Datos!$AJ98+AF_Suma!$T98),$E98="Nominal",1000*(AF_Regla!$AH98+Datos!$AJ98+AF_Suma!$T98+0.15))</f>
        <v/>
      </c>
      <c r="S98" s="162" t="str" cm="1">
        <f t="array" ref="S98">_xlfn.IFS($E98="","",$E98="Límite",1000*(AF_Regla!$AY98+AF_Regla!$BG98+AF_Regla!$BI98+AF_Suma!$X98),$E98="Nominal",1000*(AF_Regla!$AY98+AF_Regla!$BG98+AF_Regla!$BI98+AF_Suma!$X98+0.2))</f>
        <v/>
      </c>
      <c r="T98" s="163" t="str" cm="1">
        <f t="array" ref="T98">_xlfn.IFS($E98="","",$E98="Límite",1000*(AF_Regla!$AZ98-Datos!$AJ98-AF_Suma!$AA98),$E98="Nominal",1000*(AF_Regla!$AZ98-Datos!$AJ98-AF_Suma!$AA98-0.15))</f>
        <v/>
      </c>
      <c r="U98" s="162" t="str" cm="1">
        <f t="array" ref="U98">_xlfn.IFS($E98="","",$E98="Límite",1000*(AF_Regla!$BQ98+AF_Regla!$BV98+AF_Suma!$AD98),$E98="Nominal",1000*(AF_Regla!$BQ98+AF_Regla!$BV98+AF_Suma!$AD98+0.2))</f>
        <v/>
      </c>
      <c r="V98" s="163" t="str" cm="1">
        <f t="array" ref="V98">_xlfn.IFS($E98="","",$E98="Límite",1000*(AF_Regla!$BR98-Datos!$AJ98-AF_Suma!$AF98),$E98="Nominal",1000*(AF_Regla!$BR98-Datos!$AJ98-AF_Suma!$AF98-0.15))</f>
        <v/>
      </c>
      <c r="W98" s="2"/>
      <c r="X98" s="162" t="str" cm="1">
        <f t="array" ref="X98">_xlfn.IFS($E98="","",$E98="Límite",-1000*(AF_Regla!$BQ98+AF_Regla!$BU98+AF_Suma!$AE98),$E98="Nominal",-1000*(AF_Regla!$BQ98+AF_Regla!$BU98+AF_Suma!$AE98+0.2))</f>
        <v/>
      </c>
      <c r="Y98" s="163" t="str" cm="1">
        <f t="array" ref="Y98">_xlfn.IFS($E98="","",$E98="Límite",1000*(AF_Regla!$BR98-Datos!$AJ98-AF_Suma!$AG98),$E98="Nominal",1000*(AF_Regla!$BR98-Datos!$AJ98-AF_Suma!$AG98-0.15))</f>
        <v/>
      </c>
      <c r="Z98" s="162" t="str" cm="1">
        <f t="array" ref="Z98">_xlfn.IFS($E98="","",$E98="Límite",-1000*(AF_Regla!$AY98+AF_Regla!$BF98-AF_Regla!$BI98+AF_Suma!$Y98),$E98="Nominal",-1000*(AF_Regla!$AY98+AF_Regla!$BF98-AF_Regla!$BI98+AF_Suma!$Y98+0.2))</f>
        <v/>
      </c>
      <c r="AA98" s="163" t="str" cm="1">
        <f t="array" ref="AA98">_xlfn.IFS($E98="","",$E98="Límite",1000*(AF_Regla!$AZ98-Datos!$AJ98-AF_Suma!$AB98),$E98="Nominal",1000*(AF_Regla!$AZ98-Datos!$AJ98-AF_Suma!$AB98-0.15))</f>
        <v/>
      </c>
      <c r="AB98" s="162" t="str" cm="1">
        <f t="array" ref="AB98">_xlfn.IFS($E98="","",$E98="Límite",-1000*(AF_Regla!$AG98+AF_Regla!$AN98-AF_Regla!$AQ98+AF_Suma!$R98),$E98="Nominal",-1000*(AF_Regla!$AG98+AF_Regla!$AN98-AF_Regla!$AQ98+AF_Suma!$R98+0.2))</f>
        <v/>
      </c>
      <c r="AC98" s="163" t="str" cm="1">
        <f t="array" ref="AC98">_xlfn.IFS($E98="","",$E98="Límite",1000*(AF_Regla!$AH98+Datos!$AJ98+AF_Suma!$U98),$E98="Nominal",1000*(AF_Regla!$AH98+Datos!$AJ98+AF_Suma!$U98+0.15))</f>
        <v/>
      </c>
      <c r="AD98" s="162" t="str" cm="1">
        <f t="array" ref="AD98">_xlfn.IFS($E98="","",$E98="Límite",-1000*(AF_Regla!$F98+AF_Regla!$M98-AF_Regla!$P98+AF_Suma!$I98),$E98="Nominal",-1000*(AF_Regla!$F98+AF_Regla!$M98-AF_Regla!$P98+AF_Suma!$I98+0.2))</f>
        <v/>
      </c>
      <c r="AE98" s="163" t="str" cm="1">
        <f t="array" ref="AE98">_xlfn.IFS($E98="","",$E98="Límite",1000*(AF_Regla!$G98+Datos!$AJ98+AF_Regla!$R98+AF_Suma!$M98),$E98="Nominal",1000*(AF_Regla!$G98+Datos!$AJ98+AF_Regla!$R98+AF_Suma!$M98+0.15))</f>
        <v/>
      </c>
      <c r="AF98" s="162" t="str" cm="1">
        <f t="array" ref="AF98">_xlfn.IFS($E98="","",$E98="Límite",1000*(AF_Regla!$F98+AF_Regla!$N98+AF_Regla!$P98+AF_Suma!$J98),$E98="Nominal",1000*(AF_Regla!$F98+AF_Regla!$N98+AF_Regla!$P98+AF_Suma!$J98+0.2))</f>
        <v/>
      </c>
      <c r="AG98" s="163" t="str" cm="1">
        <f t="array" ref="AG98">_xlfn.IFS($E98="","",$E98="Límite",1000*(AF_Regla!$G98+Datos!$AJ98-AF_Regla!$R98+AF_Suma!$N98),$E98="Nominal",1000*(AF_Regla!$G98+Datos!$AJ98-AF_Regla!$R98+AF_Suma!$N98+0.15))</f>
        <v/>
      </c>
      <c r="AH98" s="162" t="str" cm="1">
        <f t="array" ref="AH98">_xlfn.IFS($E98="","",$E98="Límite",1000*(AF_Regla!$AG98+AF_Regla!$AO98+AF_Regla!$AQ98+AF_Suma!$S98),$E98="Nominal",1000*(AF_Regla!$AG98+AF_Regla!$AO98+AF_Regla!$AQ98+AF_Suma!$S98+0.2))</f>
        <v/>
      </c>
      <c r="AI98" s="163" t="str" cm="1">
        <f t="array" ref="AI98">_xlfn.IFS($E98="","",$E98="Límite",1000*(AF_Regla!$AH98+Datos!$AJ98+AF_Suma!$U98),$E98="Nominal",1000*(AF_Regla!$AH98+Datos!$AJ98+AF_Suma!$U98+0.15))</f>
        <v/>
      </c>
      <c r="AJ98" s="162" t="str" cm="1">
        <f t="array" ref="AJ98">_xlfn.IFS($E98="","",$E98="Límite",1000*(AF_Regla!$AY98+AF_Regla!$BG98+AF_Regla!$BI98+AF_Suma!$Z98),$E98="Nominal",1000*(AF_Regla!$AY98+AF_Regla!$BG98+AF_Regla!$BI98+AF_Suma!$Z98+0.2))</f>
        <v/>
      </c>
      <c r="AK98" s="163" t="str" cm="1">
        <f t="array" ref="AK98">_xlfn.IFS($E98="","",$E98="Límite",1000*(AF_Regla!$AZ98-Datos!$AJ98-AF_Suma!$AB98),$E98="Nominal",1000*(AF_Regla!$AZ98-Datos!$AJ98-AF_Suma!$AB98-0.15))</f>
        <v/>
      </c>
      <c r="AL98" s="162" t="str" cm="1">
        <f t="array" ref="AL98">_xlfn.IFS($E98="","",$E98="Límite",1000*(AF_Regla!$BQ98+AF_Regla!$BV98+AF_Suma!$AE98),$E98="Nominal",1000*(AF_Regla!$BQ98+AF_Regla!$BV98+AF_Suma!$AE98+0.2))</f>
        <v/>
      </c>
      <c r="AM98" s="163" t="str" cm="1">
        <f t="array" ref="AM98">_xlfn.IFS($E98="","",$E98="Límite",1000*(AF_Regla!$BR98-Datos!$AJ98-AF_Suma!$AG98),$E98="Nominal",1000*(AF_Regla!$BR98-Datos!$AJ98-AF_Suma!$AG98-0.15))</f>
        <v/>
      </c>
      <c r="AN98" s="2"/>
      <c r="AO98" s="162" t="str" cm="1">
        <f t="array" ref="AO98">_xlfn.IFS($E98="","",$E98="Límite",-1000*(AF_Regla!$BQ98+AF_Regla!$BU98+AF_Suma!$AD98),$E98="Nominal",-1000*(AF_Regla!$BQ98+AF_Regla!$BU98+AF_Suma!$AD98+0.2))</f>
        <v/>
      </c>
      <c r="AP98" s="163" t="str" cm="1">
        <f t="array" ref="AP98">_xlfn.IFS($E98="","",$E98="Límite",1000*(AF_Regla!$BR98-Datos!$AJ98-AF_Suma!$AF98),$E98="Nominal",1000*(AF_Regla!$BR98-Datos!$AJ98-AF_Suma!$AF98-0.15))</f>
        <v/>
      </c>
      <c r="AQ98" s="162" t="str" cm="1">
        <f t="array" ref="AQ98">_xlfn.IFS($E98="","",$E98="Límite",-1000*(AF_Regla!$AY98+AF_Regla!$BF98+AF_Regla!$BH98+AF_Suma!$W98),$E98="Nominal",-1000*(AF_Regla!$AY98+AF_Regla!$BF98+AF_Regla!$BH98+AF_Suma!$W98+0.2))</f>
        <v/>
      </c>
      <c r="AR98" s="163" t="str" cm="1">
        <f t="array" ref="AR98">_xlfn.IFS($E98="","",$E98="Límite",1000*(AF_Regla!$AZ98-Datos!$AJ98-AF_Suma!$AA98),$E98="Nominal",1000*(AF_Regla!$AZ98-Datos!$AJ98-AF_Suma!$AA98-0.15))</f>
        <v/>
      </c>
      <c r="AS98" s="162" t="str" cm="1">
        <f t="array" ref="AS98">_xlfn.IFS($E98="","",$E98="Límite",-1000*(AF_Regla!$AG98+AF_Regla!$AN98+AF_Regla!$AP98+AF_Suma!$P98),$E98="Nominal",-1000*(AF_Regla!$AG98+AF_Regla!$AN98+AF_Regla!$AP98+AF_Suma!$P98+0.2))</f>
        <v/>
      </c>
      <c r="AT98" s="163" t="str" cm="1">
        <f t="array" ref="AT98">_xlfn.IFS($E98="","",$E98="Límite",1000*(AF_Regla!$AH98+Datos!$AJ98+AF_Suma!$T98),$E98="Nominal",1000*(AF_Regla!$AH98+Datos!$AJ98+AF_Suma!$T98+0.15))</f>
        <v/>
      </c>
      <c r="AU98" s="162" t="str" cm="1">
        <f t="array" ref="AU98">_xlfn.IFS($E98="","",$E98="Límite",-1000*(AF_Regla!$F98+AF_Regla!$M98+AF_Regla!$O98+AF_Suma!$G98),$E98="Nominal",-1000*(AF_Regla!$F98+AF_Regla!$M98+AF_Regla!$O98+AF_Suma!$G98+0.2))</f>
        <v/>
      </c>
      <c r="AV98" s="163" t="str" cm="1">
        <f t="array" ref="AV98">_xlfn.IFS($E98="","",$E98="Límite",1000*(AF_Regla!$G98+Datos!$AJ98-AF_Regla!$Q98+AF_Suma!$K98),$E98="Nominal",1000*(AF_Regla!$G98+Datos!$AJ98-AF_Regla!$Q98+AF_Suma!$K98+0.15))</f>
        <v/>
      </c>
      <c r="AW98" s="162" t="str" cm="1">
        <f t="array" ref="AW98">_xlfn.IFS($E98="","",$E98="Límite",1000*(AF_Regla!$F98+AF_Regla!$N98-AF_Regla!$O98+AF_Suma!$H98),$E98="Nominal",1000*(AF_Regla!$F98+AF_Regla!$N98-AF_Regla!$O98+AF_Suma!$H98+0.2))</f>
        <v/>
      </c>
      <c r="AX98" s="163" t="str" cm="1">
        <f t="array" ref="AX98">_xlfn.IFS($E98="","",$E98="Límite",1000*(AF_Regla!$G98+Datos!$AJ98+AF_Regla!$Q98+AF_Suma!$L98),$E98="Nominal",1000*(AF_Regla!$G98+Datos!$AJ98+AF_Regla!$Q98+AF_Suma!$L98+0.15))</f>
        <v/>
      </c>
      <c r="AY98" s="162" t="str" cm="1">
        <f t="array" ref="AY98">_xlfn.IFS($E98="","",$E98="Límite",1000*(AF_Regla!$AG98+AF_Regla!$AO98-AF_Regla!$AP98+AF_Suma!$Q98),$E98="Nominal",1000*(AF_Regla!$AG98+AF_Regla!$AO98-AF_Regla!$AP98+AF_Suma!$Q98+0.2))</f>
        <v/>
      </c>
      <c r="AZ98" s="163" t="str" cm="1">
        <f t="array" ref="AZ98">_xlfn.IFS($E98="","",$E98="Límite",1000*(AF_Regla!$AH98+Datos!$AJ98+AF_Suma!$T98),$E98="Nominal",1000*(AF_Regla!$AH98+Datos!$AJ98+AF_Suma!$T98+0.15))</f>
        <v/>
      </c>
      <c r="BA98" s="162" t="str" cm="1">
        <f t="array" ref="BA98">_xlfn.IFS($E98="","",$E98="Límite",1000*(AF_Regla!$AY98+AF_Regla!$BG98-AF_Regla!$BH98+AF_Suma!$X98),$E98="Nominal",-1000*(AF_Regla!$AY98+AF_Regla!$BG98-AF_Regla!$BH98+AF_Suma!$X98+0.2))</f>
        <v/>
      </c>
      <c r="BB98" s="163" t="str" cm="1">
        <f t="array" ref="BB98">_xlfn.IFS($E98="","",$E98="Límite",1000*(AF_Regla!$AZ98-Datos!$AJ98-AF_Suma!$AA98),$E98="Nominal",1000*(AF_Regla!$AZ98-Datos!$AJ98-AF_Suma!$AA98-0.15))</f>
        <v/>
      </c>
      <c r="BC98" s="162" t="str" cm="1">
        <f t="array" ref="BC98">_xlfn.IFS($E98="","",$E98="Límite",1000*(AF_Regla!$BQ98+AF_Regla!$BV98+AF_Suma!$AD98),$E98="Nominal",-1000*(AF_Regla!$BQ98+AF_Regla!$BV98+AF_Suma!$AD98+0.2))</f>
        <v/>
      </c>
      <c r="BD98" s="163" t="str" cm="1">
        <f t="array" ref="BD98">_xlfn.IFS($E98="","",$E98="Límite",1000*(AF_Regla!$BR98-Datos!$AJ98-AF_Suma!$AF98),$E98="Nominal",1000*(AF_Regla!$BR98-Datos!$AJ98-AF_Suma!$AF98-0.15))</f>
        <v/>
      </c>
      <c r="BE98" s="2"/>
      <c r="BF98" s="162" t="str" cm="1">
        <f t="array" ref="BF98">_xlfn.IFS($E98="","",$E98="Límite",-1000*(AF_Regla!$BQ98+AF_Regla!$BU98+AF_Suma!$AE98),$E98="Nominal",-1000*(AF_Regla!$BQ98+AF_Regla!$BU98+AF_Suma!$AE98+0.2))</f>
        <v/>
      </c>
      <c r="BG98" s="163" t="str" cm="1">
        <f t="array" ref="BG98">_xlfn.IFS($E98="","",$E98="Límite",1000*(AF_Regla!$BR98-Datos!$AJ98-AF_Suma!$AG98),$E98="Nominal",1000*(AF_Regla!$BR98-Datos!$AJ98-AF_Suma!$AG98-0.15))</f>
        <v/>
      </c>
      <c r="BH98" s="162" t="str" cm="1">
        <f t="array" ref="BH98">_xlfn.IFS($E98="","",$E98="Límite",-1000*(AF_Regla!$AY98+AF_Regla!$BF98+AF_Regla!$BH98+AF_Suma!$Y98),$E98="Nominal",-1000*(AF_Regla!$AY98+AF_Regla!$BF98+AF_Regla!$BH98+AF_Suma!$Y98+0.2))</f>
        <v/>
      </c>
      <c r="BI98" s="163" t="str" cm="1">
        <f t="array" ref="BI98">_xlfn.IFS($E98="","",$E98="Límite",1000*(AF_Regla!$AZ98-Datos!$AJ98-AF_Suma!$AB98),$E98="Nominal",1000*(AF_Regla!$AZ98-Datos!$AJ98-AF_Suma!$AB98-0.15))</f>
        <v/>
      </c>
      <c r="BJ98" s="162" t="str" cm="1">
        <f t="array" ref="BJ98">_xlfn.IFS($E98="","",$E98="Límite",-1000*(AF_Regla!$AG98+AF_Regla!$AN98+AF_Regla!$AP98+AF_Suma!$R98),$E98="Nominal",-1000*(AF_Regla!$AG98+AF_Regla!$AN98+AF_Regla!$AP98+AF_Suma!$R98+0.2))</f>
        <v/>
      </c>
      <c r="BK98" s="163" t="str" cm="1">
        <f t="array" ref="BK98">_xlfn.IFS($E98="","",$E98="Límite",1000*(AF_Regla!$AH98+Datos!$AJ98+AF_Suma!$U98),$E98="Nominal",1000*(AF_Regla!$AH98+Datos!$AJ98+AF_Suma!$U98+0.15))</f>
        <v/>
      </c>
      <c r="BL98" s="162" t="str" cm="1">
        <f t="array" ref="BL98">_xlfn.IFS($E98="","",$E98="Límite",-1000*(AF_Regla!$F98+AF_Regla!$M98+AF_Regla!$O98+AF_Suma!$I98),$E98="Nominal",-1000*(AF_Regla!$F98+AF_Regla!$M98+AF_Regla!$O98+AF_Suma!$I98+0.2))</f>
        <v/>
      </c>
      <c r="BM98" s="163" t="str" cm="1">
        <f t="array" ref="BM98">_xlfn.IFS($E98="","",$E98="Límite",1000*(AF_Regla!$G98+Datos!$AJ98-AF_Regla!$Q98+AF_Suma!$M98),$E98="Nominal",1000*(AF_Regla!$G98+Datos!$AJ98-AF_Regla!$Q98+AF_Suma!$M98+0.15))</f>
        <v/>
      </c>
      <c r="BN98" s="162" t="str" cm="1">
        <f t="array" ref="BN98">_xlfn.IFS($E98="","",$E98="Límite",1000*(AF_Regla!$F98+AF_Regla!$N98-AF_Regla!$O98+AF_Suma!$J98),$E98="Nominal",1000*(AF_Regla!$F98+AF_Regla!$N98-AF_Regla!$O98+AF_Suma!$J98+0.2))</f>
        <v/>
      </c>
      <c r="BO98" s="163" t="str" cm="1">
        <f t="array" ref="BO98">_xlfn.IFS($E98="","",$E98="Límite",1000*(AF_Regla!$G98+Datos!$AJ98+AF_Regla!$Q98+AF_Suma!$N98),$E98="Nominal",1000*(AF_Regla!$G98+Datos!$AJ98+AF_Regla!$Q98+AF_Suma!$N98+0.15))</f>
        <v/>
      </c>
      <c r="BP98" s="162" t="str" cm="1">
        <f t="array" ref="BP98">_xlfn.IFS($E98="","",$E98="Límite",1000*(AF_Regla!$AG98+AF_Regla!$AO98-AF_Regla!$AP98+AF_Suma!$S98),$E98="Nominal",1000*(AF_Regla!$AG98+AF_Regla!$AO98-AF_Regla!$AP98+AF_Suma!$S98+0.2))</f>
        <v/>
      </c>
      <c r="BQ98" s="163" t="str" cm="1">
        <f t="array" ref="BQ98">_xlfn.IFS($E98="","",$E98="Límite",1000*(AF_Regla!$AH98+Datos!$AJ98+AF_Suma!$U98),$E98="Nominal",1000*(AF_Regla!$AH98+Datos!$AJ98+AF_Suma!$U98+0.15))</f>
        <v/>
      </c>
      <c r="BR98" s="162" t="str" cm="1">
        <f t="array" ref="BR98">_xlfn.IFS($E98="","",$E98="Límite",1000*(AF_Regla!$AY98+AF_Regla!$BG98-AF_Regla!$BH98+AF_Suma!$Z98),$E98="Nominal",-1000*(AF_Regla!$AY98+AF_Regla!$BG98-AF_Regla!$BH98+AF_Suma!$Z98+0.2))</f>
        <v/>
      </c>
      <c r="BS98" s="163" t="str" cm="1">
        <f t="array" ref="BS98">_xlfn.IFS($E98="","",$E98="Límite",1000*(AF_Regla!$AZ98-Datos!$AJ98-AF_Suma!$AB98),$E98="Nominal",1000*(AF_Regla!$AZ98-Datos!$AJ98-AF_Suma!$AB98-0.15))</f>
        <v/>
      </c>
      <c r="BT98" s="162" t="str" cm="1">
        <f t="array" ref="BT98">_xlfn.IFS($E98="","",$E98="Límite",1000*(AF_Regla!$BQ98+AF_Regla!$BV98+AF_Suma!$AE98),$E98="Nominal",-1000*(AF_Regla!$BQ98+AF_Regla!$BV98+AF_Suma!$AE98+0.2))</f>
        <v/>
      </c>
      <c r="BU98" s="163" t="str" cm="1">
        <f t="array" ref="BU98">_xlfn.IFS($E98="","",$E98="Límite",1000*(AF_Regla!$BR98-Datos!$AJ98-AF_Suma!$AG98),$E98="Nominal",1000*(AF_Regla!$BR98-Datos!$AJ98-AF_Suma!$AG98-0.15))</f>
        <v/>
      </c>
    </row>
    <row r="99" spans="2:73" x14ac:dyDescent="0.35">
      <c r="B99" s="143" t="str">
        <f>IF(Datos!$B99="","",Datos!$B99)</f>
        <v/>
      </c>
      <c r="C99" s="144" t="str">
        <f>IF(Datos!$E99="","",Datos!$E99)</f>
        <v/>
      </c>
      <c r="D99" s="144" t="str">
        <f>IF(Datos!$J99="","",Datos!$J99)</f>
        <v/>
      </c>
      <c r="E99" s="145" t="str">
        <f>IF(Datos!$G99="","",Datos!$G99)</f>
        <v/>
      </c>
      <c r="F99" s="23"/>
      <c r="G99" s="162" t="str" cm="1">
        <f t="array" ref="G99">_xlfn.IFS($E99="","",$E99="Límite",-1000*(AF_Regla!$BQ99+AF_Regla!$BU99+AF_Suma!$AD99),$E99="Nominal",-1000*(AF_Regla!$BQ99+AF_Regla!$BU99+AF_Suma!$AD99+0.2))</f>
        <v/>
      </c>
      <c r="H99" s="163" t="str" cm="1">
        <f t="array" ref="H99">_xlfn.IFS($E99="","",$E99="Límite",1000*(AF_Regla!$BR99-Datos!$AJ99-AF_Suma!$AF99),$E99="Nominal",1000*(AF_Regla!$BR99-Datos!$AJ99-AF_Suma!$AF99-0.15))</f>
        <v/>
      </c>
      <c r="I99" s="162" t="str" cm="1">
        <f t="array" ref="I99">_xlfn.IFS($E99="","",$E99="Límite",-1000*(AF_Regla!$AY99+AF_Regla!$BF99-AF_Regla!$BI99+AF_Suma!$W99),$E99="Nominal",-1000*(AF_Regla!$AY99+AF_Regla!$BF99-AF_Regla!$BI99+AF_Suma!$W99+0.2))</f>
        <v/>
      </c>
      <c r="J99" s="163" t="str" cm="1">
        <f t="array" ref="J99">_xlfn.IFS($E99="","",$E99="Límite",1000*(AF_Regla!$AZ99-Datos!$AJ99-AF_Suma!$AA99),$E99="Nominal",1000*(AF_Regla!$AZ99-Datos!$AJ99-AF_Suma!$AA99-0.15))</f>
        <v/>
      </c>
      <c r="K99" s="162" t="str" cm="1">
        <f t="array" ref="K99">_xlfn.IFS($E99="","",$E99="Límite",-1000*(AF_Regla!$AG99+AF_Regla!$AN99-AF_Regla!$AQ99+AF_Suma!$P99),$E99="Nominal",-1000*(AF_Regla!$AG99+AF_Regla!$AN99-AF_Regla!$AQ99+AF_Suma!$P99+0.2))</f>
        <v/>
      </c>
      <c r="L99" s="163" t="str" cm="1">
        <f t="array" ref="L99">_xlfn.IFS($E99="","",$E99="Límite",1000*(AF_Regla!$AH99+Datos!$AJ99+AF_Suma!$T99),$E99="Nominal",1000*(AF_Regla!$AH99+Datos!$AJ99+AF_Suma!$T99+0.15))</f>
        <v/>
      </c>
      <c r="M99" s="162" t="str" cm="1">
        <f t="array" ref="M99">_xlfn.IFS($E99="","",$E99="Límite",-1000*(AF_Regla!$F99+AF_Regla!$M99-AF_Regla!$P99+AF_Suma!$G99),$E99="Nominal",-1000*(AF_Regla!$F99+AF_Regla!$M99-AF_Regla!$P99+AF_Suma!$G99+0.2))</f>
        <v/>
      </c>
      <c r="N99" s="163" t="str" cm="1">
        <f t="array" ref="N99">_xlfn.IFS($E99="","",$E99="Límite",1000*(AF_Regla!$G99+Datos!$AJ99+AF_Regla!$R99+AF_Suma!$K99),$E99="Nominal",1000*(AF_Regla!$G99+Datos!$AJ99+AF_Regla!$R99+AF_Suma!$K99+0.15))</f>
        <v/>
      </c>
      <c r="O99" s="162" t="str" cm="1">
        <f t="array" ref="O99">_xlfn.IFS($E99="","",$E99="Límite",1000*(AF_Regla!$F99+AF_Regla!$N99+AF_Regla!$P99+AF_Suma!$H99),$E99="Nominal",1000*(AF_Regla!$F99+AF_Regla!$N99+AF_Regla!$P99+AF_Suma!$H99+0.2))</f>
        <v/>
      </c>
      <c r="P99" s="163" t="str" cm="1">
        <f t="array" ref="P99">_xlfn.IFS($E99="","",$E99="Límite",1000*(AF_Regla!$G99+Datos!$AJ99-AF_Regla!$R99+AF_Suma!$L99),$E99="Nominal",1000*(AF_Regla!$G99+Datos!$AJ99-AF_Regla!$R99+AF_Suma!$L99+0.15))</f>
        <v/>
      </c>
      <c r="Q99" s="162" t="str" cm="1">
        <f t="array" ref="Q99">_xlfn.IFS($E99="","",$E99="Límite",1000*(AF_Regla!$AG99+AF_Regla!$AO99+AF_Regla!$AQ99+AF_Suma!$Q99),$E99="Nominal",1000*(AF_Regla!$AG99+AF_Regla!$AO99+AF_Regla!$AQ99+AF_Suma!$Q99+0.2))</f>
        <v/>
      </c>
      <c r="R99" s="163" t="str" cm="1">
        <f t="array" ref="R99">_xlfn.IFS($E99="","",$E99="Límite",1000*(AF_Regla!$AH99+Datos!$AJ99+AF_Suma!$T99),$E99="Nominal",1000*(AF_Regla!$AH99+Datos!$AJ99+AF_Suma!$T99+0.15))</f>
        <v/>
      </c>
      <c r="S99" s="162" t="str" cm="1">
        <f t="array" ref="S99">_xlfn.IFS($E99="","",$E99="Límite",1000*(AF_Regla!$AY99+AF_Regla!$BG99+AF_Regla!$BI99+AF_Suma!$X99),$E99="Nominal",1000*(AF_Regla!$AY99+AF_Regla!$BG99+AF_Regla!$BI99+AF_Suma!$X99+0.2))</f>
        <v/>
      </c>
      <c r="T99" s="163" t="str" cm="1">
        <f t="array" ref="T99">_xlfn.IFS($E99="","",$E99="Límite",1000*(AF_Regla!$AZ99-Datos!$AJ99-AF_Suma!$AA99),$E99="Nominal",1000*(AF_Regla!$AZ99-Datos!$AJ99-AF_Suma!$AA99-0.15))</f>
        <v/>
      </c>
      <c r="U99" s="162" t="str" cm="1">
        <f t="array" ref="U99">_xlfn.IFS($E99="","",$E99="Límite",1000*(AF_Regla!$BQ99+AF_Regla!$BV99+AF_Suma!$AD99),$E99="Nominal",1000*(AF_Regla!$BQ99+AF_Regla!$BV99+AF_Suma!$AD99+0.2))</f>
        <v/>
      </c>
      <c r="V99" s="163" t="str" cm="1">
        <f t="array" ref="V99">_xlfn.IFS($E99="","",$E99="Límite",1000*(AF_Regla!$BR99-Datos!$AJ99-AF_Suma!$AF99),$E99="Nominal",1000*(AF_Regla!$BR99-Datos!$AJ99-AF_Suma!$AF99-0.15))</f>
        <v/>
      </c>
      <c r="W99" s="2"/>
      <c r="X99" s="162" t="str" cm="1">
        <f t="array" ref="X99">_xlfn.IFS($E99="","",$E99="Límite",-1000*(AF_Regla!$BQ99+AF_Regla!$BU99+AF_Suma!$AE99),$E99="Nominal",-1000*(AF_Regla!$BQ99+AF_Regla!$BU99+AF_Suma!$AE99+0.2))</f>
        <v/>
      </c>
      <c r="Y99" s="163" t="str" cm="1">
        <f t="array" ref="Y99">_xlfn.IFS($E99="","",$E99="Límite",1000*(AF_Regla!$BR99-Datos!$AJ99-AF_Suma!$AG99),$E99="Nominal",1000*(AF_Regla!$BR99-Datos!$AJ99-AF_Suma!$AG99-0.15))</f>
        <v/>
      </c>
      <c r="Z99" s="162" t="str" cm="1">
        <f t="array" ref="Z99">_xlfn.IFS($E99="","",$E99="Límite",-1000*(AF_Regla!$AY99+AF_Regla!$BF99-AF_Regla!$BI99+AF_Suma!$Y99),$E99="Nominal",-1000*(AF_Regla!$AY99+AF_Regla!$BF99-AF_Regla!$BI99+AF_Suma!$Y99+0.2))</f>
        <v/>
      </c>
      <c r="AA99" s="163" t="str" cm="1">
        <f t="array" ref="AA99">_xlfn.IFS($E99="","",$E99="Límite",1000*(AF_Regla!$AZ99-Datos!$AJ99-AF_Suma!$AB99),$E99="Nominal",1000*(AF_Regla!$AZ99-Datos!$AJ99-AF_Suma!$AB99-0.15))</f>
        <v/>
      </c>
      <c r="AB99" s="162" t="str" cm="1">
        <f t="array" ref="AB99">_xlfn.IFS($E99="","",$E99="Límite",-1000*(AF_Regla!$AG99+AF_Regla!$AN99-AF_Regla!$AQ99+AF_Suma!$R99),$E99="Nominal",-1000*(AF_Regla!$AG99+AF_Regla!$AN99-AF_Regla!$AQ99+AF_Suma!$R99+0.2))</f>
        <v/>
      </c>
      <c r="AC99" s="163" t="str" cm="1">
        <f t="array" ref="AC99">_xlfn.IFS($E99="","",$E99="Límite",1000*(AF_Regla!$AH99+Datos!$AJ99+AF_Suma!$U99),$E99="Nominal",1000*(AF_Regla!$AH99+Datos!$AJ99+AF_Suma!$U99+0.15))</f>
        <v/>
      </c>
      <c r="AD99" s="162" t="str" cm="1">
        <f t="array" ref="AD99">_xlfn.IFS($E99="","",$E99="Límite",-1000*(AF_Regla!$F99+AF_Regla!$M99-AF_Regla!$P99+AF_Suma!$I99),$E99="Nominal",-1000*(AF_Regla!$F99+AF_Regla!$M99-AF_Regla!$P99+AF_Suma!$I99+0.2))</f>
        <v/>
      </c>
      <c r="AE99" s="163" t="str" cm="1">
        <f t="array" ref="AE99">_xlfn.IFS($E99="","",$E99="Límite",1000*(AF_Regla!$G99+Datos!$AJ99+AF_Regla!$R99+AF_Suma!$M99),$E99="Nominal",1000*(AF_Regla!$G99+Datos!$AJ99+AF_Regla!$R99+AF_Suma!$M99+0.15))</f>
        <v/>
      </c>
      <c r="AF99" s="162" t="str" cm="1">
        <f t="array" ref="AF99">_xlfn.IFS($E99="","",$E99="Límite",1000*(AF_Regla!$F99+AF_Regla!$N99+AF_Regla!$P99+AF_Suma!$J99),$E99="Nominal",1000*(AF_Regla!$F99+AF_Regla!$N99+AF_Regla!$P99+AF_Suma!$J99+0.2))</f>
        <v/>
      </c>
      <c r="AG99" s="163" t="str" cm="1">
        <f t="array" ref="AG99">_xlfn.IFS($E99="","",$E99="Límite",1000*(AF_Regla!$G99+Datos!$AJ99-AF_Regla!$R99+AF_Suma!$N99),$E99="Nominal",1000*(AF_Regla!$G99+Datos!$AJ99-AF_Regla!$R99+AF_Suma!$N99+0.15))</f>
        <v/>
      </c>
      <c r="AH99" s="162" t="str" cm="1">
        <f t="array" ref="AH99">_xlfn.IFS($E99="","",$E99="Límite",1000*(AF_Regla!$AG99+AF_Regla!$AO99+AF_Regla!$AQ99+AF_Suma!$S99),$E99="Nominal",1000*(AF_Regla!$AG99+AF_Regla!$AO99+AF_Regla!$AQ99+AF_Suma!$S99+0.2))</f>
        <v/>
      </c>
      <c r="AI99" s="163" t="str" cm="1">
        <f t="array" ref="AI99">_xlfn.IFS($E99="","",$E99="Límite",1000*(AF_Regla!$AH99+Datos!$AJ99+AF_Suma!$U99),$E99="Nominal",1000*(AF_Regla!$AH99+Datos!$AJ99+AF_Suma!$U99+0.15))</f>
        <v/>
      </c>
      <c r="AJ99" s="162" t="str" cm="1">
        <f t="array" ref="AJ99">_xlfn.IFS($E99="","",$E99="Límite",1000*(AF_Regla!$AY99+AF_Regla!$BG99+AF_Regla!$BI99+AF_Suma!$Z99),$E99="Nominal",1000*(AF_Regla!$AY99+AF_Regla!$BG99+AF_Regla!$BI99+AF_Suma!$Z99+0.2))</f>
        <v/>
      </c>
      <c r="AK99" s="163" t="str" cm="1">
        <f t="array" ref="AK99">_xlfn.IFS($E99="","",$E99="Límite",1000*(AF_Regla!$AZ99-Datos!$AJ99-AF_Suma!$AB99),$E99="Nominal",1000*(AF_Regla!$AZ99-Datos!$AJ99-AF_Suma!$AB99-0.15))</f>
        <v/>
      </c>
      <c r="AL99" s="162" t="str" cm="1">
        <f t="array" ref="AL99">_xlfn.IFS($E99="","",$E99="Límite",1000*(AF_Regla!$BQ99+AF_Regla!$BV99+AF_Suma!$AE99),$E99="Nominal",1000*(AF_Regla!$BQ99+AF_Regla!$BV99+AF_Suma!$AE99+0.2))</f>
        <v/>
      </c>
      <c r="AM99" s="163" t="str" cm="1">
        <f t="array" ref="AM99">_xlfn.IFS($E99="","",$E99="Límite",1000*(AF_Regla!$BR99-Datos!$AJ99-AF_Suma!$AG99),$E99="Nominal",1000*(AF_Regla!$BR99-Datos!$AJ99-AF_Suma!$AG99-0.15))</f>
        <v/>
      </c>
      <c r="AN99" s="2"/>
      <c r="AO99" s="162" t="str" cm="1">
        <f t="array" ref="AO99">_xlfn.IFS($E99="","",$E99="Límite",-1000*(AF_Regla!$BQ99+AF_Regla!$BU99+AF_Suma!$AD99),$E99="Nominal",-1000*(AF_Regla!$BQ99+AF_Regla!$BU99+AF_Suma!$AD99+0.2))</f>
        <v/>
      </c>
      <c r="AP99" s="163" t="str" cm="1">
        <f t="array" ref="AP99">_xlfn.IFS($E99="","",$E99="Límite",1000*(AF_Regla!$BR99-Datos!$AJ99-AF_Suma!$AF99),$E99="Nominal",1000*(AF_Regla!$BR99-Datos!$AJ99-AF_Suma!$AF99-0.15))</f>
        <v/>
      </c>
      <c r="AQ99" s="162" t="str" cm="1">
        <f t="array" ref="AQ99">_xlfn.IFS($E99="","",$E99="Límite",-1000*(AF_Regla!$AY99+AF_Regla!$BF99+AF_Regla!$BH99+AF_Suma!$W99),$E99="Nominal",-1000*(AF_Regla!$AY99+AF_Regla!$BF99+AF_Regla!$BH99+AF_Suma!$W99+0.2))</f>
        <v/>
      </c>
      <c r="AR99" s="163" t="str" cm="1">
        <f t="array" ref="AR99">_xlfn.IFS($E99="","",$E99="Límite",1000*(AF_Regla!$AZ99-Datos!$AJ99-AF_Suma!$AA99),$E99="Nominal",1000*(AF_Regla!$AZ99-Datos!$AJ99-AF_Suma!$AA99-0.15))</f>
        <v/>
      </c>
      <c r="AS99" s="162" t="str" cm="1">
        <f t="array" ref="AS99">_xlfn.IFS($E99="","",$E99="Límite",-1000*(AF_Regla!$AG99+AF_Regla!$AN99+AF_Regla!$AP99+AF_Suma!$P99),$E99="Nominal",-1000*(AF_Regla!$AG99+AF_Regla!$AN99+AF_Regla!$AP99+AF_Suma!$P99+0.2))</f>
        <v/>
      </c>
      <c r="AT99" s="163" t="str" cm="1">
        <f t="array" ref="AT99">_xlfn.IFS($E99="","",$E99="Límite",1000*(AF_Regla!$AH99+Datos!$AJ99+AF_Suma!$T99),$E99="Nominal",1000*(AF_Regla!$AH99+Datos!$AJ99+AF_Suma!$T99+0.15))</f>
        <v/>
      </c>
      <c r="AU99" s="162" t="str" cm="1">
        <f t="array" ref="AU99">_xlfn.IFS($E99="","",$E99="Límite",-1000*(AF_Regla!$F99+AF_Regla!$M99+AF_Regla!$O99+AF_Suma!$G99),$E99="Nominal",-1000*(AF_Regla!$F99+AF_Regla!$M99+AF_Regla!$O99+AF_Suma!$G99+0.2))</f>
        <v/>
      </c>
      <c r="AV99" s="163" t="str" cm="1">
        <f t="array" ref="AV99">_xlfn.IFS($E99="","",$E99="Límite",1000*(AF_Regla!$G99+Datos!$AJ99-AF_Regla!$Q99+AF_Suma!$K99),$E99="Nominal",1000*(AF_Regla!$G99+Datos!$AJ99-AF_Regla!$Q99+AF_Suma!$K99+0.15))</f>
        <v/>
      </c>
      <c r="AW99" s="162" t="str" cm="1">
        <f t="array" ref="AW99">_xlfn.IFS($E99="","",$E99="Límite",1000*(AF_Regla!$F99+AF_Regla!$N99-AF_Regla!$O99+AF_Suma!$H99),$E99="Nominal",1000*(AF_Regla!$F99+AF_Regla!$N99-AF_Regla!$O99+AF_Suma!$H99+0.2))</f>
        <v/>
      </c>
      <c r="AX99" s="163" t="str" cm="1">
        <f t="array" ref="AX99">_xlfn.IFS($E99="","",$E99="Límite",1000*(AF_Regla!$G99+Datos!$AJ99+AF_Regla!$Q99+AF_Suma!$L99),$E99="Nominal",1000*(AF_Regla!$G99+Datos!$AJ99+AF_Regla!$Q99+AF_Suma!$L99+0.15))</f>
        <v/>
      </c>
      <c r="AY99" s="162" t="str" cm="1">
        <f t="array" ref="AY99">_xlfn.IFS($E99="","",$E99="Límite",1000*(AF_Regla!$AG99+AF_Regla!$AO99-AF_Regla!$AP99+AF_Suma!$Q99),$E99="Nominal",1000*(AF_Regla!$AG99+AF_Regla!$AO99-AF_Regla!$AP99+AF_Suma!$Q99+0.2))</f>
        <v/>
      </c>
      <c r="AZ99" s="163" t="str" cm="1">
        <f t="array" ref="AZ99">_xlfn.IFS($E99="","",$E99="Límite",1000*(AF_Regla!$AH99+Datos!$AJ99+AF_Suma!$T99),$E99="Nominal",1000*(AF_Regla!$AH99+Datos!$AJ99+AF_Suma!$T99+0.15))</f>
        <v/>
      </c>
      <c r="BA99" s="162" t="str" cm="1">
        <f t="array" ref="BA99">_xlfn.IFS($E99="","",$E99="Límite",1000*(AF_Regla!$AY99+AF_Regla!$BG99-AF_Regla!$BH99+AF_Suma!$X99),$E99="Nominal",-1000*(AF_Regla!$AY99+AF_Regla!$BG99-AF_Regla!$BH99+AF_Suma!$X99+0.2))</f>
        <v/>
      </c>
      <c r="BB99" s="163" t="str" cm="1">
        <f t="array" ref="BB99">_xlfn.IFS($E99="","",$E99="Límite",1000*(AF_Regla!$AZ99-Datos!$AJ99-AF_Suma!$AA99),$E99="Nominal",1000*(AF_Regla!$AZ99-Datos!$AJ99-AF_Suma!$AA99-0.15))</f>
        <v/>
      </c>
      <c r="BC99" s="162" t="str" cm="1">
        <f t="array" ref="BC99">_xlfn.IFS($E99="","",$E99="Límite",1000*(AF_Regla!$BQ99+AF_Regla!$BV99+AF_Suma!$AD99),$E99="Nominal",-1000*(AF_Regla!$BQ99+AF_Regla!$BV99+AF_Suma!$AD99+0.2))</f>
        <v/>
      </c>
      <c r="BD99" s="163" t="str" cm="1">
        <f t="array" ref="BD99">_xlfn.IFS($E99="","",$E99="Límite",1000*(AF_Regla!$BR99-Datos!$AJ99-AF_Suma!$AF99),$E99="Nominal",1000*(AF_Regla!$BR99-Datos!$AJ99-AF_Suma!$AF99-0.15))</f>
        <v/>
      </c>
      <c r="BE99" s="2"/>
      <c r="BF99" s="162" t="str" cm="1">
        <f t="array" ref="BF99">_xlfn.IFS($E99="","",$E99="Límite",-1000*(AF_Regla!$BQ99+AF_Regla!$BU99+AF_Suma!$AE99),$E99="Nominal",-1000*(AF_Regla!$BQ99+AF_Regla!$BU99+AF_Suma!$AE99+0.2))</f>
        <v/>
      </c>
      <c r="BG99" s="163" t="str" cm="1">
        <f t="array" ref="BG99">_xlfn.IFS($E99="","",$E99="Límite",1000*(AF_Regla!$BR99-Datos!$AJ99-AF_Suma!$AG99),$E99="Nominal",1000*(AF_Regla!$BR99-Datos!$AJ99-AF_Suma!$AG99-0.15))</f>
        <v/>
      </c>
      <c r="BH99" s="162" t="str" cm="1">
        <f t="array" ref="BH99">_xlfn.IFS($E99="","",$E99="Límite",-1000*(AF_Regla!$AY99+AF_Regla!$BF99+AF_Regla!$BH99+AF_Suma!$Y99),$E99="Nominal",-1000*(AF_Regla!$AY99+AF_Regla!$BF99+AF_Regla!$BH99+AF_Suma!$Y99+0.2))</f>
        <v/>
      </c>
      <c r="BI99" s="163" t="str" cm="1">
        <f t="array" ref="BI99">_xlfn.IFS($E99="","",$E99="Límite",1000*(AF_Regla!$AZ99-Datos!$AJ99-AF_Suma!$AB99),$E99="Nominal",1000*(AF_Regla!$AZ99-Datos!$AJ99-AF_Suma!$AB99-0.15))</f>
        <v/>
      </c>
      <c r="BJ99" s="162" t="str" cm="1">
        <f t="array" ref="BJ99">_xlfn.IFS($E99="","",$E99="Límite",-1000*(AF_Regla!$AG99+AF_Regla!$AN99+AF_Regla!$AP99+AF_Suma!$R99),$E99="Nominal",-1000*(AF_Regla!$AG99+AF_Regla!$AN99+AF_Regla!$AP99+AF_Suma!$R99+0.2))</f>
        <v/>
      </c>
      <c r="BK99" s="163" t="str" cm="1">
        <f t="array" ref="BK99">_xlfn.IFS($E99="","",$E99="Límite",1000*(AF_Regla!$AH99+Datos!$AJ99+AF_Suma!$U99),$E99="Nominal",1000*(AF_Regla!$AH99+Datos!$AJ99+AF_Suma!$U99+0.15))</f>
        <v/>
      </c>
      <c r="BL99" s="162" t="str" cm="1">
        <f t="array" ref="BL99">_xlfn.IFS($E99="","",$E99="Límite",-1000*(AF_Regla!$F99+AF_Regla!$M99+AF_Regla!$O99+AF_Suma!$I99),$E99="Nominal",-1000*(AF_Regla!$F99+AF_Regla!$M99+AF_Regla!$O99+AF_Suma!$I99+0.2))</f>
        <v/>
      </c>
      <c r="BM99" s="163" t="str" cm="1">
        <f t="array" ref="BM99">_xlfn.IFS($E99="","",$E99="Límite",1000*(AF_Regla!$G99+Datos!$AJ99-AF_Regla!$Q99+AF_Suma!$M99),$E99="Nominal",1000*(AF_Regla!$G99+Datos!$AJ99-AF_Regla!$Q99+AF_Suma!$M99+0.15))</f>
        <v/>
      </c>
      <c r="BN99" s="162" t="str" cm="1">
        <f t="array" ref="BN99">_xlfn.IFS($E99="","",$E99="Límite",1000*(AF_Regla!$F99+AF_Regla!$N99-AF_Regla!$O99+AF_Suma!$J99),$E99="Nominal",1000*(AF_Regla!$F99+AF_Regla!$N99-AF_Regla!$O99+AF_Suma!$J99+0.2))</f>
        <v/>
      </c>
      <c r="BO99" s="163" t="str" cm="1">
        <f t="array" ref="BO99">_xlfn.IFS($E99="","",$E99="Límite",1000*(AF_Regla!$G99+Datos!$AJ99+AF_Regla!$Q99+AF_Suma!$N99),$E99="Nominal",1000*(AF_Regla!$G99+Datos!$AJ99+AF_Regla!$Q99+AF_Suma!$N99+0.15))</f>
        <v/>
      </c>
      <c r="BP99" s="162" t="str" cm="1">
        <f t="array" ref="BP99">_xlfn.IFS($E99="","",$E99="Límite",1000*(AF_Regla!$AG99+AF_Regla!$AO99-AF_Regla!$AP99+AF_Suma!$S99),$E99="Nominal",1000*(AF_Regla!$AG99+AF_Regla!$AO99-AF_Regla!$AP99+AF_Suma!$S99+0.2))</f>
        <v/>
      </c>
      <c r="BQ99" s="163" t="str" cm="1">
        <f t="array" ref="BQ99">_xlfn.IFS($E99="","",$E99="Límite",1000*(AF_Regla!$AH99+Datos!$AJ99+AF_Suma!$U99),$E99="Nominal",1000*(AF_Regla!$AH99+Datos!$AJ99+AF_Suma!$U99+0.15))</f>
        <v/>
      </c>
      <c r="BR99" s="162" t="str" cm="1">
        <f t="array" ref="BR99">_xlfn.IFS($E99="","",$E99="Límite",1000*(AF_Regla!$AY99+AF_Regla!$BG99-AF_Regla!$BH99+AF_Suma!$Z99),$E99="Nominal",-1000*(AF_Regla!$AY99+AF_Regla!$BG99-AF_Regla!$BH99+AF_Suma!$Z99+0.2))</f>
        <v/>
      </c>
      <c r="BS99" s="163" t="str" cm="1">
        <f t="array" ref="BS99">_xlfn.IFS($E99="","",$E99="Límite",1000*(AF_Regla!$AZ99-Datos!$AJ99-AF_Suma!$AB99),$E99="Nominal",1000*(AF_Regla!$AZ99-Datos!$AJ99-AF_Suma!$AB99-0.15))</f>
        <v/>
      </c>
      <c r="BT99" s="162" t="str" cm="1">
        <f t="array" ref="BT99">_xlfn.IFS($E99="","",$E99="Límite",1000*(AF_Regla!$BQ99+AF_Regla!$BV99+AF_Suma!$AE99),$E99="Nominal",-1000*(AF_Regla!$BQ99+AF_Regla!$BV99+AF_Suma!$AE99+0.2))</f>
        <v/>
      </c>
      <c r="BU99" s="163" t="str" cm="1">
        <f t="array" ref="BU99">_xlfn.IFS($E99="","",$E99="Límite",1000*(AF_Regla!$BR99-Datos!$AJ99-AF_Suma!$AG99),$E99="Nominal",1000*(AF_Regla!$BR99-Datos!$AJ99-AF_Suma!$AG99-0.15))</f>
        <v/>
      </c>
    </row>
    <row r="100" spans="2:73" x14ac:dyDescent="0.35">
      <c r="B100" s="143" t="str">
        <f>IF(Datos!$B100="","",Datos!$B100)</f>
        <v/>
      </c>
      <c r="C100" s="144" t="str">
        <f>IF(Datos!$E100="","",Datos!$E100)</f>
        <v/>
      </c>
      <c r="D100" s="144" t="str">
        <f>IF(Datos!$J100="","",Datos!$J100)</f>
        <v/>
      </c>
      <c r="E100" s="145" t="str">
        <f>IF(Datos!$G100="","",Datos!$G100)</f>
        <v/>
      </c>
      <c r="F100" s="23"/>
      <c r="G100" s="162" t="str" cm="1">
        <f t="array" ref="G100">_xlfn.IFS($E100="","",$E100="Límite",-1000*(AF_Regla!$BQ100+AF_Regla!$BU100+AF_Suma!$AD100),$E100="Nominal",-1000*(AF_Regla!$BQ100+AF_Regla!$BU100+AF_Suma!$AD100+0.2))</f>
        <v/>
      </c>
      <c r="H100" s="163" t="str" cm="1">
        <f t="array" ref="H100">_xlfn.IFS($E100="","",$E100="Límite",1000*(AF_Regla!$BR100-Datos!$AJ100-AF_Suma!$AF100),$E100="Nominal",1000*(AF_Regla!$BR100-Datos!$AJ100-AF_Suma!$AF100-0.15))</f>
        <v/>
      </c>
      <c r="I100" s="162" t="str" cm="1">
        <f t="array" ref="I100">_xlfn.IFS($E100="","",$E100="Límite",-1000*(AF_Regla!$AY100+AF_Regla!$BF100-AF_Regla!$BI100+AF_Suma!$W100),$E100="Nominal",-1000*(AF_Regla!$AY100+AF_Regla!$BF100-AF_Regla!$BI100+AF_Suma!$W100+0.2))</f>
        <v/>
      </c>
      <c r="J100" s="163" t="str" cm="1">
        <f t="array" ref="J100">_xlfn.IFS($E100="","",$E100="Límite",1000*(AF_Regla!$AZ100-Datos!$AJ100-AF_Suma!$AA100),$E100="Nominal",1000*(AF_Regla!$AZ100-Datos!$AJ100-AF_Suma!$AA100-0.15))</f>
        <v/>
      </c>
      <c r="K100" s="162" t="str" cm="1">
        <f t="array" ref="K100">_xlfn.IFS($E100="","",$E100="Límite",-1000*(AF_Regla!$AG100+AF_Regla!$AN100-AF_Regla!$AQ100+AF_Suma!$P100),$E100="Nominal",-1000*(AF_Regla!$AG100+AF_Regla!$AN100-AF_Regla!$AQ100+AF_Suma!$P100+0.2))</f>
        <v/>
      </c>
      <c r="L100" s="163" t="str" cm="1">
        <f t="array" ref="L100">_xlfn.IFS($E100="","",$E100="Límite",1000*(AF_Regla!$AH100+Datos!$AJ100+AF_Suma!$T100),$E100="Nominal",1000*(AF_Regla!$AH100+Datos!$AJ100+AF_Suma!$T100+0.15))</f>
        <v/>
      </c>
      <c r="M100" s="162" t="str" cm="1">
        <f t="array" ref="M100">_xlfn.IFS($E100="","",$E100="Límite",-1000*(AF_Regla!$F100+AF_Regla!$M100-AF_Regla!$P100+AF_Suma!$G100),$E100="Nominal",-1000*(AF_Regla!$F100+AF_Regla!$M100-AF_Regla!$P100+AF_Suma!$G100+0.2))</f>
        <v/>
      </c>
      <c r="N100" s="163" t="str" cm="1">
        <f t="array" ref="N100">_xlfn.IFS($E100="","",$E100="Límite",1000*(AF_Regla!$G100+Datos!$AJ100+AF_Regla!$R100+AF_Suma!$K100),$E100="Nominal",1000*(AF_Regla!$G100+Datos!$AJ100+AF_Regla!$R100+AF_Suma!$K100+0.15))</f>
        <v/>
      </c>
      <c r="O100" s="162" t="str" cm="1">
        <f t="array" ref="O100">_xlfn.IFS($E100="","",$E100="Límite",1000*(AF_Regla!$F100+AF_Regla!$N100+AF_Regla!$P100+AF_Suma!$H100),$E100="Nominal",1000*(AF_Regla!$F100+AF_Regla!$N100+AF_Regla!$P100+AF_Suma!$H100+0.2))</f>
        <v/>
      </c>
      <c r="P100" s="163" t="str" cm="1">
        <f t="array" ref="P100">_xlfn.IFS($E100="","",$E100="Límite",1000*(AF_Regla!$G100+Datos!$AJ100-AF_Regla!$R100+AF_Suma!$L100),$E100="Nominal",1000*(AF_Regla!$G100+Datos!$AJ100-AF_Regla!$R100+AF_Suma!$L100+0.15))</f>
        <v/>
      </c>
      <c r="Q100" s="162" t="str" cm="1">
        <f t="array" ref="Q100">_xlfn.IFS($E100="","",$E100="Límite",1000*(AF_Regla!$AG100+AF_Regla!$AO100+AF_Regla!$AQ100+AF_Suma!$Q100),$E100="Nominal",1000*(AF_Regla!$AG100+AF_Regla!$AO100+AF_Regla!$AQ100+AF_Suma!$Q100+0.2))</f>
        <v/>
      </c>
      <c r="R100" s="163" t="str" cm="1">
        <f t="array" ref="R100">_xlfn.IFS($E100="","",$E100="Límite",1000*(AF_Regla!$AH100+Datos!$AJ100+AF_Suma!$T100),$E100="Nominal",1000*(AF_Regla!$AH100+Datos!$AJ100+AF_Suma!$T100+0.15))</f>
        <v/>
      </c>
      <c r="S100" s="162" t="str" cm="1">
        <f t="array" ref="S100">_xlfn.IFS($E100="","",$E100="Límite",1000*(AF_Regla!$AY100+AF_Regla!$BG100+AF_Regla!$BI100+AF_Suma!$X100),$E100="Nominal",1000*(AF_Regla!$AY100+AF_Regla!$BG100+AF_Regla!$BI100+AF_Suma!$X100+0.2))</f>
        <v/>
      </c>
      <c r="T100" s="163" t="str" cm="1">
        <f t="array" ref="T100">_xlfn.IFS($E100="","",$E100="Límite",1000*(AF_Regla!$AZ100-Datos!$AJ100-AF_Suma!$AA100),$E100="Nominal",1000*(AF_Regla!$AZ100-Datos!$AJ100-AF_Suma!$AA100-0.15))</f>
        <v/>
      </c>
      <c r="U100" s="162" t="str" cm="1">
        <f t="array" ref="U100">_xlfn.IFS($E100="","",$E100="Límite",1000*(AF_Regla!$BQ100+AF_Regla!$BV100+AF_Suma!$AD100),$E100="Nominal",1000*(AF_Regla!$BQ100+AF_Regla!$BV100+AF_Suma!$AD100+0.2))</f>
        <v/>
      </c>
      <c r="V100" s="163" t="str" cm="1">
        <f t="array" ref="V100">_xlfn.IFS($E100="","",$E100="Límite",1000*(AF_Regla!$BR100-Datos!$AJ100-AF_Suma!$AF100),$E100="Nominal",1000*(AF_Regla!$BR100-Datos!$AJ100-AF_Suma!$AF100-0.15))</f>
        <v/>
      </c>
      <c r="W100" s="2"/>
      <c r="X100" s="162" t="str" cm="1">
        <f t="array" ref="X100">_xlfn.IFS($E100="","",$E100="Límite",-1000*(AF_Regla!$BQ100+AF_Regla!$BU100+AF_Suma!$AE100),$E100="Nominal",-1000*(AF_Regla!$BQ100+AF_Regla!$BU100+AF_Suma!$AE100+0.2))</f>
        <v/>
      </c>
      <c r="Y100" s="163" t="str" cm="1">
        <f t="array" ref="Y100">_xlfn.IFS($E100="","",$E100="Límite",1000*(AF_Regla!$BR100-Datos!$AJ100-AF_Suma!$AG100),$E100="Nominal",1000*(AF_Regla!$BR100-Datos!$AJ100-AF_Suma!$AG100-0.15))</f>
        <v/>
      </c>
      <c r="Z100" s="162" t="str" cm="1">
        <f t="array" ref="Z100">_xlfn.IFS($E100="","",$E100="Límite",-1000*(AF_Regla!$AY100+AF_Regla!$BF100-AF_Regla!$BI100+AF_Suma!$Y100),$E100="Nominal",-1000*(AF_Regla!$AY100+AF_Regla!$BF100-AF_Regla!$BI100+AF_Suma!$Y100+0.2))</f>
        <v/>
      </c>
      <c r="AA100" s="163" t="str" cm="1">
        <f t="array" ref="AA100">_xlfn.IFS($E100="","",$E100="Límite",1000*(AF_Regla!$AZ100-Datos!$AJ100-AF_Suma!$AB100),$E100="Nominal",1000*(AF_Regla!$AZ100-Datos!$AJ100-AF_Suma!$AB100-0.15))</f>
        <v/>
      </c>
      <c r="AB100" s="162" t="str" cm="1">
        <f t="array" ref="AB100">_xlfn.IFS($E100="","",$E100="Límite",-1000*(AF_Regla!$AG100+AF_Regla!$AN100-AF_Regla!$AQ100+AF_Suma!$R100),$E100="Nominal",-1000*(AF_Regla!$AG100+AF_Regla!$AN100-AF_Regla!$AQ100+AF_Suma!$R100+0.2))</f>
        <v/>
      </c>
      <c r="AC100" s="163" t="str" cm="1">
        <f t="array" ref="AC100">_xlfn.IFS($E100="","",$E100="Límite",1000*(AF_Regla!$AH100+Datos!$AJ100+AF_Suma!$U100),$E100="Nominal",1000*(AF_Regla!$AH100+Datos!$AJ100+AF_Suma!$U100+0.15))</f>
        <v/>
      </c>
      <c r="AD100" s="162" t="str" cm="1">
        <f t="array" ref="AD100">_xlfn.IFS($E100="","",$E100="Límite",-1000*(AF_Regla!$F100+AF_Regla!$M100-AF_Regla!$P100+AF_Suma!$I100),$E100="Nominal",-1000*(AF_Regla!$F100+AF_Regla!$M100-AF_Regla!$P100+AF_Suma!$I100+0.2))</f>
        <v/>
      </c>
      <c r="AE100" s="163" t="str" cm="1">
        <f t="array" ref="AE100">_xlfn.IFS($E100="","",$E100="Límite",1000*(AF_Regla!$G100+Datos!$AJ100+AF_Regla!$R100+AF_Suma!$M100),$E100="Nominal",1000*(AF_Regla!$G100+Datos!$AJ100+AF_Regla!$R100+AF_Suma!$M100+0.15))</f>
        <v/>
      </c>
      <c r="AF100" s="162" t="str" cm="1">
        <f t="array" ref="AF100">_xlfn.IFS($E100="","",$E100="Límite",1000*(AF_Regla!$F100+AF_Regla!$N100+AF_Regla!$P100+AF_Suma!$J100),$E100="Nominal",1000*(AF_Regla!$F100+AF_Regla!$N100+AF_Regla!$P100+AF_Suma!$J100+0.2))</f>
        <v/>
      </c>
      <c r="AG100" s="163" t="str" cm="1">
        <f t="array" ref="AG100">_xlfn.IFS($E100="","",$E100="Límite",1000*(AF_Regla!$G100+Datos!$AJ100-AF_Regla!$R100+AF_Suma!$N100),$E100="Nominal",1000*(AF_Regla!$G100+Datos!$AJ100-AF_Regla!$R100+AF_Suma!$N100+0.15))</f>
        <v/>
      </c>
      <c r="AH100" s="162" t="str" cm="1">
        <f t="array" ref="AH100">_xlfn.IFS($E100="","",$E100="Límite",1000*(AF_Regla!$AG100+AF_Regla!$AO100+AF_Regla!$AQ100+AF_Suma!$S100),$E100="Nominal",1000*(AF_Regla!$AG100+AF_Regla!$AO100+AF_Regla!$AQ100+AF_Suma!$S100+0.2))</f>
        <v/>
      </c>
      <c r="AI100" s="163" t="str" cm="1">
        <f t="array" ref="AI100">_xlfn.IFS($E100="","",$E100="Límite",1000*(AF_Regla!$AH100+Datos!$AJ100+AF_Suma!$U100),$E100="Nominal",1000*(AF_Regla!$AH100+Datos!$AJ100+AF_Suma!$U100+0.15))</f>
        <v/>
      </c>
      <c r="AJ100" s="162" t="str" cm="1">
        <f t="array" ref="AJ100">_xlfn.IFS($E100="","",$E100="Límite",1000*(AF_Regla!$AY100+AF_Regla!$BG100+AF_Regla!$BI100+AF_Suma!$Z100),$E100="Nominal",1000*(AF_Regla!$AY100+AF_Regla!$BG100+AF_Regla!$BI100+AF_Suma!$Z100+0.2))</f>
        <v/>
      </c>
      <c r="AK100" s="163" t="str" cm="1">
        <f t="array" ref="AK100">_xlfn.IFS($E100="","",$E100="Límite",1000*(AF_Regla!$AZ100-Datos!$AJ100-AF_Suma!$AB100),$E100="Nominal",1000*(AF_Regla!$AZ100-Datos!$AJ100-AF_Suma!$AB100-0.15))</f>
        <v/>
      </c>
      <c r="AL100" s="162" t="str" cm="1">
        <f t="array" ref="AL100">_xlfn.IFS($E100="","",$E100="Límite",1000*(AF_Regla!$BQ100+AF_Regla!$BV100+AF_Suma!$AE100),$E100="Nominal",1000*(AF_Regla!$BQ100+AF_Regla!$BV100+AF_Suma!$AE100+0.2))</f>
        <v/>
      </c>
      <c r="AM100" s="163" t="str" cm="1">
        <f t="array" ref="AM100">_xlfn.IFS($E100="","",$E100="Límite",1000*(AF_Regla!$BR100-Datos!$AJ100-AF_Suma!$AG100),$E100="Nominal",1000*(AF_Regla!$BR100-Datos!$AJ100-AF_Suma!$AG100-0.15))</f>
        <v/>
      </c>
      <c r="AN100" s="2"/>
      <c r="AO100" s="162" t="str" cm="1">
        <f t="array" ref="AO100">_xlfn.IFS($E100="","",$E100="Límite",-1000*(AF_Regla!$BQ100+AF_Regla!$BU100+AF_Suma!$AD100),$E100="Nominal",-1000*(AF_Regla!$BQ100+AF_Regla!$BU100+AF_Suma!$AD100+0.2))</f>
        <v/>
      </c>
      <c r="AP100" s="163" t="str" cm="1">
        <f t="array" ref="AP100">_xlfn.IFS($E100="","",$E100="Límite",1000*(AF_Regla!$BR100-Datos!$AJ100-AF_Suma!$AF100),$E100="Nominal",1000*(AF_Regla!$BR100-Datos!$AJ100-AF_Suma!$AF100-0.15))</f>
        <v/>
      </c>
      <c r="AQ100" s="162" t="str" cm="1">
        <f t="array" ref="AQ100">_xlfn.IFS($E100="","",$E100="Límite",-1000*(AF_Regla!$AY100+AF_Regla!$BF100+AF_Regla!$BH100+AF_Suma!$W100),$E100="Nominal",-1000*(AF_Regla!$AY100+AF_Regla!$BF100+AF_Regla!$BH100+AF_Suma!$W100+0.2))</f>
        <v/>
      </c>
      <c r="AR100" s="163" t="str" cm="1">
        <f t="array" ref="AR100">_xlfn.IFS($E100="","",$E100="Límite",1000*(AF_Regla!$AZ100-Datos!$AJ100-AF_Suma!$AA100),$E100="Nominal",1000*(AF_Regla!$AZ100-Datos!$AJ100-AF_Suma!$AA100-0.15))</f>
        <v/>
      </c>
      <c r="AS100" s="162" t="str" cm="1">
        <f t="array" ref="AS100">_xlfn.IFS($E100="","",$E100="Límite",-1000*(AF_Regla!$AG100+AF_Regla!$AN100+AF_Regla!$AP100+AF_Suma!$P100),$E100="Nominal",-1000*(AF_Regla!$AG100+AF_Regla!$AN100+AF_Regla!$AP100+AF_Suma!$P100+0.2))</f>
        <v/>
      </c>
      <c r="AT100" s="163" t="str" cm="1">
        <f t="array" ref="AT100">_xlfn.IFS($E100="","",$E100="Límite",1000*(AF_Regla!$AH100+Datos!$AJ100+AF_Suma!$T100),$E100="Nominal",1000*(AF_Regla!$AH100+Datos!$AJ100+AF_Suma!$T100+0.15))</f>
        <v/>
      </c>
      <c r="AU100" s="162" t="str" cm="1">
        <f t="array" ref="AU100">_xlfn.IFS($E100="","",$E100="Límite",-1000*(AF_Regla!$F100+AF_Regla!$M100+AF_Regla!$O100+AF_Suma!$G100),$E100="Nominal",-1000*(AF_Regla!$F100+AF_Regla!$M100+AF_Regla!$O100+AF_Suma!$G100+0.2))</f>
        <v/>
      </c>
      <c r="AV100" s="163" t="str" cm="1">
        <f t="array" ref="AV100">_xlfn.IFS($E100="","",$E100="Límite",1000*(AF_Regla!$G100+Datos!$AJ100-AF_Regla!$Q100+AF_Suma!$K100),$E100="Nominal",1000*(AF_Regla!$G100+Datos!$AJ100-AF_Regla!$Q100+AF_Suma!$K100+0.15))</f>
        <v/>
      </c>
      <c r="AW100" s="162" t="str" cm="1">
        <f t="array" ref="AW100">_xlfn.IFS($E100="","",$E100="Límite",1000*(AF_Regla!$F100+AF_Regla!$N100-AF_Regla!$O100+AF_Suma!$H100),$E100="Nominal",1000*(AF_Regla!$F100+AF_Regla!$N100-AF_Regla!$O100+AF_Suma!$H100+0.2))</f>
        <v/>
      </c>
      <c r="AX100" s="163" t="str" cm="1">
        <f t="array" ref="AX100">_xlfn.IFS($E100="","",$E100="Límite",1000*(AF_Regla!$G100+Datos!$AJ100+AF_Regla!$Q100+AF_Suma!$L100),$E100="Nominal",1000*(AF_Regla!$G100+Datos!$AJ100+AF_Regla!$Q100+AF_Suma!$L100+0.15))</f>
        <v/>
      </c>
      <c r="AY100" s="162" t="str" cm="1">
        <f t="array" ref="AY100">_xlfn.IFS($E100="","",$E100="Límite",1000*(AF_Regla!$AG100+AF_Regla!$AO100-AF_Regla!$AP100+AF_Suma!$Q100),$E100="Nominal",1000*(AF_Regla!$AG100+AF_Regla!$AO100-AF_Regla!$AP100+AF_Suma!$Q100+0.2))</f>
        <v/>
      </c>
      <c r="AZ100" s="163" t="str" cm="1">
        <f t="array" ref="AZ100">_xlfn.IFS($E100="","",$E100="Límite",1000*(AF_Regla!$AH100+Datos!$AJ100+AF_Suma!$T100),$E100="Nominal",1000*(AF_Regla!$AH100+Datos!$AJ100+AF_Suma!$T100+0.15))</f>
        <v/>
      </c>
      <c r="BA100" s="162" t="str" cm="1">
        <f t="array" ref="BA100">_xlfn.IFS($E100="","",$E100="Límite",1000*(AF_Regla!$AY100+AF_Regla!$BG100-AF_Regla!$BH100+AF_Suma!$X100),$E100="Nominal",-1000*(AF_Regla!$AY100+AF_Regla!$BG100-AF_Regla!$BH100+AF_Suma!$X100+0.2))</f>
        <v/>
      </c>
      <c r="BB100" s="163" t="str" cm="1">
        <f t="array" ref="BB100">_xlfn.IFS($E100="","",$E100="Límite",1000*(AF_Regla!$AZ100-Datos!$AJ100-AF_Suma!$AA100),$E100="Nominal",1000*(AF_Regla!$AZ100-Datos!$AJ100-AF_Suma!$AA100-0.15))</f>
        <v/>
      </c>
      <c r="BC100" s="162" t="str" cm="1">
        <f t="array" ref="BC100">_xlfn.IFS($E100="","",$E100="Límite",1000*(AF_Regla!$BQ100+AF_Regla!$BV100+AF_Suma!$AD100),$E100="Nominal",-1000*(AF_Regla!$BQ100+AF_Regla!$BV100+AF_Suma!$AD100+0.2))</f>
        <v/>
      </c>
      <c r="BD100" s="163" t="str" cm="1">
        <f t="array" ref="BD100">_xlfn.IFS($E100="","",$E100="Límite",1000*(AF_Regla!$BR100-Datos!$AJ100-AF_Suma!$AF100),$E100="Nominal",1000*(AF_Regla!$BR100-Datos!$AJ100-AF_Suma!$AF100-0.15))</f>
        <v/>
      </c>
      <c r="BE100" s="2"/>
      <c r="BF100" s="162" t="str" cm="1">
        <f t="array" ref="BF100">_xlfn.IFS($E100="","",$E100="Límite",-1000*(AF_Regla!$BQ100+AF_Regla!$BU100+AF_Suma!$AE100),$E100="Nominal",-1000*(AF_Regla!$BQ100+AF_Regla!$BU100+AF_Suma!$AE100+0.2))</f>
        <v/>
      </c>
      <c r="BG100" s="163" t="str" cm="1">
        <f t="array" ref="BG100">_xlfn.IFS($E100="","",$E100="Límite",1000*(AF_Regla!$BR100-Datos!$AJ100-AF_Suma!$AG100),$E100="Nominal",1000*(AF_Regla!$BR100-Datos!$AJ100-AF_Suma!$AG100-0.15))</f>
        <v/>
      </c>
      <c r="BH100" s="162" t="str" cm="1">
        <f t="array" ref="BH100">_xlfn.IFS($E100="","",$E100="Límite",-1000*(AF_Regla!$AY100+AF_Regla!$BF100+AF_Regla!$BH100+AF_Suma!$Y100),$E100="Nominal",-1000*(AF_Regla!$AY100+AF_Regla!$BF100+AF_Regla!$BH100+AF_Suma!$Y100+0.2))</f>
        <v/>
      </c>
      <c r="BI100" s="163" t="str" cm="1">
        <f t="array" ref="BI100">_xlfn.IFS($E100="","",$E100="Límite",1000*(AF_Regla!$AZ100-Datos!$AJ100-AF_Suma!$AB100),$E100="Nominal",1000*(AF_Regla!$AZ100-Datos!$AJ100-AF_Suma!$AB100-0.15))</f>
        <v/>
      </c>
      <c r="BJ100" s="162" t="str" cm="1">
        <f t="array" ref="BJ100">_xlfn.IFS($E100="","",$E100="Límite",-1000*(AF_Regla!$AG100+AF_Regla!$AN100+AF_Regla!$AP100+AF_Suma!$R100),$E100="Nominal",-1000*(AF_Regla!$AG100+AF_Regla!$AN100+AF_Regla!$AP100+AF_Suma!$R100+0.2))</f>
        <v/>
      </c>
      <c r="BK100" s="163" t="str" cm="1">
        <f t="array" ref="BK100">_xlfn.IFS($E100="","",$E100="Límite",1000*(AF_Regla!$AH100+Datos!$AJ100+AF_Suma!$U100),$E100="Nominal",1000*(AF_Regla!$AH100+Datos!$AJ100+AF_Suma!$U100+0.15))</f>
        <v/>
      </c>
      <c r="BL100" s="162" t="str" cm="1">
        <f t="array" ref="BL100">_xlfn.IFS($E100="","",$E100="Límite",-1000*(AF_Regla!$F100+AF_Regla!$M100+AF_Regla!$O100+AF_Suma!$I100),$E100="Nominal",-1000*(AF_Regla!$F100+AF_Regla!$M100+AF_Regla!$O100+AF_Suma!$I100+0.2))</f>
        <v/>
      </c>
      <c r="BM100" s="163" t="str" cm="1">
        <f t="array" ref="BM100">_xlfn.IFS($E100="","",$E100="Límite",1000*(AF_Regla!$G100+Datos!$AJ100-AF_Regla!$Q100+AF_Suma!$M100),$E100="Nominal",1000*(AF_Regla!$G100+Datos!$AJ100-AF_Regla!$Q100+AF_Suma!$M100+0.15))</f>
        <v/>
      </c>
      <c r="BN100" s="162" t="str" cm="1">
        <f t="array" ref="BN100">_xlfn.IFS($E100="","",$E100="Límite",1000*(AF_Regla!$F100+AF_Regla!$N100-AF_Regla!$O100+AF_Suma!$J100),$E100="Nominal",1000*(AF_Regla!$F100+AF_Regla!$N100-AF_Regla!$O100+AF_Suma!$J100+0.2))</f>
        <v/>
      </c>
      <c r="BO100" s="163" t="str" cm="1">
        <f t="array" ref="BO100">_xlfn.IFS($E100="","",$E100="Límite",1000*(AF_Regla!$G100+Datos!$AJ100+AF_Regla!$Q100+AF_Suma!$N100),$E100="Nominal",1000*(AF_Regla!$G100+Datos!$AJ100+AF_Regla!$Q100+AF_Suma!$N100+0.15))</f>
        <v/>
      </c>
      <c r="BP100" s="162" t="str" cm="1">
        <f t="array" ref="BP100">_xlfn.IFS($E100="","",$E100="Límite",1000*(AF_Regla!$AG100+AF_Regla!$AO100-AF_Regla!$AP100+AF_Suma!$S100),$E100="Nominal",1000*(AF_Regla!$AG100+AF_Regla!$AO100-AF_Regla!$AP100+AF_Suma!$S100+0.2))</f>
        <v/>
      </c>
      <c r="BQ100" s="163" t="str" cm="1">
        <f t="array" ref="BQ100">_xlfn.IFS($E100="","",$E100="Límite",1000*(AF_Regla!$AH100+Datos!$AJ100+AF_Suma!$U100),$E100="Nominal",1000*(AF_Regla!$AH100+Datos!$AJ100+AF_Suma!$U100+0.15))</f>
        <v/>
      </c>
      <c r="BR100" s="162" t="str" cm="1">
        <f t="array" ref="BR100">_xlfn.IFS($E100="","",$E100="Límite",1000*(AF_Regla!$AY100+AF_Regla!$BG100-AF_Regla!$BH100+AF_Suma!$Z100),$E100="Nominal",-1000*(AF_Regla!$AY100+AF_Regla!$BG100-AF_Regla!$BH100+AF_Suma!$Z100+0.2))</f>
        <v/>
      </c>
      <c r="BS100" s="163" t="str" cm="1">
        <f t="array" ref="BS100">_xlfn.IFS($E100="","",$E100="Límite",1000*(AF_Regla!$AZ100-Datos!$AJ100-AF_Suma!$AB100),$E100="Nominal",1000*(AF_Regla!$AZ100-Datos!$AJ100-AF_Suma!$AB100-0.15))</f>
        <v/>
      </c>
      <c r="BT100" s="162" t="str" cm="1">
        <f t="array" ref="BT100">_xlfn.IFS($E100="","",$E100="Límite",1000*(AF_Regla!$BQ100+AF_Regla!$BV100+AF_Suma!$AE100),$E100="Nominal",-1000*(AF_Regla!$BQ100+AF_Regla!$BV100+AF_Suma!$AE100+0.2))</f>
        <v/>
      </c>
      <c r="BU100" s="163" t="str" cm="1">
        <f t="array" ref="BU100">_xlfn.IFS($E100="","",$E100="Límite",1000*(AF_Regla!$BR100-Datos!$AJ100-AF_Suma!$AG100),$E100="Nominal",1000*(AF_Regla!$BR100-Datos!$AJ100-AF_Suma!$AG100-0.15))</f>
        <v/>
      </c>
    </row>
  </sheetData>
  <mergeCells count="36">
    <mergeCell ref="AD4:AE4"/>
    <mergeCell ref="G3:V3"/>
    <mergeCell ref="X3:AM3"/>
    <mergeCell ref="AO3:BD3"/>
    <mergeCell ref="BF3:BU3"/>
    <mergeCell ref="G4:H4"/>
    <mergeCell ref="I4:J4"/>
    <mergeCell ref="K4:L4"/>
    <mergeCell ref="M4:N4"/>
    <mergeCell ref="O4:P4"/>
    <mergeCell ref="Q4:R4"/>
    <mergeCell ref="S4:T4"/>
    <mergeCell ref="U4:V4"/>
    <mergeCell ref="X4:Y4"/>
    <mergeCell ref="Z4:AA4"/>
    <mergeCell ref="AB4:AC4"/>
    <mergeCell ref="BC4:BD4"/>
    <mergeCell ref="AF4:AG4"/>
    <mergeCell ref="AH4:AI4"/>
    <mergeCell ref="AJ4:AK4"/>
    <mergeCell ref="AL4:AM4"/>
    <mergeCell ref="AO4:AP4"/>
    <mergeCell ref="AQ4:AR4"/>
    <mergeCell ref="AS4:AT4"/>
    <mergeCell ref="AU4:AV4"/>
    <mergeCell ref="AW4:AX4"/>
    <mergeCell ref="AY4:AZ4"/>
    <mergeCell ref="BA4:BB4"/>
    <mergeCell ref="BR4:BS4"/>
    <mergeCell ref="BT4:BU4"/>
    <mergeCell ref="BF4:BG4"/>
    <mergeCell ref="BH4:BI4"/>
    <mergeCell ref="BJ4:BK4"/>
    <mergeCell ref="BL4:BM4"/>
    <mergeCell ref="BN4:BO4"/>
    <mergeCell ref="BP4:BQ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0BF8-B02E-43FB-81DD-B20475B4F33B}">
  <sheetPr>
    <tabColor theme="9" tint="-0.249977111117893"/>
  </sheetPr>
  <dimension ref="B3:I15"/>
  <sheetViews>
    <sheetView workbookViewId="0">
      <selection activeCell="B5" sqref="B5"/>
    </sheetView>
  </sheetViews>
  <sheetFormatPr baseColWidth="10" defaultColWidth="2.7265625" defaultRowHeight="10.5" x14ac:dyDescent="0.35"/>
  <cols>
    <col min="1" max="1" width="2.7265625" style="1"/>
    <col min="2" max="9" width="7.7265625" style="2" customWidth="1"/>
    <col min="10" max="16384" width="2.7265625" style="1"/>
  </cols>
  <sheetData>
    <row r="3" spans="2:9" x14ac:dyDescent="0.35">
      <c r="B3" s="164" t="s">
        <v>178</v>
      </c>
      <c r="C3" s="164" t="s">
        <v>2</v>
      </c>
      <c r="D3" s="339" t="s">
        <v>5</v>
      </c>
      <c r="E3" s="340"/>
    </row>
    <row r="4" spans="2:9" x14ac:dyDescent="0.35">
      <c r="B4" s="165">
        <v>6</v>
      </c>
      <c r="C4" s="166" t="str" cm="1">
        <f t="array" aca="1" ref="C4" ca="1">IF($B$4="","",INDIRECT("Datos!B"&amp;$B$4))</f>
        <v>2-VALENCIA CRESPINS</v>
      </c>
      <c r="D4" s="341" t="str" cm="1">
        <f t="array" aca="1" ref="D4" ca="1">IF($B$4="","",INDIRECT("Datos!j"&amp;$B$4)&amp;" "&amp;INDIRECT("Datos!G"&amp;$B$4))</f>
        <v>AF 4.0 IP Límite</v>
      </c>
      <c r="E4" s="342"/>
    </row>
    <row r="6" spans="2:9" x14ac:dyDescent="0.35">
      <c r="B6" s="339" t="s">
        <v>174</v>
      </c>
      <c r="C6" s="340"/>
      <c r="D6" s="339" t="s">
        <v>176</v>
      </c>
      <c r="E6" s="340"/>
      <c r="F6" s="339" t="s">
        <v>175</v>
      </c>
      <c r="G6" s="340"/>
      <c r="H6" s="339" t="s">
        <v>177</v>
      </c>
      <c r="I6" s="340"/>
    </row>
    <row r="7" spans="2:9" x14ac:dyDescent="0.35">
      <c r="B7" s="164" t="s">
        <v>8</v>
      </c>
      <c r="C7" s="164" t="s">
        <v>9</v>
      </c>
      <c r="D7" s="164" t="s">
        <v>8</v>
      </c>
      <c r="E7" s="164" t="s">
        <v>9</v>
      </c>
      <c r="F7" s="164" t="s">
        <v>8</v>
      </c>
      <c r="G7" s="164" t="s">
        <v>9</v>
      </c>
      <c r="H7" s="164" t="s">
        <v>8</v>
      </c>
      <c r="I7" s="164" t="s">
        <v>9</v>
      </c>
    </row>
    <row r="8" spans="2:9" x14ac:dyDescent="0.35">
      <c r="B8" s="167" cm="1">
        <f t="array" aca="1" ref="B8" ca="1">IF($B$4="","",INDIRECT("AF_Resultado!g"&amp;$B$4))</f>
        <v>-1735.2573485824803</v>
      </c>
      <c r="C8" s="168" cm="1">
        <f t="array" aca="1" ref="C8" ca="1">IF($B$4="","",INDIRECT("AF_Resultado!H"&amp;$B$4))</f>
        <v>360</v>
      </c>
      <c r="D8" s="167" cm="1">
        <f t="array" aca="1" ref="D8" ca="1">IF($B$4="","",INDIRECT("AF_Resultado!X"&amp;$B$4))</f>
        <v>-1733.7667622542733</v>
      </c>
      <c r="E8" s="168" cm="1">
        <f t="array" aca="1" ref="E8" ca="1">IF($B$4="","",INDIRECT("AF_Resultado!Y"&amp;$B$4))</f>
        <v>360</v>
      </c>
      <c r="F8" s="167" cm="1">
        <f t="array" aca="1" ref="F8" ca="1">IF($B$4="","",INDIRECT("AF_Resultado!AO"&amp;$B$4))</f>
        <v>-1735.2573485824803</v>
      </c>
      <c r="G8" s="168" cm="1">
        <f t="array" aca="1" ref="G8" ca="1">IF($B$4="","",INDIRECT("AF_Resultado!AP"&amp;$B$4))</f>
        <v>360</v>
      </c>
      <c r="H8" s="167" cm="1">
        <f t="array" aca="1" ref="H8" ca="1">IF($B$4="","",INDIRECT("AF_Resultado!BF"&amp;$B$4))</f>
        <v>-1733.7667622542733</v>
      </c>
      <c r="I8" s="168" cm="1">
        <f t="array" aca="1" ref="I8" ca="1">IF($B$4="","",INDIRECT("AF_Resultado!BG"&amp;$B$4))</f>
        <v>360</v>
      </c>
    </row>
    <row r="9" spans="2:9" x14ac:dyDescent="0.35">
      <c r="B9" s="169" cm="1">
        <f t="array" aca="1" ref="B9" ca="1">IF($B$4="","",INDIRECT("AF_Resultado!i"&amp;$B$4))</f>
        <v>-1770.1759955401571</v>
      </c>
      <c r="C9" s="170" cm="1">
        <f t="array" aca="1" ref="C9" ca="1">IF($B$4="","",INDIRECT("AF_Resultado!J"&amp;$B$4))</f>
        <v>1109.9999999999998</v>
      </c>
      <c r="D9" s="169" cm="1">
        <f t="array" aca="1" ref="D9" ca="1">IF($B$4="","",INDIRECT("AF_Resultado!Z"&amp;$B$4))</f>
        <v>-1675.6698261309211</v>
      </c>
      <c r="E9" s="170" cm="1">
        <f t="array" aca="1" ref="E9" ca="1">IF($B$4="","",INDIRECT("AF_Resultado!AA"&amp;$B$4))</f>
        <v>1109.9999999999998</v>
      </c>
      <c r="F9" s="169" cm="1">
        <f t="array" aca="1" ref="F9" ca="1">IF($B$4="","",INDIRECT("AF_Resultado!AQ"&amp;$B$4))</f>
        <v>-1777.6774381252696</v>
      </c>
      <c r="G9" s="170" cm="1">
        <f t="array" aca="1" ref="G9" ca="1">IF($B$4="","",INDIRECT("AF_Resultado!AR"&amp;$B$4))</f>
        <v>1109.9999999999998</v>
      </c>
      <c r="H9" s="169" cm="1">
        <f t="array" aca="1" ref="H9" ca="1">IF($B$4="","",INDIRECT("AF_Resultado!BH"&amp;$B$4))</f>
        <v>-1683.1712687160336</v>
      </c>
      <c r="I9" s="170" cm="1">
        <f t="array" aca="1" ref="I9" ca="1">IF($B$4="","",INDIRECT("AF_Resultado!BI"&amp;$B$4))</f>
        <v>1109.9999999999998</v>
      </c>
    </row>
    <row r="10" spans="2:9" x14ac:dyDescent="0.35">
      <c r="B10" s="169" cm="1">
        <f t="array" aca="1" ref="B10" ca="1">IF($B$4="","",INDIRECT("AF_Resultado!k"&amp;$B$4))</f>
        <v>-1807.9728092730641</v>
      </c>
      <c r="C10" s="170" cm="1">
        <f t="array" aca="1" ref="C10" ca="1">IF($B$4="","",INDIRECT("AF_Resultado!L"&amp;$B$4))</f>
        <v>3360</v>
      </c>
      <c r="D10" s="169" cm="1">
        <f t="array" aca="1" ref="D10" ca="1">IF($B$4="","",INDIRECT("AF_Resultado!AB"&amp;$B$4))</f>
        <v>-1747.8613516112237</v>
      </c>
      <c r="E10" s="170" cm="1">
        <f t="array" aca="1" ref="E10" ca="1">IF($B$4="","",INDIRECT("AF_Resultado!AC"&amp;$B$4))</f>
        <v>3360</v>
      </c>
      <c r="F10" s="169" cm="1">
        <f t="array" aca="1" ref="F10" ca="1">IF($B$4="","",INDIRECT("AF_Resultado!AS"&amp;$B$4))</f>
        <v>-1840.517529411552</v>
      </c>
      <c r="G10" s="170" cm="1">
        <f t="array" aca="1" ref="G10" ca="1">IF($B$4="","",INDIRECT("AF_Resultado!AT"&amp;$B$4))</f>
        <v>3360</v>
      </c>
      <c r="H10" s="169" cm="1">
        <f t="array" aca="1" ref="H10" ca="1">IF($B$4="","",INDIRECT("AF_Resultado!BJ"&amp;$B$4))</f>
        <v>-1780.4060717497116</v>
      </c>
      <c r="I10" s="170" cm="1">
        <f t="array" aca="1" ref="I10" ca="1">IF($B$4="","",INDIRECT("AF_Resultado!BK"&amp;$B$4))</f>
        <v>3360</v>
      </c>
    </row>
    <row r="11" spans="2:9" x14ac:dyDescent="0.35">
      <c r="B11" s="169" cm="1">
        <f t="array" aca="1" ref="B11" ca="1">IF($B$4="","",INDIRECT("AF_Resultado!m"&amp;$B$4))</f>
        <v>-1159.7512883640338</v>
      </c>
      <c r="C11" s="170" cm="1">
        <f t="array" aca="1" ref="C11" ca="1">IF($B$4="","",INDIRECT("AF_Resultado!N"&amp;$B$4))</f>
        <v>4381.5100975432151</v>
      </c>
      <c r="D11" s="169" cm="1">
        <f t="array" aca="1" ref="D11" ca="1">IF($B$4="","",INDIRECT("AF_Resultado!AD"&amp;$B$4))</f>
        <v>-1066.0999999999999</v>
      </c>
      <c r="E11" s="170" cm="1">
        <f t="array" aca="1" ref="E11" ca="1">IF($B$4="","",INDIRECT("AF_Resultado!AE"&amp;$B$4))</f>
        <v>4499.1533954839624</v>
      </c>
      <c r="F11" s="169" cm="1">
        <f t="array" aca="1" ref="F11" ca="1">IF($B$4="","",INDIRECT("AF_Resultado!AU"&amp;$B$4))</f>
        <v>-1193.8972779774208</v>
      </c>
      <c r="G11" s="170" cm="1">
        <f t="array" aca="1" ref="G11" ca="1">IF($B$4="","",INDIRECT("AF_Resultado!AV"&amp;$B$4))</f>
        <v>4372.4131558236531</v>
      </c>
      <c r="H11" s="169" cm="1">
        <f t="array" aca="1" ref="H11" ca="1">IF($B$4="","",INDIRECT("AF_Resultado!BL"&amp;$B$4))</f>
        <v>-1100.2459896133869</v>
      </c>
      <c r="I11" s="170" cm="1">
        <f t="array" aca="1" ref="I11" ca="1">IF($B$4="","",INDIRECT("AF_Resultado!BM"&amp;$B$4))</f>
        <v>4490.0564537644013</v>
      </c>
    </row>
    <row r="12" spans="2:9" x14ac:dyDescent="0.35">
      <c r="B12" s="169" cm="1">
        <f t="array" aca="1" ref="B12" ca="1">IF($B$4="","",INDIRECT("AF_Resultado!o"&amp;$B$4))</f>
        <v>1166.6452026917834</v>
      </c>
      <c r="C12" s="170" cm="1">
        <f t="array" aca="1" ref="C12" ca="1">IF($B$4="","",INDIRECT("AF_Resultado!P"&amp;$B$4))</f>
        <v>4373.8444308649659</v>
      </c>
      <c r="D12" s="169" cm="1">
        <f t="array" aca="1" ref="D12" ca="1">IF($B$4="","",INDIRECT("AF_Resultado!AF"&amp;$B$4))</f>
        <v>1066.5333790475554</v>
      </c>
      <c r="E12" s="170" cm="1">
        <f t="array" aca="1" ref="E12" ca="1">IF($B$4="","",INDIRECT("AF_Resultado!AG"&amp;$B$4))</f>
        <v>4502.8137526746887</v>
      </c>
      <c r="F12" s="169" cm="1">
        <f t="array" aca="1" ref="F12" ca="1">IF($B$4="","",INDIRECT("AF_Resultado!AW"&amp;$B$4))</f>
        <v>1132.4992130783965</v>
      </c>
      <c r="G12" s="170" cm="1">
        <f t="array" aca="1" ref="G12" ca="1">IF($B$4="","",INDIRECT("AF_Resultado!AX"&amp;$B$4))</f>
        <v>4382.941372584527</v>
      </c>
      <c r="H12" s="169" cm="1">
        <f t="array" aca="1" ref="H12" ca="1">IF($B$4="","",INDIRECT("AF_Resultado!BN"&amp;$B$4))</f>
        <v>1032.3873894341682</v>
      </c>
      <c r="I12" s="170" cm="1">
        <f t="array" aca="1" ref="I12" ca="1">IF($B$4="","",INDIRECT("AF_Resultado!BO"&amp;$B$4))</f>
        <v>4511.9106943942497</v>
      </c>
    </row>
    <row r="13" spans="2:9" x14ac:dyDescent="0.35">
      <c r="B13" s="169" cm="1">
        <f t="array" aca="1" ref="B13" ca="1">IF($B$4="","",INDIRECT("AF_Resultado!q"&amp;$B$4))</f>
        <v>1815.9093925418483</v>
      </c>
      <c r="C13" s="170" cm="1">
        <f t="array" aca="1" ref="C13" ca="1">IF($B$4="","",INDIRECT("AF_Resultado!R"&amp;$B$4))</f>
        <v>3360</v>
      </c>
      <c r="D13" s="169" cm="1">
        <f t="array" aca="1" ref="D13" ca="1">IF($B$4="","",INDIRECT("AF_Resultado!AH"&amp;$B$4))</f>
        <v>1718.3490202078726</v>
      </c>
      <c r="E13" s="170" cm="1">
        <f t="array" aca="1" ref="E13" ca="1">IF($B$4="","",INDIRECT("AF_Resultado!AI"&amp;$B$4))</f>
        <v>3360</v>
      </c>
      <c r="F13" s="169" cm="1">
        <f t="array" aca="1" ref="F13" ca="1">IF($B$4="","",INDIRECT("AF_Resultado!AY"&amp;$B$4))</f>
        <v>1783.3646724033604</v>
      </c>
      <c r="G13" s="170" cm="1">
        <f t="array" aca="1" ref="G13" ca="1">IF($B$4="","",INDIRECT("AF_Resultado!AZ"&amp;$B$4))</f>
        <v>3360</v>
      </c>
      <c r="H13" s="169" cm="1">
        <f t="array" aca="1" ref="H13" ca="1">IF($B$4="","",INDIRECT("AF_Resultado!BP"&amp;$B$4))</f>
        <v>1685.8043000693845</v>
      </c>
      <c r="I13" s="170" cm="1">
        <f t="array" aca="1" ref="I13" ca="1">IF($B$4="","",INDIRECT("AF_Resultado!BQ"&amp;$B$4))</f>
        <v>3360</v>
      </c>
    </row>
    <row r="14" spans="2:9" x14ac:dyDescent="0.35">
      <c r="B14" s="169" cm="1">
        <f t="array" aca="1" ref="B14" ca="1">IF($B$4="","",INDIRECT("AF_Resultado!s"&amp;$B$4))</f>
        <v>1771.0867693738137</v>
      </c>
      <c r="C14" s="170" cm="1">
        <f t="array" aca="1" ref="C14" ca="1">IF($B$4="","",INDIRECT("AF_Resultado!T"&amp;$B$4))</f>
        <v>1109.9999999999998</v>
      </c>
      <c r="D14" s="169" cm="1">
        <f t="array" aca="1" ref="D14" ca="1">IF($B$4="","",INDIRECT("AF_Resultado!AJ"&amp;$B$4))</f>
        <v>1666.1471589712378</v>
      </c>
      <c r="E14" s="170" cm="1">
        <f t="array" aca="1" ref="E14" ca="1">IF($B$4="","",INDIRECT("AF_Resultado!AK"&amp;$B$4))</f>
        <v>1109.9999999999998</v>
      </c>
      <c r="F14" s="169" cm="1">
        <f t="array" aca="1" ref="F14" ca="1">IF($B$4="","",INDIRECT("AF_Resultado!BA"&amp;$B$4))</f>
        <v>1763.5853267887012</v>
      </c>
      <c r="G14" s="170" cm="1">
        <f t="array" aca="1" ref="G14" ca="1">IF($B$4="","",INDIRECT("AF_Resultado!BB"&amp;$B$4))</f>
        <v>1109.9999999999998</v>
      </c>
      <c r="H14" s="169" cm="1">
        <f t="array" aca="1" ref="H14" ca="1">IF($B$4="","",INDIRECT("AF_Resultado!BR"&amp;$B$4))</f>
        <v>1658.6457163861253</v>
      </c>
      <c r="I14" s="170" cm="1">
        <f t="array" aca="1" ref="I14" ca="1">IF($B$4="","",INDIRECT("AF_Resultado!BS"&amp;$B$4))</f>
        <v>1109.9999999999998</v>
      </c>
    </row>
    <row r="15" spans="2:9" x14ac:dyDescent="0.35">
      <c r="B15" s="171" cm="1">
        <f t="array" aca="1" ref="B15" ca="1">IF($B$4="","",INDIRECT("AF_Resultado!u"&amp;$B$4))</f>
        <v>1735.2573485824803</v>
      </c>
      <c r="C15" s="172" cm="1">
        <f t="array" aca="1" ref="C15" ca="1">IF($B$4="","",INDIRECT("AF_Resultado!V"&amp;$B$4))</f>
        <v>360</v>
      </c>
      <c r="D15" s="171" cm="1">
        <f t="array" aca="1" ref="D15" ca="1">IF($B$4="","",INDIRECT("AF_Resultado!AL"&amp;$B$4))</f>
        <v>1733.7667622542733</v>
      </c>
      <c r="E15" s="172" cm="1">
        <f t="array" aca="1" ref="E15" ca="1">IF($B$4="","",INDIRECT("AF_Resultado!AM"&amp;$B$4))</f>
        <v>360</v>
      </c>
      <c r="F15" s="171" cm="1">
        <f t="array" aca="1" ref="F15" ca="1">IF($B$4="","",INDIRECT("AF_Resultado!BC"&amp;$B$4))</f>
        <v>1735.2573485824803</v>
      </c>
      <c r="G15" s="172" cm="1">
        <f t="array" aca="1" ref="G15" ca="1">IF($B$4="","",INDIRECT("AF_Resultado!BD"&amp;$B$4))</f>
        <v>360</v>
      </c>
      <c r="H15" s="171" cm="1">
        <f t="array" aca="1" ref="H15" ca="1">IF($B$4="","",INDIRECT("AF_Resultado!BT"&amp;$B$4))</f>
        <v>1733.7667622542733</v>
      </c>
      <c r="I15" s="172" cm="1">
        <f t="array" aca="1" ref="I15" ca="1">IF($B$4="","",INDIRECT("AF_Resultado!BU"&amp;$B$4))</f>
        <v>360</v>
      </c>
    </row>
  </sheetData>
  <mergeCells count="6">
    <mergeCell ref="H6:I6"/>
    <mergeCell ref="D3:E3"/>
    <mergeCell ref="D4:E4"/>
    <mergeCell ref="B6:C6"/>
    <mergeCell ref="D6:E6"/>
    <mergeCell ref="F6:G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1DFC-96E8-4A61-83F7-5C1DA34FEE50}">
  <sheetPr>
    <tabColor rgb="FF7030A0"/>
  </sheetPr>
  <dimension ref="B2:AN100"/>
  <sheetViews>
    <sheetView workbookViewId="0">
      <selection activeCell="N6" sqref="N6"/>
    </sheetView>
  </sheetViews>
  <sheetFormatPr baseColWidth="10" defaultColWidth="7.7265625" defaultRowHeight="10.5" x14ac:dyDescent="0.35"/>
  <cols>
    <col min="1" max="1" width="1.7265625" style="28" customWidth="1"/>
    <col min="2" max="6" width="7.7265625" style="28"/>
    <col min="7" max="7" width="6.7265625" style="28" customWidth="1"/>
    <col min="8" max="8" width="5.7265625" style="23" customWidth="1"/>
    <col min="9" max="18" width="6.7265625" style="23" customWidth="1"/>
    <col min="19" max="20" width="5.7265625" style="23" customWidth="1"/>
    <col min="21" max="26" width="6.7265625" style="23" customWidth="1"/>
    <col min="27" max="28" width="5.7265625" style="23" customWidth="1"/>
    <col min="29" max="34" width="6.7265625" style="23" customWidth="1"/>
    <col min="35" max="38" width="5.7265625" style="23" customWidth="1"/>
    <col min="39" max="40" width="6.7265625" style="28" customWidth="1"/>
    <col min="41" max="16384" width="7.7265625" style="28"/>
  </cols>
  <sheetData>
    <row r="2" spans="2:40" x14ac:dyDescent="0.35">
      <c r="B2" s="345" t="s">
        <v>272</v>
      </c>
      <c r="C2" s="346"/>
      <c r="D2" s="346"/>
      <c r="E2" s="346"/>
      <c r="F2" s="346"/>
      <c r="G2" s="346"/>
      <c r="H2" s="346"/>
      <c r="I2" s="346"/>
      <c r="J2" s="346"/>
      <c r="K2" s="347"/>
      <c r="L2" s="343" t="s">
        <v>205</v>
      </c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 t="s">
        <v>248</v>
      </c>
      <c r="AJ2" s="343"/>
      <c r="AK2" s="343"/>
      <c r="AL2" s="343"/>
      <c r="AM2" s="343"/>
      <c r="AN2" s="343"/>
    </row>
    <row r="3" spans="2:40" x14ac:dyDescent="0.35">
      <c r="B3" s="348"/>
      <c r="C3" s="349"/>
      <c r="D3" s="349"/>
      <c r="E3" s="349"/>
      <c r="F3" s="349"/>
      <c r="G3" s="349"/>
      <c r="H3" s="349"/>
      <c r="I3" s="349"/>
      <c r="J3" s="349"/>
      <c r="K3" s="350"/>
      <c r="L3" s="343" t="s">
        <v>251</v>
      </c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 t="s">
        <v>250</v>
      </c>
      <c r="AD3" s="343"/>
      <c r="AE3" s="343"/>
      <c r="AF3" s="343"/>
      <c r="AG3" s="343"/>
      <c r="AH3" s="343"/>
      <c r="AI3" s="343"/>
      <c r="AJ3" s="343"/>
      <c r="AK3" s="343"/>
      <c r="AL3" s="343"/>
      <c r="AM3" s="343"/>
      <c r="AN3" s="343"/>
    </row>
    <row r="4" spans="2:40" x14ac:dyDescent="0.35">
      <c r="B4" s="351"/>
      <c r="C4" s="352"/>
      <c r="D4" s="352"/>
      <c r="E4" s="352"/>
      <c r="F4" s="352"/>
      <c r="G4" s="352"/>
      <c r="H4" s="352"/>
      <c r="I4" s="352"/>
      <c r="J4" s="352"/>
      <c r="K4" s="353"/>
      <c r="L4" s="222" t="s">
        <v>254</v>
      </c>
      <c r="M4" s="343" t="s">
        <v>229</v>
      </c>
      <c r="N4" s="343"/>
      <c r="O4" s="343"/>
      <c r="P4" s="343"/>
      <c r="Q4" s="343"/>
      <c r="R4" s="343"/>
      <c r="S4" s="343"/>
      <c r="T4" s="343"/>
      <c r="U4" s="343" t="s">
        <v>234</v>
      </c>
      <c r="V4" s="343"/>
      <c r="W4" s="343"/>
      <c r="X4" s="343"/>
      <c r="Y4" s="343"/>
      <c r="Z4" s="343"/>
      <c r="AA4" s="343"/>
      <c r="AB4" s="343"/>
      <c r="AC4" s="343" t="s">
        <v>239</v>
      </c>
      <c r="AD4" s="343"/>
      <c r="AE4" s="343"/>
      <c r="AF4" s="343" t="s">
        <v>242</v>
      </c>
      <c r="AG4" s="343"/>
      <c r="AH4" s="343"/>
      <c r="AI4" s="343" t="s">
        <v>3</v>
      </c>
      <c r="AJ4" s="343"/>
      <c r="AK4" s="343"/>
      <c r="AL4" s="343"/>
      <c r="AM4" s="344" t="s">
        <v>259</v>
      </c>
      <c r="AN4" s="344"/>
    </row>
    <row r="5" spans="2:40" x14ac:dyDescent="0.35">
      <c r="B5" s="223" t="s">
        <v>2</v>
      </c>
      <c r="C5" s="223" t="s">
        <v>3</v>
      </c>
      <c r="D5" s="223" t="s">
        <v>5</v>
      </c>
      <c r="E5" s="223" t="s">
        <v>225</v>
      </c>
      <c r="F5" s="223" t="s">
        <v>206</v>
      </c>
      <c r="G5" s="223" t="s">
        <v>223</v>
      </c>
      <c r="H5" s="224" t="s">
        <v>203</v>
      </c>
      <c r="I5" s="224" t="s">
        <v>249</v>
      </c>
      <c r="J5" s="224" t="s">
        <v>252</v>
      </c>
      <c r="K5" s="224" t="s">
        <v>253</v>
      </c>
      <c r="L5" s="224" t="s">
        <v>230</v>
      </c>
      <c r="M5" s="224" t="s">
        <v>193</v>
      </c>
      <c r="N5" s="224" t="s">
        <v>195</v>
      </c>
      <c r="O5" s="224" t="s">
        <v>231</v>
      </c>
      <c r="P5" s="224" t="s">
        <v>232</v>
      </c>
      <c r="Q5" s="224" t="s">
        <v>245</v>
      </c>
      <c r="R5" s="224" t="s">
        <v>246</v>
      </c>
      <c r="S5" s="224" t="s">
        <v>243</v>
      </c>
      <c r="T5" s="224" t="s">
        <v>244</v>
      </c>
      <c r="U5" s="224" t="s">
        <v>194</v>
      </c>
      <c r="V5" s="224" t="s">
        <v>196</v>
      </c>
      <c r="W5" s="224" t="s">
        <v>231</v>
      </c>
      <c r="X5" s="224" t="s">
        <v>232</v>
      </c>
      <c r="Y5" s="224" t="s">
        <v>245</v>
      </c>
      <c r="Z5" s="224" t="s">
        <v>246</v>
      </c>
      <c r="AA5" s="224" t="s">
        <v>243</v>
      </c>
      <c r="AB5" s="224" t="s">
        <v>244</v>
      </c>
      <c r="AC5" s="224" t="s">
        <v>240</v>
      </c>
      <c r="AD5" s="224" t="s">
        <v>241</v>
      </c>
      <c r="AE5" s="224" t="s">
        <v>247</v>
      </c>
      <c r="AF5" s="224" t="s">
        <v>240</v>
      </c>
      <c r="AG5" s="224" t="s">
        <v>241</v>
      </c>
      <c r="AH5" s="224" t="s">
        <v>236</v>
      </c>
      <c r="AI5" s="224" t="s">
        <v>255</v>
      </c>
      <c r="AJ5" s="224" t="s">
        <v>256</v>
      </c>
      <c r="AK5" s="224" t="s">
        <v>257</v>
      </c>
      <c r="AL5" s="224" t="s">
        <v>258</v>
      </c>
      <c r="AM5" s="223" t="s">
        <v>260</v>
      </c>
      <c r="AN5" s="223" t="s">
        <v>261</v>
      </c>
    </row>
    <row r="6" spans="2:40" x14ac:dyDescent="0.35">
      <c r="B6" s="225" t="str">
        <f>IF(Datos!$B6="","",Datos!$B6)</f>
        <v>2-VALENCIA CRESPINS</v>
      </c>
      <c r="C6" s="225" t="str">
        <f>IF(Datos!$E6="","",Datos!$E6)</f>
        <v>Ibérico</v>
      </c>
      <c r="D6" s="225" t="str">
        <f>IF(Datos!$H6="","",Datos!$H6)</f>
        <v>GEC16</v>
      </c>
      <c r="E6" s="225"/>
      <c r="F6" s="225" t="str">
        <f>IF(Datos!$Q6="","",Datos!$Q6)</f>
        <v/>
      </c>
      <c r="G6" s="225" t="str">
        <f>IF($F6="","",VLOOKUP($F6,Maestro!$M$36:$U$52,2,FALSE))</f>
        <v/>
      </c>
      <c r="H6" s="226" t="str">
        <f>IF(Datos!$R6="","",(Datos!$R6/2000))</f>
        <v/>
      </c>
      <c r="I6" s="226" t="e" cm="1">
        <f t="array" ref="I6">_xlfn.IFS($C6="","",AND(OR($C6="Ibérico",$C6="Estándar"),$E6="Existente"),0.2,AND(OR($C6="Ibérico",$C6="Estándar"),$E6="Nueva"),0,$C6="Métrico",0)</f>
        <v>#N/A</v>
      </c>
      <c r="J6" s="226" t="str" cm="1">
        <f t="array" ref="J6">_xlfn.IFS($G6="","",$G6=1.5,0.1,$G6=3,0.15,$G6=25,0.27)</f>
        <v/>
      </c>
      <c r="K6" s="226" t="str" cm="1">
        <f t="array" ref="K6">_xlfn.IFS($G6="","",$G6=1.5,0.05,$G6=3,0.05,$G6=25,0.15)</f>
        <v/>
      </c>
      <c r="L6" s="226" cm="1">
        <f t="array" ref="L6">_xlfn.IFS($C6="","",AND(OR($C6="Ibérico",$C6="Estándar"),Datos!$K6&lt;&gt;"Cte"),((2.5/Datos!$K6)+0.0275),AND($C6="Métrico",$D6&lt;&gt;"GECC10",Datos!$K6&lt;&gt;"Cte"),((2.5/Datos!$K6)+0.03),AND($C6="Métrico",$D6="GECC10",Datos!$K6&lt;&gt;"Cte"),((1/Datos!$K6)+0.015),AND(OR($C6="Ibérico",$C6="Estándar"),Datos!$K6="Cte"),0.0275,AND($C6="Métrico",$D6&lt;&gt;"GECC10",Datos!$K6="Cte"),0.03,AND($C6="Métrico",$D6="GECC10",Datos!$K6="Cte"),0.015)</f>
        <v>2.7512499999999999E-2</v>
      </c>
      <c r="M6" s="226" cm="1">
        <f t="array" ref="M6">_xlfn.IFS($C6="","",$C6="Ibérico",6.5,$C6="Estándar",6.5,$C6="Métrico",5.5)</f>
        <v>6.5</v>
      </c>
      <c r="N6" s="226" cm="1">
        <f t="array" ref="N6">_xlfn.IFS($C6="","",$C6="Ibérico",0.17,$C6="Estándar",0.17,AND($C6="Métrico",$D7&lt;&gt;"GECC10"),0.15,AND($C6="Métrico",$D7="GECC10"),0.18)</f>
        <v>0.17</v>
      </c>
      <c r="O6" s="226">
        <f>IF($M6="","",Interno!$BT6*Datos!$AC6*($M6-0.5))</f>
        <v>2.6485862665897291E-2</v>
      </c>
      <c r="P6" s="226">
        <f>IF($M6="","",Interno!$BT6*Datos!$AD6*($M6-0.5))</f>
        <v>7.78995960761685E-3</v>
      </c>
      <c r="Q6" s="226">
        <f>IF(Datos!$AE6="","",SQRT(((Datos!$AE6)^2)+(($M6+(0.225*Interno!$BX6))^2)*((Interno!$BU6)^2)+((Interno!$BY6)^2)+((Interno!$BZ6)^2)+((Interno!$CA6)^2)))</f>
        <v>0.11119299989588924</v>
      </c>
      <c r="R6" s="226">
        <f>IF(Datos!$AE6="","",SQRT(((Datos!$AE6)^2)+(($M6+(0.225*Interno!$BX6))^2)*((Interno!$BU6)^2)+((Interno!$BY6)^2)+((Interno!$BZ6)^2)+((Interno!$CB6)^2)))</f>
        <v>0.11658529235883816</v>
      </c>
      <c r="S6" s="226" t="str">
        <f>IF($H6="","",$H6+$N6+$L6+$O6+$Q6)</f>
        <v/>
      </c>
      <c r="T6" s="226" t="str">
        <f>IF($H6="","",$H6+$N6+$L6+$P6+$R6)</f>
        <v/>
      </c>
      <c r="U6" s="226" cm="1">
        <f t="array" ref="U6">_xlfn.IFS($C6="","",$C6="Ibérico",5,$C6="Estándar",5,$C6="Métrico",4.3)</f>
        <v>5</v>
      </c>
      <c r="V6" s="226" cm="1">
        <f t="array" ref="V6">_xlfn.IFS($C6="","",$C6="Ibérico",0.11,$C6="Estándar",0.11,AND($C6="Métrico",$D7&lt;&gt;"GECC10"),0.082,AND($C6="Métrico",$D7="GECC10"),0.145)</f>
        <v>0.11</v>
      </c>
      <c r="W6" s="226">
        <f>IF($U6="","",Interno!$BT6*Datos!$AC6*($U6-0.5))</f>
        <v>1.9864396999422967E-2</v>
      </c>
      <c r="X6" s="226">
        <f>IF($U6="","",Interno!$BT6*Datos!$AD6*($U6-0.5))</f>
        <v>5.8424697057126371E-3</v>
      </c>
      <c r="Y6" s="226">
        <f>IF(Datos!$AE6="","",SQRT(((Datos!$AE6)^2)+(($U6+(0.225*Interno!$CC6))^2)*((Interno!$BU6)^2)+((Interno!$CD6)^2)+((Interno!$CE6)^2)+((Interno!$CF6)^2)))</f>
        <v>8.5671244526952586E-2</v>
      </c>
      <c r="Z6" s="226">
        <f>IF(Datos!$AE6="","",SQRT(((Datos!$AE6)^2)+(($U6+(0.225*Interno!$CC6))^2)*((Interno!$BU6)^2)+((Interno!$CD6)^2)+((Interno!$CE6)^2)+((Interno!$CG6)^2)))</f>
        <v>8.9612784640950974E-2</v>
      </c>
      <c r="AA6" s="226" t="str">
        <f>IF($H6="","",$H6+$V6+$L6+$W6+$Y6)</f>
        <v/>
      </c>
      <c r="AB6" s="226" t="str">
        <f>IF($H6="","",$H6+$V6+$L6+$X6+$Z6)</f>
        <v/>
      </c>
      <c r="AC6" s="226" t="str">
        <f>IF($F6="","",VLOOKUP($F6,Maestro!$M$36:$U$52,6,FALSE))</f>
        <v/>
      </c>
      <c r="AD6" s="226" t="str">
        <f>IF($F6="","",VLOOKUP($F6,Maestro!$M$36:$U$52,7,FALSE))</f>
        <v/>
      </c>
      <c r="AE6" s="226" t="str">
        <f>IF(Datos!$S6="","",Datos!$S6+$AC6+$AD6)</f>
        <v/>
      </c>
      <c r="AF6" s="226" t="str">
        <f>IF($F6="","",VLOOKUP($F6,Maestro!$M$36:$U$52,8,FALSE))</f>
        <v/>
      </c>
      <c r="AG6" s="226" t="str">
        <f>IF($F6="","",VLOOKUP($F6,Maestro!$M$36:$U$52,9,FALSE))</f>
        <v/>
      </c>
      <c r="AH6" s="226" t="str">
        <f>IF(Datos!$S6="","",Datos!$S6+$AF6+$AG6)</f>
        <v/>
      </c>
      <c r="AI6" s="226" t="str">
        <f>IF($S6="","",$S6+$J6-$I6)</f>
        <v/>
      </c>
      <c r="AJ6" s="226" t="str">
        <f>IF($T6="","",$T6+$K6-$I6)</f>
        <v/>
      </c>
      <c r="AK6" s="226" t="str">
        <f>IF($AA6="","",$AA6+$J6-$I6)</f>
        <v/>
      </c>
      <c r="AL6" s="226" t="str">
        <f>IF($AB6="","",$AB6+$K6-$I6)</f>
        <v/>
      </c>
      <c r="AM6" s="226" t="str">
        <f>IF($AE6="","",$AE6+MAX($J6,$K6))</f>
        <v/>
      </c>
      <c r="AN6" s="226" t="str">
        <f>IF($AH6="","",$AH6+MAX($J6,$K6))</f>
        <v/>
      </c>
    </row>
    <row r="7" spans="2:40" x14ac:dyDescent="0.35">
      <c r="B7" s="225" t="str">
        <f>IF(Datos!$B7="","",Datos!$B7)</f>
        <v/>
      </c>
      <c r="C7" s="225" t="str">
        <f>IF(Datos!$E7="","",Datos!$E7)</f>
        <v/>
      </c>
      <c r="D7" s="225" t="str">
        <f>IF(Datos!$H7="","",Datos!$H7)</f>
        <v/>
      </c>
      <c r="E7" s="225"/>
      <c r="F7" s="225" t="str">
        <f>IF(Datos!$Q7="","",Datos!$Q7)</f>
        <v/>
      </c>
      <c r="G7" s="225" t="str">
        <f>IF($F7="","",VLOOKUP($F7,Maestro!$M$36:$U$52,2,FALSE))</f>
        <v/>
      </c>
      <c r="H7" s="226" t="str">
        <f>IF(Datos!$R7="","",(Datos!$R7/2000))</f>
        <v/>
      </c>
      <c r="I7" s="226" t="str" cm="1">
        <f t="array" ref="I7">_xlfn.IFS($C7="","",AND(OR($C7="Ibérico",$C7="Estándar"),$E7="Existente"),0.2,AND(OR($C7="Ibérico",$C7="Estándar"),$E7="Nueva"),0,$C7="Métrico",0)</f>
        <v/>
      </c>
      <c r="J7" s="226" t="str" cm="1">
        <f t="array" ref="J7">_xlfn.IFS($G7="","",$G7=1.5,0.1,$G7=3,0.15,$G7=25,0.27)</f>
        <v/>
      </c>
      <c r="K7" s="226" t="str" cm="1">
        <f t="array" ref="K7">_xlfn.IFS($G7="","",$G7=1.5,0.05,$G7=3,0.05,$G7=25,0.15)</f>
        <v/>
      </c>
      <c r="L7" s="226" t="str" cm="1">
        <f t="array" ref="L7">_xlfn.IFS($C7="","",AND(OR($C7="Ibérico",$C7="Estándar"),Datos!$K7&lt;&gt;"Cte"),((2.5/Datos!$K7)+0.0275),AND($C7="Métrico",$D7&lt;&gt;"GECC10",Datos!$K7&lt;&gt;"Cte"),((2.5/Datos!$K7)+0.03),AND($C7="Métrico",$D7="GECC10",Datos!$K7&lt;&gt;"Cte"),((1/Datos!$K7)+0.015),AND(OR($C7="Ibérico",$C7="Estándar"),Datos!$K7="Cte"),0.0275,AND($C7="Métrico",$D7&lt;&gt;"GECC10",Datos!$K7="Cte"),0.03,AND($C7="Métrico",$D7="GECC10",Datos!$K7="Cte"),0.015)</f>
        <v/>
      </c>
      <c r="M7" s="226" t="str" cm="1">
        <f t="array" ref="M7">_xlfn.IFS($C7="","",$C7="Ibérico",6.5,$C7="Estándar",6.5,$C7="Métrico",5.5)</f>
        <v/>
      </c>
      <c r="N7" s="226" t="str" cm="1">
        <f t="array" ref="N7">_xlfn.IFS($C7="","",$C7="Ibérico",0.17,$C7="Estándar",0.17,AND($C7="Métrico",$D8&lt;&gt;"GECC10"),0.15,AND($C7="Métrico",$D8="GECC10"),0.18)</f>
        <v/>
      </c>
      <c r="O7" s="226" t="str">
        <f>IF($M7="","",Interno!$BT7*Datos!$AC7*($M7-0.5))</f>
        <v/>
      </c>
      <c r="P7" s="226" t="str">
        <f>IF($M7="","",Interno!$BT7*Datos!$AD7*($M7-0.5))</f>
        <v/>
      </c>
      <c r="Q7" s="226" t="str">
        <f>IF(Datos!$AE7="","",SQRT(((Datos!$AE7)^2)+(($M7+(0.225*Interno!$BX7))^2)*((Interno!$BU7)^2)+((Interno!$BY7)^2)+((Interno!$BZ7)^2)+((Interno!$CA7)^2)))</f>
        <v/>
      </c>
      <c r="R7" s="226" t="str">
        <f>IF(Datos!$AE7="","",SQRT(((Datos!$AE7)^2)+(($M7+(0.225*Interno!$BX7))^2)*((Interno!$BU7)^2)+((Interno!$BY7)^2)+((Interno!$BZ7)^2)+((Interno!$CB7)^2)))</f>
        <v/>
      </c>
      <c r="S7" s="226" t="str">
        <f t="shared" ref="S7:S70" si="0">IF($H7="","",$H7+$N7+$L7+$O7+$Q7)</f>
        <v/>
      </c>
      <c r="T7" s="226" t="str">
        <f t="shared" ref="T7:T70" si="1">IF($H7="","",$H7+$N7+$L7+$P7+$R7)</f>
        <v/>
      </c>
      <c r="U7" s="226" t="str" cm="1">
        <f t="array" ref="U7">_xlfn.IFS($C7="","",$C7="Ibérico",5,$C7="Estándar",5,$C7="Métrico",4.3)</f>
        <v/>
      </c>
      <c r="V7" s="226" t="str" cm="1">
        <f t="array" ref="V7">_xlfn.IFS($C7="","",$C7="Ibérico",0.11,$C7="Estándar",0.11,AND($C7="Métrico",$D8&lt;&gt;"GECC10"),0.082,AND($C7="Métrico",$D8="GECC10"),0.145)</f>
        <v/>
      </c>
      <c r="W7" s="226" t="str">
        <f>IF($U7="","",Interno!$BT7*Datos!$AC7*($U7-0.5))</f>
        <v/>
      </c>
      <c r="X7" s="226" t="str">
        <f>IF($U7="","",Interno!$BT7*Datos!$AD7*($U7-0.5))</f>
        <v/>
      </c>
      <c r="Y7" s="226" t="str">
        <f>IF(Datos!$AE7="","",SQRT(((Datos!$AE7)^2)+(($U7+(0.225*Interno!$CC7))^2)*((Interno!$BU7)^2)+((Interno!$CD7)^2)+((Interno!$CE7)^2)+((Interno!$CF7)^2)))</f>
        <v/>
      </c>
      <c r="Z7" s="226" t="str">
        <f>IF(Datos!$AE7="","",SQRT(((Datos!$AE7)^2)+(($U7+(0.225*Interno!$CC7))^2)*((Interno!$BU7)^2)+((Interno!$CD7)^2)+((Interno!$CE7)^2)+((Interno!$CG7)^2)))</f>
        <v/>
      </c>
      <c r="AA7" s="226" t="str">
        <f t="shared" ref="AA7:AA70" si="2">IF($H7="","",$H7+$V7+$L7+$W7+$Y7)</f>
        <v/>
      </c>
      <c r="AB7" s="226" t="str">
        <f t="shared" ref="AB7:AB70" si="3">IF($H7="","",$H7+$V7+$L7+$X7+$Z7)</f>
        <v/>
      </c>
      <c r="AC7" s="226" t="str">
        <f>IF($F7="","",VLOOKUP($F7,Maestro!$M$36:$U$52,6,FALSE))</f>
        <v/>
      </c>
      <c r="AD7" s="226" t="str">
        <f>IF($F7="","",VLOOKUP($F7,Maestro!$M$36:$U$52,7,FALSE))</f>
        <v/>
      </c>
      <c r="AE7" s="226" t="str">
        <f>IF(Datos!$S7="","",Datos!$S7+$AC7+$AD7)</f>
        <v/>
      </c>
      <c r="AF7" s="226" t="str">
        <f>IF($F7="","",VLOOKUP($F7,Maestro!$M$36:$U$52,8,FALSE))</f>
        <v/>
      </c>
      <c r="AG7" s="226" t="str">
        <f>IF($F7="","",VLOOKUP($F7,Maestro!$M$36:$U$52,9,FALSE))</f>
        <v/>
      </c>
      <c r="AH7" s="226" t="str">
        <f>IF(Datos!$S7="","",Datos!$S7+$AF7+$AG7)</f>
        <v/>
      </c>
      <c r="AI7" s="226" t="str">
        <f t="shared" ref="AI7:AI70" si="4">IF($S7="","",$S7+$J7-$I7)</f>
        <v/>
      </c>
      <c r="AJ7" s="226" t="str">
        <f t="shared" ref="AJ7:AJ70" si="5">IF($T7="","",$T7+$K7-$I7)</f>
        <v/>
      </c>
      <c r="AK7" s="226" t="str">
        <f t="shared" ref="AK7:AK70" si="6">IF($AA7="","",$AA7+$J7-$I7)</f>
        <v/>
      </c>
      <c r="AL7" s="226" t="str">
        <f t="shared" ref="AL7:AL70" si="7">IF($AB7="","",$AB7+$K7-$I7)</f>
        <v/>
      </c>
      <c r="AM7" s="226" t="str">
        <f t="shared" ref="AM7:AM70" si="8">IF($AE7="","",$AE7+MAX($J7,$K7))</f>
        <v/>
      </c>
      <c r="AN7" s="226" t="str">
        <f t="shared" ref="AN7:AN70" si="9">IF($AH7="","",$AH7+MAX($J7,$K7))</f>
        <v/>
      </c>
    </row>
    <row r="8" spans="2:40" x14ac:dyDescent="0.35">
      <c r="B8" s="225" t="str">
        <f>IF(Datos!$B8="","",Datos!$B8)</f>
        <v/>
      </c>
      <c r="C8" s="225" t="str">
        <f>IF(Datos!$E8="","",Datos!$E8)</f>
        <v/>
      </c>
      <c r="D8" s="225" t="str">
        <f>IF(Datos!$H8="","",Datos!$H8)</f>
        <v/>
      </c>
      <c r="E8" s="225"/>
      <c r="F8" s="225" t="str">
        <f>IF(Datos!$Q8="","",Datos!$Q8)</f>
        <v/>
      </c>
      <c r="G8" s="225" t="str">
        <f>IF($F8="","",VLOOKUP($F8,Maestro!$M$36:$U$52,2,FALSE))</f>
        <v/>
      </c>
      <c r="H8" s="226" t="str">
        <f>IF(Datos!$R8="","",(Datos!$R8/2000))</f>
        <v/>
      </c>
      <c r="I8" s="226" t="str" cm="1">
        <f t="array" ref="I8">_xlfn.IFS($C8="","",AND(OR($C8="Ibérico",$C8="Estándar"),$E8="Existente"),0.2,AND(OR($C8="Ibérico",$C8="Estándar"),$E8="Nueva"),0,$C8="Métrico",0)</f>
        <v/>
      </c>
      <c r="J8" s="226" t="str" cm="1">
        <f t="array" ref="J8">_xlfn.IFS($G8="","",$G8=1.5,0.1,$G8=3,0.15,$G8=25,0.27)</f>
        <v/>
      </c>
      <c r="K8" s="226" t="str" cm="1">
        <f t="array" ref="K8">_xlfn.IFS($G8="","",$G8=1.5,0.05,$G8=3,0.05,$G8=25,0.15)</f>
        <v/>
      </c>
      <c r="L8" s="226" t="str" cm="1">
        <f t="array" ref="L8">_xlfn.IFS($C8="","",AND(OR($C8="Ibérico",$C8="Estándar"),Datos!$K8&lt;&gt;"Cte"),((2.5/Datos!$K8)+0.0275),AND($C8="Métrico",$D8&lt;&gt;"GECC10",Datos!$K8&lt;&gt;"Cte"),((2.5/Datos!$K8)+0.03),AND($C8="Métrico",$D8="GECC10",Datos!$K8&lt;&gt;"Cte"),((1/Datos!$K8)+0.015),AND(OR($C8="Ibérico",$C8="Estándar"),Datos!$K8="Cte"),0.0275,AND($C8="Métrico",$D8&lt;&gt;"GECC10",Datos!$K8="Cte"),0.03,AND($C8="Métrico",$D8="GECC10",Datos!$K8="Cte"),0.015)</f>
        <v/>
      </c>
      <c r="M8" s="226" t="str" cm="1">
        <f t="array" ref="M8">_xlfn.IFS($C8="","",$C8="Ibérico",6.5,$C8="Estándar",6.5,$C8="Métrico",5.5)</f>
        <v/>
      </c>
      <c r="N8" s="226" t="str" cm="1">
        <f t="array" ref="N8">_xlfn.IFS($C8="","",$C8="Ibérico",0.17,$C8="Estándar",0.17,AND($C8="Métrico",$D9&lt;&gt;"GECC10"),0.15,AND($C8="Métrico",$D9="GECC10"),0.18)</f>
        <v/>
      </c>
      <c r="O8" s="226" t="str">
        <f>IF($M8="","",Interno!$BT8*Datos!$AC8*($M8-0.5))</f>
        <v/>
      </c>
      <c r="P8" s="226" t="str">
        <f>IF($M8="","",Interno!$BT8*Datos!$AD8*($M8-0.5))</f>
        <v/>
      </c>
      <c r="Q8" s="226" t="str">
        <f>IF(Datos!$AE8="","",SQRT(((Datos!$AE8)^2)+(($M8+(0.225*Interno!$BX8))^2)*((Interno!$BU8)^2)+((Interno!$BY8)^2)+((Interno!$BZ8)^2)+((Interno!$CA8)^2)))</f>
        <v/>
      </c>
      <c r="R8" s="226" t="str">
        <f>IF(Datos!$AE8="","",SQRT(((Datos!$AE8)^2)+(($M8+(0.225*Interno!$BX8))^2)*((Interno!$BU8)^2)+((Interno!$BY8)^2)+((Interno!$BZ8)^2)+((Interno!$CB8)^2)))</f>
        <v/>
      </c>
      <c r="S8" s="226" t="str">
        <f t="shared" si="0"/>
        <v/>
      </c>
      <c r="T8" s="226" t="str">
        <f t="shared" si="1"/>
        <v/>
      </c>
      <c r="U8" s="226" t="str" cm="1">
        <f t="array" ref="U8">_xlfn.IFS($C8="","",$C8="Ibérico",5,$C8="Estándar",5,$C8="Métrico",4.3)</f>
        <v/>
      </c>
      <c r="V8" s="226" t="str" cm="1">
        <f t="array" ref="V8">_xlfn.IFS($C8="","",$C8="Ibérico",0.11,$C8="Estándar",0.11,AND($C8="Métrico",$D9&lt;&gt;"GECC10"),0.082,AND($C8="Métrico",$D9="GECC10"),0.145)</f>
        <v/>
      </c>
      <c r="W8" s="226" t="str">
        <f>IF($U8="","",Interno!$BT8*Datos!$AC8*($U8-0.5))</f>
        <v/>
      </c>
      <c r="X8" s="226" t="str">
        <f>IF($U8="","",Interno!$BT8*Datos!$AD8*($U8-0.5))</f>
        <v/>
      </c>
      <c r="Y8" s="226" t="str">
        <f>IF(Datos!$AE8="","",SQRT(((Datos!$AE8)^2)+(($U8+(0.225*Interno!$CC8))^2)*((Interno!$BU8)^2)+((Interno!$CD8)^2)+((Interno!$CE8)^2)+((Interno!$CF8)^2)))</f>
        <v/>
      </c>
      <c r="Z8" s="226" t="str">
        <f>IF(Datos!$AE8="","",SQRT(((Datos!$AE8)^2)+(($U8+(0.225*Interno!$CC8))^2)*((Interno!$BU8)^2)+((Interno!$CD8)^2)+((Interno!$CE8)^2)+((Interno!$CG8)^2)))</f>
        <v/>
      </c>
      <c r="AA8" s="226" t="str">
        <f t="shared" si="2"/>
        <v/>
      </c>
      <c r="AB8" s="226" t="str">
        <f t="shared" si="3"/>
        <v/>
      </c>
      <c r="AC8" s="226" t="str">
        <f>IF($F8="","",VLOOKUP($F8,Maestro!$M$36:$U$52,6,FALSE))</f>
        <v/>
      </c>
      <c r="AD8" s="226" t="str">
        <f>IF($F8="","",VLOOKUP($F8,Maestro!$M$36:$U$52,7,FALSE))</f>
        <v/>
      </c>
      <c r="AE8" s="226" t="str">
        <f>IF(Datos!$S8="","",Datos!$S8+$AC8+$AD8)</f>
        <v/>
      </c>
      <c r="AF8" s="226" t="str">
        <f>IF($F8="","",VLOOKUP($F8,Maestro!$M$36:$U$52,8,FALSE))</f>
        <v/>
      </c>
      <c r="AG8" s="226" t="str">
        <f>IF($F8="","",VLOOKUP($F8,Maestro!$M$36:$U$52,9,FALSE))</f>
        <v/>
      </c>
      <c r="AH8" s="226" t="str">
        <f>IF(Datos!$S8="","",Datos!$S8+$AF8+$AG8)</f>
        <v/>
      </c>
      <c r="AI8" s="226" t="str">
        <f t="shared" si="4"/>
        <v/>
      </c>
      <c r="AJ8" s="226" t="str">
        <f t="shared" si="5"/>
        <v/>
      </c>
      <c r="AK8" s="226" t="str">
        <f t="shared" si="6"/>
        <v/>
      </c>
      <c r="AL8" s="226" t="str">
        <f t="shared" si="7"/>
        <v/>
      </c>
      <c r="AM8" s="226" t="str">
        <f t="shared" si="8"/>
        <v/>
      </c>
      <c r="AN8" s="226" t="str">
        <f t="shared" si="9"/>
        <v/>
      </c>
    </row>
    <row r="9" spans="2:40" x14ac:dyDescent="0.35">
      <c r="B9" s="225" t="str">
        <f>IF(Datos!$B9="","",Datos!$B9)</f>
        <v/>
      </c>
      <c r="C9" s="225" t="str">
        <f>IF(Datos!$E9="","",Datos!$E9)</f>
        <v/>
      </c>
      <c r="D9" s="225" t="str">
        <f>IF(Datos!$H9="","",Datos!$H9)</f>
        <v/>
      </c>
      <c r="E9" s="225"/>
      <c r="F9" s="225" t="str">
        <f>IF(Datos!$Q9="","",Datos!$Q9)</f>
        <v/>
      </c>
      <c r="G9" s="225" t="str">
        <f>IF($F9="","",VLOOKUP($F9,Maestro!$M$36:$U$52,2,FALSE))</f>
        <v/>
      </c>
      <c r="H9" s="226" t="str">
        <f>IF(Datos!$R9="","",(Datos!$R9/2000))</f>
        <v/>
      </c>
      <c r="I9" s="226" t="str" cm="1">
        <f t="array" ref="I9">_xlfn.IFS($C9="","",AND(OR($C9="Ibérico",$C9="Estándar"),$E9="Existente"),0.2,AND(OR($C9="Ibérico",$C9="Estándar"),$E9="Nueva"),0,$C9="Métrico",0)</f>
        <v/>
      </c>
      <c r="J9" s="226" t="str" cm="1">
        <f t="array" ref="J9">_xlfn.IFS($G9="","",$G9=1.5,0.1,$G9=3,0.15,$G9=25,0.27)</f>
        <v/>
      </c>
      <c r="K9" s="226" t="str" cm="1">
        <f t="array" ref="K9">_xlfn.IFS($G9="","",$G9=1.5,0.05,$G9=3,0.05,$G9=25,0.15)</f>
        <v/>
      </c>
      <c r="L9" s="226" t="str" cm="1">
        <f t="array" ref="L9">_xlfn.IFS($C9="","",AND(OR($C9="Ibérico",$C9="Estándar"),Datos!$K9&lt;&gt;"Cte"),((2.5/Datos!$K9)+0.0275),AND($C9="Métrico",$D9&lt;&gt;"GECC10",Datos!$K9&lt;&gt;"Cte"),((2.5/Datos!$K9)+0.03),AND($C9="Métrico",$D9="GECC10",Datos!$K9&lt;&gt;"Cte"),((1/Datos!$K9)+0.015),AND(OR($C9="Ibérico",$C9="Estándar"),Datos!$K9="Cte"),0.0275,AND($C9="Métrico",$D9&lt;&gt;"GECC10",Datos!$K9="Cte"),0.03,AND($C9="Métrico",$D9="GECC10",Datos!$K9="Cte"),0.015)</f>
        <v/>
      </c>
      <c r="M9" s="226" t="str" cm="1">
        <f t="array" ref="M9">_xlfn.IFS($C9="","",$C9="Ibérico",6.5,$C9="Estándar",6.5,$C9="Métrico",5.5)</f>
        <v/>
      </c>
      <c r="N9" s="226" t="str" cm="1">
        <f t="array" ref="N9">_xlfn.IFS($C9="","",$C9="Ibérico",0.17,$C9="Estándar",0.17,AND($C9="Métrico",$D10&lt;&gt;"GECC10"),0.15,AND($C9="Métrico",$D10="GECC10"),0.18)</f>
        <v/>
      </c>
      <c r="O9" s="226" t="str">
        <f>IF($M9="","",Interno!$BT9*Datos!$AC9*($M9-0.5))</f>
        <v/>
      </c>
      <c r="P9" s="226" t="str">
        <f>IF($M9="","",Interno!$BT9*Datos!$AD9*($M9-0.5))</f>
        <v/>
      </c>
      <c r="Q9" s="226" t="str">
        <f>IF(Datos!$AE9="","",SQRT(((Datos!$AE9)^2)+(($M9+(0.225*Interno!$BX9))^2)*((Interno!$BU9)^2)+((Interno!$BY9)^2)+((Interno!$BZ9)^2)+((Interno!$CA9)^2)))</f>
        <v/>
      </c>
      <c r="R9" s="226" t="str">
        <f>IF(Datos!$AE9="","",SQRT(((Datos!$AE9)^2)+(($M9+(0.225*Interno!$BX9))^2)*((Interno!$BU9)^2)+((Interno!$BY9)^2)+((Interno!$BZ9)^2)+((Interno!$CB9)^2)))</f>
        <v/>
      </c>
      <c r="S9" s="226" t="str">
        <f t="shared" si="0"/>
        <v/>
      </c>
      <c r="T9" s="226" t="str">
        <f t="shared" si="1"/>
        <v/>
      </c>
      <c r="U9" s="226" t="str" cm="1">
        <f t="array" ref="U9">_xlfn.IFS($C9="","",$C9="Ibérico",5,$C9="Estándar",5,$C9="Métrico",4.3)</f>
        <v/>
      </c>
      <c r="V9" s="226" t="str" cm="1">
        <f t="array" ref="V9">_xlfn.IFS($C9="","",$C9="Ibérico",0.11,$C9="Estándar",0.11,AND($C9="Métrico",$D10&lt;&gt;"GECC10"),0.082,AND($C9="Métrico",$D10="GECC10"),0.145)</f>
        <v/>
      </c>
      <c r="W9" s="226" t="str">
        <f>IF($U9="","",Interno!$BT9*Datos!$AC9*($U9-0.5))</f>
        <v/>
      </c>
      <c r="X9" s="226" t="str">
        <f>IF($U9="","",Interno!$BT9*Datos!$AD9*($U9-0.5))</f>
        <v/>
      </c>
      <c r="Y9" s="226" t="str">
        <f>IF(Datos!$AE9="","",SQRT(((Datos!$AE9)^2)+(($U9+(0.225*Interno!$CC9))^2)*((Interno!$BU9)^2)+((Interno!$CD9)^2)+((Interno!$CE9)^2)+((Interno!$CF9)^2)))</f>
        <v/>
      </c>
      <c r="Z9" s="226" t="str">
        <f>IF(Datos!$AE9="","",SQRT(((Datos!$AE9)^2)+(($U9+(0.225*Interno!$CC9))^2)*((Interno!$BU9)^2)+((Interno!$CD9)^2)+((Interno!$CE9)^2)+((Interno!$CG9)^2)))</f>
        <v/>
      </c>
      <c r="AA9" s="226" t="str">
        <f t="shared" si="2"/>
        <v/>
      </c>
      <c r="AB9" s="226" t="str">
        <f t="shared" si="3"/>
        <v/>
      </c>
      <c r="AC9" s="226" t="str">
        <f>IF($F9="","",VLOOKUP($F9,Maestro!$M$36:$U$52,6,FALSE))</f>
        <v/>
      </c>
      <c r="AD9" s="226" t="str">
        <f>IF($F9="","",VLOOKUP($F9,Maestro!$M$36:$U$52,7,FALSE))</f>
        <v/>
      </c>
      <c r="AE9" s="226" t="str">
        <f>IF(Datos!$S9="","",Datos!$S9+$AC9+$AD9)</f>
        <v/>
      </c>
      <c r="AF9" s="226" t="str">
        <f>IF($F9="","",VLOOKUP($F9,Maestro!$M$36:$U$52,8,FALSE))</f>
        <v/>
      </c>
      <c r="AG9" s="226" t="str">
        <f>IF($F9="","",VLOOKUP($F9,Maestro!$M$36:$U$52,9,FALSE))</f>
        <v/>
      </c>
      <c r="AH9" s="226" t="str">
        <f>IF(Datos!$S9="","",Datos!$S9+$AF9+$AG9)</f>
        <v/>
      </c>
      <c r="AI9" s="226" t="str">
        <f t="shared" si="4"/>
        <v/>
      </c>
      <c r="AJ9" s="226" t="str">
        <f t="shared" si="5"/>
        <v/>
      </c>
      <c r="AK9" s="226" t="str">
        <f t="shared" si="6"/>
        <v/>
      </c>
      <c r="AL9" s="226" t="str">
        <f t="shared" si="7"/>
        <v/>
      </c>
      <c r="AM9" s="226" t="str">
        <f t="shared" si="8"/>
        <v/>
      </c>
      <c r="AN9" s="226" t="str">
        <f t="shared" si="9"/>
        <v/>
      </c>
    </row>
    <row r="10" spans="2:40" x14ac:dyDescent="0.35">
      <c r="B10" s="225" t="str">
        <f>IF(Datos!$B10="","",Datos!$B10)</f>
        <v/>
      </c>
      <c r="C10" s="225" t="str">
        <f>IF(Datos!$E10="","",Datos!$E10)</f>
        <v/>
      </c>
      <c r="D10" s="225" t="str">
        <f>IF(Datos!$H10="","",Datos!$H10)</f>
        <v/>
      </c>
      <c r="E10" s="225"/>
      <c r="F10" s="225" t="str">
        <f>IF(Datos!$Q10="","",Datos!$Q10)</f>
        <v/>
      </c>
      <c r="G10" s="225" t="str">
        <f>IF($F10="","",VLOOKUP($F10,Maestro!$M$36:$U$52,2,FALSE))</f>
        <v/>
      </c>
      <c r="H10" s="226" t="str">
        <f>IF(Datos!$R10="","",(Datos!$R10/2000))</f>
        <v/>
      </c>
      <c r="I10" s="226" t="str" cm="1">
        <f t="array" ref="I10">_xlfn.IFS($C10="","",AND(OR($C10="Ibérico",$C10="Estándar"),$E10="Existente"),0.2,AND(OR($C10="Ibérico",$C10="Estándar"),$E10="Nueva"),0,$C10="Métrico",0)</f>
        <v/>
      </c>
      <c r="J10" s="226" t="str" cm="1">
        <f t="array" ref="J10">_xlfn.IFS($G10="","",$G10=1.5,0.1,$G10=3,0.15,$G10=25,0.27)</f>
        <v/>
      </c>
      <c r="K10" s="226" t="str" cm="1">
        <f t="array" ref="K10">_xlfn.IFS($G10="","",$G10=1.5,0.05,$G10=3,0.05,$G10=25,0.15)</f>
        <v/>
      </c>
      <c r="L10" s="226" t="str" cm="1">
        <f t="array" ref="L10">_xlfn.IFS($C10="","",AND(OR($C10="Ibérico",$C10="Estándar"),Datos!$K10&lt;&gt;"Cte"),((2.5/Datos!$K10)+0.0275),AND($C10="Métrico",$D10&lt;&gt;"GECC10",Datos!$K10&lt;&gt;"Cte"),((2.5/Datos!$K10)+0.03),AND($C10="Métrico",$D10="GECC10",Datos!$K10&lt;&gt;"Cte"),((1/Datos!$K10)+0.015),AND(OR($C10="Ibérico",$C10="Estándar"),Datos!$K10="Cte"),0.0275,AND($C10="Métrico",$D10&lt;&gt;"GECC10",Datos!$K10="Cte"),0.03,AND($C10="Métrico",$D10="GECC10",Datos!$K10="Cte"),0.015)</f>
        <v/>
      </c>
      <c r="M10" s="226" t="str" cm="1">
        <f t="array" ref="M10">_xlfn.IFS($C10="","",$C10="Ibérico",6.5,$C10="Estándar",6.5,$C10="Métrico",5.5)</f>
        <v/>
      </c>
      <c r="N10" s="226" t="str" cm="1">
        <f t="array" ref="N10">_xlfn.IFS($C10="","",$C10="Ibérico",0.17,$C10="Estándar",0.17,AND($C10="Métrico",$D11&lt;&gt;"GECC10"),0.15,AND($C10="Métrico",$D11="GECC10"),0.18)</f>
        <v/>
      </c>
      <c r="O10" s="226" t="str">
        <f>IF($M10="","",Interno!$BT10*Datos!$AC10*($M10-0.5))</f>
        <v/>
      </c>
      <c r="P10" s="226" t="str">
        <f>IF($M10="","",Interno!$BT10*Datos!$AD10*($M10-0.5))</f>
        <v/>
      </c>
      <c r="Q10" s="226" t="str">
        <f>IF(Datos!$AE10="","",SQRT(((Datos!$AE10)^2)+(($M10+(0.225*Interno!$BX10))^2)*((Interno!$BU10)^2)+((Interno!$BY10)^2)+((Interno!$BZ10)^2)+((Interno!$CA10)^2)))</f>
        <v/>
      </c>
      <c r="R10" s="226" t="str">
        <f>IF(Datos!$AE10="","",SQRT(((Datos!$AE10)^2)+(($M10+(0.225*Interno!$BX10))^2)*((Interno!$BU10)^2)+((Interno!$BY10)^2)+((Interno!$BZ10)^2)+((Interno!$CB10)^2)))</f>
        <v/>
      </c>
      <c r="S10" s="226" t="str">
        <f t="shared" si="0"/>
        <v/>
      </c>
      <c r="T10" s="226" t="str">
        <f t="shared" si="1"/>
        <v/>
      </c>
      <c r="U10" s="226" t="str" cm="1">
        <f t="array" ref="U10">_xlfn.IFS($C10="","",$C10="Ibérico",5,$C10="Estándar",5,$C10="Métrico",4.3)</f>
        <v/>
      </c>
      <c r="V10" s="226" t="str" cm="1">
        <f t="array" ref="V10">_xlfn.IFS($C10="","",$C10="Ibérico",0.11,$C10="Estándar",0.11,AND($C10="Métrico",$D11&lt;&gt;"GECC10"),0.082,AND($C10="Métrico",$D11="GECC10"),0.145)</f>
        <v/>
      </c>
      <c r="W10" s="226" t="str">
        <f>IF($U10="","",Interno!$BT10*Datos!$AC10*($U10-0.5))</f>
        <v/>
      </c>
      <c r="X10" s="226" t="str">
        <f>IF($U10="","",Interno!$BT10*Datos!$AD10*($U10-0.5))</f>
        <v/>
      </c>
      <c r="Y10" s="226" t="str">
        <f>IF(Datos!$AE10="","",SQRT(((Datos!$AE10)^2)+(($U10+(0.225*Interno!$CC10))^2)*((Interno!$BU10)^2)+((Interno!$CD10)^2)+((Interno!$CE10)^2)+((Interno!$CF10)^2)))</f>
        <v/>
      </c>
      <c r="Z10" s="226" t="str">
        <f>IF(Datos!$AE10="","",SQRT(((Datos!$AE10)^2)+(($U10+(0.225*Interno!$CC10))^2)*((Interno!$BU10)^2)+((Interno!$CD10)^2)+((Interno!$CE10)^2)+((Interno!$CG10)^2)))</f>
        <v/>
      </c>
      <c r="AA10" s="226" t="str">
        <f t="shared" si="2"/>
        <v/>
      </c>
      <c r="AB10" s="226" t="str">
        <f t="shared" si="3"/>
        <v/>
      </c>
      <c r="AC10" s="226" t="str">
        <f>IF($F10="","",VLOOKUP($F10,Maestro!$M$36:$U$52,6,FALSE))</f>
        <v/>
      </c>
      <c r="AD10" s="226" t="str">
        <f>IF($F10="","",VLOOKUP($F10,Maestro!$M$36:$U$52,7,FALSE))</f>
        <v/>
      </c>
      <c r="AE10" s="226" t="str">
        <f>IF(Datos!$S10="","",Datos!$S10+$AC10+$AD10)</f>
        <v/>
      </c>
      <c r="AF10" s="226" t="str">
        <f>IF($F10="","",VLOOKUP($F10,Maestro!$M$36:$U$52,8,FALSE))</f>
        <v/>
      </c>
      <c r="AG10" s="226" t="str">
        <f>IF($F10="","",VLOOKUP($F10,Maestro!$M$36:$U$52,9,FALSE))</f>
        <v/>
      </c>
      <c r="AH10" s="226" t="str">
        <f>IF(Datos!$S10="","",Datos!$S10+$AF10+$AG10)</f>
        <v/>
      </c>
      <c r="AI10" s="226" t="str">
        <f t="shared" si="4"/>
        <v/>
      </c>
      <c r="AJ10" s="226" t="str">
        <f t="shared" si="5"/>
        <v/>
      </c>
      <c r="AK10" s="226" t="str">
        <f t="shared" si="6"/>
        <v/>
      </c>
      <c r="AL10" s="226" t="str">
        <f t="shared" si="7"/>
        <v/>
      </c>
      <c r="AM10" s="226" t="str">
        <f t="shared" si="8"/>
        <v/>
      </c>
      <c r="AN10" s="226" t="str">
        <f t="shared" si="9"/>
        <v/>
      </c>
    </row>
    <row r="11" spans="2:40" x14ac:dyDescent="0.35">
      <c r="B11" s="225" t="str">
        <f>IF(Datos!$B11="","",Datos!$B11)</f>
        <v/>
      </c>
      <c r="C11" s="225" t="str">
        <f>IF(Datos!$E11="","",Datos!$E11)</f>
        <v/>
      </c>
      <c r="D11" s="225" t="str">
        <f>IF(Datos!$H11="","",Datos!$H11)</f>
        <v/>
      </c>
      <c r="E11" s="225"/>
      <c r="F11" s="225" t="str">
        <f>IF(Datos!$Q11="","",Datos!$Q11)</f>
        <v/>
      </c>
      <c r="G11" s="225" t="str">
        <f>IF($F11="","",VLOOKUP($F11,Maestro!$M$36:$U$52,2,FALSE))</f>
        <v/>
      </c>
      <c r="H11" s="226" t="str">
        <f>IF(Datos!$R11="","",(Datos!$R11/2000))</f>
        <v/>
      </c>
      <c r="I11" s="226" t="str" cm="1">
        <f t="array" ref="I11">_xlfn.IFS($C11="","",AND(OR($C11="Ibérico",$C11="Estándar"),$E11="Existente"),0.2,AND(OR($C11="Ibérico",$C11="Estándar"),$E11="Nueva"),0,$C11="Métrico",0)</f>
        <v/>
      </c>
      <c r="J11" s="226" t="str" cm="1">
        <f t="array" ref="J11">_xlfn.IFS($G11="","",$G11=1.5,0.1,$G11=3,0.15,$G11=25,0.27)</f>
        <v/>
      </c>
      <c r="K11" s="226" t="str" cm="1">
        <f t="array" ref="K11">_xlfn.IFS($G11="","",$G11=1.5,0.05,$G11=3,0.05,$G11=25,0.15)</f>
        <v/>
      </c>
      <c r="L11" s="226" t="str" cm="1">
        <f t="array" ref="L11">_xlfn.IFS($C11="","",AND(OR($C11="Ibérico",$C11="Estándar"),Datos!$K11&lt;&gt;"Cte"),((2.5/Datos!$K11)+0.0275),AND($C11="Métrico",$D11&lt;&gt;"GECC10",Datos!$K11&lt;&gt;"Cte"),((2.5/Datos!$K11)+0.03),AND($C11="Métrico",$D11="GECC10",Datos!$K11&lt;&gt;"Cte"),((1/Datos!$K11)+0.015),AND(OR($C11="Ibérico",$C11="Estándar"),Datos!$K11="Cte"),0.0275,AND($C11="Métrico",$D11&lt;&gt;"GECC10",Datos!$K11="Cte"),0.03,AND($C11="Métrico",$D11="GECC10",Datos!$K11="Cte"),0.015)</f>
        <v/>
      </c>
      <c r="M11" s="226" t="str" cm="1">
        <f t="array" ref="M11">_xlfn.IFS($C11="","",$C11="Ibérico",6.5,$C11="Estándar",6.5,$C11="Métrico",5.5)</f>
        <v/>
      </c>
      <c r="N11" s="226" t="str" cm="1">
        <f t="array" ref="N11">_xlfn.IFS($C11="","",$C11="Ibérico",0.17,$C11="Estándar",0.17,AND($C11="Métrico",$D12&lt;&gt;"GECC10"),0.15,AND($C11="Métrico",$D12="GECC10"),0.18)</f>
        <v/>
      </c>
      <c r="O11" s="226" t="str">
        <f>IF($M11="","",Interno!$BT11*Datos!$AC11*($M11-0.5))</f>
        <v/>
      </c>
      <c r="P11" s="226" t="str">
        <f>IF($M11="","",Interno!$BT11*Datos!$AD11*($M11-0.5))</f>
        <v/>
      </c>
      <c r="Q11" s="226" t="str">
        <f>IF(Datos!$AE11="","",SQRT(((Datos!$AE11)^2)+(($M11+(0.225*Interno!$BX11))^2)*((Interno!$BU11)^2)+((Interno!$BY11)^2)+((Interno!$BZ11)^2)+((Interno!$CA11)^2)))</f>
        <v/>
      </c>
      <c r="R11" s="226" t="str">
        <f>IF(Datos!$AE11="","",SQRT(((Datos!$AE11)^2)+(($M11+(0.225*Interno!$BX11))^2)*((Interno!$BU11)^2)+((Interno!$BY11)^2)+((Interno!$BZ11)^2)+((Interno!$CB11)^2)))</f>
        <v/>
      </c>
      <c r="S11" s="226" t="str">
        <f t="shared" si="0"/>
        <v/>
      </c>
      <c r="T11" s="226" t="str">
        <f t="shared" si="1"/>
        <v/>
      </c>
      <c r="U11" s="226" t="str" cm="1">
        <f t="array" ref="U11">_xlfn.IFS($C11="","",$C11="Ibérico",5,$C11="Estándar",5,$C11="Métrico",4.3)</f>
        <v/>
      </c>
      <c r="V11" s="226" t="str" cm="1">
        <f t="array" ref="V11">_xlfn.IFS($C11="","",$C11="Ibérico",0.11,$C11="Estándar",0.11,AND($C11="Métrico",$D12&lt;&gt;"GECC10"),0.082,AND($C11="Métrico",$D12="GECC10"),0.145)</f>
        <v/>
      </c>
      <c r="W11" s="226" t="str">
        <f>IF($U11="","",Interno!$BT11*Datos!$AC11*($U11-0.5))</f>
        <v/>
      </c>
      <c r="X11" s="226" t="str">
        <f>IF($U11="","",Interno!$BT11*Datos!$AD11*($U11-0.5))</f>
        <v/>
      </c>
      <c r="Y11" s="226" t="str">
        <f>IF(Datos!$AE11="","",SQRT(((Datos!$AE11)^2)+(($U11+(0.225*Interno!$CC11))^2)*((Interno!$BU11)^2)+((Interno!$CD11)^2)+((Interno!$CE11)^2)+((Interno!$CF11)^2)))</f>
        <v/>
      </c>
      <c r="Z11" s="226" t="str">
        <f>IF(Datos!$AE11="","",SQRT(((Datos!$AE11)^2)+(($U11+(0.225*Interno!$CC11))^2)*((Interno!$BU11)^2)+((Interno!$CD11)^2)+((Interno!$CE11)^2)+((Interno!$CG11)^2)))</f>
        <v/>
      </c>
      <c r="AA11" s="226" t="str">
        <f t="shared" si="2"/>
        <v/>
      </c>
      <c r="AB11" s="226" t="str">
        <f t="shared" si="3"/>
        <v/>
      </c>
      <c r="AC11" s="226" t="str">
        <f>IF($F11="","",VLOOKUP($F11,Maestro!$M$36:$U$52,6,FALSE))</f>
        <v/>
      </c>
      <c r="AD11" s="226" t="str">
        <f>IF($F11="","",VLOOKUP($F11,Maestro!$M$36:$U$52,7,FALSE))</f>
        <v/>
      </c>
      <c r="AE11" s="226" t="str">
        <f>IF(Datos!$S11="","",Datos!$S11+$AC11+$AD11)</f>
        <v/>
      </c>
      <c r="AF11" s="226" t="str">
        <f>IF($F11="","",VLOOKUP($F11,Maestro!$M$36:$U$52,8,FALSE))</f>
        <v/>
      </c>
      <c r="AG11" s="226" t="str">
        <f>IF($F11="","",VLOOKUP($F11,Maestro!$M$36:$U$52,9,FALSE))</f>
        <v/>
      </c>
      <c r="AH11" s="226" t="str">
        <f>IF(Datos!$S11="","",Datos!$S11+$AF11+$AG11)</f>
        <v/>
      </c>
      <c r="AI11" s="226" t="str">
        <f t="shared" si="4"/>
        <v/>
      </c>
      <c r="AJ11" s="226" t="str">
        <f t="shared" si="5"/>
        <v/>
      </c>
      <c r="AK11" s="226" t="str">
        <f t="shared" si="6"/>
        <v/>
      </c>
      <c r="AL11" s="226" t="str">
        <f t="shared" si="7"/>
        <v/>
      </c>
      <c r="AM11" s="226" t="str">
        <f t="shared" si="8"/>
        <v/>
      </c>
      <c r="AN11" s="226" t="str">
        <f t="shared" si="9"/>
        <v/>
      </c>
    </row>
    <row r="12" spans="2:40" x14ac:dyDescent="0.35">
      <c r="B12" s="225" t="str">
        <f>IF(Datos!$B12="","",Datos!$B12)</f>
        <v/>
      </c>
      <c r="C12" s="225" t="str">
        <f>IF(Datos!$E12="","",Datos!$E12)</f>
        <v/>
      </c>
      <c r="D12" s="225" t="str">
        <f>IF(Datos!$H12="","",Datos!$H12)</f>
        <v/>
      </c>
      <c r="E12" s="225"/>
      <c r="F12" s="225" t="str">
        <f>IF(Datos!$Q12="","",Datos!$Q12)</f>
        <v/>
      </c>
      <c r="G12" s="225" t="str">
        <f>IF($F12="","",VLOOKUP($F12,Maestro!$M$36:$U$52,2,FALSE))</f>
        <v/>
      </c>
      <c r="H12" s="226" t="str">
        <f>IF(Datos!$R12="","",(Datos!$R12/2000))</f>
        <v/>
      </c>
      <c r="I12" s="226" t="str" cm="1">
        <f t="array" ref="I12">_xlfn.IFS($C12="","",AND(OR($C12="Ibérico",$C12="Estándar"),$E12="Existente"),0.2,AND(OR($C12="Ibérico",$C12="Estándar"),$E12="Nueva"),0,$C12="Métrico",0)</f>
        <v/>
      </c>
      <c r="J12" s="226" t="str" cm="1">
        <f t="array" ref="J12">_xlfn.IFS($G12="","",$G12=1.5,0.1,$G12=3,0.15,$G12=25,0.27)</f>
        <v/>
      </c>
      <c r="K12" s="226" t="str" cm="1">
        <f t="array" ref="K12">_xlfn.IFS($G12="","",$G12=1.5,0.05,$G12=3,0.05,$G12=25,0.15)</f>
        <v/>
      </c>
      <c r="L12" s="226" t="str" cm="1">
        <f t="array" ref="L12">_xlfn.IFS($C12="","",AND(OR($C12="Ibérico",$C12="Estándar"),Datos!$K12&lt;&gt;"Cte"),((2.5/Datos!$K12)+0.0275),AND($C12="Métrico",$D12&lt;&gt;"GECC10",Datos!$K12&lt;&gt;"Cte"),((2.5/Datos!$K12)+0.03),AND($C12="Métrico",$D12="GECC10",Datos!$K12&lt;&gt;"Cte"),((1/Datos!$K12)+0.015),AND(OR($C12="Ibérico",$C12="Estándar"),Datos!$K12="Cte"),0.0275,AND($C12="Métrico",$D12&lt;&gt;"GECC10",Datos!$K12="Cte"),0.03,AND($C12="Métrico",$D12="GECC10",Datos!$K12="Cte"),0.015)</f>
        <v/>
      </c>
      <c r="M12" s="226" t="str" cm="1">
        <f t="array" ref="M12">_xlfn.IFS($C12="","",$C12="Ibérico",6.5,$C12="Estándar",6.5,$C12="Métrico",5.5)</f>
        <v/>
      </c>
      <c r="N12" s="226" t="str" cm="1">
        <f t="array" ref="N12">_xlfn.IFS($C12="","",$C12="Ibérico",0.17,$C12="Estándar",0.17,AND($C12="Métrico",$D13&lt;&gt;"GECC10"),0.15,AND($C12="Métrico",$D13="GECC10"),0.18)</f>
        <v/>
      </c>
      <c r="O12" s="226" t="str">
        <f>IF($M12="","",Interno!$BT12*Datos!$AC12*($M12-0.5))</f>
        <v/>
      </c>
      <c r="P12" s="226" t="str">
        <f>IF($M12="","",Interno!$BT12*Datos!$AD12*($M12-0.5))</f>
        <v/>
      </c>
      <c r="Q12" s="226" t="str">
        <f>IF(Datos!$AE12="","",SQRT(((Datos!$AE12)^2)+(($M12+(0.225*Interno!$BX12))^2)*((Interno!$BU12)^2)+((Interno!$BY12)^2)+((Interno!$BZ12)^2)+((Interno!$CA12)^2)))</f>
        <v/>
      </c>
      <c r="R12" s="226" t="str">
        <f>IF(Datos!$AE12="","",SQRT(((Datos!$AE12)^2)+(($M12+(0.225*Interno!$BX12))^2)*((Interno!$BU12)^2)+((Interno!$BY12)^2)+((Interno!$BZ12)^2)+((Interno!$CB12)^2)))</f>
        <v/>
      </c>
      <c r="S12" s="226" t="str">
        <f t="shared" si="0"/>
        <v/>
      </c>
      <c r="T12" s="226" t="str">
        <f t="shared" si="1"/>
        <v/>
      </c>
      <c r="U12" s="226" t="str" cm="1">
        <f t="array" ref="U12">_xlfn.IFS($C12="","",$C12="Ibérico",5,$C12="Estándar",5,$C12="Métrico",4.3)</f>
        <v/>
      </c>
      <c r="V12" s="226" t="str" cm="1">
        <f t="array" ref="V12">_xlfn.IFS($C12="","",$C12="Ibérico",0.11,$C12="Estándar",0.11,AND($C12="Métrico",$D13&lt;&gt;"GECC10"),0.082,AND($C12="Métrico",$D13="GECC10"),0.145)</f>
        <v/>
      </c>
      <c r="W12" s="226" t="str">
        <f>IF($U12="","",Interno!$BT12*Datos!$AC12*($U12-0.5))</f>
        <v/>
      </c>
      <c r="X12" s="226" t="str">
        <f>IF($U12="","",Interno!$BT12*Datos!$AD12*($U12-0.5))</f>
        <v/>
      </c>
      <c r="Y12" s="226" t="str">
        <f>IF(Datos!$AE12="","",SQRT(((Datos!$AE12)^2)+(($U12+(0.225*Interno!$CC12))^2)*((Interno!$BU12)^2)+((Interno!$CD12)^2)+((Interno!$CE12)^2)+((Interno!$CF12)^2)))</f>
        <v/>
      </c>
      <c r="Z12" s="226" t="str">
        <f>IF(Datos!$AE12="","",SQRT(((Datos!$AE12)^2)+(($U12+(0.225*Interno!$CC12))^2)*((Interno!$BU12)^2)+((Interno!$CD12)^2)+((Interno!$CE12)^2)+((Interno!$CG12)^2)))</f>
        <v/>
      </c>
      <c r="AA12" s="226" t="str">
        <f t="shared" si="2"/>
        <v/>
      </c>
      <c r="AB12" s="226" t="str">
        <f t="shared" si="3"/>
        <v/>
      </c>
      <c r="AC12" s="226" t="str">
        <f>IF($F12="","",VLOOKUP($F12,Maestro!$M$36:$U$52,6,FALSE))</f>
        <v/>
      </c>
      <c r="AD12" s="226" t="str">
        <f>IF($F12="","",VLOOKUP($F12,Maestro!$M$36:$U$52,7,FALSE))</f>
        <v/>
      </c>
      <c r="AE12" s="226" t="str">
        <f>IF(Datos!$S12="","",Datos!$S12+$AC12+$AD12)</f>
        <v/>
      </c>
      <c r="AF12" s="226" t="str">
        <f>IF($F12="","",VLOOKUP($F12,Maestro!$M$36:$U$52,8,FALSE))</f>
        <v/>
      </c>
      <c r="AG12" s="226" t="str">
        <f>IF($F12="","",VLOOKUP($F12,Maestro!$M$36:$U$52,9,FALSE))</f>
        <v/>
      </c>
      <c r="AH12" s="226" t="str">
        <f>IF(Datos!$S12="","",Datos!$S12+$AF12+$AG12)</f>
        <v/>
      </c>
      <c r="AI12" s="226" t="str">
        <f t="shared" si="4"/>
        <v/>
      </c>
      <c r="AJ12" s="226" t="str">
        <f t="shared" si="5"/>
        <v/>
      </c>
      <c r="AK12" s="226" t="str">
        <f t="shared" si="6"/>
        <v/>
      </c>
      <c r="AL12" s="226" t="str">
        <f t="shared" si="7"/>
        <v/>
      </c>
      <c r="AM12" s="226" t="str">
        <f t="shared" si="8"/>
        <v/>
      </c>
      <c r="AN12" s="226" t="str">
        <f t="shared" si="9"/>
        <v/>
      </c>
    </row>
    <row r="13" spans="2:40" x14ac:dyDescent="0.35">
      <c r="B13" s="225" t="str">
        <f>IF(Datos!$B13="","",Datos!$B13)</f>
        <v/>
      </c>
      <c r="C13" s="225" t="str">
        <f>IF(Datos!$E13="","",Datos!$E13)</f>
        <v/>
      </c>
      <c r="D13" s="225" t="str">
        <f>IF(Datos!$H13="","",Datos!$H13)</f>
        <v/>
      </c>
      <c r="E13" s="225"/>
      <c r="F13" s="225" t="str">
        <f>IF(Datos!$Q13="","",Datos!$Q13)</f>
        <v/>
      </c>
      <c r="G13" s="225" t="str">
        <f>IF($F13="","",VLOOKUP($F13,Maestro!$M$36:$U$52,2,FALSE))</f>
        <v/>
      </c>
      <c r="H13" s="226" t="str">
        <f>IF(Datos!$R13="","",(Datos!$R13/2000))</f>
        <v/>
      </c>
      <c r="I13" s="226" t="str" cm="1">
        <f t="array" ref="I13">_xlfn.IFS($C13="","",AND(OR($C13="Ibérico",$C13="Estándar"),$E13="Existente"),0.2,AND(OR($C13="Ibérico",$C13="Estándar"),$E13="Nueva"),0,$C13="Métrico",0)</f>
        <v/>
      </c>
      <c r="J13" s="226" t="str" cm="1">
        <f t="array" ref="J13">_xlfn.IFS($G13="","",$G13=1.5,0.1,$G13=3,0.15,$G13=25,0.27)</f>
        <v/>
      </c>
      <c r="K13" s="226" t="str" cm="1">
        <f t="array" ref="K13">_xlfn.IFS($G13="","",$G13=1.5,0.05,$G13=3,0.05,$G13=25,0.15)</f>
        <v/>
      </c>
      <c r="L13" s="226" t="str" cm="1">
        <f t="array" ref="L13">_xlfn.IFS($C13="","",AND(OR($C13="Ibérico",$C13="Estándar"),Datos!$K13&lt;&gt;"Cte"),((2.5/Datos!$K13)+0.0275),AND($C13="Métrico",$D13&lt;&gt;"GECC10",Datos!$K13&lt;&gt;"Cte"),((2.5/Datos!$K13)+0.03),AND($C13="Métrico",$D13="GECC10",Datos!$K13&lt;&gt;"Cte"),((1/Datos!$K13)+0.015),AND(OR($C13="Ibérico",$C13="Estándar"),Datos!$K13="Cte"),0.0275,AND($C13="Métrico",$D13&lt;&gt;"GECC10",Datos!$K13="Cte"),0.03,AND($C13="Métrico",$D13="GECC10",Datos!$K13="Cte"),0.015)</f>
        <v/>
      </c>
      <c r="M13" s="226" t="str" cm="1">
        <f t="array" ref="M13">_xlfn.IFS($C13="","",$C13="Ibérico",6.5,$C13="Estándar",6.5,$C13="Métrico",5.5)</f>
        <v/>
      </c>
      <c r="N13" s="226" t="str" cm="1">
        <f t="array" ref="N13">_xlfn.IFS($C13="","",$C13="Ibérico",0.17,$C13="Estándar",0.17,AND($C13="Métrico",$D14&lt;&gt;"GECC10"),0.15,AND($C13="Métrico",$D14="GECC10"),0.18)</f>
        <v/>
      </c>
      <c r="O13" s="226" t="str">
        <f>IF($M13="","",Interno!$BT13*Datos!$AC13*($M13-0.5))</f>
        <v/>
      </c>
      <c r="P13" s="226" t="str">
        <f>IF($M13="","",Interno!$BT13*Datos!$AD13*($M13-0.5))</f>
        <v/>
      </c>
      <c r="Q13" s="226" t="str">
        <f>IF(Datos!$AE13="","",SQRT(((Datos!$AE13)^2)+(($M13+(0.225*Interno!$BX13))^2)*((Interno!$BU13)^2)+((Interno!$BY13)^2)+((Interno!$BZ13)^2)+((Interno!$CA13)^2)))</f>
        <v/>
      </c>
      <c r="R13" s="226" t="str">
        <f>IF(Datos!$AE13="","",SQRT(((Datos!$AE13)^2)+(($M13+(0.225*Interno!$BX13))^2)*((Interno!$BU13)^2)+((Interno!$BY13)^2)+((Interno!$BZ13)^2)+((Interno!$CB13)^2)))</f>
        <v/>
      </c>
      <c r="S13" s="226" t="str">
        <f t="shared" si="0"/>
        <v/>
      </c>
      <c r="T13" s="226" t="str">
        <f t="shared" si="1"/>
        <v/>
      </c>
      <c r="U13" s="226" t="str" cm="1">
        <f t="array" ref="U13">_xlfn.IFS($C13="","",$C13="Ibérico",5,$C13="Estándar",5,$C13="Métrico",4.3)</f>
        <v/>
      </c>
      <c r="V13" s="226" t="str" cm="1">
        <f t="array" ref="V13">_xlfn.IFS($C13="","",$C13="Ibérico",0.11,$C13="Estándar",0.11,AND($C13="Métrico",$D14&lt;&gt;"GECC10"),0.082,AND($C13="Métrico",$D14="GECC10"),0.145)</f>
        <v/>
      </c>
      <c r="W13" s="226" t="str">
        <f>IF($U13="","",Interno!$BT13*Datos!$AC13*($U13-0.5))</f>
        <v/>
      </c>
      <c r="X13" s="226" t="str">
        <f>IF($U13="","",Interno!$BT13*Datos!$AD13*($U13-0.5))</f>
        <v/>
      </c>
      <c r="Y13" s="226" t="str">
        <f>IF(Datos!$AE13="","",SQRT(((Datos!$AE13)^2)+(($U13+(0.225*Interno!$CC13))^2)*((Interno!$BU13)^2)+((Interno!$CD13)^2)+((Interno!$CE13)^2)+((Interno!$CF13)^2)))</f>
        <v/>
      </c>
      <c r="Z13" s="226" t="str">
        <f>IF(Datos!$AE13="","",SQRT(((Datos!$AE13)^2)+(($U13+(0.225*Interno!$CC13))^2)*((Interno!$BU13)^2)+((Interno!$CD13)^2)+((Interno!$CE13)^2)+((Interno!$CG13)^2)))</f>
        <v/>
      </c>
      <c r="AA13" s="226" t="str">
        <f t="shared" si="2"/>
        <v/>
      </c>
      <c r="AB13" s="226" t="str">
        <f t="shared" si="3"/>
        <v/>
      </c>
      <c r="AC13" s="226" t="str">
        <f>IF($F13="","",VLOOKUP($F13,Maestro!$M$36:$U$52,6,FALSE))</f>
        <v/>
      </c>
      <c r="AD13" s="226" t="str">
        <f>IF($F13="","",VLOOKUP($F13,Maestro!$M$36:$U$52,7,FALSE))</f>
        <v/>
      </c>
      <c r="AE13" s="226" t="str">
        <f>IF(Datos!$S13="","",Datos!$S13+$AC13+$AD13)</f>
        <v/>
      </c>
      <c r="AF13" s="226" t="str">
        <f>IF($F13="","",VLOOKUP($F13,Maestro!$M$36:$U$52,8,FALSE))</f>
        <v/>
      </c>
      <c r="AG13" s="226" t="str">
        <f>IF($F13="","",VLOOKUP($F13,Maestro!$M$36:$U$52,9,FALSE))</f>
        <v/>
      </c>
      <c r="AH13" s="226" t="str">
        <f>IF(Datos!$S13="","",Datos!$S13+$AF13+$AG13)</f>
        <v/>
      </c>
      <c r="AI13" s="226" t="str">
        <f t="shared" si="4"/>
        <v/>
      </c>
      <c r="AJ13" s="226" t="str">
        <f t="shared" si="5"/>
        <v/>
      </c>
      <c r="AK13" s="226" t="str">
        <f t="shared" si="6"/>
        <v/>
      </c>
      <c r="AL13" s="226" t="str">
        <f t="shared" si="7"/>
        <v/>
      </c>
      <c r="AM13" s="226" t="str">
        <f t="shared" si="8"/>
        <v/>
      </c>
      <c r="AN13" s="226" t="str">
        <f t="shared" si="9"/>
        <v/>
      </c>
    </row>
    <row r="14" spans="2:40" x14ac:dyDescent="0.35">
      <c r="B14" s="225" t="str">
        <f>IF(Datos!$B14="","",Datos!$B14)</f>
        <v/>
      </c>
      <c r="C14" s="225" t="str">
        <f>IF(Datos!$E14="","",Datos!$E14)</f>
        <v/>
      </c>
      <c r="D14" s="225" t="str">
        <f>IF(Datos!$H14="","",Datos!$H14)</f>
        <v/>
      </c>
      <c r="E14" s="225"/>
      <c r="F14" s="225" t="str">
        <f>IF(Datos!$Q14="","",Datos!$Q14)</f>
        <v/>
      </c>
      <c r="G14" s="225" t="str">
        <f>IF($F14="","",VLOOKUP($F14,Maestro!$M$36:$U$52,2,FALSE))</f>
        <v/>
      </c>
      <c r="H14" s="226" t="str">
        <f>IF(Datos!$R14="","",(Datos!$R14/2000))</f>
        <v/>
      </c>
      <c r="I14" s="226" t="str" cm="1">
        <f t="array" ref="I14">_xlfn.IFS($C14="","",AND(OR($C14="Ibérico",$C14="Estándar"),$E14="Existente"),0.2,AND(OR($C14="Ibérico",$C14="Estándar"),$E14="Nueva"),0,$C14="Métrico",0)</f>
        <v/>
      </c>
      <c r="J14" s="226" t="str" cm="1">
        <f t="array" ref="J14">_xlfn.IFS($G14="","",$G14=1.5,0.1,$G14=3,0.15,$G14=25,0.27)</f>
        <v/>
      </c>
      <c r="K14" s="226" t="str" cm="1">
        <f t="array" ref="K14">_xlfn.IFS($G14="","",$G14=1.5,0.05,$G14=3,0.05,$G14=25,0.15)</f>
        <v/>
      </c>
      <c r="L14" s="226" t="str" cm="1">
        <f t="array" ref="L14">_xlfn.IFS($C14="","",AND(OR($C14="Ibérico",$C14="Estándar"),Datos!$K14&lt;&gt;"Cte"),((2.5/Datos!$K14)+0.0275),AND($C14="Métrico",$D14&lt;&gt;"GECC10",Datos!$K14&lt;&gt;"Cte"),((2.5/Datos!$K14)+0.03),AND($C14="Métrico",$D14="GECC10",Datos!$K14&lt;&gt;"Cte"),((1/Datos!$K14)+0.015),AND(OR($C14="Ibérico",$C14="Estándar"),Datos!$K14="Cte"),0.0275,AND($C14="Métrico",$D14&lt;&gt;"GECC10",Datos!$K14="Cte"),0.03,AND($C14="Métrico",$D14="GECC10",Datos!$K14="Cte"),0.015)</f>
        <v/>
      </c>
      <c r="M14" s="226" t="str" cm="1">
        <f t="array" ref="M14">_xlfn.IFS($C14="","",$C14="Ibérico",6.5,$C14="Estándar",6.5,$C14="Métrico",5.5)</f>
        <v/>
      </c>
      <c r="N14" s="226" t="str" cm="1">
        <f t="array" ref="N14">_xlfn.IFS($C14="","",$C14="Ibérico",0.17,$C14="Estándar",0.17,AND($C14="Métrico",$D15&lt;&gt;"GECC10"),0.15,AND($C14="Métrico",$D15="GECC10"),0.18)</f>
        <v/>
      </c>
      <c r="O14" s="226" t="str">
        <f>IF($M14="","",Interno!$BT14*Datos!$AC14*($M14-0.5))</f>
        <v/>
      </c>
      <c r="P14" s="226" t="str">
        <f>IF($M14="","",Interno!$BT14*Datos!$AD14*($M14-0.5))</f>
        <v/>
      </c>
      <c r="Q14" s="226" t="str">
        <f>IF(Datos!$AE14="","",SQRT(((Datos!$AE14)^2)+(($M14+(0.225*Interno!$BX14))^2)*((Interno!$BU14)^2)+((Interno!$BY14)^2)+((Interno!$BZ14)^2)+((Interno!$CA14)^2)))</f>
        <v/>
      </c>
      <c r="R14" s="226" t="str">
        <f>IF(Datos!$AE14="","",SQRT(((Datos!$AE14)^2)+(($M14+(0.225*Interno!$BX14))^2)*((Interno!$BU14)^2)+((Interno!$BY14)^2)+((Interno!$BZ14)^2)+((Interno!$CB14)^2)))</f>
        <v/>
      </c>
      <c r="S14" s="226" t="str">
        <f t="shared" si="0"/>
        <v/>
      </c>
      <c r="T14" s="226" t="str">
        <f t="shared" si="1"/>
        <v/>
      </c>
      <c r="U14" s="226" t="str" cm="1">
        <f t="array" ref="U14">_xlfn.IFS($C14="","",$C14="Ibérico",5,$C14="Estándar",5,$C14="Métrico",4.3)</f>
        <v/>
      </c>
      <c r="V14" s="226" t="str" cm="1">
        <f t="array" ref="V14">_xlfn.IFS($C14="","",$C14="Ibérico",0.11,$C14="Estándar",0.11,AND($C14="Métrico",$D15&lt;&gt;"GECC10"),0.082,AND($C14="Métrico",$D15="GECC10"),0.145)</f>
        <v/>
      </c>
      <c r="W14" s="226" t="str">
        <f>IF($U14="","",Interno!$BT14*Datos!$AC14*($U14-0.5))</f>
        <v/>
      </c>
      <c r="X14" s="226" t="str">
        <f>IF($U14="","",Interno!$BT14*Datos!$AD14*($U14-0.5))</f>
        <v/>
      </c>
      <c r="Y14" s="226" t="str">
        <f>IF(Datos!$AE14="","",SQRT(((Datos!$AE14)^2)+(($U14+(0.225*Interno!$CC14))^2)*((Interno!$BU14)^2)+((Interno!$CD14)^2)+((Interno!$CE14)^2)+((Interno!$CF14)^2)))</f>
        <v/>
      </c>
      <c r="Z14" s="226" t="str">
        <f>IF(Datos!$AE14="","",SQRT(((Datos!$AE14)^2)+(($U14+(0.225*Interno!$CC14))^2)*((Interno!$BU14)^2)+((Interno!$CD14)^2)+((Interno!$CE14)^2)+((Interno!$CG14)^2)))</f>
        <v/>
      </c>
      <c r="AA14" s="226" t="str">
        <f t="shared" si="2"/>
        <v/>
      </c>
      <c r="AB14" s="226" t="str">
        <f t="shared" si="3"/>
        <v/>
      </c>
      <c r="AC14" s="226" t="str">
        <f>IF($F14="","",VLOOKUP($F14,Maestro!$M$36:$U$52,6,FALSE))</f>
        <v/>
      </c>
      <c r="AD14" s="226" t="str">
        <f>IF($F14="","",VLOOKUP($F14,Maestro!$M$36:$U$52,7,FALSE))</f>
        <v/>
      </c>
      <c r="AE14" s="226" t="str">
        <f>IF(Datos!$S14="","",Datos!$S14+$AC14+$AD14)</f>
        <v/>
      </c>
      <c r="AF14" s="226" t="str">
        <f>IF($F14="","",VLOOKUP($F14,Maestro!$M$36:$U$52,8,FALSE))</f>
        <v/>
      </c>
      <c r="AG14" s="226" t="str">
        <f>IF($F14="","",VLOOKUP($F14,Maestro!$M$36:$U$52,9,FALSE))</f>
        <v/>
      </c>
      <c r="AH14" s="226" t="str">
        <f>IF(Datos!$S14="","",Datos!$S14+$AF14+$AG14)</f>
        <v/>
      </c>
      <c r="AI14" s="226" t="str">
        <f t="shared" si="4"/>
        <v/>
      </c>
      <c r="AJ14" s="226" t="str">
        <f t="shared" si="5"/>
        <v/>
      </c>
      <c r="AK14" s="226" t="str">
        <f t="shared" si="6"/>
        <v/>
      </c>
      <c r="AL14" s="226" t="str">
        <f t="shared" si="7"/>
        <v/>
      </c>
      <c r="AM14" s="226" t="str">
        <f t="shared" si="8"/>
        <v/>
      </c>
      <c r="AN14" s="226" t="str">
        <f t="shared" si="9"/>
        <v/>
      </c>
    </row>
    <row r="15" spans="2:40" x14ac:dyDescent="0.35">
      <c r="B15" s="225" t="str">
        <f>IF(Datos!$B15="","",Datos!$B15)</f>
        <v/>
      </c>
      <c r="C15" s="225" t="str">
        <f>IF(Datos!$E15="","",Datos!$E15)</f>
        <v/>
      </c>
      <c r="D15" s="225" t="str">
        <f>IF(Datos!$H15="","",Datos!$H15)</f>
        <v/>
      </c>
      <c r="E15" s="225"/>
      <c r="F15" s="225" t="str">
        <f>IF(Datos!$Q15="","",Datos!$Q15)</f>
        <v/>
      </c>
      <c r="G15" s="225" t="str">
        <f>IF($F15="","",VLOOKUP($F15,Maestro!$M$36:$U$52,2,FALSE))</f>
        <v/>
      </c>
      <c r="H15" s="226" t="str">
        <f>IF(Datos!$R15="","",(Datos!$R15/2000))</f>
        <v/>
      </c>
      <c r="I15" s="226" t="str" cm="1">
        <f t="array" ref="I15">_xlfn.IFS($C15="","",AND(OR($C15="Ibérico",$C15="Estándar"),$E15="Existente"),0.2,AND(OR($C15="Ibérico",$C15="Estándar"),$E15="Nueva"),0,$C15="Métrico",0)</f>
        <v/>
      </c>
      <c r="J15" s="226" t="str" cm="1">
        <f t="array" ref="J15">_xlfn.IFS($G15="","",$G15=1.5,0.1,$G15=3,0.15,$G15=25,0.27)</f>
        <v/>
      </c>
      <c r="K15" s="226" t="str" cm="1">
        <f t="array" ref="K15">_xlfn.IFS($G15="","",$G15=1.5,0.05,$G15=3,0.05,$G15=25,0.15)</f>
        <v/>
      </c>
      <c r="L15" s="226" t="str" cm="1">
        <f t="array" ref="L15">_xlfn.IFS($C15="","",AND(OR($C15="Ibérico",$C15="Estándar"),Datos!$K15&lt;&gt;"Cte"),((2.5/Datos!$K15)+0.0275),AND($C15="Métrico",$D15&lt;&gt;"GECC10",Datos!$K15&lt;&gt;"Cte"),((2.5/Datos!$K15)+0.03),AND($C15="Métrico",$D15="GECC10",Datos!$K15&lt;&gt;"Cte"),((1/Datos!$K15)+0.015),AND(OR($C15="Ibérico",$C15="Estándar"),Datos!$K15="Cte"),0.0275,AND($C15="Métrico",$D15&lt;&gt;"GECC10",Datos!$K15="Cte"),0.03,AND($C15="Métrico",$D15="GECC10",Datos!$K15="Cte"),0.015)</f>
        <v/>
      </c>
      <c r="M15" s="226" t="str" cm="1">
        <f t="array" ref="M15">_xlfn.IFS($C15="","",$C15="Ibérico",6.5,$C15="Estándar",6.5,$C15="Métrico",5.5)</f>
        <v/>
      </c>
      <c r="N15" s="226" t="str" cm="1">
        <f t="array" ref="N15">_xlfn.IFS($C15="","",$C15="Ibérico",0.17,$C15="Estándar",0.17,AND($C15="Métrico",$D16&lt;&gt;"GECC10"),0.15,AND($C15="Métrico",$D16="GECC10"),0.18)</f>
        <v/>
      </c>
      <c r="O15" s="226" t="str">
        <f>IF($M15="","",Interno!$BT15*Datos!$AC15*($M15-0.5))</f>
        <v/>
      </c>
      <c r="P15" s="226" t="str">
        <f>IF($M15="","",Interno!$BT15*Datos!$AD15*($M15-0.5))</f>
        <v/>
      </c>
      <c r="Q15" s="226" t="str">
        <f>IF(Datos!$AE15="","",SQRT(((Datos!$AE15)^2)+(($M15+(0.225*Interno!$BX15))^2)*((Interno!$BU15)^2)+((Interno!$BY15)^2)+((Interno!$BZ15)^2)+((Interno!$CA15)^2)))</f>
        <v/>
      </c>
      <c r="R15" s="226" t="str">
        <f>IF(Datos!$AE15="","",SQRT(((Datos!$AE15)^2)+(($M15+(0.225*Interno!$BX15))^2)*((Interno!$BU15)^2)+((Interno!$BY15)^2)+((Interno!$BZ15)^2)+((Interno!$CB15)^2)))</f>
        <v/>
      </c>
      <c r="S15" s="226" t="str">
        <f t="shared" si="0"/>
        <v/>
      </c>
      <c r="T15" s="226" t="str">
        <f t="shared" si="1"/>
        <v/>
      </c>
      <c r="U15" s="226" t="str" cm="1">
        <f t="array" ref="U15">_xlfn.IFS($C15="","",$C15="Ibérico",5,$C15="Estándar",5,$C15="Métrico",4.3)</f>
        <v/>
      </c>
      <c r="V15" s="226" t="str" cm="1">
        <f t="array" ref="V15">_xlfn.IFS($C15="","",$C15="Ibérico",0.11,$C15="Estándar",0.11,AND($C15="Métrico",$D16&lt;&gt;"GECC10"),0.082,AND($C15="Métrico",$D16="GECC10"),0.145)</f>
        <v/>
      </c>
      <c r="W15" s="226" t="str">
        <f>IF($U15="","",Interno!$BT15*Datos!$AC15*($U15-0.5))</f>
        <v/>
      </c>
      <c r="X15" s="226" t="str">
        <f>IF($U15="","",Interno!$BT15*Datos!$AD15*($U15-0.5))</f>
        <v/>
      </c>
      <c r="Y15" s="226" t="str">
        <f>IF(Datos!$AE15="","",SQRT(((Datos!$AE15)^2)+(($U15+(0.225*Interno!$CC15))^2)*((Interno!$BU15)^2)+((Interno!$CD15)^2)+((Interno!$CE15)^2)+((Interno!$CF15)^2)))</f>
        <v/>
      </c>
      <c r="Z15" s="226" t="str">
        <f>IF(Datos!$AE15="","",SQRT(((Datos!$AE15)^2)+(($U15+(0.225*Interno!$CC15))^2)*((Interno!$BU15)^2)+((Interno!$CD15)^2)+((Interno!$CE15)^2)+((Interno!$CG15)^2)))</f>
        <v/>
      </c>
      <c r="AA15" s="226" t="str">
        <f t="shared" si="2"/>
        <v/>
      </c>
      <c r="AB15" s="226" t="str">
        <f t="shared" si="3"/>
        <v/>
      </c>
      <c r="AC15" s="226" t="str">
        <f>IF($F15="","",VLOOKUP($F15,Maestro!$M$36:$U$52,6,FALSE))</f>
        <v/>
      </c>
      <c r="AD15" s="226" t="str">
        <f>IF($F15="","",VLOOKUP($F15,Maestro!$M$36:$U$52,7,FALSE))</f>
        <v/>
      </c>
      <c r="AE15" s="226" t="str">
        <f>IF(Datos!$S15="","",Datos!$S15+$AC15+$AD15)</f>
        <v/>
      </c>
      <c r="AF15" s="226" t="str">
        <f>IF($F15="","",VLOOKUP($F15,Maestro!$M$36:$U$52,8,FALSE))</f>
        <v/>
      </c>
      <c r="AG15" s="226" t="str">
        <f>IF($F15="","",VLOOKUP($F15,Maestro!$M$36:$U$52,9,FALSE))</f>
        <v/>
      </c>
      <c r="AH15" s="226" t="str">
        <f>IF(Datos!$S15="","",Datos!$S15+$AF15+$AG15)</f>
        <v/>
      </c>
      <c r="AI15" s="226" t="str">
        <f t="shared" si="4"/>
        <v/>
      </c>
      <c r="AJ15" s="226" t="str">
        <f t="shared" si="5"/>
        <v/>
      </c>
      <c r="AK15" s="226" t="str">
        <f t="shared" si="6"/>
        <v/>
      </c>
      <c r="AL15" s="226" t="str">
        <f t="shared" si="7"/>
        <v/>
      </c>
      <c r="AM15" s="226" t="str">
        <f t="shared" si="8"/>
        <v/>
      </c>
      <c r="AN15" s="226" t="str">
        <f t="shared" si="9"/>
        <v/>
      </c>
    </row>
    <row r="16" spans="2:40" x14ac:dyDescent="0.35">
      <c r="B16" s="225" t="str">
        <f>IF(Datos!$B16="","",Datos!$B16)</f>
        <v/>
      </c>
      <c r="C16" s="225" t="str">
        <f>IF(Datos!$E16="","",Datos!$E16)</f>
        <v/>
      </c>
      <c r="D16" s="225" t="str">
        <f>IF(Datos!$H16="","",Datos!$H16)</f>
        <v/>
      </c>
      <c r="E16" s="225"/>
      <c r="F16" s="225" t="str">
        <f>IF(Datos!$Q16="","",Datos!$Q16)</f>
        <v/>
      </c>
      <c r="G16" s="225" t="str">
        <f>IF($F16="","",VLOOKUP($F16,Maestro!$M$36:$U$52,2,FALSE))</f>
        <v/>
      </c>
      <c r="H16" s="226" t="str">
        <f>IF(Datos!$R16="","",(Datos!$R16/2000))</f>
        <v/>
      </c>
      <c r="I16" s="226" t="str" cm="1">
        <f t="array" ref="I16">_xlfn.IFS($C16="","",AND(OR($C16="Ibérico",$C16="Estándar"),$E16="Existente"),0.2,AND(OR($C16="Ibérico",$C16="Estándar"),$E16="Nueva"),0,$C16="Métrico",0)</f>
        <v/>
      </c>
      <c r="J16" s="226" t="str" cm="1">
        <f t="array" ref="J16">_xlfn.IFS($G16="","",$G16=1.5,0.1,$G16=3,0.15,$G16=25,0.27)</f>
        <v/>
      </c>
      <c r="K16" s="226" t="str" cm="1">
        <f t="array" ref="K16">_xlfn.IFS($G16="","",$G16=1.5,0.05,$G16=3,0.05,$G16=25,0.15)</f>
        <v/>
      </c>
      <c r="L16" s="226" t="str" cm="1">
        <f t="array" ref="L16">_xlfn.IFS($C16="","",AND(OR($C16="Ibérico",$C16="Estándar"),Datos!$K16&lt;&gt;"Cte"),((2.5/Datos!$K16)+0.0275),AND($C16="Métrico",$D16&lt;&gt;"GECC10",Datos!$K16&lt;&gt;"Cte"),((2.5/Datos!$K16)+0.03),AND($C16="Métrico",$D16="GECC10",Datos!$K16&lt;&gt;"Cte"),((1/Datos!$K16)+0.015),AND(OR($C16="Ibérico",$C16="Estándar"),Datos!$K16="Cte"),0.0275,AND($C16="Métrico",$D16&lt;&gt;"GECC10",Datos!$K16="Cte"),0.03,AND($C16="Métrico",$D16="GECC10",Datos!$K16="Cte"),0.015)</f>
        <v/>
      </c>
      <c r="M16" s="226" t="str" cm="1">
        <f t="array" ref="M16">_xlfn.IFS($C16="","",$C16="Ibérico",6.5,$C16="Estándar",6.5,$C16="Métrico",5.5)</f>
        <v/>
      </c>
      <c r="N16" s="226" t="str" cm="1">
        <f t="array" ref="N16">_xlfn.IFS($C16="","",$C16="Ibérico",0.17,$C16="Estándar",0.17,AND($C16="Métrico",$D17&lt;&gt;"GECC10"),0.15,AND($C16="Métrico",$D17="GECC10"),0.18)</f>
        <v/>
      </c>
      <c r="O16" s="226" t="str">
        <f>IF($M16="","",Interno!$BT16*Datos!$AC16*($M16-0.5))</f>
        <v/>
      </c>
      <c r="P16" s="226" t="str">
        <f>IF($M16="","",Interno!$BT16*Datos!$AD16*($M16-0.5))</f>
        <v/>
      </c>
      <c r="Q16" s="226" t="str">
        <f>IF(Datos!$AE16="","",SQRT(((Datos!$AE16)^2)+(($M16+(0.225*Interno!$BX16))^2)*((Interno!$BU16)^2)+((Interno!$BY16)^2)+((Interno!$BZ16)^2)+((Interno!$CA16)^2)))</f>
        <v/>
      </c>
      <c r="R16" s="226" t="str">
        <f>IF(Datos!$AE16="","",SQRT(((Datos!$AE16)^2)+(($M16+(0.225*Interno!$BX16))^2)*((Interno!$BU16)^2)+((Interno!$BY16)^2)+((Interno!$BZ16)^2)+((Interno!$CB16)^2)))</f>
        <v/>
      </c>
      <c r="S16" s="226" t="str">
        <f t="shared" si="0"/>
        <v/>
      </c>
      <c r="T16" s="226" t="str">
        <f t="shared" si="1"/>
        <v/>
      </c>
      <c r="U16" s="226" t="str" cm="1">
        <f t="array" ref="U16">_xlfn.IFS($C16="","",$C16="Ibérico",5,$C16="Estándar",5,$C16="Métrico",4.3)</f>
        <v/>
      </c>
      <c r="V16" s="226" t="str" cm="1">
        <f t="array" ref="V16">_xlfn.IFS($C16="","",$C16="Ibérico",0.11,$C16="Estándar",0.11,AND($C16="Métrico",$D17&lt;&gt;"GECC10"),0.082,AND($C16="Métrico",$D17="GECC10"),0.145)</f>
        <v/>
      </c>
      <c r="W16" s="226" t="str">
        <f>IF($U16="","",Interno!$BT16*Datos!$AC16*($U16-0.5))</f>
        <v/>
      </c>
      <c r="X16" s="226" t="str">
        <f>IF($U16="","",Interno!$BT16*Datos!$AD16*($U16-0.5))</f>
        <v/>
      </c>
      <c r="Y16" s="226" t="str">
        <f>IF(Datos!$AE16="","",SQRT(((Datos!$AE16)^2)+(($U16+(0.225*Interno!$CC16))^2)*((Interno!$BU16)^2)+((Interno!$CD16)^2)+((Interno!$CE16)^2)+((Interno!$CF16)^2)))</f>
        <v/>
      </c>
      <c r="Z16" s="226" t="str">
        <f>IF(Datos!$AE16="","",SQRT(((Datos!$AE16)^2)+(($U16+(0.225*Interno!$CC16))^2)*((Interno!$BU16)^2)+((Interno!$CD16)^2)+((Interno!$CE16)^2)+((Interno!$CG16)^2)))</f>
        <v/>
      </c>
      <c r="AA16" s="226" t="str">
        <f t="shared" si="2"/>
        <v/>
      </c>
      <c r="AB16" s="226" t="str">
        <f t="shared" si="3"/>
        <v/>
      </c>
      <c r="AC16" s="226" t="str">
        <f>IF($F16="","",VLOOKUP($F16,Maestro!$M$36:$U$52,6,FALSE))</f>
        <v/>
      </c>
      <c r="AD16" s="226" t="str">
        <f>IF($F16="","",VLOOKUP($F16,Maestro!$M$36:$U$52,7,FALSE))</f>
        <v/>
      </c>
      <c r="AE16" s="226" t="str">
        <f>IF(Datos!$S16="","",Datos!$S16+$AC16+$AD16)</f>
        <v/>
      </c>
      <c r="AF16" s="226" t="str">
        <f>IF($F16="","",VLOOKUP($F16,Maestro!$M$36:$U$52,8,FALSE))</f>
        <v/>
      </c>
      <c r="AG16" s="226" t="str">
        <f>IF($F16="","",VLOOKUP($F16,Maestro!$M$36:$U$52,9,FALSE))</f>
        <v/>
      </c>
      <c r="AH16" s="226" t="str">
        <f>IF(Datos!$S16="","",Datos!$S16+$AF16+$AG16)</f>
        <v/>
      </c>
      <c r="AI16" s="226" t="str">
        <f t="shared" si="4"/>
        <v/>
      </c>
      <c r="AJ16" s="226" t="str">
        <f t="shared" si="5"/>
        <v/>
      </c>
      <c r="AK16" s="226" t="str">
        <f t="shared" si="6"/>
        <v/>
      </c>
      <c r="AL16" s="226" t="str">
        <f t="shared" si="7"/>
        <v/>
      </c>
      <c r="AM16" s="226" t="str">
        <f t="shared" si="8"/>
        <v/>
      </c>
      <c r="AN16" s="226" t="str">
        <f t="shared" si="9"/>
        <v/>
      </c>
    </row>
    <row r="17" spans="2:40" x14ac:dyDescent="0.35">
      <c r="B17" s="225" t="str">
        <f>IF(Datos!$B17="","",Datos!$B17)</f>
        <v/>
      </c>
      <c r="C17" s="225" t="str">
        <f>IF(Datos!$E17="","",Datos!$E17)</f>
        <v/>
      </c>
      <c r="D17" s="225" t="str">
        <f>IF(Datos!$H17="","",Datos!$H17)</f>
        <v/>
      </c>
      <c r="E17" s="225"/>
      <c r="F17" s="225" t="str">
        <f>IF(Datos!$Q17="","",Datos!$Q17)</f>
        <v/>
      </c>
      <c r="G17" s="225" t="str">
        <f>IF($F17="","",VLOOKUP($F17,Maestro!$M$36:$U$52,2,FALSE))</f>
        <v/>
      </c>
      <c r="H17" s="226" t="str">
        <f>IF(Datos!$R17="","",(Datos!$R17/2000))</f>
        <v/>
      </c>
      <c r="I17" s="226" t="str" cm="1">
        <f t="array" ref="I17">_xlfn.IFS($C17="","",AND(OR($C17="Ibérico",$C17="Estándar"),$E17="Existente"),0.2,AND(OR($C17="Ibérico",$C17="Estándar"),$E17="Nueva"),0,$C17="Métrico",0)</f>
        <v/>
      </c>
      <c r="J17" s="226" t="str" cm="1">
        <f t="array" ref="J17">_xlfn.IFS($G17="","",$G17=1.5,0.1,$G17=3,0.15,$G17=25,0.27)</f>
        <v/>
      </c>
      <c r="K17" s="226" t="str" cm="1">
        <f t="array" ref="K17">_xlfn.IFS($G17="","",$G17=1.5,0.05,$G17=3,0.05,$G17=25,0.15)</f>
        <v/>
      </c>
      <c r="L17" s="226" t="str" cm="1">
        <f t="array" ref="L17">_xlfn.IFS($C17="","",AND(OR($C17="Ibérico",$C17="Estándar"),Datos!$K17&lt;&gt;"Cte"),((2.5/Datos!$K17)+0.0275),AND($C17="Métrico",$D17&lt;&gt;"GECC10",Datos!$K17&lt;&gt;"Cte"),((2.5/Datos!$K17)+0.03),AND($C17="Métrico",$D17="GECC10",Datos!$K17&lt;&gt;"Cte"),((1/Datos!$K17)+0.015),AND(OR($C17="Ibérico",$C17="Estándar"),Datos!$K17="Cte"),0.0275,AND($C17="Métrico",$D17&lt;&gt;"GECC10",Datos!$K17="Cte"),0.03,AND($C17="Métrico",$D17="GECC10",Datos!$K17="Cte"),0.015)</f>
        <v/>
      </c>
      <c r="M17" s="226" t="str" cm="1">
        <f t="array" ref="M17">_xlfn.IFS($C17="","",$C17="Ibérico",6.5,$C17="Estándar",6.5,$C17="Métrico",5.5)</f>
        <v/>
      </c>
      <c r="N17" s="226" t="str" cm="1">
        <f t="array" ref="N17">_xlfn.IFS($C17="","",$C17="Ibérico",0.17,$C17="Estándar",0.17,AND($C17="Métrico",$D18&lt;&gt;"GECC10"),0.15,AND($C17="Métrico",$D18="GECC10"),0.18)</f>
        <v/>
      </c>
      <c r="O17" s="226" t="str">
        <f>IF($M17="","",Interno!$BT17*Datos!$AC17*($M17-0.5))</f>
        <v/>
      </c>
      <c r="P17" s="226" t="str">
        <f>IF($M17="","",Interno!$BT17*Datos!$AD17*($M17-0.5))</f>
        <v/>
      </c>
      <c r="Q17" s="226" t="str">
        <f>IF(Datos!$AE17="","",SQRT(((Datos!$AE17)^2)+(($M17+(0.225*Interno!$BX17))^2)*((Interno!$BU17)^2)+((Interno!$BY17)^2)+((Interno!$BZ17)^2)+((Interno!$CA17)^2)))</f>
        <v/>
      </c>
      <c r="R17" s="226" t="str">
        <f>IF(Datos!$AE17="","",SQRT(((Datos!$AE17)^2)+(($M17+(0.225*Interno!$BX17))^2)*((Interno!$BU17)^2)+((Interno!$BY17)^2)+((Interno!$BZ17)^2)+((Interno!$CB17)^2)))</f>
        <v/>
      </c>
      <c r="S17" s="226" t="str">
        <f t="shared" si="0"/>
        <v/>
      </c>
      <c r="T17" s="226" t="str">
        <f t="shared" si="1"/>
        <v/>
      </c>
      <c r="U17" s="226" t="str" cm="1">
        <f t="array" ref="U17">_xlfn.IFS($C17="","",$C17="Ibérico",5,$C17="Estándar",5,$C17="Métrico",4.3)</f>
        <v/>
      </c>
      <c r="V17" s="226" t="str" cm="1">
        <f t="array" ref="V17">_xlfn.IFS($C17="","",$C17="Ibérico",0.11,$C17="Estándar",0.11,AND($C17="Métrico",$D18&lt;&gt;"GECC10"),0.082,AND($C17="Métrico",$D18="GECC10"),0.145)</f>
        <v/>
      </c>
      <c r="W17" s="226" t="str">
        <f>IF($U17="","",Interno!$BT17*Datos!$AC17*($U17-0.5))</f>
        <v/>
      </c>
      <c r="X17" s="226" t="str">
        <f>IF($U17="","",Interno!$BT17*Datos!$AD17*($U17-0.5))</f>
        <v/>
      </c>
      <c r="Y17" s="226" t="str">
        <f>IF(Datos!$AE17="","",SQRT(((Datos!$AE17)^2)+(($U17+(0.225*Interno!$CC17))^2)*((Interno!$BU17)^2)+((Interno!$CD17)^2)+((Interno!$CE17)^2)+((Interno!$CF17)^2)))</f>
        <v/>
      </c>
      <c r="Z17" s="226" t="str">
        <f>IF(Datos!$AE17="","",SQRT(((Datos!$AE17)^2)+(($U17+(0.225*Interno!$CC17))^2)*((Interno!$BU17)^2)+((Interno!$CD17)^2)+((Interno!$CE17)^2)+((Interno!$CG17)^2)))</f>
        <v/>
      </c>
      <c r="AA17" s="226" t="str">
        <f t="shared" si="2"/>
        <v/>
      </c>
      <c r="AB17" s="226" t="str">
        <f t="shared" si="3"/>
        <v/>
      </c>
      <c r="AC17" s="226" t="str">
        <f>IF($F17="","",VLOOKUP($F17,Maestro!$M$36:$U$52,6,FALSE))</f>
        <v/>
      </c>
      <c r="AD17" s="226" t="str">
        <f>IF($F17="","",VLOOKUP($F17,Maestro!$M$36:$U$52,7,FALSE))</f>
        <v/>
      </c>
      <c r="AE17" s="226" t="str">
        <f>IF(Datos!$S17="","",Datos!$S17+$AC17+$AD17)</f>
        <v/>
      </c>
      <c r="AF17" s="226" t="str">
        <f>IF($F17="","",VLOOKUP($F17,Maestro!$M$36:$U$52,8,FALSE))</f>
        <v/>
      </c>
      <c r="AG17" s="226" t="str">
        <f>IF($F17="","",VLOOKUP($F17,Maestro!$M$36:$U$52,9,FALSE))</f>
        <v/>
      </c>
      <c r="AH17" s="226" t="str">
        <f>IF(Datos!$S17="","",Datos!$S17+$AF17+$AG17)</f>
        <v/>
      </c>
      <c r="AI17" s="226" t="str">
        <f t="shared" si="4"/>
        <v/>
      </c>
      <c r="AJ17" s="226" t="str">
        <f t="shared" si="5"/>
        <v/>
      </c>
      <c r="AK17" s="226" t="str">
        <f t="shared" si="6"/>
        <v/>
      </c>
      <c r="AL17" s="226" t="str">
        <f t="shared" si="7"/>
        <v/>
      </c>
      <c r="AM17" s="226" t="str">
        <f t="shared" si="8"/>
        <v/>
      </c>
      <c r="AN17" s="226" t="str">
        <f t="shared" si="9"/>
        <v/>
      </c>
    </row>
    <row r="18" spans="2:40" x14ac:dyDescent="0.35">
      <c r="B18" s="225" t="str">
        <f>IF(Datos!$B18="","",Datos!$B18)</f>
        <v/>
      </c>
      <c r="C18" s="225" t="str">
        <f>IF(Datos!$E18="","",Datos!$E18)</f>
        <v/>
      </c>
      <c r="D18" s="225" t="str">
        <f>IF(Datos!$H18="","",Datos!$H18)</f>
        <v/>
      </c>
      <c r="E18" s="225"/>
      <c r="F18" s="225" t="str">
        <f>IF(Datos!$Q18="","",Datos!$Q18)</f>
        <v/>
      </c>
      <c r="G18" s="225" t="str">
        <f>IF($F18="","",VLOOKUP($F18,Maestro!$M$36:$U$52,2,FALSE))</f>
        <v/>
      </c>
      <c r="H18" s="226" t="str">
        <f>IF(Datos!$R18="","",(Datos!$R18/2000))</f>
        <v/>
      </c>
      <c r="I18" s="226" t="str" cm="1">
        <f t="array" ref="I18">_xlfn.IFS($C18="","",AND(OR($C18="Ibérico",$C18="Estándar"),$E18="Existente"),0.2,AND(OR($C18="Ibérico",$C18="Estándar"),$E18="Nueva"),0,$C18="Métrico",0)</f>
        <v/>
      </c>
      <c r="J18" s="226" t="str" cm="1">
        <f t="array" ref="J18">_xlfn.IFS($G18="","",$G18=1.5,0.1,$G18=3,0.15,$G18=25,0.27)</f>
        <v/>
      </c>
      <c r="K18" s="226" t="str" cm="1">
        <f t="array" ref="K18">_xlfn.IFS($G18="","",$G18=1.5,0.05,$G18=3,0.05,$G18=25,0.15)</f>
        <v/>
      </c>
      <c r="L18" s="226" t="str" cm="1">
        <f t="array" ref="L18">_xlfn.IFS($C18="","",AND(OR($C18="Ibérico",$C18="Estándar"),Datos!$K18&lt;&gt;"Cte"),((2.5/Datos!$K18)+0.0275),AND($C18="Métrico",$D18&lt;&gt;"GECC10",Datos!$K18&lt;&gt;"Cte"),((2.5/Datos!$K18)+0.03),AND($C18="Métrico",$D18="GECC10",Datos!$K18&lt;&gt;"Cte"),((1/Datos!$K18)+0.015),AND(OR($C18="Ibérico",$C18="Estándar"),Datos!$K18="Cte"),0.0275,AND($C18="Métrico",$D18&lt;&gt;"GECC10",Datos!$K18="Cte"),0.03,AND($C18="Métrico",$D18="GECC10",Datos!$K18="Cte"),0.015)</f>
        <v/>
      </c>
      <c r="M18" s="226" t="str" cm="1">
        <f t="array" ref="M18">_xlfn.IFS($C18="","",$C18="Ibérico",6.5,$C18="Estándar",6.5,$C18="Métrico",5.5)</f>
        <v/>
      </c>
      <c r="N18" s="226" t="str" cm="1">
        <f t="array" ref="N18">_xlfn.IFS($C18="","",$C18="Ibérico",0.17,$C18="Estándar",0.17,AND($C18="Métrico",$D19&lt;&gt;"GECC10"),0.15,AND($C18="Métrico",$D19="GECC10"),0.18)</f>
        <v/>
      </c>
      <c r="O18" s="226" t="str">
        <f>IF($M18="","",Interno!$BT18*Datos!$AC18*($M18-0.5))</f>
        <v/>
      </c>
      <c r="P18" s="226" t="str">
        <f>IF($M18="","",Interno!$BT18*Datos!$AD18*($M18-0.5))</f>
        <v/>
      </c>
      <c r="Q18" s="226" t="str">
        <f>IF(Datos!$AE18="","",SQRT(((Datos!$AE18)^2)+(($M18+(0.225*Interno!$BX18))^2)*((Interno!$BU18)^2)+((Interno!$BY18)^2)+((Interno!$BZ18)^2)+((Interno!$CA18)^2)))</f>
        <v/>
      </c>
      <c r="R18" s="226" t="str">
        <f>IF(Datos!$AE18="","",SQRT(((Datos!$AE18)^2)+(($M18+(0.225*Interno!$BX18))^2)*((Interno!$BU18)^2)+((Interno!$BY18)^2)+((Interno!$BZ18)^2)+((Interno!$CB18)^2)))</f>
        <v/>
      </c>
      <c r="S18" s="226" t="str">
        <f t="shared" si="0"/>
        <v/>
      </c>
      <c r="T18" s="226" t="str">
        <f t="shared" si="1"/>
        <v/>
      </c>
      <c r="U18" s="226" t="str" cm="1">
        <f t="array" ref="U18">_xlfn.IFS($C18="","",$C18="Ibérico",5,$C18="Estándar",5,$C18="Métrico",4.3)</f>
        <v/>
      </c>
      <c r="V18" s="226" t="str" cm="1">
        <f t="array" ref="V18">_xlfn.IFS($C18="","",$C18="Ibérico",0.11,$C18="Estándar",0.11,AND($C18="Métrico",$D19&lt;&gt;"GECC10"),0.082,AND($C18="Métrico",$D19="GECC10"),0.145)</f>
        <v/>
      </c>
      <c r="W18" s="226" t="str">
        <f>IF($U18="","",Interno!$BT18*Datos!$AC18*($U18-0.5))</f>
        <v/>
      </c>
      <c r="X18" s="226" t="str">
        <f>IF($U18="","",Interno!$BT18*Datos!$AD18*($U18-0.5))</f>
        <v/>
      </c>
      <c r="Y18" s="226" t="str">
        <f>IF(Datos!$AE18="","",SQRT(((Datos!$AE18)^2)+(($U18+(0.225*Interno!$CC18))^2)*((Interno!$BU18)^2)+((Interno!$CD18)^2)+((Interno!$CE18)^2)+((Interno!$CF18)^2)))</f>
        <v/>
      </c>
      <c r="Z18" s="226" t="str">
        <f>IF(Datos!$AE18="","",SQRT(((Datos!$AE18)^2)+(($U18+(0.225*Interno!$CC18))^2)*((Interno!$BU18)^2)+((Interno!$CD18)^2)+((Interno!$CE18)^2)+((Interno!$CG18)^2)))</f>
        <v/>
      </c>
      <c r="AA18" s="226" t="str">
        <f t="shared" si="2"/>
        <v/>
      </c>
      <c r="AB18" s="226" t="str">
        <f t="shared" si="3"/>
        <v/>
      </c>
      <c r="AC18" s="226" t="str">
        <f>IF($F18="","",VLOOKUP($F18,Maestro!$M$36:$U$52,6,FALSE))</f>
        <v/>
      </c>
      <c r="AD18" s="226" t="str">
        <f>IF($F18="","",VLOOKUP($F18,Maestro!$M$36:$U$52,7,FALSE))</f>
        <v/>
      </c>
      <c r="AE18" s="226" t="str">
        <f>IF(Datos!$S18="","",Datos!$S18+$AC18+$AD18)</f>
        <v/>
      </c>
      <c r="AF18" s="226" t="str">
        <f>IF($F18="","",VLOOKUP($F18,Maestro!$M$36:$U$52,8,FALSE))</f>
        <v/>
      </c>
      <c r="AG18" s="226" t="str">
        <f>IF($F18="","",VLOOKUP($F18,Maestro!$M$36:$U$52,9,FALSE))</f>
        <v/>
      </c>
      <c r="AH18" s="226" t="str">
        <f>IF(Datos!$S18="","",Datos!$S18+$AF18+$AG18)</f>
        <v/>
      </c>
      <c r="AI18" s="226" t="str">
        <f t="shared" si="4"/>
        <v/>
      </c>
      <c r="AJ18" s="226" t="str">
        <f t="shared" si="5"/>
        <v/>
      </c>
      <c r="AK18" s="226" t="str">
        <f t="shared" si="6"/>
        <v/>
      </c>
      <c r="AL18" s="226" t="str">
        <f t="shared" si="7"/>
        <v/>
      </c>
      <c r="AM18" s="226" t="str">
        <f t="shared" si="8"/>
        <v/>
      </c>
      <c r="AN18" s="226" t="str">
        <f t="shared" si="9"/>
        <v/>
      </c>
    </row>
    <row r="19" spans="2:40" x14ac:dyDescent="0.35">
      <c r="B19" s="225" t="str">
        <f>IF(Datos!$B19="","",Datos!$B19)</f>
        <v/>
      </c>
      <c r="C19" s="225" t="str">
        <f>IF(Datos!$E19="","",Datos!$E19)</f>
        <v/>
      </c>
      <c r="D19" s="225" t="str">
        <f>IF(Datos!$H19="","",Datos!$H19)</f>
        <v/>
      </c>
      <c r="E19" s="225"/>
      <c r="F19" s="225" t="str">
        <f>IF(Datos!$Q19="","",Datos!$Q19)</f>
        <v/>
      </c>
      <c r="G19" s="225" t="str">
        <f>IF($F19="","",VLOOKUP($F19,Maestro!$M$36:$U$52,2,FALSE))</f>
        <v/>
      </c>
      <c r="H19" s="226" t="str">
        <f>IF(Datos!$R19="","",(Datos!$R19/2000))</f>
        <v/>
      </c>
      <c r="I19" s="226" t="str" cm="1">
        <f t="array" ref="I19">_xlfn.IFS($C19="","",AND(OR($C19="Ibérico",$C19="Estándar"),$E19="Existente"),0.2,AND(OR($C19="Ibérico",$C19="Estándar"),$E19="Nueva"),0,$C19="Métrico",0)</f>
        <v/>
      </c>
      <c r="J19" s="226" t="str" cm="1">
        <f t="array" ref="J19">_xlfn.IFS($G19="","",$G19=1.5,0.1,$G19=3,0.15,$G19=25,0.27)</f>
        <v/>
      </c>
      <c r="K19" s="226" t="str" cm="1">
        <f t="array" ref="K19">_xlfn.IFS($G19="","",$G19=1.5,0.05,$G19=3,0.05,$G19=25,0.15)</f>
        <v/>
      </c>
      <c r="L19" s="226" t="str" cm="1">
        <f t="array" ref="L19">_xlfn.IFS($C19="","",AND(OR($C19="Ibérico",$C19="Estándar"),Datos!$K19&lt;&gt;"Cte"),((2.5/Datos!$K19)+0.0275),AND($C19="Métrico",$D19&lt;&gt;"GECC10",Datos!$K19&lt;&gt;"Cte"),((2.5/Datos!$K19)+0.03),AND($C19="Métrico",$D19="GECC10",Datos!$K19&lt;&gt;"Cte"),((1/Datos!$K19)+0.015),AND(OR($C19="Ibérico",$C19="Estándar"),Datos!$K19="Cte"),0.0275,AND($C19="Métrico",$D19&lt;&gt;"GECC10",Datos!$K19="Cte"),0.03,AND($C19="Métrico",$D19="GECC10",Datos!$K19="Cte"),0.015)</f>
        <v/>
      </c>
      <c r="M19" s="226" t="str" cm="1">
        <f t="array" ref="M19">_xlfn.IFS($C19="","",$C19="Ibérico",6.5,$C19="Estándar",6.5,$C19="Métrico",5.5)</f>
        <v/>
      </c>
      <c r="N19" s="226" t="str" cm="1">
        <f t="array" ref="N19">_xlfn.IFS($C19="","",$C19="Ibérico",0.17,$C19="Estándar",0.17,AND($C19="Métrico",$D20&lt;&gt;"GECC10"),0.15,AND($C19="Métrico",$D20="GECC10"),0.18)</f>
        <v/>
      </c>
      <c r="O19" s="226" t="str">
        <f>IF($M19="","",Interno!$BT19*Datos!$AC19*($M19-0.5))</f>
        <v/>
      </c>
      <c r="P19" s="226" t="str">
        <f>IF($M19="","",Interno!$BT19*Datos!$AD19*($M19-0.5))</f>
        <v/>
      </c>
      <c r="Q19" s="226" t="str">
        <f>IF(Datos!$AE19="","",SQRT(((Datos!$AE19)^2)+(($M19+(0.225*Interno!$BX19))^2)*((Interno!$BU19)^2)+((Interno!$BY19)^2)+((Interno!$BZ19)^2)+((Interno!$CA19)^2)))</f>
        <v/>
      </c>
      <c r="R19" s="226" t="str">
        <f>IF(Datos!$AE19="","",SQRT(((Datos!$AE19)^2)+(($M19+(0.225*Interno!$BX19))^2)*((Interno!$BU19)^2)+((Interno!$BY19)^2)+((Interno!$BZ19)^2)+((Interno!$CB19)^2)))</f>
        <v/>
      </c>
      <c r="S19" s="226" t="str">
        <f t="shared" si="0"/>
        <v/>
      </c>
      <c r="T19" s="226" t="str">
        <f t="shared" si="1"/>
        <v/>
      </c>
      <c r="U19" s="226" t="str" cm="1">
        <f t="array" ref="U19">_xlfn.IFS($C19="","",$C19="Ibérico",5,$C19="Estándar",5,$C19="Métrico",4.3)</f>
        <v/>
      </c>
      <c r="V19" s="226" t="str" cm="1">
        <f t="array" ref="V19">_xlfn.IFS($C19="","",$C19="Ibérico",0.11,$C19="Estándar",0.11,AND($C19="Métrico",$D20&lt;&gt;"GECC10"),0.082,AND($C19="Métrico",$D20="GECC10"),0.145)</f>
        <v/>
      </c>
      <c r="W19" s="226" t="str">
        <f>IF($U19="","",Interno!$BT19*Datos!$AC19*($U19-0.5))</f>
        <v/>
      </c>
      <c r="X19" s="226" t="str">
        <f>IF($U19="","",Interno!$BT19*Datos!$AD19*($U19-0.5))</f>
        <v/>
      </c>
      <c r="Y19" s="226" t="str">
        <f>IF(Datos!$AE19="","",SQRT(((Datos!$AE19)^2)+(($U19+(0.225*Interno!$CC19))^2)*((Interno!$BU19)^2)+((Interno!$CD19)^2)+((Interno!$CE19)^2)+((Interno!$CF19)^2)))</f>
        <v/>
      </c>
      <c r="Z19" s="226" t="str">
        <f>IF(Datos!$AE19="","",SQRT(((Datos!$AE19)^2)+(($U19+(0.225*Interno!$CC19))^2)*((Interno!$BU19)^2)+((Interno!$CD19)^2)+((Interno!$CE19)^2)+((Interno!$CG19)^2)))</f>
        <v/>
      </c>
      <c r="AA19" s="226" t="str">
        <f t="shared" si="2"/>
        <v/>
      </c>
      <c r="AB19" s="226" t="str">
        <f t="shared" si="3"/>
        <v/>
      </c>
      <c r="AC19" s="226" t="str">
        <f>IF($F19="","",VLOOKUP($F19,Maestro!$M$36:$U$52,6,FALSE))</f>
        <v/>
      </c>
      <c r="AD19" s="226" t="str">
        <f>IF($F19="","",VLOOKUP($F19,Maestro!$M$36:$U$52,7,FALSE))</f>
        <v/>
      </c>
      <c r="AE19" s="226" t="str">
        <f>IF(Datos!$S19="","",Datos!$S19+$AC19+$AD19)</f>
        <v/>
      </c>
      <c r="AF19" s="226" t="str">
        <f>IF($F19="","",VLOOKUP($F19,Maestro!$M$36:$U$52,8,FALSE))</f>
        <v/>
      </c>
      <c r="AG19" s="226" t="str">
        <f>IF($F19="","",VLOOKUP($F19,Maestro!$M$36:$U$52,9,FALSE))</f>
        <v/>
      </c>
      <c r="AH19" s="226" t="str">
        <f>IF(Datos!$S19="","",Datos!$S19+$AF19+$AG19)</f>
        <v/>
      </c>
      <c r="AI19" s="226" t="str">
        <f t="shared" si="4"/>
        <v/>
      </c>
      <c r="AJ19" s="226" t="str">
        <f t="shared" si="5"/>
        <v/>
      </c>
      <c r="AK19" s="226" t="str">
        <f t="shared" si="6"/>
        <v/>
      </c>
      <c r="AL19" s="226" t="str">
        <f t="shared" si="7"/>
        <v/>
      </c>
      <c r="AM19" s="226" t="str">
        <f t="shared" si="8"/>
        <v/>
      </c>
      <c r="AN19" s="226" t="str">
        <f t="shared" si="9"/>
        <v/>
      </c>
    </row>
    <row r="20" spans="2:40" x14ac:dyDescent="0.35">
      <c r="B20" s="225" t="str">
        <f>IF(Datos!$B20="","",Datos!$B20)</f>
        <v/>
      </c>
      <c r="C20" s="225" t="str">
        <f>IF(Datos!$E20="","",Datos!$E20)</f>
        <v/>
      </c>
      <c r="D20" s="225" t="str">
        <f>IF(Datos!$H20="","",Datos!$H20)</f>
        <v/>
      </c>
      <c r="E20" s="225"/>
      <c r="F20" s="225" t="str">
        <f>IF(Datos!$Q20="","",Datos!$Q20)</f>
        <v/>
      </c>
      <c r="G20" s="225" t="str">
        <f>IF($F20="","",VLOOKUP($F20,Maestro!$M$36:$U$52,2,FALSE))</f>
        <v/>
      </c>
      <c r="H20" s="226" t="str">
        <f>IF(Datos!$R20="","",(Datos!$R20/2000))</f>
        <v/>
      </c>
      <c r="I20" s="226" t="str" cm="1">
        <f t="array" ref="I20">_xlfn.IFS($C20="","",AND(OR($C20="Ibérico",$C20="Estándar"),$E20="Existente"),0.2,AND(OR($C20="Ibérico",$C20="Estándar"),$E20="Nueva"),0,$C20="Métrico",0)</f>
        <v/>
      </c>
      <c r="J20" s="226" t="str" cm="1">
        <f t="array" ref="J20">_xlfn.IFS($G20="","",$G20=1.5,0.1,$G20=3,0.15,$G20=25,0.27)</f>
        <v/>
      </c>
      <c r="K20" s="226" t="str" cm="1">
        <f t="array" ref="K20">_xlfn.IFS($G20="","",$G20=1.5,0.05,$G20=3,0.05,$G20=25,0.15)</f>
        <v/>
      </c>
      <c r="L20" s="226" t="str" cm="1">
        <f t="array" ref="L20">_xlfn.IFS($C20="","",AND(OR($C20="Ibérico",$C20="Estándar"),Datos!$K20&lt;&gt;"Cte"),((2.5/Datos!$K20)+0.0275),AND($C20="Métrico",$D20&lt;&gt;"GECC10",Datos!$K20&lt;&gt;"Cte"),((2.5/Datos!$K20)+0.03),AND($C20="Métrico",$D20="GECC10",Datos!$K20&lt;&gt;"Cte"),((1/Datos!$K20)+0.015),AND(OR($C20="Ibérico",$C20="Estándar"),Datos!$K20="Cte"),0.0275,AND($C20="Métrico",$D20&lt;&gt;"GECC10",Datos!$K20="Cte"),0.03,AND($C20="Métrico",$D20="GECC10",Datos!$K20="Cte"),0.015)</f>
        <v/>
      </c>
      <c r="M20" s="226" t="str" cm="1">
        <f t="array" ref="M20">_xlfn.IFS($C20="","",$C20="Ibérico",6.5,$C20="Estándar",6.5,$C20="Métrico",5.5)</f>
        <v/>
      </c>
      <c r="N20" s="226" t="str" cm="1">
        <f t="array" ref="N20">_xlfn.IFS($C20="","",$C20="Ibérico",0.17,$C20="Estándar",0.17,AND($C20="Métrico",$D21&lt;&gt;"GECC10"),0.15,AND($C20="Métrico",$D21="GECC10"),0.18)</f>
        <v/>
      </c>
      <c r="O20" s="226" t="str">
        <f>IF($M20="","",Interno!$BT20*Datos!$AC20*($M20-0.5))</f>
        <v/>
      </c>
      <c r="P20" s="226" t="str">
        <f>IF($M20="","",Interno!$BT20*Datos!$AD20*($M20-0.5))</f>
        <v/>
      </c>
      <c r="Q20" s="226" t="str">
        <f>IF(Datos!$AE20="","",SQRT(((Datos!$AE20)^2)+(($M20+(0.225*Interno!$BX20))^2)*((Interno!$BU20)^2)+((Interno!$BY20)^2)+((Interno!$BZ20)^2)+((Interno!$CA20)^2)))</f>
        <v/>
      </c>
      <c r="R20" s="226" t="str">
        <f>IF(Datos!$AE20="","",SQRT(((Datos!$AE20)^2)+(($M20+(0.225*Interno!$BX20))^2)*((Interno!$BU20)^2)+((Interno!$BY20)^2)+((Interno!$BZ20)^2)+((Interno!$CB20)^2)))</f>
        <v/>
      </c>
      <c r="S20" s="226" t="str">
        <f t="shared" si="0"/>
        <v/>
      </c>
      <c r="T20" s="226" t="str">
        <f t="shared" si="1"/>
        <v/>
      </c>
      <c r="U20" s="226" t="str" cm="1">
        <f t="array" ref="U20">_xlfn.IFS($C20="","",$C20="Ibérico",5,$C20="Estándar",5,$C20="Métrico",4.3)</f>
        <v/>
      </c>
      <c r="V20" s="226" t="str" cm="1">
        <f t="array" ref="V20">_xlfn.IFS($C20="","",$C20="Ibérico",0.11,$C20="Estándar",0.11,AND($C20="Métrico",$D21&lt;&gt;"GECC10"),0.082,AND($C20="Métrico",$D21="GECC10"),0.145)</f>
        <v/>
      </c>
      <c r="W20" s="226" t="str">
        <f>IF($U20="","",Interno!$BT20*Datos!$AC20*($U20-0.5))</f>
        <v/>
      </c>
      <c r="X20" s="226" t="str">
        <f>IF($U20="","",Interno!$BT20*Datos!$AD20*($U20-0.5))</f>
        <v/>
      </c>
      <c r="Y20" s="226" t="str">
        <f>IF(Datos!$AE20="","",SQRT(((Datos!$AE20)^2)+(($U20+(0.225*Interno!$CC20))^2)*((Interno!$BU20)^2)+((Interno!$CD20)^2)+((Interno!$CE20)^2)+((Interno!$CF20)^2)))</f>
        <v/>
      </c>
      <c r="Z20" s="226" t="str">
        <f>IF(Datos!$AE20="","",SQRT(((Datos!$AE20)^2)+(($U20+(0.225*Interno!$CC20))^2)*((Interno!$BU20)^2)+((Interno!$CD20)^2)+((Interno!$CE20)^2)+((Interno!$CG20)^2)))</f>
        <v/>
      </c>
      <c r="AA20" s="226" t="str">
        <f t="shared" si="2"/>
        <v/>
      </c>
      <c r="AB20" s="226" t="str">
        <f t="shared" si="3"/>
        <v/>
      </c>
      <c r="AC20" s="226" t="str">
        <f>IF($F20="","",VLOOKUP($F20,Maestro!$M$36:$U$52,6,FALSE))</f>
        <v/>
      </c>
      <c r="AD20" s="226" t="str">
        <f>IF($F20="","",VLOOKUP($F20,Maestro!$M$36:$U$52,7,FALSE))</f>
        <v/>
      </c>
      <c r="AE20" s="226" t="str">
        <f>IF(Datos!$S20="","",Datos!$S20+$AC20+$AD20)</f>
        <v/>
      </c>
      <c r="AF20" s="226" t="str">
        <f>IF($F20="","",VLOOKUP($F20,Maestro!$M$36:$U$52,8,FALSE))</f>
        <v/>
      </c>
      <c r="AG20" s="226" t="str">
        <f>IF($F20="","",VLOOKUP($F20,Maestro!$M$36:$U$52,9,FALSE))</f>
        <v/>
      </c>
      <c r="AH20" s="226" t="str">
        <f>IF(Datos!$S20="","",Datos!$S20+$AF20+$AG20)</f>
        <v/>
      </c>
      <c r="AI20" s="226" t="str">
        <f t="shared" si="4"/>
        <v/>
      </c>
      <c r="AJ20" s="226" t="str">
        <f t="shared" si="5"/>
        <v/>
      </c>
      <c r="AK20" s="226" t="str">
        <f t="shared" si="6"/>
        <v/>
      </c>
      <c r="AL20" s="226" t="str">
        <f t="shared" si="7"/>
        <v/>
      </c>
      <c r="AM20" s="226" t="str">
        <f t="shared" si="8"/>
        <v/>
      </c>
      <c r="AN20" s="226" t="str">
        <f t="shared" si="9"/>
        <v/>
      </c>
    </row>
    <row r="21" spans="2:40" x14ac:dyDescent="0.35">
      <c r="B21" s="225" t="str">
        <f>IF(Datos!$B21="","",Datos!$B21)</f>
        <v/>
      </c>
      <c r="C21" s="225" t="str">
        <f>IF(Datos!$E21="","",Datos!$E21)</f>
        <v/>
      </c>
      <c r="D21" s="225" t="str">
        <f>IF(Datos!$H21="","",Datos!$H21)</f>
        <v/>
      </c>
      <c r="E21" s="225"/>
      <c r="F21" s="225" t="str">
        <f>IF(Datos!$Q21="","",Datos!$Q21)</f>
        <v/>
      </c>
      <c r="G21" s="225" t="str">
        <f>IF($F21="","",VLOOKUP($F21,Maestro!$M$36:$U$52,2,FALSE))</f>
        <v/>
      </c>
      <c r="H21" s="226" t="str">
        <f>IF(Datos!$R21="","",(Datos!$R21/2000))</f>
        <v/>
      </c>
      <c r="I21" s="226" t="str" cm="1">
        <f t="array" ref="I21">_xlfn.IFS($C21="","",AND(OR($C21="Ibérico",$C21="Estándar"),$E21="Existente"),0.2,AND(OR($C21="Ibérico",$C21="Estándar"),$E21="Nueva"),0,$C21="Métrico",0)</f>
        <v/>
      </c>
      <c r="J21" s="226" t="str" cm="1">
        <f t="array" ref="J21">_xlfn.IFS($G21="","",$G21=1.5,0.1,$G21=3,0.15,$G21=25,0.27)</f>
        <v/>
      </c>
      <c r="K21" s="226" t="str" cm="1">
        <f t="array" ref="K21">_xlfn.IFS($G21="","",$G21=1.5,0.05,$G21=3,0.05,$G21=25,0.15)</f>
        <v/>
      </c>
      <c r="L21" s="226" t="str" cm="1">
        <f t="array" ref="L21">_xlfn.IFS($C21="","",AND(OR($C21="Ibérico",$C21="Estándar"),Datos!$K21&lt;&gt;"Cte"),((2.5/Datos!$K21)+0.0275),AND($C21="Métrico",$D21&lt;&gt;"GECC10",Datos!$K21&lt;&gt;"Cte"),((2.5/Datos!$K21)+0.03),AND($C21="Métrico",$D21="GECC10",Datos!$K21&lt;&gt;"Cte"),((1/Datos!$K21)+0.015),AND(OR($C21="Ibérico",$C21="Estándar"),Datos!$K21="Cte"),0.0275,AND($C21="Métrico",$D21&lt;&gt;"GECC10",Datos!$K21="Cte"),0.03,AND($C21="Métrico",$D21="GECC10",Datos!$K21="Cte"),0.015)</f>
        <v/>
      </c>
      <c r="M21" s="226" t="str" cm="1">
        <f t="array" ref="M21">_xlfn.IFS($C21="","",$C21="Ibérico",6.5,$C21="Estándar",6.5,$C21="Métrico",5.5)</f>
        <v/>
      </c>
      <c r="N21" s="226" t="str" cm="1">
        <f t="array" ref="N21">_xlfn.IFS($C21="","",$C21="Ibérico",0.17,$C21="Estándar",0.17,AND($C21="Métrico",$D22&lt;&gt;"GECC10"),0.15,AND($C21="Métrico",$D22="GECC10"),0.18)</f>
        <v/>
      </c>
      <c r="O21" s="226" t="str">
        <f>IF($M21="","",Interno!$BT21*Datos!$AC21*($M21-0.5))</f>
        <v/>
      </c>
      <c r="P21" s="226" t="str">
        <f>IF($M21="","",Interno!$BT21*Datos!$AD21*($M21-0.5))</f>
        <v/>
      </c>
      <c r="Q21" s="226" t="str">
        <f>IF(Datos!$AE21="","",SQRT(((Datos!$AE21)^2)+(($M21+(0.225*Interno!$BX21))^2)*((Interno!$BU21)^2)+((Interno!$BY21)^2)+((Interno!$BZ21)^2)+((Interno!$CA21)^2)))</f>
        <v/>
      </c>
      <c r="R21" s="226" t="str">
        <f>IF(Datos!$AE21="","",SQRT(((Datos!$AE21)^2)+(($M21+(0.225*Interno!$BX21))^2)*((Interno!$BU21)^2)+((Interno!$BY21)^2)+((Interno!$BZ21)^2)+((Interno!$CB21)^2)))</f>
        <v/>
      </c>
      <c r="S21" s="226" t="str">
        <f t="shared" si="0"/>
        <v/>
      </c>
      <c r="T21" s="226" t="str">
        <f t="shared" si="1"/>
        <v/>
      </c>
      <c r="U21" s="226" t="str" cm="1">
        <f t="array" ref="U21">_xlfn.IFS($C21="","",$C21="Ibérico",5,$C21="Estándar",5,$C21="Métrico",4.3)</f>
        <v/>
      </c>
      <c r="V21" s="226" t="str" cm="1">
        <f t="array" ref="V21">_xlfn.IFS($C21="","",$C21="Ibérico",0.11,$C21="Estándar",0.11,AND($C21="Métrico",$D22&lt;&gt;"GECC10"),0.082,AND($C21="Métrico",$D22="GECC10"),0.145)</f>
        <v/>
      </c>
      <c r="W21" s="226" t="str">
        <f>IF($U21="","",Interno!$BT21*Datos!$AC21*($U21-0.5))</f>
        <v/>
      </c>
      <c r="X21" s="226" t="str">
        <f>IF($U21="","",Interno!$BT21*Datos!$AD21*($U21-0.5))</f>
        <v/>
      </c>
      <c r="Y21" s="226" t="str">
        <f>IF(Datos!$AE21="","",SQRT(((Datos!$AE21)^2)+(($U21+(0.225*Interno!$CC21))^2)*((Interno!$BU21)^2)+((Interno!$CD21)^2)+((Interno!$CE21)^2)+((Interno!$CF21)^2)))</f>
        <v/>
      </c>
      <c r="Z21" s="226" t="str">
        <f>IF(Datos!$AE21="","",SQRT(((Datos!$AE21)^2)+(($U21+(0.225*Interno!$CC21))^2)*((Interno!$BU21)^2)+((Interno!$CD21)^2)+((Interno!$CE21)^2)+((Interno!$CG21)^2)))</f>
        <v/>
      </c>
      <c r="AA21" s="226" t="str">
        <f t="shared" si="2"/>
        <v/>
      </c>
      <c r="AB21" s="226" t="str">
        <f t="shared" si="3"/>
        <v/>
      </c>
      <c r="AC21" s="226" t="str">
        <f>IF($F21="","",VLOOKUP($F21,Maestro!$M$36:$U$52,6,FALSE))</f>
        <v/>
      </c>
      <c r="AD21" s="226" t="str">
        <f>IF($F21="","",VLOOKUP($F21,Maestro!$M$36:$U$52,7,FALSE))</f>
        <v/>
      </c>
      <c r="AE21" s="226" t="str">
        <f>IF(Datos!$S21="","",Datos!$S21+$AC21+$AD21)</f>
        <v/>
      </c>
      <c r="AF21" s="226" t="str">
        <f>IF($F21="","",VLOOKUP($F21,Maestro!$M$36:$U$52,8,FALSE))</f>
        <v/>
      </c>
      <c r="AG21" s="226" t="str">
        <f>IF($F21="","",VLOOKUP($F21,Maestro!$M$36:$U$52,9,FALSE))</f>
        <v/>
      </c>
      <c r="AH21" s="226" t="str">
        <f>IF(Datos!$S21="","",Datos!$S21+$AF21+$AG21)</f>
        <v/>
      </c>
      <c r="AI21" s="226" t="str">
        <f t="shared" si="4"/>
        <v/>
      </c>
      <c r="AJ21" s="226" t="str">
        <f t="shared" si="5"/>
        <v/>
      </c>
      <c r="AK21" s="226" t="str">
        <f t="shared" si="6"/>
        <v/>
      </c>
      <c r="AL21" s="226" t="str">
        <f t="shared" si="7"/>
        <v/>
      </c>
      <c r="AM21" s="226" t="str">
        <f t="shared" si="8"/>
        <v/>
      </c>
      <c r="AN21" s="226" t="str">
        <f t="shared" si="9"/>
        <v/>
      </c>
    </row>
    <row r="22" spans="2:40" x14ac:dyDescent="0.35">
      <c r="B22" s="225" t="str">
        <f>IF(Datos!$B22="","",Datos!$B22)</f>
        <v/>
      </c>
      <c r="C22" s="225" t="str">
        <f>IF(Datos!$E22="","",Datos!$E22)</f>
        <v/>
      </c>
      <c r="D22" s="225" t="str">
        <f>IF(Datos!$H22="","",Datos!$H22)</f>
        <v/>
      </c>
      <c r="E22" s="225"/>
      <c r="F22" s="225" t="str">
        <f>IF(Datos!$Q22="","",Datos!$Q22)</f>
        <v/>
      </c>
      <c r="G22" s="225" t="str">
        <f>IF($F22="","",VLOOKUP($F22,Maestro!$M$36:$U$52,2,FALSE))</f>
        <v/>
      </c>
      <c r="H22" s="226" t="str">
        <f>IF(Datos!$R22="","",(Datos!$R22/2000))</f>
        <v/>
      </c>
      <c r="I22" s="226" t="str" cm="1">
        <f t="array" ref="I22">_xlfn.IFS($C22="","",AND(OR($C22="Ibérico",$C22="Estándar"),$E22="Existente"),0.2,AND(OR($C22="Ibérico",$C22="Estándar"),$E22="Nueva"),0,$C22="Métrico",0)</f>
        <v/>
      </c>
      <c r="J22" s="226" t="str" cm="1">
        <f t="array" ref="J22">_xlfn.IFS($G22="","",$G22=1.5,0.1,$G22=3,0.15,$G22=25,0.27)</f>
        <v/>
      </c>
      <c r="K22" s="226" t="str" cm="1">
        <f t="array" ref="K22">_xlfn.IFS($G22="","",$G22=1.5,0.05,$G22=3,0.05,$G22=25,0.15)</f>
        <v/>
      </c>
      <c r="L22" s="226" t="str" cm="1">
        <f t="array" ref="L22">_xlfn.IFS($C22="","",AND(OR($C22="Ibérico",$C22="Estándar"),Datos!$K22&lt;&gt;"Cte"),((2.5/Datos!$K22)+0.0275),AND($C22="Métrico",$D22&lt;&gt;"GECC10",Datos!$K22&lt;&gt;"Cte"),((2.5/Datos!$K22)+0.03),AND($C22="Métrico",$D22="GECC10",Datos!$K22&lt;&gt;"Cte"),((1/Datos!$K22)+0.015),AND(OR($C22="Ibérico",$C22="Estándar"),Datos!$K22="Cte"),0.0275,AND($C22="Métrico",$D22&lt;&gt;"GECC10",Datos!$K22="Cte"),0.03,AND($C22="Métrico",$D22="GECC10",Datos!$K22="Cte"),0.015)</f>
        <v/>
      </c>
      <c r="M22" s="226" t="str" cm="1">
        <f t="array" ref="M22">_xlfn.IFS($C22="","",$C22="Ibérico",6.5,$C22="Estándar",6.5,$C22="Métrico",5.5)</f>
        <v/>
      </c>
      <c r="N22" s="226" t="str" cm="1">
        <f t="array" ref="N22">_xlfn.IFS($C22="","",$C22="Ibérico",0.17,$C22="Estándar",0.17,AND($C22="Métrico",$D23&lt;&gt;"GECC10"),0.15,AND($C22="Métrico",$D23="GECC10"),0.18)</f>
        <v/>
      </c>
      <c r="O22" s="226" t="str">
        <f>IF($M22="","",Interno!$BT22*Datos!$AC22*($M22-0.5))</f>
        <v/>
      </c>
      <c r="P22" s="226" t="str">
        <f>IF($M22="","",Interno!$BT22*Datos!$AD22*($M22-0.5))</f>
        <v/>
      </c>
      <c r="Q22" s="226" t="str">
        <f>IF(Datos!$AE22="","",SQRT(((Datos!$AE22)^2)+(($M22+(0.225*Interno!$BX22))^2)*((Interno!$BU22)^2)+((Interno!$BY22)^2)+((Interno!$BZ22)^2)+((Interno!$CA22)^2)))</f>
        <v/>
      </c>
      <c r="R22" s="226" t="str">
        <f>IF(Datos!$AE22="","",SQRT(((Datos!$AE22)^2)+(($M22+(0.225*Interno!$BX22))^2)*((Interno!$BU22)^2)+((Interno!$BY22)^2)+((Interno!$BZ22)^2)+((Interno!$CB22)^2)))</f>
        <v/>
      </c>
      <c r="S22" s="226" t="str">
        <f t="shared" si="0"/>
        <v/>
      </c>
      <c r="T22" s="226" t="str">
        <f t="shared" si="1"/>
        <v/>
      </c>
      <c r="U22" s="226" t="str" cm="1">
        <f t="array" ref="U22">_xlfn.IFS($C22="","",$C22="Ibérico",5,$C22="Estándar",5,$C22="Métrico",4.3)</f>
        <v/>
      </c>
      <c r="V22" s="226" t="str" cm="1">
        <f t="array" ref="V22">_xlfn.IFS($C22="","",$C22="Ibérico",0.11,$C22="Estándar",0.11,AND($C22="Métrico",$D23&lt;&gt;"GECC10"),0.082,AND($C22="Métrico",$D23="GECC10"),0.145)</f>
        <v/>
      </c>
      <c r="W22" s="226" t="str">
        <f>IF($U22="","",Interno!$BT22*Datos!$AC22*($U22-0.5))</f>
        <v/>
      </c>
      <c r="X22" s="226" t="str">
        <f>IF($U22="","",Interno!$BT22*Datos!$AD22*($U22-0.5))</f>
        <v/>
      </c>
      <c r="Y22" s="226" t="str">
        <f>IF(Datos!$AE22="","",SQRT(((Datos!$AE22)^2)+(($U22+(0.225*Interno!$CC22))^2)*((Interno!$BU22)^2)+((Interno!$CD22)^2)+((Interno!$CE22)^2)+((Interno!$CF22)^2)))</f>
        <v/>
      </c>
      <c r="Z22" s="226" t="str">
        <f>IF(Datos!$AE22="","",SQRT(((Datos!$AE22)^2)+(($U22+(0.225*Interno!$CC22))^2)*((Interno!$BU22)^2)+((Interno!$CD22)^2)+((Interno!$CE22)^2)+((Interno!$CG22)^2)))</f>
        <v/>
      </c>
      <c r="AA22" s="226" t="str">
        <f t="shared" si="2"/>
        <v/>
      </c>
      <c r="AB22" s="226" t="str">
        <f t="shared" si="3"/>
        <v/>
      </c>
      <c r="AC22" s="226" t="str">
        <f>IF($F22="","",VLOOKUP($F22,Maestro!$M$36:$U$52,6,FALSE))</f>
        <v/>
      </c>
      <c r="AD22" s="226" t="str">
        <f>IF($F22="","",VLOOKUP($F22,Maestro!$M$36:$U$52,7,FALSE))</f>
        <v/>
      </c>
      <c r="AE22" s="226" t="str">
        <f>IF(Datos!$S22="","",Datos!$S22+$AC22+$AD22)</f>
        <v/>
      </c>
      <c r="AF22" s="226" t="str">
        <f>IF($F22="","",VLOOKUP($F22,Maestro!$M$36:$U$52,8,FALSE))</f>
        <v/>
      </c>
      <c r="AG22" s="226" t="str">
        <f>IF($F22="","",VLOOKUP($F22,Maestro!$M$36:$U$52,9,FALSE))</f>
        <v/>
      </c>
      <c r="AH22" s="226" t="str">
        <f>IF(Datos!$S22="","",Datos!$S22+$AF22+$AG22)</f>
        <v/>
      </c>
      <c r="AI22" s="226" t="str">
        <f t="shared" si="4"/>
        <v/>
      </c>
      <c r="AJ22" s="226" t="str">
        <f t="shared" si="5"/>
        <v/>
      </c>
      <c r="AK22" s="226" t="str">
        <f t="shared" si="6"/>
        <v/>
      </c>
      <c r="AL22" s="226" t="str">
        <f t="shared" si="7"/>
        <v/>
      </c>
      <c r="AM22" s="226" t="str">
        <f t="shared" si="8"/>
        <v/>
      </c>
      <c r="AN22" s="226" t="str">
        <f t="shared" si="9"/>
        <v/>
      </c>
    </row>
    <row r="23" spans="2:40" x14ac:dyDescent="0.35">
      <c r="B23" s="225" t="str">
        <f>IF(Datos!$B23="","",Datos!$B23)</f>
        <v/>
      </c>
      <c r="C23" s="225" t="str">
        <f>IF(Datos!$E23="","",Datos!$E23)</f>
        <v/>
      </c>
      <c r="D23" s="225" t="str">
        <f>IF(Datos!$H23="","",Datos!$H23)</f>
        <v/>
      </c>
      <c r="E23" s="225"/>
      <c r="F23" s="225" t="str">
        <f>IF(Datos!$Q23="","",Datos!$Q23)</f>
        <v/>
      </c>
      <c r="G23" s="225" t="str">
        <f>IF($F23="","",VLOOKUP($F23,Maestro!$M$36:$U$52,2,FALSE))</f>
        <v/>
      </c>
      <c r="H23" s="226" t="str">
        <f>IF(Datos!$R23="","",(Datos!$R23/2000))</f>
        <v/>
      </c>
      <c r="I23" s="226" t="str" cm="1">
        <f t="array" ref="I23">_xlfn.IFS($C23="","",AND(OR($C23="Ibérico",$C23="Estándar"),$E23="Existente"),0.2,AND(OR($C23="Ibérico",$C23="Estándar"),$E23="Nueva"),0,$C23="Métrico",0)</f>
        <v/>
      </c>
      <c r="J23" s="226" t="str" cm="1">
        <f t="array" ref="J23">_xlfn.IFS($G23="","",$G23=1.5,0.1,$G23=3,0.15,$G23=25,0.27)</f>
        <v/>
      </c>
      <c r="K23" s="226" t="str" cm="1">
        <f t="array" ref="K23">_xlfn.IFS($G23="","",$G23=1.5,0.05,$G23=3,0.05,$G23=25,0.15)</f>
        <v/>
      </c>
      <c r="L23" s="226" t="str" cm="1">
        <f t="array" ref="L23">_xlfn.IFS($C23="","",AND(OR($C23="Ibérico",$C23="Estándar"),Datos!$K23&lt;&gt;"Cte"),((2.5/Datos!$K23)+0.0275),AND($C23="Métrico",$D23&lt;&gt;"GECC10",Datos!$K23&lt;&gt;"Cte"),((2.5/Datos!$K23)+0.03),AND($C23="Métrico",$D23="GECC10",Datos!$K23&lt;&gt;"Cte"),((1/Datos!$K23)+0.015),AND(OR($C23="Ibérico",$C23="Estándar"),Datos!$K23="Cte"),0.0275,AND($C23="Métrico",$D23&lt;&gt;"GECC10",Datos!$K23="Cte"),0.03,AND($C23="Métrico",$D23="GECC10",Datos!$K23="Cte"),0.015)</f>
        <v/>
      </c>
      <c r="M23" s="226" t="str" cm="1">
        <f t="array" ref="M23">_xlfn.IFS($C23="","",$C23="Ibérico",6.5,$C23="Estándar",6.5,$C23="Métrico",5.5)</f>
        <v/>
      </c>
      <c r="N23" s="226" t="str" cm="1">
        <f t="array" ref="N23">_xlfn.IFS($C23="","",$C23="Ibérico",0.17,$C23="Estándar",0.17,AND($C23="Métrico",$D24&lt;&gt;"GECC10"),0.15,AND($C23="Métrico",$D24="GECC10"),0.18)</f>
        <v/>
      </c>
      <c r="O23" s="226" t="str">
        <f>IF($M23="","",Interno!$BT23*Datos!$AC23*($M23-0.5))</f>
        <v/>
      </c>
      <c r="P23" s="226" t="str">
        <f>IF($M23="","",Interno!$BT23*Datos!$AD23*($M23-0.5))</f>
        <v/>
      </c>
      <c r="Q23" s="226" t="str">
        <f>IF(Datos!$AE23="","",SQRT(((Datos!$AE23)^2)+(($M23+(0.225*Interno!$BX23))^2)*((Interno!$BU23)^2)+((Interno!$BY23)^2)+((Interno!$BZ23)^2)+((Interno!$CA23)^2)))</f>
        <v/>
      </c>
      <c r="R23" s="226" t="str">
        <f>IF(Datos!$AE23="","",SQRT(((Datos!$AE23)^2)+(($M23+(0.225*Interno!$BX23))^2)*((Interno!$BU23)^2)+((Interno!$BY23)^2)+((Interno!$BZ23)^2)+((Interno!$CB23)^2)))</f>
        <v/>
      </c>
      <c r="S23" s="226" t="str">
        <f t="shared" si="0"/>
        <v/>
      </c>
      <c r="T23" s="226" t="str">
        <f t="shared" si="1"/>
        <v/>
      </c>
      <c r="U23" s="226" t="str" cm="1">
        <f t="array" ref="U23">_xlfn.IFS($C23="","",$C23="Ibérico",5,$C23="Estándar",5,$C23="Métrico",4.3)</f>
        <v/>
      </c>
      <c r="V23" s="226" t="str" cm="1">
        <f t="array" ref="V23">_xlfn.IFS($C23="","",$C23="Ibérico",0.11,$C23="Estándar",0.11,AND($C23="Métrico",$D24&lt;&gt;"GECC10"),0.082,AND($C23="Métrico",$D24="GECC10"),0.145)</f>
        <v/>
      </c>
      <c r="W23" s="226" t="str">
        <f>IF($U23="","",Interno!$BT23*Datos!$AC23*($U23-0.5))</f>
        <v/>
      </c>
      <c r="X23" s="226" t="str">
        <f>IF($U23="","",Interno!$BT23*Datos!$AD23*($U23-0.5))</f>
        <v/>
      </c>
      <c r="Y23" s="226" t="str">
        <f>IF(Datos!$AE23="","",SQRT(((Datos!$AE23)^2)+(($U23+(0.225*Interno!$CC23))^2)*((Interno!$BU23)^2)+((Interno!$CD23)^2)+((Interno!$CE23)^2)+((Interno!$CF23)^2)))</f>
        <v/>
      </c>
      <c r="Z23" s="226" t="str">
        <f>IF(Datos!$AE23="","",SQRT(((Datos!$AE23)^2)+(($U23+(0.225*Interno!$CC23))^2)*((Interno!$BU23)^2)+((Interno!$CD23)^2)+((Interno!$CE23)^2)+((Interno!$CG23)^2)))</f>
        <v/>
      </c>
      <c r="AA23" s="226" t="str">
        <f t="shared" si="2"/>
        <v/>
      </c>
      <c r="AB23" s="226" t="str">
        <f t="shared" si="3"/>
        <v/>
      </c>
      <c r="AC23" s="226" t="str">
        <f>IF($F23="","",VLOOKUP($F23,Maestro!$M$36:$U$52,6,FALSE))</f>
        <v/>
      </c>
      <c r="AD23" s="226" t="str">
        <f>IF($F23="","",VLOOKUP($F23,Maestro!$M$36:$U$52,7,FALSE))</f>
        <v/>
      </c>
      <c r="AE23" s="226" t="str">
        <f>IF(Datos!$S23="","",Datos!$S23+$AC23+$AD23)</f>
        <v/>
      </c>
      <c r="AF23" s="226" t="str">
        <f>IF($F23="","",VLOOKUP($F23,Maestro!$M$36:$U$52,8,FALSE))</f>
        <v/>
      </c>
      <c r="AG23" s="226" t="str">
        <f>IF($F23="","",VLOOKUP($F23,Maestro!$M$36:$U$52,9,FALSE))</f>
        <v/>
      </c>
      <c r="AH23" s="226" t="str">
        <f>IF(Datos!$S23="","",Datos!$S23+$AF23+$AG23)</f>
        <v/>
      </c>
      <c r="AI23" s="226" t="str">
        <f t="shared" si="4"/>
        <v/>
      </c>
      <c r="AJ23" s="226" t="str">
        <f t="shared" si="5"/>
        <v/>
      </c>
      <c r="AK23" s="226" t="str">
        <f t="shared" si="6"/>
        <v/>
      </c>
      <c r="AL23" s="226" t="str">
        <f t="shared" si="7"/>
        <v/>
      </c>
      <c r="AM23" s="226" t="str">
        <f t="shared" si="8"/>
        <v/>
      </c>
      <c r="AN23" s="226" t="str">
        <f t="shared" si="9"/>
        <v/>
      </c>
    </row>
    <row r="24" spans="2:40" x14ac:dyDescent="0.35">
      <c r="B24" s="225" t="str">
        <f>IF(Datos!$B24="","",Datos!$B24)</f>
        <v/>
      </c>
      <c r="C24" s="225" t="str">
        <f>IF(Datos!$E24="","",Datos!$E24)</f>
        <v/>
      </c>
      <c r="D24" s="225" t="str">
        <f>IF(Datos!$H24="","",Datos!$H24)</f>
        <v/>
      </c>
      <c r="E24" s="225"/>
      <c r="F24" s="225" t="str">
        <f>IF(Datos!$Q24="","",Datos!$Q24)</f>
        <v/>
      </c>
      <c r="G24" s="225" t="str">
        <f>IF($F24="","",VLOOKUP($F24,Maestro!$M$36:$U$52,2,FALSE))</f>
        <v/>
      </c>
      <c r="H24" s="226" t="str">
        <f>IF(Datos!$R24="","",(Datos!$R24/2000))</f>
        <v/>
      </c>
      <c r="I24" s="226" t="str" cm="1">
        <f t="array" ref="I24">_xlfn.IFS($C24="","",AND(OR($C24="Ibérico",$C24="Estándar"),$E24="Existente"),0.2,AND(OR($C24="Ibérico",$C24="Estándar"),$E24="Nueva"),0,$C24="Métrico",0)</f>
        <v/>
      </c>
      <c r="J24" s="226" t="str" cm="1">
        <f t="array" ref="J24">_xlfn.IFS($G24="","",$G24=1.5,0.1,$G24=3,0.15,$G24=25,0.27)</f>
        <v/>
      </c>
      <c r="K24" s="226" t="str" cm="1">
        <f t="array" ref="K24">_xlfn.IFS($G24="","",$G24=1.5,0.05,$G24=3,0.05,$G24=25,0.15)</f>
        <v/>
      </c>
      <c r="L24" s="226" t="str" cm="1">
        <f t="array" ref="L24">_xlfn.IFS($C24="","",AND(OR($C24="Ibérico",$C24="Estándar"),Datos!$K24&lt;&gt;"Cte"),((2.5/Datos!$K24)+0.0275),AND($C24="Métrico",$D24&lt;&gt;"GECC10",Datos!$K24&lt;&gt;"Cte"),((2.5/Datos!$K24)+0.03),AND($C24="Métrico",$D24="GECC10",Datos!$K24&lt;&gt;"Cte"),((1/Datos!$K24)+0.015),AND(OR($C24="Ibérico",$C24="Estándar"),Datos!$K24="Cte"),0.0275,AND($C24="Métrico",$D24&lt;&gt;"GECC10",Datos!$K24="Cte"),0.03,AND($C24="Métrico",$D24="GECC10",Datos!$K24="Cte"),0.015)</f>
        <v/>
      </c>
      <c r="M24" s="226" t="str" cm="1">
        <f t="array" ref="M24">_xlfn.IFS($C24="","",$C24="Ibérico",6.5,$C24="Estándar",6.5,$C24="Métrico",5.5)</f>
        <v/>
      </c>
      <c r="N24" s="226" t="str" cm="1">
        <f t="array" ref="N24">_xlfn.IFS($C24="","",$C24="Ibérico",0.17,$C24="Estándar",0.17,AND($C24="Métrico",$D25&lt;&gt;"GECC10"),0.15,AND($C24="Métrico",$D25="GECC10"),0.18)</f>
        <v/>
      </c>
      <c r="O24" s="226" t="str">
        <f>IF($M24="","",Interno!$BT24*Datos!$AC24*($M24-0.5))</f>
        <v/>
      </c>
      <c r="P24" s="226" t="str">
        <f>IF($M24="","",Interno!$BT24*Datos!$AD24*($M24-0.5))</f>
        <v/>
      </c>
      <c r="Q24" s="226" t="str">
        <f>IF(Datos!$AE24="","",SQRT(((Datos!$AE24)^2)+(($M24+(0.225*Interno!$BX24))^2)*((Interno!$BU24)^2)+((Interno!$BY24)^2)+((Interno!$BZ24)^2)+((Interno!$CA24)^2)))</f>
        <v/>
      </c>
      <c r="R24" s="226" t="str">
        <f>IF(Datos!$AE24="","",SQRT(((Datos!$AE24)^2)+(($M24+(0.225*Interno!$BX24))^2)*((Interno!$BU24)^2)+((Interno!$BY24)^2)+((Interno!$BZ24)^2)+((Interno!$CB24)^2)))</f>
        <v/>
      </c>
      <c r="S24" s="226" t="str">
        <f t="shared" si="0"/>
        <v/>
      </c>
      <c r="T24" s="226" t="str">
        <f t="shared" si="1"/>
        <v/>
      </c>
      <c r="U24" s="226" t="str" cm="1">
        <f t="array" ref="U24">_xlfn.IFS($C24="","",$C24="Ibérico",5,$C24="Estándar",5,$C24="Métrico",4.3)</f>
        <v/>
      </c>
      <c r="V24" s="226" t="str" cm="1">
        <f t="array" ref="V24">_xlfn.IFS($C24="","",$C24="Ibérico",0.11,$C24="Estándar",0.11,AND($C24="Métrico",$D25&lt;&gt;"GECC10"),0.082,AND($C24="Métrico",$D25="GECC10"),0.145)</f>
        <v/>
      </c>
      <c r="W24" s="226" t="str">
        <f>IF($U24="","",Interno!$BT24*Datos!$AC24*($U24-0.5))</f>
        <v/>
      </c>
      <c r="X24" s="226" t="str">
        <f>IF($U24="","",Interno!$BT24*Datos!$AD24*($U24-0.5))</f>
        <v/>
      </c>
      <c r="Y24" s="226" t="str">
        <f>IF(Datos!$AE24="","",SQRT(((Datos!$AE24)^2)+(($U24+(0.225*Interno!$CC24))^2)*((Interno!$BU24)^2)+((Interno!$CD24)^2)+((Interno!$CE24)^2)+((Interno!$CF24)^2)))</f>
        <v/>
      </c>
      <c r="Z24" s="226" t="str">
        <f>IF(Datos!$AE24="","",SQRT(((Datos!$AE24)^2)+(($U24+(0.225*Interno!$CC24))^2)*((Interno!$BU24)^2)+((Interno!$CD24)^2)+((Interno!$CE24)^2)+((Interno!$CG24)^2)))</f>
        <v/>
      </c>
      <c r="AA24" s="226" t="str">
        <f t="shared" si="2"/>
        <v/>
      </c>
      <c r="AB24" s="226" t="str">
        <f t="shared" si="3"/>
        <v/>
      </c>
      <c r="AC24" s="226" t="str">
        <f>IF($F24="","",VLOOKUP($F24,Maestro!$M$36:$U$52,6,FALSE))</f>
        <v/>
      </c>
      <c r="AD24" s="226" t="str">
        <f>IF($F24="","",VLOOKUP($F24,Maestro!$M$36:$U$52,7,FALSE))</f>
        <v/>
      </c>
      <c r="AE24" s="226" t="str">
        <f>IF(Datos!$S24="","",Datos!$S24+$AC24+$AD24)</f>
        <v/>
      </c>
      <c r="AF24" s="226" t="str">
        <f>IF($F24="","",VLOOKUP($F24,Maestro!$M$36:$U$52,8,FALSE))</f>
        <v/>
      </c>
      <c r="AG24" s="226" t="str">
        <f>IF($F24="","",VLOOKUP($F24,Maestro!$M$36:$U$52,9,FALSE))</f>
        <v/>
      </c>
      <c r="AH24" s="226" t="str">
        <f>IF(Datos!$S24="","",Datos!$S24+$AF24+$AG24)</f>
        <v/>
      </c>
      <c r="AI24" s="226" t="str">
        <f t="shared" si="4"/>
        <v/>
      </c>
      <c r="AJ24" s="226" t="str">
        <f t="shared" si="5"/>
        <v/>
      </c>
      <c r="AK24" s="226" t="str">
        <f t="shared" si="6"/>
        <v/>
      </c>
      <c r="AL24" s="226" t="str">
        <f t="shared" si="7"/>
        <v/>
      </c>
      <c r="AM24" s="226" t="str">
        <f t="shared" si="8"/>
        <v/>
      </c>
      <c r="AN24" s="226" t="str">
        <f t="shared" si="9"/>
        <v/>
      </c>
    </row>
    <row r="25" spans="2:40" x14ac:dyDescent="0.35">
      <c r="B25" s="225" t="str">
        <f>IF(Datos!$B25="","",Datos!$B25)</f>
        <v/>
      </c>
      <c r="C25" s="225" t="str">
        <f>IF(Datos!$E25="","",Datos!$E25)</f>
        <v/>
      </c>
      <c r="D25" s="225" t="str">
        <f>IF(Datos!$H25="","",Datos!$H25)</f>
        <v/>
      </c>
      <c r="E25" s="225"/>
      <c r="F25" s="225" t="str">
        <f>IF(Datos!$Q25="","",Datos!$Q25)</f>
        <v/>
      </c>
      <c r="G25" s="225" t="str">
        <f>IF($F25="","",VLOOKUP($F25,Maestro!$M$36:$U$52,2,FALSE))</f>
        <v/>
      </c>
      <c r="H25" s="226" t="str">
        <f>IF(Datos!$R25="","",(Datos!$R25/2000))</f>
        <v/>
      </c>
      <c r="I25" s="226" t="str" cm="1">
        <f t="array" ref="I25">_xlfn.IFS($C25="","",AND(OR($C25="Ibérico",$C25="Estándar"),$E25="Existente"),0.2,AND(OR($C25="Ibérico",$C25="Estándar"),$E25="Nueva"),0,$C25="Métrico",0)</f>
        <v/>
      </c>
      <c r="J25" s="226" t="str" cm="1">
        <f t="array" ref="J25">_xlfn.IFS($G25="","",$G25=1.5,0.1,$G25=3,0.15,$G25=25,0.27)</f>
        <v/>
      </c>
      <c r="K25" s="226" t="str" cm="1">
        <f t="array" ref="K25">_xlfn.IFS($G25="","",$G25=1.5,0.05,$G25=3,0.05,$G25=25,0.15)</f>
        <v/>
      </c>
      <c r="L25" s="226" t="str" cm="1">
        <f t="array" ref="L25">_xlfn.IFS($C25="","",AND(OR($C25="Ibérico",$C25="Estándar"),Datos!$K25&lt;&gt;"Cte"),((2.5/Datos!$K25)+0.0275),AND($C25="Métrico",$D25&lt;&gt;"GECC10",Datos!$K25&lt;&gt;"Cte"),((2.5/Datos!$K25)+0.03),AND($C25="Métrico",$D25="GECC10",Datos!$K25&lt;&gt;"Cte"),((1/Datos!$K25)+0.015),AND(OR($C25="Ibérico",$C25="Estándar"),Datos!$K25="Cte"),0.0275,AND($C25="Métrico",$D25&lt;&gt;"GECC10",Datos!$K25="Cte"),0.03,AND($C25="Métrico",$D25="GECC10",Datos!$K25="Cte"),0.015)</f>
        <v/>
      </c>
      <c r="M25" s="226" t="str" cm="1">
        <f t="array" ref="M25">_xlfn.IFS($C25="","",$C25="Ibérico",6.5,$C25="Estándar",6.5,$C25="Métrico",5.5)</f>
        <v/>
      </c>
      <c r="N25" s="226" t="str" cm="1">
        <f t="array" ref="N25">_xlfn.IFS($C25="","",$C25="Ibérico",0.17,$C25="Estándar",0.17,AND($C25="Métrico",$D26&lt;&gt;"GECC10"),0.15,AND($C25="Métrico",$D26="GECC10"),0.18)</f>
        <v/>
      </c>
      <c r="O25" s="226" t="str">
        <f>IF($M25="","",Interno!$BT25*Datos!$AC25*($M25-0.5))</f>
        <v/>
      </c>
      <c r="P25" s="226" t="str">
        <f>IF($M25="","",Interno!$BT25*Datos!$AD25*($M25-0.5))</f>
        <v/>
      </c>
      <c r="Q25" s="226" t="str">
        <f>IF(Datos!$AE25="","",SQRT(((Datos!$AE25)^2)+(($M25+(0.225*Interno!$BX25))^2)*((Interno!$BU25)^2)+((Interno!$BY25)^2)+((Interno!$BZ25)^2)+((Interno!$CA25)^2)))</f>
        <v/>
      </c>
      <c r="R25" s="226" t="str">
        <f>IF(Datos!$AE25="","",SQRT(((Datos!$AE25)^2)+(($M25+(0.225*Interno!$BX25))^2)*((Interno!$BU25)^2)+((Interno!$BY25)^2)+((Interno!$BZ25)^2)+((Interno!$CB25)^2)))</f>
        <v/>
      </c>
      <c r="S25" s="226" t="str">
        <f t="shared" si="0"/>
        <v/>
      </c>
      <c r="T25" s="226" t="str">
        <f t="shared" si="1"/>
        <v/>
      </c>
      <c r="U25" s="226" t="str" cm="1">
        <f t="array" ref="U25">_xlfn.IFS($C25="","",$C25="Ibérico",5,$C25="Estándar",5,$C25="Métrico",4.3)</f>
        <v/>
      </c>
      <c r="V25" s="226" t="str" cm="1">
        <f t="array" ref="V25">_xlfn.IFS($C25="","",$C25="Ibérico",0.11,$C25="Estándar",0.11,AND($C25="Métrico",$D26&lt;&gt;"GECC10"),0.082,AND($C25="Métrico",$D26="GECC10"),0.145)</f>
        <v/>
      </c>
      <c r="W25" s="226" t="str">
        <f>IF($U25="","",Interno!$BT25*Datos!$AC25*($U25-0.5))</f>
        <v/>
      </c>
      <c r="X25" s="226" t="str">
        <f>IF($U25="","",Interno!$BT25*Datos!$AD25*($U25-0.5))</f>
        <v/>
      </c>
      <c r="Y25" s="226" t="str">
        <f>IF(Datos!$AE25="","",SQRT(((Datos!$AE25)^2)+(($U25+(0.225*Interno!$CC25))^2)*((Interno!$BU25)^2)+((Interno!$CD25)^2)+((Interno!$CE25)^2)+((Interno!$CF25)^2)))</f>
        <v/>
      </c>
      <c r="Z25" s="226" t="str">
        <f>IF(Datos!$AE25="","",SQRT(((Datos!$AE25)^2)+(($U25+(0.225*Interno!$CC25))^2)*((Interno!$BU25)^2)+((Interno!$CD25)^2)+((Interno!$CE25)^2)+((Interno!$CG25)^2)))</f>
        <v/>
      </c>
      <c r="AA25" s="226" t="str">
        <f t="shared" si="2"/>
        <v/>
      </c>
      <c r="AB25" s="226" t="str">
        <f t="shared" si="3"/>
        <v/>
      </c>
      <c r="AC25" s="226" t="str">
        <f>IF($F25="","",VLOOKUP($F25,Maestro!$M$36:$U$52,6,FALSE))</f>
        <v/>
      </c>
      <c r="AD25" s="226" t="str">
        <f>IF($F25="","",VLOOKUP($F25,Maestro!$M$36:$U$52,7,FALSE))</f>
        <v/>
      </c>
      <c r="AE25" s="226" t="str">
        <f>IF(Datos!$S25="","",Datos!$S25+$AC25+$AD25)</f>
        <v/>
      </c>
      <c r="AF25" s="226" t="str">
        <f>IF($F25="","",VLOOKUP($F25,Maestro!$M$36:$U$52,8,FALSE))</f>
        <v/>
      </c>
      <c r="AG25" s="226" t="str">
        <f>IF($F25="","",VLOOKUP($F25,Maestro!$M$36:$U$52,9,FALSE))</f>
        <v/>
      </c>
      <c r="AH25" s="226" t="str">
        <f>IF(Datos!$S25="","",Datos!$S25+$AF25+$AG25)</f>
        <v/>
      </c>
      <c r="AI25" s="226" t="str">
        <f t="shared" si="4"/>
        <v/>
      </c>
      <c r="AJ25" s="226" t="str">
        <f t="shared" si="5"/>
        <v/>
      </c>
      <c r="AK25" s="226" t="str">
        <f t="shared" si="6"/>
        <v/>
      </c>
      <c r="AL25" s="226" t="str">
        <f t="shared" si="7"/>
        <v/>
      </c>
      <c r="AM25" s="226" t="str">
        <f t="shared" si="8"/>
        <v/>
      </c>
      <c r="AN25" s="226" t="str">
        <f t="shared" si="9"/>
        <v/>
      </c>
    </row>
    <row r="26" spans="2:40" x14ac:dyDescent="0.35">
      <c r="B26" s="225" t="str">
        <f>IF(Datos!$B26="","",Datos!$B26)</f>
        <v/>
      </c>
      <c r="C26" s="225" t="str">
        <f>IF(Datos!$E26="","",Datos!$E26)</f>
        <v/>
      </c>
      <c r="D26" s="225" t="str">
        <f>IF(Datos!$H26="","",Datos!$H26)</f>
        <v/>
      </c>
      <c r="E26" s="225"/>
      <c r="F26" s="225" t="str">
        <f>IF(Datos!$Q26="","",Datos!$Q26)</f>
        <v/>
      </c>
      <c r="G26" s="225" t="str">
        <f>IF($F26="","",VLOOKUP($F26,Maestro!$M$36:$U$52,2,FALSE))</f>
        <v/>
      </c>
      <c r="H26" s="226" t="str">
        <f>IF(Datos!$R26="","",(Datos!$R26/2000))</f>
        <v/>
      </c>
      <c r="I26" s="226" t="str" cm="1">
        <f t="array" ref="I26">_xlfn.IFS($C26="","",AND(OR($C26="Ibérico",$C26="Estándar"),$E26="Existente"),0.2,AND(OR($C26="Ibérico",$C26="Estándar"),$E26="Nueva"),0,$C26="Métrico",0)</f>
        <v/>
      </c>
      <c r="J26" s="226" t="str" cm="1">
        <f t="array" ref="J26">_xlfn.IFS($G26="","",$G26=1.5,0.1,$G26=3,0.15,$G26=25,0.27)</f>
        <v/>
      </c>
      <c r="K26" s="226" t="str" cm="1">
        <f t="array" ref="K26">_xlfn.IFS($G26="","",$G26=1.5,0.05,$G26=3,0.05,$G26=25,0.15)</f>
        <v/>
      </c>
      <c r="L26" s="226" t="str" cm="1">
        <f t="array" ref="L26">_xlfn.IFS($C26="","",AND(OR($C26="Ibérico",$C26="Estándar"),Datos!$K26&lt;&gt;"Cte"),((2.5/Datos!$K26)+0.0275),AND($C26="Métrico",$D26&lt;&gt;"GECC10",Datos!$K26&lt;&gt;"Cte"),((2.5/Datos!$K26)+0.03),AND($C26="Métrico",$D26="GECC10",Datos!$K26&lt;&gt;"Cte"),((1/Datos!$K26)+0.015),AND(OR($C26="Ibérico",$C26="Estándar"),Datos!$K26="Cte"),0.0275,AND($C26="Métrico",$D26&lt;&gt;"GECC10",Datos!$K26="Cte"),0.03,AND($C26="Métrico",$D26="GECC10",Datos!$K26="Cte"),0.015)</f>
        <v/>
      </c>
      <c r="M26" s="226" t="str" cm="1">
        <f t="array" ref="M26">_xlfn.IFS($C26="","",$C26="Ibérico",6.5,$C26="Estándar",6.5,$C26="Métrico",5.5)</f>
        <v/>
      </c>
      <c r="N26" s="226" t="str" cm="1">
        <f t="array" ref="N26">_xlfn.IFS($C26="","",$C26="Ibérico",0.17,$C26="Estándar",0.17,AND($C26="Métrico",$D27&lt;&gt;"GECC10"),0.15,AND($C26="Métrico",$D27="GECC10"),0.18)</f>
        <v/>
      </c>
      <c r="O26" s="226" t="str">
        <f>IF($M26="","",Interno!$BT26*Datos!$AC26*($M26-0.5))</f>
        <v/>
      </c>
      <c r="P26" s="226" t="str">
        <f>IF($M26="","",Interno!$BT26*Datos!$AD26*($M26-0.5))</f>
        <v/>
      </c>
      <c r="Q26" s="226" t="str">
        <f>IF(Datos!$AE26="","",SQRT(((Datos!$AE26)^2)+(($M26+(0.225*Interno!$BX26))^2)*((Interno!$BU26)^2)+((Interno!$BY26)^2)+((Interno!$BZ26)^2)+((Interno!$CA26)^2)))</f>
        <v/>
      </c>
      <c r="R26" s="226" t="str">
        <f>IF(Datos!$AE26="","",SQRT(((Datos!$AE26)^2)+(($M26+(0.225*Interno!$BX26))^2)*((Interno!$BU26)^2)+((Interno!$BY26)^2)+((Interno!$BZ26)^2)+((Interno!$CB26)^2)))</f>
        <v/>
      </c>
      <c r="S26" s="226" t="str">
        <f t="shared" si="0"/>
        <v/>
      </c>
      <c r="T26" s="226" t="str">
        <f t="shared" si="1"/>
        <v/>
      </c>
      <c r="U26" s="226" t="str" cm="1">
        <f t="array" ref="U26">_xlfn.IFS($C26="","",$C26="Ibérico",5,$C26="Estándar",5,$C26="Métrico",4.3)</f>
        <v/>
      </c>
      <c r="V26" s="226" t="str" cm="1">
        <f t="array" ref="V26">_xlfn.IFS($C26="","",$C26="Ibérico",0.11,$C26="Estándar",0.11,AND($C26="Métrico",$D27&lt;&gt;"GECC10"),0.082,AND($C26="Métrico",$D27="GECC10"),0.145)</f>
        <v/>
      </c>
      <c r="W26" s="226" t="str">
        <f>IF($U26="","",Interno!$BT26*Datos!$AC26*($U26-0.5))</f>
        <v/>
      </c>
      <c r="X26" s="226" t="str">
        <f>IF($U26="","",Interno!$BT26*Datos!$AD26*($U26-0.5))</f>
        <v/>
      </c>
      <c r="Y26" s="226" t="str">
        <f>IF(Datos!$AE26="","",SQRT(((Datos!$AE26)^2)+(($U26+(0.225*Interno!$CC26))^2)*((Interno!$BU26)^2)+((Interno!$CD26)^2)+((Interno!$CE26)^2)+((Interno!$CF26)^2)))</f>
        <v/>
      </c>
      <c r="Z26" s="226" t="str">
        <f>IF(Datos!$AE26="","",SQRT(((Datos!$AE26)^2)+(($U26+(0.225*Interno!$CC26))^2)*((Interno!$BU26)^2)+((Interno!$CD26)^2)+((Interno!$CE26)^2)+((Interno!$CG26)^2)))</f>
        <v/>
      </c>
      <c r="AA26" s="226" t="str">
        <f t="shared" si="2"/>
        <v/>
      </c>
      <c r="AB26" s="226" t="str">
        <f t="shared" si="3"/>
        <v/>
      </c>
      <c r="AC26" s="226" t="str">
        <f>IF($F26="","",VLOOKUP($F26,Maestro!$M$36:$U$52,6,FALSE))</f>
        <v/>
      </c>
      <c r="AD26" s="226" t="str">
        <f>IF($F26="","",VLOOKUP($F26,Maestro!$M$36:$U$52,7,FALSE))</f>
        <v/>
      </c>
      <c r="AE26" s="226" t="str">
        <f>IF(Datos!$S26="","",Datos!$S26+$AC26+$AD26)</f>
        <v/>
      </c>
      <c r="AF26" s="226" t="str">
        <f>IF($F26="","",VLOOKUP($F26,Maestro!$M$36:$U$52,8,FALSE))</f>
        <v/>
      </c>
      <c r="AG26" s="226" t="str">
        <f>IF($F26="","",VLOOKUP($F26,Maestro!$M$36:$U$52,9,FALSE))</f>
        <v/>
      </c>
      <c r="AH26" s="226" t="str">
        <f>IF(Datos!$S26="","",Datos!$S26+$AF26+$AG26)</f>
        <v/>
      </c>
      <c r="AI26" s="226" t="str">
        <f t="shared" si="4"/>
        <v/>
      </c>
      <c r="AJ26" s="226" t="str">
        <f t="shared" si="5"/>
        <v/>
      </c>
      <c r="AK26" s="226" t="str">
        <f t="shared" si="6"/>
        <v/>
      </c>
      <c r="AL26" s="226" t="str">
        <f t="shared" si="7"/>
        <v/>
      </c>
      <c r="AM26" s="226" t="str">
        <f t="shared" si="8"/>
        <v/>
      </c>
      <c r="AN26" s="226" t="str">
        <f t="shared" si="9"/>
        <v/>
      </c>
    </row>
    <row r="27" spans="2:40" x14ac:dyDescent="0.35">
      <c r="B27" s="225" t="str">
        <f>IF(Datos!$B27="","",Datos!$B27)</f>
        <v/>
      </c>
      <c r="C27" s="225" t="str">
        <f>IF(Datos!$E27="","",Datos!$E27)</f>
        <v/>
      </c>
      <c r="D27" s="225" t="str">
        <f>IF(Datos!$H27="","",Datos!$H27)</f>
        <v/>
      </c>
      <c r="E27" s="225"/>
      <c r="F27" s="225" t="str">
        <f>IF(Datos!$Q27="","",Datos!$Q27)</f>
        <v/>
      </c>
      <c r="G27" s="225" t="str">
        <f>IF($F27="","",VLOOKUP($F27,Maestro!$M$36:$U$52,2,FALSE))</f>
        <v/>
      </c>
      <c r="H27" s="226" t="str">
        <f>IF(Datos!$R27="","",(Datos!$R27/2000))</f>
        <v/>
      </c>
      <c r="I27" s="226" t="str" cm="1">
        <f t="array" ref="I27">_xlfn.IFS($C27="","",AND(OR($C27="Ibérico",$C27="Estándar"),$E27="Existente"),0.2,AND(OR($C27="Ibérico",$C27="Estándar"),$E27="Nueva"),0,$C27="Métrico",0)</f>
        <v/>
      </c>
      <c r="J27" s="226" t="str" cm="1">
        <f t="array" ref="J27">_xlfn.IFS($G27="","",$G27=1.5,0.1,$G27=3,0.15,$G27=25,0.27)</f>
        <v/>
      </c>
      <c r="K27" s="226" t="str" cm="1">
        <f t="array" ref="K27">_xlfn.IFS($G27="","",$G27=1.5,0.05,$G27=3,0.05,$G27=25,0.15)</f>
        <v/>
      </c>
      <c r="L27" s="226" t="str" cm="1">
        <f t="array" ref="L27">_xlfn.IFS($C27="","",AND(OR($C27="Ibérico",$C27="Estándar"),Datos!$K27&lt;&gt;"Cte"),((2.5/Datos!$K27)+0.0275),AND($C27="Métrico",$D27&lt;&gt;"GECC10",Datos!$K27&lt;&gt;"Cte"),((2.5/Datos!$K27)+0.03),AND($C27="Métrico",$D27="GECC10",Datos!$K27&lt;&gt;"Cte"),((1/Datos!$K27)+0.015),AND(OR($C27="Ibérico",$C27="Estándar"),Datos!$K27="Cte"),0.0275,AND($C27="Métrico",$D27&lt;&gt;"GECC10",Datos!$K27="Cte"),0.03,AND($C27="Métrico",$D27="GECC10",Datos!$K27="Cte"),0.015)</f>
        <v/>
      </c>
      <c r="M27" s="226" t="str" cm="1">
        <f t="array" ref="M27">_xlfn.IFS($C27="","",$C27="Ibérico",6.5,$C27="Estándar",6.5,$C27="Métrico",5.5)</f>
        <v/>
      </c>
      <c r="N27" s="226" t="str" cm="1">
        <f t="array" ref="N27">_xlfn.IFS($C27="","",$C27="Ibérico",0.17,$C27="Estándar",0.17,AND($C27="Métrico",$D28&lt;&gt;"GECC10"),0.15,AND($C27="Métrico",$D28="GECC10"),0.18)</f>
        <v/>
      </c>
      <c r="O27" s="226" t="str">
        <f>IF($M27="","",Interno!$BT27*Datos!$AC27*($M27-0.5))</f>
        <v/>
      </c>
      <c r="P27" s="226" t="str">
        <f>IF($M27="","",Interno!$BT27*Datos!$AD27*($M27-0.5))</f>
        <v/>
      </c>
      <c r="Q27" s="226" t="str">
        <f>IF(Datos!$AE27="","",SQRT(((Datos!$AE27)^2)+(($M27+(0.225*Interno!$BX27))^2)*((Interno!$BU27)^2)+((Interno!$BY27)^2)+((Interno!$BZ27)^2)+((Interno!$CA27)^2)))</f>
        <v/>
      </c>
      <c r="R27" s="226" t="str">
        <f>IF(Datos!$AE27="","",SQRT(((Datos!$AE27)^2)+(($M27+(0.225*Interno!$BX27))^2)*((Interno!$BU27)^2)+((Interno!$BY27)^2)+((Interno!$BZ27)^2)+((Interno!$CB27)^2)))</f>
        <v/>
      </c>
      <c r="S27" s="226" t="str">
        <f t="shared" si="0"/>
        <v/>
      </c>
      <c r="T27" s="226" t="str">
        <f t="shared" si="1"/>
        <v/>
      </c>
      <c r="U27" s="226" t="str" cm="1">
        <f t="array" ref="U27">_xlfn.IFS($C27="","",$C27="Ibérico",5,$C27="Estándar",5,$C27="Métrico",4.3)</f>
        <v/>
      </c>
      <c r="V27" s="226" t="str" cm="1">
        <f t="array" ref="V27">_xlfn.IFS($C27="","",$C27="Ibérico",0.11,$C27="Estándar",0.11,AND($C27="Métrico",$D28&lt;&gt;"GECC10"),0.082,AND($C27="Métrico",$D28="GECC10"),0.145)</f>
        <v/>
      </c>
      <c r="W27" s="226" t="str">
        <f>IF($U27="","",Interno!$BT27*Datos!$AC27*($U27-0.5))</f>
        <v/>
      </c>
      <c r="X27" s="226" t="str">
        <f>IF($U27="","",Interno!$BT27*Datos!$AD27*($U27-0.5))</f>
        <v/>
      </c>
      <c r="Y27" s="226" t="str">
        <f>IF(Datos!$AE27="","",SQRT(((Datos!$AE27)^2)+(($U27+(0.225*Interno!$CC27))^2)*((Interno!$BU27)^2)+((Interno!$CD27)^2)+((Interno!$CE27)^2)+((Interno!$CF27)^2)))</f>
        <v/>
      </c>
      <c r="Z27" s="226" t="str">
        <f>IF(Datos!$AE27="","",SQRT(((Datos!$AE27)^2)+(($U27+(0.225*Interno!$CC27))^2)*((Interno!$BU27)^2)+((Interno!$CD27)^2)+((Interno!$CE27)^2)+((Interno!$CG27)^2)))</f>
        <v/>
      </c>
      <c r="AA27" s="226" t="str">
        <f t="shared" si="2"/>
        <v/>
      </c>
      <c r="AB27" s="226" t="str">
        <f t="shared" si="3"/>
        <v/>
      </c>
      <c r="AC27" s="226" t="str">
        <f>IF($F27="","",VLOOKUP($F27,Maestro!$M$36:$U$52,6,FALSE))</f>
        <v/>
      </c>
      <c r="AD27" s="226" t="str">
        <f>IF($F27="","",VLOOKUP($F27,Maestro!$M$36:$U$52,7,FALSE))</f>
        <v/>
      </c>
      <c r="AE27" s="226" t="str">
        <f>IF(Datos!$S27="","",Datos!$S27+$AC27+$AD27)</f>
        <v/>
      </c>
      <c r="AF27" s="226" t="str">
        <f>IF($F27="","",VLOOKUP($F27,Maestro!$M$36:$U$52,8,FALSE))</f>
        <v/>
      </c>
      <c r="AG27" s="226" t="str">
        <f>IF($F27="","",VLOOKUP($F27,Maestro!$M$36:$U$52,9,FALSE))</f>
        <v/>
      </c>
      <c r="AH27" s="226" t="str">
        <f>IF(Datos!$S27="","",Datos!$S27+$AF27+$AG27)</f>
        <v/>
      </c>
      <c r="AI27" s="226" t="str">
        <f t="shared" si="4"/>
        <v/>
      </c>
      <c r="AJ27" s="226" t="str">
        <f t="shared" si="5"/>
        <v/>
      </c>
      <c r="AK27" s="226" t="str">
        <f t="shared" si="6"/>
        <v/>
      </c>
      <c r="AL27" s="226" t="str">
        <f t="shared" si="7"/>
        <v/>
      </c>
      <c r="AM27" s="226" t="str">
        <f t="shared" si="8"/>
        <v/>
      </c>
      <c r="AN27" s="226" t="str">
        <f t="shared" si="9"/>
        <v/>
      </c>
    </row>
    <row r="28" spans="2:40" x14ac:dyDescent="0.35">
      <c r="B28" s="225" t="str">
        <f>IF(Datos!$B28="","",Datos!$B28)</f>
        <v/>
      </c>
      <c r="C28" s="225" t="str">
        <f>IF(Datos!$E28="","",Datos!$E28)</f>
        <v/>
      </c>
      <c r="D28" s="225" t="str">
        <f>IF(Datos!$H28="","",Datos!$H28)</f>
        <v/>
      </c>
      <c r="E28" s="225"/>
      <c r="F28" s="225" t="str">
        <f>IF(Datos!$Q28="","",Datos!$Q28)</f>
        <v/>
      </c>
      <c r="G28" s="225" t="str">
        <f>IF($F28="","",VLOOKUP($F28,Maestro!$M$36:$U$52,2,FALSE))</f>
        <v/>
      </c>
      <c r="H28" s="226" t="str">
        <f>IF(Datos!$R28="","",(Datos!$R28/2000))</f>
        <v/>
      </c>
      <c r="I28" s="226" t="str" cm="1">
        <f t="array" ref="I28">_xlfn.IFS($C28="","",AND(OR($C28="Ibérico",$C28="Estándar"),$E28="Existente"),0.2,AND(OR($C28="Ibérico",$C28="Estándar"),$E28="Nueva"),0,$C28="Métrico",0)</f>
        <v/>
      </c>
      <c r="J28" s="226" t="str" cm="1">
        <f t="array" ref="J28">_xlfn.IFS($G28="","",$G28=1.5,0.1,$G28=3,0.15,$G28=25,0.27)</f>
        <v/>
      </c>
      <c r="K28" s="226" t="str" cm="1">
        <f t="array" ref="K28">_xlfn.IFS($G28="","",$G28=1.5,0.05,$G28=3,0.05,$G28=25,0.15)</f>
        <v/>
      </c>
      <c r="L28" s="226" t="str" cm="1">
        <f t="array" ref="L28">_xlfn.IFS($C28="","",AND(OR($C28="Ibérico",$C28="Estándar"),Datos!$K28&lt;&gt;"Cte"),((2.5/Datos!$K28)+0.0275),AND($C28="Métrico",$D28&lt;&gt;"GECC10",Datos!$K28&lt;&gt;"Cte"),((2.5/Datos!$K28)+0.03),AND($C28="Métrico",$D28="GECC10",Datos!$K28&lt;&gt;"Cte"),((1/Datos!$K28)+0.015),AND(OR($C28="Ibérico",$C28="Estándar"),Datos!$K28="Cte"),0.0275,AND($C28="Métrico",$D28&lt;&gt;"GECC10",Datos!$K28="Cte"),0.03,AND($C28="Métrico",$D28="GECC10",Datos!$K28="Cte"),0.015)</f>
        <v/>
      </c>
      <c r="M28" s="226" t="str" cm="1">
        <f t="array" ref="M28">_xlfn.IFS($C28="","",$C28="Ibérico",6.5,$C28="Estándar",6.5,$C28="Métrico",5.5)</f>
        <v/>
      </c>
      <c r="N28" s="226" t="str" cm="1">
        <f t="array" ref="N28">_xlfn.IFS($C28="","",$C28="Ibérico",0.17,$C28="Estándar",0.17,AND($C28="Métrico",$D29&lt;&gt;"GECC10"),0.15,AND($C28="Métrico",$D29="GECC10"),0.18)</f>
        <v/>
      </c>
      <c r="O28" s="226" t="str">
        <f>IF($M28="","",Interno!$BT28*Datos!$AC28*($M28-0.5))</f>
        <v/>
      </c>
      <c r="P28" s="226" t="str">
        <f>IF($M28="","",Interno!$BT28*Datos!$AD28*($M28-0.5))</f>
        <v/>
      </c>
      <c r="Q28" s="226" t="str">
        <f>IF(Datos!$AE28="","",SQRT(((Datos!$AE28)^2)+(($M28+(0.225*Interno!$BX28))^2)*((Interno!$BU28)^2)+((Interno!$BY28)^2)+((Interno!$BZ28)^2)+((Interno!$CA28)^2)))</f>
        <v/>
      </c>
      <c r="R28" s="226" t="str">
        <f>IF(Datos!$AE28="","",SQRT(((Datos!$AE28)^2)+(($M28+(0.225*Interno!$BX28))^2)*((Interno!$BU28)^2)+((Interno!$BY28)^2)+((Interno!$BZ28)^2)+((Interno!$CB28)^2)))</f>
        <v/>
      </c>
      <c r="S28" s="226" t="str">
        <f t="shared" si="0"/>
        <v/>
      </c>
      <c r="T28" s="226" t="str">
        <f t="shared" si="1"/>
        <v/>
      </c>
      <c r="U28" s="226" t="str" cm="1">
        <f t="array" ref="U28">_xlfn.IFS($C28="","",$C28="Ibérico",5,$C28="Estándar",5,$C28="Métrico",4.3)</f>
        <v/>
      </c>
      <c r="V28" s="226" t="str" cm="1">
        <f t="array" ref="V28">_xlfn.IFS($C28="","",$C28="Ibérico",0.11,$C28="Estándar",0.11,AND($C28="Métrico",$D29&lt;&gt;"GECC10"),0.082,AND($C28="Métrico",$D29="GECC10"),0.145)</f>
        <v/>
      </c>
      <c r="W28" s="226" t="str">
        <f>IF($U28="","",Interno!$BT28*Datos!$AC28*($U28-0.5))</f>
        <v/>
      </c>
      <c r="X28" s="226" t="str">
        <f>IF($U28="","",Interno!$BT28*Datos!$AD28*($U28-0.5))</f>
        <v/>
      </c>
      <c r="Y28" s="226" t="str">
        <f>IF(Datos!$AE28="","",SQRT(((Datos!$AE28)^2)+(($U28+(0.225*Interno!$CC28))^2)*((Interno!$BU28)^2)+((Interno!$CD28)^2)+((Interno!$CE28)^2)+((Interno!$CF28)^2)))</f>
        <v/>
      </c>
      <c r="Z28" s="226" t="str">
        <f>IF(Datos!$AE28="","",SQRT(((Datos!$AE28)^2)+(($U28+(0.225*Interno!$CC28))^2)*((Interno!$BU28)^2)+((Interno!$CD28)^2)+((Interno!$CE28)^2)+((Interno!$CG28)^2)))</f>
        <v/>
      </c>
      <c r="AA28" s="226" t="str">
        <f t="shared" si="2"/>
        <v/>
      </c>
      <c r="AB28" s="226" t="str">
        <f t="shared" si="3"/>
        <v/>
      </c>
      <c r="AC28" s="226" t="str">
        <f>IF($F28="","",VLOOKUP($F28,Maestro!$M$36:$U$52,6,FALSE))</f>
        <v/>
      </c>
      <c r="AD28" s="226" t="str">
        <f>IF($F28="","",VLOOKUP($F28,Maestro!$M$36:$U$52,7,FALSE))</f>
        <v/>
      </c>
      <c r="AE28" s="226" t="str">
        <f>IF(Datos!$S28="","",Datos!$S28+$AC28+$AD28)</f>
        <v/>
      </c>
      <c r="AF28" s="226" t="str">
        <f>IF($F28="","",VLOOKUP($F28,Maestro!$M$36:$U$52,8,FALSE))</f>
        <v/>
      </c>
      <c r="AG28" s="226" t="str">
        <f>IF($F28="","",VLOOKUP($F28,Maestro!$M$36:$U$52,9,FALSE))</f>
        <v/>
      </c>
      <c r="AH28" s="226" t="str">
        <f>IF(Datos!$S28="","",Datos!$S28+$AF28+$AG28)</f>
        <v/>
      </c>
      <c r="AI28" s="226" t="str">
        <f t="shared" si="4"/>
        <v/>
      </c>
      <c r="AJ28" s="226" t="str">
        <f t="shared" si="5"/>
        <v/>
      </c>
      <c r="AK28" s="226" t="str">
        <f t="shared" si="6"/>
        <v/>
      </c>
      <c r="AL28" s="226" t="str">
        <f t="shared" si="7"/>
        <v/>
      </c>
      <c r="AM28" s="226" t="str">
        <f t="shared" si="8"/>
        <v/>
      </c>
      <c r="AN28" s="226" t="str">
        <f t="shared" si="9"/>
        <v/>
      </c>
    </row>
    <row r="29" spans="2:40" x14ac:dyDescent="0.35">
      <c r="B29" s="225" t="str">
        <f>IF(Datos!$B29="","",Datos!$B29)</f>
        <v/>
      </c>
      <c r="C29" s="225" t="str">
        <f>IF(Datos!$E29="","",Datos!$E29)</f>
        <v/>
      </c>
      <c r="D29" s="225" t="str">
        <f>IF(Datos!$H29="","",Datos!$H29)</f>
        <v/>
      </c>
      <c r="E29" s="225"/>
      <c r="F29" s="225" t="str">
        <f>IF(Datos!$Q29="","",Datos!$Q29)</f>
        <v/>
      </c>
      <c r="G29" s="225" t="str">
        <f>IF($F29="","",VLOOKUP($F29,Maestro!$M$36:$U$52,2,FALSE))</f>
        <v/>
      </c>
      <c r="H29" s="226" t="str">
        <f>IF(Datos!$R29="","",(Datos!$R29/2000))</f>
        <v/>
      </c>
      <c r="I29" s="226" t="str" cm="1">
        <f t="array" ref="I29">_xlfn.IFS($C29="","",AND(OR($C29="Ibérico",$C29="Estándar"),$E29="Existente"),0.2,AND(OR($C29="Ibérico",$C29="Estándar"),$E29="Nueva"),0,$C29="Métrico",0)</f>
        <v/>
      </c>
      <c r="J29" s="226" t="str" cm="1">
        <f t="array" ref="J29">_xlfn.IFS($G29="","",$G29=1.5,0.1,$G29=3,0.15,$G29=25,0.27)</f>
        <v/>
      </c>
      <c r="K29" s="226" t="str" cm="1">
        <f t="array" ref="K29">_xlfn.IFS($G29="","",$G29=1.5,0.05,$G29=3,0.05,$G29=25,0.15)</f>
        <v/>
      </c>
      <c r="L29" s="226" t="str" cm="1">
        <f t="array" ref="L29">_xlfn.IFS($C29="","",AND(OR($C29="Ibérico",$C29="Estándar"),Datos!$K29&lt;&gt;"Cte"),((2.5/Datos!$K29)+0.0275),AND($C29="Métrico",$D29&lt;&gt;"GECC10",Datos!$K29&lt;&gt;"Cte"),((2.5/Datos!$K29)+0.03),AND($C29="Métrico",$D29="GECC10",Datos!$K29&lt;&gt;"Cte"),((1/Datos!$K29)+0.015),AND(OR($C29="Ibérico",$C29="Estándar"),Datos!$K29="Cte"),0.0275,AND($C29="Métrico",$D29&lt;&gt;"GECC10",Datos!$K29="Cte"),0.03,AND($C29="Métrico",$D29="GECC10",Datos!$K29="Cte"),0.015)</f>
        <v/>
      </c>
      <c r="M29" s="226" t="str" cm="1">
        <f t="array" ref="M29">_xlfn.IFS($C29="","",$C29="Ibérico",6.5,$C29="Estándar",6.5,$C29="Métrico",5.5)</f>
        <v/>
      </c>
      <c r="N29" s="226" t="str" cm="1">
        <f t="array" ref="N29">_xlfn.IFS($C29="","",$C29="Ibérico",0.17,$C29="Estándar",0.17,AND($C29="Métrico",$D30&lt;&gt;"GECC10"),0.15,AND($C29="Métrico",$D30="GECC10"),0.18)</f>
        <v/>
      </c>
      <c r="O29" s="226" t="str">
        <f>IF($M29="","",Interno!$BT29*Datos!$AC29*($M29-0.5))</f>
        <v/>
      </c>
      <c r="P29" s="226" t="str">
        <f>IF($M29="","",Interno!$BT29*Datos!$AD29*($M29-0.5))</f>
        <v/>
      </c>
      <c r="Q29" s="226" t="str">
        <f>IF(Datos!$AE29="","",SQRT(((Datos!$AE29)^2)+(($M29+(0.225*Interno!$BX29))^2)*((Interno!$BU29)^2)+((Interno!$BY29)^2)+((Interno!$BZ29)^2)+((Interno!$CA29)^2)))</f>
        <v/>
      </c>
      <c r="R29" s="226" t="str">
        <f>IF(Datos!$AE29="","",SQRT(((Datos!$AE29)^2)+(($M29+(0.225*Interno!$BX29))^2)*((Interno!$BU29)^2)+((Interno!$BY29)^2)+((Interno!$BZ29)^2)+((Interno!$CB29)^2)))</f>
        <v/>
      </c>
      <c r="S29" s="226" t="str">
        <f t="shared" si="0"/>
        <v/>
      </c>
      <c r="T29" s="226" t="str">
        <f t="shared" si="1"/>
        <v/>
      </c>
      <c r="U29" s="226" t="str" cm="1">
        <f t="array" ref="U29">_xlfn.IFS($C29="","",$C29="Ibérico",5,$C29="Estándar",5,$C29="Métrico",4.3)</f>
        <v/>
      </c>
      <c r="V29" s="226" t="str" cm="1">
        <f t="array" ref="V29">_xlfn.IFS($C29="","",$C29="Ibérico",0.11,$C29="Estándar",0.11,AND($C29="Métrico",$D30&lt;&gt;"GECC10"),0.082,AND($C29="Métrico",$D30="GECC10"),0.145)</f>
        <v/>
      </c>
      <c r="W29" s="226" t="str">
        <f>IF($U29="","",Interno!$BT29*Datos!$AC29*($U29-0.5))</f>
        <v/>
      </c>
      <c r="X29" s="226" t="str">
        <f>IF($U29="","",Interno!$BT29*Datos!$AD29*($U29-0.5))</f>
        <v/>
      </c>
      <c r="Y29" s="226" t="str">
        <f>IF(Datos!$AE29="","",SQRT(((Datos!$AE29)^2)+(($U29+(0.225*Interno!$CC29))^2)*((Interno!$BU29)^2)+((Interno!$CD29)^2)+((Interno!$CE29)^2)+((Interno!$CF29)^2)))</f>
        <v/>
      </c>
      <c r="Z29" s="226" t="str">
        <f>IF(Datos!$AE29="","",SQRT(((Datos!$AE29)^2)+(($U29+(0.225*Interno!$CC29))^2)*((Interno!$BU29)^2)+((Interno!$CD29)^2)+((Interno!$CE29)^2)+((Interno!$CG29)^2)))</f>
        <v/>
      </c>
      <c r="AA29" s="226" t="str">
        <f t="shared" si="2"/>
        <v/>
      </c>
      <c r="AB29" s="226" t="str">
        <f t="shared" si="3"/>
        <v/>
      </c>
      <c r="AC29" s="226" t="str">
        <f>IF($F29="","",VLOOKUP($F29,Maestro!$M$36:$U$52,6,FALSE))</f>
        <v/>
      </c>
      <c r="AD29" s="226" t="str">
        <f>IF($F29="","",VLOOKUP($F29,Maestro!$M$36:$U$52,7,FALSE))</f>
        <v/>
      </c>
      <c r="AE29" s="226" t="str">
        <f>IF(Datos!$S29="","",Datos!$S29+$AC29+$AD29)</f>
        <v/>
      </c>
      <c r="AF29" s="226" t="str">
        <f>IF($F29="","",VLOOKUP($F29,Maestro!$M$36:$U$52,8,FALSE))</f>
        <v/>
      </c>
      <c r="AG29" s="226" t="str">
        <f>IF($F29="","",VLOOKUP($F29,Maestro!$M$36:$U$52,9,FALSE))</f>
        <v/>
      </c>
      <c r="AH29" s="226" t="str">
        <f>IF(Datos!$S29="","",Datos!$S29+$AF29+$AG29)</f>
        <v/>
      </c>
      <c r="AI29" s="226" t="str">
        <f t="shared" si="4"/>
        <v/>
      </c>
      <c r="AJ29" s="226" t="str">
        <f t="shared" si="5"/>
        <v/>
      </c>
      <c r="AK29" s="226" t="str">
        <f t="shared" si="6"/>
        <v/>
      </c>
      <c r="AL29" s="226" t="str">
        <f t="shared" si="7"/>
        <v/>
      </c>
      <c r="AM29" s="226" t="str">
        <f t="shared" si="8"/>
        <v/>
      </c>
      <c r="AN29" s="226" t="str">
        <f t="shared" si="9"/>
        <v/>
      </c>
    </row>
    <row r="30" spans="2:40" x14ac:dyDescent="0.35">
      <c r="B30" s="225" t="str">
        <f>IF(Datos!$B30="","",Datos!$B30)</f>
        <v/>
      </c>
      <c r="C30" s="225" t="str">
        <f>IF(Datos!$E30="","",Datos!$E30)</f>
        <v/>
      </c>
      <c r="D30" s="225" t="str">
        <f>IF(Datos!$H30="","",Datos!$H30)</f>
        <v/>
      </c>
      <c r="E30" s="225"/>
      <c r="F30" s="225" t="str">
        <f>IF(Datos!$Q30="","",Datos!$Q30)</f>
        <v/>
      </c>
      <c r="G30" s="225" t="str">
        <f>IF($F30="","",VLOOKUP($F30,Maestro!$M$36:$U$52,2,FALSE))</f>
        <v/>
      </c>
      <c r="H30" s="226" t="str">
        <f>IF(Datos!$R30="","",(Datos!$R30/2000))</f>
        <v/>
      </c>
      <c r="I30" s="226" t="str" cm="1">
        <f t="array" ref="I30">_xlfn.IFS($C30="","",AND(OR($C30="Ibérico",$C30="Estándar"),$E30="Existente"),0.2,AND(OR($C30="Ibérico",$C30="Estándar"),$E30="Nueva"),0,$C30="Métrico",0)</f>
        <v/>
      </c>
      <c r="J30" s="226" t="str" cm="1">
        <f t="array" ref="J30">_xlfn.IFS($G30="","",$G30=1.5,0.1,$G30=3,0.15,$G30=25,0.27)</f>
        <v/>
      </c>
      <c r="K30" s="226" t="str" cm="1">
        <f t="array" ref="K30">_xlfn.IFS($G30="","",$G30=1.5,0.05,$G30=3,0.05,$G30=25,0.15)</f>
        <v/>
      </c>
      <c r="L30" s="226" t="str" cm="1">
        <f t="array" ref="L30">_xlfn.IFS($C30="","",AND(OR($C30="Ibérico",$C30="Estándar"),Datos!$K30&lt;&gt;"Cte"),((2.5/Datos!$K30)+0.0275),AND($C30="Métrico",$D30&lt;&gt;"GECC10",Datos!$K30&lt;&gt;"Cte"),((2.5/Datos!$K30)+0.03),AND($C30="Métrico",$D30="GECC10",Datos!$K30&lt;&gt;"Cte"),((1/Datos!$K30)+0.015),AND(OR($C30="Ibérico",$C30="Estándar"),Datos!$K30="Cte"),0.0275,AND($C30="Métrico",$D30&lt;&gt;"GECC10",Datos!$K30="Cte"),0.03,AND($C30="Métrico",$D30="GECC10",Datos!$K30="Cte"),0.015)</f>
        <v/>
      </c>
      <c r="M30" s="226" t="str" cm="1">
        <f t="array" ref="M30">_xlfn.IFS($C30="","",$C30="Ibérico",6.5,$C30="Estándar",6.5,$C30="Métrico",5.5)</f>
        <v/>
      </c>
      <c r="N30" s="226" t="str" cm="1">
        <f t="array" ref="N30">_xlfn.IFS($C30="","",$C30="Ibérico",0.17,$C30="Estándar",0.17,AND($C30="Métrico",$D31&lt;&gt;"GECC10"),0.15,AND($C30="Métrico",$D31="GECC10"),0.18)</f>
        <v/>
      </c>
      <c r="O30" s="226" t="str">
        <f>IF($M30="","",Interno!$BT30*Datos!$AC30*($M30-0.5))</f>
        <v/>
      </c>
      <c r="P30" s="226" t="str">
        <f>IF($M30="","",Interno!$BT30*Datos!$AD30*($M30-0.5))</f>
        <v/>
      </c>
      <c r="Q30" s="226" t="str">
        <f>IF(Datos!$AE30="","",SQRT(((Datos!$AE30)^2)+(($M30+(0.225*Interno!$BX30))^2)*((Interno!$BU30)^2)+((Interno!$BY30)^2)+((Interno!$BZ30)^2)+((Interno!$CA30)^2)))</f>
        <v/>
      </c>
      <c r="R30" s="226" t="str">
        <f>IF(Datos!$AE30="","",SQRT(((Datos!$AE30)^2)+(($M30+(0.225*Interno!$BX30))^2)*((Interno!$BU30)^2)+((Interno!$BY30)^2)+((Interno!$BZ30)^2)+((Interno!$CB30)^2)))</f>
        <v/>
      </c>
      <c r="S30" s="226" t="str">
        <f t="shared" si="0"/>
        <v/>
      </c>
      <c r="T30" s="226" t="str">
        <f t="shared" si="1"/>
        <v/>
      </c>
      <c r="U30" s="226" t="str" cm="1">
        <f t="array" ref="U30">_xlfn.IFS($C30="","",$C30="Ibérico",5,$C30="Estándar",5,$C30="Métrico",4.3)</f>
        <v/>
      </c>
      <c r="V30" s="226" t="str" cm="1">
        <f t="array" ref="V30">_xlfn.IFS($C30="","",$C30="Ibérico",0.11,$C30="Estándar",0.11,AND($C30="Métrico",$D31&lt;&gt;"GECC10"),0.082,AND($C30="Métrico",$D31="GECC10"),0.145)</f>
        <v/>
      </c>
      <c r="W30" s="226" t="str">
        <f>IF($U30="","",Interno!$BT30*Datos!$AC30*($U30-0.5))</f>
        <v/>
      </c>
      <c r="X30" s="226" t="str">
        <f>IF($U30="","",Interno!$BT30*Datos!$AD30*($U30-0.5))</f>
        <v/>
      </c>
      <c r="Y30" s="226" t="str">
        <f>IF(Datos!$AE30="","",SQRT(((Datos!$AE30)^2)+(($U30+(0.225*Interno!$CC30))^2)*((Interno!$BU30)^2)+((Interno!$CD30)^2)+((Interno!$CE30)^2)+((Interno!$CF30)^2)))</f>
        <v/>
      </c>
      <c r="Z30" s="226" t="str">
        <f>IF(Datos!$AE30="","",SQRT(((Datos!$AE30)^2)+(($U30+(0.225*Interno!$CC30))^2)*((Interno!$BU30)^2)+((Interno!$CD30)^2)+((Interno!$CE30)^2)+((Interno!$CG30)^2)))</f>
        <v/>
      </c>
      <c r="AA30" s="226" t="str">
        <f t="shared" si="2"/>
        <v/>
      </c>
      <c r="AB30" s="226" t="str">
        <f t="shared" si="3"/>
        <v/>
      </c>
      <c r="AC30" s="226" t="str">
        <f>IF($F30="","",VLOOKUP($F30,Maestro!$M$36:$U$52,6,FALSE))</f>
        <v/>
      </c>
      <c r="AD30" s="226" t="str">
        <f>IF($F30="","",VLOOKUP($F30,Maestro!$M$36:$U$52,7,FALSE))</f>
        <v/>
      </c>
      <c r="AE30" s="226" t="str">
        <f>IF(Datos!$S30="","",Datos!$S30+$AC30+$AD30)</f>
        <v/>
      </c>
      <c r="AF30" s="226" t="str">
        <f>IF($F30="","",VLOOKUP($F30,Maestro!$M$36:$U$52,8,FALSE))</f>
        <v/>
      </c>
      <c r="AG30" s="226" t="str">
        <f>IF($F30="","",VLOOKUP($F30,Maestro!$M$36:$U$52,9,FALSE))</f>
        <v/>
      </c>
      <c r="AH30" s="226" t="str">
        <f>IF(Datos!$S30="","",Datos!$S30+$AF30+$AG30)</f>
        <v/>
      </c>
      <c r="AI30" s="226" t="str">
        <f t="shared" si="4"/>
        <v/>
      </c>
      <c r="AJ30" s="226" t="str">
        <f t="shared" si="5"/>
        <v/>
      </c>
      <c r="AK30" s="226" t="str">
        <f t="shared" si="6"/>
        <v/>
      </c>
      <c r="AL30" s="226" t="str">
        <f t="shared" si="7"/>
        <v/>
      </c>
      <c r="AM30" s="226" t="str">
        <f t="shared" si="8"/>
        <v/>
      </c>
      <c r="AN30" s="226" t="str">
        <f t="shared" si="9"/>
        <v/>
      </c>
    </row>
    <row r="31" spans="2:40" x14ac:dyDescent="0.35">
      <c r="B31" s="225" t="str">
        <f>IF(Datos!$B31="","",Datos!$B31)</f>
        <v/>
      </c>
      <c r="C31" s="225" t="str">
        <f>IF(Datos!$E31="","",Datos!$E31)</f>
        <v/>
      </c>
      <c r="D31" s="225" t="str">
        <f>IF(Datos!$H31="","",Datos!$H31)</f>
        <v/>
      </c>
      <c r="E31" s="225"/>
      <c r="F31" s="225" t="str">
        <f>IF(Datos!$Q31="","",Datos!$Q31)</f>
        <v/>
      </c>
      <c r="G31" s="225" t="str">
        <f>IF($F31="","",VLOOKUP($F31,Maestro!$M$36:$U$52,2,FALSE))</f>
        <v/>
      </c>
      <c r="H31" s="226" t="str">
        <f>IF(Datos!$R31="","",(Datos!$R31/2000))</f>
        <v/>
      </c>
      <c r="I31" s="226" t="str" cm="1">
        <f t="array" ref="I31">_xlfn.IFS($C31="","",AND(OR($C31="Ibérico",$C31="Estándar"),$E31="Existente"),0.2,AND(OR($C31="Ibérico",$C31="Estándar"),$E31="Nueva"),0,$C31="Métrico",0)</f>
        <v/>
      </c>
      <c r="J31" s="226" t="str" cm="1">
        <f t="array" ref="J31">_xlfn.IFS($G31="","",$G31=1.5,0.1,$G31=3,0.15,$G31=25,0.27)</f>
        <v/>
      </c>
      <c r="K31" s="226" t="str" cm="1">
        <f t="array" ref="K31">_xlfn.IFS($G31="","",$G31=1.5,0.05,$G31=3,0.05,$G31=25,0.15)</f>
        <v/>
      </c>
      <c r="L31" s="226" t="str" cm="1">
        <f t="array" ref="L31">_xlfn.IFS($C31="","",AND(OR($C31="Ibérico",$C31="Estándar"),Datos!$K31&lt;&gt;"Cte"),((2.5/Datos!$K31)+0.0275),AND($C31="Métrico",$D31&lt;&gt;"GECC10",Datos!$K31&lt;&gt;"Cte"),((2.5/Datos!$K31)+0.03),AND($C31="Métrico",$D31="GECC10",Datos!$K31&lt;&gt;"Cte"),((1/Datos!$K31)+0.015),AND(OR($C31="Ibérico",$C31="Estándar"),Datos!$K31="Cte"),0.0275,AND($C31="Métrico",$D31&lt;&gt;"GECC10",Datos!$K31="Cte"),0.03,AND($C31="Métrico",$D31="GECC10",Datos!$K31="Cte"),0.015)</f>
        <v/>
      </c>
      <c r="M31" s="226" t="str" cm="1">
        <f t="array" ref="M31">_xlfn.IFS($C31="","",$C31="Ibérico",6.5,$C31="Estándar",6.5,$C31="Métrico",5.5)</f>
        <v/>
      </c>
      <c r="N31" s="226" t="str" cm="1">
        <f t="array" ref="N31">_xlfn.IFS($C31="","",$C31="Ibérico",0.17,$C31="Estándar",0.17,AND($C31="Métrico",$D32&lt;&gt;"GECC10"),0.15,AND($C31="Métrico",$D32="GECC10"),0.18)</f>
        <v/>
      </c>
      <c r="O31" s="226" t="str">
        <f>IF($M31="","",Interno!$BT31*Datos!$AC31*($M31-0.5))</f>
        <v/>
      </c>
      <c r="P31" s="226" t="str">
        <f>IF($M31="","",Interno!$BT31*Datos!$AD31*($M31-0.5))</f>
        <v/>
      </c>
      <c r="Q31" s="226" t="str">
        <f>IF(Datos!$AE31="","",SQRT(((Datos!$AE31)^2)+(($M31+(0.225*Interno!$BX31))^2)*((Interno!$BU31)^2)+((Interno!$BY31)^2)+((Interno!$BZ31)^2)+((Interno!$CA31)^2)))</f>
        <v/>
      </c>
      <c r="R31" s="226" t="str">
        <f>IF(Datos!$AE31="","",SQRT(((Datos!$AE31)^2)+(($M31+(0.225*Interno!$BX31))^2)*((Interno!$BU31)^2)+((Interno!$BY31)^2)+((Interno!$BZ31)^2)+((Interno!$CB31)^2)))</f>
        <v/>
      </c>
      <c r="S31" s="226" t="str">
        <f t="shared" si="0"/>
        <v/>
      </c>
      <c r="T31" s="226" t="str">
        <f t="shared" si="1"/>
        <v/>
      </c>
      <c r="U31" s="226" t="str" cm="1">
        <f t="array" ref="U31">_xlfn.IFS($C31="","",$C31="Ibérico",5,$C31="Estándar",5,$C31="Métrico",4.3)</f>
        <v/>
      </c>
      <c r="V31" s="226" t="str" cm="1">
        <f t="array" ref="V31">_xlfn.IFS($C31="","",$C31="Ibérico",0.11,$C31="Estándar",0.11,AND($C31="Métrico",$D32&lt;&gt;"GECC10"),0.082,AND($C31="Métrico",$D32="GECC10"),0.145)</f>
        <v/>
      </c>
      <c r="W31" s="226" t="str">
        <f>IF($U31="","",Interno!$BT31*Datos!$AC31*($U31-0.5))</f>
        <v/>
      </c>
      <c r="X31" s="226" t="str">
        <f>IF($U31="","",Interno!$BT31*Datos!$AD31*($U31-0.5))</f>
        <v/>
      </c>
      <c r="Y31" s="226" t="str">
        <f>IF(Datos!$AE31="","",SQRT(((Datos!$AE31)^2)+(($U31+(0.225*Interno!$CC31))^2)*((Interno!$BU31)^2)+((Interno!$CD31)^2)+((Interno!$CE31)^2)+((Interno!$CF31)^2)))</f>
        <v/>
      </c>
      <c r="Z31" s="226" t="str">
        <f>IF(Datos!$AE31="","",SQRT(((Datos!$AE31)^2)+(($U31+(0.225*Interno!$CC31))^2)*((Interno!$BU31)^2)+((Interno!$CD31)^2)+((Interno!$CE31)^2)+((Interno!$CG31)^2)))</f>
        <v/>
      </c>
      <c r="AA31" s="226" t="str">
        <f t="shared" si="2"/>
        <v/>
      </c>
      <c r="AB31" s="226" t="str">
        <f t="shared" si="3"/>
        <v/>
      </c>
      <c r="AC31" s="226" t="str">
        <f>IF($F31="","",VLOOKUP($F31,Maestro!$M$36:$U$52,6,FALSE))</f>
        <v/>
      </c>
      <c r="AD31" s="226" t="str">
        <f>IF($F31="","",VLOOKUP($F31,Maestro!$M$36:$U$52,7,FALSE))</f>
        <v/>
      </c>
      <c r="AE31" s="226" t="str">
        <f>IF(Datos!$S31="","",Datos!$S31+$AC31+$AD31)</f>
        <v/>
      </c>
      <c r="AF31" s="226" t="str">
        <f>IF($F31="","",VLOOKUP($F31,Maestro!$M$36:$U$52,8,FALSE))</f>
        <v/>
      </c>
      <c r="AG31" s="226" t="str">
        <f>IF($F31="","",VLOOKUP($F31,Maestro!$M$36:$U$52,9,FALSE))</f>
        <v/>
      </c>
      <c r="AH31" s="226" t="str">
        <f>IF(Datos!$S31="","",Datos!$S31+$AF31+$AG31)</f>
        <v/>
      </c>
      <c r="AI31" s="226" t="str">
        <f t="shared" si="4"/>
        <v/>
      </c>
      <c r="AJ31" s="226" t="str">
        <f t="shared" si="5"/>
        <v/>
      </c>
      <c r="AK31" s="226" t="str">
        <f t="shared" si="6"/>
        <v/>
      </c>
      <c r="AL31" s="226" t="str">
        <f t="shared" si="7"/>
        <v/>
      </c>
      <c r="AM31" s="226" t="str">
        <f t="shared" si="8"/>
        <v/>
      </c>
      <c r="AN31" s="226" t="str">
        <f t="shared" si="9"/>
        <v/>
      </c>
    </row>
    <row r="32" spans="2:40" x14ac:dyDescent="0.35">
      <c r="B32" s="225" t="str">
        <f>IF(Datos!$B32="","",Datos!$B32)</f>
        <v/>
      </c>
      <c r="C32" s="225" t="str">
        <f>IF(Datos!$E32="","",Datos!$E32)</f>
        <v/>
      </c>
      <c r="D32" s="225" t="str">
        <f>IF(Datos!$H32="","",Datos!$H32)</f>
        <v/>
      </c>
      <c r="E32" s="225"/>
      <c r="F32" s="225" t="str">
        <f>IF(Datos!$Q32="","",Datos!$Q32)</f>
        <v/>
      </c>
      <c r="G32" s="225" t="str">
        <f>IF($F32="","",VLOOKUP($F32,Maestro!$M$36:$U$52,2,FALSE))</f>
        <v/>
      </c>
      <c r="H32" s="226" t="str">
        <f>IF(Datos!$R32="","",(Datos!$R32/2000))</f>
        <v/>
      </c>
      <c r="I32" s="226" t="str" cm="1">
        <f t="array" ref="I32">_xlfn.IFS($C32="","",AND(OR($C32="Ibérico",$C32="Estándar"),$E32="Existente"),0.2,AND(OR($C32="Ibérico",$C32="Estándar"),$E32="Nueva"),0,$C32="Métrico",0)</f>
        <v/>
      </c>
      <c r="J32" s="226" t="str" cm="1">
        <f t="array" ref="J32">_xlfn.IFS($G32="","",$G32=1.5,0.1,$G32=3,0.15,$G32=25,0.27)</f>
        <v/>
      </c>
      <c r="K32" s="226" t="str" cm="1">
        <f t="array" ref="K32">_xlfn.IFS($G32="","",$G32=1.5,0.05,$G32=3,0.05,$G32=25,0.15)</f>
        <v/>
      </c>
      <c r="L32" s="226" t="str" cm="1">
        <f t="array" ref="L32">_xlfn.IFS($C32="","",AND(OR($C32="Ibérico",$C32="Estándar"),Datos!$K32&lt;&gt;"Cte"),((2.5/Datos!$K32)+0.0275),AND($C32="Métrico",$D32&lt;&gt;"GECC10",Datos!$K32&lt;&gt;"Cte"),((2.5/Datos!$K32)+0.03),AND($C32="Métrico",$D32="GECC10",Datos!$K32&lt;&gt;"Cte"),((1/Datos!$K32)+0.015),AND(OR($C32="Ibérico",$C32="Estándar"),Datos!$K32="Cte"),0.0275,AND($C32="Métrico",$D32&lt;&gt;"GECC10",Datos!$K32="Cte"),0.03,AND($C32="Métrico",$D32="GECC10",Datos!$K32="Cte"),0.015)</f>
        <v/>
      </c>
      <c r="M32" s="226" t="str" cm="1">
        <f t="array" ref="M32">_xlfn.IFS($C32="","",$C32="Ibérico",6.5,$C32="Estándar",6.5,$C32="Métrico",5.5)</f>
        <v/>
      </c>
      <c r="N32" s="226" t="str" cm="1">
        <f t="array" ref="N32">_xlfn.IFS($C32="","",$C32="Ibérico",0.17,$C32="Estándar",0.17,AND($C32="Métrico",$D33&lt;&gt;"GECC10"),0.15,AND($C32="Métrico",$D33="GECC10"),0.18)</f>
        <v/>
      </c>
      <c r="O32" s="226" t="str">
        <f>IF($M32="","",Interno!$BT32*Datos!$AC32*($M32-0.5))</f>
        <v/>
      </c>
      <c r="P32" s="226" t="str">
        <f>IF($M32="","",Interno!$BT32*Datos!$AD32*($M32-0.5))</f>
        <v/>
      </c>
      <c r="Q32" s="226" t="str">
        <f>IF(Datos!$AE32="","",SQRT(((Datos!$AE32)^2)+(($M32+(0.225*Interno!$BX32))^2)*((Interno!$BU32)^2)+((Interno!$BY32)^2)+((Interno!$BZ32)^2)+((Interno!$CA32)^2)))</f>
        <v/>
      </c>
      <c r="R32" s="226" t="str">
        <f>IF(Datos!$AE32="","",SQRT(((Datos!$AE32)^2)+(($M32+(0.225*Interno!$BX32))^2)*((Interno!$BU32)^2)+((Interno!$BY32)^2)+((Interno!$BZ32)^2)+((Interno!$CB32)^2)))</f>
        <v/>
      </c>
      <c r="S32" s="226" t="str">
        <f t="shared" si="0"/>
        <v/>
      </c>
      <c r="T32" s="226" t="str">
        <f t="shared" si="1"/>
        <v/>
      </c>
      <c r="U32" s="226" t="str" cm="1">
        <f t="array" ref="U32">_xlfn.IFS($C32="","",$C32="Ibérico",5,$C32="Estándar",5,$C32="Métrico",4.3)</f>
        <v/>
      </c>
      <c r="V32" s="226" t="str" cm="1">
        <f t="array" ref="V32">_xlfn.IFS($C32="","",$C32="Ibérico",0.11,$C32="Estándar",0.11,AND($C32="Métrico",$D33&lt;&gt;"GECC10"),0.082,AND($C32="Métrico",$D33="GECC10"),0.145)</f>
        <v/>
      </c>
      <c r="W32" s="226" t="str">
        <f>IF($U32="","",Interno!$BT32*Datos!$AC32*($U32-0.5))</f>
        <v/>
      </c>
      <c r="X32" s="226" t="str">
        <f>IF($U32="","",Interno!$BT32*Datos!$AD32*($U32-0.5))</f>
        <v/>
      </c>
      <c r="Y32" s="226" t="str">
        <f>IF(Datos!$AE32="","",SQRT(((Datos!$AE32)^2)+(($U32+(0.225*Interno!$CC32))^2)*((Interno!$BU32)^2)+((Interno!$CD32)^2)+((Interno!$CE32)^2)+((Interno!$CF32)^2)))</f>
        <v/>
      </c>
      <c r="Z32" s="226" t="str">
        <f>IF(Datos!$AE32="","",SQRT(((Datos!$AE32)^2)+(($U32+(0.225*Interno!$CC32))^2)*((Interno!$BU32)^2)+((Interno!$CD32)^2)+((Interno!$CE32)^2)+((Interno!$CG32)^2)))</f>
        <v/>
      </c>
      <c r="AA32" s="226" t="str">
        <f t="shared" si="2"/>
        <v/>
      </c>
      <c r="AB32" s="226" t="str">
        <f t="shared" si="3"/>
        <v/>
      </c>
      <c r="AC32" s="226" t="str">
        <f>IF($F32="","",VLOOKUP($F32,Maestro!$M$36:$U$52,6,FALSE))</f>
        <v/>
      </c>
      <c r="AD32" s="226" t="str">
        <f>IF($F32="","",VLOOKUP($F32,Maestro!$M$36:$U$52,7,FALSE))</f>
        <v/>
      </c>
      <c r="AE32" s="226" t="str">
        <f>IF(Datos!$S32="","",Datos!$S32+$AC32+$AD32)</f>
        <v/>
      </c>
      <c r="AF32" s="226" t="str">
        <f>IF($F32="","",VLOOKUP($F32,Maestro!$M$36:$U$52,8,FALSE))</f>
        <v/>
      </c>
      <c r="AG32" s="226" t="str">
        <f>IF($F32="","",VLOOKUP($F32,Maestro!$M$36:$U$52,9,FALSE))</f>
        <v/>
      </c>
      <c r="AH32" s="226" t="str">
        <f>IF(Datos!$S32="","",Datos!$S32+$AF32+$AG32)</f>
        <v/>
      </c>
      <c r="AI32" s="226" t="str">
        <f t="shared" si="4"/>
        <v/>
      </c>
      <c r="AJ32" s="226" t="str">
        <f t="shared" si="5"/>
        <v/>
      </c>
      <c r="AK32" s="226" t="str">
        <f t="shared" si="6"/>
        <v/>
      </c>
      <c r="AL32" s="226" t="str">
        <f t="shared" si="7"/>
        <v/>
      </c>
      <c r="AM32" s="226" t="str">
        <f t="shared" si="8"/>
        <v/>
      </c>
      <c r="AN32" s="226" t="str">
        <f t="shared" si="9"/>
        <v/>
      </c>
    </row>
    <row r="33" spans="2:40" x14ac:dyDescent="0.35">
      <c r="B33" s="225" t="str">
        <f>IF(Datos!$B33="","",Datos!$B33)</f>
        <v/>
      </c>
      <c r="C33" s="225" t="str">
        <f>IF(Datos!$E33="","",Datos!$E33)</f>
        <v/>
      </c>
      <c r="D33" s="225" t="str">
        <f>IF(Datos!$H33="","",Datos!$H33)</f>
        <v/>
      </c>
      <c r="E33" s="225"/>
      <c r="F33" s="225" t="str">
        <f>IF(Datos!$Q33="","",Datos!$Q33)</f>
        <v/>
      </c>
      <c r="G33" s="225" t="str">
        <f>IF($F33="","",VLOOKUP($F33,Maestro!$M$36:$U$52,2,FALSE))</f>
        <v/>
      </c>
      <c r="H33" s="226" t="str">
        <f>IF(Datos!$R33="","",(Datos!$R33/2000))</f>
        <v/>
      </c>
      <c r="I33" s="226" t="str" cm="1">
        <f t="array" ref="I33">_xlfn.IFS($C33="","",AND(OR($C33="Ibérico",$C33="Estándar"),$E33="Existente"),0.2,AND(OR($C33="Ibérico",$C33="Estándar"),$E33="Nueva"),0,$C33="Métrico",0)</f>
        <v/>
      </c>
      <c r="J33" s="226" t="str" cm="1">
        <f t="array" ref="J33">_xlfn.IFS($G33="","",$G33=1.5,0.1,$G33=3,0.15,$G33=25,0.27)</f>
        <v/>
      </c>
      <c r="K33" s="226" t="str" cm="1">
        <f t="array" ref="K33">_xlfn.IFS($G33="","",$G33=1.5,0.05,$G33=3,0.05,$G33=25,0.15)</f>
        <v/>
      </c>
      <c r="L33" s="226" t="str" cm="1">
        <f t="array" ref="L33">_xlfn.IFS($C33="","",AND(OR($C33="Ibérico",$C33="Estándar"),Datos!$K33&lt;&gt;"Cte"),((2.5/Datos!$K33)+0.0275),AND($C33="Métrico",$D33&lt;&gt;"GECC10",Datos!$K33&lt;&gt;"Cte"),((2.5/Datos!$K33)+0.03),AND($C33="Métrico",$D33="GECC10",Datos!$K33&lt;&gt;"Cte"),((1/Datos!$K33)+0.015),AND(OR($C33="Ibérico",$C33="Estándar"),Datos!$K33="Cte"),0.0275,AND($C33="Métrico",$D33&lt;&gt;"GECC10",Datos!$K33="Cte"),0.03,AND($C33="Métrico",$D33="GECC10",Datos!$K33="Cte"),0.015)</f>
        <v/>
      </c>
      <c r="M33" s="226" t="str" cm="1">
        <f t="array" ref="M33">_xlfn.IFS($C33="","",$C33="Ibérico",6.5,$C33="Estándar",6.5,$C33="Métrico",5.5)</f>
        <v/>
      </c>
      <c r="N33" s="226" t="str" cm="1">
        <f t="array" ref="N33">_xlfn.IFS($C33="","",$C33="Ibérico",0.17,$C33="Estándar",0.17,AND($C33="Métrico",$D34&lt;&gt;"GECC10"),0.15,AND($C33="Métrico",$D34="GECC10"),0.18)</f>
        <v/>
      </c>
      <c r="O33" s="226" t="str">
        <f>IF($M33="","",Interno!$BT33*Datos!$AC33*($M33-0.5))</f>
        <v/>
      </c>
      <c r="P33" s="226" t="str">
        <f>IF($M33="","",Interno!$BT33*Datos!$AD33*($M33-0.5))</f>
        <v/>
      </c>
      <c r="Q33" s="226" t="str">
        <f>IF(Datos!$AE33="","",SQRT(((Datos!$AE33)^2)+(($M33+(0.225*Interno!$BX33))^2)*((Interno!$BU33)^2)+((Interno!$BY33)^2)+((Interno!$BZ33)^2)+((Interno!$CA33)^2)))</f>
        <v/>
      </c>
      <c r="R33" s="226" t="str">
        <f>IF(Datos!$AE33="","",SQRT(((Datos!$AE33)^2)+(($M33+(0.225*Interno!$BX33))^2)*((Interno!$BU33)^2)+((Interno!$BY33)^2)+((Interno!$BZ33)^2)+((Interno!$CB33)^2)))</f>
        <v/>
      </c>
      <c r="S33" s="226" t="str">
        <f t="shared" si="0"/>
        <v/>
      </c>
      <c r="T33" s="226" t="str">
        <f t="shared" si="1"/>
        <v/>
      </c>
      <c r="U33" s="226" t="str" cm="1">
        <f t="array" ref="U33">_xlfn.IFS($C33="","",$C33="Ibérico",5,$C33="Estándar",5,$C33="Métrico",4.3)</f>
        <v/>
      </c>
      <c r="V33" s="226" t="str" cm="1">
        <f t="array" ref="V33">_xlfn.IFS($C33="","",$C33="Ibérico",0.11,$C33="Estándar",0.11,AND($C33="Métrico",$D34&lt;&gt;"GECC10"),0.082,AND($C33="Métrico",$D34="GECC10"),0.145)</f>
        <v/>
      </c>
      <c r="W33" s="226" t="str">
        <f>IF($U33="","",Interno!$BT33*Datos!$AC33*($U33-0.5))</f>
        <v/>
      </c>
      <c r="X33" s="226" t="str">
        <f>IF($U33="","",Interno!$BT33*Datos!$AD33*($U33-0.5))</f>
        <v/>
      </c>
      <c r="Y33" s="226" t="str">
        <f>IF(Datos!$AE33="","",SQRT(((Datos!$AE33)^2)+(($U33+(0.225*Interno!$CC33))^2)*((Interno!$BU33)^2)+((Interno!$CD33)^2)+((Interno!$CE33)^2)+((Interno!$CF33)^2)))</f>
        <v/>
      </c>
      <c r="Z33" s="226" t="str">
        <f>IF(Datos!$AE33="","",SQRT(((Datos!$AE33)^2)+(($U33+(0.225*Interno!$CC33))^2)*((Interno!$BU33)^2)+((Interno!$CD33)^2)+((Interno!$CE33)^2)+((Interno!$CG33)^2)))</f>
        <v/>
      </c>
      <c r="AA33" s="226" t="str">
        <f t="shared" si="2"/>
        <v/>
      </c>
      <c r="AB33" s="226" t="str">
        <f t="shared" si="3"/>
        <v/>
      </c>
      <c r="AC33" s="226" t="str">
        <f>IF($F33="","",VLOOKUP($F33,Maestro!$M$36:$U$52,6,FALSE))</f>
        <v/>
      </c>
      <c r="AD33" s="226" t="str">
        <f>IF($F33="","",VLOOKUP($F33,Maestro!$M$36:$U$52,7,FALSE))</f>
        <v/>
      </c>
      <c r="AE33" s="226" t="str">
        <f>IF(Datos!$S33="","",Datos!$S33+$AC33+$AD33)</f>
        <v/>
      </c>
      <c r="AF33" s="226" t="str">
        <f>IF($F33="","",VLOOKUP($F33,Maestro!$M$36:$U$52,8,FALSE))</f>
        <v/>
      </c>
      <c r="AG33" s="226" t="str">
        <f>IF($F33="","",VLOOKUP($F33,Maestro!$M$36:$U$52,9,FALSE))</f>
        <v/>
      </c>
      <c r="AH33" s="226" t="str">
        <f>IF(Datos!$S33="","",Datos!$S33+$AF33+$AG33)</f>
        <v/>
      </c>
      <c r="AI33" s="226" t="str">
        <f t="shared" si="4"/>
        <v/>
      </c>
      <c r="AJ33" s="226" t="str">
        <f t="shared" si="5"/>
        <v/>
      </c>
      <c r="AK33" s="226" t="str">
        <f t="shared" si="6"/>
        <v/>
      </c>
      <c r="AL33" s="226" t="str">
        <f t="shared" si="7"/>
        <v/>
      </c>
      <c r="AM33" s="226" t="str">
        <f t="shared" si="8"/>
        <v/>
      </c>
      <c r="AN33" s="226" t="str">
        <f t="shared" si="9"/>
        <v/>
      </c>
    </row>
    <row r="34" spans="2:40" x14ac:dyDescent="0.35">
      <c r="B34" s="225" t="str">
        <f>IF(Datos!$B34="","",Datos!$B34)</f>
        <v/>
      </c>
      <c r="C34" s="225" t="str">
        <f>IF(Datos!$E34="","",Datos!$E34)</f>
        <v/>
      </c>
      <c r="D34" s="225" t="str">
        <f>IF(Datos!$H34="","",Datos!$H34)</f>
        <v/>
      </c>
      <c r="E34" s="225"/>
      <c r="F34" s="225" t="str">
        <f>IF(Datos!$Q34="","",Datos!$Q34)</f>
        <v/>
      </c>
      <c r="G34" s="225" t="str">
        <f>IF($F34="","",VLOOKUP($F34,Maestro!$M$36:$U$52,2,FALSE))</f>
        <v/>
      </c>
      <c r="H34" s="226" t="str">
        <f>IF(Datos!$R34="","",(Datos!$R34/2000))</f>
        <v/>
      </c>
      <c r="I34" s="226" t="str" cm="1">
        <f t="array" ref="I34">_xlfn.IFS($C34="","",AND(OR($C34="Ibérico",$C34="Estándar"),$E34="Existente"),0.2,AND(OR($C34="Ibérico",$C34="Estándar"),$E34="Nueva"),0,$C34="Métrico",0)</f>
        <v/>
      </c>
      <c r="J34" s="226" t="str" cm="1">
        <f t="array" ref="J34">_xlfn.IFS($G34="","",$G34=1.5,0.1,$G34=3,0.15,$G34=25,0.27)</f>
        <v/>
      </c>
      <c r="K34" s="226" t="str" cm="1">
        <f t="array" ref="K34">_xlfn.IFS($G34="","",$G34=1.5,0.05,$G34=3,0.05,$G34=25,0.15)</f>
        <v/>
      </c>
      <c r="L34" s="226" t="str" cm="1">
        <f t="array" ref="L34">_xlfn.IFS($C34="","",AND(OR($C34="Ibérico",$C34="Estándar"),Datos!$K34&lt;&gt;"Cte"),((2.5/Datos!$K34)+0.0275),AND($C34="Métrico",$D34&lt;&gt;"GECC10",Datos!$K34&lt;&gt;"Cte"),((2.5/Datos!$K34)+0.03),AND($C34="Métrico",$D34="GECC10",Datos!$K34&lt;&gt;"Cte"),((1/Datos!$K34)+0.015),AND(OR($C34="Ibérico",$C34="Estándar"),Datos!$K34="Cte"),0.0275,AND($C34="Métrico",$D34&lt;&gt;"GECC10",Datos!$K34="Cte"),0.03,AND($C34="Métrico",$D34="GECC10",Datos!$K34="Cte"),0.015)</f>
        <v/>
      </c>
      <c r="M34" s="226" t="str" cm="1">
        <f t="array" ref="M34">_xlfn.IFS($C34="","",$C34="Ibérico",6.5,$C34="Estándar",6.5,$C34="Métrico",5.5)</f>
        <v/>
      </c>
      <c r="N34" s="226" t="str" cm="1">
        <f t="array" ref="N34">_xlfn.IFS($C34="","",$C34="Ibérico",0.17,$C34="Estándar",0.17,AND($C34="Métrico",$D35&lt;&gt;"GECC10"),0.15,AND($C34="Métrico",$D35="GECC10"),0.18)</f>
        <v/>
      </c>
      <c r="O34" s="226" t="str">
        <f>IF($M34="","",Interno!$BT34*Datos!$AC34*($M34-0.5))</f>
        <v/>
      </c>
      <c r="P34" s="226" t="str">
        <f>IF($M34="","",Interno!$BT34*Datos!$AD34*($M34-0.5))</f>
        <v/>
      </c>
      <c r="Q34" s="226" t="str">
        <f>IF(Datos!$AE34="","",SQRT(((Datos!$AE34)^2)+(($M34+(0.225*Interno!$BX34))^2)*((Interno!$BU34)^2)+((Interno!$BY34)^2)+((Interno!$BZ34)^2)+((Interno!$CA34)^2)))</f>
        <v/>
      </c>
      <c r="R34" s="226" t="str">
        <f>IF(Datos!$AE34="","",SQRT(((Datos!$AE34)^2)+(($M34+(0.225*Interno!$BX34))^2)*((Interno!$BU34)^2)+((Interno!$BY34)^2)+((Interno!$BZ34)^2)+((Interno!$CB34)^2)))</f>
        <v/>
      </c>
      <c r="S34" s="226" t="str">
        <f t="shared" si="0"/>
        <v/>
      </c>
      <c r="T34" s="226" t="str">
        <f t="shared" si="1"/>
        <v/>
      </c>
      <c r="U34" s="226" t="str" cm="1">
        <f t="array" ref="U34">_xlfn.IFS($C34="","",$C34="Ibérico",5,$C34="Estándar",5,$C34="Métrico",4.3)</f>
        <v/>
      </c>
      <c r="V34" s="226" t="str" cm="1">
        <f t="array" ref="V34">_xlfn.IFS($C34="","",$C34="Ibérico",0.11,$C34="Estándar",0.11,AND($C34="Métrico",$D35&lt;&gt;"GECC10"),0.082,AND($C34="Métrico",$D35="GECC10"),0.145)</f>
        <v/>
      </c>
      <c r="W34" s="226" t="str">
        <f>IF($U34="","",Interno!$BT34*Datos!$AC34*($U34-0.5))</f>
        <v/>
      </c>
      <c r="X34" s="226" t="str">
        <f>IF($U34="","",Interno!$BT34*Datos!$AD34*($U34-0.5))</f>
        <v/>
      </c>
      <c r="Y34" s="226" t="str">
        <f>IF(Datos!$AE34="","",SQRT(((Datos!$AE34)^2)+(($U34+(0.225*Interno!$CC34))^2)*((Interno!$BU34)^2)+((Interno!$CD34)^2)+((Interno!$CE34)^2)+((Interno!$CF34)^2)))</f>
        <v/>
      </c>
      <c r="Z34" s="226" t="str">
        <f>IF(Datos!$AE34="","",SQRT(((Datos!$AE34)^2)+(($U34+(0.225*Interno!$CC34))^2)*((Interno!$BU34)^2)+((Interno!$CD34)^2)+((Interno!$CE34)^2)+((Interno!$CG34)^2)))</f>
        <v/>
      </c>
      <c r="AA34" s="226" t="str">
        <f t="shared" si="2"/>
        <v/>
      </c>
      <c r="AB34" s="226" t="str">
        <f t="shared" si="3"/>
        <v/>
      </c>
      <c r="AC34" s="226" t="str">
        <f>IF($F34="","",VLOOKUP($F34,Maestro!$M$36:$U$52,6,FALSE))</f>
        <v/>
      </c>
      <c r="AD34" s="226" t="str">
        <f>IF($F34="","",VLOOKUP($F34,Maestro!$M$36:$U$52,7,FALSE))</f>
        <v/>
      </c>
      <c r="AE34" s="226" t="str">
        <f>IF(Datos!$S34="","",Datos!$S34+$AC34+$AD34)</f>
        <v/>
      </c>
      <c r="AF34" s="226" t="str">
        <f>IF($F34="","",VLOOKUP($F34,Maestro!$M$36:$U$52,8,FALSE))</f>
        <v/>
      </c>
      <c r="AG34" s="226" t="str">
        <f>IF($F34="","",VLOOKUP($F34,Maestro!$M$36:$U$52,9,FALSE))</f>
        <v/>
      </c>
      <c r="AH34" s="226" t="str">
        <f>IF(Datos!$S34="","",Datos!$S34+$AF34+$AG34)</f>
        <v/>
      </c>
      <c r="AI34" s="226" t="str">
        <f t="shared" si="4"/>
        <v/>
      </c>
      <c r="AJ34" s="226" t="str">
        <f t="shared" si="5"/>
        <v/>
      </c>
      <c r="AK34" s="226" t="str">
        <f t="shared" si="6"/>
        <v/>
      </c>
      <c r="AL34" s="226" t="str">
        <f t="shared" si="7"/>
        <v/>
      </c>
      <c r="AM34" s="226" t="str">
        <f t="shared" si="8"/>
        <v/>
      </c>
      <c r="AN34" s="226" t="str">
        <f t="shared" si="9"/>
        <v/>
      </c>
    </row>
    <row r="35" spans="2:40" x14ac:dyDescent="0.35">
      <c r="B35" s="225" t="str">
        <f>IF(Datos!$B35="","",Datos!$B35)</f>
        <v/>
      </c>
      <c r="C35" s="225" t="str">
        <f>IF(Datos!$E35="","",Datos!$E35)</f>
        <v/>
      </c>
      <c r="D35" s="225" t="str">
        <f>IF(Datos!$H35="","",Datos!$H35)</f>
        <v/>
      </c>
      <c r="E35" s="225"/>
      <c r="F35" s="225" t="str">
        <f>IF(Datos!$Q35="","",Datos!$Q35)</f>
        <v/>
      </c>
      <c r="G35" s="225" t="str">
        <f>IF($F35="","",VLOOKUP($F35,Maestro!$M$36:$U$52,2,FALSE))</f>
        <v/>
      </c>
      <c r="H35" s="226" t="str">
        <f>IF(Datos!$R35="","",(Datos!$R35/2000))</f>
        <v/>
      </c>
      <c r="I35" s="226" t="str" cm="1">
        <f t="array" ref="I35">_xlfn.IFS($C35="","",AND(OR($C35="Ibérico",$C35="Estándar"),$E35="Existente"),0.2,AND(OR($C35="Ibérico",$C35="Estándar"),$E35="Nueva"),0,$C35="Métrico",0)</f>
        <v/>
      </c>
      <c r="J35" s="226" t="str" cm="1">
        <f t="array" ref="J35">_xlfn.IFS($G35="","",$G35=1.5,0.1,$G35=3,0.15,$G35=25,0.27)</f>
        <v/>
      </c>
      <c r="K35" s="226" t="str" cm="1">
        <f t="array" ref="K35">_xlfn.IFS($G35="","",$G35=1.5,0.05,$G35=3,0.05,$G35=25,0.15)</f>
        <v/>
      </c>
      <c r="L35" s="226" t="str" cm="1">
        <f t="array" ref="L35">_xlfn.IFS($C35="","",AND(OR($C35="Ibérico",$C35="Estándar"),Datos!$K35&lt;&gt;"Cte"),((2.5/Datos!$K35)+0.0275),AND($C35="Métrico",$D35&lt;&gt;"GECC10",Datos!$K35&lt;&gt;"Cte"),((2.5/Datos!$K35)+0.03),AND($C35="Métrico",$D35="GECC10",Datos!$K35&lt;&gt;"Cte"),((1/Datos!$K35)+0.015),AND(OR($C35="Ibérico",$C35="Estándar"),Datos!$K35="Cte"),0.0275,AND($C35="Métrico",$D35&lt;&gt;"GECC10",Datos!$K35="Cte"),0.03,AND($C35="Métrico",$D35="GECC10",Datos!$K35="Cte"),0.015)</f>
        <v/>
      </c>
      <c r="M35" s="226" t="str" cm="1">
        <f t="array" ref="M35">_xlfn.IFS($C35="","",$C35="Ibérico",6.5,$C35="Estándar",6.5,$C35="Métrico",5.5)</f>
        <v/>
      </c>
      <c r="N35" s="226" t="str" cm="1">
        <f t="array" ref="N35">_xlfn.IFS($C35="","",$C35="Ibérico",0.17,$C35="Estándar",0.17,AND($C35="Métrico",$D36&lt;&gt;"GECC10"),0.15,AND($C35="Métrico",$D36="GECC10"),0.18)</f>
        <v/>
      </c>
      <c r="O35" s="226" t="str">
        <f>IF($M35="","",Interno!$BT35*Datos!$AC35*($M35-0.5))</f>
        <v/>
      </c>
      <c r="P35" s="226" t="str">
        <f>IF($M35="","",Interno!$BT35*Datos!$AD35*($M35-0.5))</f>
        <v/>
      </c>
      <c r="Q35" s="226" t="str">
        <f>IF(Datos!$AE35="","",SQRT(((Datos!$AE35)^2)+(($M35+(0.225*Interno!$BX35))^2)*((Interno!$BU35)^2)+((Interno!$BY35)^2)+((Interno!$BZ35)^2)+((Interno!$CA35)^2)))</f>
        <v/>
      </c>
      <c r="R35" s="226" t="str">
        <f>IF(Datos!$AE35="","",SQRT(((Datos!$AE35)^2)+(($M35+(0.225*Interno!$BX35))^2)*((Interno!$BU35)^2)+((Interno!$BY35)^2)+((Interno!$BZ35)^2)+((Interno!$CB35)^2)))</f>
        <v/>
      </c>
      <c r="S35" s="226" t="str">
        <f t="shared" si="0"/>
        <v/>
      </c>
      <c r="T35" s="226" t="str">
        <f t="shared" si="1"/>
        <v/>
      </c>
      <c r="U35" s="226" t="str" cm="1">
        <f t="array" ref="U35">_xlfn.IFS($C35="","",$C35="Ibérico",5,$C35="Estándar",5,$C35="Métrico",4.3)</f>
        <v/>
      </c>
      <c r="V35" s="226" t="str" cm="1">
        <f t="array" ref="V35">_xlfn.IFS($C35="","",$C35="Ibérico",0.11,$C35="Estándar",0.11,AND($C35="Métrico",$D36&lt;&gt;"GECC10"),0.082,AND($C35="Métrico",$D36="GECC10"),0.145)</f>
        <v/>
      </c>
      <c r="W35" s="226" t="str">
        <f>IF($U35="","",Interno!$BT35*Datos!$AC35*($U35-0.5))</f>
        <v/>
      </c>
      <c r="X35" s="226" t="str">
        <f>IF($U35="","",Interno!$BT35*Datos!$AD35*($U35-0.5))</f>
        <v/>
      </c>
      <c r="Y35" s="226" t="str">
        <f>IF(Datos!$AE35="","",SQRT(((Datos!$AE35)^2)+(($U35+(0.225*Interno!$CC35))^2)*((Interno!$BU35)^2)+((Interno!$CD35)^2)+((Interno!$CE35)^2)+((Interno!$CF35)^2)))</f>
        <v/>
      </c>
      <c r="Z35" s="226" t="str">
        <f>IF(Datos!$AE35="","",SQRT(((Datos!$AE35)^2)+(($U35+(0.225*Interno!$CC35))^2)*((Interno!$BU35)^2)+((Interno!$CD35)^2)+((Interno!$CE35)^2)+((Interno!$CG35)^2)))</f>
        <v/>
      </c>
      <c r="AA35" s="226" t="str">
        <f t="shared" si="2"/>
        <v/>
      </c>
      <c r="AB35" s="226" t="str">
        <f t="shared" si="3"/>
        <v/>
      </c>
      <c r="AC35" s="226" t="str">
        <f>IF($F35="","",VLOOKUP($F35,Maestro!$M$36:$U$52,6,FALSE))</f>
        <v/>
      </c>
      <c r="AD35" s="226" t="str">
        <f>IF($F35="","",VLOOKUP($F35,Maestro!$M$36:$U$52,7,FALSE))</f>
        <v/>
      </c>
      <c r="AE35" s="226" t="str">
        <f>IF(Datos!$S35="","",Datos!$S35+$AC35+$AD35)</f>
        <v/>
      </c>
      <c r="AF35" s="226" t="str">
        <f>IF($F35="","",VLOOKUP($F35,Maestro!$M$36:$U$52,8,FALSE))</f>
        <v/>
      </c>
      <c r="AG35" s="226" t="str">
        <f>IF($F35="","",VLOOKUP($F35,Maestro!$M$36:$U$52,9,FALSE))</f>
        <v/>
      </c>
      <c r="AH35" s="226" t="str">
        <f>IF(Datos!$S35="","",Datos!$S35+$AF35+$AG35)</f>
        <v/>
      </c>
      <c r="AI35" s="226" t="str">
        <f t="shared" si="4"/>
        <v/>
      </c>
      <c r="AJ35" s="226" t="str">
        <f t="shared" si="5"/>
        <v/>
      </c>
      <c r="AK35" s="226" t="str">
        <f t="shared" si="6"/>
        <v/>
      </c>
      <c r="AL35" s="226" t="str">
        <f t="shared" si="7"/>
        <v/>
      </c>
      <c r="AM35" s="226" t="str">
        <f t="shared" si="8"/>
        <v/>
      </c>
      <c r="AN35" s="226" t="str">
        <f t="shared" si="9"/>
        <v/>
      </c>
    </row>
    <row r="36" spans="2:40" x14ac:dyDescent="0.35">
      <c r="B36" s="225" t="str">
        <f>IF(Datos!$B36="","",Datos!$B36)</f>
        <v/>
      </c>
      <c r="C36" s="225" t="str">
        <f>IF(Datos!$E36="","",Datos!$E36)</f>
        <v/>
      </c>
      <c r="D36" s="225" t="str">
        <f>IF(Datos!$H36="","",Datos!$H36)</f>
        <v/>
      </c>
      <c r="E36" s="225"/>
      <c r="F36" s="225" t="str">
        <f>IF(Datos!$Q36="","",Datos!$Q36)</f>
        <v/>
      </c>
      <c r="G36" s="225" t="str">
        <f>IF($F36="","",VLOOKUP($F36,Maestro!$M$36:$U$52,2,FALSE))</f>
        <v/>
      </c>
      <c r="H36" s="226" t="str">
        <f>IF(Datos!$R36="","",(Datos!$R36/2000))</f>
        <v/>
      </c>
      <c r="I36" s="226" t="str" cm="1">
        <f t="array" ref="I36">_xlfn.IFS($C36="","",AND(OR($C36="Ibérico",$C36="Estándar"),$E36="Existente"),0.2,AND(OR($C36="Ibérico",$C36="Estándar"),$E36="Nueva"),0,$C36="Métrico",0)</f>
        <v/>
      </c>
      <c r="J36" s="226" t="str" cm="1">
        <f t="array" ref="J36">_xlfn.IFS($G36="","",$G36=1.5,0.1,$G36=3,0.15,$G36=25,0.27)</f>
        <v/>
      </c>
      <c r="K36" s="226" t="str" cm="1">
        <f t="array" ref="K36">_xlfn.IFS($G36="","",$G36=1.5,0.05,$G36=3,0.05,$G36=25,0.15)</f>
        <v/>
      </c>
      <c r="L36" s="226" t="str" cm="1">
        <f t="array" ref="L36">_xlfn.IFS($C36="","",AND(OR($C36="Ibérico",$C36="Estándar"),Datos!$K36&lt;&gt;"Cte"),((2.5/Datos!$K36)+0.0275),AND($C36="Métrico",$D36&lt;&gt;"GECC10",Datos!$K36&lt;&gt;"Cte"),((2.5/Datos!$K36)+0.03),AND($C36="Métrico",$D36="GECC10",Datos!$K36&lt;&gt;"Cte"),((1/Datos!$K36)+0.015),AND(OR($C36="Ibérico",$C36="Estándar"),Datos!$K36="Cte"),0.0275,AND($C36="Métrico",$D36&lt;&gt;"GECC10",Datos!$K36="Cte"),0.03,AND($C36="Métrico",$D36="GECC10",Datos!$K36="Cte"),0.015)</f>
        <v/>
      </c>
      <c r="M36" s="226" t="str" cm="1">
        <f t="array" ref="M36">_xlfn.IFS($C36="","",$C36="Ibérico",6.5,$C36="Estándar",6.5,$C36="Métrico",5.5)</f>
        <v/>
      </c>
      <c r="N36" s="226" t="str" cm="1">
        <f t="array" ref="N36">_xlfn.IFS($C36="","",$C36="Ibérico",0.17,$C36="Estándar",0.17,AND($C36="Métrico",$D37&lt;&gt;"GECC10"),0.15,AND($C36="Métrico",$D37="GECC10"),0.18)</f>
        <v/>
      </c>
      <c r="O36" s="226" t="str">
        <f>IF($M36="","",Interno!$BT36*Datos!$AC36*($M36-0.5))</f>
        <v/>
      </c>
      <c r="P36" s="226" t="str">
        <f>IF($M36="","",Interno!$BT36*Datos!$AD36*($M36-0.5))</f>
        <v/>
      </c>
      <c r="Q36" s="226" t="str">
        <f>IF(Datos!$AE36="","",SQRT(((Datos!$AE36)^2)+(($M36+(0.225*Interno!$BX36))^2)*((Interno!$BU36)^2)+((Interno!$BY36)^2)+((Interno!$BZ36)^2)+((Interno!$CA36)^2)))</f>
        <v/>
      </c>
      <c r="R36" s="226" t="str">
        <f>IF(Datos!$AE36="","",SQRT(((Datos!$AE36)^2)+(($M36+(0.225*Interno!$BX36))^2)*((Interno!$BU36)^2)+((Interno!$BY36)^2)+((Interno!$BZ36)^2)+((Interno!$CB36)^2)))</f>
        <v/>
      </c>
      <c r="S36" s="226" t="str">
        <f t="shared" si="0"/>
        <v/>
      </c>
      <c r="T36" s="226" t="str">
        <f t="shared" si="1"/>
        <v/>
      </c>
      <c r="U36" s="226" t="str" cm="1">
        <f t="array" ref="U36">_xlfn.IFS($C36="","",$C36="Ibérico",5,$C36="Estándar",5,$C36="Métrico",4.3)</f>
        <v/>
      </c>
      <c r="V36" s="226" t="str" cm="1">
        <f t="array" ref="V36">_xlfn.IFS($C36="","",$C36="Ibérico",0.11,$C36="Estándar",0.11,AND($C36="Métrico",$D37&lt;&gt;"GECC10"),0.082,AND($C36="Métrico",$D37="GECC10"),0.145)</f>
        <v/>
      </c>
      <c r="W36" s="226" t="str">
        <f>IF($U36="","",Interno!$BT36*Datos!$AC36*($U36-0.5))</f>
        <v/>
      </c>
      <c r="X36" s="226" t="str">
        <f>IF($U36="","",Interno!$BT36*Datos!$AD36*($U36-0.5))</f>
        <v/>
      </c>
      <c r="Y36" s="226" t="str">
        <f>IF(Datos!$AE36="","",SQRT(((Datos!$AE36)^2)+(($U36+(0.225*Interno!$CC36))^2)*((Interno!$BU36)^2)+((Interno!$CD36)^2)+((Interno!$CE36)^2)+((Interno!$CF36)^2)))</f>
        <v/>
      </c>
      <c r="Z36" s="226" t="str">
        <f>IF(Datos!$AE36="","",SQRT(((Datos!$AE36)^2)+(($U36+(0.225*Interno!$CC36))^2)*((Interno!$BU36)^2)+((Interno!$CD36)^2)+((Interno!$CE36)^2)+((Interno!$CG36)^2)))</f>
        <v/>
      </c>
      <c r="AA36" s="226" t="str">
        <f t="shared" si="2"/>
        <v/>
      </c>
      <c r="AB36" s="226" t="str">
        <f t="shared" si="3"/>
        <v/>
      </c>
      <c r="AC36" s="226" t="str">
        <f>IF($F36="","",VLOOKUP($F36,Maestro!$M$36:$U$52,6,FALSE))</f>
        <v/>
      </c>
      <c r="AD36" s="226" t="str">
        <f>IF($F36="","",VLOOKUP($F36,Maestro!$M$36:$U$52,7,FALSE))</f>
        <v/>
      </c>
      <c r="AE36" s="226" t="str">
        <f>IF(Datos!$S36="","",Datos!$S36+$AC36+$AD36)</f>
        <v/>
      </c>
      <c r="AF36" s="226" t="str">
        <f>IF($F36="","",VLOOKUP($F36,Maestro!$M$36:$U$52,8,FALSE))</f>
        <v/>
      </c>
      <c r="AG36" s="226" t="str">
        <f>IF($F36="","",VLOOKUP($F36,Maestro!$M$36:$U$52,9,FALSE))</f>
        <v/>
      </c>
      <c r="AH36" s="226" t="str">
        <f>IF(Datos!$S36="","",Datos!$S36+$AF36+$AG36)</f>
        <v/>
      </c>
      <c r="AI36" s="226" t="str">
        <f t="shared" si="4"/>
        <v/>
      </c>
      <c r="AJ36" s="226" t="str">
        <f t="shared" si="5"/>
        <v/>
      </c>
      <c r="AK36" s="226" t="str">
        <f t="shared" si="6"/>
        <v/>
      </c>
      <c r="AL36" s="226" t="str">
        <f t="shared" si="7"/>
        <v/>
      </c>
      <c r="AM36" s="226" t="str">
        <f t="shared" si="8"/>
        <v/>
      </c>
      <c r="AN36" s="226" t="str">
        <f t="shared" si="9"/>
        <v/>
      </c>
    </row>
    <row r="37" spans="2:40" x14ac:dyDescent="0.35">
      <c r="B37" s="225" t="str">
        <f>IF(Datos!$B37="","",Datos!$B37)</f>
        <v/>
      </c>
      <c r="C37" s="225" t="str">
        <f>IF(Datos!$E37="","",Datos!$E37)</f>
        <v/>
      </c>
      <c r="D37" s="225" t="str">
        <f>IF(Datos!$H37="","",Datos!$H37)</f>
        <v/>
      </c>
      <c r="E37" s="225"/>
      <c r="F37" s="225" t="str">
        <f>IF(Datos!$Q37="","",Datos!$Q37)</f>
        <v/>
      </c>
      <c r="G37" s="225" t="str">
        <f>IF($F37="","",VLOOKUP($F37,Maestro!$M$36:$U$52,2,FALSE))</f>
        <v/>
      </c>
      <c r="H37" s="226" t="str">
        <f>IF(Datos!$R37="","",(Datos!$R37/2000))</f>
        <v/>
      </c>
      <c r="I37" s="226" t="str" cm="1">
        <f t="array" ref="I37">_xlfn.IFS($C37="","",AND(OR($C37="Ibérico",$C37="Estándar"),$E37="Existente"),0.2,AND(OR($C37="Ibérico",$C37="Estándar"),$E37="Nueva"),0,$C37="Métrico",0)</f>
        <v/>
      </c>
      <c r="J37" s="226" t="str" cm="1">
        <f t="array" ref="J37">_xlfn.IFS($G37="","",$G37=1.5,0.1,$G37=3,0.15,$G37=25,0.27)</f>
        <v/>
      </c>
      <c r="K37" s="226" t="str" cm="1">
        <f t="array" ref="K37">_xlfn.IFS($G37="","",$G37=1.5,0.05,$G37=3,0.05,$G37=25,0.15)</f>
        <v/>
      </c>
      <c r="L37" s="226" t="str" cm="1">
        <f t="array" ref="L37">_xlfn.IFS($C37="","",AND(OR($C37="Ibérico",$C37="Estándar"),Datos!$K37&lt;&gt;"Cte"),((2.5/Datos!$K37)+0.0275),AND($C37="Métrico",$D37&lt;&gt;"GECC10",Datos!$K37&lt;&gt;"Cte"),((2.5/Datos!$K37)+0.03),AND($C37="Métrico",$D37="GECC10",Datos!$K37&lt;&gt;"Cte"),((1/Datos!$K37)+0.015),AND(OR($C37="Ibérico",$C37="Estándar"),Datos!$K37="Cte"),0.0275,AND($C37="Métrico",$D37&lt;&gt;"GECC10",Datos!$K37="Cte"),0.03,AND($C37="Métrico",$D37="GECC10",Datos!$K37="Cte"),0.015)</f>
        <v/>
      </c>
      <c r="M37" s="226" t="str" cm="1">
        <f t="array" ref="M37">_xlfn.IFS($C37="","",$C37="Ibérico",6.5,$C37="Estándar",6.5,$C37="Métrico",5.5)</f>
        <v/>
      </c>
      <c r="N37" s="226" t="str" cm="1">
        <f t="array" ref="N37">_xlfn.IFS($C37="","",$C37="Ibérico",0.17,$C37="Estándar",0.17,AND($C37="Métrico",$D38&lt;&gt;"GECC10"),0.15,AND($C37="Métrico",$D38="GECC10"),0.18)</f>
        <v/>
      </c>
      <c r="O37" s="226" t="str">
        <f>IF($M37="","",Interno!$BT37*Datos!$AC37*($M37-0.5))</f>
        <v/>
      </c>
      <c r="P37" s="226" t="str">
        <f>IF($M37="","",Interno!$BT37*Datos!$AD37*($M37-0.5))</f>
        <v/>
      </c>
      <c r="Q37" s="226" t="str">
        <f>IF(Datos!$AE37="","",SQRT(((Datos!$AE37)^2)+(($M37+(0.225*Interno!$BX37))^2)*((Interno!$BU37)^2)+((Interno!$BY37)^2)+((Interno!$BZ37)^2)+((Interno!$CA37)^2)))</f>
        <v/>
      </c>
      <c r="R37" s="226" t="str">
        <f>IF(Datos!$AE37="","",SQRT(((Datos!$AE37)^2)+(($M37+(0.225*Interno!$BX37))^2)*((Interno!$BU37)^2)+((Interno!$BY37)^2)+((Interno!$BZ37)^2)+((Interno!$CB37)^2)))</f>
        <v/>
      </c>
      <c r="S37" s="226" t="str">
        <f t="shared" si="0"/>
        <v/>
      </c>
      <c r="T37" s="226" t="str">
        <f t="shared" si="1"/>
        <v/>
      </c>
      <c r="U37" s="226" t="str" cm="1">
        <f t="array" ref="U37">_xlfn.IFS($C37="","",$C37="Ibérico",5,$C37="Estándar",5,$C37="Métrico",4.3)</f>
        <v/>
      </c>
      <c r="V37" s="226" t="str" cm="1">
        <f t="array" ref="V37">_xlfn.IFS($C37="","",$C37="Ibérico",0.11,$C37="Estándar",0.11,AND($C37="Métrico",$D38&lt;&gt;"GECC10"),0.082,AND($C37="Métrico",$D38="GECC10"),0.145)</f>
        <v/>
      </c>
      <c r="W37" s="226" t="str">
        <f>IF($U37="","",Interno!$BT37*Datos!$AC37*($U37-0.5))</f>
        <v/>
      </c>
      <c r="X37" s="226" t="str">
        <f>IF($U37="","",Interno!$BT37*Datos!$AD37*($U37-0.5))</f>
        <v/>
      </c>
      <c r="Y37" s="226" t="str">
        <f>IF(Datos!$AE37="","",SQRT(((Datos!$AE37)^2)+(($U37+(0.225*Interno!$CC37))^2)*((Interno!$BU37)^2)+((Interno!$CD37)^2)+((Interno!$CE37)^2)+((Interno!$CF37)^2)))</f>
        <v/>
      </c>
      <c r="Z37" s="226" t="str">
        <f>IF(Datos!$AE37="","",SQRT(((Datos!$AE37)^2)+(($U37+(0.225*Interno!$CC37))^2)*((Interno!$BU37)^2)+((Interno!$CD37)^2)+((Interno!$CE37)^2)+((Interno!$CG37)^2)))</f>
        <v/>
      </c>
      <c r="AA37" s="226" t="str">
        <f t="shared" si="2"/>
        <v/>
      </c>
      <c r="AB37" s="226" t="str">
        <f t="shared" si="3"/>
        <v/>
      </c>
      <c r="AC37" s="226" t="str">
        <f>IF($F37="","",VLOOKUP($F37,Maestro!$M$36:$U$52,6,FALSE))</f>
        <v/>
      </c>
      <c r="AD37" s="226" t="str">
        <f>IF($F37="","",VLOOKUP($F37,Maestro!$M$36:$U$52,7,FALSE))</f>
        <v/>
      </c>
      <c r="AE37" s="226" t="str">
        <f>IF(Datos!$S37="","",Datos!$S37+$AC37+$AD37)</f>
        <v/>
      </c>
      <c r="AF37" s="226" t="str">
        <f>IF($F37="","",VLOOKUP($F37,Maestro!$M$36:$U$52,8,FALSE))</f>
        <v/>
      </c>
      <c r="AG37" s="226" t="str">
        <f>IF($F37="","",VLOOKUP($F37,Maestro!$M$36:$U$52,9,FALSE))</f>
        <v/>
      </c>
      <c r="AH37" s="226" t="str">
        <f>IF(Datos!$S37="","",Datos!$S37+$AF37+$AG37)</f>
        <v/>
      </c>
      <c r="AI37" s="226" t="str">
        <f t="shared" si="4"/>
        <v/>
      </c>
      <c r="AJ37" s="226" t="str">
        <f t="shared" si="5"/>
        <v/>
      </c>
      <c r="AK37" s="226" t="str">
        <f t="shared" si="6"/>
        <v/>
      </c>
      <c r="AL37" s="226" t="str">
        <f t="shared" si="7"/>
        <v/>
      </c>
      <c r="AM37" s="226" t="str">
        <f t="shared" si="8"/>
        <v/>
      </c>
      <c r="AN37" s="226" t="str">
        <f t="shared" si="9"/>
        <v/>
      </c>
    </row>
    <row r="38" spans="2:40" x14ac:dyDescent="0.35">
      <c r="B38" s="225" t="str">
        <f>IF(Datos!$B38="","",Datos!$B38)</f>
        <v/>
      </c>
      <c r="C38" s="225" t="str">
        <f>IF(Datos!$E38="","",Datos!$E38)</f>
        <v/>
      </c>
      <c r="D38" s="225" t="str">
        <f>IF(Datos!$H38="","",Datos!$H38)</f>
        <v/>
      </c>
      <c r="E38" s="225"/>
      <c r="F38" s="225" t="str">
        <f>IF(Datos!$Q38="","",Datos!$Q38)</f>
        <v/>
      </c>
      <c r="G38" s="225" t="str">
        <f>IF($F38="","",VLOOKUP($F38,Maestro!$M$36:$U$52,2,FALSE))</f>
        <v/>
      </c>
      <c r="H38" s="226" t="str">
        <f>IF(Datos!$R38="","",(Datos!$R38/2000))</f>
        <v/>
      </c>
      <c r="I38" s="226" t="str" cm="1">
        <f t="array" ref="I38">_xlfn.IFS($C38="","",AND(OR($C38="Ibérico",$C38="Estándar"),$E38="Existente"),0.2,AND(OR($C38="Ibérico",$C38="Estándar"),$E38="Nueva"),0,$C38="Métrico",0)</f>
        <v/>
      </c>
      <c r="J38" s="226" t="str" cm="1">
        <f t="array" ref="J38">_xlfn.IFS($G38="","",$G38=1.5,0.1,$G38=3,0.15,$G38=25,0.27)</f>
        <v/>
      </c>
      <c r="K38" s="226" t="str" cm="1">
        <f t="array" ref="K38">_xlfn.IFS($G38="","",$G38=1.5,0.05,$G38=3,0.05,$G38=25,0.15)</f>
        <v/>
      </c>
      <c r="L38" s="226" t="str" cm="1">
        <f t="array" ref="L38">_xlfn.IFS($C38="","",AND(OR($C38="Ibérico",$C38="Estándar"),Datos!$K38&lt;&gt;"Cte"),((2.5/Datos!$K38)+0.0275),AND($C38="Métrico",$D38&lt;&gt;"GECC10",Datos!$K38&lt;&gt;"Cte"),((2.5/Datos!$K38)+0.03),AND($C38="Métrico",$D38="GECC10",Datos!$K38&lt;&gt;"Cte"),((1/Datos!$K38)+0.015),AND(OR($C38="Ibérico",$C38="Estándar"),Datos!$K38="Cte"),0.0275,AND($C38="Métrico",$D38&lt;&gt;"GECC10",Datos!$K38="Cte"),0.03,AND($C38="Métrico",$D38="GECC10",Datos!$K38="Cte"),0.015)</f>
        <v/>
      </c>
      <c r="M38" s="226" t="str" cm="1">
        <f t="array" ref="M38">_xlfn.IFS($C38="","",$C38="Ibérico",6.5,$C38="Estándar",6.5,$C38="Métrico",5.5)</f>
        <v/>
      </c>
      <c r="N38" s="226" t="str" cm="1">
        <f t="array" ref="N38">_xlfn.IFS($C38="","",$C38="Ibérico",0.17,$C38="Estándar",0.17,AND($C38="Métrico",$D39&lt;&gt;"GECC10"),0.15,AND($C38="Métrico",$D39="GECC10"),0.18)</f>
        <v/>
      </c>
      <c r="O38" s="226" t="str">
        <f>IF($M38="","",Interno!$BT38*Datos!$AC38*($M38-0.5))</f>
        <v/>
      </c>
      <c r="P38" s="226" t="str">
        <f>IF($M38="","",Interno!$BT38*Datos!$AD38*($M38-0.5))</f>
        <v/>
      </c>
      <c r="Q38" s="226" t="str">
        <f>IF(Datos!$AE38="","",SQRT(((Datos!$AE38)^2)+(($M38+(0.225*Interno!$BX38))^2)*((Interno!$BU38)^2)+((Interno!$BY38)^2)+((Interno!$BZ38)^2)+((Interno!$CA38)^2)))</f>
        <v/>
      </c>
      <c r="R38" s="226" t="str">
        <f>IF(Datos!$AE38="","",SQRT(((Datos!$AE38)^2)+(($M38+(0.225*Interno!$BX38))^2)*((Interno!$BU38)^2)+((Interno!$BY38)^2)+((Interno!$BZ38)^2)+((Interno!$CB38)^2)))</f>
        <v/>
      </c>
      <c r="S38" s="226" t="str">
        <f t="shared" si="0"/>
        <v/>
      </c>
      <c r="T38" s="226" t="str">
        <f t="shared" si="1"/>
        <v/>
      </c>
      <c r="U38" s="226" t="str" cm="1">
        <f t="array" ref="U38">_xlfn.IFS($C38="","",$C38="Ibérico",5,$C38="Estándar",5,$C38="Métrico",4.3)</f>
        <v/>
      </c>
      <c r="V38" s="226" t="str" cm="1">
        <f t="array" ref="V38">_xlfn.IFS($C38="","",$C38="Ibérico",0.11,$C38="Estándar",0.11,AND($C38="Métrico",$D39&lt;&gt;"GECC10"),0.082,AND($C38="Métrico",$D39="GECC10"),0.145)</f>
        <v/>
      </c>
      <c r="W38" s="226" t="str">
        <f>IF($U38="","",Interno!$BT38*Datos!$AC38*($U38-0.5))</f>
        <v/>
      </c>
      <c r="X38" s="226" t="str">
        <f>IF($U38="","",Interno!$BT38*Datos!$AD38*($U38-0.5))</f>
        <v/>
      </c>
      <c r="Y38" s="226" t="str">
        <f>IF(Datos!$AE38="","",SQRT(((Datos!$AE38)^2)+(($U38+(0.225*Interno!$CC38))^2)*((Interno!$BU38)^2)+((Interno!$CD38)^2)+((Interno!$CE38)^2)+((Interno!$CF38)^2)))</f>
        <v/>
      </c>
      <c r="Z38" s="226" t="str">
        <f>IF(Datos!$AE38="","",SQRT(((Datos!$AE38)^2)+(($U38+(0.225*Interno!$CC38))^2)*((Interno!$BU38)^2)+((Interno!$CD38)^2)+((Interno!$CE38)^2)+((Interno!$CG38)^2)))</f>
        <v/>
      </c>
      <c r="AA38" s="226" t="str">
        <f t="shared" si="2"/>
        <v/>
      </c>
      <c r="AB38" s="226" t="str">
        <f t="shared" si="3"/>
        <v/>
      </c>
      <c r="AC38" s="226" t="str">
        <f>IF($F38="","",VLOOKUP($F38,Maestro!$M$36:$U$52,6,FALSE))</f>
        <v/>
      </c>
      <c r="AD38" s="226" t="str">
        <f>IF($F38="","",VLOOKUP($F38,Maestro!$M$36:$U$52,7,FALSE))</f>
        <v/>
      </c>
      <c r="AE38" s="226" t="str">
        <f>IF(Datos!$S38="","",Datos!$S38+$AC38+$AD38)</f>
        <v/>
      </c>
      <c r="AF38" s="226" t="str">
        <f>IF($F38="","",VLOOKUP($F38,Maestro!$M$36:$U$52,8,FALSE))</f>
        <v/>
      </c>
      <c r="AG38" s="226" t="str">
        <f>IF($F38="","",VLOOKUP($F38,Maestro!$M$36:$U$52,9,FALSE))</f>
        <v/>
      </c>
      <c r="AH38" s="226" t="str">
        <f>IF(Datos!$S38="","",Datos!$S38+$AF38+$AG38)</f>
        <v/>
      </c>
      <c r="AI38" s="226" t="str">
        <f t="shared" si="4"/>
        <v/>
      </c>
      <c r="AJ38" s="226" t="str">
        <f t="shared" si="5"/>
        <v/>
      </c>
      <c r="AK38" s="226" t="str">
        <f t="shared" si="6"/>
        <v/>
      </c>
      <c r="AL38" s="226" t="str">
        <f t="shared" si="7"/>
        <v/>
      </c>
      <c r="AM38" s="226" t="str">
        <f t="shared" si="8"/>
        <v/>
      </c>
      <c r="AN38" s="226" t="str">
        <f t="shared" si="9"/>
        <v/>
      </c>
    </row>
    <row r="39" spans="2:40" x14ac:dyDescent="0.35">
      <c r="B39" s="225" t="str">
        <f>IF(Datos!$B39="","",Datos!$B39)</f>
        <v/>
      </c>
      <c r="C39" s="225" t="str">
        <f>IF(Datos!$E39="","",Datos!$E39)</f>
        <v/>
      </c>
      <c r="D39" s="225" t="str">
        <f>IF(Datos!$H39="","",Datos!$H39)</f>
        <v/>
      </c>
      <c r="E39" s="225"/>
      <c r="F39" s="225" t="str">
        <f>IF(Datos!$Q39="","",Datos!$Q39)</f>
        <v/>
      </c>
      <c r="G39" s="225" t="str">
        <f>IF($F39="","",VLOOKUP($F39,Maestro!$M$36:$U$52,2,FALSE))</f>
        <v/>
      </c>
      <c r="H39" s="226" t="str">
        <f>IF(Datos!$R39="","",(Datos!$R39/2000))</f>
        <v/>
      </c>
      <c r="I39" s="226" t="str" cm="1">
        <f t="array" ref="I39">_xlfn.IFS($C39="","",AND(OR($C39="Ibérico",$C39="Estándar"),$E39="Existente"),0.2,AND(OR($C39="Ibérico",$C39="Estándar"),$E39="Nueva"),0,$C39="Métrico",0)</f>
        <v/>
      </c>
      <c r="J39" s="226" t="str" cm="1">
        <f t="array" ref="J39">_xlfn.IFS($G39="","",$G39=1.5,0.1,$G39=3,0.15,$G39=25,0.27)</f>
        <v/>
      </c>
      <c r="K39" s="226" t="str" cm="1">
        <f t="array" ref="K39">_xlfn.IFS($G39="","",$G39=1.5,0.05,$G39=3,0.05,$G39=25,0.15)</f>
        <v/>
      </c>
      <c r="L39" s="226" t="str" cm="1">
        <f t="array" ref="L39">_xlfn.IFS($C39="","",AND(OR($C39="Ibérico",$C39="Estándar"),Datos!$K39&lt;&gt;"Cte"),((2.5/Datos!$K39)+0.0275),AND($C39="Métrico",$D39&lt;&gt;"GECC10",Datos!$K39&lt;&gt;"Cte"),((2.5/Datos!$K39)+0.03),AND($C39="Métrico",$D39="GECC10",Datos!$K39&lt;&gt;"Cte"),((1/Datos!$K39)+0.015),AND(OR($C39="Ibérico",$C39="Estándar"),Datos!$K39="Cte"),0.0275,AND($C39="Métrico",$D39&lt;&gt;"GECC10",Datos!$K39="Cte"),0.03,AND($C39="Métrico",$D39="GECC10",Datos!$K39="Cte"),0.015)</f>
        <v/>
      </c>
      <c r="M39" s="226" t="str" cm="1">
        <f t="array" ref="M39">_xlfn.IFS($C39="","",$C39="Ibérico",6.5,$C39="Estándar",6.5,$C39="Métrico",5.5)</f>
        <v/>
      </c>
      <c r="N39" s="226" t="str" cm="1">
        <f t="array" ref="N39">_xlfn.IFS($C39="","",$C39="Ibérico",0.17,$C39="Estándar",0.17,AND($C39="Métrico",$D40&lt;&gt;"GECC10"),0.15,AND($C39="Métrico",$D40="GECC10"),0.18)</f>
        <v/>
      </c>
      <c r="O39" s="226" t="str">
        <f>IF($M39="","",Interno!$BT39*Datos!$AC39*($M39-0.5))</f>
        <v/>
      </c>
      <c r="P39" s="226" t="str">
        <f>IF($M39="","",Interno!$BT39*Datos!$AD39*($M39-0.5))</f>
        <v/>
      </c>
      <c r="Q39" s="226" t="str">
        <f>IF(Datos!$AE39="","",SQRT(((Datos!$AE39)^2)+(($M39+(0.225*Interno!$BX39))^2)*((Interno!$BU39)^2)+((Interno!$BY39)^2)+((Interno!$BZ39)^2)+((Interno!$CA39)^2)))</f>
        <v/>
      </c>
      <c r="R39" s="226" t="str">
        <f>IF(Datos!$AE39="","",SQRT(((Datos!$AE39)^2)+(($M39+(0.225*Interno!$BX39))^2)*((Interno!$BU39)^2)+((Interno!$BY39)^2)+((Interno!$BZ39)^2)+((Interno!$CB39)^2)))</f>
        <v/>
      </c>
      <c r="S39" s="226" t="str">
        <f t="shared" si="0"/>
        <v/>
      </c>
      <c r="T39" s="226" t="str">
        <f t="shared" si="1"/>
        <v/>
      </c>
      <c r="U39" s="226" t="str" cm="1">
        <f t="array" ref="U39">_xlfn.IFS($C39="","",$C39="Ibérico",5,$C39="Estándar",5,$C39="Métrico",4.3)</f>
        <v/>
      </c>
      <c r="V39" s="226" t="str" cm="1">
        <f t="array" ref="V39">_xlfn.IFS($C39="","",$C39="Ibérico",0.11,$C39="Estándar",0.11,AND($C39="Métrico",$D40&lt;&gt;"GECC10"),0.082,AND($C39="Métrico",$D40="GECC10"),0.145)</f>
        <v/>
      </c>
      <c r="W39" s="226" t="str">
        <f>IF($U39="","",Interno!$BT39*Datos!$AC39*($U39-0.5))</f>
        <v/>
      </c>
      <c r="X39" s="226" t="str">
        <f>IF($U39="","",Interno!$BT39*Datos!$AD39*($U39-0.5))</f>
        <v/>
      </c>
      <c r="Y39" s="226" t="str">
        <f>IF(Datos!$AE39="","",SQRT(((Datos!$AE39)^2)+(($U39+(0.225*Interno!$CC39))^2)*((Interno!$BU39)^2)+((Interno!$CD39)^2)+((Interno!$CE39)^2)+((Interno!$CF39)^2)))</f>
        <v/>
      </c>
      <c r="Z39" s="226" t="str">
        <f>IF(Datos!$AE39="","",SQRT(((Datos!$AE39)^2)+(($U39+(0.225*Interno!$CC39))^2)*((Interno!$BU39)^2)+((Interno!$CD39)^2)+((Interno!$CE39)^2)+((Interno!$CG39)^2)))</f>
        <v/>
      </c>
      <c r="AA39" s="226" t="str">
        <f t="shared" si="2"/>
        <v/>
      </c>
      <c r="AB39" s="226" t="str">
        <f t="shared" si="3"/>
        <v/>
      </c>
      <c r="AC39" s="226" t="str">
        <f>IF($F39="","",VLOOKUP($F39,Maestro!$M$36:$U$52,6,FALSE))</f>
        <v/>
      </c>
      <c r="AD39" s="226" t="str">
        <f>IF($F39="","",VLOOKUP($F39,Maestro!$M$36:$U$52,7,FALSE))</f>
        <v/>
      </c>
      <c r="AE39" s="226" t="str">
        <f>IF(Datos!$S39="","",Datos!$S39+$AC39+$AD39)</f>
        <v/>
      </c>
      <c r="AF39" s="226" t="str">
        <f>IF($F39="","",VLOOKUP($F39,Maestro!$M$36:$U$52,8,FALSE))</f>
        <v/>
      </c>
      <c r="AG39" s="226" t="str">
        <f>IF($F39="","",VLOOKUP($F39,Maestro!$M$36:$U$52,9,FALSE))</f>
        <v/>
      </c>
      <c r="AH39" s="226" t="str">
        <f>IF(Datos!$S39="","",Datos!$S39+$AF39+$AG39)</f>
        <v/>
      </c>
      <c r="AI39" s="226" t="str">
        <f t="shared" si="4"/>
        <v/>
      </c>
      <c r="AJ39" s="226" t="str">
        <f t="shared" si="5"/>
        <v/>
      </c>
      <c r="AK39" s="226" t="str">
        <f t="shared" si="6"/>
        <v/>
      </c>
      <c r="AL39" s="226" t="str">
        <f t="shared" si="7"/>
        <v/>
      </c>
      <c r="AM39" s="226" t="str">
        <f t="shared" si="8"/>
        <v/>
      </c>
      <c r="AN39" s="226" t="str">
        <f t="shared" si="9"/>
        <v/>
      </c>
    </row>
    <row r="40" spans="2:40" x14ac:dyDescent="0.35">
      <c r="B40" s="225" t="str">
        <f>IF(Datos!$B40="","",Datos!$B40)</f>
        <v/>
      </c>
      <c r="C40" s="225" t="str">
        <f>IF(Datos!$E40="","",Datos!$E40)</f>
        <v/>
      </c>
      <c r="D40" s="225" t="str">
        <f>IF(Datos!$H40="","",Datos!$H40)</f>
        <v/>
      </c>
      <c r="E40" s="225"/>
      <c r="F40" s="225" t="str">
        <f>IF(Datos!$Q40="","",Datos!$Q40)</f>
        <v/>
      </c>
      <c r="G40" s="225" t="str">
        <f>IF($F40="","",VLOOKUP($F40,Maestro!$M$36:$U$52,2,FALSE))</f>
        <v/>
      </c>
      <c r="H40" s="226" t="str">
        <f>IF(Datos!$R40="","",(Datos!$R40/2000))</f>
        <v/>
      </c>
      <c r="I40" s="226" t="str" cm="1">
        <f t="array" ref="I40">_xlfn.IFS($C40="","",AND(OR($C40="Ibérico",$C40="Estándar"),$E40="Existente"),0.2,AND(OR($C40="Ibérico",$C40="Estándar"),$E40="Nueva"),0,$C40="Métrico",0)</f>
        <v/>
      </c>
      <c r="J40" s="226" t="str" cm="1">
        <f t="array" ref="J40">_xlfn.IFS($G40="","",$G40=1.5,0.1,$G40=3,0.15,$G40=25,0.27)</f>
        <v/>
      </c>
      <c r="K40" s="226" t="str" cm="1">
        <f t="array" ref="K40">_xlfn.IFS($G40="","",$G40=1.5,0.05,$G40=3,0.05,$G40=25,0.15)</f>
        <v/>
      </c>
      <c r="L40" s="226" t="str" cm="1">
        <f t="array" ref="L40">_xlfn.IFS($C40="","",AND(OR($C40="Ibérico",$C40="Estándar"),Datos!$K40&lt;&gt;"Cte"),((2.5/Datos!$K40)+0.0275),AND($C40="Métrico",$D40&lt;&gt;"GECC10",Datos!$K40&lt;&gt;"Cte"),((2.5/Datos!$K40)+0.03),AND($C40="Métrico",$D40="GECC10",Datos!$K40&lt;&gt;"Cte"),((1/Datos!$K40)+0.015),AND(OR($C40="Ibérico",$C40="Estándar"),Datos!$K40="Cte"),0.0275,AND($C40="Métrico",$D40&lt;&gt;"GECC10",Datos!$K40="Cte"),0.03,AND($C40="Métrico",$D40="GECC10",Datos!$K40="Cte"),0.015)</f>
        <v/>
      </c>
      <c r="M40" s="226" t="str" cm="1">
        <f t="array" ref="M40">_xlfn.IFS($C40="","",$C40="Ibérico",6.5,$C40="Estándar",6.5,$C40="Métrico",5.5)</f>
        <v/>
      </c>
      <c r="N40" s="226" t="str" cm="1">
        <f t="array" ref="N40">_xlfn.IFS($C40="","",$C40="Ibérico",0.17,$C40="Estándar",0.17,AND($C40="Métrico",$D41&lt;&gt;"GECC10"),0.15,AND($C40="Métrico",$D41="GECC10"),0.18)</f>
        <v/>
      </c>
      <c r="O40" s="226" t="str">
        <f>IF($M40="","",Interno!$BT40*Datos!$AC40*($M40-0.5))</f>
        <v/>
      </c>
      <c r="P40" s="226" t="str">
        <f>IF($M40="","",Interno!$BT40*Datos!$AD40*($M40-0.5))</f>
        <v/>
      </c>
      <c r="Q40" s="226" t="str">
        <f>IF(Datos!$AE40="","",SQRT(((Datos!$AE40)^2)+(($M40+(0.225*Interno!$BX40))^2)*((Interno!$BU40)^2)+((Interno!$BY40)^2)+((Interno!$BZ40)^2)+((Interno!$CA40)^2)))</f>
        <v/>
      </c>
      <c r="R40" s="226" t="str">
        <f>IF(Datos!$AE40="","",SQRT(((Datos!$AE40)^2)+(($M40+(0.225*Interno!$BX40))^2)*((Interno!$BU40)^2)+((Interno!$BY40)^2)+((Interno!$BZ40)^2)+((Interno!$CB40)^2)))</f>
        <v/>
      </c>
      <c r="S40" s="226" t="str">
        <f t="shared" si="0"/>
        <v/>
      </c>
      <c r="T40" s="226" t="str">
        <f t="shared" si="1"/>
        <v/>
      </c>
      <c r="U40" s="226" t="str" cm="1">
        <f t="array" ref="U40">_xlfn.IFS($C40="","",$C40="Ibérico",5,$C40="Estándar",5,$C40="Métrico",4.3)</f>
        <v/>
      </c>
      <c r="V40" s="226" t="str" cm="1">
        <f t="array" ref="V40">_xlfn.IFS($C40="","",$C40="Ibérico",0.11,$C40="Estándar",0.11,AND($C40="Métrico",$D41&lt;&gt;"GECC10"),0.082,AND($C40="Métrico",$D41="GECC10"),0.145)</f>
        <v/>
      </c>
      <c r="W40" s="226" t="str">
        <f>IF($U40="","",Interno!$BT40*Datos!$AC40*($U40-0.5))</f>
        <v/>
      </c>
      <c r="X40" s="226" t="str">
        <f>IF($U40="","",Interno!$BT40*Datos!$AD40*($U40-0.5))</f>
        <v/>
      </c>
      <c r="Y40" s="226" t="str">
        <f>IF(Datos!$AE40="","",SQRT(((Datos!$AE40)^2)+(($U40+(0.225*Interno!$CC40))^2)*((Interno!$BU40)^2)+((Interno!$CD40)^2)+((Interno!$CE40)^2)+((Interno!$CF40)^2)))</f>
        <v/>
      </c>
      <c r="Z40" s="226" t="str">
        <f>IF(Datos!$AE40="","",SQRT(((Datos!$AE40)^2)+(($U40+(0.225*Interno!$CC40))^2)*((Interno!$BU40)^2)+((Interno!$CD40)^2)+((Interno!$CE40)^2)+((Interno!$CG40)^2)))</f>
        <v/>
      </c>
      <c r="AA40" s="226" t="str">
        <f t="shared" si="2"/>
        <v/>
      </c>
      <c r="AB40" s="226" t="str">
        <f t="shared" si="3"/>
        <v/>
      </c>
      <c r="AC40" s="226" t="str">
        <f>IF($F40="","",VLOOKUP($F40,Maestro!$M$36:$U$52,6,FALSE))</f>
        <v/>
      </c>
      <c r="AD40" s="226" t="str">
        <f>IF($F40="","",VLOOKUP($F40,Maestro!$M$36:$U$52,7,FALSE))</f>
        <v/>
      </c>
      <c r="AE40" s="226" t="str">
        <f>IF(Datos!$S40="","",Datos!$S40+$AC40+$AD40)</f>
        <v/>
      </c>
      <c r="AF40" s="226" t="str">
        <f>IF($F40="","",VLOOKUP($F40,Maestro!$M$36:$U$52,8,FALSE))</f>
        <v/>
      </c>
      <c r="AG40" s="226" t="str">
        <f>IF($F40="","",VLOOKUP($F40,Maestro!$M$36:$U$52,9,FALSE))</f>
        <v/>
      </c>
      <c r="AH40" s="226" t="str">
        <f>IF(Datos!$S40="","",Datos!$S40+$AF40+$AG40)</f>
        <v/>
      </c>
      <c r="AI40" s="226" t="str">
        <f t="shared" si="4"/>
        <v/>
      </c>
      <c r="AJ40" s="226" t="str">
        <f t="shared" si="5"/>
        <v/>
      </c>
      <c r="AK40" s="226" t="str">
        <f t="shared" si="6"/>
        <v/>
      </c>
      <c r="AL40" s="226" t="str">
        <f t="shared" si="7"/>
        <v/>
      </c>
      <c r="AM40" s="226" t="str">
        <f t="shared" si="8"/>
        <v/>
      </c>
      <c r="AN40" s="226" t="str">
        <f t="shared" si="9"/>
        <v/>
      </c>
    </row>
    <row r="41" spans="2:40" x14ac:dyDescent="0.35">
      <c r="B41" s="225" t="str">
        <f>IF(Datos!$B41="","",Datos!$B41)</f>
        <v/>
      </c>
      <c r="C41" s="225" t="str">
        <f>IF(Datos!$E41="","",Datos!$E41)</f>
        <v/>
      </c>
      <c r="D41" s="225" t="str">
        <f>IF(Datos!$H41="","",Datos!$H41)</f>
        <v/>
      </c>
      <c r="E41" s="225"/>
      <c r="F41" s="225" t="str">
        <f>IF(Datos!$Q41="","",Datos!$Q41)</f>
        <v/>
      </c>
      <c r="G41" s="225" t="str">
        <f>IF($F41="","",VLOOKUP($F41,Maestro!$M$36:$U$52,2,FALSE))</f>
        <v/>
      </c>
      <c r="H41" s="226" t="str">
        <f>IF(Datos!$R41="","",(Datos!$R41/2000))</f>
        <v/>
      </c>
      <c r="I41" s="226" t="str" cm="1">
        <f t="array" ref="I41">_xlfn.IFS($C41="","",AND(OR($C41="Ibérico",$C41="Estándar"),$E41="Existente"),0.2,AND(OR($C41="Ibérico",$C41="Estándar"),$E41="Nueva"),0,$C41="Métrico",0)</f>
        <v/>
      </c>
      <c r="J41" s="226" t="str" cm="1">
        <f t="array" ref="J41">_xlfn.IFS($G41="","",$G41=1.5,0.1,$G41=3,0.15,$G41=25,0.27)</f>
        <v/>
      </c>
      <c r="K41" s="226" t="str" cm="1">
        <f t="array" ref="K41">_xlfn.IFS($G41="","",$G41=1.5,0.05,$G41=3,0.05,$G41=25,0.15)</f>
        <v/>
      </c>
      <c r="L41" s="226" t="str" cm="1">
        <f t="array" ref="L41">_xlfn.IFS($C41="","",AND(OR($C41="Ibérico",$C41="Estándar"),Datos!$K41&lt;&gt;"Cte"),((2.5/Datos!$K41)+0.0275),AND($C41="Métrico",$D41&lt;&gt;"GECC10",Datos!$K41&lt;&gt;"Cte"),((2.5/Datos!$K41)+0.03),AND($C41="Métrico",$D41="GECC10",Datos!$K41&lt;&gt;"Cte"),((1/Datos!$K41)+0.015),AND(OR($C41="Ibérico",$C41="Estándar"),Datos!$K41="Cte"),0.0275,AND($C41="Métrico",$D41&lt;&gt;"GECC10",Datos!$K41="Cte"),0.03,AND($C41="Métrico",$D41="GECC10",Datos!$K41="Cte"),0.015)</f>
        <v/>
      </c>
      <c r="M41" s="226" t="str" cm="1">
        <f t="array" ref="M41">_xlfn.IFS($C41="","",$C41="Ibérico",6.5,$C41="Estándar",6.5,$C41="Métrico",5.5)</f>
        <v/>
      </c>
      <c r="N41" s="226" t="str" cm="1">
        <f t="array" ref="N41">_xlfn.IFS($C41="","",$C41="Ibérico",0.17,$C41="Estándar",0.17,AND($C41="Métrico",$D42&lt;&gt;"GECC10"),0.15,AND($C41="Métrico",$D42="GECC10"),0.18)</f>
        <v/>
      </c>
      <c r="O41" s="226" t="str">
        <f>IF($M41="","",Interno!$BT41*Datos!$AC41*($M41-0.5))</f>
        <v/>
      </c>
      <c r="P41" s="226" t="str">
        <f>IF($M41="","",Interno!$BT41*Datos!$AD41*($M41-0.5))</f>
        <v/>
      </c>
      <c r="Q41" s="226" t="str">
        <f>IF(Datos!$AE41="","",SQRT(((Datos!$AE41)^2)+(($M41+(0.225*Interno!$BX41))^2)*((Interno!$BU41)^2)+((Interno!$BY41)^2)+((Interno!$BZ41)^2)+((Interno!$CA41)^2)))</f>
        <v/>
      </c>
      <c r="R41" s="226" t="str">
        <f>IF(Datos!$AE41="","",SQRT(((Datos!$AE41)^2)+(($M41+(0.225*Interno!$BX41))^2)*((Interno!$BU41)^2)+((Interno!$BY41)^2)+((Interno!$BZ41)^2)+((Interno!$CB41)^2)))</f>
        <v/>
      </c>
      <c r="S41" s="226" t="str">
        <f t="shared" si="0"/>
        <v/>
      </c>
      <c r="T41" s="226" t="str">
        <f t="shared" si="1"/>
        <v/>
      </c>
      <c r="U41" s="226" t="str" cm="1">
        <f t="array" ref="U41">_xlfn.IFS($C41="","",$C41="Ibérico",5,$C41="Estándar",5,$C41="Métrico",4.3)</f>
        <v/>
      </c>
      <c r="V41" s="226" t="str" cm="1">
        <f t="array" ref="V41">_xlfn.IFS($C41="","",$C41="Ibérico",0.11,$C41="Estándar",0.11,AND($C41="Métrico",$D42&lt;&gt;"GECC10"),0.082,AND($C41="Métrico",$D42="GECC10"),0.145)</f>
        <v/>
      </c>
      <c r="W41" s="226" t="str">
        <f>IF($U41="","",Interno!$BT41*Datos!$AC41*($U41-0.5))</f>
        <v/>
      </c>
      <c r="X41" s="226" t="str">
        <f>IF($U41="","",Interno!$BT41*Datos!$AD41*($U41-0.5))</f>
        <v/>
      </c>
      <c r="Y41" s="226" t="str">
        <f>IF(Datos!$AE41="","",SQRT(((Datos!$AE41)^2)+(($U41+(0.225*Interno!$CC41))^2)*((Interno!$BU41)^2)+((Interno!$CD41)^2)+((Interno!$CE41)^2)+((Interno!$CF41)^2)))</f>
        <v/>
      </c>
      <c r="Z41" s="226" t="str">
        <f>IF(Datos!$AE41="","",SQRT(((Datos!$AE41)^2)+(($U41+(0.225*Interno!$CC41))^2)*((Interno!$BU41)^2)+((Interno!$CD41)^2)+((Interno!$CE41)^2)+((Interno!$CG41)^2)))</f>
        <v/>
      </c>
      <c r="AA41" s="226" t="str">
        <f t="shared" si="2"/>
        <v/>
      </c>
      <c r="AB41" s="226" t="str">
        <f t="shared" si="3"/>
        <v/>
      </c>
      <c r="AC41" s="226" t="str">
        <f>IF($F41="","",VLOOKUP($F41,Maestro!$M$36:$U$52,6,FALSE))</f>
        <v/>
      </c>
      <c r="AD41" s="226" t="str">
        <f>IF($F41="","",VLOOKUP($F41,Maestro!$M$36:$U$52,7,FALSE))</f>
        <v/>
      </c>
      <c r="AE41" s="226" t="str">
        <f>IF(Datos!$S41="","",Datos!$S41+$AC41+$AD41)</f>
        <v/>
      </c>
      <c r="AF41" s="226" t="str">
        <f>IF($F41="","",VLOOKUP($F41,Maestro!$M$36:$U$52,8,FALSE))</f>
        <v/>
      </c>
      <c r="AG41" s="226" t="str">
        <f>IF($F41="","",VLOOKUP($F41,Maestro!$M$36:$U$52,9,FALSE))</f>
        <v/>
      </c>
      <c r="AH41" s="226" t="str">
        <f>IF(Datos!$S41="","",Datos!$S41+$AF41+$AG41)</f>
        <v/>
      </c>
      <c r="AI41" s="226" t="str">
        <f t="shared" si="4"/>
        <v/>
      </c>
      <c r="AJ41" s="226" t="str">
        <f t="shared" si="5"/>
        <v/>
      </c>
      <c r="AK41" s="226" t="str">
        <f t="shared" si="6"/>
        <v/>
      </c>
      <c r="AL41" s="226" t="str">
        <f t="shared" si="7"/>
        <v/>
      </c>
      <c r="AM41" s="226" t="str">
        <f t="shared" si="8"/>
        <v/>
      </c>
      <c r="AN41" s="226" t="str">
        <f t="shared" si="9"/>
        <v/>
      </c>
    </row>
    <row r="42" spans="2:40" x14ac:dyDescent="0.35">
      <c r="B42" s="225" t="str">
        <f>IF(Datos!$B42="","",Datos!$B42)</f>
        <v/>
      </c>
      <c r="C42" s="225" t="str">
        <f>IF(Datos!$E42="","",Datos!$E42)</f>
        <v/>
      </c>
      <c r="D42" s="225" t="str">
        <f>IF(Datos!$H42="","",Datos!$H42)</f>
        <v/>
      </c>
      <c r="E42" s="225"/>
      <c r="F42" s="225" t="str">
        <f>IF(Datos!$Q42="","",Datos!$Q42)</f>
        <v/>
      </c>
      <c r="G42" s="225" t="str">
        <f>IF($F42="","",VLOOKUP($F42,Maestro!$M$36:$U$52,2,FALSE))</f>
        <v/>
      </c>
      <c r="H42" s="226" t="str">
        <f>IF(Datos!$R42="","",(Datos!$R42/2000))</f>
        <v/>
      </c>
      <c r="I42" s="226" t="str" cm="1">
        <f t="array" ref="I42">_xlfn.IFS($C42="","",AND(OR($C42="Ibérico",$C42="Estándar"),$E42="Existente"),0.2,AND(OR($C42="Ibérico",$C42="Estándar"),$E42="Nueva"),0,$C42="Métrico",0)</f>
        <v/>
      </c>
      <c r="J42" s="226" t="str" cm="1">
        <f t="array" ref="J42">_xlfn.IFS($G42="","",$G42=1.5,0.1,$G42=3,0.15,$G42=25,0.27)</f>
        <v/>
      </c>
      <c r="K42" s="226" t="str" cm="1">
        <f t="array" ref="K42">_xlfn.IFS($G42="","",$G42=1.5,0.05,$G42=3,0.05,$G42=25,0.15)</f>
        <v/>
      </c>
      <c r="L42" s="226" t="str" cm="1">
        <f t="array" ref="L42">_xlfn.IFS($C42="","",AND(OR($C42="Ibérico",$C42="Estándar"),Datos!$K42&lt;&gt;"Cte"),((2.5/Datos!$K42)+0.0275),AND($C42="Métrico",$D42&lt;&gt;"GECC10",Datos!$K42&lt;&gt;"Cte"),((2.5/Datos!$K42)+0.03),AND($C42="Métrico",$D42="GECC10",Datos!$K42&lt;&gt;"Cte"),((1/Datos!$K42)+0.015),AND(OR($C42="Ibérico",$C42="Estándar"),Datos!$K42="Cte"),0.0275,AND($C42="Métrico",$D42&lt;&gt;"GECC10",Datos!$K42="Cte"),0.03,AND($C42="Métrico",$D42="GECC10",Datos!$K42="Cte"),0.015)</f>
        <v/>
      </c>
      <c r="M42" s="226" t="str" cm="1">
        <f t="array" ref="M42">_xlfn.IFS($C42="","",$C42="Ibérico",6.5,$C42="Estándar",6.5,$C42="Métrico",5.5)</f>
        <v/>
      </c>
      <c r="N42" s="226" t="str" cm="1">
        <f t="array" ref="N42">_xlfn.IFS($C42="","",$C42="Ibérico",0.17,$C42="Estándar",0.17,AND($C42="Métrico",$D43&lt;&gt;"GECC10"),0.15,AND($C42="Métrico",$D43="GECC10"),0.18)</f>
        <v/>
      </c>
      <c r="O42" s="226" t="str">
        <f>IF($M42="","",Interno!$BT42*Datos!$AC42*($M42-0.5))</f>
        <v/>
      </c>
      <c r="P42" s="226" t="str">
        <f>IF($M42="","",Interno!$BT42*Datos!$AD42*($M42-0.5))</f>
        <v/>
      </c>
      <c r="Q42" s="226" t="str">
        <f>IF(Datos!$AE42="","",SQRT(((Datos!$AE42)^2)+(($M42+(0.225*Interno!$BX42))^2)*((Interno!$BU42)^2)+((Interno!$BY42)^2)+((Interno!$BZ42)^2)+((Interno!$CA42)^2)))</f>
        <v/>
      </c>
      <c r="R42" s="226" t="str">
        <f>IF(Datos!$AE42="","",SQRT(((Datos!$AE42)^2)+(($M42+(0.225*Interno!$BX42))^2)*((Interno!$BU42)^2)+((Interno!$BY42)^2)+((Interno!$BZ42)^2)+((Interno!$CB42)^2)))</f>
        <v/>
      </c>
      <c r="S42" s="226" t="str">
        <f t="shared" si="0"/>
        <v/>
      </c>
      <c r="T42" s="226" t="str">
        <f t="shared" si="1"/>
        <v/>
      </c>
      <c r="U42" s="226" t="str" cm="1">
        <f t="array" ref="U42">_xlfn.IFS($C42="","",$C42="Ibérico",5,$C42="Estándar",5,$C42="Métrico",4.3)</f>
        <v/>
      </c>
      <c r="V42" s="226" t="str" cm="1">
        <f t="array" ref="V42">_xlfn.IFS($C42="","",$C42="Ibérico",0.11,$C42="Estándar",0.11,AND($C42="Métrico",$D43&lt;&gt;"GECC10"),0.082,AND($C42="Métrico",$D43="GECC10"),0.145)</f>
        <v/>
      </c>
      <c r="W42" s="226" t="str">
        <f>IF($U42="","",Interno!$BT42*Datos!$AC42*($U42-0.5))</f>
        <v/>
      </c>
      <c r="X42" s="226" t="str">
        <f>IF($U42="","",Interno!$BT42*Datos!$AD42*($U42-0.5))</f>
        <v/>
      </c>
      <c r="Y42" s="226" t="str">
        <f>IF(Datos!$AE42="","",SQRT(((Datos!$AE42)^2)+(($U42+(0.225*Interno!$CC42))^2)*((Interno!$BU42)^2)+((Interno!$CD42)^2)+((Interno!$CE42)^2)+((Interno!$CF42)^2)))</f>
        <v/>
      </c>
      <c r="Z42" s="226" t="str">
        <f>IF(Datos!$AE42="","",SQRT(((Datos!$AE42)^2)+(($U42+(0.225*Interno!$CC42))^2)*((Interno!$BU42)^2)+((Interno!$CD42)^2)+((Interno!$CE42)^2)+((Interno!$CG42)^2)))</f>
        <v/>
      </c>
      <c r="AA42" s="226" t="str">
        <f t="shared" si="2"/>
        <v/>
      </c>
      <c r="AB42" s="226" t="str">
        <f t="shared" si="3"/>
        <v/>
      </c>
      <c r="AC42" s="226" t="str">
        <f>IF($F42="","",VLOOKUP($F42,Maestro!$M$36:$U$52,6,FALSE))</f>
        <v/>
      </c>
      <c r="AD42" s="226" t="str">
        <f>IF($F42="","",VLOOKUP($F42,Maestro!$M$36:$U$52,7,FALSE))</f>
        <v/>
      </c>
      <c r="AE42" s="226" t="str">
        <f>IF(Datos!$S42="","",Datos!$S42+$AC42+$AD42)</f>
        <v/>
      </c>
      <c r="AF42" s="226" t="str">
        <f>IF($F42="","",VLOOKUP($F42,Maestro!$M$36:$U$52,8,FALSE))</f>
        <v/>
      </c>
      <c r="AG42" s="226" t="str">
        <f>IF($F42="","",VLOOKUP($F42,Maestro!$M$36:$U$52,9,FALSE))</f>
        <v/>
      </c>
      <c r="AH42" s="226" t="str">
        <f>IF(Datos!$S42="","",Datos!$S42+$AF42+$AG42)</f>
        <v/>
      </c>
      <c r="AI42" s="226" t="str">
        <f t="shared" si="4"/>
        <v/>
      </c>
      <c r="AJ42" s="226" t="str">
        <f t="shared" si="5"/>
        <v/>
      </c>
      <c r="AK42" s="226" t="str">
        <f t="shared" si="6"/>
        <v/>
      </c>
      <c r="AL42" s="226" t="str">
        <f t="shared" si="7"/>
        <v/>
      </c>
      <c r="AM42" s="226" t="str">
        <f t="shared" si="8"/>
        <v/>
      </c>
      <c r="AN42" s="226" t="str">
        <f t="shared" si="9"/>
        <v/>
      </c>
    </row>
    <row r="43" spans="2:40" x14ac:dyDescent="0.35">
      <c r="B43" s="225" t="str">
        <f>IF(Datos!$B43="","",Datos!$B43)</f>
        <v/>
      </c>
      <c r="C43" s="225" t="str">
        <f>IF(Datos!$E43="","",Datos!$E43)</f>
        <v/>
      </c>
      <c r="D43" s="225" t="str">
        <f>IF(Datos!$H43="","",Datos!$H43)</f>
        <v/>
      </c>
      <c r="E43" s="225"/>
      <c r="F43" s="225" t="str">
        <f>IF(Datos!$Q43="","",Datos!$Q43)</f>
        <v/>
      </c>
      <c r="G43" s="225" t="str">
        <f>IF($F43="","",VLOOKUP($F43,Maestro!$M$36:$U$52,2,FALSE))</f>
        <v/>
      </c>
      <c r="H43" s="226" t="str">
        <f>IF(Datos!$R43="","",(Datos!$R43/2000))</f>
        <v/>
      </c>
      <c r="I43" s="226" t="str" cm="1">
        <f t="array" ref="I43">_xlfn.IFS($C43="","",AND(OR($C43="Ibérico",$C43="Estándar"),$E43="Existente"),0.2,AND(OR($C43="Ibérico",$C43="Estándar"),$E43="Nueva"),0,$C43="Métrico",0)</f>
        <v/>
      </c>
      <c r="J43" s="226" t="str" cm="1">
        <f t="array" ref="J43">_xlfn.IFS($G43="","",$G43=1.5,0.1,$G43=3,0.15,$G43=25,0.27)</f>
        <v/>
      </c>
      <c r="K43" s="226" t="str" cm="1">
        <f t="array" ref="K43">_xlfn.IFS($G43="","",$G43=1.5,0.05,$G43=3,0.05,$G43=25,0.15)</f>
        <v/>
      </c>
      <c r="L43" s="226" t="str" cm="1">
        <f t="array" ref="L43">_xlfn.IFS($C43="","",AND(OR($C43="Ibérico",$C43="Estándar"),Datos!$K43&lt;&gt;"Cte"),((2.5/Datos!$K43)+0.0275),AND($C43="Métrico",$D43&lt;&gt;"GECC10",Datos!$K43&lt;&gt;"Cte"),((2.5/Datos!$K43)+0.03),AND($C43="Métrico",$D43="GECC10",Datos!$K43&lt;&gt;"Cte"),((1/Datos!$K43)+0.015),AND(OR($C43="Ibérico",$C43="Estándar"),Datos!$K43="Cte"),0.0275,AND($C43="Métrico",$D43&lt;&gt;"GECC10",Datos!$K43="Cte"),0.03,AND($C43="Métrico",$D43="GECC10",Datos!$K43="Cte"),0.015)</f>
        <v/>
      </c>
      <c r="M43" s="226" t="str" cm="1">
        <f t="array" ref="M43">_xlfn.IFS($C43="","",$C43="Ibérico",6.5,$C43="Estándar",6.5,$C43="Métrico",5.5)</f>
        <v/>
      </c>
      <c r="N43" s="226" t="str" cm="1">
        <f t="array" ref="N43">_xlfn.IFS($C43="","",$C43="Ibérico",0.17,$C43="Estándar",0.17,AND($C43="Métrico",$D44&lt;&gt;"GECC10"),0.15,AND($C43="Métrico",$D44="GECC10"),0.18)</f>
        <v/>
      </c>
      <c r="O43" s="226" t="str">
        <f>IF($M43="","",Interno!$BT43*Datos!$AC43*($M43-0.5))</f>
        <v/>
      </c>
      <c r="P43" s="226" t="str">
        <f>IF($M43="","",Interno!$BT43*Datos!$AD43*($M43-0.5))</f>
        <v/>
      </c>
      <c r="Q43" s="226" t="str">
        <f>IF(Datos!$AE43="","",SQRT(((Datos!$AE43)^2)+(($M43+(0.225*Interno!$BX43))^2)*((Interno!$BU43)^2)+((Interno!$BY43)^2)+((Interno!$BZ43)^2)+((Interno!$CA43)^2)))</f>
        <v/>
      </c>
      <c r="R43" s="226" t="str">
        <f>IF(Datos!$AE43="","",SQRT(((Datos!$AE43)^2)+(($M43+(0.225*Interno!$BX43))^2)*((Interno!$BU43)^2)+((Interno!$BY43)^2)+((Interno!$BZ43)^2)+((Interno!$CB43)^2)))</f>
        <v/>
      </c>
      <c r="S43" s="226" t="str">
        <f t="shared" si="0"/>
        <v/>
      </c>
      <c r="T43" s="226" t="str">
        <f t="shared" si="1"/>
        <v/>
      </c>
      <c r="U43" s="226" t="str" cm="1">
        <f t="array" ref="U43">_xlfn.IFS($C43="","",$C43="Ibérico",5,$C43="Estándar",5,$C43="Métrico",4.3)</f>
        <v/>
      </c>
      <c r="V43" s="226" t="str" cm="1">
        <f t="array" ref="V43">_xlfn.IFS($C43="","",$C43="Ibérico",0.11,$C43="Estándar",0.11,AND($C43="Métrico",$D44&lt;&gt;"GECC10"),0.082,AND($C43="Métrico",$D44="GECC10"),0.145)</f>
        <v/>
      </c>
      <c r="W43" s="226" t="str">
        <f>IF($U43="","",Interno!$BT43*Datos!$AC43*($U43-0.5))</f>
        <v/>
      </c>
      <c r="X43" s="226" t="str">
        <f>IF($U43="","",Interno!$BT43*Datos!$AD43*($U43-0.5))</f>
        <v/>
      </c>
      <c r="Y43" s="226" t="str">
        <f>IF(Datos!$AE43="","",SQRT(((Datos!$AE43)^2)+(($U43+(0.225*Interno!$CC43))^2)*((Interno!$BU43)^2)+((Interno!$CD43)^2)+((Interno!$CE43)^2)+((Interno!$CF43)^2)))</f>
        <v/>
      </c>
      <c r="Z43" s="226" t="str">
        <f>IF(Datos!$AE43="","",SQRT(((Datos!$AE43)^2)+(($U43+(0.225*Interno!$CC43))^2)*((Interno!$BU43)^2)+((Interno!$CD43)^2)+((Interno!$CE43)^2)+((Interno!$CG43)^2)))</f>
        <v/>
      </c>
      <c r="AA43" s="226" t="str">
        <f t="shared" si="2"/>
        <v/>
      </c>
      <c r="AB43" s="226" t="str">
        <f t="shared" si="3"/>
        <v/>
      </c>
      <c r="AC43" s="226" t="str">
        <f>IF($F43="","",VLOOKUP($F43,Maestro!$M$36:$U$52,6,FALSE))</f>
        <v/>
      </c>
      <c r="AD43" s="226" t="str">
        <f>IF($F43="","",VLOOKUP($F43,Maestro!$M$36:$U$52,7,FALSE))</f>
        <v/>
      </c>
      <c r="AE43" s="226" t="str">
        <f>IF(Datos!$S43="","",Datos!$S43+$AC43+$AD43)</f>
        <v/>
      </c>
      <c r="AF43" s="226" t="str">
        <f>IF($F43="","",VLOOKUP($F43,Maestro!$M$36:$U$52,8,FALSE))</f>
        <v/>
      </c>
      <c r="AG43" s="226" t="str">
        <f>IF($F43="","",VLOOKUP($F43,Maestro!$M$36:$U$52,9,FALSE))</f>
        <v/>
      </c>
      <c r="AH43" s="226" t="str">
        <f>IF(Datos!$S43="","",Datos!$S43+$AF43+$AG43)</f>
        <v/>
      </c>
      <c r="AI43" s="226" t="str">
        <f t="shared" si="4"/>
        <v/>
      </c>
      <c r="AJ43" s="226" t="str">
        <f t="shared" si="5"/>
        <v/>
      </c>
      <c r="AK43" s="226" t="str">
        <f t="shared" si="6"/>
        <v/>
      </c>
      <c r="AL43" s="226" t="str">
        <f t="shared" si="7"/>
        <v/>
      </c>
      <c r="AM43" s="226" t="str">
        <f t="shared" si="8"/>
        <v/>
      </c>
      <c r="AN43" s="226" t="str">
        <f t="shared" si="9"/>
        <v/>
      </c>
    </row>
    <row r="44" spans="2:40" x14ac:dyDescent="0.35">
      <c r="B44" s="225" t="str">
        <f>IF(Datos!$B44="","",Datos!$B44)</f>
        <v/>
      </c>
      <c r="C44" s="225" t="str">
        <f>IF(Datos!$E44="","",Datos!$E44)</f>
        <v/>
      </c>
      <c r="D44" s="225" t="str">
        <f>IF(Datos!$H44="","",Datos!$H44)</f>
        <v/>
      </c>
      <c r="E44" s="225"/>
      <c r="F44" s="225" t="str">
        <f>IF(Datos!$Q44="","",Datos!$Q44)</f>
        <v/>
      </c>
      <c r="G44" s="225" t="str">
        <f>IF($F44="","",VLOOKUP($F44,Maestro!$M$36:$U$52,2,FALSE))</f>
        <v/>
      </c>
      <c r="H44" s="226" t="str">
        <f>IF(Datos!$R44="","",(Datos!$R44/2000))</f>
        <v/>
      </c>
      <c r="I44" s="226" t="str" cm="1">
        <f t="array" ref="I44">_xlfn.IFS($C44="","",AND(OR($C44="Ibérico",$C44="Estándar"),$E44="Existente"),0.2,AND(OR($C44="Ibérico",$C44="Estándar"),$E44="Nueva"),0,$C44="Métrico",0)</f>
        <v/>
      </c>
      <c r="J44" s="226" t="str" cm="1">
        <f t="array" ref="J44">_xlfn.IFS($G44="","",$G44=1.5,0.1,$G44=3,0.15,$G44=25,0.27)</f>
        <v/>
      </c>
      <c r="K44" s="226" t="str" cm="1">
        <f t="array" ref="K44">_xlfn.IFS($G44="","",$G44=1.5,0.05,$G44=3,0.05,$G44=25,0.15)</f>
        <v/>
      </c>
      <c r="L44" s="226" t="str" cm="1">
        <f t="array" ref="L44">_xlfn.IFS($C44="","",AND(OR($C44="Ibérico",$C44="Estándar"),Datos!$K44&lt;&gt;"Cte"),((2.5/Datos!$K44)+0.0275),AND($C44="Métrico",$D44&lt;&gt;"GECC10",Datos!$K44&lt;&gt;"Cte"),((2.5/Datos!$K44)+0.03),AND($C44="Métrico",$D44="GECC10",Datos!$K44&lt;&gt;"Cte"),((1/Datos!$K44)+0.015),AND(OR($C44="Ibérico",$C44="Estándar"),Datos!$K44="Cte"),0.0275,AND($C44="Métrico",$D44&lt;&gt;"GECC10",Datos!$K44="Cte"),0.03,AND($C44="Métrico",$D44="GECC10",Datos!$K44="Cte"),0.015)</f>
        <v/>
      </c>
      <c r="M44" s="226" t="str" cm="1">
        <f t="array" ref="M44">_xlfn.IFS($C44="","",$C44="Ibérico",6.5,$C44="Estándar",6.5,$C44="Métrico",5.5)</f>
        <v/>
      </c>
      <c r="N44" s="226" t="str" cm="1">
        <f t="array" ref="N44">_xlfn.IFS($C44="","",$C44="Ibérico",0.17,$C44="Estándar",0.17,AND($C44="Métrico",$D45&lt;&gt;"GECC10"),0.15,AND($C44="Métrico",$D45="GECC10"),0.18)</f>
        <v/>
      </c>
      <c r="O44" s="226" t="str">
        <f>IF($M44="","",Interno!$BT44*Datos!$AC44*($M44-0.5))</f>
        <v/>
      </c>
      <c r="P44" s="226" t="str">
        <f>IF($M44="","",Interno!$BT44*Datos!$AD44*($M44-0.5))</f>
        <v/>
      </c>
      <c r="Q44" s="226" t="str">
        <f>IF(Datos!$AE44="","",SQRT(((Datos!$AE44)^2)+(($M44+(0.225*Interno!$BX44))^2)*((Interno!$BU44)^2)+((Interno!$BY44)^2)+((Interno!$BZ44)^2)+((Interno!$CA44)^2)))</f>
        <v/>
      </c>
      <c r="R44" s="226" t="str">
        <f>IF(Datos!$AE44="","",SQRT(((Datos!$AE44)^2)+(($M44+(0.225*Interno!$BX44))^2)*((Interno!$BU44)^2)+((Interno!$BY44)^2)+((Interno!$BZ44)^2)+((Interno!$CB44)^2)))</f>
        <v/>
      </c>
      <c r="S44" s="226" t="str">
        <f t="shared" si="0"/>
        <v/>
      </c>
      <c r="T44" s="226" t="str">
        <f t="shared" si="1"/>
        <v/>
      </c>
      <c r="U44" s="226" t="str" cm="1">
        <f t="array" ref="U44">_xlfn.IFS($C44="","",$C44="Ibérico",5,$C44="Estándar",5,$C44="Métrico",4.3)</f>
        <v/>
      </c>
      <c r="V44" s="226" t="str" cm="1">
        <f t="array" ref="V44">_xlfn.IFS($C44="","",$C44="Ibérico",0.11,$C44="Estándar",0.11,AND($C44="Métrico",$D45&lt;&gt;"GECC10"),0.082,AND($C44="Métrico",$D45="GECC10"),0.145)</f>
        <v/>
      </c>
      <c r="W44" s="226" t="str">
        <f>IF($U44="","",Interno!$BT44*Datos!$AC44*($U44-0.5))</f>
        <v/>
      </c>
      <c r="X44" s="226" t="str">
        <f>IF($U44="","",Interno!$BT44*Datos!$AD44*($U44-0.5))</f>
        <v/>
      </c>
      <c r="Y44" s="226" t="str">
        <f>IF(Datos!$AE44="","",SQRT(((Datos!$AE44)^2)+(($U44+(0.225*Interno!$CC44))^2)*((Interno!$BU44)^2)+((Interno!$CD44)^2)+((Interno!$CE44)^2)+((Interno!$CF44)^2)))</f>
        <v/>
      </c>
      <c r="Z44" s="226" t="str">
        <f>IF(Datos!$AE44="","",SQRT(((Datos!$AE44)^2)+(($U44+(0.225*Interno!$CC44))^2)*((Interno!$BU44)^2)+((Interno!$CD44)^2)+((Interno!$CE44)^2)+((Interno!$CG44)^2)))</f>
        <v/>
      </c>
      <c r="AA44" s="226" t="str">
        <f t="shared" si="2"/>
        <v/>
      </c>
      <c r="AB44" s="226" t="str">
        <f t="shared" si="3"/>
        <v/>
      </c>
      <c r="AC44" s="226" t="str">
        <f>IF($F44="","",VLOOKUP($F44,Maestro!$M$36:$U$52,6,FALSE))</f>
        <v/>
      </c>
      <c r="AD44" s="226" t="str">
        <f>IF($F44="","",VLOOKUP($F44,Maestro!$M$36:$U$52,7,FALSE))</f>
        <v/>
      </c>
      <c r="AE44" s="226" t="str">
        <f>IF(Datos!$S44="","",Datos!$S44+$AC44+$AD44)</f>
        <v/>
      </c>
      <c r="AF44" s="226" t="str">
        <f>IF($F44="","",VLOOKUP($F44,Maestro!$M$36:$U$52,8,FALSE))</f>
        <v/>
      </c>
      <c r="AG44" s="226" t="str">
        <f>IF($F44="","",VLOOKUP($F44,Maestro!$M$36:$U$52,9,FALSE))</f>
        <v/>
      </c>
      <c r="AH44" s="226" t="str">
        <f>IF(Datos!$S44="","",Datos!$S44+$AF44+$AG44)</f>
        <v/>
      </c>
      <c r="AI44" s="226" t="str">
        <f t="shared" si="4"/>
        <v/>
      </c>
      <c r="AJ44" s="226" t="str">
        <f t="shared" si="5"/>
        <v/>
      </c>
      <c r="AK44" s="226" t="str">
        <f t="shared" si="6"/>
        <v/>
      </c>
      <c r="AL44" s="226" t="str">
        <f t="shared" si="7"/>
        <v/>
      </c>
      <c r="AM44" s="226" t="str">
        <f t="shared" si="8"/>
        <v/>
      </c>
      <c r="AN44" s="226" t="str">
        <f t="shared" si="9"/>
        <v/>
      </c>
    </row>
    <row r="45" spans="2:40" x14ac:dyDescent="0.35">
      <c r="B45" s="225" t="str">
        <f>IF(Datos!$B45="","",Datos!$B45)</f>
        <v/>
      </c>
      <c r="C45" s="225" t="str">
        <f>IF(Datos!$E45="","",Datos!$E45)</f>
        <v/>
      </c>
      <c r="D45" s="225" t="str">
        <f>IF(Datos!$H45="","",Datos!$H45)</f>
        <v/>
      </c>
      <c r="E45" s="225"/>
      <c r="F45" s="225" t="str">
        <f>IF(Datos!$Q45="","",Datos!$Q45)</f>
        <v/>
      </c>
      <c r="G45" s="225" t="str">
        <f>IF($F45="","",VLOOKUP($F45,Maestro!$M$36:$U$52,2,FALSE))</f>
        <v/>
      </c>
      <c r="H45" s="226" t="str">
        <f>IF(Datos!$R45="","",(Datos!$R45/2000))</f>
        <v/>
      </c>
      <c r="I45" s="226" t="str" cm="1">
        <f t="array" ref="I45">_xlfn.IFS($C45="","",AND(OR($C45="Ibérico",$C45="Estándar"),$E45="Existente"),0.2,AND(OR($C45="Ibérico",$C45="Estándar"),$E45="Nueva"),0,$C45="Métrico",0)</f>
        <v/>
      </c>
      <c r="J45" s="226" t="str" cm="1">
        <f t="array" ref="J45">_xlfn.IFS($G45="","",$G45=1.5,0.1,$G45=3,0.15,$G45=25,0.27)</f>
        <v/>
      </c>
      <c r="K45" s="226" t="str" cm="1">
        <f t="array" ref="K45">_xlfn.IFS($G45="","",$G45=1.5,0.05,$G45=3,0.05,$G45=25,0.15)</f>
        <v/>
      </c>
      <c r="L45" s="226" t="str" cm="1">
        <f t="array" ref="L45">_xlfn.IFS($C45="","",AND(OR($C45="Ibérico",$C45="Estándar"),Datos!$K45&lt;&gt;"Cte"),((2.5/Datos!$K45)+0.0275),AND($C45="Métrico",$D45&lt;&gt;"GECC10",Datos!$K45&lt;&gt;"Cte"),((2.5/Datos!$K45)+0.03),AND($C45="Métrico",$D45="GECC10",Datos!$K45&lt;&gt;"Cte"),((1/Datos!$K45)+0.015),AND(OR($C45="Ibérico",$C45="Estándar"),Datos!$K45="Cte"),0.0275,AND($C45="Métrico",$D45&lt;&gt;"GECC10",Datos!$K45="Cte"),0.03,AND($C45="Métrico",$D45="GECC10",Datos!$K45="Cte"),0.015)</f>
        <v/>
      </c>
      <c r="M45" s="226" t="str" cm="1">
        <f t="array" ref="M45">_xlfn.IFS($C45="","",$C45="Ibérico",6.5,$C45="Estándar",6.5,$C45="Métrico",5.5)</f>
        <v/>
      </c>
      <c r="N45" s="226" t="str" cm="1">
        <f t="array" ref="N45">_xlfn.IFS($C45="","",$C45="Ibérico",0.17,$C45="Estándar",0.17,AND($C45="Métrico",$D46&lt;&gt;"GECC10"),0.15,AND($C45="Métrico",$D46="GECC10"),0.18)</f>
        <v/>
      </c>
      <c r="O45" s="226" t="str">
        <f>IF($M45="","",Interno!$BT45*Datos!$AC45*($M45-0.5))</f>
        <v/>
      </c>
      <c r="P45" s="226" t="str">
        <f>IF($M45="","",Interno!$BT45*Datos!$AD45*($M45-0.5))</f>
        <v/>
      </c>
      <c r="Q45" s="226" t="str">
        <f>IF(Datos!$AE45="","",SQRT(((Datos!$AE45)^2)+(($M45+(0.225*Interno!$BX45))^2)*((Interno!$BU45)^2)+((Interno!$BY45)^2)+((Interno!$BZ45)^2)+((Interno!$CA45)^2)))</f>
        <v/>
      </c>
      <c r="R45" s="226" t="str">
        <f>IF(Datos!$AE45="","",SQRT(((Datos!$AE45)^2)+(($M45+(0.225*Interno!$BX45))^2)*((Interno!$BU45)^2)+((Interno!$BY45)^2)+((Interno!$BZ45)^2)+((Interno!$CB45)^2)))</f>
        <v/>
      </c>
      <c r="S45" s="226" t="str">
        <f t="shared" si="0"/>
        <v/>
      </c>
      <c r="T45" s="226" t="str">
        <f t="shared" si="1"/>
        <v/>
      </c>
      <c r="U45" s="226" t="str" cm="1">
        <f t="array" ref="U45">_xlfn.IFS($C45="","",$C45="Ibérico",5,$C45="Estándar",5,$C45="Métrico",4.3)</f>
        <v/>
      </c>
      <c r="V45" s="226" t="str" cm="1">
        <f t="array" ref="V45">_xlfn.IFS($C45="","",$C45="Ibérico",0.11,$C45="Estándar",0.11,AND($C45="Métrico",$D46&lt;&gt;"GECC10"),0.082,AND($C45="Métrico",$D46="GECC10"),0.145)</f>
        <v/>
      </c>
      <c r="W45" s="226" t="str">
        <f>IF($U45="","",Interno!$BT45*Datos!$AC45*($U45-0.5))</f>
        <v/>
      </c>
      <c r="X45" s="226" t="str">
        <f>IF($U45="","",Interno!$BT45*Datos!$AD45*($U45-0.5))</f>
        <v/>
      </c>
      <c r="Y45" s="226" t="str">
        <f>IF(Datos!$AE45="","",SQRT(((Datos!$AE45)^2)+(($U45+(0.225*Interno!$CC45))^2)*((Interno!$BU45)^2)+((Interno!$CD45)^2)+((Interno!$CE45)^2)+((Interno!$CF45)^2)))</f>
        <v/>
      </c>
      <c r="Z45" s="226" t="str">
        <f>IF(Datos!$AE45="","",SQRT(((Datos!$AE45)^2)+(($U45+(0.225*Interno!$CC45))^2)*((Interno!$BU45)^2)+((Interno!$CD45)^2)+((Interno!$CE45)^2)+((Interno!$CG45)^2)))</f>
        <v/>
      </c>
      <c r="AA45" s="226" t="str">
        <f t="shared" si="2"/>
        <v/>
      </c>
      <c r="AB45" s="226" t="str">
        <f t="shared" si="3"/>
        <v/>
      </c>
      <c r="AC45" s="226" t="str">
        <f>IF($F45="","",VLOOKUP($F45,Maestro!$M$36:$U$52,6,FALSE))</f>
        <v/>
      </c>
      <c r="AD45" s="226" t="str">
        <f>IF($F45="","",VLOOKUP($F45,Maestro!$M$36:$U$52,7,FALSE))</f>
        <v/>
      </c>
      <c r="AE45" s="226" t="str">
        <f>IF(Datos!$S45="","",Datos!$S45+$AC45+$AD45)</f>
        <v/>
      </c>
      <c r="AF45" s="226" t="str">
        <f>IF($F45="","",VLOOKUP($F45,Maestro!$M$36:$U$52,8,FALSE))</f>
        <v/>
      </c>
      <c r="AG45" s="226" t="str">
        <f>IF($F45="","",VLOOKUP($F45,Maestro!$M$36:$U$52,9,FALSE))</f>
        <v/>
      </c>
      <c r="AH45" s="226" t="str">
        <f>IF(Datos!$S45="","",Datos!$S45+$AF45+$AG45)</f>
        <v/>
      </c>
      <c r="AI45" s="226" t="str">
        <f t="shared" si="4"/>
        <v/>
      </c>
      <c r="AJ45" s="226" t="str">
        <f t="shared" si="5"/>
        <v/>
      </c>
      <c r="AK45" s="226" t="str">
        <f t="shared" si="6"/>
        <v/>
      </c>
      <c r="AL45" s="226" t="str">
        <f t="shared" si="7"/>
        <v/>
      </c>
      <c r="AM45" s="226" t="str">
        <f t="shared" si="8"/>
        <v/>
      </c>
      <c r="AN45" s="226" t="str">
        <f t="shared" si="9"/>
        <v/>
      </c>
    </row>
    <row r="46" spans="2:40" x14ac:dyDescent="0.35">
      <c r="B46" s="225" t="str">
        <f>IF(Datos!$B46="","",Datos!$B46)</f>
        <v/>
      </c>
      <c r="C46" s="225" t="str">
        <f>IF(Datos!$E46="","",Datos!$E46)</f>
        <v/>
      </c>
      <c r="D46" s="225" t="str">
        <f>IF(Datos!$H46="","",Datos!$H46)</f>
        <v/>
      </c>
      <c r="E46" s="225"/>
      <c r="F46" s="225" t="str">
        <f>IF(Datos!$Q46="","",Datos!$Q46)</f>
        <v/>
      </c>
      <c r="G46" s="225" t="str">
        <f>IF($F46="","",VLOOKUP($F46,Maestro!$M$36:$U$52,2,FALSE))</f>
        <v/>
      </c>
      <c r="H46" s="226" t="str">
        <f>IF(Datos!$R46="","",(Datos!$R46/2000))</f>
        <v/>
      </c>
      <c r="I46" s="226" t="str" cm="1">
        <f t="array" ref="I46">_xlfn.IFS($C46="","",AND(OR($C46="Ibérico",$C46="Estándar"),$E46="Existente"),0.2,AND(OR($C46="Ibérico",$C46="Estándar"),$E46="Nueva"),0,$C46="Métrico",0)</f>
        <v/>
      </c>
      <c r="J46" s="226" t="str" cm="1">
        <f t="array" ref="J46">_xlfn.IFS($G46="","",$G46=1.5,0.1,$G46=3,0.15,$G46=25,0.27)</f>
        <v/>
      </c>
      <c r="K46" s="226" t="str" cm="1">
        <f t="array" ref="K46">_xlfn.IFS($G46="","",$G46=1.5,0.05,$G46=3,0.05,$G46=25,0.15)</f>
        <v/>
      </c>
      <c r="L46" s="226" t="str" cm="1">
        <f t="array" ref="L46">_xlfn.IFS($C46="","",AND(OR($C46="Ibérico",$C46="Estándar"),Datos!$K46&lt;&gt;"Cte"),((2.5/Datos!$K46)+0.0275),AND($C46="Métrico",$D46&lt;&gt;"GECC10",Datos!$K46&lt;&gt;"Cte"),((2.5/Datos!$K46)+0.03),AND($C46="Métrico",$D46="GECC10",Datos!$K46&lt;&gt;"Cte"),((1/Datos!$K46)+0.015),AND(OR($C46="Ibérico",$C46="Estándar"),Datos!$K46="Cte"),0.0275,AND($C46="Métrico",$D46&lt;&gt;"GECC10",Datos!$K46="Cte"),0.03,AND($C46="Métrico",$D46="GECC10",Datos!$K46="Cte"),0.015)</f>
        <v/>
      </c>
      <c r="M46" s="226" t="str" cm="1">
        <f t="array" ref="M46">_xlfn.IFS($C46="","",$C46="Ibérico",6.5,$C46="Estándar",6.5,$C46="Métrico",5.5)</f>
        <v/>
      </c>
      <c r="N46" s="226" t="str" cm="1">
        <f t="array" ref="N46">_xlfn.IFS($C46="","",$C46="Ibérico",0.17,$C46="Estándar",0.17,AND($C46="Métrico",$D47&lt;&gt;"GECC10"),0.15,AND($C46="Métrico",$D47="GECC10"),0.18)</f>
        <v/>
      </c>
      <c r="O46" s="226" t="str">
        <f>IF($M46="","",Interno!$BT46*Datos!$AC46*($M46-0.5))</f>
        <v/>
      </c>
      <c r="P46" s="226" t="str">
        <f>IF($M46="","",Interno!$BT46*Datos!$AD46*($M46-0.5))</f>
        <v/>
      </c>
      <c r="Q46" s="226" t="str">
        <f>IF(Datos!$AE46="","",SQRT(((Datos!$AE46)^2)+(($M46+(0.225*Interno!$BX46))^2)*((Interno!$BU46)^2)+((Interno!$BY46)^2)+((Interno!$BZ46)^2)+((Interno!$CA46)^2)))</f>
        <v/>
      </c>
      <c r="R46" s="226" t="str">
        <f>IF(Datos!$AE46="","",SQRT(((Datos!$AE46)^2)+(($M46+(0.225*Interno!$BX46))^2)*((Interno!$BU46)^2)+((Interno!$BY46)^2)+((Interno!$BZ46)^2)+((Interno!$CB46)^2)))</f>
        <v/>
      </c>
      <c r="S46" s="226" t="str">
        <f t="shared" si="0"/>
        <v/>
      </c>
      <c r="T46" s="226" t="str">
        <f t="shared" si="1"/>
        <v/>
      </c>
      <c r="U46" s="226" t="str" cm="1">
        <f t="array" ref="U46">_xlfn.IFS($C46="","",$C46="Ibérico",5,$C46="Estándar",5,$C46="Métrico",4.3)</f>
        <v/>
      </c>
      <c r="V46" s="226" t="str" cm="1">
        <f t="array" ref="V46">_xlfn.IFS($C46="","",$C46="Ibérico",0.11,$C46="Estándar",0.11,AND($C46="Métrico",$D47&lt;&gt;"GECC10"),0.082,AND($C46="Métrico",$D47="GECC10"),0.145)</f>
        <v/>
      </c>
      <c r="W46" s="226" t="str">
        <f>IF($U46="","",Interno!$BT46*Datos!$AC46*($U46-0.5))</f>
        <v/>
      </c>
      <c r="X46" s="226" t="str">
        <f>IF($U46="","",Interno!$BT46*Datos!$AD46*($U46-0.5))</f>
        <v/>
      </c>
      <c r="Y46" s="226" t="str">
        <f>IF(Datos!$AE46="","",SQRT(((Datos!$AE46)^2)+(($U46+(0.225*Interno!$CC46))^2)*((Interno!$BU46)^2)+((Interno!$CD46)^2)+((Interno!$CE46)^2)+((Interno!$CF46)^2)))</f>
        <v/>
      </c>
      <c r="Z46" s="226" t="str">
        <f>IF(Datos!$AE46="","",SQRT(((Datos!$AE46)^2)+(($U46+(0.225*Interno!$CC46))^2)*((Interno!$BU46)^2)+((Interno!$CD46)^2)+((Interno!$CE46)^2)+((Interno!$CG46)^2)))</f>
        <v/>
      </c>
      <c r="AA46" s="226" t="str">
        <f t="shared" si="2"/>
        <v/>
      </c>
      <c r="AB46" s="226" t="str">
        <f t="shared" si="3"/>
        <v/>
      </c>
      <c r="AC46" s="226" t="str">
        <f>IF($F46="","",VLOOKUP($F46,Maestro!$M$36:$U$52,6,FALSE))</f>
        <v/>
      </c>
      <c r="AD46" s="226" t="str">
        <f>IF($F46="","",VLOOKUP($F46,Maestro!$M$36:$U$52,7,FALSE))</f>
        <v/>
      </c>
      <c r="AE46" s="226" t="str">
        <f>IF(Datos!$S46="","",Datos!$S46+$AC46+$AD46)</f>
        <v/>
      </c>
      <c r="AF46" s="226" t="str">
        <f>IF($F46="","",VLOOKUP($F46,Maestro!$M$36:$U$52,8,FALSE))</f>
        <v/>
      </c>
      <c r="AG46" s="226" t="str">
        <f>IF($F46="","",VLOOKUP($F46,Maestro!$M$36:$U$52,9,FALSE))</f>
        <v/>
      </c>
      <c r="AH46" s="226" t="str">
        <f>IF(Datos!$S46="","",Datos!$S46+$AF46+$AG46)</f>
        <v/>
      </c>
      <c r="AI46" s="226" t="str">
        <f t="shared" si="4"/>
        <v/>
      </c>
      <c r="AJ46" s="226" t="str">
        <f t="shared" si="5"/>
        <v/>
      </c>
      <c r="AK46" s="226" t="str">
        <f t="shared" si="6"/>
        <v/>
      </c>
      <c r="AL46" s="226" t="str">
        <f t="shared" si="7"/>
        <v/>
      </c>
      <c r="AM46" s="226" t="str">
        <f t="shared" si="8"/>
        <v/>
      </c>
      <c r="AN46" s="226" t="str">
        <f t="shared" si="9"/>
        <v/>
      </c>
    </row>
    <row r="47" spans="2:40" x14ac:dyDescent="0.35">
      <c r="B47" s="225" t="str">
        <f>IF(Datos!$B47="","",Datos!$B47)</f>
        <v/>
      </c>
      <c r="C47" s="225" t="str">
        <f>IF(Datos!$E47="","",Datos!$E47)</f>
        <v/>
      </c>
      <c r="D47" s="225" t="str">
        <f>IF(Datos!$H47="","",Datos!$H47)</f>
        <v/>
      </c>
      <c r="E47" s="225"/>
      <c r="F47" s="225" t="str">
        <f>IF(Datos!$Q47="","",Datos!$Q47)</f>
        <v/>
      </c>
      <c r="G47" s="225" t="str">
        <f>IF($F47="","",VLOOKUP($F47,Maestro!$M$36:$U$52,2,FALSE))</f>
        <v/>
      </c>
      <c r="H47" s="226" t="str">
        <f>IF(Datos!$R47="","",(Datos!$R47/2000))</f>
        <v/>
      </c>
      <c r="I47" s="226" t="str" cm="1">
        <f t="array" ref="I47">_xlfn.IFS($C47="","",AND(OR($C47="Ibérico",$C47="Estándar"),$E47="Existente"),0.2,AND(OR($C47="Ibérico",$C47="Estándar"),$E47="Nueva"),0,$C47="Métrico",0)</f>
        <v/>
      </c>
      <c r="J47" s="226" t="str" cm="1">
        <f t="array" ref="J47">_xlfn.IFS($G47="","",$G47=1.5,0.1,$G47=3,0.15,$G47=25,0.27)</f>
        <v/>
      </c>
      <c r="K47" s="226" t="str" cm="1">
        <f t="array" ref="K47">_xlfn.IFS($G47="","",$G47=1.5,0.05,$G47=3,0.05,$G47=25,0.15)</f>
        <v/>
      </c>
      <c r="L47" s="226" t="str" cm="1">
        <f t="array" ref="L47">_xlfn.IFS($C47="","",AND(OR($C47="Ibérico",$C47="Estándar"),Datos!$K47&lt;&gt;"Cte"),((2.5/Datos!$K47)+0.0275),AND($C47="Métrico",$D47&lt;&gt;"GECC10",Datos!$K47&lt;&gt;"Cte"),((2.5/Datos!$K47)+0.03),AND($C47="Métrico",$D47="GECC10",Datos!$K47&lt;&gt;"Cte"),((1/Datos!$K47)+0.015),AND(OR($C47="Ibérico",$C47="Estándar"),Datos!$K47="Cte"),0.0275,AND($C47="Métrico",$D47&lt;&gt;"GECC10",Datos!$K47="Cte"),0.03,AND($C47="Métrico",$D47="GECC10",Datos!$K47="Cte"),0.015)</f>
        <v/>
      </c>
      <c r="M47" s="226" t="str" cm="1">
        <f t="array" ref="M47">_xlfn.IFS($C47="","",$C47="Ibérico",6.5,$C47="Estándar",6.5,$C47="Métrico",5.5)</f>
        <v/>
      </c>
      <c r="N47" s="226" t="str" cm="1">
        <f t="array" ref="N47">_xlfn.IFS($C47="","",$C47="Ibérico",0.17,$C47="Estándar",0.17,AND($C47="Métrico",$D48&lt;&gt;"GECC10"),0.15,AND($C47="Métrico",$D48="GECC10"),0.18)</f>
        <v/>
      </c>
      <c r="O47" s="226" t="str">
        <f>IF($M47="","",Interno!$BT47*Datos!$AC47*($M47-0.5))</f>
        <v/>
      </c>
      <c r="P47" s="226" t="str">
        <f>IF($M47="","",Interno!$BT47*Datos!$AD47*($M47-0.5))</f>
        <v/>
      </c>
      <c r="Q47" s="226" t="str">
        <f>IF(Datos!$AE47="","",SQRT(((Datos!$AE47)^2)+(($M47+(0.225*Interno!$BX47))^2)*((Interno!$BU47)^2)+((Interno!$BY47)^2)+((Interno!$BZ47)^2)+((Interno!$CA47)^2)))</f>
        <v/>
      </c>
      <c r="R47" s="226" t="str">
        <f>IF(Datos!$AE47="","",SQRT(((Datos!$AE47)^2)+(($M47+(0.225*Interno!$BX47))^2)*((Interno!$BU47)^2)+((Interno!$BY47)^2)+((Interno!$BZ47)^2)+((Interno!$CB47)^2)))</f>
        <v/>
      </c>
      <c r="S47" s="226" t="str">
        <f t="shared" si="0"/>
        <v/>
      </c>
      <c r="T47" s="226" t="str">
        <f t="shared" si="1"/>
        <v/>
      </c>
      <c r="U47" s="226" t="str" cm="1">
        <f t="array" ref="U47">_xlfn.IFS($C47="","",$C47="Ibérico",5,$C47="Estándar",5,$C47="Métrico",4.3)</f>
        <v/>
      </c>
      <c r="V47" s="226" t="str" cm="1">
        <f t="array" ref="V47">_xlfn.IFS($C47="","",$C47="Ibérico",0.11,$C47="Estándar",0.11,AND($C47="Métrico",$D48&lt;&gt;"GECC10"),0.082,AND($C47="Métrico",$D48="GECC10"),0.145)</f>
        <v/>
      </c>
      <c r="W47" s="226" t="str">
        <f>IF($U47="","",Interno!$BT47*Datos!$AC47*($U47-0.5))</f>
        <v/>
      </c>
      <c r="X47" s="226" t="str">
        <f>IF($U47="","",Interno!$BT47*Datos!$AD47*($U47-0.5))</f>
        <v/>
      </c>
      <c r="Y47" s="226" t="str">
        <f>IF(Datos!$AE47="","",SQRT(((Datos!$AE47)^2)+(($U47+(0.225*Interno!$CC47))^2)*((Interno!$BU47)^2)+((Interno!$CD47)^2)+((Interno!$CE47)^2)+((Interno!$CF47)^2)))</f>
        <v/>
      </c>
      <c r="Z47" s="226" t="str">
        <f>IF(Datos!$AE47="","",SQRT(((Datos!$AE47)^2)+(($U47+(0.225*Interno!$CC47))^2)*((Interno!$BU47)^2)+((Interno!$CD47)^2)+((Interno!$CE47)^2)+((Interno!$CG47)^2)))</f>
        <v/>
      </c>
      <c r="AA47" s="226" t="str">
        <f t="shared" si="2"/>
        <v/>
      </c>
      <c r="AB47" s="226" t="str">
        <f t="shared" si="3"/>
        <v/>
      </c>
      <c r="AC47" s="226" t="str">
        <f>IF($F47="","",VLOOKUP($F47,Maestro!$M$36:$U$52,6,FALSE))</f>
        <v/>
      </c>
      <c r="AD47" s="226" t="str">
        <f>IF($F47="","",VLOOKUP($F47,Maestro!$M$36:$U$52,7,FALSE))</f>
        <v/>
      </c>
      <c r="AE47" s="226" t="str">
        <f>IF(Datos!$S47="","",Datos!$S47+$AC47+$AD47)</f>
        <v/>
      </c>
      <c r="AF47" s="226" t="str">
        <f>IF($F47="","",VLOOKUP($F47,Maestro!$M$36:$U$52,8,FALSE))</f>
        <v/>
      </c>
      <c r="AG47" s="226" t="str">
        <f>IF($F47="","",VLOOKUP($F47,Maestro!$M$36:$U$52,9,FALSE))</f>
        <v/>
      </c>
      <c r="AH47" s="226" t="str">
        <f>IF(Datos!$S47="","",Datos!$S47+$AF47+$AG47)</f>
        <v/>
      </c>
      <c r="AI47" s="226" t="str">
        <f t="shared" si="4"/>
        <v/>
      </c>
      <c r="AJ47" s="226" t="str">
        <f t="shared" si="5"/>
        <v/>
      </c>
      <c r="AK47" s="226" t="str">
        <f t="shared" si="6"/>
        <v/>
      </c>
      <c r="AL47" s="226" t="str">
        <f t="shared" si="7"/>
        <v/>
      </c>
      <c r="AM47" s="226" t="str">
        <f t="shared" si="8"/>
        <v/>
      </c>
      <c r="AN47" s="226" t="str">
        <f t="shared" si="9"/>
        <v/>
      </c>
    </row>
    <row r="48" spans="2:40" x14ac:dyDescent="0.35">
      <c r="B48" s="225" t="str">
        <f>IF(Datos!$B48="","",Datos!$B48)</f>
        <v/>
      </c>
      <c r="C48" s="225" t="str">
        <f>IF(Datos!$E48="","",Datos!$E48)</f>
        <v/>
      </c>
      <c r="D48" s="225" t="str">
        <f>IF(Datos!$H48="","",Datos!$H48)</f>
        <v/>
      </c>
      <c r="E48" s="225"/>
      <c r="F48" s="225" t="str">
        <f>IF(Datos!$Q48="","",Datos!$Q48)</f>
        <v/>
      </c>
      <c r="G48" s="225" t="str">
        <f>IF($F48="","",VLOOKUP($F48,Maestro!$M$36:$U$52,2,FALSE))</f>
        <v/>
      </c>
      <c r="H48" s="226" t="str">
        <f>IF(Datos!$R48="","",(Datos!$R48/2000))</f>
        <v/>
      </c>
      <c r="I48" s="226" t="str" cm="1">
        <f t="array" ref="I48">_xlfn.IFS($C48="","",AND(OR($C48="Ibérico",$C48="Estándar"),$E48="Existente"),0.2,AND(OR($C48="Ibérico",$C48="Estándar"),$E48="Nueva"),0,$C48="Métrico",0)</f>
        <v/>
      </c>
      <c r="J48" s="226" t="str" cm="1">
        <f t="array" ref="J48">_xlfn.IFS($G48="","",$G48=1.5,0.1,$G48=3,0.15,$G48=25,0.27)</f>
        <v/>
      </c>
      <c r="K48" s="226" t="str" cm="1">
        <f t="array" ref="K48">_xlfn.IFS($G48="","",$G48=1.5,0.05,$G48=3,0.05,$G48=25,0.15)</f>
        <v/>
      </c>
      <c r="L48" s="226" t="str" cm="1">
        <f t="array" ref="L48">_xlfn.IFS($C48="","",AND(OR($C48="Ibérico",$C48="Estándar"),Datos!$K48&lt;&gt;"Cte"),((2.5/Datos!$K48)+0.0275),AND($C48="Métrico",$D48&lt;&gt;"GECC10",Datos!$K48&lt;&gt;"Cte"),((2.5/Datos!$K48)+0.03),AND($C48="Métrico",$D48="GECC10",Datos!$K48&lt;&gt;"Cte"),((1/Datos!$K48)+0.015),AND(OR($C48="Ibérico",$C48="Estándar"),Datos!$K48="Cte"),0.0275,AND($C48="Métrico",$D48&lt;&gt;"GECC10",Datos!$K48="Cte"),0.03,AND($C48="Métrico",$D48="GECC10",Datos!$K48="Cte"),0.015)</f>
        <v/>
      </c>
      <c r="M48" s="226" t="str" cm="1">
        <f t="array" ref="M48">_xlfn.IFS($C48="","",$C48="Ibérico",6.5,$C48="Estándar",6.5,$C48="Métrico",5.5)</f>
        <v/>
      </c>
      <c r="N48" s="226" t="str" cm="1">
        <f t="array" ref="N48">_xlfn.IFS($C48="","",$C48="Ibérico",0.17,$C48="Estándar",0.17,AND($C48="Métrico",$D49&lt;&gt;"GECC10"),0.15,AND($C48="Métrico",$D49="GECC10"),0.18)</f>
        <v/>
      </c>
      <c r="O48" s="226" t="str">
        <f>IF($M48="","",Interno!$BT48*Datos!$AC48*($M48-0.5))</f>
        <v/>
      </c>
      <c r="P48" s="226" t="str">
        <f>IF($M48="","",Interno!$BT48*Datos!$AD48*($M48-0.5))</f>
        <v/>
      </c>
      <c r="Q48" s="226" t="str">
        <f>IF(Datos!$AE48="","",SQRT(((Datos!$AE48)^2)+(($M48+(0.225*Interno!$BX48))^2)*((Interno!$BU48)^2)+((Interno!$BY48)^2)+((Interno!$BZ48)^2)+((Interno!$CA48)^2)))</f>
        <v/>
      </c>
      <c r="R48" s="226" t="str">
        <f>IF(Datos!$AE48="","",SQRT(((Datos!$AE48)^2)+(($M48+(0.225*Interno!$BX48))^2)*((Interno!$BU48)^2)+((Interno!$BY48)^2)+((Interno!$BZ48)^2)+((Interno!$CB48)^2)))</f>
        <v/>
      </c>
      <c r="S48" s="226" t="str">
        <f t="shared" si="0"/>
        <v/>
      </c>
      <c r="T48" s="226" t="str">
        <f t="shared" si="1"/>
        <v/>
      </c>
      <c r="U48" s="226" t="str" cm="1">
        <f t="array" ref="U48">_xlfn.IFS($C48="","",$C48="Ibérico",5,$C48="Estándar",5,$C48="Métrico",4.3)</f>
        <v/>
      </c>
      <c r="V48" s="226" t="str" cm="1">
        <f t="array" ref="V48">_xlfn.IFS($C48="","",$C48="Ibérico",0.11,$C48="Estándar",0.11,AND($C48="Métrico",$D49&lt;&gt;"GECC10"),0.082,AND($C48="Métrico",$D49="GECC10"),0.145)</f>
        <v/>
      </c>
      <c r="W48" s="226" t="str">
        <f>IF($U48="","",Interno!$BT48*Datos!$AC48*($U48-0.5))</f>
        <v/>
      </c>
      <c r="X48" s="226" t="str">
        <f>IF($U48="","",Interno!$BT48*Datos!$AD48*($U48-0.5))</f>
        <v/>
      </c>
      <c r="Y48" s="226" t="str">
        <f>IF(Datos!$AE48="","",SQRT(((Datos!$AE48)^2)+(($U48+(0.225*Interno!$CC48))^2)*((Interno!$BU48)^2)+((Interno!$CD48)^2)+((Interno!$CE48)^2)+((Interno!$CF48)^2)))</f>
        <v/>
      </c>
      <c r="Z48" s="226" t="str">
        <f>IF(Datos!$AE48="","",SQRT(((Datos!$AE48)^2)+(($U48+(0.225*Interno!$CC48))^2)*((Interno!$BU48)^2)+((Interno!$CD48)^2)+((Interno!$CE48)^2)+((Interno!$CG48)^2)))</f>
        <v/>
      </c>
      <c r="AA48" s="226" t="str">
        <f t="shared" si="2"/>
        <v/>
      </c>
      <c r="AB48" s="226" t="str">
        <f t="shared" si="3"/>
        <v/>
      </c>
      <c r="AC48" s="226" t="str">
        <f>IF($F48="","",VLOOKUP($F48,Maestro!$M$36:$U$52,6,FALSE))</f>
        <v/>
      </c>
      <c r="AD48" s="226" t="str">
        <f>IF($F48="","",VLOOKUP($F48,Maestro!$M$36:$U$52,7,FALSE))</f>
        <v/>
      </c>
      <c r="AE48" s="226" t="str">
        <f>IF(Datos!$S48="","",Datos!$S48+$AC48+$AD48)</f>
        <v/>
      </c>
      <c r="AF48" s="226" t="str">
        <f>IF($F48="","",VLOOKUP($F48,Maestro!$M$36:$U$52,8,FALSE))</f>
        <v/>
      </c>
      <c r="AG48" s="226" t="str">
        <f>IF($F48="","",VLOOKUP($F48,Maestro!$M$36:$U$52,9,FALSE))</f>
        <v/>
      </c>
      <c r="AH48" s="226" t="str">
        <f>IF(Datos!$S48="","",Datos!$S48+$AF48+$AG48)</f>
        <v/>
      </c>
      <c r="AI48" s="226" t="str">
        <f t="shared" si="4"/>
        <v/>
      </c>
      <c r="AJ48" s="226" t="str">
        <f t="shared" si="5"/>
        <v/>
      </c>
      <c r="AK48" s="226" t="str">
        <f t="shared" si="6"/>
        <v/>
      </c>
      <c r="AL48" s="226" t="str">
        <f t="shared" si="7"/>
        <v/>
      </c>
      <c r="AM48" s="226" t="str">
        <f t="shared" si="8"/>
        <v/>
      </c>
      <c r="AN48" s="226" t="str">
        <f t="shared" si="9"/>
        <v/>
      </c>
    </row>
    <row r="49" spans="2:40" x14ac:dyDescent="0.35">
      <c r="B49" s="225" t="str">
        <f>IF(Datos!$B49="","",Datos!$B49)</f>
        <v/>
      </c>
      <c r="C49" s="225" t="str">
        <f>IF(Datos!$E49="","",Datos!$E49)</f>
        <v/>
      </c>
      <c r="D49" s="225" t="str">
        <f>IF(Datos!$H49="","",Datos!$H49)</f>
        <v/>
      </c>
      <c r="E49" s="225"/>
      <c r="F49" s="225" t="str">
        <f>IF(Datos!$Q49="","",Datos!$Q49)</f>
        <v/>
      </c>
      <c r="G49" s="225" t="str">
        <f>IF($F49="","",VLOOKUP($F49,Maestro!$M$36:$U$52,2,FALSE))</f>
        <v/>
      </c>
      <c r="H49" s="226" t="str">
        <f>IF(Datos!$R49="","",(Datos!$R49/2000))</f>
        <v/>
      </c>
      <c r="I49" s="226" t="str" cm="1">
        <f t="array" ref="I49">_xlfn.IFS($C49="","",AND(OR($C49="Ibérico",$C49="Estándar"),$E49="Existente"),0.2,AND(OR($C49="Ibérico",$C49="Estándar"),$E49="Nueva"),0,$C49="Métrico",0)</f>
        <v/>
      </c>
      <c r="J49" s="226" t="str" cm="1">
        <f t="array" ref="J49">_xlfn.IFS($G49="","",$G49=1.5,0.1,$G49=3,0.15,$G49=25,0.27)</f>
        <v/>
      </c>
      <c r="K49" s="226" t="str" cm="1">
        <f t="array" ref="K49">_xlfn.IFS($G49="","",$G49=1.5,0.05,$G49=3,0.05,$G49=25,0.15)</f>
        <v/>
      </c>
      <c r="L49" s="226" t="str" cm="1">
        <f t="array" ref="L49">_xlfn.IFS($C49="","",AND(OR($C49="Ibérico",$C49="Estándar"),Datos!$K49&lt;&gt;"Cte"),((2.5/Datos!$K49)+0.0275),AND($C49="Métrico",$D49&lt;&gt;"GECC10",Datos!$K49&lt;&gt;"Cte"),((2.5/Datos!$K49)+0.03),AND($C49="Métrico",$D49="GECC10",Datos!$K49&lt;&gt;"Cte"),((1/Datos!$K49)+0.015),AND(OR($C49="Ibérico",$C49="Estándar"),Datos!$K49="Cte"),0.0275,AND($C49="Métrico",$D49&lt;&gt;"GECC10",Datos!$K49="Cte"),0.03,AND($C49="Métrico",$D49="GECC10",Datos!$K49="Cte"),0.015)</f>
        <v/>
      </c>
      <c r="M49" s="226" t="str" cm="1">
        <f t="array" ref="M49">_xlfn.IFS($C49="","",$C49="Ibérico",6.5,$C49="Estándar",6.5,$C49="Métrico",5.5)</f>
        <v/>
      </c>
      <c r="N49" s="226" t="str" cm="1">
        <f t="array" ref="N49">_xlfn.IFS($C49="","",$C49="Ibérico",0.17,$C49="Estándar",0.17,AND($C49="Métrico",$D50&lt;&gt;"GECC10"),0.15,AND($C49="Métrico",$D50="GECC10"),0.18)</f>
        <v/>
      </c>
      <c r="O49" s="226" t="str">
        <f>IF($M49="","",Interno!$BT49*Datos!$AC49*($M49-0.5))</f>
        <v/>
      </c>
      <c r="P49" s="226" t="str">
        <f>IF($M49="","",Interno!$BT49*Datos!$AD49*($M49-0.5))</f>
        <v/>
      </c>
      <c r="Q49" s="226" t="str">
        <f>IF(Datos!$AE49="","",SQRT(((Datos!$AE49)^2)+(($M49+(0.225*Interno!$BX49))^2)*((Interno!$BU49)^2)+((Interno!$BY49)^2)+((Interno!$BZ49)^2)+((Interno!$CA49)^2)))</f>
        <v/>
      </c>
      <c r="R49" s="226" t="str">
        <f>IF(Datos!$AE49="","",SQRT(((Datos!$AE49)^2)+(($M49+(0.225*Interno!$BX49))^2)*((Interno!$BU49)^2)+((Interno!$BY49)^2)+((Interno!$BZ49)^2)+((Interno!$CB49)^2)))</f>
        <v/>
      </c>
      <c r="S49" s="226" t="str">
        <f t="shared" si="0"/>
        <v/>
      </c>
      <c r="T49" s="226" t="str">
        <f t="shared" si="1"/>
        <v/>
      </c>
      <c r="U49" s="226" t="str" cm="1">
        <f t="array" ref="U49">_xlfn.IFS($C49="","",$C49="Ibérico",5,$C49="Estándar",5,$C49="Métrico",4.3)</f>
        <v/>
      </c>
      <c r="V49" s="226" t="str" cm="1">
        <f t="array" ref="V49">_xlfn.IFS($C49="","",$C49="Ibérico",0.11,$C49="Estándar",0.11,AND($C49="Métrico",$D50&lt;&gt;"GECC10"),0.082,AND($C49="Métrico",$D50="GECC10"),0.145)</f>
        <v/>
      </c>
      <c r="W49" s="226" t="str">
        <f>IF($U49="","",Interno!$BT49*Datos!$AC49*($U49-0.5))</f>
        <v/>
      </c>
      <c r="X49" s="226" t="str">
        <f>IF($U49="","",Interno!$BT49*Datos!$AD49*($U49-0.5))</f>
        <v/>
      </c>
      <c r="Y49" s="226" t="str">
        <f>IF(Datos!$AE49="","",SQRT(((Datos!$AE49)^2)+(($U49+(0.225*Interno!$CC49))^2)*((Interno!$BU49)^2)+((Interno!$CD49)^2)+((Interno!$CE49)^2)+((Interno!$CF49)^2)))</f>
        <v/>
      </c>
      <c r="Z49" s="226" t="str">
        <f>IF(Datos!$AE49="","",SQRT(((Datos!$AE49)^2)+(($U49+(0.225*Interno!$CC49))^2)*((Interno!$BU49)^2)+((Interno!$CD49)^2)+((Interno!$CE49)^2)+((Interno!$CG49)^2)))</f>
        <v/>
      </c>
      <c r="AA49" s="226" t="str">
        <f t="shared" si="2"/>
        <v/>
      </c>
      <c r="AB49" s="226" t="str">
        <f t="shared" si="3"/>
        <v/>
      </c>
      <c r="AC49" s="226" t="str">
        <f>IF($F49="","",VLOOKUP($F49,Maestro!$M$36:$U$52,6,FALSE))</f>
        <v/>
      </c>
      <c r="AD49" s="226" t="str">
        <f>IF($F49="","",VLOOKUP($F49,Maestro!$M$36:$U$52,7,FALSE))</f>
        <v/>
      </c>
      <c r="AE49" s="226" t="str">
        <f>IF(Datos!$S49="","",Datos!$S49+$AC49+$AD49)</f>
        <v/>
      </c>
      <c r="AF49" s="226" t="str">
        <f>IF($F49="","",VLOOKUP($F49,Maestro!$M$36:$U$52,8,FALSE))</f>
        <v/>
      </c>
      <c r="AG49" s="226" t="str">
        <f>IF($F49="","",VLOOKUP($F49,Maestro!$M$36:$U$52,9,FALSE))</f>
        <v/>
      </c>
      <c r="AH49" s="226" t="str">
        <f>IF(Datos!$S49="","",Datos!$S49+$AF49+$AG49)</f>
        <v/>
      </c>
      <c r="AI49" s="226" t="str">
        <f t="shared" si="4"/>
        <v/>
      </c>
      <c r="AJ49" s="226" t="str">
        <f t="shared" si="5"/>
        <v/>
      </c>
      <c r="AK49" s="226" t="str">
        <f t="shared" si="6"/>
        <v/>
      </c>
      <c r="AL49" s="226" t="str">
        <f t="shared" si="7"/>
        <v/>
      </c>
      <c r="AM49" s="226" t="str">
        <f t="shared" si="8"/>
        <v/>
      </c>
      <c r="AN49" s="226" t="str">
        <f t="shared" si="9"/>
        <v/>
      </c>
    </row>
    <row r="50" spans="2:40" x14ac:dyDescent="0.35">
      <c r="B50" s="225" t="str">
        <f>IF(Datos!$B50="","",Datos!$B50)</f>
        <v/>
      </c>
      <c r="C50" s="225" t="str">
        <f>IF(Datos!$E50="","",Datos!$E50)</f>
        <v/>
      </c>
      <c r="D50" s="225" t="str">
        <f>IF(Datos!$H50="","",Datos!$H50)</f>
        <v/>
      </c>
      <c r="E50" s="225"/>
      <c r="F50" s="225" t="str">
        <f>IF(Datos!$Q50="","",Datos!$Q50)</f>
        <v/>
      </c>
      <c r="G50" s="225" t="str">
        <f>IF($F50="","",VLOOKUP($F50,Maestro!$M$36:$U$52,2,FALSE))</f>
        <v/>
      </c>
      <c r="H50" s="226" t="str">
        <f>IF(Datos!$R50="","",(Datos!$R50/2000))</f>
        <v/>
      </c>
      <c r="I50" s="226" t="str" cm="1">
        <f t="array" ref="I50">_xlfn.IFS($C50="","",AND(OR($C50="Ibérico",$C50="Estándar"),$E50="Existente"),0.2,AND(OR($C50="Ibérico",$C50="Estándar"),$E50="Nueva"),0,$C50="Métrico",0)</f>
        <v/>
      </c>
      <c r="J50" s="226" t="str" cm="1">
        <f t="array" ref="J50">_xlfn.IFS($G50="","",$G50=1.5,0.1,$G50=3,0.15,$G50=25,0.27)</f>
        <v/>
      </c>
      <c r="K50" s="226" t="str" cm="1">
        <f t="array" ref="K50">_xlfn.IFS($G50="","",$G50=1.5,0.05,$G50=3,0.05,$G50=25,0.15)</f>
        <v/>
      </c>
      <c r="L50" s="226" t="str" cm="1">
        <f t="array" ref="L50">_xlfn.IFS($C50="","",AND(OR($C50="Ibérico",$C50="Estándar"),Datos!$K50&lt;&gt;"Cte"),((2.5/Datos!$K50)+0.0275),AND($C50="Métrico",$D50&lt;&gt;"GECC10",Datos!$K50&lt;&gt;"Cte"),((2.5/Datos!$K50)+0.03),AND($C50="Métrico",$D50="GECC10",Datos!$K50&lt;&gt;"Cte"),((1/Datos!$K50)+0.015),AND(OR($C50="Ibérico",$C50="Estándar"),Datos!$K50="Cte"),0.0275,AND($C50="Métrico",$D50&lt;&gt;"GECC10",Datos!$K50="Cte"),0.03,AND($C50="Métrico",$D50="GECC10",Datos!$K50="Cte"),0.015)</f>
        <v/>
      </c>
      <c r="M50" s="226" t="str" cm="1">
        <f t="array" ref="M50">_xlfn.IFS($C50="","",$C50="Ibérico",6.5,$C50="Estándar",6.5,$C50="Métrico",5.5)</f>
        <v/>
      </c>
      <c r="N50" s="226" t="str" cm="1">
        <f t="array" ref="N50">_xlfn.IFS($C50="","",$C50="Ibérico",0.17,$C50="Estándar",0.17,AND($C50="Métrico",$D51&lt;&gt;"GECC10"),0.15,AND($C50="Métrico",$D51="GECC10"),0.18)</f>
        <v/>
      </c>
      <c r="O50" s="226" t="str">
        <f>IF($M50="","",Interno!$BT50*Datos!$AC50*($M50-0.5))</f>
        <v/>
      </c>
      <c r="P50" s="226" t="str">
        <f>IF($M50="","",Interno!$BT50*Datos!$AD50*($M50-0.5))</f>
        <v/>
      </c>
      <c r="Q50" s="226" t="str">
        <f>IF(Datos!$AE50="","",SQRT(((Datos!$AE50)^2)+(($M50+(0.225*Interno!$BX50))^2)*((Interno!$BU50)^2)+((Interno!$BY50)^2)+((Interno!$BZ50)^2)+((Interno!$CA50)^2)))</f>
        <v/>
      </c>
      <c r="R50" s="226" t="str">
        <f>IF(Datos!$AE50="","",SQRT(((Datos!$AE50)^2)+(($M50+(0.225*Interno!$BX50))^2)*((Interno!$BU50)^2)+((Interno!$BY50)^2)+((Interno!$BZ50)^2)+((Interno!$CB50)^2)))</f>
        <v/>
      </c>
      <c r="S50" s="226" t="str">
        <f t="shared" si="0"/>
        <v/>
      </c>
      <c r="T50" s="226" t="str">
        <f t="shared" si="1"/>
        <v/>
      </c>
      <c r="U50" s="226" t="str" cm="1">
        <f t="array" ref="U50">_xlfn.IFS($C50="","",$C50="Ibérico",5,$C50="Estándar",5,$C50="Métrico",4.3)</f>
        <v/>
      </c>
      <c r="V50" s="226" t="str" cm="1">
        <f t="array" ref="V50">_xlfn.IFS($C50="","",$C50="Ibérico",0.11,$C50="Estándar",0.11,AND($C50="Métrico",$D51&lt;&gt;"GECC10"),0.082,AND($C50="Métrico",$D51="GECC10"),0.145)</f>
        <v/>
      </c>
      <c r="W50" s="226" t="str">
        <f>IF($U50="","",Interno!$BT50*Datos!$AC50*($U50-0.5))</f>
        <v/>
      </c>
      <c r="X50" s="226" t="str">
        <f>IF($U50="","",Interno!$BT50*Datos!$AD50*($U50-0.5))</f>
        <v/>
      </c>
      <c r="Y50" s="226" t="str">
        <f>IF(Datos!$AE50="","",SQRT(((Datos!$AE50)^2)+(($U50+(0.225*Interno!$CC50))^2)*((Interno!$BU50)^2)+((Interno!$CD50)^2)+((Interno!$CE50)^2)+((Interno!$CF50)^2)))</f>
        <v/>
      </c>
      <c r="Z50" s="226" t="str">
        <f>IF(Datos!$AE50="","",SQRT(((Datos!$AE50)^2)+(($U50+(0.225*Interno!$CC50))^2)*((Interno!$BU50)^2)+((Interno!$CD50)^2)+((Interno!$CE50)^2)+((Interno!$CG50)^2)))</f>
        <v/>
      </c>
      <c r="AA50" s="226" t="str">
        <f t="shared" si="2"/>
        <v/>
      </c>
      <c r="AB50" s="226" t="str">
        <f t="shared" si="3"/>
        <v/>
      </c>
      <c r="AC50" s="226" t="str">
        <f>IF($F50="","",VLOOKUP($F50,Maestro!$M$36:$U$52,6,FALSE))</f>
        <v/>
      </c>
      <c r="AD50" s="226" t="str">
        <f>IF($F50="","",VLOOKUP($F50,Maestro!$M$36:$U$52,7,FALSE))</f>
        <v/>
      </c>
      <c r="AE50" s="226" t="str">
        <f>IF(Datos!$S50="","",Datos!$S50+$AC50+$AD50)</f>
        <v/>
      </c>
      <c r="AF50" s="226" t="str">
        <f>IF($F50="","",VLOOKUP($F50,Maestro!$M$36:$U$52,8,FALSE))</f>
        <v/>
      </c>
      <c r="AG50" s="226" t="str">
        <f>IF($F50="","",VLOOKUP($F50,Maestro!$M$36:$U$52,9,FALSE))</f>
        <v/>
      </c>
      <c r="AH50" s="226" t="str">
        <f>IF(Datos!$S50="","",Datos!$S50+$AF50+$AG50)</f>
        <v/>
      </c>
      <c r="AI50" s="226" t="str">
        <f t="shared" si="4"/>
        <v/>
      </c>
      <c r="AJ50" s="226" t="str">
        <f t="shared" si="5"/>
        <v/>
      </c>
      <c r="AK50" s="226" t="str">
        <f t="shared" si="6"/>
        <v/>
      </c>
      <c r="AL50" s="226" t="str">
        <f t="shared" si="7"/>
        <v/>
      </c>
      <c r="AM50" s="226" t="str">
        <f t="shared" si="8"/>
        <v/>
      </c>
      <c r="AN50" s="226" t="str">
        <f t="shared" si="9"/>
        <v/>
      </c>
    </row>
    <row r="51" spans="2:40" x14ac:dyDescent="0.35">
      <c r="B51" s="225" t="str">
        <f>IF(Datos!$B51="","",Datos!$B51)</f>
        <v/>
      </c>
      <c r="C51" s="225" t="str">
        <f>IF(Datos!$E51="","",Datos!$E51)</f>
        <v/>
      </c>
      <c r="D51" s="225" t="str">
        <f>IF(Datos!$H51="","",Datos!$H51)</f>
        <v/>
      </c>
      <c r="E51" s="225"/>
      <c r="F51" s="225" t="str">
        <f>IF(Datos!$Q51="","",Datos!$Q51)</f>
        <v/>
      </c>
      <c r="G51" s="225" t="str">
        <f>IF($F51="","",VLOOKUP($F51,Maestro!$M$36:$U$52,2,FALSE))</f>
        <v/>
      </c>
      <c r="H51" s="226" t="str">
        <f>IF(Datos!$R51="","",(Datos!$R51/2000))</f>
        <v/>
      </c>
      <c r="I51" s="226" t="str" cm="1">
        <f t="array" ref="I51">_xlfn.IFS($C51="","",AND(OR($C51="Ibérico",$C51="Estándar"),$E51="Existente"),0.2,AND(OR($C51="Ibérico",$C51="Estándar"),$E51="Nueva"),0,$C51="Métrico",0)</f>
        <v/>
      </c>
      <c r="J51" s="226" t="str" cm="1">
        <f t="array" ref="J51">_xlfn.IFS($G51="","",$G51=1.5,0.1,$G51=3,0.15,$G51=25,0.27)</f>
        <v/>
      </c>
      <c r="K51" s="226" t="str" cm="1">
        <f t="array" ref="K51">_xlfn.IFS($G51="","",$G51=1.5,0.05,$G51=3,0.05,$G51=25,0.15)</f>
        <v/>
      </c>
      <c r="L51" s="226" t="str" cm="1">
        <f t="array" ref="L51">_xlfn.IFS($C51="","",AND(OR($C51="Ibérico",$C51="Estándar"),Datos!$K51&lt;&gt;"Cte"),((2.5/Datos!$K51)+0.0275),AND($C51="Métrico",$D51&lt;&gt;"GECC10",Datos!$K51&lt;&gt;"Cte"),((2.5/Datos!$K51)+0.03),AND($C51="Métrico",$D51="GECC10",Datos!$K51&lt;&gt;"Cte"),((1/Datos!$K51)+0.015),AND(OR($C51="Ibérico",$C51="Estándar"),Datos!$K51="Cte"),0.0275,AND($C51="Métrico",$D51&lt;&gt;"GECC10",Datos!$K51="Cte"),0.03,AND($C51="Métrico",$D51="GECC10",Datos!$K51="Cte"),0.015)</f>
        <v/>
      </c>
      <c r="M51" s="226" t="str" cm="1">
        <f t="array" ref="M51">_xlfn.IFS($C51="","",$C51="Ibérico",6.5,$C51="Estándar",6.5,$C51="Métrico",5.5)</f>
        <v/>
      </c>
      <c r="N51" s="226" t="str" cm="1">
        <f t="array" ref="N51">_xlfn.IFS($C51="","",$C51="Ibérico",0.17,$C51="Estándar",0.17,AND($C51="Métrico",$D52&lt;&gt;"GECC10"),0.15,AND($C51="Métrico",$D52="GECC10"),0.18)</f>
        <v/>
      </c>
      <c r="O51" s="226" t="str">
        <f>IF($M51="","",Interno!$BT51*Datos!$AC51*($M51-0.5))</f>
        <v/>
      </c>
      <c r="P51" s="226" t="str">
        <f>IF($M51="","",Interno!$BT51*Datos!$AD51*($M51-0.5))</f>
        <v/>
      </c>
      <c r="Q51" s="226" t="str">
        <f>IF(Datos!$AE51="","",SQRT(((Datos!$AE51)^2)+(($M51+(0.225*Interno!$BX51))^2)*((Interno!$BU51)^2)+((Interno!$BY51)^2)+((Interno!$BZ51)^2)+((Interno!$CA51)^2)))</f>
        <v/>
      </c>
      <c r="R51" s="226" t="str">
        <f>IF(Datos!$AE51="","",SQRT(((Datos!$AE51)^2)+(($M51+(0.225*Interno!$BX51))^2)*((Interno!$BU51)^2)+((Interno!$BY51)^2)+((Interno!$BZ51)^2)+((Interno!$CB51)^2)))</f>
        <v/>
      </c>
      <c r="S51" s="226" t="str">
        <f t="shared" si="0"/>
        <v/>
      </c>
      <c r="T51" s="226" t="str">
        <f t="shared" si="1"/>
        <v/>
      </c>
      <c r="U51" s="226" t="str" cm="1">
        <f t="array" ref="U51">_xlfn.IFS($C51="","",$C51="Ibérico",5,$C51="Estándar",5,$C51="Métrico",4.3)</f>
        <v/>
      </c>
      <c r="V51" s="226" t="str" cm="1">
        <f t="array" ref="V51">_xlfn.IFS($C51="","",$C51="Ibérico",0.11,$C51="Estándar",0.11,AND($C51="Métrico",$D52&lt;&gt;"GECC10"),0.082,AND($C51="Métrico",$D52="GECC10"),0.145)</f>
        <v/>
      </c>
      <c r="W51" s="226" t="str">
        <f>IF($U51="","",Interno!$BT51*Datos!$AC51*($U51-0.5))</f>
        <v/>
      </c>
      <c r="X51" s="226" t="str">
        <f>IF($U51="","",Interno!$BT51*Datos!$AD51*($U51-0.5))</f>
        <v/>
      </c>
      <c r="Y51" s="226" t="str">
        <f>IF(Datos!$AE51="","",SQRT(((Datos!$AE51)^2)+(($U51+(0.225*Interno!$CC51))^2)*((Interno!$BU51)^2)+((Interno!$CD51)^2)+((Interno!$CE51)^2)+((Interno!$CF51)^2)))</f>
        <v/>
      </c>
      <c r="Z51" s="226" t="str">
        <f>IF(Datos!$AE51="","",SQRT(((Datos!$AE51)^2)+(($U51+(0.225*Interno!$CC51))^2)*((Interno!$BU51)^2)+((Interno!$CD51)^2)+((Interno!$CE51)^2)+((Interno!$CG51)^2)))</f>
        <v/>
      </c>
      <c r="AA51" s="226" t="str">
        <f t="shared" si="2"/>
        <v/>
      </c>
      <c r="AB51" s="226" t="str">
        <f t="shared" si="3"/>
        <v/>
      </c>
      <c r="AC51" s="226" t="str">
        <f>IF($F51="","",VLOOKUP($F51,Maestro!$M$36:$U$52,6,FALSE))</f>
        <v/>
      </c>
      <c r="AD51" s="226" t="str">
        <f>IF($F51="","",VLOOKUP($F51,Maestro!$M$36:$U$52,7,FALSE))</f>
        <v/>
      </c>
      <c r="AE51" s="226" t="str">
        <f>IF(Datos!$S51="","",Datos!$S51+$AC51+$AD51)</f>
        <v/>
      </c>
      <c r="AF51" s="226" t="str">
        <f>IF($F51="","",VLOOKUP($F51,Maestro!$M$36:$U$52,8,FALSE))</f>
        <v/>
      </c>
      <c r="AG51" s="226" t="str">
        <f>IF($F51="","",VLOOKUP($F51,Maestro!$M$36:$U$52,9,FALSE))</f>
        <v/>
      </c>
      <c r="AH51" s="226" t="str">
        <f>IF(Datos!$S51="","",Datos!$S51+$AF51+$AG51)</f>
        <v/>
      </c>
      <c r="AI51" s="226" t="str">
        <f t="shared" si="4"/>
        <v/>
      </c>
      <c r="AJ51" s="226" t="str">
        <f t="shared" si="5"/>
        <v/>
      </c>
      <c r="AK51" s="226" t="str">
        <f t="shared" si="6"/>
        <v/>
      </c>
      <c r="AL51" s="226" t="str">
        <f t="shared" si="7"/>
        <v/>
      </c>
      <c r="AM51" s="226" t="str">
        <f t="shared" si="8"/>
        <v/>
      </c>
      <c r="AN51" s="226" t="str">
        <f t="shared" si="9"/>
        <v/>
      </c>
    </row>
    <row r="52" spans="2:40" x14ac:dyDescent="0.35">
      <c r="B52" s="225" t="str">
        <f>IF(Datos!$B52="","",Datos!$B52)</f>
        <v/>
      </c>
      <c r="C52" s="225" t="str">
        <f>IF(Datos!$E52="","",Datos!$E52)</f>
        <v/>
      </c>
      <c r="D52" s="225" t="str">
        <f>IF(Datos!$H52="","",Datos!$H52)</f>
        <v/>
      </c>
      <c r="E52" s="225"/>
      <c r="F52" s="225" t="str">
        <f>IF(Datos!$Q52="","",Datos!$Q52)</f>
        <v/>
      </c>
      <c r="G52" s="225" t="str">
        <f>IF($F52="","",VLOOKUP($F52,Maestro!$M$36:$U$52,2,FALSE))</f>
        <v/>
      </c>
      <c r="H52" s="226" t="str">
        <f>IF(Datos!$R52="","",(Datos!$R52/2000))</f>
        <v/>
      </c>
      <c r="I52" s="226" t="str" cm="1">
        <f t="array" ref="I52">_xlfn.IFS($C52="","",AND(OR($C52="Ibérico",$C52="Estándar"),$E52="Existente"),0.2,AND(OR($C52="Ibérico",$C52="Estándar"),$E52="Nueva"),0,$C52="Métrico",0)</f>
        <v/>
      </c>
      <c r="J52" s="226" t="str" cm="1">
        <f t="array" ref="J52">_xlfn.IFS($G52="","",$G52=1.5,0.1,$G52=3,0.15,$G52=25,0.27)</f>
        <v/>
      </c>
      <c r="K52" s="226" t="str" cm="1">
        <f t="array" ref="K52">_xlfn.IFS($G52="","",$G52=1.5,0.05,$G52=3,0.05,$G52=25,0.15)</f>
        <v/>
      </c>
      <c r="L52" s="226" t="str" cm="1">
        <f t="array" ref="L52">_xlfn.IFS($C52="","",AND(OR($C52="Ibérico",$C52="Estándar"),Datos!$K52&lt;&gt;"Cte"),((2.5/Datos!$K52)+0.0275),AND($C52="Métrico",$D52&lt;&gt;"GECC10",Datos!$K52&lt;&gt;"Cte"),((2.5/Datos!$K52)+0.03),AND($C52="Métrico",$D52="GECC10",Datos!$K52&lt;&gt;"Cte"),((1/Datos!$K52)+0.015),AND(OR($C52="Ibérico",$C52="Estándar"),Datos!$K52="Cte"),0.0275,AND($C52="Métrico",$D52&lt;&gt;"GECC10",Datos!$K52="Cte"),0.03,AND($C52="Métrico",$D52="GECC10",Datos!$K52="Cte"),0.015)</f>
        <v/>
      </c>
      <c r="M52" s="226" t="str" cm="1">
        <f t="array" ref="M52">_xlfn.IFS($C52="","",$C52="Ibérico",6.5,$C52="Estándar",6.5,$C52="Métrico",5.5)</f>
        <v/>
      </c>
      <c r="N52" s="226" t="str" cm="1">
        <f t="array" ref="N52">_xlfn.IFS($C52="","",$C52="Ibérico",0.17,$C52="Estándar",0.17,AND($C52="Métrico",$D53&lt;&gt;"GECC10"),0.15,AND($C52="Métrico",$D53="GECC10"),0.18)</f>
        <v/>
      </c>
      <c r="O52" s="226" t="str">
        <f>IF($M52="","",Interno!$BT52*Datos!$AC52*($M52-0.5))</f>
        <v/>
      </c>
      <c r="P52" s="226" t="str">
        <f>IF($M52="","",Interno!$BT52*Datos!$AD52*($M52-0.5))</f>
        <v/>
      </c>
      <c r="Q52" s="226" t="str">
        <f>IF(Datos!$AE52="","",SQRT(((Datos!$AE52)^2)+(($M52+(0.225*Interno!$BX52))^2)*((Interno!$BU52)^2)+((Interno!$BY52)^2)+((Interno!$BZ52)^2)+((Interno!$CA52)^2)))</f>
        <v/>
      </c>
      <c r="R52" s="226" t="str">
        <f>IF(Datos!$AE52="","",SQRT(((Datos!$AE52)^2)+(($M52+(0.225*Interno!$BX52))^2)*((Interno!$BU52)^2)+((Interno!$BY52)^2)+((Interno!$BZ52)^2)+((Interno!$CB52)^2)))</f>
        <v/>
      </c>
      <c r="S52" s="226" t="str">
        <f t="shared" si="0"/>
        <v/>
      </c>
      <c r="T52" s="226" t="str">
        <f t="shared" si="1"/>
        <v/>
      </c>
      <c r="U52" s="226" t="str" cm="1">
        <f t="array" ref="U52">_xlfn.IFS($C52="","",$C52="Ibérico",5,$C52="Estándar",5,$C52="Métrico",4.3)</f>
        <v/>
      </c>
      <c r="V52" s="226" t="str" cm="1">
        <f t="array" ref="V52">_xlfn.IFS($C52="","",$C52="Ibérico",0.11,$C52="Estándar",0.11,AND($C52="Métrico",$D53&lt;&gt;"GECC10"),0.082,AND($C52="Métrico",$D53="GECC10"),0.145)</f>
        <v/>
      </c>
      <c r="W52" s="226" t="str">
        <f>IF($U52="","",Interno!$BT52*Datos!$AC52*($U52-0.5))</f>
        <v/>
      </c>
      <c r="X52" s="226" t="str">
        <f>IF($U52="","",Interno!$BT52*Datos!$AD52*($U52-0.5))</f>
        <v/>
      </c>
      <c r="Y52" s="226" t="str">
        <f>IF(Datos!$AE52="","",SQRT(((Datos!$AE52)^2)+(($U52+(0.225*Interno!$CC52))^2)*((Interno!$BU52)^2)+((Interno!$CD52)^2)+((Interno!$CE52)^2)+((Interno!$CF52)^2)))</f>
        <v/>
      </c>
      <c r="Z52" s="226" t="str">
        <f>IF(Datos!$AE52="","",SQRT(((Datos!$AE52)^2)+(($U52+(0.225*Interno!$CC52))^2)*((Interno!$BU52)^2)+((Interno!$CD52)^2)+((Interno!$CE52)^2)+((Interno!$CG52)^2)))</f>
        <v/>
      </c>
      <c r="AA52" s="226" t="str">
        <f t="shared" si="2"/>
        <v/>
      </c>
      <c r="AB52" s="226" t="str">
        <f t="shared" si="3"/>
        <v/>
      </c>
      <c r="AC52" s="226" t="str">
        <f>IF($F52="","",VLOOKUP($F52,Maestro!$M$36:$U$52,6,FALSE))</f>
        <v/>
      </c>
      <c r="AD52" s="226" t="str">
        <f>IF($F52="","",VLOOKUP($F52,Maestro!$M$36:$U$52,7,FALSE))</f>
        <v/>
      </c>
      <c r="AE52" s="226" t="str">
        <f>IF(Datos!$S52="","",Datos!$S52+$AC52+$AD52)</f>
        <v/>
      </c>
      <c r="AF52" s="226" t="str">
        <f>IF($F52="","",VLOOKUP($F52,Maestro!$M$36:$U$52,8,FALSE))</f>
        <v/>
      </c>
      <c r="AG52" s="226" t="str">
        <f>IF($F52="","",VLOOKUP($F52,Maestro!$M$36:$U$52,9,FALSE))</f>
        <v/>
      </c>
      <c r="AH52" s="226" t="str">
        <f>IF(Datos!$S52="","",Datos!$S52+$AF52+$AG52)</f>
        <v/>
      </c>
      <c r="AI52" s="226" t="str">
        <f t="shared" si="4"/>
        <v/>
      </c>
      <c r="AJ52" s="226" t="str">
        <f t="shared" si="5"/>
        <v/>
      </c>
      <c r="AK52" s="226" t="str">
        <f t="shared" si="6"/>
        <v/>
      </c>
      <c r="AL52" s="226" t="str">
        <f t="shared" si="7"/>
        <v/>
      </c>
      <c r="AM52" s="226" t="str">
        <f t="shared" si="8"/>
        <v/>
      </c>
      <c r="AN52" s="226" t="str">
        <f t="shared" si="9"/>
        <v/>
      </c>
    </row>
    <row r="53" spans="2:40" x14ac:dyDescent="0.35">
      <c r="B53" s="225" t="str">
        <f>IF(Datos!$B53="","",Datos!$B53)</f>
        <v/>
      </c>
      <c r="C53" s="225" t="str">
        <f>IF(Datos!$E53="","",Datos!$E53)</f>
        <v/>
      </c>
      <c r="D53" s="225" t="str">
        <f>IF(Datos!$H53="","",Datos!$H53)</f>
        <v/>
      </c>
      <c r="E53" s="225"/>
      <c r="F53" s="225" t="str">
        <f>IF(Datos!$Q53="","",Datos!$Q53)</f>
        <v/>
      </c>
      <c r="G53" s="225" t="str">
        <f>IF($F53="","",VLOOKUP($F53,Maestro!$M$36:$U$52,2,FALSE))</f>
        <v/>
      </c>
      <c r="H53" s="226" t="str">
        <f>IF(Datos!$R53="","",(Datos!$R53/2000))</f>
        <v/>
      </c>
      <c r="I53" s="226" t="str" cm="1">
        <f t="array" ref="I53">_xlfn.IFS($C53="","",AND(OR($C53="Ibérico",$C53="Estándar"),$E53="Existente"),0.2,AND(OR($C53="Ibérico",$C53="Estándar"),$E53="Nueva"),0,$C53="Métrico",0)</f>
        <v/>
      </c>
      <c r="J53" s="226" t="str" cm="1">
        <f t="array" ref="J53">_xlfn.IFS($G53="","",$G53=1.5,0.1,$G53=3,0.15,$G53=25,0.27)</f>
        <v/>
      </c>
      <c r="K53" s="226" t="str" cm="1">
        <f t="array" ref="K53">_xlfn.IFS($G53="","",$G53=1.5,0.05,$G53=3,0.05,$G53=25,0.15)</f>
        <v/>
      </c>
      <c r="L53" s="226" t="str" cm="1">
        <f t="array" ref="L53">_xlfn.IFS($C53="","",AND(OR($C53="Ibérico",$C53="Estándar"),Datos!$K53&lt;&gt;"Cte"),((2.5/Datos!$K53)+0.0275),AND($C53="Métrico",$D53&lt;&gt;"GECC10",Datos!$K53&lt;&gt;"Cte"),((2.5/Datos!$K53)+0.03),AND($C53="Métrico",$D53="GECC10",Datos!$K53&lt;&gt;"Cte"),((1/Datos!$K53)+0.015),AND(OR($C53="Ibérico",$C53="Estándar"),Datos!$K53="Cte"),0.0275,AND($C53="Métrico",$D53&lt;&gt;"GECC10",Datos!$K53="Cte"),0.03,AND($C53="Métrico",$D53="GECC10",Datos!$K53="Cte"),0.015)</f>
        <v/>
      </c>
      <c r="M53" s="226" t="str" cm="1">
        <f t="array" ref="M53">_xlfn.IFS($C53="","",$C53="Ibérico",6.5,$C53="Estándar",6.5,$C53="Métrico",5.5)</f>
        <v/>
      </c>
      <c r="N53" s="226" t="str" cm="1">
        <f t="array" ref="N53">_xlfn.IFS($C53="","",$C53="Ibérico",0.17,$C53="Estándar",0.17,AND($C53="Métrico",$D54&lt;&gt;"GECC10"),0.15,AND($C53="Métrico",$D54="GECC10"),0.18)</f>
        <v/>
      </c>
      <c r="O53" s="226" t="str">
        <f>IF($M53="","",Interno!$BT53*Datos!$AC53*($M53-0.5))</f>
        <v/>
      </c>
      <c r="P53" s="226" t="str">
        <f>IF($M53="","",Interno!$BT53*Datos!$AD53*($M53-0.5))</f>
        <v/>
      </c>
      <c r="Q53" s="226" t="str">
        <f>IF(Datos!$AE53="","",SQRT(((Datos!$AE53)^2)+(($M53+(0.225*Interno!$BX53))^2)*((Interno!$BU53)^2)+((Interno!$BY53)^2)+((Interno!$BZ53)^2)+((Interno!$CA53)^2)))</f>
        <v/>
      </c>
      <c r="R53" s="226" t="str">
        <f>IF(Datos!$AE53="","",SQRT(((Datos!$AE53)^2)+(($M53+(0.225*Interno!$BX53))^2)*((Interno!$BU53)^2)+((Interno!$BY53)^2)+((Interno!$BZ53)^2)+((Interno!$CB53)^2)))</f>
        <v/>
      </c>
      <c r="S53" s="226" t="str">
        <f t="shared" si="0"/>
        <v/>
      </c>
      <c r="T53" s="226" t="str">
        <f t="shared" si="1"/>
        <v/>
      </c>
      <c r="U53" s="226" t="str" cm="1">
        <f t="array" ref="U53">_xlfn.IFS($C53="","",$C53="Ibérico",5,$C53="Estándar",5,$C53="Métrico",4.3)</f>
        <v/>
      </c>
      <c r="V53" s="226" t="str" cm="1">
        <f t="array" ref="V53">_xlfn.IFS($C53="","",$C53="Ibérico",0.11,$C53="Estándar",0.11,AND($C53="Métrico",$D54&lt;&gt;"GECC10"),0.082,AND($C53="Métrico",$D54="GECC10"),0.145)</f>
        <v/>
      </c>
      <c r="W53" s="226" t="str">
        <f>IF($U53="","",Interno!$BT53*Datos!$AC53*($U53-0.5))</f>
        <v/>
      </c>
      <c r="X53" s="226" t="str">
        <f>IF($U53="","",Interno!$BT53*Datos!$AD53*($U53-0.5))</f>
        <v/>
      </c>
      <c r="Y53" s="226" t="str">
        <f>IF(Datos!$AE53="","",SQRT(((Datos!$AE53)^2)+(($U53+(0.225*Interno!$CC53))^2)*((Interno!$BU53)^2)+((Interno!$CD53)^2)+((Interno!$CE53)^2)+((Interno!$CF53)^2)))</f>
        <v/>
      </c>
      <c r="Z53" s="226" t="str">
        <f>IF(Datos!$AE53="","",SQRT(((Datos!$AE53)^2)+(($U53+(0.225*Interno!$CC53))^2)*((Interno!$BU53)^2)+((Interno!$CD53)^2)+((Interno!$CE53)^2)+((Interno!$CG53)^2)))</f>
        <v/>
      </c>
      <c r="AA53" s="226" t="str">
        <f t="shared" si="2"/>
        <v/>
      </c>
      <c r="AB53" s="226" t="str">
        <f t="shared" si="3"/>
        <v/>
      </c>
      <c r="AC53" s="226" t="str">
        <f>IF($F53="","",VLOOKUP($F53,Maestro!$M$36:$U$52,6,FALSE))</f>
        <v/>
      </c>
      <c r="AD53" s="226" t="str">
        <f>IF($F53="","",VLOOKUP($F53,Maestro!$M$36:$U$52,7,FALSE))</f>
        <v/>
      </c>
      <c r="AE53" s="226" t="str">
        <f>IF(Datos!$S53="","",Datos!$S53+$AC53+$AD53)</f>
        <v/>
      </c>
      <c r="AF53" s="226" t="str">
        <f>IF($F53="","",VLOOKUP($F53,Maestro!$M$36:$U$52,8,FALSE))</f>
        <v/>
      </c>
      <c r="AG53" s="226" t="str">
        <f>IF($F53="","",VLOOKUP($F53,Maestro!$M$36:$U$52,9,FALSE))</f>
        <v/>
      </c>
      <c r="AH53" s="226" t="str">
        <f>IF(Datos!$S53="","",Datos!$S53+$AF53+$AG53)</f>
        <v/>
      </c>
      <c r="AI53" s="226" t="str">
        <f t="shared" si="4"/>
        <v/>
      </c>
      <c r="AJ53" s="226" t="str">
        <f t="shared" si="5"/>
        <v/>
      </c>
      <c r="AK53" s="226" t="str">
        <f t="shared" si="6"/>
        <v/>
      </c>
      <c r="AL53" s="226" t="str">
        <f t="shared" si="7"/>
        <v/>
      </c>
      <c r="AM53" s="226" t="str">
        <f t="shared" si="8"/>
        <v/>
      </c>
      <c r="AN53" s="226" t="str">
        <f t="shared" si="9"/>
        <v/>
      </c>
    </row>
    <row r="54" spans="2:40" x14ac:dyDescent="0.35">
      <c r="B54" s="225" t="str">
        <f>IF(Datos!$B54="","",Datos!$B54)</f>
        <v/>
      </c>
      <c r="C54" s="225" t="str">
        <f>IF(Datos!$E54="","",Datos!$E54)</f>
        <v/>
      </c>
      <c r="D54" s="225" t="str">
        <f>IF(Datos!$H54="","",Datos!$H54)</f>
        <v/>
      </c>
      <c r="E54" s="225"/>
      <c r="F54" s="225" t="str">
        <f>IF(Datos!$Q54="","",Datos!$Q54)</f>
        <v/>
      </c>
      <c r="G54" s="225" t="str">
        <f>IF($F54="","",VLOOKUP($F54,Maestro!$M$36:$U$52,2,FALSE))</f>
        <v/>
      </c>
      <c r="H54" s="226" t="str">
        <f>IF(Datos!$R54="","",(Datos!$R54/2000))</f>
        <v/>
      </c>
      <c r="I54" s="226" t="str" cm="1">
        <f t="array" ref="I54">_xlfn.IFS($C54="","",AND(OR($C54="Ibérico",$C54="Estándar"),$E54="Existente"),0.2,AND(OR($C54="Ibérico",$C54="Estándar"),$E54="Nueva"),0,$C54="Métrico",0)</f>
        <v/>
      </c>
      <c r="J54" s="226" t="str" cm="1">
        <f t="array" ref="J54">_xlfn.IFS($G54="","",$G54=1.5,0.1,$G54=3,0.15,$G54=25,0.27)</f>
        <v/>
      </c>
      <c r="K54" s="226" t="str" cm="1">
        <f t="array" ref="K54">_xlfn.IFS($G54="","",$G54=1.5,0.05,$G54=3,0.05,$G54=25,0.15)</f>
        <v/>
      </c>
      <c r="L54" s="226" t="str" cm="1">
        <f t="array" ref="L54">_xlfn.IFS($C54="","",AND(OR($C54="Ibérico",$C54="Estándar"),Datos!$K54&lt;&gt;"Cte"),((2.5/Datos!$K54)+0.0275),AND($C54="Métrico",$D54&lt;&gt;"GECC10",Datos!$K54&lt;&gt;"Cte"),((2.5/Datos!$K54)+0.03),AND($C54="Métrico",$D54="GECC10",Datos!$K54&lt;&gt;"Cte"),((1/Datos!$K54)+0.015),AND(OR($C54="Ibérico",$C54="Estándar"),Datos!$K54="Cte"),0.0275,AND($C54="Métrico",$D54&lt;&gt;"GECC10",Datos!$K54="Cte"),0.03,AND($C54="Métrico",$D54="GECC10",Datos!$K54="Cte"),0.015)</f>
        <v/>
      </c>
      <c r="M54" s="226" t="str" cm="1">
        <f t="array" ref="M54">_xlfn.IFS($C54="","",$C54="Ibérico",6.5,$C54="Estándar",6.5,$C54="Métrico",5.5)</f>
        <v/>
      </c>
      <c r="N54" s="226" t="str" cm="1">
        <f t="array" ref="N54">_xlfn.IFS($C54="","",$C54="Ibérico",0.17,$C54="Estándar",0.17,AND($C54="Métrico",$D55&lt;&gt;"GECC10"),0.15,AND($C54="Métrico",$D55="GECC10"),0.18)</f>
        <v/>
      </c>
      <c r="O54" s="226" t="str">
        <f>IF($M54="","",Interno!$BT54*Datos!$AC54*($M54-0.5))</f>
        <v/>
      </c>
      <c r="P54" s="226" t="str">
        <f>IF($M54="","",Interno!$BT54*Datos!$AD54*($M54-0.5))</f>
        <v/>
      </c>
      <c r="Q54" s="226" t="str">
        <f>IF(Datos!$AE54="","",SQRT(((Datos!$AE54)^2)+(($M54+(0.225*Interno!$BX54))^2)*((Interno!$BU54)^2)+((Interno!$BY54)^2)+((Interno!$BZ54)^2)+((Interno!$CA54)^2)))</f>
        <v/>
      </c>
      <c r="R54" s="226" t="str">
        <f>IF(Datos!$AE54="","",SQRT(((Datos!$AE54)^2)+(($M54+(0.225*Interno!$BX54))^2)*((Interno!$BU54)^2)+((Interno!$BY54)^2)+((Interno!$BZ54)^2)+((Interno!$CB54)^2)))</f>
        <v/>
      </c>
      <c r="S54" s="226" t="str">
        <f t="shared" si="0"/>
        <v/>
      </c>
      <c r="T54" s="226" t="str">
        <f t="shared" si="1"/>
        <v/>
      </c>
      <c r="U54" s="226" t="str" cm="1">
        <f t="array" ref="U54">_xlfn.IFS($C54="","",$C54="Ibérico",5,$C54="Estándar",5,$C54="Métrico",4.3)</f>
        <v/>
      </c>
      <c r="V54" s="226" t="str" cm="1">
        <f t="array" ref="V54">_xlfn.IFS($C54="","",$C54="Ibérico",0.11,$C54="Estándar",0.11,AND($C54="Métrico",$D55&lt;&gt;"GECC10"),0.082,AND($C54="Métrico",$D55="GECC10"),0.145)</f>
        <v/>
      </c>
      <c r="W54" s="226" t="str">
        <f>IF($U54="","",Interno!$BT54*Datos!$AC54*($U54-0.5))</f>
        <v/>
      </c>
      <c r="X54" s="226" t="str">
        <f>IF($U54="","",Interno!$BT54*Datos!$AD54*($U54-0.5))</f>
        <v/>
      </c>
      <c r="Y54" s="226" t="str">
        <f>IF(Datos!$AE54="","",SQRT(((Datos!$AE54)^2)+(($U54+(0.225*Interno!$CC54))^2)*((Interno!$BU54)^2)+((Interno!$CD54)^2)+((Interno!$CE54)^2)+((Interno!$CF54)^2)))</f>
        <v/>
      </c>
      <c r="Z54" s="226" t="str">
        <f>IF(Datos!$AE54="","",SQRT(((Datos!$AE54)^2)+(($U54+(0.225*Interno!$CC54))^2)*((Interno!$BU54)^2)+((Interno!$CD54)^2)+((Interno!$CE54)^2)+((Interno!$CG54)^2)))</f>
        <v/>
      </c>
      <c r="AA54" s="226" t="str">
        <f t="shared" si="2"/>
        <v/>
      </c>
      <c r="AB54" s="226" t="str">
        <f t="shared" si="3"/>
        <v/>
      </c>
      <c r="AC54" s="226" t="str">
        <f>IF($F54="","",VLOOKUP($F54,Maestro!$M$36:$U$52,6,FALSE))</f>
        <v/>
      </c>
      <c r="AD54" s="226" t="str">
        <f>IF($F54="","",VLOOKUP($F54,Maestro!$M$36:$U$52,7,FALSE))</f>
        <v/>
      </c>
      <c r="AE54" s="226" t="str">
        <f>IF(Datos!$S54="","",Datos!$S54+$AC54+$AD54)</f>
        <v/>
      </c>
      <c r="AF54" s="226" t="str">
        <f>IF($F54="","",VLOOKUP($F54,Maestro!$M$36:$U$52,8,FALSE))</f>
        <v/>
      </c>
      <c r="AG54" s="226" t="str">
        <f>IF($F54="","",VLOOKUP($F54,Maestro!$M$36:$U$52,9,FALSE))</f>
        <v/>
      </c>
      <c r="AH54" s="226" t="str">
        <f>IF(Datos!$S54="","",Datos!$S54+$AF54+$AG54)</f>
        <v/>
      </c>
      <c r="AI54" s="226" t="str">
        <f t="shared" si="4"/>
        <v/>
      </c>
      <c r="AJ54" s="226" t="str">
        <f t="shared" si="5"/>
        <v/>
      </c>
      <c r="AK54" s="226" t="str">
        <f t="shared" si="6"/>
        <v/>
      </c>
      <c r="AL54" s="226" t="str">
        <f t="shared" si="7"/>
        <v/>
      </c>
      <c r="AM54" s="226" t="str">
        <f t="shared" si="8"/>
        <v/>
      </c>
      <c r="AN54" s="226" t="str">
        <f t="shared" si="9"/>
        <v/>
      </c>
    </row>
    <row r="55" spans="2:40" x14ac:dyDescent="0.35">
      <c r="B55" s="225" t="str">
        <f>IF(Datos!$B55="","",Datos!$B55)</f>
        <v/>
      </c>
      <c r="C55" s="225" t="str">
        <f>IF(Datos!$E55="","",Datos!$E55)</f>
        <v/>
      </c>
      <c r="D55" s="225" t="str">
        <f>IF(Datos!$H55="","",Datos!$H55)</f>
        <v/>
      </c>
      <c r="E55" s="225"/>
      <c r="F55" s="225" t="str">
        <f>IF(Datos!$Q55="","",Datos!$Q55)</f>
        <v/>
      </c>
      <c r="G55" s="225" t="str">
        <f>IF($F55="","",VLOOKUP($F55,Maestro!$M$36:$U$52,2,FALSE))</f>
        <v/>
      </c>
      <c r="H55" s="226" t="str">
        <f>IF(Datos!$R55="","",(Datos!$R55/2000))</f>
        <v/>
      </c>
      <c r="I55" s="226" t="str" cm="1">
        <f t="array" ref="I55">_xlfn.IFS($C55="","",AND(OR($C55="Ibérico",$C55="Estándar"),$E55="Existente"),0.2,AND(OR($C55="Ibérico",$C55="Estándar"),$E55="Nueva"),0,$C55="Métrico",0)</f>
        <v/>
      </c>
      <c r="J55" s="226" t="str" cm="1">
        <f t="array" ref="J55">_xlfn.IFS($G55="","",$G55=1.5,0.1,$G55=3,0.15,$G55=25,0.27)</f>
        <v/>
      </c>
      <c r="K55" s="226" t="str" cm="1">
        <f t="array" ref="K55">_xlfn.IFS($G55="","",$G55=1.5,0.05,$G55=3,0.05,$G55=25,0.15)</f>
        <v/>
      </c>
      <c r="L55" s="226" t="str" cm="1">
        <f t="array" ref="L55">_xlfn.IFS($C55="","",AND(OR($C55="Ibérico",$C55="Estándar"),Datos!$K55&lt;&gt;"Cte"),((2.5/Datos!$K55)+0.0275),AND($C55="Métrico",$D55&lt;&gt;"GECC10",Datos!$K55&lt;&gt;"Cte"),((2.5/Datos!$K55)+0.03),AND($C55="Métrico",$D55="GECC10",Datos!$K55&lt;&gt;"Cte"),((1/Datos!$K55)+0.015),AND(OR($C55="Ibérico",$C55="Estándar"),Datos!$K55="Cte"),0.0275,AND($C55="Métrico",$D55&lt;&gt;"GECC10",Datos!$K55="Cte"),0.03,AND($C55="Métrico",$D55="GECC10",Datos!$K55="Cte"),0.015)</f>
        <v/>
      </c>
      <c r="M55" s="226" t="str" cm="1">
        <f t="array" ref="M55">_xlfn.IFS($C55="","",$C55="Ibérico",6.5,$C55="Estándar",6.5,$C55="Métrico",5.5)</f>
        <v/>
      </c>
      <c r="N55" s="226" t="str" cm="1">
        <f t="array" ref="N55">_xlfn.IFS($C55="","",$C55="Ibérico",0.17,$C55="Estándar",0.17,AND($C55="Métrico",$D56&lt;&gt;"GECC10"),0.15,AND($C55="Métrico",$D56="GECC10"),0.18)</f>
        <v/>
      </c>
      <c r="O55" s="226" t="str">
        <f>IF($M55="","",Interno!$BT55*Datos!$AC55*($M55-0.5))</f>
        <v/>
      </c>
      <c r="P55" s="226" t="str">
        <f>IF($M55="","",Interno!$BT55*Datos!$AD55*($M55-0.5))</f>
        <v/>
      </c>
      <c r="Q55" s="226" t="str">
        <f>IF(Datos!$AE55="","",SQRT(((Datos!$AE55)^2)+(($M55+(0.225*Interno!$BX55))^2)*((Interno!$BU55)^2)+((Interno!$BY55)^2)+((Interno!$BZ55)^2)+((Interno!$CA55)^2)))</f>
        <v/>
      </c>
      <c r="R55" s="226" t="str">
        <f>IF(Datos!$AE55="","",SQRT(((Datos!$AE55)^2)+(($M55+(0.225*Interno!$BX55))^2)*((Interno!$BU55)^2)+((Interno!$BY55)^2)+((Interno!$BZ55)^2)+((Interno!$CB55)^2)))</f>
        <v/>
      </c>
      <c r="S55" s="226" t="str">
        <f t="shared" si="0"/>
        <v/>
      </c>
      <c r="T55" s="226" t="str">
        <f t="shared" si="1"/>
        <v/>
      </c>
      <c r="U55" s="226" t="str" cm="1">
        <f t="array" ref="U55">_xlfn.IFS($C55="","",$C55="Ibérico",5,$C55="Estándar",5,$C55="Métrico",4.3)</f>
        <v/>
      </c>
      <c r="V55" s="226" t="str" cm="1">
        <f t="array" ref="V55">_xlfn.IFS($C55="","",$C55="Ibérico",0.11,$C55="Estándar",0.11,AND($C55="Métrico",$D56&lt;&gt;"GECC10"),0.082,AND($C55="Métrico",$D56="GECC10"),0.145)</f>
        <v/>
      </c>
      <c r="W55" s="226" t="str">
        <f>IF($U55="","",Interno!$BT55*Datos!$AC55*($U55-0.5))</f>
        <v/>
      </c>
      <c r="X55" s="226" t="str">
        <f>IF($U55="","",Interno!$BT55*Datos!$AD55*($U55-0.5))</f>
        <v/>
      </c>
      <c r="Y55" s="226" t="str">
        <f>IF(Datos!$AE55="","",SQRT(((Datos!$AE55)^2)+(($U55+(0.225*Interno!$CC55))^2)*((Interno!$BU55)^2)+((Interno!$CD55)^2)+((Interno!$CE55)^2)+((Interno!$CF55)^2)))</f>
        <v/>
      </c>
      <c r="Z55" s="226" t="str">
        <f>IF(Datos!$AE55="","",SQRT(((Datos!$AE55)^2)+(($U55+(0.225*Interno!$CC55))^2)*((Interno!$BU55)^2)+((Interno!$CD55)^2)+((Interno!$CE55)^2)+((Interno!$CG55)^2)))</f>
        <v/>
      </c>
      <c r="AA55" s="226" t="str">
        <f t="shared" si="2"/>
        <v/>
      </c>
      <c r="AB55" s="226" t="str">
        <f t="shared" si="3"/>
        <v/>
      </c>
      <c r="AC55" s="226" t="str">
        <f>IF($F55="","",VLOOKUP($F55,Maestro!$M$36:$U$52,6,FALSE))</f>
        <v/>
      </c>
      <c r="AD55" s="226" t="str">
        <f>IF($F55="","",VLOOKUP($F55,Maestro!$M$36:$U$52,7,FALSE))</f>
        <v/>
      </c>
      <c r="AE55" s="226" t="str">
        <f>IF(Datos!$S55="","",Datos!$S55+$AC55+$AD55)</f>
        <v/>
      </c>
      <c r="AF55" s="226" t="str">
        <f>IF($F55="","",VLOOKUP($F55,Maestro!$M$36:$U$52,8,FALSE))</f>
        <v/>
      </c>
      <c r="AG55" s="226" t="str">
        <f>IF($F55="","",VLOOKUP($F55,Maestro!$M$36:$U$52,9,FALSE))</f>
        <v/>
      </c>
      <c r="AH55" s="226" t="str">
        <f>IF(Datos!$S55="","",Datos!$S55+$AF55+$AG55)</f>
        <v/>
      </c>
      <c r="AI55" s="226" t="str">
        <f t="shared" si="4"/>
        <v/>
      </c>
      <c r="AJ55" s="226" t="str">
        <f t="shared" si="5"/>
        <v/>
      </c>
      <c r="AK55" s="226" t="str">
        <f t="shared" si="6"/>
        <v/>
      </c>
      <c r="AL55" s="226" t="str">
        <f t="shared" si="7"/>
        <v/>
      </c>
      <c r="AM55" s="226" t="str">
        <f t="shared" si="8"/>
        <v/>
      </c>
      <c r="AN55" s="226" t="str">
        <f t="shared" si="9"/>
        <v/>
      </c>
    </row>
    <row r="56" spans="2:40" x14ac:dyDescent="0.35">
      <c r="B56" s="225" t="str">
        <f>IF(Datos!$B56="","",Datos!$B56)</f>
        <v/>
      </c>
      <c r="C56" s="225" t="str">
        <f>IF(Datos!$E56="","",Datos!$E56)</f>
        <v/>
      </c>
      <c r="D56" s="225" t="str">
        <f>IF(Datos!$H56="","",Datos!$H56)</f>
        <v/>
      </c>
      <c r="E56" s="225"/>
      <c r="F56" s="225" t="str">
        <f>IF(Datos!$Q56="","",Datos!$Q56)</f>
        <v/>
      </c>
      <c r="G56" s="225" t="str">
        <f>IF($F56="","",VLOOKUP($F56,Maestro!$M$36:$U$52,2,FALSE))</f>
        <v/>
      </c>
      <c r="H56" s="226" t="str">
        <f>IF(Datos!$R56="","",(Datos!$R56/2000))</f>
        <v/>
      </c>
      <c r="I56" s="226" t="str" cm="1">
        <f t="array" ref="I56">_xlfn.IFS($C56="","",AND(OR($C56="Ibérico",$C56="Estándar"),$E56="Existente"),0.2,AND(OR($C56="Ibérico",$C56="Estándar"),$E56="Nueva"),0,$C56="Métrico",0)</f>
        <v/>
      </c>
      <c r="J56" s="226" t="str" cm="1">
        <f t="array" ref="J56">_xlfn.IFS($G56="","",$G56=1.5,0.1,$G56=3,0.15,$G56=25,0.27)</f>
        <v/>
      </c>
      <c r="K56" s="226" t="str" cm="1">
        <f t="array" ref="K56">_xlfn.IFS($G56="","",$G56=1.5,0.05,$G56=3,0.05,$G56=25,0.15)</f>
        <v/>
      </c>
      <c r="L56" s="226" t="str" cm="1">
        <f t="array" ref="L56">_xlfn.IFS($C56="","",AND(OR($C56="Ibérico",$C56="Estándar"),Datos!$K56&lt;&gt;"Cte"),((2.5/Datos!$K56)+0.0275),AND($C56="Métrico",$D56&lt;&gt;"GECC10",Datos!$K56&lt;&gt;"Cte"),((2.5/Datos!$K56)+0.03),AND($C56="Métrico",$D56="GECC10",Datos!$K56&lt;&gt;"Cte"),((1/Datos!$K56)+0.015),AND(OR($C56="Ibérico",$C56="Estándar"),Datos!$K56="Cte"),0.0275,AND($C56="Métrico",$D56&lt;&gt;"GECC10",Datos!$K56="Cte"),0.03,AND($C56="Métrico",$D56="GECC10",Datos!$K56="Cte"),0.015)</f>
        <v/>
      </c>
      <c r="M56" s="226" t="str" cm="1">
        <f t="array" ref="M56">_xlfn.IFS($C56="","",$C56="Ibérico",6.5,$C56="Estándar",6.5,$C56="Métrico",5.5)</f>
        <v/>
      </c>
      <c r="N56" s="226" t="str" cm="1">
        <f t="array" ref="N56">_xlfn.IFS($C56="","",$C56="Ibérico",0.17,$C56="Estándar",0.17,AND($C56="Métrico",$D57&lt;&gt;"GECC10"),0.15,AND($C56="Métrico",$D57="GECC10"),0.18)</f>
        <v/>
      </c>
      <c r="O56" s="226" t="str">
        <f>IF($M56="","",Interno!$BT56*Datos!$AC56*($M56-0.5))</f>
        <v/>
      </c>
      <c r="P56" s="226" t="str">
        <f>IF($M56="","",Interno!$BT56*Datos!$AD56*($M56-0.5))</f>
        <v/>
      </c>
      <c r="Q56" s="226" t="str">
        <f>IF(Datos!$AE56="","",SQRT(((Datos!$AE56)^2)+(($M56+(0.225*Interno!$BX56))^2)*((Interno!$BU56)^2)+((Interno!$BY56)^2)+((Interno!$BZ56)^2)+((Interno!$CA56)^2)))</f>
        <v/>
      </c>
      <c r="R56" s="226" t="str">
        <f>IF(Datos!$AE56="","",SQRT(((Datos!$AE56)^2)+(($M56+(0.225*Interno!$BX56))^2)*((Interno!$BU56)^2)+((Interno!$BY56)^2)+((Interno!$BZ56)^2)+((Interno!$CB56)^2)))</f>
        <v/>
      </c>
      <c r="S56" s="226" t="str">
        <f t="shared" si="0"/>
        <v/>
      </c>
      <c r="T56" s="226" t="str">
        <f t="shared" si="1"/>
        <v/>
      </c>
      <c r="U56" s="226" t="str" cm="1">
        <f t="array" ref="U56">_xlfn.IFS($C56="","",$C56="Ibérico",5,$C56="Estándar",5,$C56="Métrico",4.3)</f>
        <v/>
      </c>
      <c r="V56" s="226" t="str" cm="1">
        <f t="array" ref="V56">_xlfn.IFS($C56="","",$C56="Ibérico",0.11,$C56="Estándar",0.11,AND($C56="Métrico",$D57&lt;&gt;"GECC10"),0.082,AND($C56="Métrico",$D57="GECC10"),0.145)</f>
        <v/>
      </c>
      <c r="W56" s="226" t="str">
        <f>IF($U56="","",Interno!$BT56*Datos!$AC56*($U56-0.5))</f>
        <v/>
      </c>
      <c r="X56" s="226" t="str">
        <f>IF($U56="","",Interno!$BT56*Datos!$AD56*($U56-0.5))</f>
        <v/>
      </c>
      <c r="Y56" s="226" t="str">
        <f>IF(Datos!$AE56="","",SQRT(((Datos!$AE56)^2)+(($U56+(0.225*Interno!$CC56))^2)*((Interno!$BU56)^2)+((Interno!$CD56)^2)+((Interno!$CE56)^2)+((Interno!$CF56)^2)))</f>
        <v/>
      </c>
      <c r="Z56" s="226" t="str">
        <f>IF(Datos!$AE56="","",SQRT(((Datos!$AE56)^2)+(($U56+(0.225*Interno!$CC56))^2)*((Interno!$BU56)^2)+((Interno!$CD56)^2)+((Interno!$CE56)^2)+((Interno!$CG56)^2)))</f>
        <v/>
      </c>
      <c r="AA56" s="226" t="str">
        <f t="shared" si="2"/>
        <v/>
      </c>
      <c r="AB56" s="226" t="str">
        <f t="shared" si="3"/>
        <v/>
      </c>
      <c r="AC56" s="226" t="str">
        <f>IF($F56="","",VLOOKUP($F56,Maestro!$M$36:$U$52,6,FALSE))</f>
        <v/>
      </c>
      <c r="AD56" s="226" t="str">
        <f>IF($F56="","",VLOOKUP($F56,Maestro!$M$36:$U$52,7,FALSE))</f>
        <v/>
      </c>
      <c r="AE56" s="226" t="str">
        <f>IF(Datos!$S56="","",Datos!$S56+$AC56+$AD56)</f>
        <v/>
      </c>
      <c r="AF56" s="226" t="str">
        <f>IF($F56="","",VLOOKUP($F56,Maestro!$M$36:$U$52,8,FALSE))</f>
        <v/>
      </c>
      <c r="AG56" s="226" t="str">
        <f>IF($F56="","",VLOOKUP($F56,Maestro!$M$36:$U$52,9,FALSE))</f>
        <v/>
      </c>
      <c r="AH56" s="226" t="str">
        <f>IF(Datos!$S56="","",Datos!$S56+$AF56+$AG56)</f>
        <v/>
      </c>
      <c r="AI56" s="226" t="str">
        <f t="shared" si="4"/>
        <v/>
      </c>
      <c r="AJ56" s="226" t="str">
        <f t="shared" si="5"/>
        <v/>
      </c>
      <c r="AK56" s="226" t="str">
        <f t="shared" si="6"/>
        <v/>
      </c>
      <c r="AL56" s="226" t="str">
        <f t="shared" si="7"/>
        <v/>
      </c>
      <c r="AM56" s="226" t="str">
        <f t="shared" si="8"/>
        <v/>
      </c>
      <c r="AN56" s="226" t="str">
        <f t="shared" si="9"/>
        <v/>
      </c>
    </row>
    <row r="57" spans="2:40" x14ac:dyDescent="0.35">
      <c r="B57" s="225" t="str">
        <f>IF(Datos!$B57="","",Datos!$B57)</f>
        <v/>
      </c>
      <c r="C57" s="225" t="str">
        <f>IF(Datos!$E57="","",Datos!$E57)</f>
        <v/>
      </c>
      <c r="D57" s="225" t="str">
        <f>IF(Datos!$H57="","",Datos!$H57)</f>
        <v/>
      </c>
      <c r="E57" s="225"/>
      <c r="F57" s="225" t="str">
        <f>IF(Datos!$Q57="","",Datos!$Q57)</f>
        <v/>
      </c>
      <c r="G57" s="225" t="str">
        <f>IF($F57="","",VLOOKUP($F57,Maestro!$M$36:$U$52,2,FALSE))</f>
        <v/>
      </c>
      <c r="H57" s="226" t="str">
        <f>IF(Datos!$R57="","",(Datos!$R57/2000))</f>
        <v/>
      </c>
      <c r="I57" s="226" t="str" cm="1">
        <f t="array" ref="I57">_xlfn.IFS($C57="","",AND(OR($C57="Ibérico",$C57="Estándar"),$E57="Existente"),0.2,AND(OR($C57="Ibérico",$C57="Estándar"),$E57="Nueva"),0,$C57="Métrico",0)</f>
        <v/>
      </c>
      <c r="J57" s="226" t="str" cm="1">
        <f t="array" ref="J57">_xlfn.IFS($G57="","",$G57=1.5,0.1,$G57=3,0.15,$G57=25,0.27)</f>
        <v/>
      </c>
      <c r="K57" s="226" t="str" cm="1">
        <f t="array" ref="K57">_xlfn.IFS($G57="","",$G57=1.5,0.05,$G57=3,0.05,$G57=25,0.15)</f>
        <v/>
      </c>
      <c r="L57" s="226" t="str" cm="1">
        <f t="array" ref="L57">_xlfn.IFS($C57="","",AND(OR($C57="Ibérico",$C57="Estándar"),Datos!$K57&lt;&gt;"Cte"),((2.5/Datos!$K57)+0.0275),AND($C57="Métrico",$D57&lt;&gt;"GECC10",Datos!$K57&lt;&gt;"Cte"),((2.5/Datos!$K57)+0.03),AND($C57="Métrico",$D57="GECC10",Datos!$K57&lt;&gt;"Cte"),((1/Datos!$K57)+0.015),AND(OR($C57="Ibérico",$C57="Estándar"),Datos!$K57="Cte"),0.0275,AND($C57="Métrico",$D57&lt;&gt;"GECC10",Datos!$K57="Cte"),0.03,AND($C57="Métrico",$D57="GECC10",Datos!$K57="Cte"),0.015)</f>
        <v/>
      </c>
      <c r="M57" s="226" t="str" cm="1">
        <f t="array" ref="M57">_xlfn.IFS($C57="","",$C57="Ibérico",6.5,$C57="Estándar",6.5,$C57="Métrico",5.5)</f>
        <v/>
      </c>
      <c r="N57" s="226" t="str" cm="1">
        <f t="array" ref="N57">_xlfn.IFS($C57="","",$C57="Ibérico",0.17,$C57="Estándar",0.17,AND($C57="Métrico",$D58&lt;&gt;"GECC10"),0.15,AND($C57="Métrico",$D58="GECC10"),0.18)</f>
        <v/>
      </c>
      <c r="O57" s="226" t="str">
        <f>IF($M57="","",Interno!$BT57*Datos!$AC57*($M57-0.5))</f>
        <v/>
      </c>
      <c r="P57" s="226" t="str">
        <f>IF($M57="","",Interno!$BT57*Datos!$AD57*($M57-0.5))</f>
        <v/>
      </c>
      <c r="Q57" s="226" t="str">
        <f>IF(Datos!$AE57="","",SQRT(((Datos!$AE57)^2)+(($M57+(0.225*Interno!$BX57))^2)*((Interno!$BU57)^2)+((Interno!$BY57)^2)+((Interno!$BZ57)^2)+((Interno!$CA57)^2)))</f>
        <v/>
      </c>
      <c r="R57" s="226" t="str">
        <f>IF(Datos!$AE57="","",SQRT(((Datos!$AE57)^2)+(($M57+(0.225*Interno!$BX57))^2)*((Interno!$BU57)^2)+((Interno!$BY57)^2)+((Interno!$BZ57)^2)+((Interno!$CB57)^2)))</f>
        <v/>
      </c>
      <c r="S57" s="226" t="str">
        <f t="shared" si="0"/>
        <v/>
      </c>
      <c r="T57" s="226" t="str">
        <f t="shared" si="1"/>
        <v/>
      </c>
      <c r="U57" s="226" t="str" cm="1">
        <f t="array" ref="U57">_xlfn.IFS($C57="","",$C57="Ibérico",5,$C57="Estándar",5,$C57="Métrico",4.3)</f>
        <v/>
      </c>
      <c r="V57" s="226" t="str" cm="1">
        <f t="array" ref="V57">_xlfn.IFS($C57="","",$C57="Ibérico",0.11,$C57="Estándar",0.11,AND($C57="Métrico",$D58&lt;&gt;"GECC10"),0.082,AND($C57="Métrico",$D58="GECC10"),0.145)</f>
        <v/>
      </c>
      <c r="W57" s="226" t="str">
        <f>IF($U57="","",Interno!$BT57*Datos!$AC57*($U57-0.5))</f>
        <v/>
      </c>
      <c r="X57" s="226" t="str">
        <f>IF($U57="","",Interno!$BT57*Datos!$AD57*($U57-0.5))</f>
        <v/>
      </c>
      <c r="Y57" s="226" t="str">
        <f>IF(Datos!$AE57="","",SQRT(((Datos!$AE57)^2)+(($U57+(0.225*Interno!$CC57))^2)*((Interno!$BU57)^2)+((Interno!$CD57)^2)+((Interno!$CE57)^2)+((Interno!$CF57)^2)))</f>
        <v/>
      </c>
      <c r="Z57" s="226" t="str">
        <f>IF(Datos!$AE57="","",SQRT(((Datos!$AE57)^2)+(($U57+(0.225*Interno!$CC57))^2)*((Interno!$BU57)^2)+((Interno!$CD57)^2)+((Interno!$CE57)^2)+((Interno!$CG57)^2)))</f>
        <v/>
      </c>
      <c r="AA57" s="226" t="str">
        <f t="shared" si="2"/>
        <v/>
      </c>
      <c r="AB57" s="226" t="str">
        <f t="shared" si="3"/>
        <v/>
      </c>
      <c r="AC57" s="226" t="str">
        <f>IF($F57="","",VLOOKUP($F57,Maestro!$M$36:$U$52,6,FALSE))</f>
        <v/>
      </c>
      <c r="AD57" s="226" t="str">
        <f>IF($F57="","",VLOOKUP($F57,Maestro!$M$36:$U$52,7,FALSE))</f>
        <v/>
      </c>
      <c r="AE57" s="226" t="str">
        <f>IF(Datos!$S57="","",Datos!$S57+$AC57+$AD57)</f>
        <v/>
      </c>
      <c r="AF57" s="226" t="str">
        <f>IF($F57="","",VLOOKUP($F57,Maestro!$M$36:$U$52,8,FALSE))</f>
        <v/>
      </c>
      <c r="AG57" s="226" t="str">
        <f>IF($F57="","",VLOOKUP($F57,Maestro!$M$36:$U$52,9,FALSE))</f>
        <v/>
      </c>
      <c r="AH57" s="226" t="str">
        <f>IF(Datos!$S57="","",Datos!$S57+$AF57+$AG57)</f>
        <v/>
      </c>
      <c r="AI57" s="226" t="str">
        <f t="shared" si="4"/>
        <v/>
      </c>
      <c r="AJ57" s="226" t="str">
        <f t="shared" si="5"/>
        <v/>
      </c>
      <c r="AK57" s="226" t="str">
        <f t="shared" si="6"/>
        <v/>
      </c>
      <c r="AL57" s="226" t="str">
        <f t="shared" si="7"/>
        <v/>
      </c>
      <c r="AM57" s="226" t="str">
        <f t="shared" si="8"/>
        <v/>
      </c>
      <c r="AN57" s="226" t="str">
        <f t="shared" si="9"/>
        <v/>
      </c>
    </row>
    <row r="58" spans="2:40" x14ac:dyDescent="0.35">
      <c r="B58" s="225" t="str">
        <f>IF(Datos!$B58="","",Datos!$B58)</f>
        <v/>
      </c>
      <c r="C58" s="225" t="str">
        <f>IF(Datos!$E58="","",Datos!$E58)</f>
        <v/>
      </c>
      <c r="D58" s="225" t="str">
        <f>IF(Datos!$H58="","",Datos!$H58)</f>
        <v/>
      </c>
      <c r="E58" s="225"/>
      <c r="F58" s="225" t="str">
        <f>IF(Datos!$Q58="","",Datos!$Q58)</f>
        <v/>
      </c>
      <c r="G58" s="225" t="str">
        <f>IF($F58="","",VLOOKUP($F58,Maestro!$M$36:$U$52,2,FALSE))</f>
        <v/>
      </c>
      <c r="H58" s="226" t="str">
        <f>IF(Datos!$R58="","",(Datos!$R58/2000))</f>
        <v/>
      </c>
      <c r="I58" s="226" t="str" cm="1">
        <f t="array" ref="I58">_xlfn.IFS($C58="","",AND(OR($C58="Ibérico",$C58="Estándar"),$E58="Existente"),0.2,AND(OR($C58="Ibérico",$C58="Estándar"),$E58="Nueva"),0,$C58="Métrico",0)</f>
        <v/>
      </c>
      <c r="J58" s="226" t="str" cm="1">
        <f t="array" ref="J58">_xlfn.IFS($G58="","",$G58=1.5,0.1,$G58=3,0.15,$G58=25,0.27)</f>
        <v/>
      </c>
      <c r="K58" s="226" t="str" cm="1">
        <f t="array" ref="K58">_xlfn.IFS($G58="","",$G58=1.5,0.05,$G58=3,0.05,$G58=25,0.15)</f>
        <v/>
      </c>
      <c r="L58" s="226" t="str" cm="1">
        <f t="array" ref="L58">_xlfn.IFS($C58="","",AND(OR($C58="Ibérico",$C58="Estándar"),Datos!$K58&lt;&gt;"Cte"),((2.5/Datos!$K58)+0.0275),AND($C58="Métrico",$D58&lt;&gt;"GECC10",Datos!$K58&lt;&gt;"Cte"),((2.5/Datos!$K58)+0.03),AND($C58="Métrico",$D58="GECC10",Datos!$K58&lt;&gt;"Cte"),((1/Datos!$K58)+0.015),AND(OR($C58="Ibérico",$C58="Estándar"),Datos!$K58="Cte"),0.0275,AND($C58="Métrico",$D58&lt;&gt;"GECC10",Datos!$K58="Cte"),0.03,AND($C58="Métrico",$D58="GECC10",Datos!$K58="Cte"),0.015)</f>
        <v/>
      </c>
      <c r="M58" s="226" t="str" cm="1">
        <f t="array" ref="M58">_xlfn.IFS($C58="","",$C58="Ibérico",6.5,$C58="Estándar",6.5,$C58="Métrico",5.5)</f>
        <v/>
      </c>
      <c r="N58" s="226" t="str" cm="1">
        <f t="array" ref="N58">_xlfn.IFS($C58="","",$C58="Ibérico",0.17,$C58="Estándar",0.17,AND($C58="Métrico",$D59&lt;&gt;"GECC10"),0.15,AND($C58="Métrico",$D59="GECC10"),0.18)</f>
        <v/>
      </c>
      <c r="O58" s="226" t="str">
        <f>IF($M58="","",Interno!$BT58*Datos!$AC58*($M58-0.5))</f>
        <v/>
      </c>
      <c r="P58" s="226" t="str">
        <f>IF($M58="","",Interno!$BT58*Datos!$AD58*($M58-0.5))</f>
        <v/>
      </c>
      <c r="Q58" s="226" t="str">
        <f>IF(Datos!$AE58="","",SQRT(((Datos!$AE58)^2)+(($M58+(0.225*Interno!$BX58))^2)*((Interno!$BU58)^2)+((Interno!$BY58)^2)+((Interno!$BZ58)^2)+((Interno!$CA58)^2)))</f>
        <v/>
      </c>
      <c r="R58" s="226" t="str">
        <f>IF(Datos!$AE58="","",SQRT(((Datos!$AE58)^2)+(($M58+(0.225*Interno!$BX58))^2)*((Interno!$BU58)^2)+((Interno!$BY58)^2)+((Interno!$BZ58)^2)+((Interno!$CB58)^2)))</f>
        <v/>
      </c>
      <c r="S58" s="226" t="str">
        <f t="shared" si="0"/>
        <v/>
      </c>
      <c r="T58" s="226" t="str">
        <f t="shared" si="1"/>
        <v/>
      </c>
      <c r="U58" s="226" t="str" cm="1">
        <f t="array" ref="U58">_xlfn.IFS($C58="","",$C58="Ibérico",5,$C58="Estándar",5,$C58="Métrico",4.3)</f>
        <v/>
      </c>
      <c r="V58" s="226" t="str" cm="1">
        <f t="array" ref="V58">_xlfn.IFS($C58="","",$C58="Ibérico",0.11,$C58="Estándar",0.11,AND($C58="Métrico",$D59&lt;&gt;"GECC10"),0.082,AND($C58="Métrico",$D59="GECC10"),0.145)</f>
        <v/>
      </c>
      <c r="W58" s="226" t="str">
        <f>IF($U58="","",Interno!$BT58*Datos!$AC58*($U58-0.5))</f>
        <v/>
      </c>
      <c r="X58" s="226" t="str">
        <f>IF($U58="","",Interno!$BT58*Datos!$AD58*($U58-0.5))</f>
        <v/>
      </c>
      <c r="Y58" s="226" t="str">
        <f>IF(Datos!$AE58="","",SQRT(((Datos!$AE58)^2)+(($U58+(0.225*Interno!$CC58))^2)*((Interno!$BU58)^2)+((Interno!$CD58)^2)+((Interno!$CE58)^2)+((Interno!$CF58)^2)))</f>
        <v/>
      </c>
      <c r="Z58" s="226" t="str">
        <f>IF(Datos!$AE58="","",SQRT(((Datos!$AE58)^2)+(($U58+(0.225*Interno!$CC58))^2)*((Interno!$BU58)^2)+((Interno!$CD58)^2)+((Interno!$CE58)^2)+((Interno!$CG58)^2)))</f>
        <v/>
      </c>
      <c r="AA58" s="226" t="str">
        <f t="shared" si="2"/>
        <v/>
      </c>
      <c r="AB58" s="226" t="str">
        <f t="shared" si="3"/>
        <v/>
      </c>
      <c r="AC58" s="226" t="str">
        <f>IF($F58="","",VLOOKUP($F58,Maestro!$M$36:$U$52,6,FALSE))</f>
        <v/>
      </c>
      <c r="AD58" s="226" t="str">
        <f>IF($F58="","",VLOOKUP($F58,Maestro!$M$36:$U$52,7,FALSE))</f>
        <v/>
      </c>
      <c r="AE58" s="226" t="str">
        <f>IF(Datos!$S58="","",Datos!$S58+$AC58+$AD58)</f>
        <v/>
      </c>
      <c r="AF58" s="226" t="str">
        <f>IF($F58="","",VLOOKUP($F58,Maestro!$M$36:$U$52,8,FALSE))</f>
        <v/>
      </c>
      <c r="AG58" s="226" t="str">
        <f>IF($F58="","",VLOOKUP($F58,Maestro!$M$36:$U$52,9,FALSE))</f>
        <v/>
      </c>
      <c r="AH58" s="226" t="str">
        <f>IF(Datos!$S58="","",Datos!$S58+$AF58+$AG58)</f>
        <v/>
      </c>
      <c r="AI58" s="226" t="str">
        <f t="shared" si="4"/>
        <v/>
      </c>
      <c r="AJ58" s="226" t="str">
        <f t="shared" si="5"/>
        <v/>
      </c>
      <c r="AK58" s="226" t="str">
        <f t="shared" si="6"/>
        <v/>
      </c>
      <c r="AL58" s="226" t="str">
        <f t="shared" si="7"/>
        <v/>
      </c>
      <c r="AM58" s="226" t="str">
        <f t="shared" si="8"/>
        <v/>
      </c>
      <c r="AN58" s="226" t="str">
        <f t="shared" si="9"/>
        <v/>
      </c>
    </row>
    <row r="59" spans="2:40" x14ac:dyDescent="0.35">
      <c r="B59" s="225" t="str">
        <f>IF(Datos!$B59="","",Datos!$B59)</f>
        <v/>
      </c>
      <c r="C59" s="225" t="str">
        <f>IF(Datos!$E59="","",Datos!$E59)</f>
        <v/>
      </c>
      <c r="D59" s="225" t="str">
        <f>IF(Datos!$H59="","",Datos!$H59)</f>
        <v/>
      </c>
      <c r="E59" s="225"/>
      <c r="F59" s="225" t="str">
        <f>IF(Datos!$Q59="","",Datos!$Q59)</f>
        <v/>
      </c>
      <c r="G59" s="225" t="str">
        <f>IF($F59="","",VLOOKUP($F59,Maestro!$M$36:$U$52,2,FALSE))</f>
        <v/>
      </c>
      <c r="H59" s="226" t="str">
        <f>IF(Datos!$R59="","",(Datos!$R59/2000))</f>
        <v/>
      </c>
      <c r="I59" s="226" t="str" cm="1">
        <f t="array" ref="I59">_xlfn.IFS($C59="","",AND(OR($C59="Ibérico",$C59="Estándar"),$E59="Existente"),0.2,AND(OR($C59="Ibérico",$C59="Estándar"),$E59="Nueva"),0,$C59="Métrico",0)</f>
        <v/>
      </c>
      <c r="J59" s="226" t="str" cm="1">
        <f t="array" ref="J59">_xlfn.IFS($G59="","",$G59=1.5,0.1,$G59=3,0.15,$G59=25,0.27)</f>
        <v/>
      </c>
      <c r="K59" s="226" t="str" cm="1">
        <f t="array" ref="K59">_xlfn.IFS($G59="","",$G59=1.5,0.05,$G59=3,0.05,$G59=25,0.15)</f>
        <v/>
      </c>
      <c r="L59" s="226" t="str" cm="1">
        <f t="array" ref="L59">_xlfn.IFS($C59="","",AND(OR($C59="Ibérico",$C59="Estándar"),Datos!$K59&lt;&gt;"Cte"),((2.5/Datos!$K59)+0.0275),AND($C59="Métrico",$D59&lt;&gt;"GECC10",Datos!$K59&lt;&gt;"Cte"),((2.5/Datos!$K59)+0.03),AND($C59="Métrico",$D59="GECC10",Datos!$K59&lt;&gt;"Cte"),((1/Datos!$K59)+0.015),AND(OR($C59="Ibérico",$C59="Estándar"),Datos!$K59="Cte"),0.0275,AND($C59="Métrico",$D59&lt;&gt;"GECC10",Datos!$K59="Cte"),0.03,AND($C59="Métrico",$D59="GECC10",Datos!$K59="Cte"),0.015)</f>
        <v/>
      </c>
      <c r="M59" s="226" t="str" cm="1">
        <f t="array" ref="M59">_xlfn.IFS($C59="","",$C59="Ibérico",6.5,$C59="Estándar",6.5,$C59="Métrico",5.5)</f>
        <v/>
      </c>
      <c r="N59" s="226" t="str" cm="1">
        <f t="array" ref="N59">_xlfn.IFS($C59="","",$C59="Ibérico",0.17,$C59="Estándar",0.17,AND($C59="Métrico",$D60&lt;&gt;"GECC10"),0.15,AND($C59="Métrico",$D60="GECC10"),0.18)</f>
        <v/>
      </c>
      <c r="O59" s="226" t="str">
        <f>IF($M59="","",Interno!$BT59*Datos!$AC59*($M59-0.5))</f>
        <v/>
      </c>
      <c r="P59" s="226" t="str">
        <f>IF($M59="","",Interno!$BT59*Datos!$AD59*($M59-0.5))</f>
        <v/>
      </c>
      <c r="Q59" s="226" t="str">
        <f>IF(Datos!$AE59="","",SQRT(((Datos!$AE59)^2)+(($M59+(0.225*Interno!$BX59))^2)*((Interno!$BU59)^2)+((Interno!$BY59)^2)+((Interno!$BZ59)^2)+((Interno!$CA59)^2)))</f>
        <v/>
      </c>
      <c r="R59" s="226" t="str">
        <f>IF(Datos!$AE59="","",SQRT(((Datos!$AE59)^2)+(($M59+(0.225*Interno!$BX59))^2)*((Interno!$BU59)^2)+((Interno!$BY59)^2)+((Interno!$BZ59)^2)+((Interno!$CB59)^2)))</f>
        <v/>
      </c>
      <c r="S59" s="226" t="str">
        <f t="shared" si="0"/>
        <v/>
      </c>
      <c r="T59" s="226" t="str">
        <f t="shared" si="1"/>
        <v/>
      </c>
      <c r="U59" s="226" t="str" cm="1">
        <f t="array" ref="U59">_xlfn.IFS($C59="","",$C59="Ibérico",5,$C59="Estándar",5,$C59="Métrico",4.3)</f>
        <v/>
      </c>
      <c r="V59" s="226" t="str" cm="1">
        <f t="array" ref="V59">_xlfn.IFS($C59="","",$C59="Ibérico",0.11,$C59="Estándar",0.11,AND($C59="Métrico",$D60&lt;&gt;"GECC10"),0.082,AND($C59="Métrico",$D60="GECC10"),0.145)</f>
        <v/>
      </c>
      <c r="W59" s="226" t="str">
        <f>IF($U59="","",Interno!$BT59*Datos!$AC59*($U59-0.5))</f>
        <v/>
      </c>
      <c r="X59" s="226" t="str">
        <f>IF($U59="","",Interno!$BT59*Datos!$AD59*($U59-0.5))</f>
        <v/>
      </c>
      <c r="Y59" s="226" t="str">
        <f>IF(Datos!$AE59="","",SQRT(((Datos!$AE59)^2)+(($U59+(0.225*Interno!$CC59))^2)*((Interno!$BU59)^2)+((Interno!$CD59)^2)+((Interno!$CE59)^2)+((Interno!$CF59)^2)))</f>
        <v/>
      </c>
      <c r="Z59" s="226" t="str">
        <f>IF(Datos!$AE59="","",SQRT(((Datos!$AE59)^2)+(($U59+(0.225*Interno!$CC59))^2)*((Interno!$BU59)^2)+((Interno!$CD59)^2)+((Interno!$CE59)^2)+((Interno!$CG59)^2)))</f>
        <v/>
      </c>
      <c r="AA59" s="226" t="str">
        <f t="shared" si="2"/>
        <v/>
      </c>
      <c r="AB59" s="226" t="str">
        <f t="shared" si="3"/>
        <v/>
      </c>
      <c r="AC59" s="226" t="str">
        <f>IF($F59="","",VLOOKUP($F59,Maestro!$M$36:$U$52,6,FALSE))</f>
        <v/>
      </c>
      <c r="AD59" s="226" t="str">
        <f>IF($F59="","",VLOOKUP($F59,Maestro!$M$36:$U$52,7,FALSE))</f>
        <v/>
      </c>
      <c r="AE59" s="226" t="str">
        <f>IF(Datos!$S59="","",Datos!$S59+$AC59+$AD59)</f>
        <v/>
      </c>
      <c r="AF59" s="226" t="str">
        <f>IF($F59="","",VLOOKUP($F59,Maestro!$M$36:$U$52,8,FALSE))</f>
        <v/>
      </c>
      <c r="AG59" s="226" t="str">
        <f>IF($F59="","",VLOOKUP($F59,Maestro!$M$36:$U$52,9,FALSE))</f>
        <v/>
      </c>
      <c r="AH59" s="226" t="str">
        <f>IF(Datos!$S59="","",Datos!$S59+$AF59+$AG59)</f>
        <v/>
      </c>
      <c r="AI59" s="226" t="str">
        <f t="shared" si="4"/>
        <v/>
      </c>
      <c r="AJ59" s="226" t="str">
        <f t="shared" si="5"/>
        <v/>
      </c>
      <c r="AK59" s="226" t="str">
        <f t="shared" si="6"/>
        <v/>
      </c>
      <c r="AL59" s="226" t="str">
        <f t="shared" si="7"/>
        <v/>
      </c>
      <c r="AM59" s="226" t="str">
        <f t="shared" si="8"/>
        <v/>
      </c>
      <c r="AN59" s="226" t="str">
        <f t="shared" si="9"/>
        <v/>
      </c>
    </row>
    <row r="60" spans="2:40" x14ac:dyDescent="0.35">
      <c r="B60" s="225" t="str">
        <f>IF(Datos!$B60="","",Datos!$B60)</f>
        <v/>
      </c>
      <c r="C60" s="225" t="str">
        <f>IF(Datos!$E60="","",Datos!$E60)</f>
        <v/>
      </c>
      <c r="D60" s="225" t="str">
        <f>IF(Datos!$H60="","",Datos!$H60)</f>
        <v/>
      </c>
      <c r="E60" s="225"/>
      <c r="F60" s="225" t="str">
        <f>IF(Datos!$Q60="","",Datos!$Q60)</f>
        <v/>
      </c>
      <c r="G60" s="225" t="str">
        <f>IF($F60="","",VLOOKUP($F60,Maestro!$M$36:$U$52,2,FALSE))</f>
        <v/>
      </c>
      <c r="H60" s="226" t="str">
        <f>IF(Datos!$R60="","",(Datos!$R60/2000))</f>
        <v/>
      </c>
      <c r="I60" s="226" t="str" cm="1">
        <f t="array" ref="I60">_xlfn.IFS($C60="","",AND(OR($C60="Ibérico",$C60="Estándar"),$E60="Existente"),0.2,AND(OR($C60="Ibérico",$C60="Estándar"),$E60="Nueva"),0,$C60="Métrico",0)</f>
        <v/>
      </c>
      <c r="J60" s="226" t="str" cm="1">
        <f t="array" ref="J60">_xlfn.IFS($G60="","",$G60=1.5,0.1,$G60=3,0.15,$G60=25,0.27)</f>
        <v/>
      </c>
      <c r="K60" s="226" t="str" cm="1">
        <f t="array" ref="K60">_xlfn.IFS($G60="","",$G60=1.5,0.05,$G60=3,0.05,$G60=25,0.15)</f>
        <v/>
      </c>
      <c r="L60" s="226" t="str" cm="1">
        <f t="array" ref="L60">_xlfn.IFS($C60="","",AND(OR($C60="Ibérico",$C60="Estándar"),Datos!$K60&lt;&gt;"Cte"),((2.5/Datos!$K60)+0.0275),AND($C60="Métrico",$D60&lt;&gt;"GECC10",Datos!$K60&lt;&gt;"Cte"),((2.5/Datos!$K60)+0.03),AND($C60="Métrico",$D60="GECC10",Datos!$K60&lt;&gt;"Cte"),((1/Datos!$K60)+0.015),AND(OR($C60="Ibérico",$C60="Estándar"),Datos!$K60="Cte"),0.0275,AND($C60="Métrico",$D60&lt;&gt;"GECC10",Datos!$K60="Cte"),0.03,AND($C60="Métrico",$D60="GECC10",Datos!$K60="Cte"),0.015)</f>
        <v/>
      </c>
      <c r="M60" s="226" t="str" cm="1">
        <f t="array" ref="M60">_xlfn.IFS($C60="","",$C60="Ibérico",6.5,$C60="Estándar",6.5,$C60="Métrico",5.5)</f>
        <v/>
      </c>
      <c r="N60" s="226" t="str" cm="1">
        <f t="array" ref="N60">_xlfn.IFS($C60="","",$C60="Ibérico",0.17,$C60="Estándar",0.17,AND($C60="Métrico",$D61&lt;&gt;"GECC10"),0.15,AND($C60="Métrico",$D61="GECC10"),0.18)</f>
        <v/>
      </c>
      <c r="O60" s="226" t="str">
        <f>IF($M60="","",Interno!$BT60*Datos!$AC60*($M60-0.5))</f>
        <v/>
      </c>
      <c r="P60" s="226" t="str">
        <f>IF($M60="","",Interno!$BT60*Datos!$AD60*($M60-0.5))</f>
        <v/>
      </c>
      <c r="Q60" s="226" t="str">
        <f>IF(Datos!$AE60="","",SQRT(((Datos!$AE60)^2)+(($M60+(0.225*Interno!$BX60))^2)*((Interno!$BU60)^2)+((Interno!$BY60)^2)+((Interno!$BZ60)^2)+((Interno!$CA60)^2)))</f>
        <v/>
      </c>
      <c r="R60" s="226" t="str">
        <f>IF(Datos!$AE60="","",SQRT(((Datos!$AE60)^2)+(($M60+(0.225*Interno!$BX60))^2)*((Interno!$BU60)^2)+((Interno!$BY60)^2)+((Interno!$BZ60)^2)+((Interno!$CB60)^2)))</f>
        <v/>
      </c>
      <c r="S60" s="226" t="str">
        <f t="shared" si="0"/>
        <v/>
      </c>
      <c r="T60" s="226" t="str">
        <f t="shared" si="1"/>
        <v/>
      </c>
      <c r="U60" s="226" t="str" cm="1">
        <f t="array" ref="U60">_xlfn.IFS($C60="","",$C60="Ibérico",5,$C60="Estándar",5,$C60="Métrico",4.3)</f>
        <v/>
      </c>
      <c r="V60" s="226" t="str" cm="1">
        <f t="array" ref="V60">_xlfn.IFS($C60="","",$C60="Ibérico",0.11,$C60="Estándar",0.11,AND($C60="Métrico",$D61&lt;&gt;"GECC10"),0.082,AND($C60="Métrico",$D61="GECC10"),0.145)</f>
        <v/>
      </c>
      <c r="W60" s="226" t="str">
        <f>IF($U60="","",Interno!$BT60*Datos!$AC60*($U60-0.5))</f>
        <v/>
      </c>
      <c r="X60" s="226" t="str">
        <f>IF($U60="","",Interno!$BT60*Datos!$AD60*($U60-0.5))</f>
        <v/>
      </c>
      <c r="Y60" s="226" t="str">
        <f>IF(Datos!$AE60="","",SQRT(((Datos!$AE60)^2)+(($U60+(0.225*Interno!$CC60))^2)*((Interno!$BU60)^2)+((Interno!$CD60)^2)+((Interno!$CE60)^2)+((Interno!$CF60)^2)))</f>
        <v/>
      </c>
      <c r="Z60" s="226" t="str">
        <f>IF(Datos!$AE60="","",SQRT(((Datos!$AE60)^2)+(($U60+(0.225*Interno!$CC60))^2)*((Interno!$BU60)^2)+((Interno!$CD60)^2)+((Interno!$CE60)^2)+((Interno!$CG60)^2)))</f>
        <v/>
      </c>
      <c r="AA60" s="226" t="str">
        <f t="shared" si="2"/>
        <v/>
      </c>
      <c r="AB60" s="226" t="str">
        <f t="shared" si="3"/>
        <v/>
      </c>
      <c r="AC60" s="226" t="str">
        <f>IF($F60="","",VLOOKUP($F60,Maestro!$M$36:$U$52,6,FALSE))</f>
        <v/>
      </c>
      <c r="AD60" s="226" t="str">
        <f>IF($F60="","",VLOOKUP($F60,Maestro!$M$36:$U$52,7,FALSE))</f>
        <v/>
      </c>
      <c r="AE60" s="226" t="str">
        <f>IF(Datos!$S60="","",Datos!$S60+$AC60+$AD60)</f>
        <v/>
      </c>
      <c r="AF60" s="226" t="str">
        <f>IF($F60="","",VLOOKUP($F60,Maestro!$M$36:$U$52,8,FALSE))</f>
        <v/>
      </c>
      <c r="AG60" s="226" t="str">
        <f>IF($F60="","",VLOOKUP($F60,Maestro!$M$36:$U$52,9,FALSE))</f>
        <v/>
      </c>
      <c r="AH60" s="226" t="str">
        <f>IF(Datos!$S60="","",Datos!$S60+$AF60+$AG60)</f>
        <v/>
      </c>
      <c r="AI60" s="226" t="str">
        <f t="shared" si="4"/>
        <v/>
      </c>
      <c r="AJ60" s="226" t="str">
        <f t="shared" si="5"/>
        <v/>
      </c>
      <c r="AK60" s="226" t="str">
        <f t="shared" si="6"/>
        <v/>
      </c>
      <c r="AL60" s="226" t="str">
        <f t="shared" si="7"/>
        <v/>
      </c>
      <c r="AM60" s="226" t="str">
        <f t="shared" si="8"/>
        <v/>
      </c>
      <c r="AN60" s="226" t="str">
        <f t="shared" si="9"/>
        <v/>
      </c>
    </row>
    <row r="61" spans="2:40" x14ac:dyDescent="0.35">
      <c r="B61" s="225" t="str">
        <f>IF(Datos!$B61="","",Datos!$B61)</f>
        <v/>
      </c>
      <c r="C61" s="225" t="str">
        <f>IF(Datos!$E61="","",Datos!$E61)</f>
        <v/>
      </c>
      <c r="D61" s="225" t="str">
        <f>IF(Datos!$H61="","",Datos!$H61)</f>
        <v/>
      </c>
      <c r="E61" s="225"/>
      <c r="F61" s="225" t="str">
        <f>IF(Datos!$Q61="","",Datos!$Q61)</f>
        <v/>
      </c>
      <c r="G61" s="225" t="str">
        <f>IF($F61="","",VLOOKUP($F61,Maestro!$M$36:$U$52,2,FALSE))</f>
        <v/>
      </c>
      <c r="H61" s="226" t="str">
        <f>IF(Datos!$R61="","",(Datos!$R61/2000))</f>
        <v/>
      </c>
      <c r="I61" s="226" t="str" cm="1">
        <f t="array" ref="I61">_xlfn.IFS($C61="","",AND(OR($C61="Ibérico",$C61="Estándar"),$E61="Existente"),0.2,AND(OR($C61="Ibérico",$C61="Estándar"),$E61="Nueva"),0,$C61="Métrico",0)</f>
        <v/>
      </c>
      <c r="J61" s="226" t="str" cm="1">
        <f t="array" ref="J61">_xlfn.IFS($G61="","",$G61=1.5,0.1,$G61=3,0.15,$G61=25,0.27)</f>
        <v/>
      </c>
      <c r="K61" s="226" t="str" cm="1">
        <f t="array" ref="K61">_xlfn.IFS($G61="","",$G61=1.5,0.05,$G61=3,0.05,$G61=25,0.15)</f>
        <v/>
      </c>
      <c r="L61" s="226" t="str" cm="1">
        <f t="array" ref="L61">_xlfn.IFS($C61="","",AND(OR($C61="Ibérico",$C61="Estándar"),Datos!$K61&lt;&gt;"Cte"),((2.5/Datos!$K61)+0.0275),AND($C61="Métrico",$D61&lt;&gt;"GECC10",Datos!$K61&lt;&gt;"Cte"),((2.5/Datos!$K61)+0.03),AND($C61="Métrico",$D61="GECC10",Datos!$K61&lt;&gt;"Cte"),((1/Datos!$K61)+0.015),AND(OR($C61="Ibérico",$C61="Estándar"),Datos!$K61="Cte"),0.0275,AND($C61="Métrico",$D61&lt;&gt;"GECC10",Datos!$K61="Cte"),0.03,AND($C61="Métrico",$D61="GECC10",Datos!$K61="Cte"),0.015)</f>
        <v/>
      </c>
      <c r="M61" s="226" t="str" cm="1">
        <f t="array" ref="M61">_xlfn.IFS($C61="","",$C61="Ibérico",6.5,$C61="Estándar",6.5,$C61="Métrico",5.5)</f>
        <v/>
      </c>
      <c r="N61" s="226" t="str" cm="1">
        <f t="array" ref="N61">_xlfn.IFS($C61="","",$C61="Ibérico",0.17,$C61="Estándar",0.17,AND($C61="Métrico",$D62&lt;&gt;"GECC10"),0.15,AND($C61="Métrico",$D62="GECC10"),0.18)</f>
        <v/>
      </c>
      <c r="O61" s="226" t="str">
        <f>IF($M61="","",Interno!$BT61*Datos!$AC61*($M61-0.5))</f>
        <v/>
      </c>
      <c r="P61" s="226" t="str">
        <f>IF($M61="","",Interno!$BT61*Datos!$AD61*($M61-0.5))</f>
        <v/>
      </c>
      <c r="Q61" s="226" t="str">
        <f>IF(Datos!$AE61="","",SQRT(((Datos!$AE61)^2)+(($M61+(0.225*Interno!$BX61))^2)*((Interno!$BU61)^2)+((Interno!$BY61)^2)+((Interno!$BZ61)^2)+((Interno!$CA61)^2)))</f>
        <v/>
      </c>
      <c r="R61" s="226" t="str">
        <f>IF(Datos!$AE61="","",SQRT(((Datos!$AE61)^2)+(($M61+(0.225*Interno!$BX61))^2)*((Interno!$BU61)^2)+((Interno!$BY61)^2)+((Interno!$BZ61)^2)+((Interno!$CB61)^2)))</f>
        <v/>
      </c>
      <c r="S61" s="226" t="str">
        <f t="shared" si="0"/>
        <v/>
      </c>
      <c r="T61" s="226" t="str">
        <f t="shared" si="1"/>
        <v/>
      </c>
      <c r="U61" s="226" t="str" cm="1">
        <f t="array" ref="U61">_xlfn.IFS($C61="","",$C61="Ibérico",5,$C61="Estándar",5,$C61="Métrico",4.3)</f>
        <v/>
      </c>
      <c r="V61" s="226" t="str" cm="1">
        <f t="array" ref="V61">_xlfn.IFS($C61="","",$C61="Ibérico",0.11,$C61="Estándar",0.11,AND($C61="Métrico",$D62&lt;&gt;"GECC10"),0.082,AND($C61="Métrico",$D62="GECC10"),0.145)</f>
        <v/>
      </c>
      <c r="W61" s="226" t="str">
        <f>IF($U61="","",Interno!$BT61*Datos!$AC61*($U61-0.5))</f>
        <v/>
      </c>
      <c r="X61" s="226" t="str">
        <f>IF($U61="","",Interno!$BT61*Datos!$AD61*($U61-0.5))</f>
        <v/>
      </c>
      <c r="Y61" s="226" t="str">
        <f>IF(Datos!$AE61="","",SQRT(((Datos!$AE61)^2)+(($U61+(0.225*Interno!$CC61))^2)*((Interno!$BU61)^2)+((Interno!$CD61)^2)+((Interno!$CE61)^2)+((Interno!$CF61)^2)))</f>
        <v/>
      </c>
      <c r="Z61" s="226" t="str">
        <f>IF(Datos!$AE61="","",SQRT(((Datos!$AE61)^2)+(($U61+(0.225*Interno!$CC61))^2)*((Interno!$BU61)^2)+((Interno!$CD61)^2)+((Interno!$CE61)^2)+((Interno!$CG61)^2)))</f>
        <v/>
      </c>
      <c r="AA61" s="226" t="str">
        <f t="shared" si="2"/>
        <v/>
      </c>
      <c r="AB61" s="226" t="str">
        <f t="shared" si="3"/>
        <v/>
      </c>
      <c r="AC61" s="226" t="str">
        <f>IF($F61="","",VLOOKUP($F61,Maestro!$M$36:$U$52,6,FALSE))</f>
        <v/>
      </c>
      <c r="AD61" s="226" t="str">
        <f>IF($F61="","",VLOOKUP($F61,Maestro!$M$36:$U$52,7,FALSE))</f>
        <v/>
      </c>
      <c r="AE61" s="226" t="str">
        <f>IF(Datos!$S61="","",Datos!$S61+$AC61+$AD61)</f>
        <v/>
      </c>
      <c r="AF61" s="226" t="str">
        <f>IF($F61="","",VLOOKUP($F61,Maestro!$M$36:$U$52,8,FALSE))</f>
        <v/>
      </c>
      <c r="AG61" s="226" t="str">
        <f>IF($F61="","",VLOOKUP($F61,Maestro!$M$36:$U$52,9,FALSE))</f>
        <v/>
      </c>
      <c r="AH61" s="226" t="str">
        <f>IF(Datos!$S61="","",Datos!$S61+$AF61+$AG61)</f>
        <v/>
      </c>
      <c r="AI61" s="226" t="str">
        <f t="shared" si="4"/>
        <v/>
      </c>
      <c r="AJ61" s="226" t="str">
        <f t="shared" si="5"/>
        <v/>
      </c>
      <c r="AK61" s="226" t="str">
        <f t="shared" si="6"/>
        <v/>
      </c>
      <c r="AL61" s="226" t="str">
        <f t="shared" si="7"/>
        <v/>
      </c>
      <c r="AM61" s="226" t="str">
        <f t="shared" si="8"/>
        <v/>
      </c>
      <c r="AN61" s="226" t="str">
        <f t="shared" si="9"/>
        <v/>
      </c>
    </row>
    <row r="62" spans="2:40" x14ac:dyDescent="0.35">
      <c r="B62" s="225" t="str">
        <f>IF(Datos!$B62="","",Datos!$B62)</f>
        <v/>
      </c>
      <c r="C62" s="225" t="str">
        <f>IF(Datos!$E62="","",Datos!$E62)</f>
        <v/>
      </c>
      <c r="D62" s="225" t="str">
        <f>IF(Datos!$H62="","",Datos!$H62)</f>
        <v/>
      </c>
      <c r="E62" s="225"/>
      <c r="F62" s="225" t="str">
        <f>IF(Datos!$Q62="","",Datos!$Q62)</f>
        <v/>
      </c>
      <c r="G62" s="225" t="str">
        <f>IF($F62="","",VLOOKUP($F62,Maestro!$M$36:$U$52,2,FALSE))</f>
        <v/>
      </c>
      <c r="H62" s="226" t="str">
        <f>IF(Datos!$R62="","",(Datos!$R62/2000))</f>
        <v/>
      </c>
      <c r="I62" s="226" t="str" cm="1">
        <f t="array" ref="I62">_xlfn.IFS($C62="","",AND(OR($C62="Ibérico",$C62="Estándar"),$E62="Existente"),0.2,AND(OR($C62="Ibérico",$C62="Estándar"),$E62="Nueva"),0,$C62="Métrico",0)</f>
        <v/>
      </c>
      <c r="J62" s="226" t="str" cm="1">
        <f t="array" ref="J62">_xlfn.IFS($G62="","",$G62=1.5,0.1,$G62=3,0.15,$G62=25,0.27)</f>
        <v/>
      </c>
      <c r="K62" s="226" t="str" cm="1">
        <f t="array" ref="K62">_xlfn.IFS($G62="","",$G62=1.5,0.05,$G62=3,0.05,$G62=25,0.15)</f>
        <v/>
      </c>
      <c r="L62" s="226" t="str" cm="1">
        <f t="array" ref="L62">_xlfn.IFS($C62="","",AND(OR($C62="Ibérico",$C62="Estándar"),Datos!$K62&lt;&gt;"Cte"),((2.5/Datos!$K62)+0.0275),AND($C62="Métrico",$D62&lt;&gt;"GECC10",Datos!$K62&lt;&gt;"Cte"),((2.5/Datos!$K62)+0.03),AND($C62="Métrico",$D62="GECC10",Datos!$K62&lt;&gt;"Cte"),((1/Datos!$K62)+0.015),AND(OR($C62="Ibérico",$C62="Estándar"),Datos!$K62="Cte"),0.0275,AND($C62="Métrico",$D62&lt;&gt;"GECC10",Datos!$K62="Cte"),0.03,AND($C62="Métrico",$D62="GECC10",Datos!$K62="Cte"),0.015)</f>
        <v/>
      </c>
      <c r="M62" s="226" t="str" cm="1">
        <f t="array" ref="M62">_xlfn.IFS($C62="","",$C62="Ibérico",6.5,$C62="Estándar",6.5,$C62="Métrico",5.5)</f>
        <v/>
      </c>
      <c r="N62" s="226" t="str" cm="1">
        <f t="array" ref="N62">_xlfn.IFS($C62="","",$C62="Ibérico",0.17,$C62="Estándar",0.17,AND($C62="Métrico",$D63&lt;&gt;"GECC10"),0.15,AND($C62="Métrico",$D63="GECC10"),0.18)</f>
        <v/>
      </c>
      <c r="O62" s="226" t="str">
        <f>IF($M62="","",Interno!$BT62*Datos!$AC62*($M62-0.5))</f>
        <v/>
      </c>
      <c r="P62" s="226" t="str">
        <f>IF($M62="","",Interno!$BT62*Datos!$AD62*($M62-0.5))</f>
        <v/>
      </c>
      <c r="Q62" s="226" t="str">
        <f>IF(Datos!$AE62="","",SQRT(((Datos!$AE62)^2)+(($M62+(0.225*Interno!$BX62))^2)*((Interno!$BU62)^2)+((Interno!$BY62)^2)+((Interno!$BZ62)^2)+((Interno!$CA62)^2)))</f>
        <v/>
      </c>
      <c r="R62" s="226" t="str">
        <f>IF(Datos!$AE62="","",SQRT(((Datos!$AE62)^2)+(($M62+(0.225*Interno!$BX62))^2)*((Interno!$BU62)^2)+((Interno!$BY62)^2)+((Interno!$BZ62)^2)+((Interno!$CB62)^2)))</f>
        <v/>
      </c>
      <c r="S62" s="226" t="str">
        <f t="shared" si="0"/>
        <v/>
      </c>
      <c r="T62" s="226" t="str">
        <f t="shared" si="1"/>
        <v/>
      </c>
      <c r="U62" s="226" t="str" cm="1">
        <f t="array" ref="U62">_xlfn.IFS($C62="","",$C62="Ibérico",5,$C62="Estándar",5,$C62="Métrico",4.3)</f>
        <v/>
      </c>
      <c r="V62" s="226" t="str" cm="1">
        <f t="array" ref="V62">_xlfn.IFS($C62="","",$C62="Ibérico",0.11,$C62="Estándar",0.11,AND($C62="Métrico",$D63&lt;&gt;"GECC10"),0.082,AND($C62="Métrico",$D63="GECC10"),0.145)</f>
        <v/>
      </c>
      <c r="W62" s="226" t="str">
        <f>IF($U62="","",Interno!$BT62*Datos!$AC62*($U62-0.5))</f>
        <v/>
      </c>
      <c r="X62" s="226" t="str">
        <f>IF($U62="","",Interno!$BT62*Datos!$AD62*($U62-0.5))</f>
        <v/>
      </c>
      <c r="Y62" s="226" t="str">
        <f>IF(Datos!$AE62="","",SQRT(((Datos!$AE62)^2)+(($U62+(0.225*Interno!$CC62))^2)*((Interno!$BU62)^2)+((Interno!$CD62)^2)+((Interno!$CE62)^2)+((Interno!$CF62)^2)))</f>
        <v/>
      </c>
      <c r="Z62" s="226" t="str">
        <f>IF(Datos!$AE62="","",SQRT(((Datos!$AE62)^2)+(($U62+(0.225*Interno!$CC62))^2)*((Interno!$BU62)^2)+((Interno!$CD62)^2)+((Interno!$CE62)^2)+((Interno!$CG62)^2)))</f>
        <v/>
      </c>
      <c r="AA62" s="226" t="str">
        <f t="shared" si="2"/>
        <v/>
      </c>
      <c r="AB62" s="226" t="str">
        <f t="shared" si="3"/>
        <v/>
      </c>
      <c r="AC62" s="226" t="str">
        <f>IF($F62="","",VLOOKUP($F62,Maestro!$M$36:$U$52,6,FALSE))</f>
        <v/>
      </c>
      <c r="AD62" s="226" t="str">
        <f>IF($F62="","",VLOOKUP($F62,Maestro!$M$36:$U$52,7,FALSE))</f>
        <v/>
      </c>
      <c r="AE62" s="226" t="str">
        <f>IF(Datos!$S62="","",Datos!$S62+$AC62+$AD62)</f>
        <v/>
      </c>
      <c r="AF62" s="226" t="str">
        <f>IF($F62="","",VLOOKUP($F62,Maestro!$M$36:$U$52,8,FALSE))</f>
        <v/>
      </c>
      <c r="AG62" s="226" t="str">
        <f>IF($F62="","",VLOOKUP($F62,Maestro!$M$36:$U$52,9,FALSE))</f>
        <v/>
      </c>
      <c r="AH62" s="226" t="str">
        <f>IF(Datos!$S62="","",Datos!$S62+$AF62+$AG62)</f>
        <v/>
      </c>
      <c r="AI62" s="226" t="str">
        <f t="shared" si="4"/>
        <v/>
      </c>
      <c r="AJ62" s="226" t="str">
        <f t="shared" si="5"/>
        <v/>
      </c>
      <c r="AK62" s="226" t="str">
        <f t="shared" si="6"/>
        <v/>
      </c>
      <c r="AL62" s="226" t="str">
        <f t="shared" si="7"/>
        <v/>
      </c>
      <c r="AM62" s="226" t="str">
        <f t="shared" si="8"/>
        <v/>
      </c>
      <c r="AN62" s="226" t="str">
        <f t="shared" si="9"/>
        <v/>
      </c>
    </row>
    <row r="63" spans="2:40" x14ac:dyDescent="0.35">
      <c r="B63" s="225" t="str">
        <f>IF(Datos!$B63="","",Datos!$B63)</f>
        <v/>
      </c>
      <c r="C63" s="225" t="str">
        <f>IF(Datos!$E63="","",Datos!$E63)</f>
        <v/>
      </c>
      <c r="D63" s="225" t="str">
        <f>IF(Datos!$H63="","",Datos!$H63)</f>
        <v/>
      </c>
      <c r="E63" s="225"/>
      <c r="F63" s="225" t="str">
        <f>IF(Datos!$Q63="","",Datos!$Q63)</f>
        <v/>
      </c>
      <c r="G63" s="225" t="str">
        <f>IF($F63="","",VLOOKUP($F63,Maestro!$M$36:$U$52,2,FALSE))</f>
        <v/>
      </c>
      <c r="H63" s="226" t="str">
        <f>IF(Datos!$R63="","",(Datos!$R63/2000))</f>
        <v/>
      </c>
      <c r="I63" s="226" t="str" cm="1">
        <f t="array" ref="I63">_xlfn.IFS($C63="","",AND(OR($C63="Ibérico",$C63="Estándar"),$E63="Existente"),0.2,AND(OR($C63="Ibérico",$C63="Estándar"),$E63="Nueva"),0,$C63="Métrico",0)</f>
        <v/>
      </c>
      <c r="J63" s="226" t="str" cm="1">
        <f t="array" ref="J63">_xlfn.IFS($G63="","",$G63=1.5,0.1,$G63=3,0.15,$G63=25,0.27)</f>
        <v/>
      </c>
      <c r="K63" s="226" t="str" cm="1">
        <f t="array" ref="K63">_xlfn.IFS($G63="","",$G63=1.5,0.05,$G63=3,0.05,$G63=25,0.15)</f>
        <v/>
      </c>
      <c r="L63" s="226" t="str" cm="1">
        <f t="array" ref="L63">_xlfn.IFS($C63="","",AND(OR($C63="Ibérico",$C63="Estándar"),Datos!$K63&lt;&gt;"Cte"),((2.5/Datos!$K63)+0.0275),AND($C63="Métrico",$D63&lt;&gt;"GECC10",Datos!$K63&lt;&gt;"Cte"),((2.5/Datos!$K63)+0.03),AND($C63="Métrico",$D63="GECC10",Datos!$K63&lt;&gt;"Cte"),((1/Datos!$K63)+0.015),AND(OR($C63="Ibérico",$C63="Estándar"),Datos!$K63="Cte"),0.0275,AND($C63="Métrico",$D63&lt;&gt;"GECC10",Datos!$K63="Cte"),0.03,AND($C63="Métrico",$D63="GECC10",Datos!$K63="Cte"),0.015)</f>
        <v/>
      </c>
      <c r="M63" s="226" t="str" cm="1">
        <f t="array" ref="M63">_xlfn.IFS($C63="","",$C63="Ibérico",6.5,$C63="Estándar",6.5,$C63="Métrico",5.5)</f>
        <v/>
      </c>
      <c r="N63" s="226" t="str" cm="1">
        <f t="array" ref="N63">_xlfn.IFS($C63="","",$C63="Ibérico",0.17,$C63="Estándar",0.17,AND($C63="Métrico",$D64&lt;&gt;"GECC10"),0.15,AND($C63="Métrico",$D64="GECC10"),0.18)</f>
        <v/>
      </c>
      <c r="O63" s="226" t="str">
        <f>IF($M63="","",Interno!$BT63*Datos!$AC63*($M63-0.5))</f>
        <v/>
      </c>
      <c r="P63" s="226" t="str">
        <f>IF($M63="","",Interno!$BT63*Datos!$AD63*($M63-0.5))</f>
        <v/>
      </c>
      <c r="Q63" s="226" t="str">
        <f>IF(Datos!$AE63="","",SQRT(((Datos!$AE63)^2)+(($M63+(0.225*Interno!$BX63))^2)*((Interno!$BU63)^2)+((Interno!$BY63)^2)+((Interno!$BZ63)^2)+((Interno!$CA63)^2)))</f>
        <v/>
      </c>
      <c r="R63" s="226" t="str">
        <f>IF(Datos!$AE63="","",SQRT(((Datos!$AE63)^2)+(($M63+(0.225*Interno!$BX63))^2)*((Interno!$BU63)^2)+((Interno!$BY63)^2)+((Interno!$BZ63)^2)+((Interno!$CB63)^2)))</f>
        <v/>
      </c>
      <c r="S63" s="226" t="str">
        <f t="shared" si="0"/>
        <v/>
      </c>
      <c r="T63" s="226" t="str">
        <f t="shared" si="1"/>
        <v/>
      </c>
      <c r="U63" s="226" t="str" cm="1">
        <f t="array" ref="U63">_xlfn.IFS($C63="","",$C63="Ibérico",5,$C63="Estándar",5,$C63="Métrico",4.3)</f>
        <v/>
      </c>
      <c r="V63" s="226" t="str" cm="1">
        <f t="array" ref="V63">_xlfn.IFS($C63="","",$C63="Ibérico",0.11,$C63="Estándar",0.11,AND($C63="Métrico",$D64&lt;&gt;"GECC10"),0.082,AND($C63="Métrico",$D64="GECC10"),0.145)</f>
        <v/>
      </c>
      <c r="W63" s="226" t="str">
        <f>IF($U63="","",Interno!$BT63*Datos!$AC63*($U63-0.5))</f>
        <v/>
      </c>
      <c r="X63" s="226" t="str">
        <f>IF($U63="","",Interno!$BT63*Datos!$AD63*($U63-0.5))</f>
        <v/>
      </c>
      <c r="Y63" s="226" t="str">
        <f>IF(Datos!$AE63="","",SQRT(((Datos!$AE63)^2)+(($U63+(0.225*Interno!$CC63))^2)*((Interno!$BU63)^2)+((Interno!$CD63)^2)+((Interno!$CE63)^2)+((Interno!$CF63)^2)))</f>
        <v/>
      </c>
      <c r="Z63" s="226" t="str">
        <f>IF(Datos!$AE63="","",SQRT(((Datos!$AE63)^2)+(($U63+(0.225*Interno!$CC63))^2)*((Interno!$BU63)^2)+((Interno!$CD63)^2)+((Interno!$CE63)^2)+((Interno!$CG63)^2)))</f>
        <v/>
      </c>
      <c r="AA63" s="226" t="str">
        <f t="shared" si="2"/>
        <v/>
      </c>
      <c r="AB63" s="226" t="str">
        <f t="shared" si="3"/>
        <v/>
      </c>
      <c r="AC63" s="226" t="str">
        <f>IF($F63="","",VLOOKUP($F63,Maestro!$M$36:$U$52,6,FALSE))</f>
        <v/>
      </c>
      <c r="AD63" s="226" t="str">
        <f>IF($F63="","",VLOOKUP($F63,Maestro!$M$36:$U$52,7,FALSE))</f>
        <v/>
      </c>
      <c r="AE63" s="226" t="str">
        <f>IF(Datos!$S63="","",Datos!$S63+$AC63+$AD63)</f>
        <v/>
      </c>
      <c r="AF63" s="226" t="str">
        <f>IF($F63="","",VLOOKUP($F63,Maestro!$M$36:$U$52,8,FALSE))</f>
        <v/>
      </c>
      <c r="AG63" s="226" t="str">
        <f>IF($F63="","",VLOOKUP($F63,Maestro!$M$36:$U$52,9,FALSE))</f>
        <v/>
      </c>
      <c r="AH63" s="226" t="str">
        <f>IF(Datos!$S63="","",Datos!$S63+$AF63+$AG63)</f>
        <v/>
      </c>
      <c r="AI63" s="226" t="str">
        <f t="shared" si="4"/>
        <v/>
      </c>
      <c r="AJ63" s="226" t="str">
        <f t="shared" si="5"/>
        <v/>
      </c>
      <c r="AK63" s="226" t="str">
        <f t="shared" si="6"/>
        <v/>
      </c>
      <c r="AL63" s="226" t="str">
        <f t="shared" si="7"/>
        <v/>
      </c>
      <c r="AM63" s="226" t="str">
        <f t="shared" si="8"/>
        <v/>
      </c>
      <c r="AN63" s="226" t="str">
        <f t="shared" si="9"/>
        <v/>
      </c>
    </row>
    <row r="64" spans="2:40" x14ac:dyDescent="0.35">
      <c r="B64" s="225" t="str">
        <f>IF(Datos!$B64="","",Datos!$B64)</f>
        <v/>
      </c>
      <c r="C64" s="225" t="str">
        <f>IF(Datos!$E64="","",Datos!$E64)</f>
        <v/>
      </c>
      <c r="D64" s="225" t="str">
        <f>IF(Datos!$H64="","",Datos!$H64)</f>
        <v/>
      </c>
      <c r="E64" s="225"/>
      <c r="F64" s="225" t="str">
        <f>IF(Datos!$Q64="","",Datos!$Q64)</f>
        <v/>
      </c>
      <c r="G64" s="225" t="str">
        <f>IF($F64="","",VLOOKUP($F64,Maestro!$M$36:$U$52,2,FALSE))</f>
        <v/>
      </c>
      <c r="H64" s="226" t="str">
        <f>IF(Datos!$R64="","",(Datos!$R64/2000))</f>
        <v/>
      </c>
      <c r="I64" s="226" t="str" cm="1">
        <f t="array" ref="I64">_xlfn.IFS($C64="","",AND(OR($C64="Ibérico",$C64="Estándar"),$E64="Existente"),0.2,AND(OR($C64="Ibérico",$C64="Estándar"),$E64="Nueva"),0,$C64="Métrico",0)</f>
        <v/>
      </c>
      <c r="J64" s="226" t="str" cm="1">
        <f t="array" ref="J64">_xlfn.IFS($G64="","",$G64=1.5,0.1,$G64=3,0.15,$G64=25,0.27)</f>
        <v/>
      </c>
      <c r="K64" s="226" t="str" cm="1">
        <f t="array" ref="K64">_xlfn.IFS($G64="","",$G64=1.5,0.05,$G64=3,0.05,$G64=25,0.15)</f>
        <v/>
      </c>
      <c r="L64" s="226" t="str" cm="1">
        <f t="array" ref="L64">_xlfn.IFS($C64="","",AND(OR($C64="Ibérico",$C64="Estándar"),Datos!$K64&lt;&gt;"Cte"),((2.5/Datos!$K64)+0.0275),AND($C64="Métrico",$D64&lt;&gt;"GECC10",Datos!$K64&lt;&gt;"Cte"),((2.5/Datos!$K64)+0.03),AND($C64="Métrico",$D64="GECC10",Datos!$K64&lt;&gt;"Cte"),((1/Datos!$K64)+0.015),AND(OR($C64="Ibérico",$C64="Estándar"),Datos!$K64="Cte"),0.0275,AND($C64="Métrico",$D64&lt;&gt;"GECC10",Datos!$K64="Cte"),0.03,AND($C64="Métrico",$D64="GECC10",Datos!$K64="Cte"),0.015)</f>
        <v/>
      </c>
      <c r="M64" s="226" t="str" cm="1">
        <f t="array" ref="M64">_xlfn.IFS($C64="","",$C64="Ibérico",6.5,$C64="Estándar",6.5,$C64="Métrico",5.5)</f>
        <v/>
      </c>
      <c r="N64" s="226" t="str" cm="1">
        <f t="array" ref="N64">_xlfn.IFS($C64="","",$C64="Ibérico",0.17,$C64="Estándar",0.17,AND($C64="Métrico",$D65&lt;&gt;"GECC10"),0.15,AND($C64="Métrico",$D65="GECC10"),0.18)</f>
        <v/>
      </c>
      <c r="O64" s="226" t="str">
        <f>IF($M64="","",Interno!$BT64*Datos!$AC64*($M64-0.5))</f>
        <v/>
      </c>
      <c r="P64" s="226" t="str">
        <f>IF($M64="","",Interno!$BT64*Datos!$AD64*($M64-0.5))</f>
        <v/>
      </c>
      <c r="Q64" s="226" t="str">
        <f>IF(Datos!$AE64="","",SQRT(((Datos!$AE64)^2)+(($M64+(0.225*Interno!$BX64))^2)*((Interno!$BU64)^2)+((Interno!$BY64)^2)+((Interno!$BZ64)^2)+((Interno!$CA64)^2)))</f>
        <v/>
      </c>
      <c r="R64" s="226" t="str">
        <f>IF(Datos!$AE64="","",SQRT(((Datos!$AE64)^2)+(($M64+(0.225*Interno!$BX64))^2)*((Interno!$BU64)^2)+((Interno!$BY64)^2)+((Interno!$BZ64)^2)+((Interno!$CB64)^2)))</f>
        <v/>
      </c>
      <c r="S64" s="226" t="str">
        <f t="shared" si="0"/>
        <v/>
      </c>
      <c r="T64" s="226" t="str">
        <f t="shared" si="1"/>
        <v/>
      </c>
      <c r="U64" s="226" t="str" cm="1">
        <f t="array" ref="U64">_xlfn.IFS($C64="","",$C64="Ibérico",5,$C64="Estándar",5,$C64="Métrico",4.3)</f>
        <v/>
      </c>
      <c r="V64" s="226" t="str" cm="1">
        <f t="array" ref="V64">_xlfn.IFS($C64="","",$C64="Ibérico",0.11,$C64="Estándar",0.11,AND($C64="Métrico",$D65&lt;&gt;"GECC10"),0.082,AND($C64="Métrico",$D65="GECC10"),0.145)</f>
        <v/>
      </c>
      <c r="W64" s="226" t="str">
        <f>IF($U64="","",Interno!$BT64*Datos!$AC64*($U64-0.5))</f>
        <v/>
      </c>
      <c r="X64" s="226" t="str">
        <f>IF($U64="","",Interno!$BT64*Datos!$AD64*($U64-0.5))</f>
        <v/>
      </c>
      <c r="Y64" s="226" t="str">
        <f>IF(Datos!$AE64="","",SQRT(((Datos!$AE64)^2)+(($U64+(0.225*Interno!$CC64))^2)*((Interno!$BU64)^2)+((Interno!$CD64)^2)+((Interno!$CE64)^2)+((Interno!$CF64)^2)))</f>
        <v/>
      </c>
      <c r="Z64" s="226" t="str">
        <f>IF(Datos!$AE64="","",SQRT(((Datos!$AE64)^2)+(($U64+(0.225*Interno!$CC64))^2)*((Interno!$BU64)^2)+((Interno!$CD64)^2)+((Interno!$CE64)^2)+((Interno!$CG64)^2)))</f>
        <v/>
      </c>
      <c r="AA64" s="226" t="str">
        <f t="shared" si="2"/>
        <v/>
      </c>
      <c r="AB64" s="226" t="str">
        <f t="shared" si="3"/>
        <v/>
      </c>
      <c r="AC64" s="226" t="str">
        <f>IF($F64="","",VLOOKUP($F64,Maestro!$M$36:$U$52,6,FALSE))</f>
        <v/>
      </c>
      <c r="AD64" s="226" t="str">
        <f>IF($F64="","",VLOOKUP($F64,Maestro!$M$36:$U$52,7,FALSE))</f>
        <v/>
      </c>
      <c r="AE64" s="226" t="str">
        <f>IF(Datos!$S64="","",Datos!$S64+$AC64+$AD64)</f>
        <v/>
      </c>
      <c r="AF64" s="226" t="str">
        <f>IF($F64="","",VLOOKUP($F64,Maestro!$M$36:$U$52,8,FALSE))</f>
        <v/>
      </c>
      <c r="AG64" s="226" t="str">
        <f>IF($F64="","",VLOOKUP($F64,Maestro!$M$36:$U$52,9,FALSE))</f>
        <v/>
      </c>
      <c r="AH64" s="226" t="str">
        <f>IF(Datos!$S64="","",Datos!$S64+$AF64+$AG64)</f>
        <v/>
      </c>
      <c r="AI64" s="226" t="str">
        <f t="shared" si="4"/>
        <v/>
      </c>
      <c r="AJ64" s="226" t="str">
        <f t="shared" si="5"/>
        <v/>
      </c>
      <c r="AK64" s="226" t="str">
        <f t="shared" si="6"/>
        <v/>
      </c>
      <c r="AL64" s="226" t="str">
        <f t="shared" si="7"/>
        <v/>
      </c>
      <c r="AM64" s="226" t="str">
        <f t="shared" si="8"/>
        <v/>
      </c>
      <c r="AN64" s="226" t="str">
        <f t="shared" si="9"/>
        <v/>
      </c>
    </row>
    <row r="65" spans="2:40" x14ac:dyDescent="0.35">
      <c r="B65" s="225" t="str">
        <f>IF(Datos!$B65="","",Datos!$B65)</f>
        <v/>
      </c>
      <c r="C65" s="225" t="str">
        <f>IF(Datos!$E65="","",Datos!$E65)</f>
        <v/>
      </c>
      <c r="D65" s="225" t="str">
        <f>IF(Datos!$H65="","",Datos!$H65)</f>
        <v/>
      </c>
      <c r="E65" s="225"/>
      <c r="F65" s="225" t="str">
        <f>IF(Datos!$Q65="","",Datos!$Q65)</f>
        <v/>
      </c>
      <c r="G65" s="225" t="str">
        <f>IF($F65="","",VLOOKUP($F65,Maestro!$M$36:$U$52,2,FALSE))</f>
        <v/>
      </c>
      <c r="H65" s="226" t="str">
        <f>IF(Datos!$R65="","",(Datos!$R65/2000))</f>
        <v/>
      </c>
      <c r="I65" s="226" t="str" cm="1">
        <f t="array" ref="I65">_xlfn.IFS($C65="","",AND(OR($C65="Ibérico",$C65="Estándar"),$E65="Existente"),0.2,AND(OR($C65="Ibérico",$C65="Estándar"),$E65="Nueva"),0,$C65="Métrico",0)</f>
        <v/>
      </c>
      <c r="J65" s="226" t="str" cm="1">
        <f t="array" ref="J65">_xlfn.IFS($G65="","",$G65=1.5,0.1,$G65=3,0.15,$G65=25,0.27)</f>
        <v/>
      </c>
      <c r="K65" s="226" t="str" cm="1">
        <f t="array" ref="K65">_xlfn.IFS($G65="","",$G65=1.5,0.05,$G65=3,0.05,$G65=25,0.15)</f>
        <v/>
      </c>
      <c r="L65" s="226" t="str" cm="1">
        <f t="array" ref="L65">_xlfn.IFS($C65="","",AND(OR($C65="Ibérico",$C65="Estándar"),Datos!$K65&lt;&gt;"Cte"),((2.5/Datos!$K65)+0.0275),AND($C65="Métrico",$D65&lt;&gt;"GECC10",Datos!$K65&lt;&gt;"Cte"),((2.5/Datos!$K65)+0.03),AND($C65="Métrico",$D65="GECC10",Datos!$K65&lt;&gt;"Cte"),((1/Datos!$K65)+0.015),AND(OR($C65="Ibérico",$C65="Estándar"),Datos!$K65="Cte"),0.0275,AND($C65="Métrico",$D65&lt;&gt;"GECC10",Datos!$K65="Cte"),0.03,AND($C65="Métrico",$D65="GECC10",Datos!$K65="Cte"),0.015)</f>
        <v/>
      </c>
      <c r="M65" s="226" t="str" cm="1">
        <f t="array" ref="M65">_xlfn.IFS($C65="","",$C65="Ibérico",6.5,$C65="Estándar",6.5,$C65="Métrico",5.5)</f>
        <v/>
      </c>
      <c r="N65" s="226" t="str" cm="1">
        <f t="array" ref="N65">_xlfn.IFS($C65="","",$C65="Ibérico",0.17,$C65="Estándar",0.17,AND($C65="Métrico",$D66&lt;&gt;"GECC10"),0.15,AND($C65="Métrico",$D66="GECC10"),0.18)</f>
        <v/>
      </c>
      <c r="O65" s="226" t="str">
        <f>IF($M65="","",Interno!$BT65*Datos!$AC65*($M65-0.5))</f>
        <v/>
      </c>
      <c r="P65" s="226" t="str">
        <f>IF($M65="","",Interno!$BT65*Datos!$AD65*($M65-0.5))</f>
        <v/>
      </c>
      <c r="Q65" s="226" t="str">
        <f>IF(Datos!$AE65="","",SQRT(((Datos!$AE65)^2)+(($M65+(0.225*Interno!$BX65))^2)*((Interno!$BU65)^2)+((Interno!$BY65)^2)+((Interno!$BZ65)^2)+((Interno!$CA65)^2)))</f>
        <v/>
      </c>
      <c r="R65" s="226" t="str">
        <f>IF(Datos!$AE65="","",SQRT(((Datos!$AE65)^2)+(($M65+(0.225*Interno!$BX65))^2)*((Interno!$BU65)^2)+((Interno!$BY65)^2)+((Interno!$BZ65)^2)+((Interno!$CB65)^2)))</f>
        <v/>
      </c>
      <c r="S65" s="226" t="str">
        <f t="shared" si="0"/>
        <v/>
      </c>
      <c r="T65" s="226" t="str">
        <f t="shared" si="1"/>
        <v/>
      </c>
      <c r="U65" s="226" t="str" cm="1">
        <f t="array" ref="U65">_xlfn.IFS($C65="","",$C65="Ibérico",5,$C65="Estándar",5,$C65="Métrico",4.3)</f>
        <v/>
      </c>
      <c r="V65" s="226" t="str" cm="1">
        <f t="array" ref="V65">_xlfn.IFS($C65="","",$C65="Ibérico",0.11,$C65="Estándar",0.11,AND($C65="Métrico",$D66&lt;&gt;"GECC10"),0.082,AND($C65="Métrico",$D66="GECC10"),0.145)</f>
        <v/>
      </c>
      <c r="W65" s="226" t="str">
        <f>IF($U65="","",Interno!$BT65*Datos!$AC65*($U65-0.5))</f>
        <v/>
      </c>
      <c r="X65" s="226" t="str">
        <f>IF($U65="","",Interno!$BT65*Datos!$AD65*($U65-0.5))</f>
        <v/>
      </c>
      <c r="Y65" s="226" t="str">
        <f>IF(Datos!$AE65="","",SQRT(((Datos!$AE65)^2)+(($U65+(0.225*Interno!$CC65))^2)*((Interno!$BU65)^2)+((Interno!$CD65)^2)+((Interno!$CE65)^2)+((Interno!$CF65)^2)))</f>
        <v/>
      </c>
      <c r="Z65" s="226" t="str">
        <f>IF(Datos!$AE65="","",SQRT(((Datos!$AE65)^2)+(($U65+(0.225*Interno!$CC65))^2)*((Interno!$BU65)^2)+((Interno!$CD65)^2)+((Interno!$CE65)^2)+((Interno!$CG65)^2)))</f>
        <v/>
      </c>
      <c r="AA65" s="226" t="str">
        <f t="shared" si="2"/>
        <v/>
      </c>
      <c r="AB65" s="226" t="str">
        <f t="shared" si="3"/>
        <v/>
      </c>
      <c r="AC65" s="226" t="str">
        <f>IF($F65="","",VLOOKUP($F65,Maestro!$M$36:$U$52,6,FALSE))</f>
        <v/>
      </c>
      <c r="AD65" s="226" t="str">
        <f>IF($F65="","",VLOOKUP($F65,Maestro!$M$36:$U$52,7,FALSE))</f>
        <v/>
      </c>
      <c r="AE65" s="226" t="str">
        <f>IF(Datos!$S65="","",Datos!$S65+$AC65+$AD65)</f>
        <v/>
      </c>
      <c r="AF65" s="226" t="str">
        <f>IF($F65="","",VLOOKUP($F65,Maestro!$M$36:$U$52,8,FALSE))</f>
        <v/>
      </c>
      <c r="AG65" s="226" t="str">
        <f>IF($F65="","",VLOOKUP($F65,Maestro!$M$36:$U$52,9,FALSE))</f>
        <v/>
      </c>
      <c r="AH65" s="226" t="str">
        <f>IF(Datos!$S65="","",Datos!$S65+$AF65+$AG65)</f>
        <v/>
      </c>
      <c r="AI65" s="226" t="str">
        <f t="shared" si="4"/>
        <v/>
      </c>
      <c r="AJ65" s="226" t="str">
        <f t="shared" si="5"/>
        <v/>
      </c>
      <c r="AK65" s="226" t="str">
        <f t="shared" si="6"/>
        <v/>
      </c>
      <c r="AL65" s="226" t="str">
        <f t="shared" si="7"/>
        <v/>
      </c>
      <c r="AM65" s="226" t="str">
        <f t="shared" si="8"/>
        <v/>
      </c>
      <c r="AN65" s="226" t="str">
        <f t="shared" si="9"/>
        <v/>
      </c>
    </row>
    <row r="66" spans="2:40" x14ac:dyDescent="0.35">
      <c r="B66" s="225" t="str">
        <f>IF(Datos!$B66="","",Datos!$B66)</f>
        <v/>
      </c>
      <c r="C66" s="225" t="str">
        <f>IF(Datos!$E66="","",Datos!$E66)</f>
        <v/>
      </c>
      <c r="D66" s="225" t="str">
        <f>IF(Datos!$H66="","",Datos!$H66)</f>
        <v/>
      </c>
      <c r="E66" s="225"/>
      <c r="F66" s="225" t="str">
        <f>IF(Datos!$Q66="","",Datos!$Q66)</f>
        <v/>
      </c>
      <c r="G66" s="225" t="str">
        <f>IF($F66="","",VLOOKUP($F66,Maestro!$M$36:$U$52,2,FALSE))</f>
        <v/>
      </c>
      <c r="H66" s="226" t="str">
        <f>IF(Datos!$R66="","",(Datos!$R66/2000))</f>
        <v/>
      </c>
      <c r="I66" s="226" t="str" cm="1">
        <f t="array" ref="I66">_xlfn.IFS($C66="","",AND(OR($C66="Ibérico",$C66="Estándar"),$E66="Existente"),0.2,AND(OR($C66="Ibérico",$C66="Estándar"),$E66="Nueva"),0,$C66="Métrico",0)</f>
        <v/>
      </c>
      <c r="J66" s="226" t="str" cm="1">
        <f t="array" ref="J66">_xlfn.IFS($G66="","",$G66=1.5,0.1,$G66=3,0.15,$G66=25,0.27)</f>
        <v/>
      </c>
      <c r="K66" s="226" t="str" cm="1">
        <f t="array" ref="K66">_xlfn.IFS($G66="","",$G66=1.5,0.05,$G66=3,0.05,$G66=25,0.15)</f>
        <v/>
      </c>
      <c r="L66" s="226" t="str" cm="1">
        <f t="array" ref="L66">_xlfn.IFS($C66="","",AND(OR($C66="Ibérico",$C66="Estándar"),Datos!$K66&lt;&gt;"Cte"),((2.5/Datos!$K66)+0.0275),AND($C66="Métrico",$D66&lt;&gt;"GECC10",Datos!$K66&lt;&gt;"Cte"),((2.5/Datos!$K66)+0.03),AND($C66="Métrico",$D66="GECC10",Datos!$K66&lt;&gt;"Cte"),((1/Datos!$K66)+0.015),AND(OR($C66="Ibérico",$C66="Estándar"),Datos!$K66="Cte"),0.0275,AND($C66="Métrico",$D66&lt;&gt;"GECC10",Datos!$K66="Cte"),0.03,AND($C66="Métrico",$D66="GECC10",Datos!$K66="Cte"),0.015)</f>
        <v/>
      </c>
      <c r="M66" s="226" t="str" cm="1">
        <f t="array" ref="M66">_xlfn.IFS($C66="","",$C66="Ibérico",6.5,$C66="Estándar",6.5,$C66="Métrico",5.5)</f>
        <v/>
      </c>
      <c r="N66" s="226" t="str" cm="1">
        <f t="array" ref="N66">_xlfn.IFS($C66="","",$C66="Ibérico",0.17,$C66="Estándar",0.17,AND($C66="Métrico",$D67&lt;&gt;"GECC10"),0.15,AND($C66="Métrico",$D67="GECC10"),0.18)</f>
        <v/>
      </c>
      <c r="O66" s="226" t="str">
        <f>IF($M66="","",Interno!$BT66*Datos!$AC66*($M66-0.5))</f>
        <v/>
      </c>
      <c r="P66" s="226" t="str">
        <f>IF($M66="","",Interno!$BT66*Datos!$AD66*($M66-0.5))</f>
        <v/>
      </c>
      <c r="Q66" s="226" t="str">
        <f>IF(Datos!$AE66="","",SQRT(((Datos!$AE66)^2)+(($M66+(0.225*Interno!$BX66))^2)*((Interno!$BU66)^2)+((Interno!$BY66)^2)+((Interno!$BZ66)^2)+((Interno!$CA66)^2)))</f>
        <v/>
      </c>
      <c r="R66" s="226" t="str">
        <f>IF(Datos!$AE66="","",SQRT(((Datos!$AE66)^2)+(($M66+(0.225*Interno!$BX66))^2)*((Interno!$BU66)^2)+((Interno!$BY66)^2)+((Interno!$BZ66)^2)+((Interno!$CB66)^2)))</f>
        <v/>
      </c>
      <c r="S66" s="226" t="str">
        <f t="shared" si="0"/>
        <v/>
      </c>
      <c r="T66" s="226" t="str">
        <f t="shared" si="1"/>
        <v/>
      </c>
      <c r="U66" s="226" t="str" cm="1">
        <f t="array" ref="U66">_xlfn.IFS($C66="","",$C66="Ibérico",5,$C66="Estándar",5,$C66="Métrico",4.3)</f>
        <v/>
      </c>
      <c r="V66" s="226" t="str" cm="1">
        <f t="array" ref="V66">_xlfn.IFS($C66="","",$C66="Ibérico",0.11,$C66="Estándar",0.11,AND($C66="Métrico",$D67&lt;&gt;"GECC10"),0.082,AND($C66="Métrico",$D67="GECC10"),0.145)</f>
        <v/>
      </c>
      <c r="W66" s="226" t="str">
        <f>IF($U66="","",Interno!$BT66*Datos!$AC66*($U66-0.5))</f>
        <v/>
      </c>
      <c r="X66" s="226" t="str">
        <f>IF($U66="","",Interno!$BT66*Datos!$AD66*($U66-0.5))</f>
        <v/>
      </c>
      <c r="Y66" s="226" t="str">
        <f>IF(Datos!$AE66="","",SQRT(((Datos!$AE66)^2)+(($U66+(0.225*Interno!$CC66))^2)*((Interno!$BU66)^2)+((Interno!$CD66)^2)+((Interno!$CE66)^2)+((Interno!$CF66)^2)))</f>
        <v/>
      </c>
      <c r="Z66" s="226" t="str">
        <f>IF(Datos!$AE66="","",SQRT(((Datos!$AE66)^2)+(($U66+(0.225*Interno!$CC66))^2)*((Interno!$BU66)^2)+((Interno!$CD66)^2)+((Interno!$CE66)^2)+((Interno!$CG66)^2)))</f>
        <v/>
      </c>
      <c r="AA66" s="226" t="str">
        <f t="shared" si="2"/>
        <v/>
      </c>
      <c r="AB66" s="226" t="str">
        <f t="shared" si="3"/>
        <v/>
      </c>
      <c r="AC66" s="226" t="str">
        <f>IF($F66="","",VLOOKUP($F66,Maestro!$M$36:$U$52,6,FALSE))</f>
        <v/>
      </c>
      <c r="AD66" s="226" t="str">
        <f>IF($F66="","",VLOOKUP($F66,Maestro!$M$36:$U$52,7,FALSE))</f>
        <v/>
      </c>
      <c r="AE66" s="226" t="str">
        <f>IF(Datos!$S66="","",Datos!$S66+$AC66+$AD66)</f>
        <v/>
      </c>
      <c r="AF66" s="226" t="str">
        <f>IF($F66="","",VLOOKUP($F66,Maestro!$M$36:$U$52,8,FALSE))</f>
        <v/>
      </c>
      <c r="AG66" s="226" t="str">
        <f>IF($F66="","",VLOOKUP($F66,Maestro!$M$36:$U$52,9,FALSE))</f>
        <v/>
      </c>
      <c r="AH66" s="226" t="str">
        <f>IF(Datos!$S66="","",Datos!$S66+$AF66+$AG66)</f>
        <v/>
      </c>
      <c r="AI66" s="226" t="str">
        <f t="shared" si="4"/>
        <v/>
      </c>
      <c r="AJ66" s="226" t="str">
        <f t="shared" si="5"/>
        <v/>
      </c>
      <c r="AK66" s="226" t="str">
        <f t="shared" si="6"/>
        <v/>
      </c>
      <c r="AL66" s="226" t="str">
        <f t="shared" si="7"/>
        <v/>
      </c>
      <c r="AM66" s="226" t="str">
        <f t="shared" si="8"/>
        <v/>
      </c>
      <c r="AN66" s="226" t="str">
        <f t="shared" si="9"/>
        <v/>
      </c>
    </row>
    <row r="67" spans="2:40" x14ac:dyDescent="0.35">
      <c r="B67" s="225" t="str">
        <f>IF(Datos!$B67="","",Datos!$B67)</f>
        <v/>
      </c>
      <c r="C67" s="225" t="str">
        <f>IF(Datos!$E67="","",Datos!$E67)</f>
        <v/>
      </c>
      <c r="D67" s="225" t="str">
        <f>IF(Datos!$H67="","",Datos!$H67)</f>
        <v/>
      </c>
      <c r="E67" s="225"/>
      <c r="F67" s="225" t="str">
        <f>IF(Datos!$Q67="","",Datos!$Q67)</f>
        <v/>
      </c>
      <c r="G67" s="225" t="str">
        <f>IF($F67="","",VLOOKUP($F67,Maestro!$M$36:$U$52,2,FALSE))</f>
        <v/>
      </c>
      <c r="H67" s="226" t="str">
        <f>IF(Datos!$R67="","",(Datos!$R67/2000))</f>
        <v/>
      </c>
      <c r="I67" s="226" t="str" cm="1">
        <f t="array" ref="I67">_xlfn.IFS($C67="","",AND(OR($C67="Ibérico",$C67="Estándar"),$E67="Existente"),0.2,AND(OR($C67="Ibérico",$C67="Estándar"),$E67="Nueva"),0,$C67="Métrico",0)</f>
        <v/>
      </c>
      <c r="J67" s="226" t="str" cm="1">
        <f t="array" ref="J67">_xlfn.IFS($G67="","",$G67=1.5,0.1,$G67=3,0.15,$G67=25,0.27)</f>
        <v/>
      </c>
      <c r="K67" s="226" t="str" cm="1">
        <f t="array" ref="K67">_xlfn.IFS($G67="","",$G67=1.5,0.05,$G67=3,0.05,$G67=25,0.15)</f>
        <v/>
      </c>
      <c r="L67" s="226" t="str" cm="1">
        <f t="array" ref="L67">_xlfn.IFS($C67="","",AND(OR($C67="Ibérico",$C67="Estándar"),Datos!$K67&lt;&gt;"Cte"),((2.5/Datos!$K67)+0.0275),AND($C67="Métrico",$D67&lt;&gt;"GECC10",Datos!$K67&lt;&gt;"Cte"),((2.5/Datos!$K67)+0.03),AND($C67="Métrico",$D67="GECC10",Datos!$K67&lt;&gt;"Cte"),((1/Datos!$K67)+0.015),AND(OR($C67="Ibérico",$C67="Estándar"),Datos!$K67="Cte"),0.0275,AND($C67="Métrico",$D67&lt;&gt;"GECC10",Datos!$K67="Cte"),0.03,AND($C67="Métrico",$D67="GECC10",Datos!$K67="Cte"),0.015)</f>
        <v/>
      </c>
      <c r="M67" s="226" t="str" cm="1">
        <f t="array" ref="M67">_xlfn.IFS($C67="","",$C67="Ibérico",6.5,$C67="Estándar",6.5,$C67="Métrico",5.5)</f>
        <v/>
      </c>
      <c r="N67" s="226" t="str" cm="1">
        <f t="array" ref="N67">_xlfn.IFS($C67="","",$C67="Ibérico",0.17,$C67="Estándar",0.17,AND($C67="Métrico",$D68&lt;&gt;"GECC10"),0.15,AND($C67="Métrico",$D68="GECC10"),0.18)</f>
        <v/>
      </c>
      <c r="O67" s="226" t="str">
        <f>IF($M67="","",Interno!$BT67*Datos!$AC67*($M67-0.5))</f>
        <v/>
      </c>
      <c r="P67" s="226" t="str">
        <f>IF($M67="","",Interno!$BT67*Datos!$AD67*($M67-0.5))</f>
        <v/>
      </c>
      <c r="Q67" s="226" t="str">
        <f>IF(Datos!$AE67="","",SQRT(((Datos!$AE67)^2)+(($M67+(0.225*Interno!$BX67))^2)*((Interno!$BU67)^2)+((Interno!$BY67)^2)+((Interno!$BZ67)^2)+((Interno!$CA67)^2)))</f>
        <v/>
      </c>
      <c r="R67" s="226" t="str">
        <f>IF(Datos!$AE67="","",SQRT(((Datos!$AE67)^2)+(($M67+(0.225*Interno!$BX67))^2)*((Interno!$BU67)^2)+((Interno!$BY67)^2)+((Interno!$BZ67)^2)+((Interno!$CB67)^2)))</f>
        <v/>
      </c>
      <c r="S67" s="226" t="str">
        <f t="shared" si="0"/>
        <v/>
      </c>
      <c r="T67" s="226" t="str">
        <f t="shared" si="1"/>
        <v/>
      </c>
      <c r="U67" s="226" t="str" cm="1">
        <f t="array" ref="U67">_xlfn.IFS($C67="","",$C67="Ibérico",5,$C67="Estándar",5,$C67="Métrico",4.3)</f>
        <v/>
      </c>
      <c r="V67" s="226" t="str" cm="1">
        <f t="array" ref="V67">_xlfn.IFS($C67="","",$C67="Ibérico",0.11,$C67="Estándar",0.11,AND($C67="Métrico",$D68&lt;&gt;"GECC10"),0.082,AND($C67="Métrico",$D68="GECC10"),0.145)</f>
        <v/>
      </c>
      <c r="W67" s="226" t="str">
        <f>IF($U67="","",Interno!$BT67*Datos!$AC67*($U67-0.5))</f>
        <v/>
      </c>
      <c r="X67" s="226" t="str">
        <f>IF($U67="","",Interno!$BT67*Datos!$AD67*($U67-0.5))</f>
        <v/>
      </c>
      <c r="Y67" s="226" t="str">
        <f>IF(Datos!$AE67="","",SQRT(((Datos!$AE67)^2)+(($U67+(0.225*Interno!$CC67))^2)*((Interno!$BU67)^2)+((Interno!$CD67)^2)+((Interno!$CE67)^2)+((Interno!$CF67)^2)))</f>
        <v/>
      </c>
      <c r="Z67" s="226" t="str">
        <f>IF(Datos!$AE67="","",SQRT(((Datos!$AE67)^2)+(($U67+(0.225*Interno!$CC67))^2)*((Interno!$BU67)^2)+((Interno!$CD67)^2)+((Interno!$CE67)^2)+((Interno!$CG67)^2)))</f>
        <v/>
      </c>
      <c r="AA67" s="226" t="str">
        <f t="shared" si="2"/>
        <v/>
      </c>
      <c r="AB67" s="226" t="str">
        <f t="shared" si="3"/>
        <v/>
      </c>
      <c r="AC67" s="226" t="str">
        <f>IF($F67="","",VLOOKUP($F67,Maestro!$M$36:$U$52,6,FALSE))</f>
        <v/>
      </c>
      <c r="AD67" s="226" t="str">
        <f>IF($F67="","",VLOOKUP($F67,Maestro!$M$36:$U$52,7,FALSE))</f>
        <v/>
      </c>
      <c r="AE67" s="226" t="str">
        <f>IF(Datos!$S67="","",Datos!$S67+$AC67+$AD67)</f>
        <v/>
      </c>
      <c r="AF67" s="226" t="str">
        <f>IF($F67="","",VLOOKUP($F67,Maestro!$M$36:$U$52,8,FALSE))</f>
        <v/>
      </c>
      <c r="AG67" s="226" t="str">
        <f>IF($F67="","",VLOOKUP($F67,Maestro!$M$36:$U$52,9,FALSE))</f>
        <v/>
      </c>
      <c r="AH67" s="226" t="str">
        <f>IF(Datos!$S67="","",Datos!$S67+$AF67+$AG67)</f>
        <v/>
      </c>
      <c r="AI67" s="226" t="str">
        <f t="shared" si="4"/>
        <v/>
      </c>
      <c r="AJ67" s="226" t="str">
        <f t="shared" si="5"/>
        <v/>
      </c>
      <c r="AK67" s="226" t="str">
        <f t="shared" si="6"/>
        <v/>
      </c>
      <c r="AL67" s="226" t="str">
        <f t="shared" si="7"/>
        <v/>
      </c>
      <c r="AM67" s="226" t="str">
        <f t="shared" si="8"/>
        <v/>
      </c>
      <c r="AN67" s="226" t="str">
        <f t="shared" si="9"/>
        <v/>
      </c>
    </row>
    <row r="68" spans="2:40" x14ac:dyDescent="0.35">
      <c r="B68" s="225" t="str">
        <f>IF(Datos!$B68="","",Datos!$B68)</f>
        <v/>
      </c>
      <c r="C68" s="225" t="str">
        <f>IF(Datos!$E68="","",Datos!$E68)</f>
        <v/>
      </c>
      <c r="D68" s="225" t="str">
        <f>IF(Datos!$H68="","",Datos!$H68)</f>
        <v/>
      </c>
      <c r="E68" s="225"/>
      <c r="F68" s="225" t="str">
        <f>IF(Datos!$Q68="","",Datos!$Q68)</f>
        <v/>
      </c>
      <c r="G68" s="225" t="str">
        <f>IF($F68="","",VLOOKUP($F68,Maestro!$M$36:$U$52,2,FALSE))</f>
        <v/>
      </c>
      <c r="H68" s="226" t="str">
        <f>IF(Datos!$R68="","",(Datos!$R68/2000))</f>
        <v/>
      </c>
      <c r="I68" s="226" t="str" cm="1">
        <f t="array" ref="I68">_xlfn.IFS($C68="","",AND(OR($C68="Ibérico",$C68="Estándar"),$E68="Existente"),0.2,AND(OR($C68="Ibérico",$C68="Estándar"),$E68="Nueva"),0,$C68="Métrico",0)</f>
        <v/>
      </c>
      <c r="J68" s="226" t="str" cm="1">
        <f t="array" ref="J68">_xlfn.IFS($G68="","",$G68=1.5,0.1,$G68=3,0.15,$G68=25,0.27)</f>
        <v/>
      </c>
      <c r="K68" s="226" t="str" cm="1">
        <f t="array" ref="K68">_xlfn.IFS($G68="","",$G68=1.5,0.05,$G68=3,0.05,$G68=25,0.15)</f>
        <v/>
      </c>
      <c r="L68" s="226" t="str" cm="1">
        <f t="array" ref="L68">_xlfn.IFS($C68="","",AND(OR($C68="Ibérico",$C68="Estándar"),Datos!$K68&lt;&gt;"Cte"),((2.5/Datos!$K68)+0.0275),AND($C68="Métrico",$D68&lt;&gt;"GECC10",Datos!$K68&lt;&gt;"Cte"),((2.5/Datos!$K68)+0.03),AND($C68="Métrico",$D68="GECC10",Datos!$K68&lt;&gt;"Cte"),((1/Datos!$K68)+0.015),AND(OR($C68="Ibérico",$C68="Estándar"),Datos!$K68="Cte"),0.0275,AND($C68="Métrico",$D68&lt;&gt;"GECC10",Datos!$K68="Cte"),0.03,AND($C68="Métrico",$D68="GECC10",Datos!$K68="Cte"),0.015)</f>
        <v/>
      </c>
      <c r="M68" s="226" t="str" cm="1">
        <f t="array" ref="M68">_xlfn.IFS($C68="","",$C68="Ibérico",6.5,$C68="Estándar",6.5,$C68="Métrico",5.5)</f>
        <v/>
      </c>
      <c r="N68" s="226" t="str" cm="1">
        <f t="array" ref="N68">_xlfn.IFS($C68="","",$C68="Ibérico",0.17,$C68="Estándar",0.17,AND($C68="Métrico",$D69&lt;&gt;"GECC10"),0.15,AND($C68="Métrico",$D69="GECC10"),0.18)</f>
        <v/>
      </c>
      <c r="O68" s="226" t="str">
        <f>IF($M68="","",Interno!$BT68*Datos!$AC68*($M68-0.5))</f>
        <v/>
      </c>
      <c r="P68" s="226" t="str">
        <f>IF($M68="","",Interno!$BT68*Datos!$AD68*($M68-0.5))</f>
        <v/>
      </c>
      <c r="Q68" s="226" t="str">
        <f>IF(Datos!$AE68="","",SQRT(((Datos!$AE68)^2)+(($M68+(0.225*Interno!$BX68))^2)*((Interno!$BU68)^2)+((Interno!$BY68)^2)+((Interno!$BZ68)^2)+((Interno!$CA68)^2)))</f>
        <v/>
      </c>
      <c r="R68" s="226" t="str">
        <f>IF(Datos!$AE68="","",SQRT(((Datos!$AE68)^2)+(($M68+(0.225*Interno!$BX68))^2)*((Interno!$BU68)^2)+((Interno!$BY68)^2)+((Interno!$BZ68)^2)+((Interno!$CB68)^2)))</f>
        <v/>
      </c>
      <c r="S68" s="226" t="str">
        <f t="shared" si="0"/>
        <v/>
      </c>
      <c r="T68" s="226" t="str">
        <f t="shared" si="1"/>
        <v/>
      </c>
      <c r="U68" s="226" t="str" cm="1">
        <f t="array" ref="U68">_xlfn.IFS($C68="","",$C68="Ibérico",5,$C68="Estándar",5,$C68="Métrico",4.3)</f>
        <v/>
      </c>
      <c r="V68" s="226" t="str" cm="1">
        <f t="array" ref="V68">_xlfn.IFS($C68="","",$C68="Ibérico",0.11,$C68="Estándar",0.11,AND($C68="Métrico",$D69&lt;&gt;"GECC10"),0.082,AND($C68="Métrico",$D69="GECC10"),0.145)</f>
        <v/>
      </c>
      <c r="W68" s="226" t="str">
        <f>IF($U68="","",Interno!$BT68*Datos!$AC68*($U68-0.5))</f>
        <v/>
      </c>
      <c r="X68" s="226" t="str">
        <f>IF($U68="","",Interno!$BT68*Datos!$AD68*($U68-0.5))</f>
        <v/>
      </c>
      <c r="Y68" s="226" t="str">
        <f>IF(Datos!$AE68="","",SQRT(((Datos!$AE68)^2)+(($U68+(0.225*Interno!$CC68))^2)*((Interno!$BU68)^2)+((Interno!$CD68)^2)+((Interno!$CE68)^2)+((Interno!$CF68)^2)))</f>
        <v/>
      </c>
      <c r="Z68" s="226" t="str">
        <f>IF(Datos!$AE68="","",SQRT(((Datos!$AE68)^2)+(($U68+(0.225*Interno!$CC68))^2)*((Interno!$BU68)^2)+((Interno!$CD68)^2)+((Interno!$CE68)^2)+((Interno!$CG68)^2)))</f>
        <v/>
      </c>
      <c r="AA68" s="226" t="str">
        <f t="shared" si="2"/>
        <v/>
      </c>
      <c r="AB68" s="226" t="str">
        <f t="shared" si="3"/>
        <v/>
      </c>
      <c r="AC68" s="226" t="str">
        <f>IF($F68="","",VLOOKUP($F68,Maestro!$M$36:$U$52,6,FALSE))</f>
        <v/>
      </c>
      <c r="AD68" s="226" t="str">
        <f>IF($F68="","",VLOOKUP($F68,Maestro!$M$36:$U$52,7,FALSE))</f>
        <v/>
      </c>
      <c r="AE68" s="226" t="str">
        <f>IF(Datos!$S68="","",Datos!$S68+$AC68+$AD68)</f>
        <v/>
      </c>
      <c r="AF68" s="226" t="str">
        <f>IF($F68="","",VLOOKUP($F68,Maestro!$M$36:$U$52,8,FALSE))</f>
        <v/>
      </c>
      <c r="AG68" s="226" t="str">
        <f>IF($F68="","",VLOOKUP($F68,Maestro!$M$36:$U$52,9,FALSE))</f>
        <v/>
      </c>
      <c r="AH68" s="226" t="str">
        <f>IF(Datos!$S68="","",Datos!$S68+$AF68+$AG68)</f>
        <v/>
      </c>
      <c r="AI68" s="226" t="str">
        <f t="shared" si="4"/>
        <v/>
      </c>
      <c r="AJ68" s="226" t="str">
        <f t="shared" si="5"/>
        <v/>
      </c>
      <c r="AK68" s="226" t="str">
        <f t="shared" si="6"/>
        <v/>
      </c>
      <c r="AL68" s="226" t="str">
        <f t="shared" si="7"/>
        <v/>
      </c>
      <c r="AM68" s="226" t="str">
        <f t="shared" si="8"/>
        <v/>
      </c>
      <c r="AN68" s="226" t="str">
        <f t="shared" si="9"/>
        <v/>
      </c>
    </row>
    <row r="69" spans="2:40" x14ac:dyDescent="0.35">
      <c r="B69" s="225" t="str">
        <f>IF(Datos!$B69="","",Datos!$B69)</f>
        <v/>
      </c>
      <c r="C69" s="225" t="str">
        <f>IF(Datos!$E69="","",Datos!$E69)</f>
        <v/>
      </c>
      <c r="D69" s="225" t="str">
        <f>IF(Datos!$H69="","",Datos!$H69)</f>
        <v/>
      </c>
      <c r="E69" s="225"/>
      <c r="F69" s="225" t="str">
        <f>IF(Datos!$Q69="","",Datos!$Q69)</f>
        <v/>
      </c>
      <c r="G69" s="225" t="str">
        <f>IF($F69="","",VLOOKUP($F69,Maestro!$M$36:$U$52,2,FALSE))</f>
        <v/>
      </c>
      <c r="H69" s="226" t="str">
        <f>IF(Datos!$R69="","",(Datos!$R69/2000))</f>
        <v/>
      </c>
      <c r="I69" s="226" t="str" cm="1">
        <f t="array" ref="I69">_xlfn.IFS($C69="","",AND(OR($C69="Ibérico",$C69="Estándar"),$E69="Existente"),0.2,AND(OR($C69="Ibérico",$C69="Estándar"),$E69="Nueva"),0,$C69="Métrico",0)</f>
        <v/>
      </c>
      <c r="J69" s="226" t="str" cm="1">
        <f t="array" ref="J69">_xlfn.IFS($G69="","",$G69=1.5,0.1,$G69=3,0.15,$G69=25,0.27)</f>
        <v/>
      </c>
      <c r="K69" s="226" t="str" cm="1">
        <f t="array" ref="K69">_xlfn.IFS($G69="","",$G69=1.5,0.05,$G69=3,0.05,$G69=25,0.15)</f>
        <v/>
      </c>
      <c r="L69" s="226" t="str" cm="1">
        <f t="array" ref="L69">_xlfn.IFS($C69="","",AND(OR($C69="Ibérico",$C69="Estándar"),Datos!$K69&lt;&gt;"Cte"),((2.5/Datos!$K69)+0.0275),AND($C69="Métrico",$D69&lt;&gt;"GECC10",Datos!$K69&lt;&gt;"Cte"),((2.5/Datos!$K69)+0.03),AND($C69="Métrico",$D69="GECC10",Datos!$K69&lt;&gt;"Cte"),((1/Datos!$K69)+0.015),AND(OR($C69="Ibérico",$C69="Estándar"),Datos!$K69="Cte"),0.0275,AND($C69="Métrico",$D69&lt;&gt;"GECC10",Datos!$K69="Cte"),0.03,AND($C69="Métrico",$D69="GECC10",Datos!$K69="Cte"),0.015)</f>
        <v/>
      </c>
      <c r="M69" s="226" t="str" cm="1">
        <f t="array" ref="M69">_xlfn.IFS($C69="","",$C69="Ibérico",6.5,$C69="Estándar",6.5,$C69="Métrico",5.5)</f>
        <v/>
      </c>
      <c r="N69" s="226" t="str" cm="1">
        <f t="array" ref="N69">_xlfn.IFS($C69="","",$C69="Ibérico",0.17,$C69="Estándar",0.17,AND($C69="Métrico",$D70&lt;&gt;"GECC10"),0.15,AND($C69="Métrico",$D70="GECC10"),0.18)</f>
        <v/>
      </c>
      <c r="O69" s="226" t="str">
        <f>IF($M69="","",Interno!$BT69*Datos!$AC69*($M69-0.5))</f>
        <v/>
      </c>
      <c r="P69" s="226" t="str">
        <f>IF($M69="","",Interno!$BT69*Datos!$AD69*($M69-0.5))</f>
        <v/>
      </c>
      <c r="Q69" s="226" t="str">
        <f>IF(Datos!$AE69="","",SQRT(((Datos!$AE69)^2)+(($M69+(0.225*Interno!$BX69))^2)*((Interno!$BU69)^2)+((Interno!$BY69)^2)+((Interno!$BZ69)^2)+((Interno!$CA69)^2)))</f>
        <v/>
      </c>
      <c r="R69" s="226" t="str">
        <f>IF(Datos!$AE69="","",SQRT(((Datos!$AE69)^2)+(($M69+(0.225*Interno!$BX69))^2)*((Interno!$BU69)^2)+((Interno!$BY69)^2)+((Interno!$BZ69)^2)+((Interno!$CB69)^2)))</f>
        <v/>
      </c>
      <c r="S69" s="226" t="str">
        <f t="shared" si="0"/>
        <v/>
      </c>
      <c r="T69" s="226" t="str">
        <f t="shared" si="1"/>
        <v/>
      </c>
      <c r="U69" s="226" t="str" cm="1">
        <f t="array" ref="U69">_xlfn.IFS($C69="","",$C69="Ibérico",5,$C69="Estándar",5,$C69="Métrico",4.3)</f>
        <v/>
      </c>
      <c r="V69" s="226" t="str" cm="1">
        <f t="array" ref="V69">_xlfn.IFS($C69="","",$C69="Ibérico",0.11,$C69="Estándar",0.11,AND($C69="Métrico",$D70&lt;&gt;"GECC10"),0.082,AND($C69="Métrico",$D70="GECC10"),0.145)</f>
        <v/>
      </c>
      <c r="W69" s="226" t="str">
        <f>IF($U69="","",Interno!$BT69*Datos!$AC69*($U69-0.5))</f>
        <v/>
      </c>
      <c r="X69" s="226" t="str">
        <f>IF($U69="","",Interno!$BT69*Datos!$AD69*($U69-0.5))</f>
        <v/>
      </c>
      <c r="Y69" s="226" t="str">
        <f>IF(Datos!$AE69="","",SQRT(((Datos!$AE69)^2)+(($U69+(0.225*Interno!$CC69))^2)*((Interno!$BU69)^2)+((Interno!$CD69)^2)+((Interno!$CE69)^2)+((Interno!$CF69)^2)))</f>
        <v/>
      </c>
      <c r="Z69" s="226" t="str">
        <f>IF(Datos!$AE69="","",SQRT(((Datos!$AE69)^2)+(($U69+(0.225*Interno!$CC69))^2)*((Interno!$BU69)^2)+((Interno!$CD69)^2)+((Interno!$CE69)^2)+((Interno!$CG69)^2)))</f>
        <v/>
      </c>
      <c r="AA69" s="226" t="str">
        <f t="shared" si="2"/>
        <v/>
      </c>
      <c r="AB69" s="226" t="str">
        <f t="shared" si="3"/>
        <v/>
      </c>
      <c r="AC69" s="226" t="str">
        <f>IF($F69="","",VLOOKUP($F69,Maestro!$M$36:$U$52,6,FALSE))</f>
        <v/>
      </c>
      <c r="AD69" s="226" t="str">
        <f>IF($F69="","",VLOOKUP($F69,Maestro!$M$36:$U$52,7,FALSE))</f>
        <v/>
      </c>
      <c r="AE69" s="226" t="str">
        <f>IF(Datos!$S69="","",Datos!$S69+$AC69+$AD69)</f>
        <v/>
      </c>
      <c r="AF69" s="226" t="str">
        <f>IF($F69="","",VLOOKUP($F69,Maestro!$M$36:$U$52,8,FALSE))</f>
        <v/>
      </c>
      <c r="AG69" s="226" t="str">
        <f>IF($F69="","",VLOOKUP($F69,Maestro!$M$36:$U$52,9,FALSE))</f>
        <v/>
      </c>
      <c r="AH69" s="226" t="str">
        <f>IF(Datos!$S69="","",Datos!$S69+$AF69+$AG69)</f>
        <v/>
      </c>
      <c r="AI69" s="226" t="str">
        <f t="shared" si="4"/>
        <v/>
      </c>
      <c r="AJ69" s="226" t="str">
        <f t="shared" si="5"/>
        <v/>
      </c>
      <c r="AK69" s="226" t="str">
        <f t="shared" si="6"/>
        <v/>
      </c>
      <c r="AL69" s="226" t="str">
        <f t="shared" si="7"/>
        <v/>
      </c>
      <c r="AM69" s="226" t="str">
        <f t="shared" si="8"/>
        <v/>
      </c>
      <c r="AN69" s="226" t="str">
        <f t="shared" si="9"/>
        <v/>
      </c>
    </row>
    <row r="70" spans="2:40" x14ac:dyDescent="0.35">
      <c r="B70" s="225" t="str">
        <f>IF(Datos!$B70="","",Datos!$B70)</f>
        <v/>
      </c>
      <c r="C70" s="225" t="str">
        <f>IF(Datos!$E70="","",Datos!$E70)</f>
        <v/>
      </c>
      <c r="D70" s="225" t="str">
        <f>IF(Datos!$H70="","",Datos!$H70)</f>
        <v/>
      </c>
      <c r="E70" s="225"/>
      <c r="F70" s="225" t="str">
        <f>IF(Datos!$Q70="","",Datos!$Q70)</f>
        <v/>
      </c>
      <c r="G70" s="225" t="str">
        <f>IF($F70="","",VLOOKUP($F70,Maestro!$M$36:$U$52,2,FALSE))</f>
        <v/>
      </c>
      <c r="H70" s="226" t="str">
        <f>IF(Datos!$R70="","",(Datos!$R70/2000))</f>
        <v/>
      </c>
      <c r="I70" s="226" t="str" cm="1">
        <f t="array" ref="I70">_xlfn.IFS($C70="","",AND(OR($C70="Ibérico",$C70="Estándar"),$E70="Existente"),0.2,AND(OR($C70="Ibérico",$C70="Estándar"),$E70="Nueva"),0,$C70="Métrico",0)</f>
        <v/>
      </c>
      <c r="J70" s="226" t="str" cm="1">
        <f t="array" ref="J70">_xlfn.IFS($G70="","",$G70=1.5,0.1,$G70=3,0.15,$G70=25,0.27)</f>
        <v/>
      </c>
      <c r="K70" s="226" t="str" cm="1">
        <f t="array" ref="K70">_xlfn.IFS($G70="","",$G70=1.5,0.05,$G70=3,0.05,$G70=25,0.15)</f>
        <v/>
      </c>
      <c r="L70" s="226" t="str" cm="1">
        <f t="array" ref="L70">_xlfn.IFS($C70="","",AND(OR($C70="Ibérico",$C70="Estándar"),Datos!$K70&lt;&gt;"Cte"),((2.5/Datos!$K70)+0.0275),AND($C70="Métrico",$D70&lt;&gt;"GECC10",Datos!$K70&lt;&gt;"Cte"),((2.5/Datos!$K70)+0.03),AND($C70="Métrico",$D70="GECC10",Datos!$K70&lt;&gt;"Cte"),((1/Datos!$K70)+0.015),AND(OR($C70="Ibérico",$C70="Estándar"),Datos!$K70="Cte"),0.0275,AND($C70="Métrico",$D70&lt;&gt;"GECC10",Datos!$K70="Cte"),0.03,AND($C70="Métrico",$D70="GECC10",Datos!$K70="Cte"),0.015)</f>
        <v/>
      </c>
      <c r="M70" s="226" t="str" cm="1">
        <f t="array" ref="M70">_xlfn.IFS($C70="","",$C70="Ibérico",6.5,$C70="Estándar",6.5,$C70="Métrico",5.5)</f>
        <v/>
      </c>
      <c r="N70" s="226" t="str" cm="1">
        <f t="array" ref="N70">_xlfn.IFS($C70="","",$C70="Ibérico",0.17,$C70="Estándar",0.17,AND($C70="Métrico",$D71&lt;&gt;"GECC10"),0.15,AND($C70="Métrico",$D71="GECC10"),0.18)</f>
        <v/>
      </c>
      <c r="O70" s="226" t="str">
        <f>IF($M70="","",Interno!$BT70*Datos!$AC70*($M70-0.5))</f>
        <v/>
      </c>
      <c r="P70" s="226" t="str">
        <f>IF($M70="","",Interno!$BT70*Datos!$AD70*($M70-0.5))</f>
        <v/>
      </c>
      <c r="Q70" s="226" t="str">
        <f>IF(Datos!$AE70="","",SQRT(((Datos!$AE70)^2)+(($M70+(0.225*Interno!$BX70))^2)*((Interno!$BU70)^2)+((Interno!$BY70)^2)+((Interno!$BZ70)^2)+((Interno!$CA70)^2)))</f>
        <v/>
      </c>
      <c r="R70" s="226" t="str">
        <f>IF(Datos!$AE70="","",SQRT(((Datos!$AE70)^2)+(($M70+(0.225*Interno!$BX70))^2)*((Interno!$BU70)^2)+((Interno!$BY70)^2)+((Interno!$BZ70)^2)+((Interno!$CB70)^2)))</f>
        <v/>
      </c>
      <c r="S70" s="226" t="str">
        <f t="shared" si="0"/>
        <v/>
      </c>
      <c r="T70" s="226" t="str">
        <f t="shared" si="1"/>
        <v/>
      </c>
      <c r="U70" s="226" t="str" cm="1">
        <f t="array" ref="U70">_xlfn.IFS($C70="","",$C70="Ibérico",5,$C70="Estándar",5,$C70="Métrico",4.3)</f>
        <v/>
      </c>
      <c r="V70" s="226" t="str" cm="1">
        <f t="array" ref="V70">_xlfn.IFS($C70="","",$C70="Ibérico",0.11,$C70="Estándar",0.11,AND($C70="Métrico",$D71&lt;&gt;"GECC10"),0.082,AND($C70="Métrico",$D71="GECC10"),0.145)</f>
        <v/>
      </c>
      <c r="W70" s="226" t="str">
        <f>IF($U70="","",Interno!$BT70*Datos!$AC70*($U70-0.5))</f>
        <v/>
      </c>
      <c r="X70" s="226" t="str">
        <f>IF($U70="","",Interno!$BT70*Datos!$AD70*($U70-0.5))</f>
        <v/>
      </c>
      <c r="Y70" s="226" t="str">
        <f>IF(Datos!$AE70="","",SQRT(((Datos!$AE70)^2)+(($U70+(0.225*Interno!$CC70))^2)*((Interno!$BU70)^2)+((Interno!$CD70)^2)+((Interno!$CE70)^2)+((Interno!$CF70)^2)))</f>
        <v/>
      </c>
      <c r="Z70" s="226" t="str">
        <f>IF(Datos!$AE70="","",SQRT(((Datos!$AE70)^2)+(($U70+(0.225*Interno!$CC70))^2)*((Interno!$BU70)^2)+((Interno!$CD70)^2)+((Interno!$CE70)^2)+((Interno!$CG70)^2)))</f>
        <v/>
      </c>
      <c r="AA70" s="226" t="str">
        <f t="shared" si="2"/>
        <v/>
      </c>
      <c r="AB70" s="226" t="str">
        <f t="shared" si="3"/>
        <v/>
      </c>
      <c r="AC70" s="226" t="str">
        <f>IF($F70="","",VLOOKUP($F70,Maestro!$M$36:$U$52,6,FALSE))</f>
        <v/>
      </c>
      <c r="AD70" s="226" t="str">
        <f>IF($F70="","",VLOOKUP($F70,Maestro!$M$36:$U$52,7,FALSE))</f>
        <v/>
      </c>
      <c r="AE70" s="226" t="str">
        <f>IF(Datos!$S70="","",Datos!$S70+$AC70+$AD70)</f>
        <v/>
      </c>
      <c r="AF70" s="226" t="str">
        <f>IF($F70="","",VLOOKUP($F70,Maestro!$M$36:$U$52,8,FALSE))</f>
        <v/>
      </c>
      <c r="AG70" s="226" t="str">
        <f>IF($F70="","",VLOOKUP($F70,Maestro!$M$36:$U$52,9,FALSE))</f>
        <v/>
      </c>
      <c r="AH70" s="226" t="str">
        <f>IF(Datos!$S70="","",Datos!$S70+$AF70+$AG70)</f>
        <v/>
      </c>
      <c r="AI70" s="226" t="str">
        <f t="shared" si="4"/>
        <v/>
      </c>
      <c r="AJ70" s="226" t="str">
        <f t="shared" si="5"/>
        <v/>
      </c>
      <c r="AK70" s="226" t="str">
        <f t="shared" si="6"/>
        <v/>
      </c>
      <c r="AL70" s="226" t="str">
        <f t="shared" si="7"/>
        <v/>
      </c>
      <c r="AM70" s="226" t="str">
        <f t="shared" si="8"/>
        <v/>
      </c>
      <c r="AN70" s="226" t="str">
        <f t="shared" si="9"/>
        <v/>
      </c>
    </row>
    <row r="71" spans="2:40" x14ac:dyDescent="0.35">
      <c r="B71" s="225" t="str">
        <f>IF(Datos!$B71="","",Datos!$B71)</f>
        <v/>
      </c>
      <c r="C71" s="225" t="str">
        <f>IF(Datos!$E71="","",Datos!$E71)</f>
        <v/>
      </c>
      <c r="D71" s="225" t="str">
        <f>IF(Datos!$H71="","",Datos!$H71)</f>
        <v/>
      </c>
      <c r="E71" s="225"/>
      <c r="F71" s="225" t="str">
        <f>IF(Datos!$Q71="","",Datos!$Q71)</f>
        <v/>
      </c>
      <c r="G71" s="225" t="str">
        <f>IF($F71="","",VLOOKUP($F71,Maestro!$M$36:$U$52,2,FALSE))</f>
        <v/>
      </c>
      <c r="H71" s="226" t="str">
        <f>IF(Datos!$R71="","",(Datos!$R71/2000))</f>
        <v/>
      </c>
      <c r="I71" s="226" t="str" cm="1">
        <f t="array" ref="I71">_xlfn.IFS($C71="","",AND(OR($C71="Ibérico",$C71="Estándar"),$E71="Existente"),0.2,AND(OR($C71="Ibérico",$C71="Estándar"),$E71="Nueva"),0,$C71="Métrico",0)</f>
        <v/>
      </c>
      <c r="J71" s="226" t="str" cm="1">
        <f t="array" ref="J71">_xlfn.IFS($G71="","",$G71=1.5,0.1,$G71=3,0.15,$G71=25,0.27)</f>
        <v/>
      </c>
      <c r="K71" s="226" t="str" cm="1">
        <f t="array" ref="K71">_xlfn.IFS($G71="","",$G71=1.5,0.05,$G71=3,0.05,$G71=25,0.15)</f>
        <v/>
      </c>
      <c r="L71" s="226" t="str" cm="1">
        <f t="array" ref="L71">_xlfn.IFS($C71="","",AND(OR($C71="Ibérico",$C71="Estándar"),Datos!$K71&lt;&gt;"Cte"),((2.5/Datos!$K71)+0.0275),AND($C71="Métrico",$D71&lt;&gt;"GECC10",Datos!$K71&lt;&gt;"Cte"),((2.5/Datos!$K71)+0.03),AND($C71="Métrico",$D71="GECC10",Datos!$K71&lt;&gt;"Cte"),((1/Datos!$K71)+0.015),AND(OR($C71="Ibérico",$C71="Estándar"),Datos!$K71="Cte"),0.0275,AND($C71="Métrico",$D71&lt;&gt;"GECC10",Datos!$K71="Cte"),0.03,AND($C71="Métrico",$D71="GECC10",Datos!$K71="Cte"),0.015)</f>
        <v/>
      </c>
      <c r="M71" s="226" t="str" cm="1">
        <f t="array" ref="M71">_xlfn.IFS($C71="","",$C71="Ibérico",6.5,$C71="Estándar",6.5,$C71="Métrico",5.5)</f>
        <v/>
      </c>
      <c r="N71" s="226" t="str" cm="1">
        <f t="array" ref="N71">_xlfn.IFS($C71="","",$C71="Ibérico",0.17,$C71="Estándar",0.17,AND($C71="Métrico",$D72&lt;&gt;"GECC10"),0.15,AND($C71="Métrico",$D72="GECC10"),0.18)</f>
        <v/>
      </c>
      <c r="O71" s="226" t="str">
        <f>IF($M71="","",Interno!$BT71*Datos!$AC71*($M71-0.5))</f>
        <v/>
      </c>
      <c r="P71" s="226" t="str">
        <f>IF($M71="","",Interno!$BT71*Datos!$AD71*($M71-0.5))</f>
        <v/>
      </c>
      <c r="Q71" s="226" t="str">
        <f>IF(Datos!$AE71="","",SQRT(((Datos!$AE71)^2)+(($M71+(0.225*Interno!$BX71))^2)*((Interno!$BU71)^2)+((Interno!$BY71)^2)+((Interno!$BZ71)^2)+((Interno!$CA71)^2)))</f>
        <v/>
      </c>
      <c r="R71" s="226" t="str">
        <f>IF(Datos!$AE71="","",SQRT(((Datos!$AE71)^2)+(($M71+(0.225*Interno!$BX71))^2)*((Interno!$BU71)^2)+((Interno!$BY71)^2)+((Interno!$BZ71)^2)+((Interno!$CB71)^2)))</f>
        <v/>
      </c>
      <c r="S71" s="226" t="str">
        <f t="shared" ref="S71:S82" si="10">IF($H71="","",$H71+$N71+$L71+$O71+$Q71)</f>
        <v/>
      </c>
      <c r="T71" s="226" t="str">
        <f t="shared" ref="T71:T82" si="11">IF($H71="","",$H71+$N71+$L71+$P71+$R71)</f>
        <v/>
      </c>
      <c r="U71" s="226" t="str" cm="1">
        <f t="array" ref="U71">_xlfn.IFS($C71="","",$C71="Ibérico",5,$C71="Estándar",5,$C71="Métrico",4.3)</f>
        <v/>
      </c>
      <c r="V71" s="226" t="str" cm="1">
        <f t="array" ref="V71">_xlfn.IFS($C71="","",$C71="Ibérico",0.11,$C71="Estándar",0.11,AND($C71="Métrico",$D72&lt;&gt;"GECC10"),0.082,AND($C71="Métrico",$D72="GECC10"),0.145)</f>
        <v/>
      </c>
      <c r="W71" s="226" t="str">
        <f>IF($U71="","",Interno!$BT71*Datos!$AC71*($U71-0.5))</f>
        <v/>
      </c>
      <c r="X71" s="226" t="str">
        <f>IF($U71="","",Interno!$BT71*Datos!$AD71*($U71-0.5))</f>
        <v/>
      </c>
      <c r="Y71" s="226" t="str">
        <f>IF(Datos!$AE71="","",SQRT(((Datos!$AE71)^2)+(($U71+(0.225*Interno!$CC71))^2)*((Interno!$BU71)^2)+((Interno!$CD71)^2)+((Interno!$CE71)^2)+((Interno!$CF71)^2)))</f>
        <v/>
      </c>
      <c r="Z71" s="226" t="str">
        <f>IF(Datos!$AE71="","",SQRT(((Datos!$AE71)^2)+(($U71+(0.225*Interno!$CC71))^2)*((Interno!$BU71)^2)+((Interno!$CD71)^2)+((Interno!$CE71)^2)+((Interno!$CG71)^2)))</f>
        <v/>
      </c>
      <c r="AA71" s="226" t="str">
        <f t="shared" ref="AA71:AA82" si="12">IF($H71="","",$H71+$V71+$L71+$W71+$Y71)</f>
        <v/>
      </c>
      <c r="AB71" s="226" t="str">
        <f t="shared" ref="AB71:AB82" si="13">IF($H71="","",$H71+$V71+$L71+$X71+$Z71)</f>
        <v/>
      </c>
      <c r="AC71" s="226" t="str">
        <f>IF($F71="","",VLOOKUP($F71,Maestro!$M$36:$U$52,6,FALSE))</f>
        <v/>
      </c>
      <c r="AD71" s="226" t="str">
        <f>IF($F71="","",VLOOKUP($F71,Maestro!$M$36:$U$52,7,FALSE))</f>
        <v/>
      </c>
      <c r="AE71" s="226" t="str">
        <f>IF(Datos!$S71="","",Datos!$S71+$AC71+$AD71)</f>
        <v/>
      </c>
      <c r="AF71" s="226" t="str">
        <f>IF($F71="","",VLOOKUP($F71,Maestro!$M$36:$U$52,8,FALSE))</f>
        <v/>
      </c>
      <c r="AG71" s="226" t="str">
        <f>IF($F71="","",VLOOKUP($F71,Maestro!$M$36:$U$52,9,FALSE))</f>
        <v/>
      </c>
      <c r="AH71" s="226" t="str">
        <f>IF(Datos!$S71="","",Datos!$S71+$AF71+$AG71)</f>
        <v/>
      </c>
      <c r="AI71" s="226" t="str">
        <f t="shared" ref="AI71:AI82" si="14">IF($S71="","",$S71+$J71-$I71)</f>
        <v/>
      </c>
      <c r="AJ71" s="226" t="str">
        <f t="shared" ref="AJ71:AJ82" si="15">IF($T71="","",$T71+$K71-$I71)</f>
        <v/>
      </c>
      <c r="AK71" s="226" t="str">
        <f t="shared" ref="AK71:AK82" si="16">IF($AA71="","",$AA71+$J71-$I71)</f>
        <v/>
      </c>
      <c r="AL71" s="226" t="str">
        <f t="shared" ref="AL71:AL82" si="17">IF($AB71="","",$AB71+$K71-$I71)</f>
        <v/>
      </c>
      <c r="AM71" s="226" t="str">
        <f t="shared" ref="AM71:AM82" si="18">IF($AE71="","",$AE71+MAX($J71,$K71))</f>
        <v/>
      </c>
      <c r="AN71" s="226" t="str">
        <f t="shared" ref="AN71:AN82" si="19">IF($AH71="","",$AH71+MAX($J71,$K71))</f>
        <v/>
      </c>
    </row>
    <row r="72" spans="2:40" x14ac:dyDescent="0.35">
      <c r="B72" s="225" t="str">
        <f>IF(Datos!$B72="","",Datos!$B72)</f>
        <v/>
      </c>
      <c r="C72" s="225" t="str">
        <f>IF(Datos!$E72="","",Datos!$E72)</f>
        <v/>
      </c>
      <c r="D72" s="225" t="str">
        <f>IF(Datos!$H72="","",Datos!$H72)</f>
        <v/>
      </c>
      <c r="E72" s="225"/>
      <c r="F72" s="225" t="str">
        <f>IF(Datos!$Q72="","",Datos!$Q72)</f>
        <v/>
      </c>
      <c r="G72" s="225" t="str">
        <f>IF($F72="","",VLOOKUP($F72,Maestro!$M$36:$U$52,2,FALSE))</f>
        <v/>
      </c>
      <c r="H72" s="226" t="str">
        <f>IF(Datos!$R72="","",(Datos!$R72/2000))</f>
        <v/>
      </c>
      <c r="I72" s="226" t="str" cm="1">
        <f t="array" ref="I72">_xlfn.IFS($C72="","",AND(OR($C72="Ibérico",$C72="Estándar"),$E72="Existente"),0.2,AND(OR($C72="Ibérico",$C72="Estándar"),$E72="Nueva"),0,$C72="Métrico",0)</f>
        <v/>
      </c>
      <c r="J72" s="226" t="str" cm="1">
        <f t="array" ref="J72">_xlfn.IFS($G72="","",$G72=1.5,0.1,$G72=3,0.15,$G72=25,0.27)</f>
        <v/>
      </c>
      <c r="K72" s="226" t="str" cm="1">
        <f t="array" ref="K72">_xlfn.IFS($G72="","",$G72=1.5,0.05,$G72=3,0.05,$G72=25,0.15)</f>
        <v/>
      </c>
      <c r="L72" s="226" t="str" cm="1">
        <f t="array" ref="L72">_xlfn.IFS($C72="","",AND(OR($C72="Ibérico",$C72="Estándar"),Datos!$K72&lt;&gt;"Cte"),((2.5/Datos!$K72)+0.0275),AND($C72="Métrico",$D72&lt;&gt;"GECC10",Datos!$K72&lt;&gt;"Cte"),((2.5/Datos!$K72)+0.03),AND($C72="Métrico",$D72="GECC10",Datos!$K72&lt;&gt;"Cte"),((1/Datos!$K72)+0.015),AND(OR($C72="Ibérico",$C72="Estándar"),Datos!$K72="Cte"),0.0275,AND($C72="Métrico",$D72&lt;&gt;"GECC10",Datos!$K72="Cte"),0.03,AND($C72="Métrico",$D72="GECC10",Datos!$K72="Cte"),0.015)</f>
        <v/>
      </c>
      <c r="M72" s="226" t="str" cm="1">
        <f t="array" ref="M72">_xlfn.IFS($C72="","",$C72="Ibérico",6.5,$C72="Estándar",6.5,$C72="Métrico",5.5)</f>
        <v/>
      </c>
      <c r="N72" s="226" t="str" cm="1">
        <f t="array" ref="N72">_xlfn.IFS($C72="","",$C72="Ibérico",0.17,$C72="Estándar",0.17,AND($C72="Métrico",$D73&lt;&gt;"GECC10"),0.15,AND($C72="Métrico",$D73="GECC10"),0.18)</f>
        <v/>
      </c>
      <c r="O72" s="226" t="str">
        <f>IF($M72="","",Interno!$BT72*Datos!$AC72*($M72-0.5))</f>
        <v/>
      </c>
      <c r="P72" s="226" t="str">
        <f>IF($M72="","",Interno!$BT72*Datos!$AD72*($M72-0.5))</f>
        <v/>
      </c>
      <c r="Q72" s="226" t="str">
        <f>IF(Datos!$AE72="","",SQRT(((Datos!$AE72)^2)+(($M72+(0.225*Interno!$BX72))^2)*((Interno!$BU72)^2)+((Interno!$BY72)^2)+((Interno!$BZ72)^2)+((Interno!$CA72)^2)))</f>
        <v/>
      </c>
      <c r="R72" s="226" t="str">
        <f>IF(Datos!$AE72="","",SQRT(((Datos!$AE72)^2)+(($M72+(0.225*Interno!$BX72))^2)*((Interno!$BU72)^2)+((Interno!$BY72)^2)+((Interno!$BZ72)^2)+((Interno!$CB72)^2)))</f>
        <v/>
      </c>
      <c r="S72" s="226" t="str">
        <f t="shared" si="10"/>
        <v/>
      </c>
      <c r="T72" s="226" t="str">
        <f t="shared" si="11"/>
        <v/>
      </c>
      <c r="U72" s="226" t="str" cm="1">
        <f t="array" ref="U72">_xlfn.IFS($C72="","",$C72="Ibérico",5,$C72="Estándar",5,$C72="Métrico",4.3)</f>
        <v/>
      </c>
      <c r="V72" s="226" t="str" cm="1">
        <f t="array" ref="V72">_xlfn.IFS($C72="","",$C72="Ibérico",0.11,$C72="Estándar",0.11,AND($C72="Métrico",$D73&lt;&gt;"GECC10"),0.082,AND($C72="Métrico",$D73="GECC10"),0.145)</f>
        <v/>
      </c>
      <c r="W72" s="226" t="str">
        <f>IF($U72="","",Interno!$BT72*Datos!$AC72*($U72-0.5))</f>
        <v/>
      </c>
      <c r="X72" s="226" t="str">
        <f>IF($U72="","",Interno!$BT72*Datos!$AD72*($U72-0.5))</f>
        <v/>
      </c>
      <c r="Y72" s="226" t="str">
        <f>IF(Datos!$AE72="","",SQRT(((Datos!$AE72)^2)+(($U72+(0.225*Interno!$CC72))^2)*((Interno!$BU72)^2)+((Interno!$CD72)^2)+((Interno!$CE72)^2)+((Interno!$CF72)^2)))</f>
        <v/>
      </c>
      <c r="Z72" s="226" t="str">
        <f>IF(Datos!$AE72="","",SQRT(((Datos!$AE72)^2)+(($U72+(0.225*Interno!$CC72))^2)*((Interno!$BU72)^2)+((Interno!$CD72)^2)+((Interno!$CE72)^2)+((Interno!$CG72)^2)))</f>
        <v/>
      </c>
      <c r="AA72" s="226" t="str">
        <f t="shared" si="12"/>
        <v/>
      </c>
      <c r="AB72" s="226" t="str">
        <f t="shared" si="13"/>
        <v/>
      </c>
      <c r="AC72" s="226" t="str">
        <f>IF($F72="","",VLOOKUP($F72,Maestro!$M$36:$U$52,6,FALSE))</f>
        <v/>
      </c>
      <c r="AD72" s="226" t="str">
        <f>IF($F72="","",VLOOKUP($F72,Maestro!$M$36:$U$52,7,FALSE))</f>
        <v/>
      </c>
      <c r="AE72" s="226" t="str">
        <f>IF(Datos!$S72="","",Datos!$S72+$AC72+$AD72)</f>
        <v/>
      </c>
      <c r="AF72" s="226" t="str">
        <f>IF($F72="","",VLOOKUP($F72,Maestro!$M$36:$U$52,8,FALSE))</f>
        <v/>
      </c>
      <c r="AG72" s="226" t="str">
        <f>IF($F72="","",VLOOKUP($F72,Maestro!$M$36:$U$52,9,FALSE))</f>
        <v/>
      </c>
      <c r="AH72" s="226" t="str">
        <f>IF(Datos!$S72="","",Datos!$S72+$AF72+$AG72)</f>
        <v/>
      </c>
      <c r="AI72" s="226" t="str">
        <f t="shared" si="14"/>
        <v/>
      </c>
      <c r="AJ72" s="226" t="str">
        <f t="shared" si="15"/>
        <v/>
      </c>
      <c r="AK72" s="226" t="str">
        <f t="shared" si="16"/>
        <v/>
      </c>
      <c r="AL72" s="226" t="str">
        <f t="shared" si="17"/>
        <v/>
      </c>
      <c r="AM72" s="226" t="str">
        <f t="shared" si="18"/>
        <v/>
      </c>
      <c r="AN72" s="226" t="str">
        <f t="shared" si="19"/>
        <v/>
      </c>
    </row>
    <row r="73" spans="2:40" x14ac:dyDescent="0.35">
      <c r="B73" s="225" t="str">
        <f>IF(Datos!$B73="","",Datos!$B73)</f>
        <v/>
      </c>
      <c r="C73" s="225" t="str">
        <f>IF(Datos!$E73="","",Datos!$E73)</f>
        <v/>
      </c>
      <c r="D73" s="225" t="str">
        <f>IF(Datos!$H73="","",Datos!$H73)</f>
        <v/>
      </c>
      <c r="E73" s="225"/>
      <c r="F73" s="225" t="str">
        <f>IF(Datos!$Q73="","",Datos!$Q73)</f>
        <v/>
      </c>
      <c r="G73" s="225" t="str">
        <f>IF($F73="","",VLOOKUP($F73,Maestro!$M$36:$U$52,2,FALSE))</f>
        <v/>
      </c>
      <c r="H73" s="226" t="str">
        <f>IF(Datos!$R73="","",(Datos!$R73/2000))</f>
        <v/>
      </c>
      <c r="I73" s="226" t="str" cm="1">
        <f t="array" ref="I73">_xlfn.IFS($C73="","",AND(OR($C73="Ibérico",$C73="Estándar"),$E73="Existente"),0.2,AND(OR($C73="Ibérico",$C73="Estándar"),$E73="Nueva"),0,$C73="Métrico",0)</f>
        <v/>
      </c>
      <c r="J73" s="226" t="str" cm="1">
        <f t="array" ref="J73">_xlfn.IFS($G73="","",$G73=1.5,0.1,$G73=3,0.15,$G73=25,0.27)</f>
        <v/>
      </c>
      <c r="K73" s="226" t="str" cm="1">
        <f t="array" ref="K73">_xlfn.IFS($G73="","",$G73=1.5,0.05,$G73=3,0.05,$G73=25,0.15)</f>
        <v/>
      </c>
      <c r="L73" s="226" t="str" cm="1">
        <f t="array" ref="L73">_xlfn.IFS($C73="","",AND(OR($C73="Ibérico",$C73="Estándar"),Datos!$K73&lt;&gt;"Cte"),((2.5/Datos!$K73)+0.0275),AND($C73="Métrico",$D73&lt;&gt;"GECC10",Datos!$K73&lt;&gt;"Cte"),((2.5/Datos!$K73)+0.03),AND($C73="Métrico",$D73="GECC10",Datos!$K73&lt;&gt;"Cte"),((1/Datos!$K73)+0.015),AND(OR($C73="Ibérico",$C73="Estándar"),Datos!$K73="Cte"),0.0275,AND($C73="Métrico",$D73&lt;&gt;"GECC10",Datos!$K73="Cte"),0.03,AND($C73="Métrico",$D73="GECC10",Datos!$K73="Cte"),0.015)</f>
        <v/>
      </c>
      <c r="M73" s="226" t="str" cm="1">
        <f t="array" ref="M73">_xlfn.IFS($C73="","",$C73="Ibérico",6.5,$C73="Estándar",6.5,$C73="Métrico",5.5)</f>
        <v/>
      </c>
      <c r="N73" s="226" t="str" cm="1">
        <f t="array" ref="N73">_xlfn.IFS($C73="","",$C73="Ibérico",0.17,$C73="Estándar",0.17,AND($C73="Métrico",$D74&lt;&gt;"GECC10"),0.15,AND($C73="Métrico",$D74="GECC10"),0.18)</f>
        <v/>
      </c>
      <c r="O73" s="226" t="str">
        <f>IF($M73="","",Interno!$BT73*Datos!$AC73*($M73-0.5))</f>
        <v/>
      </c>
      <c r="P73" s="226" t="str">
        <f>IF($M73="","",Interno!$BT73*Datos!$AD73*($M73-0.5))</f>
        <v/>
      </c>
      <c r="Q73" s="226" t="str">
        <f>IF(Datos!$AE73="","",SQRT(((Datos!$AE73)^2)+(($M73+(0.225*Interno!$BX73))^2)*((Interno!$BU73)^2)+((Interno!$BY73)^2)+((Interno!$BZ73)^2)+((Interno!$CA73)^2)))</f>
        <v/>
      </c>
      <c r="R73" s="226" t="str">
        <f>IF(Datos!$AE73="","",SQRT(((Datos!$AE73)^2)+(($M73+(0.225*Interno!$BX73))^2)*((Interno!$BU73)^2)+((Interno!$BY73)^2)+((Interno!$BZ73)^2)+((Interno!$CB73)^2)))</f>
        <v/>
      </c>
      <c r="S73" s="226" t="str">
        <f t="shared" si="10"/>
        <v/>
      </c>
      <c r="T73" s="226" t="str">
        <f t="shared" si="11"/>
        <v/>
      </c>
      <c r="U73" s="226" t="str" cm="1">
        <f t="array" ref="U73">_xlfn.IFS($C73="","",$C73="Ibérico",5,$C73="Estándar",5,$C73="Métrico",4.3)</f>
        <v/>
      </c>
      <c r="V73" s="226" t="str" cm="1">
        <f t="array" ref="V73">_xlfn.IFS($C73="","",$C73="Ibérico",0.11,$C73="Estándar",0.11,AND($C73="Métrico",$D74&lt;&gt;"GECC10"),0.082,AND($C73="Métrico",$D74="GECC10"),0.145)</f>
        <v/>
      </c>
      <c r="W73" s="226" t="str">
        <f>IF($U73="","",Interno!$BT73*Datos!$AC73*($U73-0.5))</f>
        <v/>
      </c>
      <c r="X73" s="226" t="str">
        <f>IF($U73="","",Interno!$BT73*Datos!$AD73*($U73-0.5))</f>
        <v/>
      </c>
      <c r="Y73" s="226" t="str">
        <f>IF(Datos!$AE73="","",SQRT(((Datos!$AE73)^2)+(($U73+(0.225*Interno!$CC73))^2)*((Interno!$BU73)^2)+((Interno!$CD73)^2)+((Interno!$CE73)^2)+((Interno!$CF73)^2)))</f>
        <v/>
      </c>
      <c r="Z73" s="226" t="str">
        <f>IF(Datos!$AE73="","",SQRT(((Datos!$AE73)^2)+(($U73+(0.225*Interno!$CC73))^2)*((Interno!$BU73)^2)+((Interno!$CD73)^2)+((Interno!$CE73)^2)+((Interno!$CG73)^2)))</f>
        <v/>
      </c>
      <c r="AA73" s="226" t="str">
        <f t="shared" si="12"/>
        <v/>
      </c>
      <c r="AB73" s="226" t="str">
        <f t="shared" si="13"/>
        <v/>
      </c>
      <c r="AC73" s="226" t="str">
        <f>IF($F73="","",VLOOKUP($F73,Maestro!$M$36:$U$52,6,FALSE))</f>
        <v/>
      </c>
      <c r="AD73" s="226" t="str">
        <f>IF($F73="","",VLOOKUP($F73,Maestro!$M$36:$U$52,7,FALSE))</f>
        <v/>
      </c>
      <c r="AE73" s="226" t="str">
        <f>IF(Datos!$S73="","",Datos!$S73+$AC73+$AD73)</f>
        <v/>
      </c>
      <c r="AF73" s="226" t="str">
        <f>IF($F73="","",VLOOKUP($F73,Maestro!$M$36:$U$52,8,FALSE))</f>
        <v/>
      </c>
      <c r="AG73" s="226" t="str">
        <f>IF($F73="","",VLOOKUP($F73,Maestro!$M$36:$U$52,9,FALSE))</f>
        <v/>
      </c>
      <c r="AH73" s="226" t="str">
        <f>IF(Datos!$S73="","",Datos!$S73+$AF73+$AG73)</f>
        <v/>
      </c>
      <c r="AI73" s="226" t="str">
        <f t="shared" si="14"/>
        <v/>
      </c>
      <c r="AJ73" s="226" t="str">
        <f t="shared" si="15"/>
        <v/>
      </c>
      <c r="AK73" s="226" t="str">
        <f t="shared" si="16"/>
        <v/>
      </c>
      <c r="AL73" s="226" t="str">
        <f t="shared" si="17"/>
        <v/>
      </c>
      <c r="AM73" s="226" t="str">
        <f t="shared" si="18"/>
        <v/>
      </c>
      <c r="AN73" s="226" t="str">
        <f t="shared" si="19"/>
        <v/>
      </c>
    </row>
    <row r="74" spans="2:40" x14ac:dyDescent="0.35">
      <c r="B74" s="225" t="str">
        <f>IF(Datos!$B74="","",Datos!$B74)</f>
        <v/>
      </c>
      <c r="C74" s="225" t="str">
        <f>IF(Datos!$E74="","",Datos!$E74)</f>
        <v/>
      </c>
      <c r="D74" s="225" t="str">
        <f>IF(Datos!$H74="","",Datos!$H74)</f>
        <v/>
      </c>
      <c r="E74" s="225"/>
      <c r="F74" s="225" t="str">
        <f>IF(Datos!$Q74="","",Datos!$Q74)</f>
        <v/>
      </c>
      <c r="G74" s="225" t="str">
        <f>IF($F74="","",VLOOKUP($F74,Maestro!$M$36:$U$52,2,FALSE))</f>
        <v/>
      </c>
      <c r="H74" s="226" t="str">
        <f>IF(Datos!$R74="","",(Datos!$R74/2000))</f>
        <v/>
      </c>
      <c r="I74" s="226" t="str" cm="1">
        <f t="array" ref="I74">_xlfn.IFS($C74="","",AND(OR($C74="Ibérico",$C74="Estándar"),$E74="Existente"),0.2,AND(OR($C74="Ibérico",$C74="Estándar"),$E74="Nueva"),0,$C74="Métrico",0)</f>
        <v/>
      </c>
      <c r="J74" s="226" t="str" cm="1">
        <f t="array" ref="J74">_xlfn.IFS($G74="","",$G74=1.5,0.1,$G74=3,0.15,$G74=25,0.27)</f>
        <v/>
      </c>
      <c r="K74" s="226" t="str" cm="1">
        <f t="array" ref="K74">_xlfn.IFS($G74="","",$G74=1.5,0.05,$G74=3,0.05,$G74=25,0.15)</f>
        <v/>
      </c>
      <c r="L74" s="226" t="str" cm="1">
        <f t="array" ref="L74">_xlfn.IFS($C74="","",AND(OR($C74="Ibérico",$C74="Estándar"),Datos!$K74&lt;&gt;"Cte"),((2.5/Datos!$K74)+0.0275),AND($C74="Métrico",$D74&lt;&gt;"GECC10",Datos!$K74&lt;&gt;"Cte"),((2.5/Datos!$K74)+0.03),AND($C74="Métrico",$D74="GECC10",Datos!$K74&lt;&gt;"Cte"),((1/Datos!$K74)+0.015),AND(OR($C74="Ibérico",$C74="Estándar"),Datos!$K74="Cte"),0.0275,AND($C74="Métrico",$D74&lt;&gt;"GECC10",Datos!$K74="Cte"),0.03,AND($C74="Métrico",$D74="GECC10",Datos!$K74="Cte"),0.015)</f>
        <v/>
      </c>
      <c r="M74" s="226" t="str" cm="1">
        <f t="array" ref="M74">_xlfn.IFS($C74="","",$C74="Ibérico",6.5,$C74="Estándar",6.5,$C74="Métrico",5.5)</f>
        <v/>
      </c>
      <c r="N74" s="226" t="str" cm="1">
        <f t="array" ref="N74">_xlfn.IFS($C74="","",$C74="Ibérico",0.17,$C74="Estándar",0.17,AND($C74="Métrico",$D75&lt;&gt;"GECC10"),0.15,AND($C74="Métrico",$D75="GECC10"),0.18)</f>
        <v/>
      </c>
      <c r="O74" s="226" t="str">
        <f>IF($M74="","",Interno!$BT74*Datos!$AC74*($M74-0.5))</f>
        <v/>
      </c>
      <c r="P74" s="226" t="str">
        <f>IF($M74="","",Interno!$BT74*Datos!$AD74*($M74-0.5))</f>
        <v/>
      </c>
      <c r="Q74" s="226" t="str">
        <f>IF(Datos!$AE74="","",SQRT(((Datos!$AE74)^2)+(($M74+(0.225*Interno!$BX74))^2)*((Interno!$BU74)^2)+((Interno!$BY74)^2)+((Interno!$BZ74)^2)+((Interno!$CA74)^2)))</f>
        <v/>
      </c>
      <c r="R74" s="226" t="str">
        <f>IF(Datos!$AE74="","",SQRT(((Datos!$AE74)^2)+(($M74+(0.225*Interno!$BX74))^2)*((Interno!$BU74)^2)+((Interno!$BY74)^2)+((Interno!$BZ74)^2)+((Interno!$CB74)^2)))</f>
        <v/>
      </c>
      <c r="S74" s="226" t="str">
        <f t="shared" si="10"/>
        <v/>
      </c>
      <c r="T74" s="226" t="str">
        <f t="shared" si="11"/>
        <v/>
      </c>
      <c r="U74" s="226" t="str" cm="1">
        <f t="array" ref="U74">_xlfn.IFS($C74="","",$C74="Ibérico",5,$C74="Estándar",5,$C74="Métrico",4.3)</f>
        <v/>
      </c>
      <c r="V74" s="226" t="str" cm="1">
        <f t="array" ref="V74">_xlfn.IFS($C74="","",$C74="Ibérico",0.11,$C74="Estándar",0.11,AND($C74="Métrico",$D75&lt;&gt;"GECC10"),0.082,AND($C74="Métrico",$D75="GECC10"),0.145)</f>
        <v/>
      </c>
      <c r="W74" s="226" t="str">
        <f>IF($U74="","",Interno!$BT74*Datos!$AC74*($U74-0.5))</f>
        <v/>
      </c>
      <c r="X74" s="226" t="str">
        <f>IF($U74="","",Interno!$BT74*Datos!$AD74*($U74-0.5))</f>
        <v/>
      </c>
      <c r="Y74" s="226" t="str">
        <f>IF(Datos!$AE74="","",SQRT(((Datos!$AE74)^2)+(($U74+(0.225*Interno!$CC74))^2)*((Interno!$BU74)^2)+((Interno!$CD74)^2)+((Interno!$CE74)^2)+((Interno!$CF74)^2)))</f>
        <v/>
      </c>
      <c r="Z74" s="226" t="str">
        <f>IF(Datos!$AE74="","",SQRT(((Datos!$AE74)^2)+(($U74+(0.225*Interno!$CC74))^2)*((Interno!$BU74)^2)+((Interno!$CD74)^2)+((Interno!$CE74)^2)+((Interno!$CG74)^2)))</f>
        <v/>
      </c>
      <c r="AA74" s="226" t="str">
        <f t="shared" si="12"/>
        <v/>
      </c>
      <c r="AB74" s="226" t="str">
        <f t="shared" si="13"/>
        <v/>
      </c>
      <c r="AC74" s="226" t="str">
        <f>IF($F74="","",VLOOKUP($F74,Maestro!$M$36:$U$52,6,FALSE))</f>
        <v/>
      </c>
      <c r="AD74" s="226" t="str">
        <f>IF($F74="","",VLOOKUP($F74,Maestro!$M$36:$U$52,7,FALSE))</f>
        <v/>
      </c>
      <c r="AE74" s="226" t="str">
        <f>IF(Datos!$S74="","",Datos!$S74+$AC74+$AD74)</f>
        <v/>
      </c>
      <c r="AF74" s="226" t="str">
        <f>IF($F74="","",VLOOKUP($F74,Maestro!$M$36:$U$52,8,FALSE))</f>
        <v/>
      </c>
      <c r="AG74" s="226" t="str">
        <f>IF($F74="","",VLOOKUP($F74,Maestro!$M$36:$U$52,9,FALSE))</f>
        <v/>
      </c>
      <c r="AH74" s="226" t="str">
        <f>IF(Datos!$S74="","",Datos!$S74+$AF74+$AG74)</f>
        <v/>
      </c>
      <c r="AI74" s="226" t="str">
        <f t="shared" si="14"/>
        <v/>
      </c>
      <c r="AJ74" s="226" t="str">
        <f t="shared" si="15"/>
        <v/>
      </c>
      <c r="AK74" s="226" t="str">
        <f t="shared" si="16"/>
        <v/>
      </c>
      <c r="AL74" s="226" t="str">
        <f t="shared" si="17"/>
        <v/>
      </c>
      <c r="AM74" s="226" t="str">
        <f t="shared" si="18"/>
        <v/>
      </c>
      <c r="AN74" s="226" t="str">
        <f t="shared" si="19"/>
        <v/>
      </c>
    </row>
    <row r="75" spans="2:40" x14ac:dyDescent="0.35">
      <c r="B75" s="225" t="str">
        <f>IF(Datos!$B75="","",Datos!$B75)</f>
        <v/>
      </c>
      <c r="C75" s="225" t="str">
        <f>IF(Datos!$E75="","",Datos!$E75)</f>
        <v/>
      </c>
      <c r="D75" s="225" t="str">
        <f>IF(Datos!$H75="","",Datos!$H75)</f>
        <v/>
      </c>
      <c r="E75" s="225"/>
      <c r="F75" s="225" t="str">
        <f>IF(Datos!$Q75="","",Datos!$Q75)</f>
        <v/>
      </c>
      <c r="G75" s="225" t="str">
        <f>IF($F75="","",VLOOKUP($F75,Maestro!$M$36:$U$52,2,FALSE))</f>
        <v/>
      </c>
      <c r="H75" s="226" t="str">
        <f>IF(Datos!$R75="","",(Datos!$R75/2000))</f>
        <v/>
      </c>
      <c r="I75" s="226" t="str" cm="1">
        <f t="array" ref="I75">_xlfn.IFS($C75="","",AND(OR($C75="Ibérico",$C75="Estándar"),$E75="Existente"),0.2,AND(OR($C75="Ibérico",$C75="Estándar"),$E75="Nueva"),0,$C75="Métrico",0)</f>
        <v/>
      </c>
      <c r="J75" s="226" t="str" cm="1">
        <f t="array" ref="J75">_xlfn.IFS($G75="","",$G75=1.5,0.1,$G75=3,0.15,$G75=25,0.27)</f>
        <v/>
      </c>
      <c r="K75" s="226" t="str" cm="1">
        <f t="array" ref="K75">_xlfn.IFS($G75="","",$G75=1.5,0.05,$G75=3,0.05,$G75=25,0.15)</f>
        <v/>
      </c>
      <c r="L75" s="226" t="str" cm="1">
        <f t="array" ref="L75">_xlfn.IFS($C75="","",AND(OR($C75="Ibérico",$C75="Estándar"),Datos!$K75&lt;&gt;"Cte"),((2.5/Datos!$K75)+0.0275),AND($C75="Métrico",$D75&lt;&gt;"GECC10",Datos!$K75&lt;&gt;"Cte"),((2.5/Datos!$K75)+0.03),AND($C75="Métrico",$D75="GECC10",Datos!$K75&lt;&gt;"Cte"),((1/Datos!$K75)+0.015),AND(OR($C75="Ibérico",$C75="Estándar"),Datos!$K75="Cte"),0.0275,AND($C75="Métrico",$D75&lt;&gt;"GECC10",Datos!$K75="Cte"),0.03,AND($C75="Métrico",$D75="GECC10",Datos!$K75="Cte"),0.015)</f>
        <v/>
      </c>
      <c r="M75" s="226" t="str" cm="1">
        <f t="array" ref="M75">_xlfn.IFS($C75="","",$C75="Ibérico",6.5,$C75="Estándar",6.5,$C75="Métrico",5.5)</f>
        <v/>
      </c>
      <c r="N75" s="226" t="str" cm="1">
        <f t="array" ref="N75">_xlfn.IFS($C75="","",$C75="Ibérico",0.17,$C75="Estándar",0.17,AND($C75="Métrico",$D76&lt;&gt;"GECC10"),0.15,AND($C75="Métrico",$D76="GECC10"),0.18)</f>
        <v/>
      </c>
      <c r="O75" s="226" t="str">
        <f>IF($M75="","",Interno!$BT75*Datos!$AC75*($M75-0.5))</f>
        <v/>
      </c>
      <c r="P75" s="226" t="str">
        <f>IF($M75="","",Interno!$BT75*Datos!$AD75*($M75-0.5))</f>
        <v/>
      </c>
      <c r="Q75" s="226" t="str">
        <f>IF(Datos!$AE75="","",SQRT(((Datos!$AE75)^2)+(($M75+(0.225*Interno!$BX75))^2)*((Interno!$BU75)^2)+((Interno!$BY75)^2)+((Interno!$BZ75)^2)+((Interno!$CA75)^2)))</f>
        <v/>
      </c>
      <c r="R75" s="226" t="str">
        <f>IF(Datos!$AE75="","",SQRT(((Datos!$AE75)^2)+(($M75+(0.225*Interno!$BX75))^2)*((Interno!$BU75)^2)+((Interno!$BY75)^2)+((Interno!$BZ75)^2)+((Interno!$CB75)^2)))</f>
        <v/>
      </c>
      <c r="S75" s="226" t="str">
        <f t="shared" si="10"/>
        <v/>
      </c>
      <c r="T75" s="226" t="str">
        <f t="shared" si="11"/>
        <v/>
      </c>
      <c r="U75" s="226" t="str" cm="1">
        <f t="array" ref="U75">_xlfn.IFS($C75="","",$C75="Ibérico",5,$C75="Estándar",5,$C75="Métrico",4.3)</f>
        <v/>
      </c>
      <c r="V75" s="226" t="str" cm="1">
        <f t="array" ref="V75">_xlfn.IFS($C75="","",$C75="Ibérico",0.11,$C75="Estándar",0.11,AND($C75="Métrico",$D76&lt;&gt;"GECC10"),0.082,AND($C75="Métrico",$D76="GECC10"),0.145)</f>
        <v/>
      </c>
      <c r="W75" s="226" t="str">
        <f>IF($U75="","",Interno!$BT75*Datos!$AC75*($U75-0.5))</f>
        <v/>
      </c>
      <c r="X75" s="226" t="str">
        <f>IF($U75="","",Interno!$BT75*Datos!$AD75*($U75-0.5))</f>
        <v/>
      </c>
      <c r="Y75" s="226" t="str">
        <f>IF(Datos!$AE75="","",SQRT(((Datos!$AE75)^2)+(($U75+(0.225*Interno!$CC75))^2)*((Interno!$BU75)^2)+((Interno!$CD75)^2)+((Interno!$CE75)^2)+((Interno!$CF75)^2)))</f>
        <v/>
      </c>
      <c r="Z75" s="226" t="str">
        <f>IF(Datos!$AE75="","",SQRT(((Datos!$AE75)^2)+(($U75+(0.225*Interno!$CC75))^2)*((Interno!$BU75)^2)+((Interno!$CD75)^2)+((Interno!$CE75)^2)+((Interno!$CG75)^2)))</f>
        <v/>
      </c>
      <c r="AA75" s="226" t="str">
        <f t="shared" si="12"/>
        <v/>
      </c>
      <c r="AB75" s="226" t="str">
        <f t="shared" si="13"/>
        <v/>
      </c>
      <c r="AC75" s="226" t="str">
        <f>IF($F75="","",VLOOKUP($F75,Maestro!$M$36:$U$52,6,FALSE))</f>
        <v/>
      </c>
      <c r="AD75" s="226" t="str">
        <f>IF($F75="","",VLOOKUP($F75,Maestro!$M$36:$U$52,7,FALSE))</f>
        <v/>
      </c>
      <c r="AE75" s="226" t="str">
        <f>IF(Datos!$S75="","",Datos!$S75+$AC75+$AD75)</f>
        <v/>
      </c>
      <c r="AF75" s="226" t="str">
        <f>IF($F75="","",VLOOKUP($F75,Maestro!$M$36:$U$52,8,FALSE))</f>
        <v/>
      </c>
      <c r="AG75" s="226" t="str">
        <f>IF($F75="","",VLOOKUP($F75,Maestro!$M$36:$U$52,9,FALSE))</f>
        <v/>
      </c>
      <c r="AH75" s="226" t="str">
        <f>IF(Datos!$S75="","",Datos!$S75+$AF75+$AG75)</f>
        <v/>
      </c>
      <c r="AI75" s="226" t="str">
        <f t="shared" si="14"/>
        <v/>
      </c>
      <c r="AJ75" s="226" t="str">
        <f t="shared" si="15"/>
        <v/>
      </c>
      <c r="AK75" s="226" t="str">
        <f t="shared" si="16"/>
        <v/>
      </c>
      <c r="AL75" s="226" t="str">
        <f t="shared" si="17"/>
        <v/>
      </c>
      <c r="AM75" s="226" t="str">
        <f t="shared" si="18"/>
        <v/>
      </c>
      <c r="AN75" s="226" t="str">
        <f t="shared" si="19"/>
        <v/>
      </c>
    </row>
    <row r="76" spans="2:40" x14ac:dyDescent="0.35">
      <c r="B76" s="225" t="str">
        <f>IF(Datos!$B76="","",Datos!$B76)</f>
        <v/>
      </c>
      <c r="C76" s="225" t="str">
        <f>IF(Datos!$E76="","",Datos!$E76)</f>
        <v/>
      </c>
      <c r="D76" s="225" t="str">
        <f>IF(Datos!$H76="","",Datos!$H76)</f>
        <v/>
      </c>
      <c r="E76" s="225"/>
      <c r="F76" s="225" t="str">
        <f>IF(Datos!$Q76="","",Datos!$Q76)</f>
        <v/>
      </c>
      <c r="G76" s="225" t="str">
        <f>IF($F76="","",VLOOKUP($F76,Maestro!$M$36:$U$52,2,FALSE))</f>
        <v/>
      </c>
      <c r="H76" s="226" t="str">
        <f>IF(Datos!$R76="","",(Datos!$R76/2000))</f>
        <v/>
      </c>
      <c r="I76" s="226" t="str" cm="1">
        <f t="array" ref="I76">_xlfn.IFS($C76="","",AND(OR($C76="Ibérico",$C76="Estándar"),$E76="Existente"),0.2,AND(OR($C76="Ibérico",$C76="Estándar"),$E76="Nueva"),0,$C76="Métrico",0)</f>
        <v/>
      </c>
      <c r="J76" s="226" t="str" cm="1">
        <f t="array" ref="J76">_xlfn.IFS($G76="","",$G76=1.5,0.1,$G76=3,0.15,$G76=25,0.27)</f>
        <v/>
      </c>
      <c r="K76" s="226" t="str" cm="1">
        <f t="array" ref="K76">_xlfn.IFS($G76="","",$G76=1.5,0.05,$G76=3,0.05,$G76=25,0.15)</f>
        <v/>
      </c>
      <c r="L76" s="226" t="str" cm="1">
        <f t="array" ref="L76">_xlfn.IFS($C76="","",AND(OR($C76="Ibérico",$C76="Estándar"),Datos!$K76&lt;&gt;"Cte"),((2.5/Datos!$K76)+0.0275),AND($C76="Métrico",$D76&lt;&gt;"GECC10",Datos!$K76&lt;&gt;"Cte"),((2.5/Datos!$K76)+0.03),AND($C76="Métrico",$D76="GECC10",Datos!$K76&lt;&gt;"Cte"),((1/Datos!$K76)+0.015),AND(OR($C76="Ibérico",$C76="Estándar"),Datos!$K76="Cte"),0.0275,AND($C76="Métrico",$D76&lt;&gt;"GECC10",Datos!$K76="Cte"),0.03,AND($C76="Métrico",$D76="GECC10",Datos!$K76="Cte"),0.015)</f>
        <v/>
      </c>
      <c r="M76" s="226" t="str" cm="1">
        <f t="array" ref="M76">_xlfn.IFS($C76="","",$C76="Ibérico",6.5,$C76="Estándar",6.5,$C76="Métrico",5.5)</f>
        <v/>
      </c>
      <c r="N76" s="226" t="str" cm="1">
        <f t="array" ref="N76">_xlfn.IFS($C76="","",$C76="Ibérico",0.17,$C76="Estándar",0.17,AND($C76="Métrico",$D77&lt;&gt;"GECC10"),0.15,AND($C76="Métrico",$D77="GECC10"),0.18)</f>
        <v/>
      </c>
      <c r="O76" s="226" t="str">
        <f>IF($M76="","",Interno!$BT76*Datos!$AC76*($M76-0.5))</f>
        <v/>
      </c>
      <c r="P76" s="226" t="str">
        <f>IF($M76="","",Interno!$BT76*Datos!$AD76*($M76-0.5))</f>
        <v/>
      </c>
      <c r="Q76" s="226" t="str">
        <f>IF(Datos!$AE76="","",SQRT(((Datos!$AE76)^2)+(($M76+(0.225*Interno!$BX76))^2)*((Interno!$BU76)^2)+((Interno!$BY76)^2)+((Interno!$BZ76)^2)+((Interno!$CA76)^2)))</f>
        <v/>
      </c>
      <c r="R76" s="226" t="str">
        <f>IF(Datos!$AE76="","",SQRT(((Datos!$AE76)^2)+(($M76+(0.225*Interno!$BX76))^2)*((Interno!$BU76)^2)+((Interno!$BY76)^2)+((Interno!$BZ76)^2)+((Interno!$CB76)^2)))</f>
        <v/>
      </c>
      <c r="S76" s="226" t="str">
        <f t="shared" si="10"/>
        <v/>
      </c>
      <c r="T76" s="226" t="str">
        <f t="shared" si="11"/>
        <v/>
      </c>
      <c r="U76" s="226" t="str" cm="1">
        <f t="array" ref="U76">_xlfn.IFS($C76="","",$C76="Ibérico",5,$C76="Estándar",5,$C76="Métrico",4.3)</f>
        <v/>
      </c>
      <c r="V76" s="226" t="str" cm="1">
        <f t="array" ref="V76">_xlfn.IFS($C76="","",$C76="Ibérico",0.11,$C76="Estándar",0.11,AND($C76="Métrico",$D77&lt;&gt;"GECC10"),0.082,AND($C76="Métrico",$D77="GECC10"),0.145)</f>
        <v/>
      </c>
      <c r="W76" s="226" t="str">
        <f>IF($U76="","",Interno!$BT76*Datos!$AC76*($U76-0.5))</f>
        <v/>
      </c>
      <c r="X76" s="226" t="str">
        <f>IF($U76="","",Interno!$BT76*Datos!$AD76*($U76-0.5))</f>
        <v/>
      </c>
      <c r="Y76" s="226" t="str">
        <f>IF(Datos!$AE76="","",SQRT(((Datos!$AE76)^2)+(($U76+(0.225*Interno!$CC76))^2)*((Interno!$BU76)^2)+((Interno!$CD76)^2)+((Interno!$CE76)^2)+((Interno!$CF76)^2)))</f>
        <v/>
      </c>
      <c r="Z76" s="226" t="str">
        <f>IF(Datos!$AE76="","",SQRT(((Datos!$AE76)^2)+(($U76+(0.225*Interno!$CC76))^2)*((Interno!$BU76)^2)+((Interno!$CD76)^2)+((Interno!$CE76)^2)+((Interno!$CG76)^2)))</f>
        <v/>
      </c>
      <c r="AA76" s="226" t="str">
        <f t="shared" si="12"/>
        <v/>
      </c>
      <c r="AB76" s="226" t="str">
        <f t="shared" si="13"/>
        <v/>
      </c>
      <c r="AC76" s="226" t="str">
        <f>IF($F76="","",VLOOKUP($F76,Maestro!$M$36:$U$52,6,FALSE))</f>
        <v/>
      </c>
      <c r="AD76" s="226" t="str">
        <f>IF($F76="","",VLOOKUP($F76,Maestro!$M$36:$U$52,7,FALSE))</f>
        <v/>
      </c>
      <c r="AE76" s="226" t="str">
        <f>IF(Datos!$S76="","",Datos!$S76+$AC76+$AD76)</f>
        <v/>
      </c>
      <c r="AF76" s="226" t="str">
        <f>IF($F76="","",VLOOKUP($F76,Maestro!$M$36:$U$52,8,FALSE))</f>
        <v/>
      </c>
      <c r="AG76" s="226" t="str">
        <f>IF($F76="","",VLOOKUP($F76,Maestro!$M$36:$U$52,9,FALSE))</f>
        <v/>
      </c>
      <c r="AH76" s="226" t="str">
        <f>IF(Datos!$S76="","",Datos!$S76+$AF76+$AG76)</f>
        <v/>
      </c>
      <c r="AI76" s="226" t="str">
        <f t="shared" si="14"/>
        <v/>
      </c>
      <c r="AJ76" s="226" t="str">
        <f t="shared" si="15"/>
        <v/>
      </c>
      <c r="AK76" s="226" t="str">
        <f t="shared" si="16"/>
        <v/>
      </c>
      <c r="AL76" s="226" t="str">
        <f t="shared" si="17"/>
        <v/>
      </c>
      <c r="AM76" s="226" t="str">
        <f t="shared" si="18"/>
        <v/>
      </c>
      <c r="AN76" s="226" t="str">
        <f t="shared" si="19"/>
        <v/>
      </c>
    </row>
    <row r="77" spans="2:40" x14ac:dyDescent="0.35">
      <c r="B77" s="225" t="str">
        <f>IF(Datos!$B77="","",Datos!$B77)</f>
        <v/>
      </c>
      <c r="C77" s="225" t="str">
        <f>IF(Datos!$E77="","",Datos!$E77)</f>
        <v/>
      </c>
      <c r="D77" s="225" t="str">
        <f>IF(Datos!$H77="","",Datos!$H77)</f>
        <v/>
      </c>
      <c r="E77" s="225"/>
      <c r="F77" s="225" t="str">
        <f>IF(Datos!$Q77="","",Datos!$Q77)</f>
        <v/>
      </c>
      <c r="G77" s="225" t="str">
        <f>IF($F77="","",VLOOKUP($F77,Maestro!$M$36:$U$52,2,FALSE))</f>
        <v/>
      </c>
      <c r="H77" s="226" t="str">
        <f>IF(Datos!$R77="","",(Datos!$R77/2000))</f>
        <v/>
      </c>
      <c r="I77" s="226" t="str" cm="1">
        <f t="array" ref="I77">_xlfn.IFS($C77="","",AND(OR($C77="Ibérico",$C77="Estándar"),$E77="Existente"),0.2,AND(OR($C77="Ibérico",$C77="Estándar"),$E77="Nueva"),0,$C77="Métrico",0)</f>
        <v/>
      </c>
      <c r="J77" s="226" t="str" cm="1">
        <f t="array" ref="J77">_xlfn.IFS($G77="","",$G77=1.5,0.1,$G77=3,0.15,$G77=25,0.27)</f>
        <v/>
      </c>
      <c r="K77" s="226" t="str" cm="1">
        <f t="array" ref="K77">_xlfn.IFS($G77="","",$G77=1.5,0.05,$G77=3,0.05,$G77=25,0.15)</f>
        <v/>
      </c>
      <c r="L77" s="226" t="str" cm="1">
        <f t="array" ref="L77">_xlfn.IFS($C77="","",AND(OR($C77="Ibérico",$C77="Estándar"),Datos!$K77&lt;&gt;"Cte"),((2.5/Datos!$K77)+0.0275),AND($C77="Métrico",$D77&lt;&gt;"GECC10",Datos!$K77&lt;&gt;"Cte"),((2.5/Datos!$K77)+0.03),AND($C77="Métrico",$D77="GECC10",Datos!$K77&lt;&gt;"Cte"),((1/Datos!$K77)+0.015),AND(OR($C77="Ibérico",$C77="Estándar"),Datos!$K77="Cte"),0.0275,AND($C77="Métrico",$D77&lt;&gt;"GECC10",Datos!$K77="Cte"),0.03,AND($C77="Métrico",$D77="GECC10",Datos!$K77="Cte"),0.015)</f>
        <v/>
      </c>
      <c r="M77" s="226" t="str" cm="1">
        <f t="array" ref="M77">_xlfn.IFS($C77="","",$C77="Ibérico",6.5,$C77="Estándar",6.5,$C77="Métrico",5.5)</f>
        <v/>
      </c>
      <c r="N77" s="226" t="str" cm="1">
        <f t="array" ref="N77">_xlfn.IFS($C77="","",$C77="Ibérico",0.17,$C77="Estándar",0.17,AND($C77="Métrico",$D78&lt;&gt;"GECC10"),0.15,AND($C77="Métrico",$D78="GECC10"),0.18)</f>
        <v/>
      </c>
      <c r="O77" s="226" t="str">
        <f>IF($M77="","",Interno!$BT77*Datos!$AC77*($M77-0.5))</f>
        <v/>
      </c>
      <c r="P77" s="226" t="str">
        <f>IF($M77="","",Interno!$BT77*Datos!$AD77*($M77-0.5))</f>
        <v/>
      </c>
      <c r="Q77" s="226" t="str">
        <f>IF(Datos!$AE77="","",SQRT(((Datos!$AE77)^2)+(($M77+(0.225*Interno!$BX77))^2)*((Interno!$BU77)^2)+((Interno!$BY77)^2)+((Interno!$BZ77)^2)+((Interno!$CA77)^2)))</f>
        <v/>
      </c>
      <c r="R77" s="226" t="str">
        <f>IF(Datos!$AE77="","",SQRT(((Datos!$AE77)^2)+(($M77+(0.225*Interno!$BX77))^2)*((Interno!$BU77)^2)+((Interno!$BY77)^2)+((Interno!$BZ77)^2)+((Interno!$CB77)^2)))</f>
        <v/>
      </c>
      <c r="S77" s="226" t="str">
        <f t="shared" si="10"/>
        <v/>
      </c>
      <c r="T77" s="226" t="str">
        <f t="shared" si="11"/>
        <v/>
      </c>
      <c r="U77" s="226" t="str" cm="1">
        <f t="array" ref="U77">_xlfn.IFS($C77="","",$C77="Ibérico",5,$C77="Estándar",5,$C77="Métrico",4.3)</f>
        <v/>
      </c>
      <c r="V77" s="226" t="str" cm="1">
        <f t="array" ref="V77">_xlfn.IFS($C77="","",$C77="Ibérico",0.11,$C77="Estándar",0.11,AND($C77="Métrico",$D78&lt;&gt;"GECC10"),0.082,AND($C77="Métrico",$D78="GECC10"),0.145)</f>
        <v/>
      </c>
      <c r="W77" s="226" t="str">
        <f>IF($U77="","",Interno!$BT77*Datos!$AC77*($U77-0.5))</f>
        <v/>
      </c>
      <c r="X77" s="226" t="str">
        <f>IF($U77="","",Interno!$BT77*Datos!$AD77*($U77-0.5))</f>
        <v/>
      </c>
      <c r="Y77" s="226" t="str">
        <f>IF(Datos!$AE77="","",SQRT(((Datos!$AE77)^2)+(($U77+(0.225*Interno!$CC77))^2)*((Interno!$BU77)^2)+((Interno!$CD77)^2)+((Interno!$CE77)^2)+((Interno!$CF77)^2)))</f>
        <v/>
      </c>
      <c r="Z77" s="226" t="str">
        <f>IF(Datos!$AE77="","",SQRT(((Datos!$AE77)^2)+(($U77+(0.225*Interno!$CC77))^2)*((Interno!$BU77)^2)+((Interno!$CD77)^2)+((Interno!$CE77)^2)+((Interno!$CG77)^2)))</f>
        <v/>
      </c>
      <c r="AA77" s="226" t="str">
        <f t="shared" si="12"/>
        <v/>
      </c>
      <c r="AB77" s="226" t="str">
        <f t="shared" si="13"/>
        <v/>
      </c>
      <c r="AC77" s="226" t="str">
        <f>IF($F77="","",VLOOKUP($F77,Maestro!$M$36:$U$52,6,FALSE))</f>
        <v/>
      </c>
      <c r="AD77" s="226" t="str">
        <f>IF($F77="","",VLOOKUP($F77,Maestro!$M$36:$U$52,7,FALSE))</f>
        <v/>
      </c>
      <c r="AE77" s="226" t="str">
        <f>IF(Datos!$S77="","",Datos!$S77+$AC77+$AD77)</f>
        <v/>
      </c>
      <c r="AF77" s="226" t="str">
        <f>IF($F77="","",VLOOKUP($F77,Maestro!$M$36:$U$52,8,FALSE))</f>
        <v/>
      </c>
      <c r="AG77" s="226" t="str">
        <f>IF($F77="","",VLOOKUP($F77,Maestro!$M$36:$U$52,9,FALSE))</f>
        <v/>
      </c>
      <c r="AH77" s="226" t="str">
        <f>IF(Datos!$S77="","",Datos!$S77+$AF77+$AG77)</f>
        <v/>
      </c>
      <c r="AI77" s="226" t="str">
        <f t="shared" si="14"/>
        <v/>
      </c>
      <c r="AJ77" s="226" t="str">
        <f t="shared" si="15"/>
        <v/>
      </c>
      <c r="AK77" s="226" t="str">
        <f t="shared" si="16"/>
        <v/>
      </c>
      <c r="AL77" s="226" t="str">
        <f t="shared" si="17"/>
        <v/>
      </c>
      <c r="AM77" s="226" t="str">
        <f t="shared" si="18"/>
        <v/>
      </c>
      <c r="AN77" s="226" t="str">
        <f t="shared" si="19"/>
        <v/>
      </c>
    </row>
    <row r="78" spans="2:40" x14ac:dyDescent="0.35">
      <c r="B78" s="225" t="str">
        <f>IF(Datos!$B78="","",Datos!$B78)</f>
        <v/>
      </c>
      <c r="C78" s="225" t="str">
        <f>IF(Datos!$E78="","",Datos!$E78)</f>
        <v/>
      </c>
      <c r="D78" s="225" t="str">
        <f>IF(Datos!$H78="","",Datos!$H78)</f>
        <v/>
      </c>
      <c r="E78" s="225"/>
      <c r="F78" s="225" t="str">
        <f>IF(Datos!$Q78="","",Datos!$Q78)</f>
        <v/>
      </c>
      <c r="G78" s="225" t="str">
        <f>IF($F78="","",VLOOKUP($F78,Maestro!$M$36:$U$52,2,FALSE))</f>
        <v/>
      </c>
      <c r="H78" s="226" t="str">
        <f>IF(Datos!$R78="","",(Datos!$R78/2000))</f>
        <v/>
      </c>
      <c r="I78" s="226" t="str" cm="1">
        <f t="array" ref="I78">_xlfn.IFS($C78="","",AND(OR($C78="Ibérico",$C78="Estándar"),$E78="Existente"),0.2,AND(OR($C78="Ibérico",$C78="Estándar"),$E78="Nueva"),0,$C78="Métrico",0)</f>
        <v/>
      </c>
      <c r="J78" s="226" t="str" cm="1">
        <f t="array" ref="J78">_xlfn.IFS($G78="","",$G78=1.5,0.1,$G78=3,0.15,$G78=25,0.27)</f>
        <v/>
      </c>
      <c r="K78" s="226" t="str" cm="1">
        <f t="array" ref="K78">_xlfn.IFS($G78="","",$G78=1.5,0.05,$G78=3,0.05,$G78=25,0.15)</f>
        <v/>
      </c>
      <c r="L78" s="226" t="str" cm="1">
        <f t="array" ref="L78">_xlfn.IFS($C78="","",AND(OR($C78="Ibérico",$C78="Estándar"),Datos!$K78&lt;&gt;"Cte"),((2.5/Datos!$K78)+0.0275),AND($C78="Métrico",$D78&lt;&gt;"GECC10",Datos!$K78&lt;&gt;"Cte"),((2.5/Datos!$K78)+0.03),AND($C78="Métrico",$D78="GECC10",Datos!$K78&lt;&gt;"Cte"),((1/Datos!$K78)+0.015),AND(OR($C78="Ibérico",$C78="Estándar"),Datos!$K78="Cte"),0.0275,AND($C78="Métrico",$D78&lt;&gt;"GECC10",Datos!$K78="Cte"),0.03,AND($C78="Métrico",$D78="GECC10",Datos!$K78="Cte"),0.015)</f>
        <v/>
      </c>
      <c r="M78" s="226" t="str" cm="1">
        <f t="array" ref="M78">_xlfn.IFS($C78="","",$C78="Ibérico",6.5,$C78="Estándar",6.5,$C78="Métrico",5.5)</f>
        <v/>
      </c>
      <c r="N78" s="226" t="str" cm="1">
        <f t="array" ref="N78">_xlfn.IFS($C78="","",$C78="Ibérico",0.17,$C78="Estándar",0.17,AND($C78="Métrico",$D79&lt;&gt;"GECC10"),0.15,AND($C78="Métrico",$D79="GECC10"),0.18)</f>
        <v/>
      </c>
      <c r="O78" s="226" t="str">
        <f>IF($M78="","",Interno!$BT78*Datos!$AC78*($M78-0.5))</f>
        <v/>
      </c>
      <c r="P78" s="226" t="str">
        <f>IF($M78="","",Interno!$BT78*Datos!$AD78*($M78-0.5))</f>
        <v/>
      </c>
      <c r="Q78" s="226" t="str">
        <f>IF(Datos!$AE78="","",SQRT(((Datos!$AE78)^2)+(($M78+(0.225*Interno!$BX78))^2)*((Interno!$BU78)^2)+((Interno!$BY78)^2)+((Interno!$BZ78)^2)+((Interno!$CA78)^2)))</f>
        <v/>
      </c>
      <c r="R78" s="226" t="str">
        <f>IF(Datos!$AE78="","",SQRT(((Datos!$AE78)^2)+(($M78+(0.225*Interno!$BX78))^2)*((Interno!$BU78)^2)+((Interno!$BY78)^2)+((Interno!$BZ78)^2)+((Interno!$CB78)^2)))</f>
        <v/>
      </c>
      <c r="S78" s="226" t="str">
        <f t="shared" si="10"/>
        <v/>
      </c>
      <c r="T78" s="226" t="str">
        <f t="shared" si="11"/>
        <v/>
      </c>
      <c r="U78" s="226" t="str" cm="1">
        <f t="array" ref="U78">_xlfn.IFS($C78="","",$C78="Ibérico",5,$C78="Estándar",5,$C78="Métrico",4.3)</f>
        <v/>
      </c>
      <c r="V78" s="226" t="str" cm="1">
        <f t="array" ref="V78">_xlfn.IFS($C78="","",$C78="Ibérico",0.11,$C78="Estándar",0.11,AND($C78="Métrico",$D79&lt;&gt;"GECC10"),0.082,AND($C78="Métrico",$D79="GECC10"),0.145)</f>
        <v/>
      </c>
      <c r="W78" s="226" t="str">
        <f>IF($U78="","",Interno!$BT78*Datos!$AC78*($U78-0.5))</f>
        <v/>
      </c>
      <c r="X78" s="226" t="str">
        <f>IF($U78="","",Interno!$BT78*Datos!$AD78*($U78-0.5))</f>
        <v/>
      </c>
      <c r="Y78" s="226" t="str">
        <f>IF(Datos!$AE78="","",SQRT(((Datos!$AE78)^2)+(($U78+(0.225*Interno!$CC78))^2)*((Interno!$BU78)^2)+((Interno!$CD78)^2)+((Interno!$CE78)^2)+((Interno!$CF78)^2)))</f>
        <v/>
      </c>
      <c r="Z78" s="226" t="str">
        <f>IF(Datos!$AE78="","",SQRT(((Datos!$AE78)^2)+(($U78+(0.225*Interno!$CC78))^2)*((Interno!$BU78)^2)+((Interno!$CD78)^2)+((Interno!$CE78)^2)+((Interno!$CG78)^2)))</f>
        <v/>
      </c>
      <c r="AA78" s="226" t="str">
        <f t="shared" si="12"/>
        <v/>
      </c>
      <c r="AB78" s="226" t="str">
        <f t="shared" si="13"/>
        <v/>
      </c>
      <c r="AC78" s="226" t="str">
        <f>IF($F78="","",VLOOKUP($F78,Maestro!$M$36:$U$52,6,FALSE))</f>
        <v/>
      </c>
      <c r="AD78" s="226" t="str">
        <f>IF($F78="","",VLOOKUP($F78,Maestro!$M$36:$U$52,7,FALSE))</f>
        <v/>
      </c>
      <c r="AE78" s="226" t="str">
        <f>IF(Datos!$S78="","",Datos!$S78+$AC78+$AD78)</f>
        <v/>
      </c>
      <c r="AF78" s="226" t="str">
        <f>IF($F78="","",VLOOKUP($F78,Maestro!$M$36:$U$52,8,FALSE))</f>
        <v/>
      </c>
      <c r="AG78" s="226" t="str">
        <f>IF($F78="","",VLOOKUP($F78,Maestro!$M$36:$U$52,9,FALSE))</f>
        <v/>
      </c>
      <c r="AH78" s="226" t="str">
        <f>IF(Datos!$S78="","",Datos!$S78+$AF78+$AG78)</f>
        <v/>
      </c>
      <c r="AI78" s="226" t="str">
        <f t="shared" si="14"/>
        <v/>
      </c>
      <c r="AJ78" s="226" t="str">
        <f t="shared" si="15"/>
        <v/>
      </c>
      <c r="AK78" s="226" t="str">
        <f t="shared" si="16"/>
        <v/>
      </c>
      <c r="AL78" s="226" t="str">
        <f t="shared" si="17"/>
        <v/>
      </c>
      <c r="AM78" s="226" t="str">
        <f t="shared" si="18"/>
        <v/>
      </c>
      <c r="AN78" s="226" t="str">
        <f t="shared" si="19"/>
        <v/>
      </c>
    </row>
    <row r="79" spans="2:40" x14ac:dyDescent="0.35">
      <c r="B79" s="225" t="str">
        <f>IF(Datos!$B79="","",Datos!$B79)</f>
        <v/>
      </c>
      <c r="C79" s="225" t="str">
        <f>IF(Datos!$E79="","",Datos!$E79)</f>
        <v/>
      </c>
      <c r="D79" s="225" t="str">
        <f>IF(Datos!$H79="","",Datos!$H79)</f>
        <v/>
      </c>
      <c r="E79" s="225"/>
      <c r="F79" s="225" t="str">
        <f>IF(Datos!$Q79="","",Datos!$Q79)</f>
        <v/>
      </c>
      <c r="G79" s="225" t="str">
        <f>IF($F79="","",VLOOKUP($F79,Maestro!$M$36:$U$52,2,FALSE))</f>
        <v/>
      </c>
      <c r="H79" s="226" t="str">
        <f>IF(Datos!$R79="","",(Datos!$R79/2000))</f>
        <v/>
      </c>
      <c r="I79" s="226" t="str" cm="1">
        <f t="array" ref="I79">_xlfn.IFS($C79="","",AND(OR($C79="Ibérico",$C79="Estándar"),$E79="Existente"),0.2,AND(OR($C79="Ibérico",$C79="Estándar"),$E79="Nueva"),0,$C79="Métrico",0)</f>
        <v/>
      </c>
      <c r="J79" s="226" t="str" cm="1">
        <f t="array" ref="J79">_xlfn.IFS($G79="","",$G79=1.5,0.1,$G79=3,0.15,$G79=25,0.27)</f>
        <v/>
      </c>
      <c r="K79" s="226" t="str" cm="1">
        <f t="array" ref="K79">_xlfn.IFS($G79="","",$G79=1.5,0.05,$G79=3,0.05,$G79=25,0.15)</f>
        <v/>
      </c>
      <c r="L79" s="226" t="str" cm="1">
        <f t="array" ref="L79">_xlfn.IFS($C79="","",AND(OR($C79="Ibérico",$C79="Estándar"),Datos!$K79&lt;&gt;"Cte"),((2.5/Datos!$K79)+0.0275),AND($C79="Métrico",$D79&lt;&gt;"GECC10",Datos!$K79&lt;&gt;"Cte"),((2.5/Datos!$K79)+0.03),AND($C79="Métrico",$D79="GECC10",Datos!$K79&lt;&gt;"Cte"),((1/Datos!$K79)+0.015),AND(OR($C79="Ibérico",$C79="Estándar"),Datos!$K79="Cte"),0.0275,AND($C79="Métrico",$D79&lt;&gt;"GECC10",Datos!$K79="Cte"),0.03,AND($C79="Métrico",$D79="GECC10",Datos!$K79="Cte"),0.015)</f>
        <v/>
      </c>
      <c r="M79" s="226" t="str" cm="1">
        <f t="array" ref="M79">_xlfn.IFS($C79="","",$C79="Ibérico",6.5,$C79="Estándar",6.5,$C79="Métrico",5.5)</f>
        <v/>
      </c>
      <c r="N79" s="226" t="str" cm="1">
        <f t="array" ref="N79">_xlfn.IFS($C79="","",$C79="Ibérico",0.17,$C79="Estándar",0.17,AND($C79="Métrico",$D80&lt;&gt;"GECC10"),0.15,AND($C79="Métrico",$D80="GECC10"),0.18)</f>
        <v/>
      </c>
      <c r="O79" s="226" t="str">
        <f>IF($M79="","",Interno!$BT79*Datos!$AC79*($M79-0.5))</f>
        <v/>
      </c>
      <c r="P79" s="226" t="str">
        <f>IF($M79="","",Interno!$BT79*Datos!$AD79*($M79-0.5))</f>
        <v/>
      </c>
      <c r="Q79" s="226" t="str">
        <f>IF(Datos!$AE79="","",SQRT(((Datos!$AE79)^2)+(($M79+(0.225*Interno!$BX79))^2)*((Interno!$BU79)^2)+((Interno!$BY79)^2)+((Interno!$BZ79)^2)+((Interno!$CA79)^2)))</f>
        <v/>
      </c>
      <c r="R79" s="226" t="str">
        <f>IF(Datos!$AE79="","",SQRT(((Datos!$AE79)^2)+(($M79+(0.225*Interno!$BX79))^2)*((Interno!$BU79)^2)+((Interno!$BY79)^2)+((Interno!$BZ79)^2)+((Interno!$CB79)^2)))</f>
        <v/>
      </c>
      <c r="S79" s="226" t="str">
        <f t="shared" si="10"/>
        <v/>
      </c>
      <c r="T79" s="226" t="str">
        <f t="shared" si="11"/>
        <v/>
      </c>
      <c r="U79" s="226" t="str" cm="1">
        <f t="array" ref="U79">_xlfn.IFS($C79="","",$C79="Ibérico",5,$C79="Estándar",5,$C79="Métrico",4.3)</f>
        <v/>
      </c>
      <c r="V79" s="226" t="str" cm="1">
        <f t="array" ref="V79">_xlfn.IFS($C79="","",$C79="Ibérico",0.11,$C79="Estándar",0.11,AND($C79="Métrico",$D80&lt;&gt;"GECC10"),0.082,AND($C79="Métrico",$D80="GECC10"),0.145)</f>
        <v/>
      </c>
      <c r="W79" s="226" t="str">
        <f>IF($U79="","",Interno!$BT79*Datos!$AC79*($U79-0.5))</f>
        <v/>
      </c>
      <c r="X79" s="226" t="str">
        <f>IF($U79="","",Interno!$BT79*Datos!$AD79*($U79-0.5))</f>
        <v/>
      </c>
      <c r="Y79" s="226" t="str">
        <f>IF(Datos!$AE79="","",SQRT(((Datos!$AE79)^2)+(($U79+(0.225*Interno!$CC79))^2)*((Interno!$BU79)^2)+((Interno!$CD79)^2)+((Interno!$CE79)^2)+((Interno!$CF79)^2)))</f>
        <v/>
      </c>
      <c r="Z79" s="226" t="str">
        <f>IF(Datos!$AE79="","",SQRT(((Datos!$AE79)^2)+(($U79+(0.225*Interno!$CC79))^2)*((Interno!$BU79)^2)+((Interno!$CD79)^2)+((Interno!$CE79)^2)+((Interno!$CG79)^2)))</f>
        <v/>
      </c>
      <c r="AA79" s="226" t="str">
        <f t="shared" si="12"/>
        <v/>
      </c>
      <c r="AB79" s="226" t="str">
        <f t="shared" si="13"/>
        <v/>
      </c>
      <c r="AC79" s="226" t="str">
        <f>IF($F79="","",VLOOKUP($F79,Maestro!$M$36:$U$52,6,FALSE))</f>
        <v/>
      </c>
      <c r="AD79" s="226" t="str">
        <f>IF($F79="","",VLOOKUP($F79,Maestro!$M$36:$U$52,7,FALSE))</f>
        <v/>
      </c>
      <c r="AE79" s="226" t="str">
        <f>IF(Datos!$S79="","",Datos!$S79+$AC79+$AD79)</f>
        <v/>
      </c>
      <c r="AF79" s="226" t="str">
        <f>IF($F79="","",VLOOKUP($F79,Maestro!$M$36:$U$52,8,FALSE))</f>
        <v/>
      </c>
      <c r="AG79" s="226" t="str">
        <f>IF($F79="","",VLOOKUP($F79,Maestro!$M$36:$U$52,9,FALSE))</f>
        <v/>
      </c>
      <c r="AH79" s="226" t="str">
        <f>IF(Datos!$S79="","",Datos!$S79+$AF79+$AG79)</f>
        <v/>
      </c>
      <c r="AI79" s="226" t="str">
        <f t="shared" si="14"/>
        <v/>
      </c>
      <c r="AJ79" s="226" t="str">
        <f t="shared" si="15"/>
        <v/>
      </c>
      <c r="AK79" s="226" t="str">
        <f t="shared" si="16"/>
        <v/>
      </c>
      <c r="AL79" s="226" t="str">
        <f t="shared" si="17"/>
        <v/>
      </c>
      <c r="AM79" s="226" t="str">
        <f t="shared" si="18"/>
        <v/>
      </c>
      <c r="AN79" s="226" t="str">
        <f t="shared" si="19"/>
        <v/>
      </c>
    </row>
    <row r="80" spans="2:40" x14ac:dyDescent="0.35">
      <c r="B80" s="225" t="str">
        <f>IF(Datos!$B80="","",Datos!$B80)</f>
        <v/>
      </c>
      <c r="C80" s="225" t="str">
        <f>IF(Datos!$E80="","",Datos!$E80)</f>
        <v/>
      </c>
      <c r="D80" s="225" t="str">
        <f>IF(Datos!$H80="","",Datos!$H80)</f>
        <v/>
      </c>
      <c r="E80" s="225"/>
      <c r="F80" s="225" t="str">
        <f>IF(Datos!$Q80="","",Datos!$Q80)</f>
        <v/>
      </c>
      <c r="G80" s="225" t="str">
        <f>IF($F80="","",VLOOKUP($F80,Maestro!$M$36:$U$52,2,FALSE))</f>
        <v/>
      </c>
      <c r="H80" s="226" t="str">
        <f>IF(Datos!$R80="","",(Datos!$R80/2000))</f>
        <v/>
      </c>
      <c r="I80" s="226" t="str" cm="1">
        <f t="array" ref="I80">_xlfn.IFS($C80="","",AND(OR($C80="Ibérico",$C80="Estándar"),$E80="Existente"),0.2,AND(OR($C80="Ibérico",$C80="Estándar"),$E80="Nueva"),0,$C80="Métrico",0)</f>
        <v/>
      </c>
      <c r="J80" s="226" t="str" cm="1">
        <f t="array" ref="J80">_xlfn.IFS($G80="","",$G80=1.5,0.1,$G80=3,0.15,$G80=25,0.27)</f>
        <v/>
      </c>
      <c r="K80" s="226" t="str" cm="1">
        <f t="array" ref="K80">_xlfn.IFS($G80="","",$G80=1.5,0.05,$G80=3,0.05,$G80=25,0.15)</f>
        <v/>
      </c>
      <c r="L80" s="226" t="str" cm="1">
        <f t="array" ref="L80">_xlfn.IFS($C80="","",AND(OR($C80="Ibérico",$C80="Estándar"),Datos!$K80&lt;&gt;"Cte"),((2.5/Datos!$K80)+0.0275),AND($C80="Métrico",$D80&lt;&gt;"GECC10",Datos!$K80&lt;&gt;"Cte"),((2.5/Datos!$K80)+0.03),AND($C80="Métrico",$D80="GECC10",Datos!$K80&lt;&gt;"Cte"),((1/Datos!$K80)+0.015),AND(OR($C80="Ibérico",$C80="Estándar"),Datos!$K80="Cte"),0.0275,AND($C80="Métrico",$D80&lt;&gt;"GECC10",Datos!$K80="Cte"),0.03,AND($C80="Métrico",$D80="GECC10",Datos!$K80="Cte"),0.015)</f>
        <v/>
      </c>
      <c r="M80" s="226" t="str" cm="1">
        <f t="array" ref="M80">_xlfn.IFS($C80="","",$C80="Ibérico",6.5,$C80="Estándar",6.5,$C80="Métrico",5.5)</f>
        <v/>
      </c>
      <c r="N80" s="226" t="str" cm="1">
        <f t="array" ref="N80">_xlfn.IFS($C80="","",$C80="Ibérico",0.17,$C80="Estándar",0.17,AND($C80="Métrico",$D81&lt;&gt;"GECC10"),0.15,AND($C80="Métrico",$D81="GECC10"),0.18)</f>
        <v/>
      </c>
      <c r="O80" s="226" t="str">
        <f>IF($M80="","",Interno!$BT80*Datos!$AC80*($M80-0.5))</f>
        <v/>
      </c>
      <c r="P80" s="226" t="str">
        <f>IF($M80="","",Interno!$BT80*Datos!$AD80*($M80-0.5))</f>
        <v/>
      </c>
      <c r="Q80" s="226" t="str">
        <f>IF(Datos!$AE80="","",SQRT(((Datos!$AE80)^2)+(($M80+(0.225*Interno!$BX80))^2)*((Interno!$BU80)^2)+((Interno!$BY80)^2)+((Interno!$BZ80)^2)+((Interno!$CA80)^2)))</f>
        <v/>
      </c>
      <c r="R80" s="226" t="str">
        <f>IF(Datos!$AE80="","",SQRT(((Datos!$AE80)^2)+(($M80+(0.225*Interno!$BX80))^2)*((Interno!$BU80)^2)+((Interno!$BY80)^2)+((Interno!$BZ80)^2)+((Interno!$CB80)^2)))</f>
        <v/>
      </c>
      <c r="S80" s="226" t="str">
        <f t="shared" si="10"/>
        <v/>
      </c>
      <c r="T80" s="226" t="str">
        <f t="shared" si="11"/>
        <v/>
      </c>
      <c r="U80" s="226" t="str" cm="1">
        <f t="array" ref="U80">_xlfn.IFS($C80="","",$C80="Ibérico",5,$C80="Estándar",5,$C80="Métrico",4.3)</f>
        <v/>
      </c>
      <c r="V80" s="226" t="str" cm="1">
        <f t="array" ref="V80">_xlfn.IFS($C80="","",$C80="Ibérico",0.11,$C80="Estándar",0.11,AND($C80="Métrico",$D81&lt;&gt;"GECC10"),0.082,AND($C80="Métrico",$D81="GECC10"),0.145)</f>
        <v/>
      </c>
      <c r="W80" s="226" t="str">
        <f>IF($U80="","",Interno!$BT80*Datos!$AC80*($U80-0.5))</f>
        <v/>
      </c>
      <c r="X80" s="226" t="str">
        <f>IF($U80="","",Interno!$BT80*Datos!$AD80*($U80-0.5))</f>
        <v/>
      </c>
      <c r="Y80" s="226" t="str">
        <f>IF(Datos!$AE80="","",SQRT(((Datos!$AE80)^2)+(($U80+(0.225*Interno!$CC80))^2)*((Interno!$BU80)^2)+((Interno!$CD80)^2)+((Interno!$CE80)^2)+((Interno!$CF80)^2)))</f>
        <v/>
      </c>
      <c r="Z80" s="226" t="str">
        <f>IF(Datos!$AE80="","",SQRT(((Datos!$AE80)^2)+(($U80+(0.225*Interno!$CC80))^2)*((Interno!$BU80)^2)+((Interno!$CD80)^2)+((Interno!$CE80)^2)+((Interno!$CG80)^2)))</f>
        <v/>
      </c>
      <c r="AA80" s="226" t="str">
        <f t="shared" si="12"/>
        <v/>
      </c>
      <c r="AB80" s="226" t="str">
        <f t="shared" si="13"/>
        <v/>
      </c>
      <c r="AC80" s="226" t="str">
        <f>IF($F80="","",VLOOKUP($F80,Maestro!$M$36:$U$52,6,FALSE))</f>
        <v/>
      </c>
      <c r="AD80" s="226" t="str">
        <f>IF($F80="","",VLOOKUP($F80,Maestro!$M$36:$U$52,7,FALSE))</f>
        <v/>
      </c>
      <c r="AE80" s="226" t="str">
        <f>IF(Datos!$S80="","",Datos!$S80+$AC80+$AD80)</f>
        <v/>
      </c>
      <c r="AF80" s="226" t="str">
        <f>IF($F80="","",VLOOKUP($F80,Maestro!$M$36:$U$52,8,FALSE))</f>
        <v/>
      </c>
      <c r="AG80" s="226" t="str">
        <f>IF($F80="","",VLOOKUP($F80,Maestro!$M$36:$U$52,9,FALSE))</f>
        <v/>
      </c>
      <c r="AH80" s="226" t="str">
        <f>IF(Datos!$S80="","",Datos!$S80+$AF80+$AG80)</f>
        <v/>
      </c>
      <c r="AI80" s="226" t="str">
        <f t="shared" si="14"/>
        <v/>
      </c>
      <c r="AJ80" s="226" t="str">
        <f t="shared" si="15"/>
        <v/>
      </c>
      <c r="AK80" s="226" t="str">
        <f t="shared" si="16"/>
        <v/>
      </c>
      <c r="AL80" s="226" t="str">
        <f t="shared" si="17"/>
        <v/>
      </c>
      <c r="AM80" s="226" t="str">
        <f t="shared" si="18"/>
        <v/>
      </c>
      <c r="AN80" s="226" t="str">
        <f t="shared" si="19"/>
        <v/>
      </c>
    </row>
    <row r="81" spans="2:40" x14ac:dyDescent="0.35">
      <c r="B81" s="225" t="str">
        <f>IF(Datos!$B81="","",Datos!$B81)</f>
        <v/>
      </c>
      <c r="C81" s="225" t="str">
        <f>IF(Datos!$E81="","",Datos!$E81)</f>
        <v/>
      </c>
      <c r="D81" s="225" t="str">
        <f>IF(Datos!$H81="","",Datos!$H81)</f>
        <v/>
      </c>
      <c r="E81" s="225"/>
      <c r="F81" s="225" t="str">
        <f>IF(Datos!$Q81="","",Datos!$Q81)</f>
        <v/>
      </c>
      <c r="G81" s="225" t="str">
        <f>IF($F81="","",VLOOKUP($F81,Maestro!$M$36:$U$52,2,FALSE))</f>
        <v/>
      </c>
      <c r="H81" s="226" t="str">
        <f>IF(Datos!$R81="","",(Datos!$R81/2000))</f>
        <v/>
      </c>
      <c r="I81" s="226" t="str" cm="1">
        <f t="array" ref="I81">_xlfn.IFS($C81="","",AND(OR($C81="Ibérico",$C81="Estándar"),$E81="Existente"),0.2,AND(OR($C81="Ibérico",$C81="Estándar"),$E81="Nueva"),0,$C81="Métrico",0)</f>
        <v/>
      </c>
      <c r="J81" s="226" t="str" cm="1">
        <f t="array" ref="J81">_xlfn.IFS($G81="","",$G81=1.5,0.1,$G81=3,0.15,$G81=25,0.27)</f>
        <v/>
      </c>
      <c r="K81" s="226" t="str" cm="1">
        <f t="array" ref="K81">_xlfn.IFS($G81="","",$G81=1.5,0.05,$G81=3,0.05,$G81=25,0.15)</f>
        <v/>
      </c>
      <c r="L81" s="226" t="str" cm="1">
        <f t="array" ref="L81">_xlfn.IFS($C81="","",AND(OR($C81="Ibérico",$C81="Estándar"),Datos!$K81&lt;&gt;"Cte"),((2.5/Datos!$K81)+0.0275),AND($C81="Métrico",$D81&lt;&gt;"GECC10",Datos!$K81&lt;&gt;"Cte"),((2.5/Datos!$K81)+0.03),AND($C81="Métrico",$D81="GECC10",Datos!$K81&lt;&gt;"Cte"),((1/Datos!$K81)+0.015),AND(OR($C81="Ibérico",$C81="Estándar"),Datos!$K81="Cte"),0.0275,AND($C81="Métrico",$D81&lt;&gt;"GECC10",Datos!$K81="Cte"),0.03,AND($C81="Métrico",$D81="GECC10",Datos!$K81="Cte"),0.015)</f>
        <v/>
      </c>
      <c r="M81" s="226" t="str" cm="1">
        <f t="array" ref="M81">_xlfn.IFS($C81="","",$C81="Ibérico",6.5,$C81="Estándar",6.5,$C81="Métrico",5.5)</f>
        <v/>
      </c>
      <c r="N81" s="226" t="str" cm="1">
        <f t="array" ref="N81">_xlfn.IFS($C81="","",$C81="Ibérico",0.17,$C81="Estándar",0.17,AND($C81="Métrico",$D82&lt;&gt;"GECC10"),0.15,AND($C81="Métrico",$D82="GECC10"),0.18)</f>
        <v/>
      </c>
      <c r="O81" s="226" t="str">
        <f>IF($M81="","",Interno!$BT81*Datos!$AC81*($M81-0.5))</f>
        <v/>
      </c>
      <c r="P81" s="226" t="str">
        <f>IF($M81="","",Interno!$BT81*Datos!$AD81*($M81-0.5))</f>
        <v/>
      </c>
      <c r="Q81" s="226" t="str">
        <f>IF(Datos!$AE81="","",SQRT(((Datos!$AE81)^2)+(($M81+(0.225*Interno!$BX81))^2)*((Interno!$BU81)^2)+((Interno!$BY81)^2)+((Interno!$BZ81)^2)+((Interno!$CA81)^2)))</f>
        <v/>
      </c>
      <c r="R81" s="226" t="str">
        <f>IF(Datos!$AE81="","",SQRT(((Datos!$AE81)^2)+(($M81+(0.225*Interno!$BX81))^2)*((Interno!$BU81)^2)+((Interno!$BY81)^2)+((Interno!$BZ81)^2)+((Interno!$CB81)^2)))</f>
        <v/>
      </c>
      <c r="S81" s="226" t="str">
        <f t="shared" si="10"/>
        <v/>
      </c>
      <c r="T81" s="226" t="str">
        <f t="shared" si="11"/>
        <v/>
      </c>
      <c r="U81" s="226" t="str" cm="1">
        <f t="array" ref="U81">_xlfn.IFS($C81="","",$C81="Ibérico",5,$C81="Estándar",5,$C81="Métrico",4.3)</f>
        <v/>
      </c>
      <c r="V81" s="226" t="str" cm="1">
        <f t="array" ref="V81">_xlfn.IFS($C81="","",$C81="Ibérico",0.11,$C81="Estándar",0.11,AND($C81="Métrico",$D82&lt;&gt;"GECC10"),0.082,AND($C81="Métrico",$D82="GECC10"),0.145)</f>
        <v/>
      </c>
      <c r="W81" s="226" t="str">
        <f>IF($U81="","",Interno!$BT81*Datos!$AC81*($U81-0.5))</f>
        <v/>
      </c>
      <c r="X81" s="226" t="str">
        <f>IF($U81="","",Interno!$BT81*Datos!$AD81*($U81-0.5))</f>
        <v/>
      </c>
      <c r="Y81" s="226" t="str">
        <f>IF(Datos!$AE81="","",SQRT(((Datos!$AE81)^2)+(($U81+(0.225*Interno!$CC81))^2)*((Interno!$BU81)^2)+((Interno!$CD81)^2)+((Interno!$CE81)^2)+((Interno!$CF81)^2)))</f>
        <v/>
      </c>
      <c r="Z81" s="226" t="str">
        <f>IF(Datos!$AE81="","",SQRT(((Datos!$AE81)^2)+(($U81+(0.225*Interno!$CC81))^2)*((Interno!$BU81)^2)+((Interno!$CD81)^2)+((Interno!$CE81)^2)+((Interno!$CG81)^2)))</f>
        <v/>
      </c>
      <c r="AA81" s="226" t="str">
        <f t="shared" si="12"/>
        <v/>
      </c>
      <c r="AB81" s="226" t="str">
        <f t="shared" si="13"/>
        <v/>
      </c>
      <c r="AC81" s="226" t="str">
        <f>IF($F81="","",VLOOKUP($F81,Maestro!$M$36:$U$52,6,FALSE))</f>
        <v/>
      </c>
      <c r="AD81" s="226" t="str">
        <f>IF($F81="","",VLOOKUP($F81,Maestro!$M$36:$U$52,7,FALSE))</f>
        <v/>
      </c>
      <c r="AE81" s="226" t="str">
        <f>IF(Datos!$S81="","",Datos!$S81+$AC81+$AD81)</f>
        <v/>
      </c>
      <c r="AF81" s="226" t="str">
        <f>IF($F81="","",VLOOKUP($F81,Maestro!$M$36:$U$52,8,FALSE))</f>
        <v/>
      </c>
      <c r="AG81" s="226" t="str">
        <f>IF($F81="","",VLOOKUP($F81,Maestro!$M$36:$U$52,9,FALSE))</f>
        <v/>
      </c>
      <c r="AH81" s="226" t="str">
        <f>IF(Datos!$S81="","",Datos!$S81+$AF81+$AG81)</f>
        <v/>
      </c>
      <c r="AI81" s="226" t="str">
        <f t="shared" si="14"/>
        <v/>
      </c>
      <c r="AJ81" s="226" t="str">
        <f t="shared" si="15"/>
        <v/>
      </c>
      <c r="AK81" s="226" t="str">
        <f t="shared" si="16"/>
        <v/>
      </c>
      <c r="AL81" s="226" t="str">
        <f t="shared" si="17"/>
        <v/>
      </c>
      <c r="AM81" s="226" t="str">
        <f t="shared" si="18"/>
        <v/>
      </c>
      <c r="AN81" s="226" t="str">
        <f t="shared" si="19"/>
        <v/>
      </c>
    </row>
    <row r="82" spans="2:40" x14ac:dyDescent="0.35">
      <c r="B82" s="225" t="str">
        <f>IF(Datos!$B82="","",Datos!$B82)</f>
        <v/>
      </c>
      <c r="C82" s="225" t="str">
        <f>IF(Datos!$E82="","",Datos!$E82)</f>
        <v/>
      </c>
      <c r="D82" s="225" t="str">
        <f>IF(Datos!$H82="","",Datos!$H82)</f>
        <v/>
      </c>
      <c r="E82" s="225"/>
      <c r="F82" s="225" t="str">
        <f>IF(Datos!$Q82="","",Datos!$Q82)</f>
        <v/>
      </c>
      <c r="G82" s="225" t="str">
        <f>IF($F82="","",VLOOKUP($F82,Maestro!$M$36:$U$52,2,FALSE))</f>
        <v/>
      </c>
      <c r="H82" s="226" t="str">
        <f>IF(Datos!$R82="","",(Datos!$R82/2000))</f>
        <v/>
      </c>
      <c r="I82" s="226" t="str" cm="1">
        <f t="array" ref="I82">_xlfn.IFS($C82="","",AND(OR($C82="Ibérico",$C82="Estándar"),$E82="Existente"),0.2,AND(OR($C82="Ibérico",$C82="Estándar"),$E82="Nueva"),0,$C82="Métrico",0)</f>
        <v/>
      </c>
      <c r="J82" s="226" t="str" cm="1">
        <f t="array" ref="J82">_xlfn.IFS($G82="","",$G82=1.5,0.1,$G82=3,0.15,$G82=25,0.27)</f>
        <v/>
      </c>
      <c r="K82" s="226" t="str" cm="1">
        <f t="array" ref="K82">_xlfn.IFS($G82="","",$G82=1.5,0.05,$G82=3,0.05,$G82=25,0.15)</f>
        <v/>
      </c>
      <c r="L82" s="226" t="str" cm="1">
        <f t="array" ref="L82">_xlfn.IFS($C82="","",AND(OR($C82="Ibérico",$C82="Estándar"),Datos!$K82&lt;&gt;"Cte"),((2.5/Datos!$K82)+0.0275),AND($C82="Métrico",$D82&lt;&gt;"GECC10",Datos!$K82&lt;&gt;"Cte"),((2.5/Datos!$K82)+0.03),AND($C82="Métrico",$D82="GECC10",Datos!$K82&lt;&gt;"Cte"),((1/Datos!$K82)+0.015),AND(OR($C82="Ibérico",$C82="Estándar"),Datos!$K82="Cte"),0.0275,AND($C82="Métrico",$D82&lt;&gt;"GECC10",Datos!$K82="Cte"),0.03,AND($C82="Métrico",$D82="GECC10",Datos!$K82="Cte"),0.015)</f>
        <v/>
      </c>
      <c r="M82" s="226" t="str" cm="1">
        <f t="array" ref="M82">_xlfn.IFS($C82="","",$C82="Ibérico",6.5,$C82="Estándar",6.5,$C82="Métrico",5.5)</f>
        <v/>
      </c>
      <c r="N82" s="226" t="str" cm="1">
        <f t="array" ref="N82">_xlfn.IFS($C82="","",$C82="Ibérico",0.17,$C82="Estándar",0.17,AND($C82="Métrico",$D83&lt;&gt;"GECC10"),0.15,AND($C82="Métrico",$D83="GECC10"),0.18)</f>
        <v/>
      </c>
      <c r="O82" s="226" t="str">
        <f>IF($M82="","",Interno!$BT82*Datos!$AC82*($M82-0.5))</f>
        <v/>
      </c>
      <c r="P82" s="226" t="str">
        <f>IF($M82="","",Interno!$BT82*Datos!$AD82*($M82-0.5))</f>
        <v/>
      </c>
      <c r="Q82" s="226" t="str">
        <f>IF(Datos!$AE82="","",SQRT(((Datos!$AE82)^2)+(($M82+(0.225*Interno!$BX82))^2)*((Interno!$BU82)^2)+((Interno!$BY82)^2)+((Interno!$BZ82)^2)+((Interno!$CA82)^2)))</f>
        <v/>
      </c>
      <c r="R82" s="226" t="str">
        <f>IF(Datos!$AE82="","",SQRT(((Datos!$AE82)^2)+(($M82+(0.225*Interno!$BX82))^2)*((Interno!$BU82)^2)+((Interno!$BY82)^2)+((Interno!$BZ82)^2)+((Interno!$CB82)^2)))</f>
        <v/>
      </c>
      <c r="S82" s="226" t="str">
        <f t="shared" si="10"/>
        <v/>
      </c>
      <c r="T82" s="226" t="str">
        <f t="shared" si="11"/>
        <v/>
      </c>
      <c r="U82" s="226" t="str" cm="1">
        <f t="array" ref="U82">_xlfn.IFS($C82="","",$C82="Ibérico",5,$C82="Estándar",5,$C82="Métrico",4.3)</f>
        <v/>
      </c>
      <c r="V82" s="226" t="str" cm="1">
        <f t="array" ref="V82">_xlfn.IFS($C82="","",$C82="Ibérico",0.11,$C82="Estándar",0.11,AND($C82="Métrico",$D83&lt;&gt;"GECC10"),0.082,AND($C82="Métrico",$D83="GECC10"),0.145)</f>
        <v/>
      </c>
      <c r="W82" s="226" t="str">
        <f>IF($U82="","",Interno!$BT82*Datos!$AC82*($U82-0.5))</f>
        <v/>
      </c>
      <c r="X82" s="226" t="str">
        <f>IF($U82="","",Interno!$BT82*Datos!$AD82*($U82-0.5))</f>
        <v/>
      </c>
      <c r="Y82" s="226" t="str">
        <f>IF(Datos!$AE82="","",SQRT(((Datos!$AE82)^2)+(($U82+(0.225*Interno!$CC82))^2)*((Interno!$BU82)^2)+((Interno!$CD82)^2)+((Interno!$CE82)^2)+((Interno!$CF82)^2)))</f>
        <v/>
      </c>
      <c r="Z82" s="226" t="str">
        <f>IF(Datos!$AE82="","",SQRT(((Datos!$AE82)^2)+(($U82+(0.225*Interno!$CC82))^2)*((Interno!$BU82)^2)+((Interno!$CD82)^2)+((Interno!$CE82)^2)+((Interno!$CG82)^2)))</f>
        <v/>
      </c>
      <c r="AA82" s="226" t="str">
        <f t="shared" si="12"/>
        <v/>
      </c>
      <c r="AB82" s="226" t="str">
        <f t="shared" si="13"/>
        <v/>
      </c>
      <c r="AC82" s="226" t="str">
        <f>IF($F82="","",VLOOKUP($F82,Maestro!$M$36:$U$52,6,FALSE))</f>
        <v/>
      </c>
      <c r="AD82" s="226" t="str">
        <f>IF($F82="","",VLOOKUP($F82,Maestro!$M$36:$U$52,7,FALSE))</f>
        <v/>
      </c>
      <c r="AE82" s="226" t="str">
        <f>IF(Datos!$S82="","",Datos!$S82+$AC82+$AD82)</f>
        <v/>
      </c>
      <c r="AF82" s="226" t="str">
        <f>IF($F82="","",VLOOKUP($F82,Maestro!$M$36:$U$52,8,FALSE))</f>
        <v/>
      </c>
      <c r="AG82" s="226" t="str">
        <f>IF($F82="","",VLOOKUP($F82,Maestro!$M$36:$U$52,9,FALSE))</f>
        <v/>
      </c>
      <c r="AH82" s="226" t="str">
        <f>IF(Datos!$S82="","",Datos!$S82+$AF82+$AG82)</f>
        <v/>
      </c>
      <c r="AI82" s="226" t="str">
        <f t="shared" si="14"/>
        <v/>
      </c>
      <c r="AJ82" s="226" t="str">
        <f t="shared" si="15"/>
        <v/>
      </c>
      <c r="AK82" s="226" t="str">
        <f t="shared" si="16"/>
        <v/>
      </c>
      <c r="AL82" s="226" t="str">
        <f t="shared" si="17"/>
        <v/>
      </c>
      <c r="AM82" s="226" t="str">
        <f t="shared" si="18"/>
        <v/>
      </c>
      <c r="AN82" s="226" t="str">
        <f t="shared" si="19"/>
        <v/>
      </c>
    </row>
    <row r="83" spans="2:40" x14ac:dyDescent="0.35">
      <c r="B83" s="225" t="str">
        <f>IF(Datos!$B83="","",Datos!$B83)</f>
        <v/>
      </c>
      <c r="C83" s="225" t="str">
        <f>IF(Datos!$E83="","",Datos!$E83)</f>
        <v/>
      </c>
      <c r="D83" s="225" t="str">
        <f>IF(Datos!$H83="","",Datos!$H83)</f>
        <v/>
      </c>
      <c r="E83" s="225"/>
      <c r="F83" s="225" t="str">
        <f>IF(Datos!$Q83="","",Datos!$Q83)</f>
        <v/>
      </c>
      <c r="G83" s="225" t="str">
        <f>IF($F83="","",VLOOKUP($F83,Maestro!$M$36:$U$52,2,FALSE))</f>
        <v/>
      </c>
      <c r="H83" s="226" t="str">
        <f>IF(Datos!$R83="","",(Datos!$R83/2000))</f>
        <v/>
      </c>
      <c r="I83" s="226" t="str" cm="1">
        <f t="array" ref="I83">_xlfn.IFS($C83="","",AND(OR($C83="Ibérico",$C83="Estándar"),$E83="Existente"),0.2,AND(OR($C83="Ibérico",$C83="Estándar"),$E83="Nueva"),0,$C83="Métrico",0)</f>
        <v/>
      </c>
      <c r="J83" s="226" t="str" cm="1">
        <f t="array" ref="J83">_xlfn.IFS($G83="","",$G83=1.5,0.1,$G83=3,0.15,$G83=25,0.27)</f>
        <v/>
      </c>
      <c r="K83" s="226" t="str" cm="1">
        <f t="array" ref="K83">_xlfn.IFS($G83="","",$G83=1.5,0.05,$G83=3,0.05,$G83=25,0.15)</f>
        <v/>
      </c>
      <c r="L83" s="226" t="str" cm="1">
        <f t="array" ref="L83">_xlfn.IFS($C83="","",AND(OR($C83="Ibérico",$C83="Estándar"),Datos!$K83&lt;&gt;"Cte"),((2.5/Datos!$K83)+0.0275),AND($C83="Métrico",$D83&lt;&gt;"GECC10",Datos!$K83&lt;&gt;"Cte"),((2.5/Datos!$K83)+0.03),AND($C83="Métrico",$D83="GECC10",Datos!$K83&lt;&gt;"Cte"),((1/Datos!$K83)+0.015),AND(OR($C83="Ibérico",$C83="Estándar"),Datos!$K83="Cte"),0.0275,AND($C83="Métrico",$D83&lt;&gt;"GECC10",Datos!$K83="Cte"),0.03,AND($C83="Métrico",$D83="GECC10",Datos!$K83="Cte"),0.015)</f>
        <v/>
      </c>
      <c r="M83" s="226" t="str" cm="1">
        <f t="array" ref="M83">_xlfn.IFS($C83="","",$C83="Ibérico",6.5,$C83="Estándar",6.5,$C83="Métrico",5.5)</f>
        <v/>
      </c>
      <c r="N83" s="226" t="str" cm="1">
        <f t="array" ref="N83">_xlfn.IFS($C83="","",$C83="Ibérico",0.17,$C83="Estándar",0.17,AND($C83="Métrico",$D84&lt;&gt;"GECC10"),0.15,AND($C83="Métrico",$D84="GECC10"),0.18)</f>
        <v/>
      </c>
      <c r="O83" s="226" t="str">
        <f>IF($M83="","",Interno!$BT83*Datos!$AC83*($M83-0.5))</f>
        <v/>
      </c>
      <c r="P83" s="226" t="str">
        <f>IF($M83="","",Interno!$BT83*Datos!$AD83*($M83-0.5))</f>
        <v/>
      </c>
      <c r="Q83" s="226" t="str">
        <f>IF(Datos!$AE83="","",SQRT(((Datos!$AE83)^2)+(($M83+(0.225*Interno!$BX83))^2)*((Interno!$BU83)^2)+((Interno!$BY83)^2)+((Interno!$BZ83)^2)+((Interno!$CA83)^2)))</f>
        <v/>
      </c>
      <c r="R83" s="226" t="str">
        <f>IF(Datos!$AE83="","",SQRT(((Datos!$AE83)^2)+(($M83+(0.225*Interno!$BX83))^2)*((Interno!$BU83)^2)+((Interno!$BY83)^2)+((Interno!$BZ83)^2)+((Interno!$CB83)^2)))</f>
        <v/>
      </c>
      <c r="S83" s="226" t="str">
        <f>IF($H83="","",$H83+$N83+$L83+$O83+$Q83)</f>
        <v/>
      </c>
      <c r="T83" s="226" t="str">
        <f>IF($H83="","",$H83+$N83+$L83+$P83+$R83)</f>
        <v/>
      </c>
      <c r="U83" s="226" t="str" cm="1">
        <f t="array" ref="U83">_xlfn.IFS($C83="","",$C83="Ibérico",5,$C83="Estándar",5,$C83="Métrico",4.3)</f>
        <v/>
      </c>
      <c r="V83" s="226" t="str" cm="1">
        <f t="array" ref="V83">_xlfn.IFS($C83="","",$C83="Ibérico",0.11,$C83="Estándar",0.11,AND($C83="Métrico",$D84&lt;&gt;"GECC10"),0.082,AND($C83="Métrico",$D84="GECC10"),0.145)</f>
        <v/>
      </c>
      <c r="W83" s="226" t="str">
        <f>IF($U83="","",Interno!$BT83*Datos!$AC83*($U83-0.5))</f>
        <v/>
      </c>
      <c r="X83" s="226" t="str">
        <f>IF($U83="","",Interno!$BT83*Datos!$AD83*($U83-0.5))</f>
        <v/>
      </c>
      <c r="Y83" s="226" t="str">
        <f>IF(Datos!$AE83="","",SQRT(((Datos!$AE83)^2)+(($U83+(0.225*Interno!$CC83))^2)*((Interno!$BU83)^2)+((Interno!$CD83)^2)+((Interno!$CE83)^2)+((Interno!$CF83)^2)))</f>
        <v/>
      </c>
      <c r="Z83" s="226" t="str">
        <f>IF(Datos!$AE83="","",SQRT(((Datos!$AE83)^2)+(($U83+(0.225*Interno!$CC83))^2)*((Interno!$BU83)^2)+((Interno!$CD83)^2)+((Interno!$CE83)^2)+((Interno!$CG83)^2)))</f>
        <v/>
      </c>
      <c r="AA83" s="226" t="str">
        <f>IF($H83="","",$H83+$V83+$L83+$W83+$Y83)</f>
        <v/>
      </c>
      <c r="AB83" s="226" t="str">
        <f>IF($H83="","",$H83+$V83+$L83+$X83+$Z83)</f>
        <v/>
      </c>
      <c r="AC83" s="226" t="str">
        <f>IF($F83="","",VLOOKUP($F83,Maestro!$M$36:$U$52,6,FALSE))</f>
        <v/>
      </c>
      <c r="AD83" s="226" t="str">
        <f>IF($F83="","",VLOOKUP($F83,Maestro!$M$36:$U$52,7,FALSE))</f>
        <v/>
      </c>
      <c r="AE83" s="226" t="str">
        <f>IF(Datos!$S83="","",Datos!$S83+$AC83+$AD83)</f>
        <v/>
      </c>
      <c r="AF83" s="226" t="str">
        <f>IF($F83="","",VLOOKUP($F83,Maestro!$M$36:$U$52,8,FALSE))</f>
        <v/>
      </c>
      <c r="AG83" s="226" t="str">
        <f>IF($F83="","",VLOOKUP($F83,Maestro!$M$36:$U$52,9,FALSE))</f>
        <v/>
      </c>
      <c r="AH83" s="226" t="str">
        <f>IF(Datos!$S83="","",Datos!$S83+$AF83+$AG83)</f>
        <v/>
      </c>
      <c r="AI83" s="226" t="str">
        <f>IF($S83="","",$S83+$J83-$I83)</f>
        <v/>
      </c>
      <c r="AJ83" s="226" t="str">
        <f>IF($T83="","",$T83+$K83-$I83)</f>
        <v/>
      </c>
      <c r="AK83" s="226" t="str">
        <f>IF($AA83="","",$AA83+$J83-$I83)</f>
        <v/>
      </c>
      <c r="AL83" s="226" t="str">
        <f>IF($AB83="","",$AB83+$K83-$I83)</f>
        <v/>
      </c>
      <c r="AM83" s="226" t="str">
        <f>IF($AE83="","",$AE83+MAX($J83,$K83))</f>
        <v/>
      </c>
      <c r="AN83" s="226" t="str">
        <f>IF($AH83="","",$AH83+MAX($J83,$K83))</f>
        <v/>
      </c>
    </row>
    <row r="84" spans="2:40" x14ac:dyDescent="0.35">
      <c r="B84" s="225" t="str">
        <f>IF(Datos!$B84="","",Datos!$B84)</f>
        <v/>
      </c>
      <c r="C84" s="225" t="str">
        <f>IF(Datos!$E84="","",Datos!$E84)</f>
        <v/>
      </c>
      <c r="D84" s="225" t="str">
        <f>IF(Datos!$H84="","",Datos!$H84)</f>
        <v/>
      </c>
      <c r="E84" s="225"/>
      <c r="F84" s="225" t="str">
        <f>IF(Datos!$Q84="","",Datos!$Q84)</f>
        <v/>
      </c>
      <c r="G84" s="225" t="str">
        <f>IF($F84="","",VLOOKUP($F84,Maestro!$M$36:$U$52,2,FALSE))</f>
        <v/>
      </c>
      <c r="H84" s="226" t="str">
        <f>IF(Datos!$R84="","",(Datos!$R84/2000))</f>
        <v/>
      </c>
      <c r="I84" s="226" t="str" cm="1">
        <f t="array" ref="I84">_xlfn.IFS($C84="","",AND(OR($C84="Ibérico",$C84="Estándar"),$E84="Existente"),0.2,AND(OR($C84="Ibérico",$C84="Estándar"),$E84="Nueva"),0,$C84="Métrico",0)</f>
        <v/>
      </c>
      <c r="J84" s="226" t="str" cm="1">
        <f t="array" ref="J84">_xlfn.IFS($G84="","",$G84=1.5,0.1,$G84=3,0.15,$G84=25,0.27)</f>
        <v/>
      </c>
      <c r="K84" s="226" t="str" cm="1">
        <f t="array" ref="K84">_xlfn.IFS($G84="","",$G84=1.5,0.05,$G84=3,0.05,$G84=25,0.15)</f>
        <v/>
      </c>
      <c r="L84" s="226" t="str" cm="1">
        <f t="array" ref="L84">_xlfn.IFS($C84="","",AND(OR($C84="Ibérico",$C84="Estándar"),Datos!$K84&lt;&gt;"Cte"),((2.5/Datos!$K84)+0.0275),AND($C84="Métrico",$D84&lt;&gt;"GECC10",Datos!$K84&lt;&gt;"Cte"),((2.5/Datos!$K84)+0.03),AND($C84="Métrico",$D84="GECC10",Datos!$K84&lt;&gt;"Cte"),((1/Datos!$K84)+0.015),AND(OR($C84="Ibérico",$C84="Estándar"),Datos!$K84="Cte"),0.0275,AND($C84="Métrico",$D84&lt;&gt;"GECC10",Datos!$K84="Cte"),0.03,AND($C84="Métrico",$D84="GECC10",Datos!$K84="Cte"),0.015)</f>
        <v/>
      </c>
      <c r="M84" s="226" t="str" cm="1">
        <f t="array" ref="M84">_xlfn.IFS($C84="","",$C84="Ibérico",6.5,$C84="Estándar",6.5,$C84="Métrico",5.5)</f>
        <v/>
      </c>
      <c r="N84" s="226" t="str" cm="1">
        <f t="array" ref="N84">_xlfn.IFS($C84="","",$C84="Ibérico",0.17,$C84="Estándar",0.17,AND($C84="Métrico",$D85&lt;&gt;"GECC10"),0.15,AND($C84="Métrico",$D85="GECC10"),0.18)</f>
        <v/>
      </c>
      <c r="O84" s="226" t="str">
        <f>IF($M84="","",Interno!$BT84*Datos!$AC84*($M84-0.5))</f>
        <v/>
      </c>
      <c r="P84" s="226" t="str">
        <f>IF($M84="","",Interno!$BT84*Datos!$AD84*($M84-0.5))</f>
        <v/>
      </c>
      <c r="Q84" s="226" t="str">
        <f>IF(Datos!$AE84="","",SQRT(((Datos!$AE84)^2)+(($M84+(0.225*Interno!$BX84))^2)*((Interno!$BU84)^2)+((Interno!$BY84)^2)+((Interno!$BZ84)^2)+((Interno!$CA84)^2)))</f>
        <v/>
      </c>
      <c r="R84" s="226" t="str">
        <f>IF(Datos!$AE84="","",SQRT(((Datos!$AE84)^2)+(($M84+(0.225*Interno!$BX84))^2)*((Interno!$BU84)^2)+((Interno!$BY84)^2)+((Interno!$BZ84)^2)+((Interno!$CB84)^2)))</f>
        <v/>
      </c>
      <c r="S84" s="226" t="str">
        <f t="shared" ref="S84:S100" si="20">IF($H84="","",$H84+$N84+$L84+$O84+$Q84)</f>
        <v/>
      </c>
      <c r="T84" s="226" t="str">
        <f t="shared" ref="T84:T100" si="21">IF($H84="","",$H84+$N84+$L84+$P84+$R84)</f>
        <v/>
      </c>
      <c r="U84" s="226" t="str" cm="1">
        <f t="array" ref="U84">_xlfn.IFS($C84="","",$C84="Ibérico",5,$C84="Estándar",5,$C84="Métrico",4.3)</f>
        <v/>
      </c>
      <c r="V84" s="226" t="str" cm="1">
        <f t="array" ref="V84">_xlfn.IFS($C84="","",$C84="Ibérico",0.11,$C84="Estándar",0.11,AND($C84="Métrico",$D85&lt;&gt;"GECC10"),0.082,AND($C84="Métrico",$D85="GECC10"),0.145)</f>
        <v/>
      </c>
      <c r="W84" s="226" t="str">
        <f>IF($U84="","",Interno!$BT84*Datos!$AC84*($U84-0.5))</f>
        <v/>
      </c>
      <c r="X84" s="226" t="str">
        <f>IF($U84="","",Interno!$BT84*Datos!$AD84*($U84-0.5))</f>
        <v/>
      </c>
      <c r="Y84" s="226" t="str">
        <f>IF(Datos!$AE84="","",SQRT(((Datos!$AE84)^2)+(($U84+(0.225*Interno!$CC84))^2)*((Interno!$BU84)^2)+((Interno!$CD84)^2)+((Interno!$CE84)^2)+((Interno!$CF84)^2)))</f>
        <v/>
      </c>
      <c r="Z84" s="226" t="str">
        <f>IF(Datos!$AE84="","",SQRT(((Datos!$AE84)^2)+(($U84+(0.225*Interno!$CC84))^2)*((Interno!$BU84)^2)+((Interno!$CD84)^2)+((Interno!$CE84)^2)+((Interno!$CG84)^2)))</f>
        <v/>
      </c>
      <c r="AA84" s="226" t="str">
        <f t="shared" ref="AA84:AA100" si="22">IF($H84="","",$H84+$V84+$L84+$W84+$Y84)</f>
        <v/>
      </c>
      <c r="AB84" s="226" t="str">
        <f t="shared" ref="AB84:AB100" si="23">IF($H84="","",$H84+$V84+$L84+$X84+$Z84)</f>
        <v/>
      </c>
      <c r="AC84" s="226" t="str">
        <f>IF($F84="","",VLOOKUP($F84,Maestro!$M$36:$U$52,6,FALSE))</f>
        <v/>
      </c>
      <c r="AD84" s="226" t="str">
        <f>IF($F84="","",VLOOKUP($F84,Maestro!$M$36:$U$52,7,FALSE))</f>
        <v/>
      </c>
      <c r="AE84" s="226" t="str">
        <f>IF(Datos!$S84="","",Datos!$S84+$AC84+$AD84)</f>
        <v/>
      </c>
      <c r="AF84" s="226" t="str">
        <f>IF($F84="","",VLOOKUP($F84,Maestro!$M$36:$U$52,8,FALSE))</f>
        <v/>
      </c>
      <c r="AG84" s="226" t="str">
        <f>IF($F84="","",VLOOKUP($F84,Maestro!$M$36:$U$52,9,FALSE))</f>
        <v/>
      </c>
      <c r="AH84" s="226" t="str">
        <f>IF(Datos!$S84="","",Datos!$S84+$AF84+$AG84)</f>
        <v/>
      </c>
      <c r="AI84" s="226" t="str">
        <f t="shared" ref="AI84:AI100" si="24">IF($S84="","",$S84+$J84-$I84)</f>
        <v/>
      </c>
      <c r="AJ84" s="226" t="str">
        <f t="shared" ref="AJ84:AJ100" si="25">IF($T84="","",$T84+$K84-$I84)</f>
        <v/>
      </c>
      <c r="AK84" s="226" t="str">
        <f t="shared" ref="AK84:AK100" si="26">IF($AA84="","",$AA84+$J84-$I84)</f>
        <v/>
      </c>
      <c r="AL84" s="226" t="str">
        <f t="shared" ref="AL84:AL100" si="27">IF($AB84="","",$AB84+$K84-$I84)</f>
        <v/>
      </c>
      <c r="AM84" s="226" t="str">
        <f t="shared" ref="AM84:AM100" si="28">IF($AE84="","",$AE84+MAX($J84,$K84))</f>
        <v/>
      </c>
      <c r="AN84" s="226" t="str">
        <f t="shared" ref="AN84:AN100" si="29">IF($AH84="","",$AH84+MAX($J84,$K84))</f>
        <v/>
      </c>
    </row>
    <row r="85" spans="2:40" x14ac:dyDescent="0.35">
      <c r="B85" s="225" t="str">
        <f>IF(Datos!$B85="","",Datos!$B85)</f>
        <v/>
      </c>
      <c r="C85" s="225" t="str">
        <f>IF(Datos!$E85="","",Datos!$E85)</f>
        <v/>
      </c>
      <c r="D85" s="225" t="str">
        <f>IF(Datos!$H85="","",Datos!$H85)</f>
        <v/>
      </c>
      <c r="E85" s="225"/>
      <c r="F85" s="225" t="str">
        <f>IF(Datos!$Q85="","",Datos!$Q85)</f>
        <v/>
      </c>
      <c r="G85" s="225" t="str">
        <f>IF($F85="","",VLOOKUP($F85,Maestro!$M$36:$U$52,2,FALSE))</f>
        <v/>
      </c>
      <c r="H85" s="226" t="str">
        <f>IF(Datos!$R85="","",(Datos!$R85/2000))</f>
        <v/>
      </c>
      <c r="I85" s="226" t="str" cm="1">
        <f t="array" ref="I85">_xlfn.IFS($C85="","",AND(OR($C85="Ibérico",$C85="Estándar"),$E85="Existente"),0.2,AND(OR($C85="Ibérico",$C85="Estándar"),$E85="Nueva"),0,$C85="Métrico",0)</f>
        <v/>
      </c>
      <c r="J85" s="226" t="str" cm="1">
        <f t="array" ref="J85">_xlfn.IFS($G85="","",$G85=1.5,0.1,$G85=3,0.15,$G85=25,0.27)</f>
        <v/>
      </c>
      <c r="K85" s="226" t="str" cm="1">
        <f t="array" ref="K85">_xlfn.IFS($G85="","",$G85=1.5,0.05,$G85=3,0.05,$G85=25,0.15)</f>
        <v/>
      </c>
      <c r="L85" s="226" t="str" cm="1">
        <f t="array" ref="L85">_xlfn.IFS($C85="","",AND(OR($C85="Ibérico",$C85="Estándar"),Datos!$K85&lt;&gt;"Cte"),((2.5/Datos!$K85)+0.0275),AND($C85="Métrico",$D85&lt;&gt;"GECC10",Datos!$K85&lt;&gt;"Cte"),((2.5/Datos!$K85)+0.03),AND($C85="Métrico",$D85="GECC10",Datos!$K85&lt;&gt;"Cte"),((1/Datos!$K85)+0.015),AND(OR($C85="Ibérico",$C85="Estándar"),Datos!$K85="Cte"),0.0275,AND($C85="Métrico",$D85&lt;&gt;"GECC10",Datos!$K85="Cte"),0.03,AND($C85="Métrico",$D85="GECC10",Datos!$K85="Cte"),0.015)</f>
        <v/>
      </c>
      <c r="M85" s="226" t="str" cm="1">
        <f t="array" ref="M85">_xlfn.IFS($C85="","",$C85="Ibérico",6.5,$C85="Estándar",6.5,$C85="Métrico",5.5)</f>
        <v/>
      </c>
      <c r="N85" s="226" t="str" cm="1">
        <f t="array" ref="N85">_xlfn.IFS($C85="","",$C85="Ibérico",0.17,$C85="Estándar",0.17,AND($C85="Métrico",$D86&lt;&gt;"GECC10"),0.15,AND($C85="Métrico",$D86="GECC10"),0.18)</f>
        <v/>
      </c>
      <c r="O85" s="226" t="str">
        <f>IF($M85="","",Interno!$BT85*Datos!$AC85*($M85-0.5))</f>
        <v/>
      </c>
      <c r="P85" s="226" t="str">
        <f>IF($M85="","",Interno!$BT85*Datos!$AD85*($M85-0.5))</f>
        <v/>
      </c>
      <c r="Q85" s="226" t="str">
        <f>IF(Datos!$AE85="","",SQRT(((Datos!$AE85)^2)+(($M85+(0.225*Interno!$BX85))^2)*((Interno!$BU85)^2)+((Interno!$BY85)^2)+((Interno!$BZ85)^2)+((Interno!$CA85)^2)))</f>
        <v/>
      </c>
      <c r="R85" s="226" t="str">
        <f>IF(Datos!$AE85="","",SQRT(((Datos!$AE85)^2)+(($M85+(0.225*Interno!$BX85))^2)*((Interno!$BU85)^2)+((Interno!$BY85)^2)+((Interno!$BZ85)^2)+((Interno!$CB85)^2)))</f>
        <v/>
      </c>
      <c r="S85" s="226" t="str">
        <f t="shared" si="20"/>
        <v/>
      </c>
      <c r="T85" s="226" t="str">
        <f t="shared" si="21"/>
        <v/>
      </c>
      <c r="U85" s="226" t="str" cm="1">
        <f t="array" ref="U85">_xlfn.IFS($C85="","",$C85="Ibérico",5,$C85="Estándar",5,$C85="Métrico",4.3)</f>
        <v/>
      </c>
      <c r="V85" s="226" t="str" cm="1">
        <f t="array" ref="V85">_xlfn.IFS($C85="","",$C85="Ibérico",0.11,$C85="Estándar",0.11,AND($C85="Métrico",$D86&lt;&gt;"GECC10"),0.082,AND($C85="Métrico",$D86="GECC10"),0.145)</f>
        <v/>
      </c>
      <c r="W85" s="226" t="str">
        <f>IF($U85="","",Interno!$BT85*Datos!$AC85*($U85-0.5))</f>
        <v/>
      </c>
      <c r="X85" s="226" t="str">
        <f>IF($U85="","",Interno!$BT85*Datos!$AD85*($U85-0.5))</f>
        <v/>
      </c>
      <c r="Y85" s="226" t="str">
        <f>IF(Datos!$AE85="","",SQRT(((Datos!$AE85)^2)+(($U85+(0.225*Interno!$CC85))^2)*((Interno!$BU85)^2)+((Interno!$CD85)^2)+((Interno!$CE85)^2)+((Interno!$CF85)^2)))</f>
        <v/>
      </c>
      <c r="Z85" s="226" t="str">
        <f>IF(Datos!$AE85="","",SQRT(((Datos!$AE85)^2)+(($U85+(0.225*Interno!$CC85))^2)*((Interno!$BU85)^2)+((Interno!$CD85)^2)+((Interno!$CE85)^2)+((Interno!$CG85)^2)))</f>
        <v/>
      </c>
      <c r="AA85" s="226" t="str">
        <f t="shared" si="22"/>
        <v/>
      </c>
      <c r="AB85" s="226" t="str">
        <f t="shared" si="23"/>
        <v/>
      </c>
      <c r="AC85" s="226" t="str">
        <f>IF($F85="","",VLOOKUP($F85,Maestro!$M$36:$U$52,6,FALSE))</f>
        <v/>
      </c>
      <c r="AD85" s="226" t="str">
        <f>IF($F85="","",VLOOKUP($F85,Maestro!$M$36:$U$52,7,FALSE))</f>
        <v/>
      </c>
      <c r="AE85" s="226" t="str">
        <f>IF(Datos!$S85="","",Datos!$S85+$AC85+$AD85)</f>
        <v/>
      </c>
      <c r="AF85" s="226" t="str">
        <f>IF($F85="","",VLOOKUP($F85,Maestro!$M$36:$U$52,8,FALSE))</f>
        <v/>
      </c>
      <c r="AG85" s="226" t="str">
        <f>IF($F85="","",VLOOKUP($F85,Maestro!$M$36:$U$52,9,FALSE))</f>
        <v/>
      </c>
      <c r="AH85" s="226" t="str">
        <f>IF(Datos!$S85="","",Datos!$S85+$AF85+$AG85)</f>
        <v/>
      </c>
      <c r="AI85" s="226" t="str">
        <f t="shared" si="24"/>
        <v/>
      </c>
      <c r="AJ85" s="226" t="str">
        <f t="shared" si="25"/>
        <v/>
      </c>
      <c r="AK85" s="226" t="str">
        <f t="shared" si="26"/>
        <v/>
      </c>
      <c r="AL85" s="226" t="str">
        <f t="shared" si="27"/>
        <v/>
      </c>
      <c r="AM85" s="226" t="str">
        <f t="shared" si="28"/>
        <v/>
      </c>
      <c r="AN85" s="226" t="str">
        <f t="shared" si="29"/>
        <v/>
      </c>
    </row>
    <row r="86" spans="2:40" x14ac:dyDescent="0.35">
      <c r="B86" s="225" t="str">
        <f>IF(Datos!$B86="","",Datos!$B86)</f>
        <v/>
      </c>
      <c r="C86" s="225" t="str">
        <f>IF(Datos!$E86="","",Datos!$E86)</f>
        <v/>
      </c>
      <c r="D86" s="225" t="str">
        <f>IF(Datos!$H86="","",Datos!$H86)</f>
        <v/>
      </c>
      <c r="E86" s="225"/>
      <c r="F86" s="225" t="str">
        <f>IF(Datos!$Q86="","",Datos!$Q86)</f>
        <v/>
      </c>
      <c r="G86" s="225" t="str">
        <f>IF($F86="","",VLOOKUP($F86,Maestro!$M$36:$U$52,2,FALSE))</f>
        <v/>
      </c>
      <c r="H86" s="226" t="str">
        <f>IF(Datos!$R86="","",(Datos!$R86/2000))</f>
        <v/>
      </c>
      <c r="I86" s="226" t="str" cm="1">
        <f t="array" ref="I86">_xlfn.IFS($C86="","",AND(OR($C86="Ibérico",$C86="Estándar"),$E86="Existente"),0.2,AND(OR($C86="Ibérico",$C86="Estándar"),$E86="Nueva"),0,$C86="Métrico",0)</f>
        <v/>
      </c>
      <c r="J86" s="226" t="str" cm="1">
        <f t="array" ref="J86">_xlfn.IFS($G86="","",$G86=1.5,0.1,$G86=3,0.15,$G86=25,0.27)</f>
        <v/>
      </c>
      <c r="K86" s="226" t="str" cm="1">
        <f t="array" ref="K86">_xlfn.IFS($G86="","",$G86=1.5,0.05,$G86=3,0.05,$G86=25,0.15)</f>
        <v/>
      </c>
      <c r="L86" s="226" t="str" cm="1">
        <f t="array" ref="L86">_xlfn.IFS($C86="","",AND(OR($C86="Ibérico",$C86="Estándar"),Datos!$K86&lt;&gt;"Cte"),((2.5/Datos!$K86)+0.0275),AND($C86="Métrico",$D86&lt;&gt;"GECC10",Datos!$K86&lt;&gt;"Cte"),((2.5/Datos!$K86)+0.03),AND($C86="Métrico",$D86="GECC10",Datos!$K86&lt;&gt;"Cte"),((1/Datos!$K86)+0.015),AND(OR($C86="Ibérico",$C86="Estándar"),Datos!$K86="Cte"),0.0275,AND($C86="Métrico",$D86&lt;&gt;"GECC10",Datos!$K86="Cte"),0.03,AND($C86="Métrico",$D86="GECC10",Datos!$K86="Cte"),0.015)</f>
        <v/>
      </c>
      <c r="M86" s="226" t="str" cm="1">
        <f t="array" ref="M86">_xlfn.IFS($C86="","",$C86="Ibérico",6.5,$C86="Estándar",6.5,$C86="Métrico",5.5)</f>
        <v/>
      </c>
      <c r="N86" s="226" t="str" cm="1">
        <f t="array" ref="N86">_xlfn.IFS($C86="","",$C86="Ibérico",0.17,$C86="Estándar",0.17,AND($C86="Métrico",$D87&lt;&gt;"GECC10"),0.15,AND($C86="Métrico",$D87="GECC10"),0.18)</f>
        <v/>
      </c>
      <c r="O86" s="226" t="str">
        <f>IF($M86="","",Interno!$BT86*Datos!$AC86*($M86-0.5))</f>
        <v/>
      </c>
      <c r="P86" s="226" t="str">
        <f>IF($M86="","",Interno!$BT86*Datos!$AD86*($M86-0.5))</f>
        <v/>
      </c>
      <c r="Q86" s="226" t="str">
        <f>IF(Datos!$AE86="","",SQRT(((Datos!$AE86)^2)+(($M86+(0.225*Interno!$BX86))^2)*((Interno!$BU86)^2)+((Interno!$BY86)^2)+((Interno!$BZ86)^2)+((Interno!$CA86)^2)))</f>
        <v/>
      </c>
      <c r="R86" s="226" t="str">
        <f>IF(Datos!$AE86="","",SQRT(((Datos!$AE86)^2)+(($M86+(0.225*Interno!$BX86))^2)*((Interno!$BU86)^2)+((Interno!$BY86)^2)+((Interno!$BZ86)^2)+((Interno!$CB86)^2)))</f>
        <v/>
      </c>
      <c r="S86" s="226" t="str">
        <f t="shared" si="20"/>
        <v/>
      </c>
      <c r="T86" s="226" t="str">
        <f t="shared" si="21"/>
        <v/>
      </c>
      <c r="U86" s="226" t="str" cm="1">
        <f t="array" ref="U86">_xlfn.IFS($C86="","",$C86="Ibérico",5,$C86="Estándar",5,$C86="Métrico",4.3)</f>
        <v/>
      </c>
      <c r="V86" s="226" t="str" cm="1">
        <f t="array" ref="V86">_xlfn.IFS($C86="","",$C86="Ibérico",0.11,$C86="Estándar",0.11,AND($C86="Métrico",$D87&lt;&gt;"GECC10"),0.082,AND($C86="Métrico",$D87="GECC10"),0.145)</f>
        <v/>
      </c>
      <c r="W86" s="226" t="str">
        <f>IF($U86="","",Interno!$BT86*Datos!$AC86*($U86-0.5))</f>
        <v/>
      </c>
      <c r="X86" s="226" t="str">
        <f>IF($U86="","",Interno!$BT86*Datos!$AD86*($U86-0.5))</f>
        <v/>
      </c>
      <c r="Y86" s="226" t="str">
        <f>IF(Datos!$AE86="","",SQRT(((Datos!$AE86)^2)+(($U86+(0.225*Interno!$CC86))^2)*((Interno!$BU86)^2)+((Interno!$CD86)^2)+((Interno!$CE86)^2)+((Interno!$CF86)^2)))</f>
        <v/>
      </c>
      <c r="Z86" s="226" t="str">
        <f>IF(Datos!$AE86="","",SQRT(((Datos!$AE86)^2)+(($U86+(0.225*Interno!$CC86))^2)*((Interno!$BU86)^2)+((Interno!$CD86)^2)+((Interno!$CE86)^2)+((Interno!$CG86)^2)))</f>
        <v/>
      </c>
      <c r="AA86" s="226" t="str">
        <f t="shared" si="22"/>
        <v/>
      </c>
      <c r="AB86" s="226" t="str">
        <f t="shared" si="23"/>
        <v/>
      </c>
      <c r="AC86" s="226" t="str">
        <f>IF($F86="","",VLOOKUP($F86,Maestro!$M$36:$U$52,6,FALSE))</f>
        <v/>
      </c>
      <c r="AD86" s="226" t="str">
        <f>IF($F86="","",VLOOKUP($F86,Maestro!$M$36:$U$52,7,FALSE))</f>
        <v/>
      </c>
      <c r="AE86" s="226" t="str">
        <f>IF(Datos!$S86="","",Datos!$S86+$AC86+$AD86)</f>
        <v/>
      </c>
      <c r="AF86" s="226" t="str">
        <f>IF($F86="","",VLOOKUP($F86,Maestro!$M$36:$U$52,8,FALSE))</f>
        <v/>
      </c>
      <c r="AG86" s="226" t="str">
        <f>IF($F86="","",VLOOKUP($F86,Maestro!$M$36:$U$52,9,FALSE))</f>
        <v/>
      </c>
      <c r="AH86" s="226" t="str">
        <f>IF(Datos!$S86="","",Datos!$S86+$AF86+$AG86)</f>
        <v/>
      </c>
      <c r="AI86" s="226" t="str">
        <f t="shared" si="24"/>
        <v/>
      </c>
      <c r="AJ86" s="226" t="str">
        <f t="shared" si="25"/>
        <v/>
      </c>
      <c r="AK86" s="226" t="str">
        <f t="shared" si="26"/>
        <v/>
      </c>
      <c r="AL86" s="226" t="str">
        <f t="shared" si="27"/>
        <v/>
      </c>
      <c r="AM86" s="226" t="str">
        <f t="shared" si="28"/>
        <v/>
      </c>
      <c r="AN86" s="226" t="str">
        <f t="shared" si="29"/>
        <v/>
      </c>
    </row>
    <row r="87" spans="2:40" x14ac:dyDescent="0.35">
      <c r="B87" s="225" t="str">
        <f>IF(Datos!$B87="","",Datos!$B87)</f>
        <v/>
      </c>
      <c r="C87" s="225" t="str">
        <f>IF(Datos!$E87="","",Datos!$E87)</f>
        <v/>
      </c>
      <c r="D87" s="225" t="str">
        <f>IF(Datos!$H87="","",Datos!$H87)</f>
        <v/>
      </c>
      <c r="E87" s="225"/>
      <c r="F87" s="225" t="str">
        <f>IF(Datos!$Q87="","",Datos!$Q87)</f>
        <v/>
      </c>
      <c r="G87" s="225" t="str">
        <f>IF($F87="","",VLOOKUP($F87,Maestro!$M$36:$U$52,2,FALSE))</f>
        <v/>
      </c>
      <c r="H87" s="226" t="str">
        <f>IF(Datos!$R87="","",(Datos!$R87/2000))</f>
        <v/>
      </c>
      <c r="I87" s="226" t="str" cm="1">
        <f t="array" ref="I87">_xlfn.IFS($C87="","",AND(OR($C87="Ibérico",$C87="Estándar"),$E87="Existente"),0.2,AND(OR($C87="Ibérico",$C87="Estándar"),$E87="Nueva"),0,$C87="Métrico",0)</f>
        <v/>
      </c>
      <c r="J87" s="226" t="str" cm="1">
        <f t="array" ref="J87">_xlfn.IFS($G87="","",$G87=1.5,0.1,$G87=3,0.15,$G87=25,0.27)</f>
        <v/>
      </c>
      <c r="K87" s="226" t="str" cm="1">
        <f t="array" ref="K87">_xlfn.IFS($G87="","",$G87=1.5,0.05,$G87=3,0.05,$G87=25,0.15)</f>
        <v/>
      </c>
      <c r="L87" s="226" t="str" cm="1">
        <f t="array" ref="L87">_xlfn.IFS($C87="","",AND(OR($C87="Ibérico",$C87="Estándar"),Datos!$K87&lt;&gt;"Cte"),((2.5/Datos!$K87)+0.0275),AND($C87="Métrico",$D87&lt;&gt;"GECC10",Datos!$K87&lt;&gt;"Cte"),((2.5/Datos!$K87)+0.03),AND($C87="Métrico",$D87="GECC10",Datos!$K87&lt;&gt;"Cte"),((1/Datos!$K87)+0.015),AND(OR($C87="Ibérico",$C87="Estándar"),Datos!$K87="Cte"),0.0275,AND($C87="Métrico",$D87&lt;&gt;"GECC10",Datos!$K87="Cte"),0.03,AND($C87="Métrico",$D87="GECC10",Datos!$K87="Cte"),0.015)</f>
        <v/>
      </c>
      <c r="M87" s="226" t="str" cm="1">
        <f t="array" ref="M87">_xlfn.IFS($C87="","",$C87="Ibérico",6.5,$C87="Estándar",6.5,$C87="Métrico",5.5)</f>
        <v/>
      </c>
      <c r="N87" s="226" t="str" cm="1">
        <f t="array" ref="N87">_xlfn.IFS($C87="","",$C87="Ibérico",0.17,$C87="Estándar",0.17,AND($C87="Métrico",$D88&lt;&gt;"GECC10"),0.15,AND($C87="Métrico",$D88="GECC10"),0.18)</f>
        <v/>
      </c>
      <c r="O87" s="226" t="str">
        <f>IF($M87="","",Interno!$BT87*Datos!$AC87*($M87-0.5))</f>
        <v/>
      </c>
      <c r="P87" s="226" t="str">
        <f>IF($M87="","",Interno!$BT87*Datos!$AD87*($M87-0.5))</f>
        <v/>
      </c>
      <c r="Q87" s="226" t="str">
        <f>IF(Datos!$AE87="","",SQRT(((Datos!$AE87)^2)+(($M87+(0.225*Interno!$BX87))^2)*((Interno!$BU87)^2)+((Interno!$BY87)^2)+((Interno!$BZ87)^2)+((Interno!$CA87)^2)))</f>
        <v/>
      </c>
      <c r="R87" s="226" t="str">
        <f>IF(Datos!$AE87="","",SQRT(((Datos!$AE87)^2)+(($M87+(0.225*Interno!$BX87))^2)*((Interno!$BU87)^2)+((Interno!$BY87)^2)+((Interno!$BZ87)^2)+((Interno!$CB87)^2)))</f>
        <v/>
      </c>
      <c r="S87" s="226" t="str">
        <f t="shared" si="20"/>
        <v/>
      </c>
      <c r="T87" s="226" t="str">
        <f t="shared" si="21"/>
        <v/>
      </c>
      <c r="U87" s="226" t="str" cm="1">
        <f t="array" ref="U87">_xlfn.IFS($C87="","",$C87="Ibérico",5,$C87="Estándar",5,$C87="Métrico",4.3)</f>
        <v/>
      </c>
      <c r="V87" s="226" t="str" cm="1">
        <f t="array" ref="V87">_xlfn.IFS($C87="","",$C87="Ibérico",0.11,$C87="Estándar",0.11,AND($C87="Métrico",$D88&lt;&gt;"GECC10"),0.082,AND($C87="Métrico",$D88="GECC10"),0.145)</f>
        <v/>
      </c>
      <c r="W87" s="226" t="str">
        <f>IF($U87="","",Interno!$BT87*Datos!$AC87*($U87-0.5))</f>
        <v/>
      </c>
      <c r="X87" s="226" t="str">
        <f>IF($U87="","",Interno!$BT87*Datos!$AD87*($U87-0.5))</f>
        <v/>
      </c>
      <c r="Y87" s="226" t="str">
        <f>IF(Datos!$AE87="","",SQRT(((Datos!$AE87)^2)+(($U87+(0.225*Interno!$CC87))^2)*((Interno!$BU87)^2)+((Interno!$CD87)^2)+((Interno!$CE87)^2)+((Interno!$CF87)^2)))</f>
        <v/>
      </c>
      <c r="Z87" s="226" t="str">
        <f>IF(Datos!$AE87="","",SQRT(((Datos!$AE87)^2)+(($U87+(0.225*Interno!$CC87))^2)*((Interno!$BU87)^2)+((Interno!$CD87)^2)+((Interno!$CE87)^2)+((Interno!$CG87)^2)))</f>
        <v/>
      </c>
      <c r="AA87" s="226" t="str">
        <f t="shared" si="22"/>
        <v/>
      </c>
      <c r="AB87" s="226" t="str">
        <f t="shared" si="23"/>
        <v/>
      </c>
      <c r="AC87" s="226" t="str">
        <f>IF($F87="","",VLOOKUP($F87,Maestro!$M$36:$U$52,6,FALSE))</f>
        <v/>
      </c>
      <c r="AD87" s="226" t="str">
        <f>IF($F87="","",VLOOKUP($F87,Maestro!$M$36:$U$52,7,FALSE))</f>
        <v/>
      </c>
      <c r="AE87" s="226" t="str">
        <f>IF(Datos!$S87="","",Datos!$S87+$AC87+$AD87)</f>
        <v/>
      </c>
      <c r="AF87" s="226" t="str">
        <f>IF($F87="","",VLOOKUP($F87,Maestro!$M$36:$U$52,8,FALSE))</f>
        <v/>
      </c>
      <c r="AG87" s="226" t="str">
        <f>IF($F87="","",VLOOKUP($F87,Maestro!$M$36:$U$52,9,FALSE))</f>
        <v/>
      </c>
      <c r="AH87" s="226" t="str">
        <f>IF(Datos!$S87="","",Datos!$S87+$AF87+$AG87)</f>
        <v/>
      </c>
      <c r="AI87" s="226" t="str">
        <f t="shared" si="24"/>
        <v/>
      </c>
      <c r="AJ87" s="226" t="str">
        <f t="shared" si="25"/>
        <v/>
      </c>
      <c r="AK87" s="226" t="str">
        <f t="shared" si="26"/>
        <v/>
      </c>
      <c r="AL87" s="226" t="str">
        <f t="shared" si="27"/>
        <v/>
      </c>
      <c r="AM87" s="226" t="str">
        <f t="shared" si="28"/>
        <v/>
      </c>
      <c r="AN87" s="226" t="str">
        <f t="shared" si="29"/>
        <v/>
      </c>
    </row>
    <row r="88" spans="2:40" x14ac:dyDescent="0.35">
      <c r="B88" s="225" t="str">
        <f>IF(Datos!$B88="","",Datos!$B88)</f>
        <v/>
      </c>
      <c r="C88" s="225" t="str">
        <f>IF(Datos!$E88="","",Datos!$E88)</f>
        <v/>
      </c>
      <c r="D88" s="225" t="str">
        <f>IF(Datos!$H88="","",Datos!$H88)</f>
        <v/>
      </c>
      <c r="E88" s="225"/>
      <c r="F88" s="225" t="str">
        <f>IF(Datos!$Q88="","",Datos!$Q88)</f>
        <v/>
      </c>
      <c r="G88" s="225" t="str">
        <f>IF($F88="","",VLOOKUP($F88,Maestro!$M$36:$U$52,2,FALSE))</f>
        <v/>
      </c>
      <c r="H88" s="226" t="str">
        <f>IF(Datos!$R88="","",(Datos!$R88/2000))</f>
        <v/>
      </c>
      <c r="I88" s="226" t="str" cm="1">
        <f t="array" ref="I88">_xlfn.IFS($C88="","",AND(OR($C88="Ibérico",$C88="Estándar"),$E88="Existente"),0.2,AND(OR($C88="Ibérico",$C88="Estándar"),$E88="Nueva"),0,$C88="Métrico",0)</f>
        <v/>
      </c>
      <c r="J88" s="226" t="str" cm="1">
        <f t="array" ref="J88">_xlfn.IFS($G88="","",$G88=1.5,0.1,$G88=3,0.15,$G88=25,0.27)</f>
        <v/>
      </c>
      <c r="K88" s="226" t="str" cm="1">
        <f t="array" ref="K88">_xlfn.IFS($G88="","",$G88=1.5,0.05,$G88=3,0.05,$G88=25,0.15)</f>
        <v/>
      </c>
      <c r="L88" s="226" t="str" cm="1">
        <f t="array" ref="L88">_xlfn.IFS($C88="","",AND(OR($C88="Ibérico",$C88="Estándar"),Datos!$K88&lt;&gt;"Cte"),((2.5/Datos!$K88)+0.0275),AND($C88="Métrico",$D88&lt;&gt;"GECC10",Datos!$K88&lt;&gt;"Cte"),((2.5/Datos!$K88)+0.03),AND($C88="Métrico",$D88="GECC10",Datos!$K88&lt;&gt;"Cte"),((1/Datos!$K88)+0.015),AND(OR($C88="Ibérico",$C88="Estándar"),Datos!$K88="Cte"),0.0275,AND($C88="Métrico",$D88&lt;&gt;"GECC10",Datos!$K88="Cte"),0.03,AND($C88="Métrico",$D88="GECC10",Datos!$K88="Cte"),0.015)</f>
        <v/>
      </c>
      <c r="M88" s="226" t="str" cm="1">
        <f t="array" ref="M88">_xlfn.IFS($C88="","",$C88="Ibérico",6.5,$C88="Estándar",6.5,$C88="Métrico",5.5)</f>
        <v/>
      </c>
      <c r="N88" s="226" t="str" cm="1">
        <f t="array" ref="N88">_xlfn.IFS($C88="","",$C88="Ibérico",0.17,$C88="Estándar",0.17,AND($C88="Métrico",$D89&lt;&gt;"GECC10"),0.15,AND($C88="Métrico",$D89="GECC10"),0.18)</f>
        <v/>
      </c>
      <c r="O88" s="226" t="str">
        <f>IF($M88="","",Interno!$BT88*Datos!$AC88*($M88-0.5))</f>
        <v/>
      </c>
      <c r="P88" s="226" t="str">
        <f>IF($M88="","",Interno!$BT88*Datos!$AD88*($M88-0.5))</f>
        <v/>
      </c>
      <c r="Q88" s="226" t="str">
        <f>IF(Datos!$AE88="","",SQRT(((Datos!$AE88)^2)+(($M88+(0.225*Interno!$BX88))^2)*((Interno!$BU88)^2)+((Interno!$BY88)^2)+((Interno!$BZ88)^2)+((Interno!$CA88)^2)))</f>
        <v/>
      </c>
      <c r="R88" s="226" t="str">
        <f>IF(Datos!$AE88="","",SQRT(((Datos!$AE88)^2)+(($M88+(0.225*Interno!$BX88))^2)*((Interno!$BU88)^2)+((Interno!$BY88)^2)+((Interno!$BZ88)^2)+((Interno!$CB88)^2)))</f>
        <v/>
      </c>
      <c r="S88" s="226" t="str">
        <f t="shared" si="20"/>
        <v/>
      </c>
      <c r="T88" s="226" t="str">
        <f t="shared" si="21"/>
        <v/>
      </c>
      <c r="U88" s="226" t="str" cm="1">
        <f t="array" ref="U88">_xlfn.IFS($C88="","",$C88="Ibérico",5,$C88="Estándar",5,$C88="Métrico",4.3)</f>
        <v/>
      </c>
      <c r="V88" s="226" t="str" cm="1">
        <f t="array" ref="V88">_xlfn.IFS($C88="","",$C88="Ibérico",0.11,$C88="Estándar",0.11,AND($C88="Métrico",$D89&lt;&gt;"GECC10"),0.082,AND($C88="Métrico",$D89="GECC10"),0.145)</f>
        <v/>
      </c>
      <c r="W88" s="226" t="str">
        <f>IF($U88="","",Interno!$BT88*Datos!$AC88*($U88-0.5))</f>
        <v/>
      </c>
      <c r="X88" s="226" t="str">
        <f>IF($U88="","",Interno!$BT88*Datos!$AD88*($U88-0.5))</f>
        <v/>
      </c>
      <c r="Y88" s="226" t="str">
        <f>IF(Datos!$AE88="","",SQRT(((Datos!$AE88)^2)+(($U88+(0.225*Interno!$CC88))^2)*((Interno!$BU88)^2)+((Interno!$CD88)^2)+((Interno!$CE88)^2)+((Interno!$CF88)^2)))</f>
        <v/>
      </c>
      <c r="Z88" s="226" t="str">
        <f>IF(Datos!$AE88="","",SQRT(((Datos!$AE88)^2)+(($U88+(0.225*Interno!$CC88))^2)*((Interno!$BU88)^2)+((Interno!$CD88)^2)+((Interno!$CE88)^2)+((Interno!$CG88)^2)))</f>
        <v/>
      </c>
      <c r="AA88" s="226" t="str">
        <f t="shared" si="22"/>
        <v/>
      </c>
      <c r="AB88" s="226" t="str">
        <f t="shared" si="23"/>
        <v/>
      </c>
      <c r="AC88" s="226" t="str">
        <f>IF($F88="","",VLOOKUP($F88,Maestro!$M$36:$U$52,6,FALSE))</f>
        <v/>
      </c>
      <c r="AD88" s="226" t="str">
        <f>IF($F88="","",VLOOKUP($F88,Maestro!$M$36:$U$52,7,FALSE))</f>
        <v/>
      </c>
      <c r="AE88" s="226" t="str">
        <f>IF(Datos!$S88="","",Datos!$S88+$AC88+$AD88)</f>
        <v/>
      </c>
      <c r="AF88" s="226" t="str">
        <f>IF($F88="","",VLOOKUP($F88,Maestro!$M$36:$U$52,8,FALSE))</f>
        <v/>
      </c>
      <c r="AG88" s="226" t="str">
        <f>IF($F88="","",VLOOKUP($F88,Maestro!$M$36:$U$52,9,FALSE))</f>
        <v/>
      </c>
      <c r="AH88" s="226" t="str">
        <f>IF(Datos!$S88="","",Datos!$S88+$AF88+$AG88)</f>
        <v/>
      </c>
      <c r="AI88" s="226" t="str">
        <f t="shared" si="24"/>
        <v/>
      </c>
      <c r="AJ88" s="226" t="str">
        <f t="shared" si="25"/>
        <v/>
      </c>
      <c r="AK88" s="226" t="str">
        <f t="shared" si="26"/>
        <v/>
      </c>
      <c r="AL88" s="226" t="str">
        <f t="shared" si="27"/>
        <v/>
      </c>
      <c r="AM88" s="226" t="str">
        <f t="shared" si="28"/>
        <v/>
      </c>
      <c r="AN88" s="226" t="str">
        <f t="shared" si="29"/>
        <v/>
      </c>
    </row>
    <row r="89" spans="2:40" x14ac:dyDescent="0.35">
      <c r="B89" s="225" t="str">
        <f>IF(Datos!$B89="","",Datos!$B89)</f>
        <v/>
      </c>
      <c r="C89" s="225" t="str">
        <f>IF(Datos!$E89="","",Datos!$E89)</f>
        <v/>
      </c>
      <c r="D89" s="225" t="str">
        <f>IF(Datos!$H89="","",Datos!$H89)</f>
        <v/>
      </c>
      <c r="E89" s="225"/>
      <c r="F89" s="225" t="str">
        <f>IF(Datos!$Q89="","",Datos!$Q89)</f>
        <v/>
      </c>
      <c r="G89" s="225" t="str">
        <f>IF($F89="","",VLOOKUP($F89,Maestro!$M$36:$U$52,2,FALSE))</f>
        <v/>
      </c>
      <c r="H89" s="226" t="str">
        <f>IF(Datos!$R89="","",(Datos!$R89/2000))</f>
        <v/>
      </c>
      <c r="I89" s="226" t="str" cm="1">
        <f t="array" ref="I89">_xlfn.IFS($C89="","",AND(OR($C89="Ibérico",$C89="Estándar"),$E89="Existente"),0.2,AND(OR($C89="Ibérico",$C89="Estándar"),$E89="Nueva"),0,$C89="Métrico",0)</f>
        <v/>
      </c>
      <c r="J89" s="226" t="str" cm="1">
        <f t="array" ref="J89">_xlfn.IFS($G89="","",$G89=1.5,0.1,$G89=3,0.15,$G89=25,0.27)</f>
        <v/>
      </c>
      <c r="K89" s="226" t="str" cm="1">
        <f t="array" ref="K89">_xlfn.IFS($G89="","",$G89=1.5,0.05,$G89=3,0.05,$G89=25,0.15)</f>
        <v/>
      </c>
      <c r="L89" s="226" t="str" cm="1">
        <f t="array" ref="L89">_xlfn.IFS($C89="","",AND(OR($C89="Ibérico",$C89="Estándar"),Datos!$K89&lt;&gt;"Cte"),((2.5/Datos!$K89)+0.0275),AND($C89="Métrico",$D89&lt;&gt;"GECC10",Datos!$K89&lt;&gt;"Cte"),((2.5/Datos!$K89)+0.03),AND($C89="Métrico",$D89="GECC10",Datos!$K89&lt;&gt;"Cte"),((1/Datos!$K89)+0.015),AND(OR($C89="Ibérico",$C89="Estándar"),Datos!$K89="Cte"),0.0275,AND($C89="Métrico",$D89&lt;&gt;"GECC10",Datos!$K89="Cte"),0.03,AND($C89="Métrico",$D89="GECC10",Datos!$K89="Cte"),0.015)</f>
        <v/>
      </c>
      <c r="M89" s="226" t="str" cm="1">
        <f t="array" ref="M89">_xlfn.IFS($C89="","",$C89="Ibérico",6.5,$C89="Estándar",6.5,$C89="Métrico",5.5)</f>
        <v/>
      </c>
      <c r="N89" s="226" t="str" cm="1">
        <f t="array" ref="N89">_xlfn.IFS($C89="","",$C89="Ibérico",0.17,$C89="Estándar",0.17,AND($C89="Métrico",$D90&lt;&gt;"GECC10"),0.15,AND($C89="Métrico",$D90="GECC10"),0.18)</f>
        <v/>
      </c>
      <c r="O89" s="226" t="str">
        <f>IF($M89="","",Interno!$BT89*Datos!$AC89*($M89-0.5))</f>
        <v/>
      </c>
      <c r="P89" s="226" t="str">
        <f>IF($M89="","",Interno!$BT89*Datos!$AD89*($M89-0.5))</f>
        <v/>
      </c>
      <c r="Q89" s="226" t="str">
        <f>IF(Datos!$AE89="","",SQRT(((Datos!$AE89)^2)+(($M89+(0.225*Interno!$BX89))^2)*((Interno!$BU89)^2)+((Interno!$BY89)^2)+((Interno!$BZ89)^2)+((Interno!$CA89)^2)))</f>
        <v/>
      </c>
      <c r="R89" s="226" t="str">
        <f>IF(Datos!$AE89="","",SQRT(((Datos!$AE89)^2)+(($M89+(0.225*Interno!$BX89))^2)*((Interno!$BU89)^2)+((Interno!$BY89)^2)+((Interno!$BZ89)^2)+((Interno!$CB89)^2)))</f>
        <v/>
      </c>
      <c r="S89" s="226" t="str">
        <f t="shared" si="20"/>
        <v/>
      </c>
      <c r="T89" s="226" t="str">
        <f t="shared" si="21"/>
        <v/>
      </c>
      <c r="U89" s="226" t="str" cm="1">
        <f t="array" ref="U89">_xlfn.IFS($C89="","",$C89="Ibérico",5,$C89="Estándar",5,$C89="Métrico",4.3)</f>
        <v/>
      </c>
      <c r="V89" s="226" t="str" cm="1">
        <f t="array" ref="V89">_xlfn.IFS($C89="","",$C89="Ibérico",0.11,$C89="Estándar",0.11,AND($C89="Métrico",$D90&lt;&gt;"GECC10"),0.082,AND($C89="Métrico",$D90="GECC10"),0.145)</f>
        <v/>
      </c>
      <c r="W89" s="226" t="str">
        <f>IF($U89="","",Interno!$BT89*Datos!$AC89*($U89-0.5))</f>
        <v/>
      </c>
      <c r="X89" s="226" t="str">
        <f>IF($U89="","",Interno!$BT89*Datos!$AD89*($U89-0.5))</f>
        <v/>
      </c>
      <c r="Y89" s="226" t="str">
        <f>IF(Datos!$AE89="","",SQRT(((Datos!$AE89)^2)+(($U89+(0.225*Interno!$CC89))^2)*((Interno!$BU89)^2)+((Interno!$CD89)^2)+((Interno!$CE89)^2)+((Interno!$CF89)^2)))</f>
        <v/>
      </c>
      <c r="Z89" s="226" t="str">
        <f>IF(Datos!$AE89="","",SQRT(((Datos!$AE89)^2)+(($U89+(0.225*Interno!$CC89))^2)*((Interno!$BU89)^2)+((Interno!$CD89)^2)+((Interno!$CE89)^2)+((Interno!$CG89)^2)))</f>
        <v/>
      </c>
      <c r="AA89" s="226" t="str">
        <f t="shared" si="22"/>
        <v/>
      </c>
      <c r="AB89" s="226" t="str">
        <f t="shared" si="23"/>
        <v/>
      </c>
      <c r="AC89" s="226" t="str">
        <f>IF($F89="","",VLOOKUP($F89,Maestro!$M$36:$U$52,6,FALSE))</f>
        <v/>
      </c>
      <c r="AD89" s="226" t="str">
        <f>IF($F89="","",VLOOKUP($F89,Maestro!$M$36:$U$52,7,FALSE))</f>
        <v/>
      </c>
      <c r="AE89" s="226" t="str">
        <f>IF(Datos!$S89="","",Datos!$S89+$AC89+$AD89)</f>
        <v/>
      </c>
      <c r="AF89" s="226" t="str">
        <f>IF($F89="","",VLOOKUP($F89,Maestro!$M$36:$U$52,8,FALSE))</f>
        <v/>
      </c>
      <c r="AG89" s="226" t="str">
        <f>IF($F89="","",VLOOKUP($F89,Maestro!$M$36:$U$52,9,FALSE))</f>
        <v/>
      </c>
      <c r="AH89" s="226" t="str">
        <f>IF(Datos!$S89="","",Datos!$S89+$AF89+$AG89)</f>
        <v/>
      </c>
      <c r="AI89" s="226" t="str">
        <f t="shared" si="24"/>
        <v/>
      </c>
      <c r="AJ89" s="226" t="str">
        <f t="shared" si="25"/>
        <v/>
      </c>
      <c r="AK89" s="226" t="str">
        <f t="shared" si="26"/>
        <v/>
      </c>
      <c r="AL89" s="226" t="str">
        <f t="shared" si="27"/>
        <v/>
      </c>
      <c r="AM89" s="226" t="str">
        <f t="shared" si="28"/>
        <v/>
      </c>
      <c r="AN89" s="226" t="str">
        <f t="shared" si="29"/>
        <v/>
      </c>
    </row>
    <row r="90" spans="2:40" x14ac:dyDescent="0.35">
      <c r="B90" s="225" t="str">
        <f>IF(Datos!$B90="","",Datos!$B90)</f>
        <v/>
      </c>
      <c r="C90" s="225" t="str">
        <f>IF(Datos!$E90="","",Datos!$E90)</f>
        <v/>
      </c>
      <c r="D90" s="225" t="str">
        <f>IF(Datos!$H90="","",Datos!$H90)</f>
        <v/>
      </c>
      <c r="E90" s="225"/>
      <c r="F90" s="225" t="str">
        <f>IF(Datos!$Q90="","",Datos!$Q90)</f>
        <v/>
      </c>
      <c r="G90" s="225" t="str">
        <f>IF($F90="","",VLOOKUP($F90,Maestro!$M$36:$U$52,2,FALSE))</f>
        <v/>
      </c>
      <c r="H90" s="226" t="str">
        <f>IF(Datos!$R90="","",(Datos!$R90/2000))</f>
        <v/>
      </c>
      <c r="I90" s="226" t="str" cm="1">
        <f t="array" ref="I90">_xlfn.IFS($C90="","",AND(OR($C90="Ibérico",$C90="Estándar"),$E90="Existente"),0.2,AND(OR($C90="Ibérico",$C90="Estándar"),$E90="Nueva"),0,$C90="Métrico",0)</f>
        <v/>
      </c>
      <c r="J90" s="226" t="str" cm="1">
        <f t="array" ref="J90">_xlfn.IFS($G90="","",$G90=1.5,0.1,$G90=3,0.15,$G90=25,0.27)</f>
        <v/>
      </c>
      <c r="K90" s="226" t="str" cm="1">
        <f t="array" ref="K90">_xlfn.IFS($G90="","",$G90=1.5,0.05,$G90=3,0.05,$G90=25,0.15)</f>
        <v/>
      </c>
      <c r="L90" s="226" t="str" cm="1">
        <f t="array" ref="L90">_xlfn.IFS($C90="","",AND(OR($C90="Ibérico",$C90="Estándar"),Datos!$K90&lt;&gt;"Cte"),((2.5/Datos!$K90)+0.0275),AND($C90="Métrico",$D90&lt;&gt;"GECC10",Datos!$K90&lt;&gt;"Cte"),((2.5/Datos!$K90)+0.03),AND($C90="Métrico",$D90="GECC10",Datos!$K90&lt;&gt;"Cte"),((1/Datos!$K90)+0.015),AND(OR($C90="Ibérico",$C90="Estándar"),Datos!$K90="Cte"),0.0275,AND($C90="Métrico",$D90&lt;&gt;"GECC10",Datos!$K90="Cte"),0.03,AND($C90="Métrico",$D90="GECC10",Datos!$K90="Cte"),0.015)</f>
        <v/>
      </c>
      <c r="M90" s="226" t="str" cm="1">
        <f t="array" ref="M90">_xlfn.IFS($C90="","",$C90="Ibérico",6.5,$C90="Estándar",6.5,$C90="Métrico",5.5)</f>
        <v/>
      </c>
      <c r="N90" s="226" t="str" cm="1">
        <f t="array" ref="N90">_xlfn.IFS($C90="","",$C90="Ibérico",0.17,$C90="Estándar",0.17,AND($C90="Métrico",$D91&lt;&gt;"GECC10"),0.15,AND($C90="Métrico",$D91="GECC10"),0.18)</f>
        <v/>
      </c>
      <c r="O90" s="226" t="str">
        <f>IF($M90="","",Interno!$BT90*Datos!$AC90*($M90-0.5))</f>
        <v/>
      </c>
      <c r="P90" s="226" t="str">
        <f>IF($M90="","",Interno!$BT90*Datos!$AD90*($M90-0.5))</f>
        <v/>
      </c>
      <c r="Q90" s="226" t="str">
        <f>IF(Datos!$AE90="","",SQRT(((Datos!$AE90)^2)+(($M90+(0.225*Interno!$BX90))^2)*((Interno!$BU90)^2)+((Interno!$BY90)^2)+((Interno!$BZ90)^2)+((Interno!$CA90)^2)))</f>
        <v/>
      </c>
      <c r="R90" s="226" t="str">
        <f>IF(Datos!$AE90="","",SQRT(((Datos!$AE90)^2)+(($M90+(0.225*Interno!$BX90))^2)*((Interno!$BU90)^2)+((Interno!$BY90)^2)+((Interno!$BZ90)^2)+((Interno!$CB90)^2)))</f>
        <v/>
      </c>
      <c r="S90" s="226" t="str">
        <f t="shared" si="20"/>
        <v/>
      </c>
      <c r="T90" s="226" t="str">
        <f t="shared" si="21"/>
        <v/>
      </c>
      <c r="U90" s="226" t="str" cm="1">
        <f t="array" ref="U90">_xlfn.IFS($C90="","",$C90="Ibérico",5,$C90="Estándar",5,$C90="Métrico",4.3)</f>
        <v/>
      </c>
      <c r="V90" s="226" t="str" cm="1">
        <f t="array" ref="V90">_xlfn.IFS($C90="","",$C90="Ibérico",0.11,$C90="Estándar",0.11,AND($C90="Métrico",$D91&lt;&gt;"GECC10"),0.082,AND($C90="Métrico",$D91="GECC10"),0.145)</f>
        <v/>
      </c>
      <c r="W90" s="226" t="str">
        <f>IF($U90="","",Interno!$BT90*Datos!$AC90*($U90-0.5))</f>
        <v/>
      </c>
      <c r="X90" s="226" t="str">
        <f>IF($U90="","",Interno!$BT90*Datos!$AD90*($U90-0.5))</f>
        <v/>
      </c>
      <c r="Y90" s="226" t="str">
        <f>IF(Datos!$AE90="","",SQRT(((Datos!$AE90)^2)+(($U90+(0.225*Interno!$CC90))^2)*((Interno!$BU90)^2)+((Interno!$CD90)^2)+((Interno!$CE90)^2)+((Interno!$CF90)^2)))</f>
        <v/>
      </c>
      <c r="Z90" s="226" t="str">
        <f>IF(Datos!$AE90="","",SQRT(((Datos!$AE90)^2)+(($U90+(0.225*Interno!$CC90))^2)*((Interno!$BU90)^2)+((Interno!$CD90)^2)+((Interno!$CE90)^2)+((Interno!$CG90)^2)))</f>
        <v/>
      </c>
      <c r="AA90" s="226" t="str">
        <f t="shared" si="22"/>
        <v/>
      </c>
      <c r="AB90" s="226" t="str">
        <f t="shared" si="23"/>
        <v/>
      </c>
      <c r="AC90" s="226" t="str">
        <f>IF($F90="","",VLOOKUP($F90,Maestro!$M$36:$U$52,6,FALSE))</f>
        <v/>
      </c>
      <c r="AD90" s="226" t="str">
        <f>IF($F90="","",VLOOKUP($F90,Maestro!$M$36:$U$52,7,FALSE))</f>
        <v/>
      </c>
      <c r="AE90" s="226" t="str">
        <f>IF(Datos!$S90="","",Datos!$S90+$AC90+$AD90)</f>
        <v/>
      </c>
      <c r="AF90" s="226" t="str">
        <f>IF($F90="","",VLOOKUP($F90,Maestro!$M$36:$U$52,8,FALSE))</f>
        <v/>
      </c>
      <c r="AG90" s="226" t="str">
        <f>IF($F90="","",VLOOKUP($F90,Maestro!$M$36:$U$52,9,FALSE))</f>
        <v/>
      </c>
      <c r="AH90" s="226" t="str">
        <f>IF(Datos!$S90="","",Datos!$S90+$AF90+$AG90)</f>
        <v/>
      </c>
      <c r="AI90" s="226" t="str">
        <f t="shared" si="24"/>
        <v/>
      </c>
      <c r="AJ90" s="226" t="str">
        <f t="shared" si="25"/>
        <v/>
      </c>
      <c r="AK90" s="226" t="str">
        <f t="shared" si="26"/>
        <v/>
      </c>
      <c r="AL90" s="226" t="str">
        <f t="shared" si="27"/>
        <v/>
      </c>
      <c r="AM90" s="226" t="str">
        <f t="shared" si="28"/>
        <v/>
      </c>
      <c r="AN90" s="226" t="str">
        <f t="shared" si="29"/>
        <v/>
      </c>
    </row>
    <row r="91" spans="2:40" x14ac:dyDescent="0.35">
      <c r="B91" s="225" t="str">
        <f>IF(Datos!$B91="","",Datos!$B91)</f>
        <v/>
      </c>
      <c r="C91" s="225" t="str">
        <f>IF(Datos!$E91="","",Datos!$E91)</f>
        <v/>
      </c>
      <c r="D91" s="225" t="str">
        <f>IF(Datos!$H91="","",Datos!$H91)</f>
        <v/>
      </c>
      <c r="E91" s="225"/>
      <c r="F91" s="225" t="str">
        <f>IF(Datos!$Q91="","",Datos!$Q91)</f>
        <v/>
      </c>
      <c r="G91" s="225" t="str">
        <f>IF($F91="","",VLOOKUP($F91,Maestro!$M$36:$U$52,2,FALSE))</f>
        <v/>
      </c>
      <c r="H91" s="226" t="str">
        <f>IF(Datos!$R91="","",(Datos!$R91/2000))</f>
        <v/>
      </c>
      <c r="I91" s="226" t="str" cm="1">
        <f t="array" ref="I91">_xlfn.IFS($C91="","",AND(OR($C91="Ibérico",$C91="Estándar"),$E91="Existente"),0.2,AND(OR($C91="Ibérico",$C91="Estándar"),$E91="Nueva"),0,$C91="Métrico",0)</f>
        <v/>
      </c>
      <c r="J91" s="226" t="str" cm="1">
        <f t="array" ref="J91">_xlfn.IFS($G91="","",$G91=1.5,0.1,$G91=3,0.15,$G91=25,0.27)</f>
        <v/>
      </c>
      <c r="K91" s="226" t="str" cm="1">
        <f t="array" ref="K91">_xlfn.IFS($G91="","",$G91=1.5,0.05,$G91=3,0.05,$G91=25,0.15)</f>
        <v/>
      </c>
      <c r="L91" s="226" t="str" cm="1">
        <f t="array" ref="L91">_xlfn.IFS($C91="","",AND(OR($C91="Ibérico",$C91="Estándar"),Datos!$K91&lt;&gt;"Cte"),((2.5/Datos!$K91)+0.0275),AND($C91="Métrico",$D91&lt;&gt;"GECC10",Datos!$K91&lt;&gt;"Cte"),((2.5/Datos!$K91)+0.03),AND($C91="Métrico",$D91="GECC10",Datos!$K91&lt;&gt;"Cte"),((1/Datos!$K91)+0.015),AND(OR($C91="Ibérico",$C91="Estándar"),Datos!$K91="Cte"),0.0275,AND($C91="Métrico",$D91&lt;&gt;"GECC10",Datos!$K91="Cte"),0.03,AND($C91="Métrico",$D91="GECC10",Datos!$K91="Cte"),0.015)</f>
        <v/>
      </c>
      <c r="M91" s="226" t="str" cm="1">
        <f t="array" ref="M91">_xlfn.IFS($C91="","",$C91="Ibérico",6.5,$C91="Estándar",6.5,$C91="Métrico",5.5)</f>
        <v/>
      </c>
      <c r="N91" s="226" t="str" cm="1">
        <f t="array" ref="N91">_xlfn.IFS($C91="","",$C91="Ibérico",0.17,$C91="Estándar",0.17,AND($C91="Métrico",$D92&lt;&gt;"GECC10"),0.15,AND($C91="Métrico",$D92="GECC10"),0.18)</f>
        <v/>
      </c>
      <c r="O91" s="226" t="str">
        <f>IF($M91="","",Interno!$BT91*Datos!$AC91*($M91-0.5))</f>
        <v/>
      </c>
      <c r="P91" s="226" t="str">
        <f>IF($M91="","",Interno!$BT91*Datos!$AD91*($M91-0.5))</f>
        <v/>
      </c>
      <c r="Q91" s="226" t="str">
        <f>IF(Datos!$AE91="","",SQRT(((Datos!$AE91)^2)+(($M91+(0.225*Interno!$BX91))^2)*((Interno!$BU91)^2)+((Interno!$BY91)^2)+((Interno!$BZ91)^2)+((Interno!$CA91)^2)))</f>
        <v/>
      </c>
      <c r="R91" s="226" t="str">
        <f>IF(Datos!$AE91="","",SQRT(((Datos!$AE91)^2)+(($M91+(0.225*Interno!$BX91))^2)*((Interno!$BU91)^2)+((Interno!$BY91)^2)+((Interno!$BZ91)^2)+((Interno!$CB91)^2)))</f>
        <v/>
      </c>
      <c r="S91" s="226" t="str">
        <f t="shared" si="20"/>
        <v/>
      </c>
      <c r="T91" s="226" t="str">
        <f t="shared" si="21"/>
        <v/>
      </c>
      <c r="U91" s="226" t="str" cm="1">
        <f t="array" ref="U91">_xlfn.IFS($C91="","",$C91="Ibérico",5,$C91="Estándar",5,$C91="Métrico",4.3)</f>
        <v/>
      </c>
      <c r="V91" s="226" t="str" cm="1">
        <f t="array" ref="V91">_xlfn.IFS($C91="","",$C91="Ibérico",0.11,$C91="Estándar",0.11,AND($C91="Métrico",$D92&lt;&gt;"GECC10"),0.082,AND($C91="Métrico",$D92="GECC10"),0.145)</f>
        <v/>
      </c>
      <c r="W91" s="226" t="str">
        <f>IF($U91="","",Interno!$BT91*Datos!$AC91*($U91-0.5))</f>
        <v/>
      </c>
      <c r="X91" s="226" t="str">
        <f>IF($U91="","",Interno!$BT91*Datos!$AD91*($U91-0.5))</f>
        <v/>
      </c>
      <c r="Y91" s="226" t="str">
        <f>IF(Datos!$AE91="","",SQRT(((Datos!$AE91)^2)+(($U91+(0.225*Interno!$CC91))^2)*((Interno!$BU91)^2)+((Interno!$CD91)^2)+((Interno!$CE91)^2)+((Interno!$CF91)^2)))</f>
        <v/>
      </c>
      <c r="Z91" s="226" t="str">
        <f>IF(Datos!$AE91="","",SQRT(((Datos!$AE91)^2)+(($U91+(0.225*Interno!$CC91))^2)*((Interno!$BU91)^2)+((Interno!$CD91)^2)+((Interno!$CE91)^2)+((Interno!$CG91)^2)))</f>
        <v/>
      </c>
      <c r="AA91" s="226" t="str">
        <f t="shared" si="22"/>
        <v/>
      </c>
      <c r="AB91" s="226" t="str">
        <f t="shared" si="23"/>
        <v/>
      </c>
      <c r="AC91" s="226" t="str">
        <f>IF($F91="","",VLOOKUP($F91,Maestro!$M$36:$U$52,6,FALSE))</f>
        <v/>
      </c>
      <c r="AD91" s="226" t="str">
        <f>IF($F91="","",VLOOKUP($F91,Maestro!$M$36:$U$52,7,FALSE))</f>
        <v/>
      </c>
      <c r="AE91" s="226" t="str">
        <f>IF(Datos!$S91="","",Datos!$S91+$AC91+$AD91)</f>
        <v/>
      </c>
      <c r="AF91" s="226" t="str">
        <f>IF($F91="","",VLOOKUP($F91,Maestro!$M$36:$U$52,8,FALSE))</f>
        <v/>
      </c>
      <c r="AG91" s="226" t="str">
        <f>IF($F91="","",VLOOKUP($F91,Maestro!$M$36:$U$52,9,FALSE))</f>
        <v/>
      </c>
      <c r="AH91" s="226" t="str">
        <f>IF(Datos!$S91="","",Datos!$S91+$AF91+$AG91)</f>
        <v/>
      </c>
      <c r="AI91" s="226" t="str">
        <f t="shared" si="24"/>
        <v/>
      </c>
      <c r="AJ91" s="226" t="str">
        <f t="shared" si="25"/>
        <v/>
      </c>
      <c r="AK91" s="226" t="str">
        <f t="shared" si="26"/>
        <v/>
      </c>
      <c r="AL91" s="226" t="str">
        <f t="shared" si="27"/>
        <v/>
      </c>
      <c r="AM91" s="226" t="str">
        <f t="shared" si="28"/>
        <v/>
      </c>
      <c r="AN91" s="226" t="str">
        <f t="shared" si="29"/>
        <v/>
      </c>
    </row>
    <row r="92" spans="2:40" x14ac:dyDescent="0.35">
      <c r="B92" s="225" t="str">
        <f>IF(Datos!$B92="","",Datos!$B92)</f>
        <v/>
      </c>
      <c r="C92" s="225" t="str">
        <f>IF(Datos!$E92="","",Datos!$E92)</f>
        <v/>
      </c>
      <c r="D92" s="225" t="str">
        <f>IF(Datos!$H92="","",Datos!$H92)</f>
        <v/>
      </c>
      <c r="E92" s="225"/>
      <c r="F92" s="225" t="str">
        <f>IF(Datos!$Q92="","",Datos!$Q92)</f>
        <v/>
      </c>
      <c r="G92" s="225" t="str">
        <f>IF($F92="","",VLOOKUP($F92,Maestro!$M$36:$U$52,2,FALSE))</f>
        <v/>
      </c>
      <c r="H92" s="226" t="str">
        <f>IF(Datos!$R92="","",(Datos!$R92/2000))</f>
        <v/>
      </c>
      <c r="I92" s="226" t="str" cm="1">
        <f t="array" ref="I92">_xlfn.IFS($C92="","",AND(OR($C92="Ibérico",$C92="Estándar"),$E92="Existente"),0.2,AND(OR($C92="Ibérico",$C92="Estándar"),$E92="Nueva"),0,$C92="Métrico",0)</f>
        <v/>
      </c>
      <c r="J92" s="226" t="str" cm="1">
        <f t="array" ref="J92">_xlfn.IFS($G92="","",$G92=1.5,0.1,$G92=3,0.15,$G92=25,0.27)</f>
        <v/>
      </c>
      <c r="K92" s="226" t="str" cm="1">
        <f t="array" ref="K92">_xlfn.IFS($G92="","",$G92=1.5,0.05,$G92=3,0.05,$G92=25,0.15)</f>
        <v/>
      </c>
      <c r="L92" s="226" t="str" cm="1">
        <f t="array" ref="L92">_xlfn.IFS($C92="","",AND(OR($C92="Ibérico",$C92="Estándar"),Datos!$K92&lt;&gt;"Cte"),((2.5/Datos!$K92)+0.0275),AND($C92="Métrico",$D92&lt;&gt;"GECC10",Datos!$K92&lt;&gt;"Cte"),((2.5/Datos!$K92)+0.03),AND($C92="Métrico",$D92="GECC10",Datos!$K92&lt;&gt;"Cte"),((1/Datos!$K92)+0.015),AND(OR($C92="Ibérico",$C92="Estándar"),Datos!$K92="Cte"),0.0275,AND($C92="Métrico",$D92&lt;&gt;"GECC10",Datos!$K92="Cte"),0.03,AND($C92="Métrico",$D92="GECC10",Datos!$K92="Cte"),0.015)</f>
        <v/>
      </c>
      <c r="M92" s="226" t="str" cm="1">
        <f t="array" ref="M92">_xlfn.IFS($C92="","",$C92="Ibérico",6.5,$C92="Estándar",6.5,$C92="Métrico",5.5)</f>
        <v/>
      </c>
      <c r="N92" s="226" t="str" cm="1">
        <f t="array" ref="N92">_xlfn.IFS($C92="","",$C92="Ibérico",0.17,$C92="Estándar",0.17,AND($C92="Métrico",$D93&lt;&gt;"GECC10"),0.15,AND($C92="Métrico",$D93="GECC10"),0.18)</f>
        <v/>
      </c>
      <c r="O92" s="226" t="str">
        <f>IF($M92="","",Interno!$BT92*Datos!$AC92*($M92-0.5))</f>
        <v/>
      </c>
      <c r="P92" s="226" t="str">
        <f>IF($M92="","",Interno!$BT92*Datos!$AD92*($M92-0.5))</f>
        <v/>
      </c>
      <c r="Q92" s="226" t="str">
        <f>IF(Datos!$AE92="","",SQRT(((Datos!$AE92)^2)+(($M92+(0.225*Interno!$BX92))^2)*((Interno!$BU92)^2)+((Interno!$BY92)^2)+((Interno!$BZ92)^2)+((Interno!$CA92)^2)))</f>
        <v/>
      </c>
      <c r="R92" s="226" t="str">
        <f>IF(Datos!$AE92="","",SQRT(((Datos!$AE92)^2)+(($M92+(0.225*Interno!$BX92))^2)*((Interno!$BU92)^2)+((Interno!$BY92)^2)+((Interno!$BZ92)^2)+((Interno!$CB92)^2)))</f>
        <v/>
      </c>
      <c r="S92" s="226" t="str">
        <f t="shared" si="20"/>
        <v/>
      </c>
      <c r="T92" s="226" t="str">
        <f t="shared" si="21"/>
        <v/>
      </c>
      <c r="U92" s="226" t="str" cm="1">
        <f t="array" ref="U92">_xlfn.IFS($C92="","",$C92="Ibérico",5,$C92="Estándar",5,$C92="Métrico",4.3)</f>
        <v/>
      </c>
      <c r="V92" s="226" t="str" cm="1">
        <f t="array" ref="V92">_xlfn.IFS($C92="","",$C92="Ibérico",0.11,$C92="Estándar",0.11,AND($C92="Métrico",$D93&lt;&gt;"GECC10"),0.082,AND($C92="Métrico",$D93="GECC10"),0.145)</f>
        <v/>
      </c>
      <c r="W92" s="226" t="str">
        <f>IF($U92="","",Interno!$BT92*Datos!$AC92*($U92-0.5))</f>
        <v/>
      </c>
      <c r="X92" s="226" t="str">
        <f>IF($U92="","",Interno!$BT92*Datos!$AD92*($U92-0.5))</f>
        <v/>
      </c>
      <c r="Y92" s="226" t="str">
        <f>IF(Datos!$AE92="","",SQRT(((Datos!$AE92)^2)+(($U92+(0.225*Interno!$CC92))^2)*((Interno!$BU92)^2)+((Interno!$CD92)^2)+((Interno!$CE92)^2)+((Interno!$CF92)^2)))</f>
        <v/>
      </c>
      <c r="Z92" s="226" t="str">
        <f>IF(Datos!$AE92="","",SQRT(((Datos!$AE92)^2)+(($U92+(0.225*Interno!$CC92))^2)*((Interno!$BU92)^2)+((Interno!$CD92)^2)+((Interno!$CE92)^2)+((Interno!$CG92)^2)))</f>
        <v/>
      </c>
      <c r="AA92" s="226" t="str">
        <f t="shared" si="22"/>
        <v/>
      </c>
      <c r="AB92" s="226" t="str">
        <f t="shared" si="23"/>
        <v/>
      </c>
      <c r="AC92" s="226" t="str">
        <f>IF($F92="","",VLOOKUP($F92,Maestro!$M$36:$U$52,6,FALSE))</f>
        <v/>
      </c>
      <c r="AD92" s="226" t="str">
        <f>IF($F92="","",VLOOKUP($F92,Maestro!$M$36:$U$52,7,FALSE))</f>
        <v/>
      </c>
      <c r="AE92" s="226" t="str">
        <f>IF(Datos!$S92="","",Datos!$S92+$AC92+$AD92)</f>
        <v/>
      </c>
      <c r="AF92" s="226" t="str">
        <f>IF($F92="","",VLOOKUP($F92,Maestro!$M$36:$U$52,8,FALSE))</f>
        <v/>
      </c>
      <c r="AG92" s="226" t="str">
        <f>IF($F92="","",VLOOKUP($F92,Maestro!$M$36:$U$52,9,FALSE))</f>
        <v/>
      </c>
      <c r="AH92" s="226" t="str">
        <f>IF(Datos!$S92="","",Datos!$S92+$AF92+$AG92)</f>
        <v/>
      </c>
      <c r="AI92" s="226" t="str">
        <f t="shared" si="24"/>
        <v/>
      </c>
      <c r="AJ92" s="226" t="str">
        <f t="shared" si="25"/>
        <v/>
      </c>
      <c r="AK92" s="226" t="str">
        <f t="shared" si="26"/>
        <v/>
      </c>
      <c r="AL92" s="226" t="str">
        <f t="shared" si="27"/>
        <v/>
      </c>
      <c r="AM92" s="226" t="str">
        <f t="shared" si="28"/>
        <v/>
      </c>
      <c r="AN92" s="226" t="str">
        <f t="shared" si="29"/>
        <v/>
      </c>
    </row>
    <row r="93" spans="2:40" x14ac:dyDescent="0.35">
      <c r="B93" s="225" t="str">
        <f>IF(Datos!$B93="","",Datos!$B93)</f>
        <v/>
      </c>
      <c r="C93" s="225" t="str">
        <f>IF(Datos!$E93="","",Datos!$E93)</f>
        <v/>
      </c>
      <c r="D93" s="225" t="str">
        <f>IF(Datos!$H93="","",Datos!$H93)</f>
        <v/>
      </c>
      <c r="E93" s="225"/>
      <c r="F93" s="225" t="str">
        <f>IF(Datos!$Q93="","",Datos!$Q93)</f>
        <v/>
      </c>
      <c r="G93" s="225" t="str">
        <f>IF($F93="","",VLOOKUP($F93,Maestro!$M$36:$U$52,2,FALSE))</f>
        <v/>
      </c>
      <c r="H93" s="226" t="str">
        <f>IF(Datos!$R93="","",(Datos!$R93/2000))</f>
        <v/>
      </c>
      <c r="I93" s="226" t="str" cm="1">
        <f t="array" ref="I93">_xlfn.IFS($C93="","",AND(OR($C93="Ibérico",$C93="Estándar"),$E93="Existente"),0.2,AND(OR($C93="Ibérico",$C93="Estándar"),$E93="Nueva"),0,$C93="Métrico",0)</f>
        <v/>
      </c>
      <c r="J93" s="226" t="str" cm="1">
        <f t="array" ref="J93">_xlfn.IFS($G93="","",$G93=1.5,0.1,$G93=3,0.15,$G93=25,0.27)</f>
        <v/>
      </c>
      <c r="K93" s="226" t="str" cm="1">
        <f t="array" ref="K93">_xlfn.IFS($G93="","",$G93=1.5,0.05,$G93=3,0.05,$G93=25,0.15)</f>
        <v/>
      </c>
      <c r="L93" s="226" t="str" cm="1">
        <f t="array" ref="L93">_xlfn.IFS($C93="","",AND(OR($C93="Ibérico",$C93="Estándar"),Datos!$K93&lt;&gt;"Cte"),((2.5/Datos!$K93)+0.0275),AND($C93="Métrico",$D93&lt;&gt;"GECC10",Datos!$K93&lt;&gt;"Cte"),((2.5/Datos!$K93)+0.03),AND($C93="Métrico",$D93="GECC10",Datos!$K93&lt;&gt;"Cte"),((1/Datos!$K93)+0.015),AND(OR($C93="Ibérico",$C93="Estándar"),Datos!$K93="Cte"),0.0275,AND($C93="Métrico",$D93&lt;&gt;"GECC10",Datos!$K93="Cte"),0.03,AND($C93="Métrico",$D93="GECC10",Datos!$K93="Cte"),0.015)</f>
        <v/>
      </c>
      <c r="M93" s="226" t="str" cm="1">
        <f t="array" ref="M93">_xlfn.IFS($C93="","",$C93="Ibérico",6.5,$C93="Estándar",6.5,$C93="Métrico",5.5)</f>
        <v/>
      </c>
      <c r="N93" s="226" t="str" cm="1">
        <f t="array" ref="N93">_xlfn.IFS($C93="","",$C93="Ibérico",0.17,$C93="Estándar",0.17,AND($C93="Métrico",$D94&lt;&gt;"GECC10"),0.15,AND($C93="Métrico",$D94="GECC10"),0.18)</f>
        <v/>
      </c>
      <c r="O93" s="226" t="str">
        <f>IF($M93="","",Interno!$BT93*Datos!$AC93*($M93-0.5))</f>
        <v/>
      </c>
      <c r="P93" s="226" t="str">
        <f>IF($M93="","",Interno!$BT93*Datos!$AD93*($M93-0.5))</f>
        <v/>
      </c>
      <c r="Q93" s="226" t="str">
        <f>IF(Datos!$AE93="","",SQRT(((Datos!$AE93)^2)+(($M93+(0.225*Interno!$BX93))^2)*((Interno!$BU93)^2)+((Interno!$BY93)^2)+((Interno!$BZ93)^2)+((Interno!$CA93)^2)))</f>
        <v/>
      </c>
      <c r="R93" s="226" t="str">
        <f>IF(Datos!$AE93="","",SQRT(((Datos!$AE93)^2)+(($M93+(0.225*Interno!$BX93))^2)*((Interno!$BU93)^2)+((Interno!$BY93)^2)+((Interno!$BZ93)^2)+((Interno!$CB93)^2)))</f>
        <v/>
      </c>
      <c r="S93" s="226" t="str">
        <f t="shared" si="20"/>
        <v/>
      </c>
      <c r="T93" s="226" t="str">
        <f t="shared" si="21"/>
        <v/>
      </c>
      <c r="U93" s="226" t="str" cm="1">
        <f t="array" ref="U93">_xlfn.IFS($C93="","",$C93="Ibérico",5,$C93="Estándar",5,$C93="Métrico",4.3)</f>
        <v/>
      </c>
      <c r="V93" s="226" t="str" cm="1">
        <f t="array" ref="V93">_xlfn.IFS($C93="","",$C93="Ibérico",0.11,$C93="Estándar",0.11,AND($C93="Métrico",$D94&lt;&gt;"GECC10"),0.082,AND($C93="Métrico",$D94="GECC10"),0.145)</f>
        <v/>
      </c>
      <c r="W93" s="226" t="str">
        <f>IF($U93="","",Interno!$BT93*Datos!$AC93*($U93-0.5))</f>
        <v/>
      </c>
      <c r="X93" s="226" t="str">
        <f>IF($U93="","",Interno!$BT93*Datos!$AD93*($U93-0.5))</f>
        <v/>
      </c>
      <c r="Y93" s="226" t="str">
        <f>IF(Datos!$AE93="","",SQRT(((Datos!$AE93)^2)+(($U93+(0.225*Interno!$CC93))^2)*((Interno!$BU93)^2)+((Interno!$CD93)^2)+((Interno!$CE93)^2)+((Interno!$CF93)^2)))</f>
        <v/>
      </c>
      <c r="Z93" s="226" t="str">
        <f>IF(Datos!$AE93="","",SQRT(((Datos!$AE93)^2)+(($U93+(0.225*Interno!$CC93))^2)*((Interno!$BU93)^2)+((Interno!$CD93)^2)+((Interno!$CE93)^2)+((Interno!$CG93)^2)))</f>
        <v/>
      </c>
      <c r="AA93" s="226" t="str">
        <f t="shared" si="22"/>
        <v/>
      </c>
      <c r="AB93" s="226" t="str">
        <f t="shared" si="23"/>
        <v/>
      </c>
      <c r="AC93" s="226" t="str">
        <f>IF($F93="","",VLOOKUP($F93,Maestro!$M$36:$U$52,6,FALSE))</f>
        <v/>
      </c>
      <c r="AD93" s="226" t="str">
        <f>IF($F93="","",VLOOKUP($F93,Maestro!$M$36:$U$52,7,FALSE))</f>
        <v/>
      </c>
      <c r="AE93" s="226" t="str">
        <f>IF(Datos!$S93="","",Datos!$S93+$AC93+$AD93)</f>
        <v/>
      </c>
      <c r="AF93" s="226" t="str">
        <f>IF($F93="","",VLOOKUP($F93,Maestro!$M$36:$U$52,8,FALSE))</f>
        <v/>
      </c>
      <c r="AG93" s="226" t="str">
        <f>IF($F93="","",VLOOKUP($F93,Maestro!$M$36:$U$52,9,FALSE))</f>
        <v/>
      </c>
      <c r="AH93" s="226" t="str">
        <f>IF(Datos!$S93="","",Datos!$S93+$AF93+$AG93)</f>
        <v/>
      </c>
      <c r="AI93" s="226" t="str">
        <f t="shared" si="24"/>
        <v/>
      </c>
      <c r="AJ93" s="226" t="str">
        <f t="shared" si="25"/>
        <v/>
      </c>
      <c r="AK93" s="226" t="str">
        <f t="shared" si="26"/>
        <v/>
      </c>
      <c r="AL93" s="226" t="str">
        <f t="shared" si="27"/>
        <v/>
      </c>
      <c r="AM93" s="226" t="str">
        <f t="shared" si="28"/>
        <v/>
      </c>
      <c r="AN93" s="226" t="str">
        <f t="shared" si="29"/>
        <v/>
      </c>
    </row>
    <row r="94" spans="2:40" x14ac:dyDescent="0.35">
      <c r="B94" s="225" t="str">
        <f>IF(Datos!$B94="","",Datos!$B94)</f>
        <v/>
      </c>
      <c r="C94" s="225" t="str">
        <f>IF(Datos!$E94="","",Datos!$E94)</f>
        <v/>
      </c>
      <c r="D94" s="225" t="str">
        <f>IF(Datos!$H94="","",Datos!$H94)</f>
        <v/>
      </c>
      <c r="E94" s="225"/>
      <c r="F94" s="225" t="str">
        <f>IF(Datos!$Q94="","",Datos!$Q94)</f>
        <v/>
      </c>
      <c r="G94" s="225" t="str">
        <f>IF($F94="","",VLOOKUP($F94,Maestro!$M$36:$U$52,2,FALSE))</f>
        <v/>
      </c>
      <c r="H94" s="226" t="str">
        <f>IF(Datos!$R94="","",(Datos!$R94/2000))</f>
        <v/>
      </c>
      <c r="I94" s="226" t="str" cm="1">
        <f t="array" ref="I94">_xlfn.IFS($C94="","",AND(OR($C94="Ibérico",$C94="Estándar"),$E94="Existente"),0.2,AND(OR($C94="Ibérico",$C94="Estándar"),$E94="Nueva"),0,$C94="Métrico",0)</f>
        <v/>
      </c>
      <c r="J94" s="226" t="str" cm="1">
        <f t="array" ref="J94">_xlfn.IFS($G94="","",$G94=1.5,0.1,$G94=3,0.15,$G94=25,0.27)</f>
        <v/>
      </c>
      <c r="K94" s="226" t="str" cm="1">
        <f t="array" ref="K94">_xlfn.IFS($G94="","",$G94=1.5,0.05,$G94=3,0.05,$G94=25,0.15)</f>
        <v/>
      </c>
      <c r="L94" s="226" t="str" cm="1">
        <f t="array" ref="L94">_xlfn.IFS($C94="","",AND(OR($C94="Ibérico",$C94="Estándar"),Datos!$K94&lt;&gt;"Cte"),((2.5/Datos!$K94)+0.0275),AND($C94="Métrico",$D94&lt;&gt;"GECC10",Datos!$K94&lt;&gt;"Cte"),((2.5/Datos!$K94)+0.03),AND($C94="Métrico",$D94="GECC10",Datos!$K94&lt;&gt;"Cte"),((1/Datos!$K94)+0.015),AND(OR($C94="Ibérico",$C94="Estándar"),Datos!$K94="Cte"),0.0275,AND($C94="Métrico",$D94&lt;&gt;"GECC10",Datos!$K94="Cte"),0.03,AND($C94="Métrico",$D94="GECC10",Datos!$K94="Cte"),0.015)</f>
        <v/>
      </c>
      <c r="M94" s="226" t="str" cm="1">
        <f t="array" ref="M94">_xlfn.IFS($C94="","",$C94="Ibérico",6.5,$C94="Estándar",6.5,$C94="Métrico",5.5)</f>
        <v/>
      </c>
      <c r="N94" s="226" t="str" cm="1">
        <f t="array" ref="N94">_xlfn.IFS($C94="","",$C94="Ibérico",0.17,$C94="Estándar",0.17,AND($C94="Métrico",$D95&lt;&gt;"GECC10"),0.15,AND($C94="Métrico",$D95="GECC10"),0.18)</f>
        <v/>
      </c>
      <c r="O94" s="226" t="str">
        <f>IF($M94="","",Interno!$BT94*Datos!$AC94*($M94-0.5))</f>
        <v/>
      </c>
      <c r="P94" s="226" t="str">
        <f>IF($M94="","",Interno!$BT94*Datos!$AD94*($M94-0.5))</f>
        <v/>
      </c>
      <c r="Q94" s="226" t="str">
        <f>IF(Datos!$AE94="","",SQRT(((Datos!$AE94)^2)+(($M94+(0.225*Interno!$BX94))^2)*((Interno!$BU94)^2)+((Interno!$BY94)^2)+((Interno!$BZ94)^2)+((Interno!$CA94)^2)))</f>
        <v/>
      </c>
      <c r="R94" s="226" t="str">
        <f>IF(Datos!$AE94="","",SQRT(((Datos!$AE94)^2)+(($M94+(0.225*Interno!$BX94))^2)*((Interno!$BU94)^2)+((Interno!$BY94)^2)+((Interno!$BZ94)^2)+((Interno!$CB94)^2)))</f>
        <v/>
      </c>
      <c r="S94" s="226" t="str">
        <f t="shared" si="20"/>
        <v/>
      </c>
      <c r="T94" s="226" t="str">
        <f t="shared" si="21"/>
        <v/>
      </c>
      <c r="U94" s="226" t="str" cm="1">
        <f t="array" ref="U94">_xlfn.IFS($C94="","",$C94="Ibérico",5,$C94="Estándar",5,$C94="Métrico",4.3)</f>
        <v/>
      </c>
      <c r="V94" s="226" t="str" cm="1">
        <f t="array" ref="V94">_xlfn.IFS($C94="","",$C94="Ibérico",0.11,$C94="Estándar",0.11,AND($C94="Métrico",$D95&lt;&gt;"GECC10"),0.082,AND($C94="Métrico",$D95="GECC10"),0.145)</f>
        <v/>
      </c>
      <c r="W94" s="226" t="str">
        <f>IF($U94="","",Interno!$BT94*Datos!$AC94*($U94-0.5))</f>
        <v/>
      </c>
      <c r="X94" s="226" t="str">
        <f>IF($U94="","",Interno!$BT94*Datos!$AD94*($U94-0.5))</f>
        <v/>
      </c>
      <c r="Y94" s="226" t="str">
        <f>IF(Datos!$AE94="","",SQRT(((Datos!$AE94)^2)+(($U94+(0.225*Interno!$CC94))^2)*((Interno!$BU94)^2)+((Interno!$CD94)^2)+((Interno!$CE94)^2)+((Interno!$CF94)^2)))</f>
        <v/>
      </c>
      <c r="Z94" s="226" t="str">
        <f>IF(Datos!$AE94="","",SQRT(((Datos!$AE94)^2)+(($U94+(0.225*Interno!$CC94))^2)*((Interno!$BU94)^2)+((Interno!$CD94)^2)+((Interno!$CE94)^2)+((Interno!$CG94)^2)))</f>
        <v/>
      </c>
      <c r="AA94" s="226" t="str">
        <f t="shared" si="22"/>
        <v/>
      </c>
      <c r="AB94" s="226" t="str">
        <f t="shared" si="23"/>
        <v/>
      </c>
      <c r="AC94" s="226" t="str">
        <f>IF($F94="","",VLOOKUP($F94,Maestro!$M$36:$U$52,6,FALSE))</f>
        <v/>
      </c>
      <c r="AD94" s="226" t="str">
        <f>IF($F94="","",VLOOKUP($F94,Maestro!$M$36:$U$52,7,FALSE))</f>
        <v/>
      </c>
      <c r="AE94" s="226" t="str">
        <f>IF(Datos!$S94="","",Datos!$S94+$AC94+$AD94)</f>
        <v/>
      </c>
      <c r="AF94" s="226" t="str">
        <f>IF($F94="","",VLOOKUP($F94,Maestro!$M$36:$U$52,8,FALSE))</f>
        <v/>
      </c>
      <c r="AG94" s="226" t="str">
        <f>IF($F94="","",VLOOKUP($F94,Maestro!$M$36:$U$52,9,FALSE))</f>
        <v/>
      </c>
      <c r="AH94" s="226" t="str">
        <f>IF(Datos!$S94="","",Datos!$S94+$AF94+$AG94)</f>
        <v/>
      </c>
      <c r="AI94" s="226" t="str">
        <f t="shared" si="24"/>
        <v/>
      </c>
      <c r="AJ94" s="226" t="str">
        <f t="shared" si="25"/>
        <v/>
      </c>
      <c r="AK94" s="226" t="str">
        <f t="shared" si="26"/>
        <v/>
      </c>
      <c r="AL94" s="226" t="str">
        <f t="shared" si="27"/>
        <v/>
      </c>
      <c r="AM94" s="226" t="str">
        <f t="shared" si="28"/>
        <v/>
      </c>
      <c r="AN94" s="226" t="str">
        <f t="shared" si="29"/>
        <v/>
      </c>
    </row>
    <row r="95" spans="2:40" x14ac:dyDescent="0.35">
      <c r="B95" s="225" t="str">
        <f>IF(Datos!$B95="","",Datos!$B95)</f>
        <v/>
      </c>
      <c r="C95" s="225" t="str">
        <f>IF(Datos!$E95="","",Datos!$E95)</f>
        <v/>
      </c>
      <c r="D95" s="225" t="str">
        <f>IF(Datos!$H95="","",Datos!$H95)</f>
        <v/>
      </c>
      <c r="E95" s="225"/>
      <c r="F95" s="225" t="str">
        <f>IF(Datos!$Q95="","",Datos!$Q95)</f>
        <v/>
      </c>
      <c r="G95" s="225" t="str">
        <f>IF($F95="","",VLOOKUP($F95,Maestro!$M$36:$U$52,2,FALSE))</f>
        <v/>
      </c>
      <c r="H95" s="226" t="str">
        <f>IF(Datos!$R95="","",(Datos!$R95/2000))</f>
        <v/>
      </c>
      <c r="I95" s="226" t="str" cm="1">
        <f t="array" ref="I95">_xlfn.IFS($C95="","",AND(OR($C95="Ibérico",$C95="Estándar"),$E95="Existente"),0.2,AND(OR($C95="Ibérico",$C95="Estándar"),$E95="Nueva"),0,$C95="Métrico",0)</f>
        <v/>
      </c>
      <c r="J95" s="226" t="str" cm="1">
        <f t="array" ref="J95">_xlfn.IFS($G95="","",$G95=1.5,0.1,$G95=3,0.15,$G95=25,0.27)</f>
        <v/>
      </c>
      <c r="K95" s="226" t="str" cm="1">
        <f t="array" ref="K95">_xlfn.IFS($G95="","",$G95=1.5,0.05,$G95=3,0.05,$G95=25,0.15)</f>
        <v/>
      </c>
      <c r="L95" s="226" t="str" cm="1">
        <f t="array" ref="L95">_xlfn.IFS($C95="","",AND(OR($C95="Ibérico",$C95="Estándar"),Datos!$K95&lt;&gt;"Cte"),((2.5/Datos!$K95)+0.0275),AND($C95="Métrico",$D95&lt;&gt;"GECC10",Datos!$K95&lt;&gt;"Cte"),((2.5/Datos!$K95)+0.03),AND($C95="Métrico",$D95="GECC10",Datos!$K95&lt;&gt;"Cte"),((1/Datos!$K95)+0.015),AND(OR($C95="Ibérico",$C95="Estándar"),Datos!$K95="Cte"),0.0275,AND($C95="Métrico",$D95&lt;&gt;"GECC10",Datos!$K95="Cte"),0.03,AND($C95="Métrico",$D95="GECC10",Datos!$K95="Cte"),0.015)</f>
        <v/>
      </c>
      <c r="M95" s="226" t="str" cm="1">
        <f t="array" ref="M95">_xlfn.IFS($C95="","",$C95="Ibérico",6.5,$C95="Estándar",6.5,$C95="Métrico",5.5)</f>
        <v/>
      </c>
      <c r="N95" s="226" t="str" cm="1">
        <f t="array" ref="N95">_xlfn.IFS($C95="","",$C95="Ibérico",0.17,$C95="Estándar",0.17,AND($C95="Métrico",$D96&lt;&gt;"GECC10"),0.15,AND($C95="Métrico",$D96="GECC10"),0.18)</f>
        <v/>
      </c>
      <c r="O95" s="226" t="str">
        <f>IF($M95="","",Interno!$BT95*Datos!$AC95*($M95-0.5))</f>
        <v/>
      </c>
      <c r="P95" s="226" t="str">
        <f>IF($M95="","",Interno!$BT95*Datos!$AD95*($M95-0.5))</f>
        <v/>
      </c>
      <c r="Q95" s="226" t="str">
        <f>IF(Datos!$AE95="","",SQRT(((Datos!$AE95)^2)+(($M95+(0.225*Interno!$BX95))^2)*((Interno!$BU95)^2)+((Interno!$BY95)^2)+((Interno!$BZ95)^2)+((Interno!$CA95)^2)))</f>
        <v/>
      </c>
      <c r="R95" s="226" t="str">
        <f>IF(Datos!$AE95="","",SQRT(((Datos!$AE95)^2)+(($M95+(0.225*Interno!$BX95))^2)*((Interno!$BU95)^2)+((Interno!$BY95)^2)+((Interno!$BZ95)^2)+((Interno!$CB95)^2)))</f>
        <v/>
      </c>
      <c r="S95" s="226" t="str">
        <f t="shared" si="20"/>
        <v/>
      </c>
      <c r="T95" s="226" t="str">
        <f t="shared" si="21"/>
        <v/>
      </c>
      <c r="U95" s="226" t="str" cm="1">
        <f t="array" ref="U95">_xlfn.IFS($C95="","",$C95="Ibérico",5,$C95="Estándar",5,$C95="Métrico",4.3)</f>
        <v/>
      </c>
      <c r="V95" s="226" t="str" cm="1">
        <f t="array" ref="V95">_xlfn.IFS($C95="","",$C95="Ibérico",0.11,$C95="Estándar",0.11,AND($C95="Métrico",$D96&lt;&gt;"GECC10"),0.082,AND($C95="Métrico",$D96="GECC10"),0.145)</f>
        <v/>
      </c>
      <c r="W95" s="226" t="str">
        <f>IF($U95="","",Interno!$BT95*Datos!$AC95*($U95-0.5))</f>
        <v/>
      </c>
      <c r="X95" s="226" t="str">
        <f>IF($U95="","",Interno!$BT95*Datos!$AD95*($U95-0.5))</f>
        <v/>
      </c>
      <c r="Y95" s="226" t="str">
        <f>IF(Datos!$AE95="","",SQRT(((Datos!$AE95)^2)+(($U95+(0.225*Interno!$CC95))^2)*((Interno!$BU95)^2)+((Interno!$CD95)^2)+((Interno!$CE95)^2)+((Interno!$CF95)^2)))</f>
        <v/>
      </c>
      <c r="Z95" s="226" t="str">
        <f>IF(Datos!$AE95="","",SQRT(((Datos!$AE95)^2)+(($U95+(0.225*Interno!$CC95))^2)*((Interno!$BU95)^2)+((Interno!$CD95)^2)+((Interno!$CE95)^2)+((Interno!$CG95)^2)))</f>
        <v/>
      </c>
      <c r="AA95" s="226" t="str">
        <f t="shared" si="22"/>
        <v/>
      </c>
      <c r="AB95" s="226" t="str">
        <f t="shared" si="23"/>
        <v/>
      </c>
      <c r="AC95" s="226" t="str">
        <f>IF($F95="","",VLOOKUP($F95,Maestro!$M$36:$U$52,6,FALSE))</f>
        <v/>
      </c>
      <c r="AD95" s="226" t="str">
        <f>IF($F95="","",VLOOKUP($F95,Maestro!$M$36:$U$52,7,FALSE))</f>
        <v/>
      </c>
      <c r="AE95" s="226" t="str">
        <f>IF(Datos!$S95="","",Datos!$S95+$AC95+$AD95)</f>
        <v/>
      </c>
      <c r="AF95" s="226" t="str">
        <f>IF($F95="","",VLOOKUP($F95,Maestro!$M$36:$U$52,8,FALSE))</f>
        <v/>
      </c>
      <c r="AG95" s="226" t="str">
        <f>IF($F95="","",VLOOKUP($F95,Maestro!$M$36:$U$52,9,FALSE))</f>
        <v/>
      </c>
      <c r="AH95" s="226" t="str">
        <f>IF(Datos!$S95="","",Datos!$S95+$AF95+$AG95)</f>
        <v/>
      </c>
      <c r="AI95" s="226" t="str">
        <f t="shared" si="24"/>
        <v/>
      </c>
      <c r="AJ95" s="226" t="str">
        <f t="shared" si="25"/>
        <v/>
      </c>
      <c r="AK95" s="226" t="str">
        <f t="shared" si="26"/>
        <v/>
      </c>
      <c r="AL95" s="226" t="str">
        <f t="shared" si="27"/>
        <v/>
      </c>
      <c r="AM95" s="226" t="str">
        <f t="shared" si="28"/>
        <v/>
      </c>
      <c r="AN95" s="226" t="str">
        <f t="shared" si="29"/>
        <v/>
      </c>
    </row>
    <row r="96" spans="2:40" x14ac:dyDescent="0.35">
      <c r="B96" s="225" t="str">
        <f>IF(Datos!$B96="","",Datos!$B96)</f>
        <v/>
      </c>
      <c r="C96" s="225" t="str">
        <f>IF(Datos!$E96="","",Datos!$E96)</f>
        <v/>
      </c>
      <c r="D96" s="225" t="str">
        <f>IF(Datos!$H96="","",Datos!$H96)</f>
        <v/>
      </c>
      <c r="E96" s="225"/>
      <c r="F96" s="225" t="str">
        <f>IF(Datos!$Q96="","",Datos!$Q96)</f>
        <v/>
      </c>
      <c r="G96" s="225" t="str">
        <f>IF($F96="","",VLOOKUP($F96,Maestro!$M$36:$U$52,2,FALSE))</f>
        <v/>
      </c>
      <c r="H96" s="226" t="str">
        <f>IF(Datos!$R96="","",(Datos!$R96/2000))</f>
        <v/>
      </c>
      <c r="I96" s="226" t="str" cm="1">
        <f t="array" ref="I96">_xlfn.IFS($C96="","",AND(OR($C96="Ibérico",$C96="Estándar"),$E96="Existente"),0.2,AND(OR($C96="Ibérico",$C96="Estándar"),$E96="Nueva"),0,$C96="Métrico",0)</f>
        <v/>
      </c>
      <c r="J96" s="226" t="str" cm="1">
        <f t="array" ref="J96">_xlfn.IFS($G96="","",$G96=1.5,0.1,$G96=3,0.15,$G96=25,0.27)</f>
        <v/>
      </c>
      <c r="K96" s="226" t="str" cm="1">
        <f t="array" ref="K96">_xlfn.IFS($G96="","",$G96=1.5,0.05,$G96=3,0.05,$G96=25,0.15)</f>
        <v/>
      </c>
      <c r="L96" s="226" t="str" cm="1">
        <f t="array" ref="L96">_xlfn.IFS($C96="","",AND(OR($C96="Ibérico",$C96="Estándar"),Datos!$K96&lt;&gt;"Cte"),((2.5/Datos!$K96)+0.0275),AND($C96="Métrico",$D96&lt;&gt;"GECC10",Datos!$K96&lt;&gt;"Cte"),((2.5/Datos!$K96)+0.03),AND($C96="Métrico",$D96="GECC10",Datos!$K96&lt;&gt;"Cte"),((1/Datos!$K96)+0.015),AND(OR($C96="Ibérico",$C96="Estándar"),Datos!$K96="Cte"),0.0275,AND($C96="Métrico",$D96&lt;&gt;"GECC10",Datos!$K96="Cte"),0.03,AND($C96="Métrico",$D96="GECC10",Datos!$K96="Cte"),0.015)</f>
        <v/>
      </c>
      <c r="M96" s="226" t="str" cm="1">
        <f t="array" ref="M96">_xlfn.IFS($C96="","",$C96="Ibérico",6.5,$C96="Estándar",6.5,$C96="Métrico",5.5)</f>
        <v/>
      </c>
      <c r="N96" s="226" t="str" cm="1">
        <f t="array" ref="N96">_xlfn.IFS($C96="","",$C96="Ibérico",0.17,$C96="Estándar",0.17,AND($C96="Métrico",$D97&lt;&gt;"GECC10"),0.15,AND($C96="Métrico",$D97="GECC10"),0.18)</f>
        <v/>
      </c>
      <c r="O96" s="226" t="str">
        <f>IF($M96="","",Interno!$BT96*Datos!$AC96*($M96-0.5))</f>
        <v/>
      </c>
      <c r="P96" s="226" t="str">
        <f>IF($M96="","",Interno!$BT96*Datos!$AD96*($M96-0.5))</f>
        <v/>
      </c>
      <c r="Q96" s="226" t="str">
        <f>IF(Datos!$AE96="","",SQRT(((Datos!$AE96)^2)+(($M96+(0.225*Interno!$BX96))^2)*((Interno!$BU96)^2)+((Interno!$BY96)^2)+((Interno!$BZ96)^2)+((Interno!$CA96)^2)))</f>
        <v/>
      </c>
      <c r="R96" s="226" t="str">
        <f>IF(Datos!$AE96="","",SQRT(((Datos!$AE96)^2)+(($M96+(0.225*Interno!$BX96))^2)*((Interno!$BU96)^2)+((Interno!$BY96)^2)+((Interno!$BZ96)^2)+((Interno!$CB96)^2)))</f>
        <v/>
      </c>
      <c r="S96" s="226" t="str">
        <f t="shared" si="20"/>
        <v/>
      </c>
      <c r="T96" s="226" t="str">
        <f t="shared" si="21"/>
        <v/>
      </c>
      <c r="U96" s="226" t="str" cm="1">
        <f t="array" ref="U96">_xlfn.IFS($C96="","",$C96="Ibérico",5,$C96="Estándar",5,$C96="Métrico",4.3)</f>
        <v/>
      </c>
      <c r="V96" s="226" t="str" cm="1">
        <f t="array" ref="V96">_xlfn.IFS($C96="","",$C96="Ibérico",0.11,$C96="Estándar",0.11,AND($C96="Métrico",$D97&lt;&gt;"GECC10"),0.082,AND($C96="Métrico",$D97="GECC10"),0.145)</f>
        <v/>
      </c>
      <c r="W96" s="226" t="str">
        <f>IF($U96="","",Interno!$BT96*Datos!$AC96*($U96-0.5))</f>
        <v/>
      </c>
      <c r="X96" s="226" t="str">
        <f>IF($U96="","",Interno!$BT96*Datos!$AD96*($U96-0.5))</f>
        <v/>
      </c>
      <c r="Y96" s="226" t="str">
        <f>IF(Datos!$AE96="","",SQRT(((Datos!$AE96)^2)+(($U96+(0.225*Interno!$CC96))^2)*((Interno!$BU96)^2)+((Interno!$CD96)^2)+((Interno!$CE96)^2)+((Interno!$CF96)^2)))</f>
        <v/>
      </c>
      <c r="Z96" s="226" t="str">
        <f>IF(Datos!$AE96="","",SQRT(((Datos!$AE96)^2)+(($U96+(0.225*Interno!$CC96))^2)*((Interno!$BU96)^2)+((Interno!$CD96)^2)+((Interno!$CE96)^2)+((Interno!$CG96)^2)))</f>
        <v/>
      </c>
      <c r="AA96" s="226" t="str">
        <f t="shared" si="22"/>
        <v/>
      </c>
      <c r="AB96" s="226" t="str">
        <f t="shared" si="23"/>
        <v/>
      </c>
      <c r="AC96" s="226" t="str">
        <f>IF($F96="","",VLOOKUP($F96,Maestro!$M$36:$U$52,6,FALSE))</f>
        <v/>
      </c>
      <c r="AD96" s="226" t="str">
        <f>IF($F96="","",VLOOKUP($F96,Maestro!$M$36:$U$52,7,FALSE))</f>
        <v/>
      </c>
      <c r="AE96" s="226" t="str">
        <f>IF(Datos!$S96="","",Datos!$S96+$AC96+$AD96)</f>
        <v/>
      </c>
      <c r="AF96" s="226" t="str">
        <f>IF($F96="","",VLOOKUP($F96,Maestro!$M$36:$U$52,8,FALSE))</f>
        <v/>
      </c>
      <c r="AG96" s="226" t="str">
        <f>IF($F96="","",VLOOKUP($F96,Maestro!$M$36:$U$52,9,FALSE))</f>
        <v/>
      </c>
      <c r="AH96" s="226" t="str">
        <f>IF(Datos!$S96="","",Datos!$S96+$AF96+$AG96)</f>
        <v/>
      </c>
      <c r="AI96" s="226" t="str">
        <f t="shared" si="24"/>
        <v/>
      </c>
      <c r="AJ96" s="226" t="str">
        <f t="shared" si="25"/>
        <v/>
      </c>
      <c r="AK96" s="226" t="str">
        <f t="shared" si="26"/>
        <v/>
      </c>
      <c r="AL96" s="226" t="str">
        <f t="shared" si="27"/>
        <v/>
      </c>
      <c r="AM96" s="226" t="str">
        <f t="shared" si="28"/>
        <v/>
      </c>
      <c r="AN96" s="226" t="str">
        <f t="shared" si="29"/>
        <v/>
      </c>
    </row>
    <row r="97" spans="2:40" x14ac:dyDescent="0.35">
      <c r="B97" s="225" t="str">
        <f>IF(Datos!$B97="","",Datos!$B97)</f>
        <v/>
      </c>
      <c r="C97" s="225" t="str">
        <f>IF(Datos!$E97="","",Datos!$E97)</f>
        <v/>
      </c>
      <c r="D97" s="225" t="str">
        <f>IF(Datos!$H97="","",Datos!$H97)</f>
        <v/>
      </c>
      <c r="E97" s="225"/>
      <c r="F97" s="225" t="str">
        <f>IF(Datos!$Q97="","",Datos!$Q97)</f>
        <v/>
      </c>
      <c r="G97" s="225" t="str">
        <f>IF($F97="","",VLOOKUP($F97,Maestro!$M$36:$U$52,2,FALSE))</f>
        <v/>
      </c>
      <c r="H97" s="226" t="str">
        <f>IF(Datos!$R97="","",(Datos!$R97/2000))</f>
        <v/>
      </c>
      <c r="I97" s="226" t="str" cm="1">
        <f t="array" ref="I97">_xlfn.IFS($C97="","",AND(OR($C97="Ibérico",$C97="Estándar"),$E97="Existente"),0.2,AND(OR($C97="Ibérico",$C97="Estándar"),$E97="Nueva"),0,$C97="Métrico",0)</f>
        <v/>
      </c>
      <c r="J97" s="226" t="str" cm="1">
        <f t="array" ref="J97">_xlfn.IFS($G97="","",$G97=1.5,0.1,$G97=3,0.15,$G97=25,0.27)</f>
        <v/>
      </c>
      <c r="K97" s="226" t="str" cm="1">
        <f t="array" ref="K97">_xlfn.IFS($G97="","",$G97=1.5,0.05,$G97=3,0.05,$G97=25,0.15)</f>
        <v/>
      </c>
      <c r="L97" s="226" t="str" cm="1">
        <f t="array" ref="L97">_xlfn.IFS($C97="","",AND(OR($C97="Ibérico",$C97="Estándar"),Datos!$K97&lt;&gt;"Cte"),((2.5/Datos!$K97)+0.0275),AND($C97="Métrico",$D97&lt;&gt;"GECC10",Datos!$K97&lt;&gt;"Cte"),((2.5/Datos!$K97)+0.03),AND($C97="Métrico",$D97="GECC10",Datos!$K97&lt;&gt;"Cte"),((1/Datos!$K97)+0.015),AND(OR($C97="Ibérico",$C97="Estándar"),Datos!$K97="Cte"),0.0275,AND($C97="Métrico",$D97&lt;&gt;"GECC10",Datos!$K97="Cte"),0.03,AND($C97="Métrico",$D97="GECC10",Datos!$K97="Cte"),0.015)</f>
        <v/>
      </c>
      <c r="M97" s="226" t="str" cm="1">
        <f t="array" ref="M97">_xlfn.IFS($C97="","",$C97="Ibérico",6.5,$C97="Estándar",6.5,$C97="Métrico",5.5)</f>
        <v/>
      </c>
      <c r="N97" s="226" t="str" cm="1">
        <f t="array" ref="N97">_xlfn.IFS($C97="","",$C97="Ibérico",0.17,$C97="Estándar",0.17,AND($C97="Métrico",$D98&lt;&gt;"GECC10"),0.15,AND($C97="Métrico",$D98="GECC10"),0.18)</f>
        <v/>
      </c>
      <c r="O97" s="226" t="str">
        <f>IF($M97="","",Interno!$BT97*Datos!$AC97*($M97-0.5))</f>
        <v/>
      </c>
      <c r="P97" s="226" t="str">
        <f>IF($M97="","",Interno!$BT97*Datos!$AD97*($M97-0.5))</f>
        <v/>
      </c>
      <c r="Q97" s="226" t="str">
        <f>IF(Datos!$AE97="","",SQRT(((Datos!$AE97)^2)+(($M97+(0.225*Interno!$BX97))^2)*((Interno!$BU97)^2)+((Interno!$BY97)^2)+((Interno!$BZ97)^2)+((Interno!$CA97)^2)))</f>
        <v/>
      </c>
      <c r="R97" s="226" t="str">
        <f>IF(Datos!$AE97="","",SQRT(((Datos!$AE97)^2)+(($M97+(0.225*Interno!$BX97))^2)*((Interno!$BU97)^2)+((Interno!$BY97)^2)+((Interno!$BZ97)^2)+((Interno!$CB97)^2)))</f>
        <v/>
      </c>
      <c r="S97" s="226" t="str">
        <f t="shared" si="20"/>
        <v/>
      </c>
      <c r="T97" s="226" t="str">
        <f t="shared" si="21"/>
        <v/>
      </c>
      <c r="U97" s="226" t="str" cm="1">
        <f t="array" ref="U97">_xlfn.IFS($C97="","",$C97="Ibérico",5,$C97="Estándar",5,$C97="Métrico",4.3)</f>
        <v/>
      </c>
      <c r="V97" s="226" t="str" cm="1">
        <f t="array" ref="V97">_xlfn.IFS($C97="","",$C97="Ibérico",0.11,$C97="Estándar",0.11,AND($C97="Métrico",$D98&lt;&gt;"GECC10"),0.082,AND($C97="Métrico",$D98="GECC10"),0.145)</f>
        <v/>
      </c>
      <c r="W97" s="226" t="str">
        <f>IF($U97="","",Interno!$BT97*Datos!$AC97*($U97-0.5))</f>
        <v/>
      </c>
      <c r="X97" s="226" t="str">
        <f>IF($U97="","",Interno!$BT97*Datos!$AD97*($U97-0.5))</f>
        <v/>
      </c>
      <c r="Y97" s="226" t="str">
        <f>IF(Datos!$AE97="","",SQRT(((Datos!$AE97)^2)+(($U97+(0.225*Interno!$CC97))^2)*((Interno!$BU97)^2)+((Interno!$CD97)^2)+((Interno!$CE97)^2)+((Interno!$CF97)^2)))</f>
        <v/>
      </c>
      <c r="Z97" s="226" t="str">
        <f>IF(Datos!$AE97="","",SQRT(((Datos!$AE97)^2)+(($U97+(0.225*Interno!$CC97))^2)*((Interno!$BU97)^2)+((Interno!$CD97)^2)+((Interno!$CE97)^2)+((Interno!$CG97)^2)))</f>
        <v/>
      </c>
      <c r="AA97" s="226" t="str">
        <f t="shared" si="22"/>
        <v/>
      </c>
      <c r="AB97" s="226" t="str">
        <f t="shared" si="23"/>
        <v/>
      </c>
      <c r="AC97" s="226" t="str">
        <f>IF($F97="","",VLOOKUP($F97,Maestro!$M$36:$U$52,6,FALSE))</f>
        <v/>
      </c>
      <c r="AD97" s="226" t="str">
        <f>IF($F97="","",VLOOKUP($F97,Maestro!$M$36:$U$52,7,FALSE))</f>
        <v/>
      </c>
      <c r="AE97" s="226" t="str">
        <f>IF(Datos!$S97="","",Datos!$S97+$AC97+$AD97)</f>
        <v/>
      </c>
      <c r="AF97" s="226" t="str">
        <f>IF($F97="","",VLOOKUP($F97,Maestro!$M$36:$U$52,8,FALSE))</f>
        <v/>
      </c>
      <c r="AG97" s="226" t="str">
        <f>IF($F97="","",VLOOKUP($F97,Maestro!$M$36:$U$52,9,FALSE))</f>
        <v/>
      </c>
      <c r="AH97" s="226" t="str">
        <f>IF(Datos!$S97="","",Datos!$S97+$AF97+$AG97)</f>
        <v/>
      </c>
      <c r="AI97" s="226" t="str">
        <f t="shared" si="24"/>
        <v/>
      </c>
      <c r="AJ97" s="226" t="str">
        <f t="shared" si="25"/>
        <v/>
      </c>
      <c r="AK97" s="226" t="str">
        <f t="shared" si="26"/>
        <v/>
      </c>
      <c r="AL97" s="226" t="str">
        <f t="shared" si="27"/>
        <v/>
      </c>
      <c r="AM97" s="226" t="str">
        <f t="shared" si="28"/>
        <v/>
      </c>
      <c r="AN97" s="226" t="str">
        <f t="shared" si="29"/>
        <v/>
      </c>
    </row>
    <row r="98" spans="2:40" x14ac:dyDescent="0.35">
      <c r="B98" s="225" t="str">
        <f>IF(Datos!$B98="","",Datos!$B98)</f>
        <v/>
      </c>
      <c r="C98" s="225" t="str">
        <f>IF(Datos!$E98="","",Datos!$E98)</f>
        <v/>
      </c>
      <c r="D98" s="225" t="str">
        <f>IF(Datos!$H98="","",Datos!$H98)</f>
        <v/>
      </c>
      <c r="E98" s="225"/>
      <c r="F98" s="225" t="str">
        <f>IF(Datos!$Q98="","",Datos!$Q98)</f>
        <v/>
      </c>
      <c r="G98" s="225" t="str">
        <f>IF($F98="","",VLOOKUP($F98,Maestro!$M$36:$U$52,2,FALSE))</f>
        <v/>
      </c>
      <c r="H98" s="226" t="str">
        <f>IF(Datos!$R98="","",(Datos!$R98/2000))</f>
        <v/>
      </c>
      <c r="I98" s="226" t="str" cm="1">
        <f t="array" ref="I98">_xlfn.IFS($C98="","",AND(OR($C98="Ibérico",$C98="Estándar"),$E98="Existente"),0.2,AND(OR($C98="Ibérico",$C98="Estándar"),$E98="Nueva"),0,$C98="Métrico",0)</f>
        <v/>
      </c>
      <c r="J98" s="226" t="str" cm="1">
        <f t="array" ref="J98">_xlfn.IFS($G98="","",$G98=1.5,0.1,$G98=3,0.15,$G98=25,0.27)</f>
        <v/>
      </c>
      <c r="K98" s="226" t="str" cm="1">
        <f t="array" ref="K98">_xlfn.IFS($G98="","",$G98=1.5,0.05,$G98=3,0.05,$G98=25,0.15)</f>
        <v/>
      </c>
      <c r="L98" s="226" t="str" cm="1">
        <f t="array" ref="L98">_xlfn.IFS($C98="","",AND(OR($C98="Ibérico",$C98="Estándar"),Datos!$K98&lt;&gt;"Cte"),((2.5/Datos!$K98)+0.0275),AND($C98="Métrico",$D98&lt;&gt;"GECC10",Datos!$K98&lt;&gt;"Cte"),((2.5/Datos!$K98)+0.03),AND($C98="Métrico",$D98="GECC10",Datos!$K98&lt;&gt;"Cte"),((1/Datos!$K98)+0.015),AND(OR($C98="Ibérico",$C98="Estándar"),Datos!$K98="Cte"),0.0275,AND($C98="Métrico",$D98&lt;&gt;"GECC10",Datos!$K98="Cte"),0.03,AND($C98="Métrico",$D98="GECC10",Datos!$K98="Cte"),0.015)</f>
        <v/>
      </c>
      <c r="M98" s="226" t="str" cm="1">
        <f t="array" ref="M98">_xlfn.IFS($C98="","",$C98="Ibérico",6.5,$C98="Estándar",6.5,$C98="Métrico",5.5)</f>
        <v/>
      </c>
      <c r="N98" s="226" t="str" cm="1">
        <f t="array" ref="N98">_xlfn.IFS($C98="","",$C98="Ibérico",0.17,$C98="Estándar",0.17,AND($C98="Métrico",$D99&lt;&gt;"GECC10"),0.15,AND($C98="Métrico",$D99="GECC10"),0.18)</f>
        <v/>
      </c>
      <c r="O98" s="226" t="str">
        <f>IF($M98="","",Interno!$BT98*Datos!$AC98*($M98-0.5))</f>
        <v/>
      </c>
      <c r="P98" s="226" t="str">
        <f>IF($M98="","",Interno!$BT98*Datos!$AD98*($M98-0.5))</f>
        <v/>
      </c>
      <c r="Q98" s="226" t="str">
        <f>IF(Datos!$AE98="","",SQRT(((Datos!$AE98)^2)+(($M98+(0.225*Interno!$BX98))^2)*((Interno!$BU98)^2)+((Interno!$BY98)^2)+((Interno!$BZ98)^2)+((Interno!$CA98)^2)))</f>
        <v/>
      </c>
      <c r="R98" s="226" t="str">
        <f>IF(Datos!$AE98="","",SQRT(((Datos!$AE98)^2)+(($M98+(0.225*Interno!$BX98))^2)*((Interno!$BU98)^2)+((Interno!$BY98)^2)+((Interno!$BZ98)^2)+((Interno!$CB98)^2)))</f>
        <v/>
      </c>
      <c r="S98" s="226" t="str">
        <f t="shared" si="20"/>
        <v/>
      </c>
      <c r="T98" s="226" t="str">
        <f t="shared" si="21"/>
        <v/>
      </c>
      <c r="U98" s="226" t="str" cm="1">
        <f t="array" ref="U98">_xlfn.IFS($C98="","",$C98="Ibérico",5,$C98="Estándar",5,$C98="Métrico",4.3)</f>
        <v/>
      </c>
      <c r="V98" s="226" t="str" cm="1">
        <f t="array" ref="V98">_xlfn.IFS($C98="","",$C98="Ibérico",0.11,$C98="Estándar",0.11,AND($C98="Métrico",$D99&lt;&gt;"GECC10"),0.082,AND($C98="Métrico",$D99="GECC10"),0.145)</f>
        <v/>
      </c>
      <c r="W98" s="226" t="str">
        <f>IF($U98="","",Interno!$BT98*Datos!$AC98*($U98-0.5))</f>
        <v/>
      </c>
      <c r="X98" s="226" t="str">
        <f>IF($U98="","",Interno!$BT98*Datos!$AD98*($U98-0.5))</f>
        <v/>
      </c>
      <c r="Y98" s="226" t="str">
        <f>IF(Datos!$AE98="","",SQRT(((Datos!$AE98)^2)+(($U98+(0.225*Interno!$CC98))^2)*((Interno!$BU98)^2)+((Interno!$CD98)^2)+((Interno!$CE98)^2)+((Interno!$CF98)^2)))</f>
        <v/>
      </c>
      <c r="Z98" s="226" t="str">
        <f>IF(Datos!$AE98="","",SQRT(((Datos!$AE98)^2)+(($U98+(0.225*Interno!$CC98))^2)*((Interno!$BU98)^2)+((Interno!$CD98)^2)+((Interno!$CE98)^2)+((Interno!$CG98)^2)))</f>
        <v/>
      </c>
      <c r="AA98" s="226" t="str">
        <f t="shared" si="22"/>
        <v/>
      </c>
      <c r="AB98" s="226" t="str">
        <f t="shared" si="23"/>
        <v/>
      </c>
      <c r="AC98" s="226" t="str">
        <f>IF($F98="","",VLOOKUP($F98,Maestro!$M$36:$U$52,6,FALSE))</f>
        <v/>
      </c>
      <c r="AD98" s="226" t="str">
        <f>IF($F98="","",VLOOKUP($F98,Maestro!$M$36:$U$52,7,FALSE))</f>
        <v/>
      </c>
      <c r="AE98" s="226" t="str">
        <f>IF(Datos!$S98="","",Datos!$S98+$AC98+$AD98)</f>
        <v/>
      </c>
      <c r="AF98" s="226" t="str">
        <f>IF($F98="","",VLOOKUP($F98,Maestro!$M$36:$U$52,8,FALSE))</f>
        <v/>
      </c>
      <c r="AG98" s="226" t="str">
        <f>IF($F98="","",VLOOKUP($F98,Maestro!$M$36:$U$52,9,FALSE))</f>
        <v/>
      </c>
      <c r="AH98" s="226" t="str">
        <f>IF(Datos!$S98="","",Datos!$S98+$AF98+$AG98)</f>
        <v/>
      </c>
      <c r="AI98" s="226" t="str">
        <f t="shared" si="24"/>
        <v/>
      </c>
      <c r="AJ98" s="226" t="str">
        <f t="shared" si="25"/>
        <v/>
      </c>
      <c r="AK98" s="226" t="str">
        <f t="shared" si="26"/>
        <v/>
      </c>
      <c r="AL98" s="226" t="str">
        <f t="shared" si="27"/>
        <v/>
      </c>
      <c r="AM98" s="226" t="str">
        <f t="shared" si="28"/>
        <v/>
      </c>
      <c r="AN98" s="226" t="str">
        <f t="shared" si="29"/>
        <v/>
      </c>
    </row>
    <row r="99" spans="2:40" x14ac:dyDescent="0.35">
      <c r="B99" s="225" t="str">
        <f>IF(Datos!$B99="","",Datos!$B99)</f>
        <v/>
      </c>
      <c r="C99" s="225" t="str">
        <f>IF(Datos!$E99="","",Datos!$E99)</f>
        <v/>
      </c>
      <c r="D99" s="225" t="str">
        <f>IF(Datos!$H99="","",Datos!$H99)</f>
        <v/>
      </c>
      <c r="E99" s="225"/>
      <c r="F99" s="225" t="str">
        <f>IF(Datos!$Q99="","",Datos!$Q99)</f>
        <v/>
      </c>
      <c r="G99" s="225" t="str">
        <f>IF($F99="","",VLOOKUP($F99,Maestro!$M$36:$U$52,2,FALSE))</f>
        <v/>
      </c>
      <c r="H99" s="226" t="str">
        <f>IF(Datos!$R99="","",(Datos!$R99/2000))</f>
        <v/>
      </c>
      <c r="I99" s="226" t="str" cm="1">
        <f t="array" ref="I99">_xlfn.IFS($C99="","",AND(OR($C99="Ibérico",$C99="Estándar"),$E99="Existente"),0.2,AND(OR($C99="Ibérico",$C99="Estándar"),$E99="Nueva"),0,$C99="Métrico",0)</f>
        <v/>
      </c>
      <c r="J99" s="226" t="str" cm="1">
        <f t="array" ref="J99">_xlfn.IFS($G99="","",$G99=1.5,0.1,$G99=3,0.15,$G99=25,0.27)</f>
        <v/>
      </c>
      <c r="K99" s="226" t="str" cm="1">
        <f t="array" ref="K99">_xlfn.IFS($G99="","",$G99=1.5,0.05,$G99=3,0.05,$G99=25,0.15)</f>
        <v/>
      </c>
      <c r="L99" s="226" t="str" cm="1">
        <f t="array" ref="L99">_xlfn.IFS($C99="","",AND(OR($C99="Ibérico",$C99="Estándar"),Datos!$K99&lt;&gt;"Cte"),((2.5/Datos!$K99)+0.0275),AND($C99="Métrico",$D99&lt;&gt;"GECC10",Datos!$K99&lt;&gt;"Cte"),((2.5/Datos!$K99)+0.03),AND($C99="Métrico",$D99="GECC10",Datos!$K99&lt;&gt;"Cte"),((1/Datos!$K99)+0.015),AND(OR($C99="Ibérico",$C99="Estándar"),Datos!$K99="Cte"),0.0275,AND($C99="Métrico",$D99&lt;&gt;"GECC10",Datos!$K99="Cte"),0.03,AND($C99="Métrico",$D99="GECC10",Datos!$K99="Cte"),0.015)</f>
        <v/>
      </c>
      <c r="M99" s="226" t="str" cm="1">
        <f t="array" ref="M99">_xlfn.IFS($C99="","",$C99="Ibérico",6.5,$C99="Estándar",6.5,$C99="Métrico",5.5)</f>
        <v/>
      </c>
      <c r="N99" s="226" t="str" cm="1">
        <f t="array" ref="N99">_xlfn.IFS($C99="","",$C99="Ibérico",0.17,$C99="Estándar",0.17,AND($C99="Métrico",$D100&lt;&gt;"GECC10"),0.15,AND($C99="Métrico",$D100="GECC10"),0.18)</f>
        <v/>
      </c>
      <c r="O99" s="226" t="str">
        <f>IF($M99="","",Interno!$BT99*Datos!$AC99*($M99-0.5))</f>
        <v/>
      </c>
      <c r="P99" s="226" t="str">
        <f>IF($M99="","",Interno!$BT99*Datos!$AD99*($M99-0.5))</f>
        <v/>
      </c>
      <c r="Q99" s="226" t="str">
        <f>IF(Datos!$AE99="","",SQRT(((Datos!$AE99)^2)+(($M99+(0.225*Interno!$BX99))^2)*((Interno!$BU99)^2)+((Interno!$BY99)^2)+((Interno!$BZ99)^2)+((Interno!$CA99)^2)))</f>
        <v/>
      </c>
      <c r="R99" s="226" t="str">
        <f>IF(Datos!$AE99="","",SQRT(((Datos!$AE99)^2)+(($M99+(0.225*Interno!$BX99))^2)*((Interno!$BU99)^2)+((Interno!$BY99)^2)+((Interno!$BZ99)^2)+((Interno!$CB99)^2)))</f>
        <v/>
      </c>
      <c r="S99" s="226" t="str">
        <f t="shared" si="20"/>
        <v/>
      </c>
      <c r="T99" s="226" t="str">
        <f t="shared" si="21"/>
        <v/>
      </c>
      <c r="U99" s="226" t="str" cm="1">
        <f t="array" ref="U99">_xlfn.IFS($C99="","",$C99="Ibérico",5,$C99="Estándar",5,$C99="Métrico",4.3)</f>
        <v/>
      </c>
      <c r="V99" s="226" t="str" cm="1">
        <f t="array" ref="V99">_xlfn.IFS($C99="","",$C99="Ibérico",0.11,$C99="Estándar",0.11,AND($C99="Métrico",$D100&lt;&gt;"GECC10"),0.082,AND($C99="Métrico",$D100="GECC10"),0.145)</f>
        <v/>
      </c>
      <c r="W99" s="226" t="str">
        <f>IF($U99="","",Interno!$BT99*Datos!$AC99*($U99-0.5))</f>
        <v/>
      </c>
      <c r="X99" s="226" t="str">
        <f>IF($U99="","",Interno!$BT99*Datos!$AD99*($U99-0.5))</f>
        <v/>
      </c>
      <c r="Y99" s="226" t="str">
        <f>IF(Datos!$AE99="","",SQRT(((Datos!$AE99)^2)+(($U99+(0.225*Interno!$CC99))^2)*((Interno!$BU99)^2)+((Interno!$CD99)^2)+((Interno!$CE99)^2)+((Interno!$CF99)^2)))</f>
        <v/>
      </c>
      <c r="Z99" s="226" t="str">
        <f>IF(Datos!$AE99="","",SQRT(((Datos!$AE99)^2)+(($U99+(0.225*Interno!$CC99))^2)*((Interno!$BU99)^2)+((Interno!$CD99)^2)+((Interno!$CE99)^2)+((Interno!$CG99)^2)))</f>
        <v/>
      </c>
      <c r="AA99" s="226" t="str">
        <f t="shared" si="22"/>
        <v/>
      </c>
      <c r="AB99" s="226" t="str">
        <f t="shared" si="23"/>
        <v/>
      </c>
      <c r="AC99" s="226" t="str">
        <f>IF($F99="","",VLOOKUP($F99,Maestro!$M$36:$U$52,6,FALSE))</f>
        <v/>
      </c>
      <c r="AD99" s="226" t="str">
        <f>IF($F99="","",VLOOKUP($F99,Maestro!$M$36:$U$52,7,FALSE))</f>
        <v/>
      </c>
      <c r="AE99" s="226" t="str">
        <f>IF(Datos!$S99="","",Datos!$S99+$AC99+$AD99)</f>
        <v/>
      </c>
      <c r="AF99" s="226" t="str">
        <f>IF($F99="","",VLOOKUP($F99,Maestro!$M$36:$U$52,8,FALSE))</f>
        <v/>
      </c>
      <c r="AG99" s="226" t="str">
        <f>IF($F99="","",VLOOKUP($F99,Maestro!$M$36:$U$52,9,FALSE))</f>
        <v/>
      </c>
      <c r="AH99" s="226" t="str">
        <f>IF(Datos!$S99="","",Datos!$S99+$AF99+$AG99)</f>
        <v/>
      </c>
      <c r="AI99" s="226" t="str">
        <f t="shared" si="24"/>
        <v/>
      </c>
      <c r="AJ99" s="226" t="str">
        <f t="shared" si="25"/>
        <v/>
      </c>
      <c r="AK99" s="226" t="str">
        <f t="shared" si="26"/>
        <v/>
      </c>
      <c r="AL99" s="226" t="str">
        <f t="shared" si="27"/>
        <v/>
      </c>
      <c r="AM99" s="226" t="str">
        <f t="shared" si="28"/>
        <v/>
      </c>
      <c r="AN99" s="226" t="str">
        <f t="shared" si="29"/>
        <v/>
      </c>
    </row>
    <row r="100" spans="2:40" x14ac:dyDescent="0.35">
      <c r="B100" s="225" t="str">
        <f>IF(Datos!$B100="","",Datos!$B100)</f>
        <v/>
      </c>
      <c r="C100" s="225" t="str">
        <f>IF(Datos!$E100="","",Datos!$E100)</f>
        <v/>
      </c>
      <c r="D100" s="225" t="str">
        <f>IF(Datos!$H100="","",Datos!$H100)</f>
        <v/>
      </c>
      <c r="E100" s="225"/>
      <c r="F100" s="225" t="str">
        <f>IF(Datos!$Q100="","",Datos!$Q100)</f>
        <v/>
      </c>
      <c r="G100" s="225" t="str">
        <f>IF($F100="","",VLOOKUP($F100,Maestro!$M$36:$U$52,2,FALSE))</f>
        <v/>
      </c>
      <c r="H100" s="226" t="str">
        <f>IF(Datos!$R100="","",(Datos!$R100/2000))</f>
        <v/>
      </c>
      <c r="I100" s="226" t="str" cm="1">
        <f t="array" ref="I100">_xlfn.IFS($C100="","",AND(OR($C100="Ibérico",$C100="Estándar"),$E100="Existente"),0.2,AND(OR($C100="Ibérico",$C100="Estándar"),$E100="Nueva"),0,$C100="Métrico",0)</f>
        <v/>
      </c>
      <c r="J100" s="226" t="str" cm="1">
        <f t="array" ref="J100">_xlfn.IFS($G100="","",$G100=1.5,0.1,$G100=3,0.15,$G100=25,0.27)</f>
        <v/>
      </c>
      <c r="K100" s="226" t="str" cm="1">
        <f t="array" ref="K100">_xlfn.IFS($G100="","",$G100=1.5,0.05,$G100=3,0.05,$G100=25,0.15)</f>
        <v/>
      </c>
      <c r="L100" s="226" t="str" cm="1">
        <f t="array" ref="L100">_xlfn.IFS($C100="","",AND(OR($C100="Ibérico",$C100="Estándar"),Datos!$K100&lt;&gt;"Cte"),((2.5/Datos!$K100)+0.0275),AND($C100="Métrico",$D100&lt;&gt;"GECC10",Datos!$K100&lt;&gt;"Cte"),((2.5/Datos!$K100)+0.03),AND($C100="Métrico",$D100="GECC10",Datos!$K100&lt;&gt;"Cte"),((1/Datos!$K100)+0.015),AND(OR($C100="Ibérico",$C100="Estándar"),Datos!$K100="Cte"),0.0275,AND($C100="Métrico",$D100&lt;&gt;"GECC10",Datos!$K100="Cte"),0.03,AND($C100="Métrico",$D100="GECC10",Datos!$K100="Cte"),0.015)</f>
        <v/>
      </c>
      <c r="M100" s="226" t="str" cm="1">
        <f t="array" ref="M100">_xlfn.IFS($C100="","",$C100="Ibérico",6.5,$C100="Estándar",6.5,$C100="Métrico",5.5)</f>
        <v/>
      </c>
      <c r="N100" s="226" t="str" cm="1">
        <f t="array" ref="N100">_xlfn.IFS($C100="","",$C100="Ibérico",0.17,$C100="Estándar",0.17,AND($C100="Métrico",$D101&lt;&gt;"GECC10"),0.15,AND($C100="Métrico",$D101="GECC10"),0.18)</f>
        <v/>
      </c>
      <c r="O100" s="226" t="str">
        <f>IF($M100="","",Interno!$BT100*Datos!$AC100*($M100-0.5))</f>
        <v/>
      </c>
      <c r="P100" s="226" t="str">
        <f>IF($M100="","",Interno!$BT100*Datos!$AD100*($M100-0.5))</f>
        <v/>
      </c>
      <c r="Q100" s="226" t="str">
        <f>IF(Datos!$AE100="","",SQRT(((Datos!$AE100)^2)+(($M100+(0.225*Interno!$BX100))^2)*((Interno!$BU100)^2)+((Interno!$BY100)^2)+((Interno!$BZ100)^2)+((Interno!$CA100)^2)))</f>
        <v/>
      </c>
      <c r="R100" s="226" t="str">
        <f>IF(Datos!$AE100="","",SQRT(((Datos!$AE100)^2)+(($M100+(0.225*Interno!$BX100))^2)*((Interno!$BU100)^2)+((Interno!$BY100)^2)+((Interno!$BZ100)^2)+((Interno!$CB100)^2)))</f>
        <v/>
      </c>
      <c r="S100" s="226" t="str">
        <f t="shared" si="20"/>
        <v/>
      </c>
      <c r="T100" s="226" t="str">
        <f t="shared" si="21"/>
        <v/>
      </c>
      <c r="U100" s="226" t="str" cm="1">
        <f t="array" ref="U100">_xlfn.IFS($C100="","",$C100="Ibérico",5,$C100="Estándar",5,$C100="Métrico",4.3)</f>
        <v/>
      </c>
      <c r="V100" s="226" t="str" cm="1">
        <f t="array" ref="V100">_xlfn.IFS($C100="","",$C100="Ibérico",0.11,$C100="Estándar",0.11,AND($C100="Métrico",$D101&lt;&gt;"GECC10"),0.082,AND($C100="Métrico",$D101="GECC10"),0.145)</f>
        <v/>
      </c>
      <c r="W100" s="226" t="str">
        <f>IF($U100="","",Interno!$BT100*Datos!$AC100*($U100-0.5))</f>
        <v/>
      </c>
      <c r="X100" s="226" t="str">
        <f>IF($U100="","",Interno!$BT100*Datos!$AD100*($U100-0.5))</f>
        <v/>
      </c>
      <c r="Y100" s="226" t="str">
        <f>IF(Datos!$AE100="","",SQRT(((Datos!$AE100)^2)+(($U100+(0.225*Interno!$CC100))^2)*((Interno!$BU100)^2)+((Interno!$CD100)^2)+((Interno!$CE100)^2)+((Interno!$CF100)^2)))</f>
        <v/>
      </c>
      <c r="Z100" s="226" t="str">
        <f>IF(Datos!$AE100="","",SQRT(((Datos!$AE100)^2)+(($U100+(0.225*Interno!$CC100))^2)*((Interno!$BU100)^2)+((Interno!$CD100)^2)+((Interno!$CE100)^2)+((Interno!$CG100)^2)))</f>
        <v/>
      </c>
      <c r="AA100" s="226" t="str">
        <f t="shared" si="22"/>
        <v/>
      </c>
      <c r="AB100" s="226" t="str">
        <f t="shared" si="23"/>
        <v/>
      </c>
      <c r="AC100" s="226" t="str">
        <f>IF($F100="","",VLOOKUP($F100,Maestro!$M$36:$U$52,6,FALSE))</f>
        <v/>
      </c>
      <c r="AD100" s="226" t="str">
        <f>IF($F100="","",VLOOKUP($F100,Maestro!$M$36:$U$52,7,FALSE))</f>
        <v/>
      </c>
      <c r="AE100" s="226" t="str">
        <f>IF(Datos!$S100="","",Datos!$S100+$AC100+$AD100)</f>
        <v/>
      </c>
      <c r="AF100" s="226" t="str">
        <f>IF($F100="","",VLOOKUP($F100,Maestro!$M$36:$U$52,8,FALSE))</f>
        <v/>
      </c>
      <c r="AG100" s="226" t="str">
        <f>IF($F100="","",VLOOKUP($F100,Maestro!$M$36:$U$52,9,FALSE))</f>
        <v/>
      </c>
      <c r="AH100" s="226" t="str">
        <f>IF(Datos!$S100="","",Datos!$S100+$AF100+$AG100)</f>
        <v/>
      </c>
      <c r="AI100" s="226" t="str">
        <f t="shared" si="24"/>
        <v/>
      </c>
      <c r="AJ100" s="226" t="str">
        <f t="shared" si="25"/>
        <v/>
      </c>
      <c r="AK100" s="226" t="str">
        <f t="shared" si="26"/>
        <v/>
      </c>
      <c r="AL100" s="226" t="str">
        <f t="shared" si="27"/>
        <v/>
      </c>
      <c r="AM100" s="226" t="str">
        <f t="shared" si="28"/>
        <v/>
      </c>
      <c r="AN100" s="226" t="str">
        <f t="shared" si="29"/>
        <v/>
      </c>
    </row>
  </sheetData>
  <mergeCells count="11">
    <mergeCell ref="AI2:AN3"/>
    <mergeCell ref="AM4:AN4"/>
    <mergeCell ref="AI4:AL4"/>
    <mergeCell ref="B2:K4"/>
    <mergeCell ref="L2:AH2"/>
    <mergeCell ref="L3:AB3"/>
    <mergeCell ref="M4:T4"/>
    <mergeCell ref="U4:AB4"/>
    <mergeCell ref="AC3:AH3"/>
    <mergeCell ref="AC4:AE4"/>
    <mergeCell ref="AF4:AH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468D6E-6AAD-4664-8FF1-6702928A9894}">
          <x14:formula1>
            <xm:f>Maestro!$B$41:$B$42</xm:f>
          </x14:formula1>
          <xm:sqref>E6:E100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25217-4C20-4F9F-8261-8E5F6A183010}">
  <sheetPr>
    <tabColor theme="0" tint="-0.34998626667073579"/>
  </sheetPr>
  <dimension ref="B1:CG100"/>
  <sheetViews>
    <sheetView topLeftCell="BD1" zoomScaleNormal="100" workbookViewId="0">
      <selection activeCell="CB9" sqref="CB9"/>
    </sheetView>
  </sheetViews>
  <sheetFormatPr baseColWidth="10" defaultColWidth="11.453125" defaultRowHeight="10.5" x14ac:dyDescent="0.35"/>
  <cols>
    <col min="1" max="1" width="2.7265625" style="28" customWidth="1"/>
    <col min="2" max="2" width="6.453125" style="32" bestFit="1" customWidth="1"/>
    <col min="3" max="3" width="7.7265625" style="28" customWidth="1"/>
    <col min="4" max="5" width="5.7265625" style="28" customWidth="1"/>
    <col min="6" max="7" width="9.7265625" style="28" customWidth="1"/>
    <col min="8" max="8" width="11.7265625" style="28" bestFit="1" customWidth="1"/>
    <col min="9" max="15" width="4.7265625" style="28" customWidth="1"/>
    <col min="16" max="34" width="7.7265625" style="23" customWidth="1"/>
    <col min="35" max="35" width="7.7265625" style="28" customWidth="1"/>
    <col min="36" max="39" width="4.7265625" style="28" customWidth="1"/>
    <col min="40" max="58" width="7.7265625" style="23" customWidth="1"/>
    <col min="59" max="59" width="7.7265625" style="28" customWidth="1"/>
    <col min="60" max="63" width="4.7265625" style="28" customWidth="1"/>
    <col min="64" max="65" width="7.7265625" style="36" customWidth="1"/>
    <col min="66" max="71" width="7.7265625" style="28" customWidth="1"/>
    <col min="72" max="85" width="7.7265625" style="23" customWidth="1"/>
    <col min="86" max="16384" width="11.453125" style="28"/>
  </cols>
  <sheetData>
    <row r="1" spans="2:85" x14ac:dyDescent="0.35">
      <c r="BH1" s="36"/>
    </row>
    <row r="2" spans="2:85" x14ac:dyDescent="0.35">
      <c r="I2" s="369" t="s">
        <v>6</v>
      </c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  <c r="AG2" s="370"/>
      <c r="AH2" s="370"/>
      <c r="AI2" s="370"/>
      <c r="AJ2" s="369" t="s">
        <v>179</v>
      </c>
      <c r="AK2" s="370"/>
      <c r="AL2" s="370"/>
      <c r="AM2" s="370"/>
      <c r="AN2" s="370"/>
      <c r="AO2" s="370"/>
      <c r="AP2" s="370"/>
      <c r="AQ2" s="370"/>
      <c r="AR2" s="370"/>
      <c r="AS2" s="370"/>
      <c r="AT2" s="370"/>
      <c r="AU2" s="370"/>
      <c r="AV2" s="370"/>
      <c r="AW2" s="370"/>
      <c r="AX2" s="370"/>
      <c r="AY2" s="370"/>
      <c r="AZ2" s="370"/>
      <c r="BA2" s="370"/>
      <c r="BB2" s="370"/>
      <c r="BC2" s="370"/>
      <c r="BD2" s="370"/>
      <c r="BE2" s="370"/>
      <c r="BF2" s="370"/>
      <c r="BG2" s="370"/>
      <c r="BH2" s="369" t="s">
        <v>184</v>
      </c>
      <c r="BI2" s="370"/>
      <c r="BJ2" s="370"/>
      <c r="BK2" s="370"/>
      <c r="BL2" s="370"/>
      <c r="BM2" s="370"/>
      <c r="BN2" s="370"/>
      <c r="BO2" s="370"/>
      <c r="BP2" s="370"/>
      <c r="BQ2" s="370"/>
      <c r="BR2" s="370"/>
      <c r="BS2" s="371"/>
      <c r="BT2" s="356" t="s">
        <v>202</v>
      </c>
      <c r="BU2" s="357"/>
      <c r="BV2" s="357"/>
      <c r="BW2" s="357"/>
      <c r="BX2" s="357"/>
      <c r="BY2" s="357"/>
      <c r="BZ2" s="357"/>
      <c r="CA2" s="357"/>
      <c r="CB2" s="357"/>
      <c r="CC2" s="357"/>
      <c r="CD2" s="357"/>
      <c r="CE2" s="357"/>
      <c r="CF2" s="357"/>
      <c r="CG2" s="358"/>
    </row>
    <row r="3" spans="2:85" x14ac:dyDescent="0.35">
      <c r="I3" s="363" t="s">
        <v>112</v>
      </c>
      <c r="J3" s="364"/>
      <c r="K3" s="364"/>
      <c r="L3" s="364"/>
      <c r="M3" s="364"/>
      <c r="N3" s="364"/>
      <c r="O3" s="365"/>
      <c r="P3" s="375" t="s">
        <v>153</v>
      </c>
      <c r="Q3" s="376"/>
      <c r="R3" s="372" t="s">
        <v>160</v>
      </c>
      <c r="S3" s="373"/>
      <c r="T3" s="373"/>
      <c r="U3" s="373"/>
      <c r="V3" s="373"/>
      <c r="W3" s="373"/>
      <c r="X3" s="373"/>
      <c r="Y3" s="373"/>
      <c r="Z3" s="374"/>
      <c r="AA3" s="372" t="s">
        <v>191</v>
      </c>
      <c r="AB3" s="373"/>
      <c r="AC3" s="373"/>
      <c r="AD3" s="373"/>
      <c r="AE3" s="373"/>
      <c r="AF3" s="373"/>
      <c r="AG3" s="373"/>
      <c r="AH3" s="373"/>
      <c r="AI3" s="373"/>
      <c r="AJ3" s="363" t="s">
        <v>112</v>
      </c>
      <c r="AK3" s="364"/>
      <c r="AL3" s="364"/>
      <c r="AM3" s="365"/>
      <c r="AN3" s="375" t="s">
        <v>153</v>
      </c>
      <c r="AO3" s="376"/>
      <c r="AP3" s="372" t="s">
        <v>160</v>
      </c>
      <c r="AQ3" s="373"/>
      <c r="AR3" s="373"/>
      <c r="AS3" s="373"/>
      <c r="AT3" s="373"/>
      <c r="AU3" s="373"/>
      <c r="AV3" s="373"/>
      <c r="AW3" s="373"/>
      <c r="AX3" s="374"/>
      <c r="AY3" s="372" t="s">
        <v>191</v>
      </c>
      <c r="AZ3" s="373"/>
      <c r="BA3" s="373"/>
      <c r="BB3" s="373"/>
      <c r="BC3" s="373"/>
      <c r="BD3" s="373"/>
      <c r="BE3" s="373"/>
      <c r="BF3" s="373"/>
      <c r="BG3" s="373"/>
      <c r="BH3" s="363" t="s">
        <v>112</v>
      </c>
      <c r="BI3" s="364"/>
      <c r="BJ3" s="364"/>
      <c r="BK3" s="365"/>
      <c r="BL3" s="369" t="s">
        <v>192</v>
      </c>
      <c r="BM3" s="370"/>
      <c r="BN3" s="370"/>
      <c r="BO3" s="370"/>
      <c r="BP3" s="370"/>
      <c r="BQ3" s="370"/>
      <c r="BR3" s="370"/>
      <c r="BS3" s="371"/>
      <c r="BT3" s="359"/>
      <c r="BU3" s="360"/>
      <c r="BV3" s="360"/>
      <c r="BW3" s="360"/>
      <c r="BX3" s="360"/>
      <c r="BY3" s="360"/>
      <c r="BZ3" s="360"/>
      <c r="CA3" s="360"/>
      <c r="CB3" s="360"/>
      <c r="CC3" s="360"/>
      <c r="CD3" s="360"/>
      <c r="CE3" s="360"/>
      <c r="CF3" s="360"/>
      <c r="CG3" s="361"/>
    </row>
    <row r="4" spans="2:85" x14ac:dyDescent="0.35">
      <c r="D4" s="369" t="s">
        <v>5</v>
      </c>
      <c r="E4" s="371"/>
      <c r="F4" s="369" t="s">
        <v>80</v>
      </c>
      <c r="G4" s="370"/>
      <c r="H4" s="371"/>
      <c r="I4" s="366"/>
      <c r="J4" s="367"/>
      <c r="K4" s="367"/>
      <c r="L4" s="367"/>
      <c r="M4" s="367"/>
      <c r="N4" s="367"/>
      <c r="O4" s="368"/>
      <c r="P4" s="354"/>
      <c r="Q4" s="362"/>
      <c r="R4" s="372" t="s">
        <v>7</v>
      </c>
      <c r="S4" s="373"/>
      <c r="T4" s="373"/>
      <c r="U4" s="374"/>
      <c r="V4" s="372" t="s">
        <v>10</v>
      </c>
      <c r="W4" s="374"/>
      <c r="X4" s="372" t="s">
        <v>11</v>
      </c>
      <c r="Y4" s="374"/>
      <c r="Z4" s="173" t="s">
        <v>12</v>
      </c>
      <c r="AA4" s="372" t="s">
        <v>7</v>
      </c>
      <c r="AB4" s="373"/>
      <c r="AC4" s="373"/>
      <c r="AD4" s="374"/>
      <c r="AE4" s="372" t="s">
        <v>10</v>
      </c>
      <c r="AF4" s="374"/>
      <c r="AG4" s="372" t="s">
        <v>11</v>
      </c>
      <c r="AH4" s="374"/>
      <c r="AI4" s="178" t="s">
        <v>12</v>
      </c>
      <c r="AJ4" s="378"/>
      <c r="AK4" s="379"/>
      <c r="AL4" s="379"/>
      <c r="AM4" s="380"/>
      <c r="AN4" s="381"/>
      <c r="AO4" s="382"/>
      <c r="AP4" s="375" t="s">
        <v>7</v>
      </c>
      <c r="AQ4" s="377"/>
      <c r="AR4" s="377"/>
      <c r="AS4" s="376"/>
      <c r="AT4" s="375" t="s">
        <v>10</v>
      </c>
      <c r="AU4" s="376"/>
      <c r="AV4" s="375" t="s">
        <v>11</v>
      </c>
      <c r="AW4" s="376"/>
      <c r="AX4" s="192" t="s">
        <v>12</v>
      </c>
      <c r="AY4" s="375" t="s">
        <v>7</v>
      </c>
      <c r="AZ4" s="377"/>
      <c r="BA4" s="377"/>
      <c r="BB4" s="376"/>
      <c r="BC4" s="375" t="s">
        <v>10</v>
      </c>
      <c r="BD4" s="376"/>
      <c r="BE4" s="375" t="s">
        <v>11</v>
      </c>
      <c r="BF4" s="376"/>
      <c r="BG4" s="193" t="s">
        <v>12</v>
      </c>
      <c r="BH4" s="366"/>
      <c r="BI4" s="367"/>
      <c r="BJ4" s="367"/>
      <c r="BK4" s="368"/>
      <c r="BL4" s="369" t="s">
        <v>7</v>
      </c>
      <c r="BM4" s="371"/>
      <c r="BN4" s="369" t="s">
        <v>10</v>
      </c>
      <c r="BO4" s="371"/>
      <c r="BP4" s="369" t="s">
        <v>11</v>
      </c>
      <c r="BQ4" s="371"/>
      <c r="BR4" s="369" t="s">
        <v>12</v>
      </c>
      <c r="BS4" s="371"/>
      <c r="BT4" s="354" t="s">
        <v>271</v>
      </c>
      <c r="BU4" s="355"/>
      <c r="BV4" s="355"/>
      <c r="BW4" s="355"/>
      <c r="BX4" s="354" t="s">
        <v>229</v>
      </c>
      <c r="BY4" s="355"/>
      <c r="BZ4" s="355"/>
      <c r="CA4" s="355"/>
      <c r="CB4" s="355"/>
      <c r="CC4" s="354" t="s">
        <v>234</v>
      </c>
      <c r="CD4" s="355"/>
      <c r="CE4" s="355"/>
      <c r="CF4" s="355"/>
      <c r="CG4" s="362"/>
    </row>
    <row r="5" spans="2:85" x14ac:dyDescent="0.35">
      <c r="B5" s="183" t="s">
        <v>2</v>
      </c>
      <c r="C5" s="182" t="s">
        <v>3</v>
      </c>
      <c r="D5" s="180" t="s">
        <v>113</v>
      </c>
      <c r="E5" s="182" t="s">
        <v>114</v>
      </c>
      <c r="F5" s="180" t="s">
        <v>61</v>
      </c>
      <c r="G5" s="181" t="s">
        <v>62</v>
      </c>
      <c r="H5" s="182" t="s">
        <v>63</v>
      </c>
      <c r="I5" s="180" t="s">
        <v>95</v>
      </c>
      <c r="J5" s="181" t="s">
        <v>15</v>
      </c>
      <c r="K5" s="181" t="s">
        <v>94</v>
      </c>
      <c r="L5" s="181" t="s">
        <v>97</v>
      </c>
      <c r="M5" s="181" t="s">
        <v>128</v>
      </c>
      <c r="N5" s="181" t="s">
        <v>96</v>
      </c>
      <c r="O5" s="182" t="s">
        <v>129</v>
      </c>
      <c r="P5" s="178" t="s">
        <v>154</v>
      </c>
      <c r="Q5" s="179" t="s">
        <v>155</v>
      </c>
      <c r="R5" s="175" t="s">
        <v>135</v>
      </c>
      <c r="S5" s="177" t="s">
        <v>136</v>
      </c>
      <c r="T5" s="177" t="s">
        <v>137</v>
      </c>
      <c r="U5" s="176" t="s">
        <v>138</v>
      </c>
      <c r="V5" s="175" t="s">
        <v>135</v>
      </c>
      <c r="W5" s="176" t="s">
        <v>136</v>
      </c>
      <c r="X5" s="175" t="s">
        <v>135</v>
      </c>
      <c r="Y5" s="176" t="s">
        <v>136</v>
      </c>
      <c r="Z5" s="174" t="s">
        <v>158</v>
      </c>
      <c r="AA5" s="175" t="s">
        <v>161</v>
      </c>
      <c r="AB5" s="177" t="s">
        <v>162</v>
      </c>
      <c r="AC5" s="177" t="s">
        <v>163</v>
      </c>
      <c r="AD5" s="176" t="s">
        <v>164</v>
      </c>
      <c r="AE5" s="175" t="s">
        <v>161</v>
      </c>
      <c r="AF5" s="176" t="s">
        <v>162</v>
      </c>
      <c r="AG5" s="175" t="s">
        <v>161</v>
      </c>
      <c r="AH5" s="176" t="s">
        <v>162</v>
      </c>
      <c r="AI5" s="175" t="s">
        <v>165</v>
      </c>
      <c r="AJ5" s="180" t="s">
        <v>180</v>
      </c>
      <c r="AK5" s="181" t="s">
        <v>15</v>
      </c>
      <c r="AL5" s="181" t="s">
        <v>181</v>
      </c>
      <c r="AM5" s="182" t="s">
        <v>182</v>
      </c>
      <c r="AN5" s="178" t="s">
        <v>154</v>
      </c>
      <c r="AO5" s="179" t="s">
        <v>155</v>
      </c>
      <c r="AP5" s="175" t="s">
        <v>135</v>
      </c>
      <c r="AQ5" s="177" t="s">
        <v>136</v>
      </c>
      <c r="AR5" s="177" t="s">
        <v>137</v>
      </c>
      <c r="AS5" s="176" t="s">
        <v>138</v>
      </c>
      <c r="AT5" s="175" t="s">
        <v>135</v>
      </c>
      <c r="AU5" s="176" t="s">
        <v>136</v>
      </c>
      <c r="AV5" s="175" t="s">
        <v>135</v>
      </c>
      <c r="AW5" s="176" t="s">
        <v>136</v>
      </c>
      <c r="AX5" s="174" t="s">
        <v>158</v>
      </c>
      <c r="AY5" s="175" t="s">
        <v>161</v>
      </c>
      <c r="AZ5" s="177" t="s">
        <v>162</v>
      </c>
      <c r="BA5" s="177" t="s">
        <v>163</v>
      </c>
      <c r="BB5" s="176" t="s">
        <v>164</v>
      </c>
      <c r="BC5" s="175" t="s">
        <v>161</v>
      </c>
      <c r="BD5" s="176" t="s">
        <v>162</v>
      </c>
      <c r="BE5" s="175" t="s">
        <v>161</v>
      </c>
      <c r="BF5" s="176" t="s">
        <v>162</v>
      </c>
      <c r="BG5" s="175" t="s">
        <v>165</v>
      </c>
      <c r="BH5" s="180" t="s">
        <v>95</v>
      </c>
      <c r="BI5" s="181" t="s">
        <v>15</v>
      </c>
      <c r="BJ5" s="181" t="s">
        <v>94</v>
      </c>
      <c r="BK5" s="182" t="s">
        <v>182</v>
      </c>
      <c r="BL5" s="175" t="s">
        <v>158</v>
      </c>
      <c r="BM5" s="176" t="s">
        <v>165</v>
      </c>
      <c r="BN5" s="175" t="s">
        <v>158</v>
      </c>
      <c r="BO5" s="176" t="s">
        <v>165</v>
      </c>
      <c r="BP5" s="175" t="s">
        <v>158</v>
      </c>
      <c r="BQ5" s="176" t="s">
        <v>165</v>
      </c>
      <c r="BR5" s="175" t="s">
        <v>158</v>
      </c>
      <c r="BS5" s="177" t="s">
        <v>165</v>
      </c>
      <c r="BT5" s="178" t="s">
        <v>233</v>
      </c>
      <c r="BU5" s="196" t="s">
        <v>235</v>
      </c>
      <c r="BV5" s="196" t="s">
        <v>269</v>
      </c>
      <c r="BW5" s="179" t="s">
        <v>270</v>
      </c>
      <c r="BX5" s="178" t="s">
        <v>267</v>
      </c>
      <c r="BY5" s="196" t="s">
        <v>106</v>
      </c>
      <c r="BZ5" s="196" t="s">
        <v>107</v>
      </c>
      <c r="CA5" s="196" t="s">
        <v>108</v>
      </c>
      <c r="CB5" s="179" t="s">
        <v>109</v>
      </c>
      <c r="CC5" s="178" t="s">
        <v>268</v>
      </c>
      <c r="CD5" s="196" t="s">
        <v>106</v>
      </c>
      <c r="CE5" s="196" t="s">
        <v>107</v>
      </c>
      <c r="CF5" s="196" t="s">
        <v>108</v>
      </c>
      <c r="CG5" s="179" t="s">
        <v>109</v>
      </c>
    </row>
    <row r="6" spans="2:85" x14ac:dyDescent="0.35">
      <c r="B6" s="184" t="str">
        <f>IF(Datos!$B6="","",Datos!$B6)</f>
        <v>2-VALENCIA CRESPINS</v>
      </c>
      <c r="C6" s="185" t="str">
        <f>IF(Datos!$E6&lt;&gt;"",Datos!$E6,"")</f>
        <v>Ibérico</v>
      </c>
      <c r="D6" s="186" t="str">
        <f>IF(Datos!$H6&lt;&gt;"",Datos!$H6,"")</f>
        <v>GEC16</v>
      </c>
      <c r="E6" s="185" t="str">
        <f>IF(Datos!$I6&lt;&gt;"",Datos!$I6,"")</f>
        <v>GEI3</v>
      </c>
      <c r="F6" s="186" t="str" cm="1">
        <f t="array" ref="F6">_xlfn.IFS($C6="","",$C6="Ibérico","PA_Ibérico",$C6="Estándar","PA_Estándar",$C6="Métrico","PA_Métrico")</f>
        <v>PA_Ibérico</v>
      </c>
      <c r="G6" s="187" t="str" cm="1">
        <f t="array" ref="G6">_xlfn.IFS($C6="","",$C6="Ibérico","PB_Ibérico",$C6="Estándar","PB_Estándar",$C6="Métrico","PB_Métrico")</f>
        <v>PB_Ibérico</v>
      </c>
      <c r="H6" s="185" t="str" cm="1">
        <f t="array" ref="H6">_xlfn.IFS($C6="","",$C6="Ibérico","PA_AF_Ibérico",$C6="Estándar","PA_AF_Estándar",$C6="Métrico","-")</f>
        <v>PA_AF_Ibérico</v>
      </c>
      <c r="I6" s="186" cm="1">
        <f t="array" ref="I6">_xlfn.IFS($D6="","",OR($D6="GHE16",$D6="GEC16"),1,OR($D6="GEA16",$D6="GEB16"),2,OR($D6="GC",$D6="GEC14",$D6="GE14"),3,OR($D6="GA",$D6="GB"),4,$D6="G1",5,OR($D6="GED10",$D6="GEE10"),6,$D6="GECC10",7)</f>
        <v>1</v>
      </c>
      <c r="J6" s="187" cm="1">
        <f t="array" ref="J6">_xlfn.IFS(Datos!$K6="","",Datos!$K6="Cte",1,Datos!$K6&gt;=250,2,AND(Datos!$K6&lt;250,Datos!$K6&gt;=150),3,Datos!$K6&gt;=100,4,AND(Datos!$K6&lt;100,Datos!$K6&gt;=80),5,AND(Datos!$K6&lt;100,Datos!$K6&gt;=50),6)</f>
        <v>2</v>
      </c>
      <c r="K6" s="187" t="str">
        <f>CONCATENATE($I6,$J6)</f>
        <v>12</v>
      </c>
      <c r="L6" s="187" cm="1">
        <f t="array" ref="L6">_xlfn.IFS(OR($I6="",$J6=""),"",OR($K6="11",$K6="12",$K6="31",$K6="32",$K6="51",$K6="52"),1,OR($K6="13",$K6="33",$K6="53"),2,OR($K6="21",$K6="22",$K6="41",$K6="42"),3,OR($K6="23",$K6="43"),4,OR($K6="61",$K6="64",$K6="71",$K6="74"),5,$K6="65",6,$K6="76",7)</f>
        <v>1</v>
      </c>
      <c r="M6" s="187" cm="1">
        <f t="array" ref="M6">_xlfn.IFS(OR($I6="",$J6=""),"",OR($K6="11",$K6="12",$K6="21",$K6="22",$K6="31",$K6="32",$K6="41",$K6="42",$K6="51",$K6="52"),1,OR($K6="13",$K6="23",$K6="33",$K6="43",$K6="53"),2,OR($K6="61",$K6="64",$K6="71",$K6="74"),5,$K6="65",6,$K6="76",7)</f>
        <v>1</v>
      </c>
      <c r="N6" s="187" cm="1">
        <f t="array" ref="N6">_xlfn.IFS(Datos!$K6="","",Datos!$K6&lt;&gt;"Cte",$L6,Datos!$K6="Cte",$L6&amp;0)</f>
        <v>1</v>
      </c>
      <c r="O6" s="185" cm="1">
        <f t="array" ref="O6">_xlfn.IFS(Datos!$K6="","",Datos!$K6&lt;&gt;"Cte",$M6,Datos!$K6="Cte",$M6&amp;0)</f>
        <v>1</v>
      </c>
      <c r="P6" s="188">
        <f>IF(((Datos!$U6/2)-(1+PA_Regla!$I6)*PA_Regla!$F6)&gt;=0,((Datos!$U6/2)-(1+PA_Regla!$I6)*PA_Regla!$F6),0)</f>
        <v>0</v>
      </c>
      <c r="Q6" s="189">
        <f>IF((((1+PA_Regla!$I6)*PA_Regla!$F6)-(Datos!$U6/2))&gt;=0,(((1+PA_Regla!$I6)*PA_Regla!$F6)-(Datos!$U6/2)),0)</f>
        <v>1.2894999999999996</v>
      </c>
      <c r="R6" s="188">
        <f>(Datos!$AE6)^2-(PA_Regla!$S6)^2-(PA_Regla!$T6)^2-(2*PA_Regla!$S6*PA_Regla!$T6)-(PA_Regla!$U6)^2-(PA_Regla!$V6)^2-(PA_Regla!$W6)^2</f>
        <v>-5.9487829018516555E-3</v>
      </c>
      <c r="S6" s="190">
        <f>(Datos!$AE6)^2-(PA_Regla!$S6)^2-(PA_Regla!$T6)^2-(2*PA_Regla!$S6*PA_Regla!$T6)-(PA_Regla!$U6)^2-(PA_Regla!$V6)^2-(PA_Regla!$X6)^2</f>
        <v>-7.829632174849525E-3</v>
      </c>
      <c r="T6" s="190">
        <f>(Datos!$AI6)^2+($P6)^2*(Datos!$AF6/Datos!$U6)^2-(PA_Regla!$AB6)^2-(PA_Regla!$AC6)^2-(PA_Regla!$AD6)^2</f>
        <v>-3.2669177431896604E-4</v>
      </c>
      <c r="U6" s="189">
        <f>(Datos!$AI6)^2-(PA_Regla!$Z6)^2-(PA_Regla!$AA6)^2-(PA_Regla!$AB6)^2-(2*PA_Regla!$Z6*PA_Regla!$AA6)-(PA_Regla!$AC6)^2-(PA_Regla!$AE6)^2</f>
        <v>-7.5823466310317241E-4</v>
      </c>
      <c r="V6" s="188">
        <f>(Datos!$AE6)^2-(PA_Regla!$AR6)^2-(PA_Regla!$AS6)^2-(2*PA_Regla!$AR6*PA_Regla!$AS6)-(PA_Regla!$AT6)^2-(PA_Regla!$AU6)^2-(PA_Regla!$AV6)^2</f>
        <v>-2.4460380308456392E-3</v>
      </c>
      <c r="W6" s="189">
        <f>(Datos!$AE6)^2-(PA_Regla!$AR6)^2-(PA_Regla!$AS6)^2-(2*PA_Regla!$AR6*PA_Regla!$AS6)-(PA_Regla!$AT6)^2-(PA_Regla!$AU6)^2-(PA_Regla!$AW6)^2</f>
        <v>-3.2939555908563112E-3</v>
      </c>
      <c r="X6" s="188">
        <f>(Datos!$AE6)^2-(PA_Regla!$BJ6)^2-(PA_Regla!$BK6)^2-(2*PA_Regla!$BJ6*PA_Regla!$BK6)-(PA_Regla!$BL6)^2-(PA_Regla!$BM6)^2-(PA_Regla!$BN6)^2</f>
        <v>3.9164450418688654E-4</v>
      </c>
      <c r="Y6" s="189">
        <f>(Datos!$AE6)^2-(PA_Regla!$BJ6)^2-(PA_Regla!$BK6)^2-(2*PA_Regla!$BJ6*PA_Regla!$BK6)-(PA_Regla!$BL6)^2-(PA_Regla!$BM6)^2-(PA_Regla!$BO6)^2</f>
        <v>3.4659581836820176E-4</v>
      </c>
      <c r="Z6" s="191">
        <f>(Datos!$AE6)^2-(PA_Regla!$BW6)^2</f>
        <v>6.1301314159243432E-4</v>
      </c>
      <c r="AA6" s="188">
        <f>IF($R6&lt;0,-1.2,1.2)</f>
        <v>-1.2</v>
      </c>
      <c r="AB6" s="190">
        <f>IF($S6&lt;0,-1.2,1.2)</f>
        <v>-1.2</v>
      </c>
      <c r="AC6" s="190">
        <f>IF($T6&lt;0,-1.2,1.2)</f>
        <v>-1.2</v>
      </c>
      <c r="AD6" s="189">
        <f>IF($U6&lt;0,-1.2,1.2)</f>
        <v>-1.2</v>
      </c>
      <c r="AE6" s="188">
        <f>IF($V6&lt;0,-1.2,1.2)</f>
        <v>-1.2</v>
      </c>
      <c r="AF6" s="189">
        <f>IF($W6&lt;0,-1.2,1.2)</f>
        <v>-1.2</v>
      </c>
      <c r="AG6" s="188">
        <f>IF($X6&lt;0,-1.2,1.2)</f>
        <v>1.2</v>
      </c>
      <c r="AH6" s="189">
        <f>IF($Z6&lt;0,-1.2,1.2)</f>
        <v>1.2</v>
      </c>
      <c r="AI6" s="188">
        <f>IF($Z6&lt;0,-1,1)</f>
        <v>1</v>
      </c>
      <c r="AJ6" s="186" t="str" cm="1">
        <f t="array" ref="AJ6">_xlfn.IFS($C6="","",$C6="Métrico","N/A",$C6="Ibérico","1",$C6="Estándar","2")</f>
        <v>1</v>
      </c>
      <c r="AK6" s="187" t="str" cm="1">
        <f t="array" ref="AK6">_xlfn.IFS($AJ6="","",$AJ6="N/A","N/A",Datos!$K6&gt;=250,"1",AND(Datos!$K6&lt;250,Datos!$K6&gt;=150),"2")</f>
        <v>1</v>
      </c>
      <c r="AL6" s="187" t="str" cm="1">
        <f t="array" ref="AL6">_xlfn.IFS(AND($AJ6&lt;&gt;"N/A",$AK6&lt;&gt;"N/A"),CONCATENATE($AJ6,$AK6),OR($AJ6="N/A",$AK6="N/A"),"N/A")</f>
        <v>11</v>
      </c>
      <c r="AM6" s="185" t="str" cm="1">
        <f t="array" ref="AM6">_xlfn.IFS(Datos!$K6="","",Datos!$K6&lt;&gt;"Cte",$AL6,Datos!$K6="Cte",$AL6&amp;0)</f>
        <v>11</v>
      </c>
      <c r="AN6" s="188">
        <f>IF(((Datos!$U6/2)-(1+AF_Regla!$I6)*AF_Regla!$F6)&gt;=0,((Datos!$U6/2)-(1+AF_Regla!$I6)*AF_Regla!$F6),0)</f>
        <v>0</v>
      </c>
      <c r="AO6" s="189">
        <f>IF((((1+AF_Regla!$I6)*AF_Regla!$F6)-(Datos!$U6/2))&gt;=0,(((1+AF_Regla!$I6)*AF_Regla!$F6)-(Datos!$U6/2)),0)</f>
        <v>0.49980000000000002</v>
      </c>
      <c r="AP6" s="188">
        <f>(Datos!$AE6)^2-(AF_Regla!$S6)^2-(AF_Regla!$T6)^2-(2*AF_Regla!$S6*AF_Regla!$T6)-(AF_Regla!$U6)^2-(AF_Regla!$V6)^2-(AF_Regla!$W6)^2</f>
        <v>-4.8406693140579278E-3</v>
      </c>
      <c r="AQ6" s="190">
        <f>(Datos!$AE6)^2-(AF_Regla!$S6)^2-(AF_Regla!$T6)^2-(2*AF_Regla!$S6*AF_Regla!$T6)-(AF_Regla!$U6)^2-(AF_Regla!$V6)^2-(AF_Regla!$X6)^2</f>
        <v>-5.7703734613415705E-3</v>
      </c>
      <c r="AR6" s="190">
        <f>(Datos!$AI6)^2+($P6)^2*(Datos!$AF6/Datos!$U6)^2-(AF_Regla!$AB6)^2-(AF_Regla!$AC6)^2-(AF_Regla!$AD6)^2</f>
        <v>1.1453640010041926E-4</v>
      </c>
      <c r="AS6" s="189">
        <f>(Datos!$AI6)^2-(AF_Regla!$Z6)^2-(AF_Regla!$AA6)^2-(AF_Regla!$AB6)^2-(2*AF_Regla!$Z6*AF_Regla!$AA6)-(AF_Regla!$AC6)^2-(AF_Regla!$AE6)^2</f>
        <v>-1.9297214676565423E-4</v>
      </c>
      <c r="AT6" s="188">
        <f>(Datos!$AE6)^2-(AF_Regla!$AR6)^2-(AF_Regla!$AS6)^2-(2*AF_Regla!$AR6*AF_Regla!$AS6)-(AF_Regla!$AT6)^2-(AF_Regla!$AU6)^2-(AF_Regla!$AV6)^2</f>
        <v>-2.4460380308456392E-3</v>
      </c>
      <c r="AU6" s="189">
        <f>(Datos!$AE6)^2-(AF_Regla!$AR6)^2-(AF_Regla!$AS6)^2-(2*AF_Regla!$AR6*AF_Regla!$AS6)-(AF_Regla!$AT6)^2-(AF_Regla!$AU6)^2-(AF_Regla!$AW6)^2</f>
        <v>-3.2939555908563112E-3</v>
      </c>
      <c r="AV6" s="188">
        <f>(Datos!$AE6)^2-(AF_Regla!$BJ6)^2-(AF_Regla!$BK6)^2-(2*AF_Regla!$BJ6*AF_Regla!$BK6)-(AF_Regla!$BL6)^2-(AF_Regla!$BM6)^2-(AF_Regla!$BN6)^2</f>
        <v>3.9164450418688654E-4</v>
      </c>
      <c r="AW6" s="189">
        <f>(Datos!$AE6)^2-(AF_Regla!$BJ6)^2-(AF_Regla!$BK6)^2-(2*AF_Regla!$BJ6*AF_Regla!$BK6)-(AF_Regla!$BL6)^2-(AF_Regla!$BM6)^2-(AF_Regla!$BO6)^2</f>
        <v>3.4659581836820176E-4</v>
      </c>
      <c r="AX6" s="191">
        <f>(Datos!$AE6)^2-(AF_Regla!$BW6)^2</f>
        <v>6.1301314159243432E-4</v>
      </c>
      <c r="AY6" s="188">
        <f>IF($AP6&lt;0,-1.2,1.2)</f>
        <v>-1.2</v>
      </c>
      <c r="AZ6" s="190">
        <f>IF($AQ6&lt;0,-1.2,1.2)</f>
        <v>-1.2</v>
      </c>
      <c r="BA6" s="190">
        <f>IF($AR6&lt;0,-1.2,1.2)</f>
        <v>1.2</v>
      </c>
      <c r="BB6" s="189">
        <f>IF($AS6&lt;0,-1.2,1.2)</f>
        <v>-1.2</v>
      </c>
      <c r="BC6" s="188">
        <f>IF($AT6&lt;0,-1.2,1.2)</f>
        <v>-1.2</v>
      </c>
      <c r="BD6" s="189">
        <f>IF($AU6&lt;0,-1.2,1.2)</f>
        <v>-1.2</v>
      </c>
      <c r="BE6" s="188">
        <f>IF($AV6&lt;0,-1.2,1.2)</f>
        <v>1.2</v>
      </c>
      <c r="BF6" s="189">
        <f>IF($AW6&lt;0,-1.2,1.2)</f>
        <v>1.2</v>
      </c>
      <c r="BG6" s="188">
        <f>IF($AX6&lt;0,-1,1)</f>
        <v>1</v>
      </c>
      <c r="BH6" s="186" t="str" cm="1">
        <f t="array" ref="BH6">_xlfn.IFS($C6="","",OR($E6="GEI1",$E6="GEI2",$E6="GI1",$E6="GI2",$E6="GEC14",$E6="GE14"),"1",OR($E6="GEI3",$E6="GI3"),"2",OR($E6="GED10",$E6="GEE10"),"3",$E6="GECC10","4")</f>
        <v>2</v>
      </c>
      <c r="BI6" s="187" t="str" cm="1">
        <f t="array" ref="BI6">_xlfn.IFS($C6="","",AND(OR(Datos!$K6&gt;=250,Datos!$K6="Cte"),OR($C6="Ibérico",$C6="Estándar")),"1",AND(AND(Datos!$K6&lt;250,Datos!$K6&gt;=150),OR($C6="Ibérico",$C6="Estándar")),"2",AND(OR(Datos!$K6&gt;=100,Datos!$K6="Cte"),$C6="Métrico"),"1",AND(AND(Datos!$K6&lt;100,Datos!$K6&gt;=80),$BH6="3"),"2",AND(AND(Datos!$K6&lt;100,Datos!$K6&gt;=50),$BH6="4"),"2")</f>
        <v>1</v>
      </c>
      <c r="BJ6" s="187" t="str">
        <f>CONCATENATE($BH6,$BI6)</f>
        <v>21</v>
      </c>
      <c r="BK6" s="185" t="str" cm="1">
        <f t="array" ref="BK6">_xlfn.IFS(OR($BH6="",$BI6=""),"",AND(Datos!$K6="Cte",OR($BJ6="11",$BJ6="21")),"10",AND(Datos!$K6="Cte",$BJ6="12"),"20",AND(Datos!$K6="Cte",$BJ6="21"),"30",AND(Datos!$K6="Cte",$BJ6="22"),"40",AND(Datos!$K6="Cte",OR($BJ6="31",$BJ6="41")),"50",AND(Datos!$K6="Cte",$BJ6="32"),"60",AND(Datos!$K6="Cte",$BJ6="42"),"70",OR($BJ6="11",$BJ6="21"),"1",$BJ6="12","2",$BJ6="21","3",$BJ6="22","4",OR($BJ6="31",$BJ6="41"),"5",$BJ6="32","6",$BJ6="42","7")</f>
        <v>1</v>
      </c>
      <c r="BL6" s="188">
        <f>(Datos!$AE6)^2-(PB_Regla!$L6)^2</f>
        <v>6.1301314159243432E-4</v>
      </c>
      <c r="BM6" s="189">
        <f>IF($BL6&lt;0,-1,1)</f>
        <v>1</v>
      </c>
      <c r="BN6" s="188">
        <f>(Datos!$AE6)^2-(PB_Regla!$T6)^2</f>
        <v>6.2169612215141478E-4</v>
      </c>
      <c r="BO6" s="189">
        <f>IF($BN6&lt;0,-1,1)</f>
        <v>1</v>
      </c>
      <c r="BP6" s="188">
        <f>(Datos!$AE6)^2-(PB_Regla!$AB6)^2</f>
        <v>6.2452052566369751E-4</v>
      </c>
      <c r="BQ6" s="189">
        <f>IF($BP6&lt;0,-1,1)</f>
        <v>1</v>
      </c>
      <c r="BR6" s="188">
        <f>(Datos!$AE6)^2-(PB_Regla!$AJ6)^2</f>
        <v>6.2452052566369751E-4</v>
      </c>
      <c r="BS6" s="190">
        <f>IF($BR6&lt;0,-1,1)</f>
        <v>1</v>
      </c>
      <c r="BT6" s="188" cm="1">
        <f t="array" ref="BT6">_xlfn.IFS(Pantógrafo!$C6="Ibérico",(Maestro!$I$39/Maestro!$I$33),Pantógrafo!$C6="Estándar",(Maestro!$J$39/Maestro!$J$33),Pantógrafo!$C6="Métrico",(Maestro!$K$39/Maestro!$K$33))</f>
        <v>0.1298326601269475</v>
      </c>
      <c r="BU6" s="190" cm="1">
        <f t="array" ref="BU6">_xlfn.IFS(Pantógrafo!$C6="Ibérico",(Datos!$AF6/Maestro!$I$33),Pantógrafo!$C6="Estándar",(Datos!$AF6/Maestro!$J$33),Pantógrafo!$C6="Métrico",(Datos!$AF6/Maestro!$K$33))</f>
        <v>8.6555106751298322E-3</v>
      </c>
      <c r="BV6" s="190" cm="1">
        <f t="array" ref="BV6">_xlfn.IFS(AND(OR(Datos!$E6="Ibérico",Datos!$E6="Estándar"),Datos!$P6="Balasto OK"),0.06,AND(OR(Datos!$E6="Ibérico",Datos!$E6="Estándar"),Datos!$P6="Balasto NOK"),0.11,AND(OR(Datos!$E6="Ibérico",Datos!$E6="Estándar"),Datos!$P6="Placa"),0.06,AND(Datos!$E6="Métrico",Datos!$H6&lt;&gt;"GECC10",Datos!$P6="Balasto OK"),0.2,AND(Datos!$E6="Métrico",Datos!$H6&lt;&gt;"GECC10",Datos!$P6="Balasto NOK"),0.2,AND(Datos!$E6="Métrico",Datos!$H6&lt;&gt;"GECC10",Datos!$P6="Placa"),0.1,AND(Datos!$E6="Métrico",Datos!$H6="GECC10",Datos!$P6="Balasto OK"),0.11,AND(Datos!$E6="Métrico",Datos!$H6="GECC10",Datos!$P6="Balasto NOK"),0.11,AND(Datos!$E6="Métrico",Datos!$H6="GECC10",Datos!$P6="Placa"),0.06)</f>
        <v>0.06</v>
      </c>
      <c r="BW6" s="189" cm="1">
        <f t="array" ref="BW6">_xlfn.IFS(AND(OR(Datos!$E6="Ibérico",Datos!$E6="Estándar"),Datos!$P6="Balasto OK"),0.34,AND(OR(Datos!$E6="Ibérico",Datos!$E6="Estándar"),Datos!$P6="Balasto NOK"),0.6,AND(OR(Datos!$E6="Ibérico",Datos!$E6="Estándar"),Datos!$P6="Placa"),0.34,AND(Datos!$E6="Métrico",Datos!$H6&lt;&gt;"GECC10",Datos!$P6="Balasto OK"),1,AND(Datos!$E6="Métrico",Datos!$H6&lt;&gt;"GECC10",Datos!$P6="Balasto NOK"),1,AND(Datos!$E6="Métrico",Datos!$H6&lt;&gt;"GECC10",Datos!$P6="Placa"),0.6,AND(Datos!$E6="Métrico",Datos!$H6="GECC10",Datos!$P6="Balasto OK"),0.6,AND(Datos!$E6="Métrico",Datos!$H6="GECC10",Datos!$P6="Balasto NOK"),0.6,AND(Datos!$E6="Métrico",Datos!$H6="GECC10",Datos!$P6="Placa"),0.34)</f>
        <v>0.34</v>
      </c>
      <c r="BX6" s="188">
        <f>Pantógrafo!$M6-0.5</f>
        <v>6</v>
      </c>
      <c r="BY6" s="190">
        <f>TAN(Datos!$AG6*(PI()/180))*$BX6</f>
        <v>2.4085673051938775E-2</v>
      </c>
      <c r="BZ6" s="190">
        <f>TAN(Datos!$AH6*(PI()/180))*$BX6</f>
        <v>8.0639066178494381E-2</v>
      </c>
      <c r="CA6" s="190">
        <f>TAN($BV6*(PI()/180))*$BX6</f>
        <v>6.2831876039418279E-3</v>
      </c>
      <c r="CB6" s="189">
        <f>TAN($BW6*(PI()/180))*$BX6</f>
        <v>3.5605134672050745E-2</v>
      </c>
      <c r="CC6" s="188">
        <f>Pantógrafo!$U6-0.5</f>
        <v>4.5</v>
      </c>
      <c r="CD6" s="190">
        <f>TAN(Datos!$AG6*(PI()/180))*$CC6</f>
        <v>1.8064254788954081E-2</v>
      </c>
      <c r="CE6" s="190">
        <f>TAN(Datos!$AH6*(PI()/180))*$CC6</f>
        <v>6.0479299633870789E-2</v>
      </c>
      <c r="CF6" s="190">
        <f>TAN($BV6*(PI()/180))*$CC6</f>
        <v>4.7123907029563714E-3</v>
      </c>
      <c r="CG6" s="189">
        <f>TAN($BW6*(PI()/180))*$CC6</f>
        <v>2.6703851004038059E-2</v>
      </c>
    </row>
    <row r="7" spans="2:85" x14ac:dyDescent="0.35">
      <c r="B7" s="184" t="str">
        <f>IF(Datos!$B7="","",Datos!$B7)</f>
        <v/>
      </c>
      <c r="C7" s="185" t="str">
        <f>IF(Datos!$E7&lt;&gt;"",Datos!$E7,"")</f>
        <v/>
      </c>
      <c r="D7" s="186" t="str">
        <f>IF(Datos!$H7&lt;&gt;"",Datos!$H7,"")</f>
        <v/>
      </c>
      <c r="E7" s="185" t="str">
        <f>IF(Datos!$I7&lt;&gt;"",Datos!$I7,"")</f>
        <v/>
      </c>
      <c r="F7" s="186" t="str" cm="1">
        <f t="array" ref="F7">_xlfn.IFS($C7="","",$C7="Ibérico","PA_Ibérico",$C7="Estándar","PA_Estándar",$C7="Métrico","PA_Métrico")</f>
        <v/>
      </c>
      <c r="G7" s="187" t="str" cm="1">
        <f t="array" ref="G7">_xlfn.IFS($C7="","",$C7="Ibérico","PB_Ibérico",$C7="Estándar","PB_Estándar",$C7="Métrico","PB_Métrico")</f>
        <v/>
      </c>
      <c r="H7" s="185" t="str" cm="1">
        <f t="array" ref="H7">_xlfn.IFS($C7="","",$C7="Ibérico","PA_AF_Ibérico",$C7="Estándar","PA_AF_Estándar",$C7="Métrico","-")</f>
        <v/>
      </c>
      <c r="I7" s="186" t="str" cm="1">
        <f t="array" ref="I7">_xlfn.IFS($D7="","",OR($D7="GHE16",$D7="GEC16"),1,OR($D7="GEA16",$D7="GEB16"),2,OR($D7="GC",$D7="GEC14",$D7="GE14"),3,OR($D7="GA",$D7="GB"),4,$D7="G1",5,OR($D7="GED10",$D7="GEE10"),6,$D7="GECC10",7)</f>
        <v/>
      </c>
      <c r="J7" s="187" t="str" cm="1">
        <f t="array" ref="J7">_xlfn.IFS(Datos!$K7="","",Datos!$K7="Cte",1,Datos!$K7&gt;=250,2,AND(Datos!$K7&lt;250,Datos!$K7&gt;=150),3,Datos!$K7&gt;=100,4,AND(Datos!$K7&lt;100,Datos!$K7&gt;=80),5,AND(Datos!$K7&lt;100,Datos!$K7&gt;=50),6)</f>
        <v/>
      </c>
      <c r="K7" s="187" t="str">
        <f t="shared" ref="K7:K70" si="0">CONCATENATE($I7,$J7)</f>
        <v/>
      </c>
      <c r="L7" s="187" t="str" cm="1">
        <f t="array" ref="L7">_xlfn.IFS(OR($I7="",$J7=""),"",OR($K7="11",$K7="12",$K7="31",$K7="32",$K7="51",$K7="52"),1,OR($K7="13",$K7="33",$K7="53"),2,OR($K7="21",$K7="22",$K7="41",$K7="42"),3,OR($K7="23",$K7="43"),4,OR($K7="61",$K7="64",$K7="71",$K7="74"),5,$K7="65",6,$K7="76",7)</f>
        <v/>
      </c>
      <c r="M7" s="187" t="str" cm="1">
        <f t="array" ref="M7">_xlfn.IFS(OR($I7="",$J7=""),"",OR($K7="11",$K7="12",$K7="21",$K7="22",$K7="31",$K7="32",$K7="41",$K7="42",$K7="51",$K7="52"),1,OR($K7="13",$K7="23",$K7="33",$K7="43",$K7="53"),2,OR($K7="61",$K7="64",$K7="71",$K7="74"),5,$K7="65",6,$K7="76",7)</f>
        <v/>
      </c>
      <c r="N7" s="187" t="str" cm="1">
        <f t="array" ref="N7">_xlfn.IFS(Datos!$K7="","",Datos!$K7&lt;&gt;"Cte",$L7,Datos!$K7="Cte",$L7&amp;0)</f>
        <v/>
      </c>
      <c r="O7" s="185" t="str" cm="1">
        <f t="array" ref="O7">_xlfn.IFS(Datos!$K7="","",Datos!$K7&lt;&gt;"Cte",$M7,Datos!$K7="Cte",$M7&amp;0)</f>
        <v/>
      </c>
      <c r="P7" s="188" t="e">
        <f>IF(((Datos!$U7/2)-(1+PA_Regla!$I7)*PA_Regla!$F7)&gt;=0,((Datos!$U7/2)-(1+PA_Regla!$I7)*PA_Regla!$F7),0)</f>
        <v>#VALUE!</v>
      </c>
      <c r="Q7" s="189" t="e">
        <f>IF((((1+PA_Regla!$I7)*PA_Regla!$F7)-(Datos!$U7/2))&gt;=0,(((1+PA_Regla!$I7)*PA_Regla!$F7)-(Datos!$U7/2)),0)</f>
        <v>#VALUE!</v>
      </c>
      <c r="R7" s="188" t="e">
        <f>(Datos!$AE7)^2-(PA_Regla!$S7)^2-(PA_Regla!$T7)^2-(2*PA_Regla!$S7*PA_Regla!$T7)-(PA_Regla!$U7)^2-(PA_Regla!$V7)^2-(PA_Regla!$W7)^2</f>
        <v>#VALUE!</v>
      </c>
      <c r="S7" s="190" t="e">
        <f>(Datos!$AE7)^2-(PA_Regla!$S7)^2-(PA_Regla!$T7)^2-(2*PA_Regla!$S7*PA_Regla!$T7)-(PA_Regla!$U7)^2-(PA_Regla!$V7)^2-(PA_Regla!$X7)^2</f>
        <v>#VALUE!</v>
      </c>
      <c r="T7" s="190" t="e">
        <f>(Datos!$AI7)^2+($P7)^2*(Datos!$AF7/Datos!$U7)^2-(PA_Regla!$AB7)^2-(PA_Regla!$AC7)^2-(PA_Regla!$AD7)^2</f>
        <v>#VALUE!</v>
      </c>
      <c r="U7" s="189" t="e">
        <f>(Datos!$AI7)^2-(PA_Regla!$Z7)^2-(PA_Regla!$AA7)^2-(PA_Regla!$AB7)^2-(2*PA_Regla!$Z7*PA_Regla!$AA7)-(PA_Regla!$AC7)^2-(PA_Regla!$AE7)^2</f>
        <v>#VALUE!</v>
      </c>
      <c r="V7" s="188" t="e">
        <f>(Datos!$AE7)^2-(PA_Regla!$AR7)^2-(PA_Regla!$AS7)^2-(2*PA_Regla!$AR7*PA_Regla!$AS7)-(PA_Regla!$AT7)^2-(PA_Regla!$AU7)^2-(PA_Regla!$AV7)^2</f>
        <v>#VALUE!</v>
      </c>
      <c r="W7" s="189" t="e">
        <f>(Datos!$AE7)^2-(PA_Regla!$AR7)^2-(PA_Regla!$AS7)^2-(2*PA_Regla!$AR7*PA_Regla!$AS7)-(PA_Regla!$AT7)^2-(PA_Regla!$AU7)^2-(PA_Regla!$AW7)^2</f>
        <v>#VALUE!</v>
      </c>
      <c r="X7" s="188" t="e">
        <f>(Datos!$AE7)^2-(PA_Regla!$BJ7)^2-(PA_Regla!$BK7)^2-(2*PA_Regla!$BJ7*PA_Regla!$BK7)-(PA_Regla!$BL7)^2-(PA_Regla!$BM7)^2-(PA_Regla!$BN7)^2</f>
        <v>#VALUE!</v>
      </c>
      <c r="Y7" s="189" t="e">
        <f>(Datos!$AE7)^2-(PA_Regla!$BJ7)^2-(PA_Regla!$BK7)^2-(2*PA_Regla!$BJ7*PA_Regla!$BK7)-(PA_Regla!$BL7)^2-(PA_Regla!$BM7)^2-(PA_Regla!$BO7)^2</f>
        <v>#VALUE!</v>
      </c>
      <c r="Z7" s="191" t="e">
        <f>(Datos!$AE7)^2-(PA_Regla!$BW7)^2</f>
        <v>#VALUE!</v>
      </c>
      <c r="AA7" s="188" t="e">
        <f t="shared" ref="AA7:AA70" si="1">IF($R7&lt;0,-1.2,1.2)</f>
        <v>#VALUE!</v>
      </c>
      <c r="AB7" s="190" t="e">
        <f t="shared" ref="AB7:AB70" si="2">IF($S7&lt;0,-1.2,1.2)</f>
        <v>#VALUE!</v>
      </c>
      <c r="AC7" s="190" t="e">
        <f t="shared" ref="AC7:AC70" si="3">IF($T7&lt;0,-1.2,1.2)</f>
        <v>#VALUE!</v>
      </c>
      <c r="AD7" s="189" t="e">
        <f t="shared" ref="AD7:AD70" si="4">IF($U7&lt;0,-1.2,1.2)</f>
        <v>#VALUE!</v>
      </c>
      <c r="AE7" s="188" t="e">
        <f t="shared" ref="AE7:AE70" si="5">IF($V7&lt;0,-1.2,1.2)</f>
        <v>#VALUE!</v>
      </c>
      <c r="AF7" s="189" t="e">
        <f t="shared" ref="AF7:AF70" si="6">IF($W7&lt;0,-1.2,1.2)</f>
        <v>#VALUE!</v>
      </c>
      <c r="AG7" s="188" t="e">
        <f t="shared" ref="AG7:AG70" si="7">IF($X7&lt;0,-1.2,1.2)</f>
        <v>#VALUE!</v>
      </c>
      <c r="AH7" s="189" t="e">
        <f t="shared" ref="AH7:AH70" si="8">IF($Z7&lt;0,-1.2,1.2)</f>
        <v>#VALUE!</v>
      </c>
      <c r="AI7" s="188" t="e">
        <f t="shared" ref="AI7:AI70" si="9">IF($Z7&lt;0,-1,1)</f>
        <v>#VALUE!</v>
      </c>
      <c r="AJ7" s="186" t="str" cm="1">
        <f t="array" ref="AJ7">_xlfn.IFS($C7="","",$C7="Métrico","N/A",$C7="Ibérico","1",$C7="Estándar","2")</f>
        <v/>
      </c>
      <c r="AK7" s="187" t="str" cm="1">
        <f t="array" ref="AK7">_xlfn.IFS($AJ7="","",$AJ7="N/A","N/A",Datos!$K7&gt;=250,"1",AND(Datos!$K7&lt;250,Datos!$K7&gt;=150),"2")</f>
        <v/>
      </c>
      <c r="AL7" s="187" t="str" cm="1">
        <f t="array" ref="AL7">_xlfn.IFS(AND($AJ7&lt;&gt;"N/A",$AK7&lt;&gt;"N/A"),CONCATENATE($AJ7,$AK7),OR($AJ7="N/A",$AK7="N/A"),"N/A")</f>
        <v/>
      </c>
      <c r="AM7" s="185" t="str" cm="1">
        <f t="array" ref="AM7">_xlfn.IFS(Datos!$K7="","",Datos!$K7&lt;&gt;"Cte",$AL7,Datos!$K7="Cte",$AL7&amp;0)</f>
        <v/>
      </c>
      <c r="AN7" s="188" t="e">
        <f>IF(((Datos!$U7/2)-(1+AF_Regla!$I7)*AF_Regla!$F7)&gt;=0,((Datos!$U7/2)-(1+AF_Regla!$I7)*AF_Regla!$F7),0)</f>
        <v>#VALUE!</v>
      </c>
      <c r="AO7" s="189" t="e">
        <f>IF((((1+AF_Regla!$I7)*AF_Regla!$F7)-(Datos!$U7/2))&gt;=0,(((1+AF_Regla!$I7)*AF_Regla!$F7)-(Datos!$U7/2)),0)</f>
        <v>#VALUE!</v>
      </c>
      <c r="AP7" s="188" t="e">
        <f>(Datos!$AE7)^2-(AF_Regla!$S7)^2-(AF_Regla!$T7)^2-(2*AF_Regla!$S7*AF_Regla!$T7)-(AF_Regla!$U7)^2-(AF_Regla!$V7)^2-(AF_Regla!$W7)^2</f>
        <v>#VALUE!</v>
      </c>
      <c r="AQ7" s="190" t="e">
        <f>(Datos!$AE7)^2-(AF_Regla!$S7)^2-(AF_Regla!$T7)^2-(2*AF_Regla!$S7*AF_Regla!$T7)-(AF_Regla!$U7)^2-(AF_Regla!$V7)^2-(AF_Regla!$X7)^2</f>
        <v>#VALUE!</v>
      </c>
      <c r="AR7" s="190" t="e">
        <f>(Datos!$AI7)^2+($P7)^2*(Datos!$AF7/Datos!$U7)^2-(AF_Regla!$AB7)^2-(AF_Regla!$AC7)^2-(AF_Regla!$AD7)^2</f>
        <v>#VALUE!</v>
      </c>
      <c r="AS7" s="189" t="e">
        <f>(Datos!$AI7)^2-(AF_Regla!$Z7)^2-(AF_Regla!$AA7)^2-(AF_Regla!$AB7)^2-(2*AF_Regla!$Z7*AF_Regla!$AA7)-(AF_Regla!$AC7)^2-(AF_Regla!$AE7)^2</f>
        <v>#VALUE!</v>
      </c>
      <c r="AT7" s="188" t="e">
        <f>(Datos!$AE7)^2-(AF_Regla!$AR7)^2-(AF_Regla!$AS7)^2-(2*AF_Regla!$AR7*AF_Regla!$AS7)-(AF_Regla!$AT7)^2-(AF_Regla!$AU7)^2-(AF_Regla!$AV7)^2</f>
        <v>#VALUE!</v>
      </c>
      <c r="AU7" s="189" t="e">
        <f>(Datos!$AE7)^2-(AF_Regla!$AR7)^2-(AF_Regla!$AS7)^2-(2*AF_Regla!$AR7*AF_Regla!$AS7)-(AF_Regla!$AT7)^2-(AF_Regla!$AU7)^2-(AF_Regla!$AW7)^2</f>
        <v>#VALUE!</v>
      </c>
      <c r="AV7" s="188" t="e">
        <f>(Datos!$AE7)^2-(AF_Regla!$BJ7)^2-(AF_Regla!$BK7)^2-(2*AF_Regla!$BJ7*AF_Regla!$BK7)-(AF_Regla!$BL7)^2-(AF_Regla!$BM7)^2-(AF_Regla!$BN7)^2</f>
        <v>#VALUE!</v>
      </c>
      <c r="AW7" s="189" t="e">
        <f>(Datos!$AE7)^2-(AF_Regla!$BJ7)^2-(AF_Regla!$BK7)^2-(2*AF_Regla!$BJ7*AF_Regla!$BK7)-(AF_Regla!$BL7)^2-(AF_Regla!$BM7)^2-(AF_Regla!$BO7)^2</f>
        <v>#VALUE!</v>
      </c>
      <c r="AX7" s="191" t="e">
        <f>(Datos!$AE7)^2-(AF_Regla!$BW7)^2</f>
        <v>#VALUE!</v>
      </c>
      <c r="AY7" s="188" t="e">
        <f t="shared" ref="AY7:AY70" si="10">IF($AP7&lt;0,-1.2,1.2)</f>
        <v>#VALUE!</v>
      </c>
      <c r="AZ7" s="190" t="e">
        <f t="shared" ref="AZ7:AZ70" si="11">IF($AQ7&lt;0,-1.2,1.2)</f>
        <v>#VALUE!</v>
      </c>
      <c r="BA7" s="190" t="e">
        <f t="shared" ref="BA7:BA70" si="12">IF($AR7&lt;0,-1.2,1.2)</f>
        <v>#VALUE!</v>
      </c>
      <c r="BB7" s="189" t="e">
        <f t="shared" ref="BB7:BB70" si="13">IF($AS7&lt;0,-1.2,1.2)</f>
        <v>#VALUE!</v>
      </c>
      <c r="BC7" s="188" t="e">
        <f t="shared" ref="BC7:BC70" si="14">IF($AT7&lt;0,-1.2,1.2)</f>
        <v>#VALUE!</v>
      </c>
      <c r="BD7" s="189" t="e">
        <f t="shared" ref="BD7:BD70" si="15">IF($AU7&lt;0,-1.2,1.2)</f>
        <v>#VALUE!</v>
      </c>
      <c r="BE7" s="188" t="e">
        <f t="shared" ref="BE7:BE70" si="16">IF($AV7&lt;0,-1.2,1.2)</f>
        <v>#VALUE!</v>
      </c>
      <c r="BF7" s="189" t="e">
        <f t="shared" ref="BF7:BF70" si="17">IF($AW7&lt;0,-1.2,1.2)</f>
        <v>#VALUE!</v>
      </c>
      <c r="BG7" s="188" t="e">
        <f t="shared" ref="BG7:BG70" si="18">IF($AX7&lt;0,-1,1)</f>
        <v>#VALUE!</v>
      </c>
      <c r="BH7" s="186" t="str" cm="1">
        <f t="array" ref="BH7">_xlfn.IFS($C7="","",OR($E7="GEI1",$E7="GEI2",$E7="GI1",$E7="GI2",$E7="GEC14",$E7="GE14"),"1",OR($E7="GEI3",$E7="GI3"),"2",OR($E7="GED10",$E7="GEE10"),"3",$E7="GECC10","4")</f>
        <v/>
      </c>
      <c r="BI7" s="187" t="str" cm="1">
        <f t="array" ref="BI7">_xlfn.IFS($C7="","",AND(OR(Datos!$K7&gt;=250,Datos!$K7="Cte"),OR($C7="Ibérico",$C7="Estándar")),"1",AND(AND(Datos!$K7&lt;250,Datos!$K7&gt;=150),OR($C7="Ibérico",$C7="Estándar")),"2",AND(OR(Datos!$K7&gt;=100,Datos!$K7="Cte"),$C7="Métrico"),"1",AND(AND(Datos!$K7&lt;100,Datos!$K7&gt;=80),$BH7="3"),"2",AND(AND(Datos!$K7&lt;100,Datos!$K7&gt;=50),$BH7="4"),"2")</f>
        <v/>
      </c>
      <c r="BJ7" s="187" t="str">
        <f t="shared" ref="BJ7:BJ9" si="19">CONCATENATE($BH7,$BI7)</f>
        <v/>
      </c>
      <c r="BK7" s="185" t="str" cm="1">
        <f t="array" ref="BK7">_xlfn.IFS(OR($BH7="",$BI7=""),"",AND(Datos!$K7="Cte",OR($BJ7="11",$BJ7="21")),"10",AND(Datos!$K7="Cte",$BJ7="12"),"20",AND(Datos!$K7="Cte",$BJ7="21"),"30",AND(Datos!$K7="Cte",$BJ7="22"),"40",AND(Datos!$K7="Cte",OR($BJ7="31",$BJ7="41")),"50",AND(Datos!$K7="Cte",$BJ7="32"),"60",AND(Datos!$K7="Cte",$BJ7="42"),"70",OR($BJ7="11",$BJ7="21"),"1",$BJ7="12","2",$BJ7="21","3",$BJ7="22","4",OR($BJ7="31",$BJ7="41"),"5",$BJ7="32","6",$BJ7="42","7")</f>
        <v/>
      </c>
      <c r="BL7" s="188" t="e">
        <f>(Datos!$AE7)^2-(PB_Regla!$L7)^2</f>
        <v>#VALUE!</v>
      </c>
      <c r="BM7" s="189" t="e">
        <f t="shared" ref="BM7:BM70" si="20">IF($BL7&lt;0,-1,1)</f>
        <v>#VALUE!</v>
      </c>
      <c r="BN7" s="188" t="e">
        <f>(Datos!$AE7)^2-(PB_Regla!$T7)^2</f>
        <v>#VALUE!</v>
      </c>
      <c r="BO7" s="189" t="e">
        <f t="shared" ref="BO7:BO70" si="21">IF($BN7&lt;0,-1,1)</f>
        <v>#VALUE!</v>
      </c>
      <c r="BP7" s="188" t="e">
        <f>(Datos!$AE7)^2-(PB_Regla!$AB7)^2</f>
        <v>#VALUE!</v>
      </c>
      <c r="BQ7" s="189" t="e">
        <f t="shared" ref="BQ7:BQ70" si="22">IF($BP7&lt;0,-1,1)</f>
        <v>#VALUE!</v>
      </c>
      <c r="BR7" s="188" t="e">
        <f>(Datos!$AE7)^2-(PB_Regla!$AJ7)^2</f>
        <v>#VALUE!</v>
      </c>
      <c r="BS7" s="190" t="e">
        <f t="shared" ref="BS7:BS70" si="23">IF($BR7&lt;0,-1,1)</f>
        <v>#VALUE!</v>
      </c>
      <c r="BT7" s="188" t="e" cm="1">
        <f t="array" ref="BT7">_xlfn.IFS(Pantógrafo!$C7="Ibérico",(Maestro!$I$39/Maestro!$I$33),Pantógrafo!$C7="Estándar",(Maestro!$J$39/Maestro!$J$33),Pantógrafo!$C7="Métrico",(Maestro!$K$39/Maestro!$K$33))</f>
        <v>#N/A</v>
      </c>
      <c r="BU7" s="190" t="e" cm="1">
        <f t="array" ref="BU7">_xlfn.IFS(Pantógrafo!$C7="Ibérico",(Datos!$AF7/Maestro!$I$33),Pantógrafo!$C7="Estándar",(Datos!$AF7/Maestro!$J$33),Pantógrafo!$C7="Métrico",(Datos!$AF7/Maestro!$K$33))</f>
        <v>#N/A</v>
      </c>
      <c r="BV7" s="190" t="e" cm="1">
        <f t="array" ref="BV7">_xlfn.IFS(AND(OR(Datos!$E7="Ibérico",Datos!$E7="Estándar"),Datos!$P7="Balasto OK"),0.06,AND(OR(Datos!$E7="Ibérico",Datos!$E7="Estándar"),Datos!$P7="Balasto NOK"),0.11,AND(OR(Datos!$E7="Ibérico",Datos!$E7="Estándar"),Datos!$P7="Placa"),0.06,AND(Datos!$E7="Métrico",Datos!$H7&lt;&gt;"GECC10",Datos!$P7="Balasto OK"),0.2,AND(Datos!$E7="Métrico",Datos!$H7&lt;&gt;"GECC10",Datos!$P7="Balasto NOK"),0.2,AND(Datos!$E7="Métrico",Datos!$H7&lt;&gt;"GECC10",Datos!$P7="Placa"),0.1,AND(Datos!$E7="Métrico",Datos!$H7="GECC10",Datos!$P7="Balasto OK"),0.11,AND(Datos!$E7="Métrico",Datos!$H7="GECC10",Datos!$P7="Balasto NOK"),0.11,AND(Datos!$E7="Métrico",Datos!$H7="GECC10",Datos!$P7="Placa"),0.06)</f>
        <v>#N/A</v>
      </c>
      <c r="BW7" s="189" t="e" cm="1">
        <f t="array" ref="BW7">_xlfn.IFS(AND(OR(Datos!$E7="Ibérico",Datos!$E7="Estándar"),Datos!$P7="Balasto OK"),0.34,AND(OR(Datos!$E7="Ibérico",Datos!$E7="Estándar"),Datos!$P7="Balasto NOK"),0.6,AND(OR(Datos!$E7="Ibérico",Datos!$E7="Estándar"),Datos!$P7="Placa"),0.34,AND(Datos!$E7="Métrico",Datos!$H7&lt;&gt;"GECC10",Datos!$P7="Balasto OK"),1,AND(Datos!$E7="Métrico",Datos!$H7&lt;&gt;"GECC10",Datos!$P7="Balasto NOK"),1,AND(Datos!$E7="Métrico",Datos!$H7&lt;&gt;"GECC10",Datos!$P7="Placa"),0.6,AND(Datos!$E7="Métrico",Datos!$H7="GECC10",Datos!$P7="Balasto OK"),0.6,AND(Datos!$E7="Métrico",Datos!$H7="GECC10",Datos!$P7="Balasto NOK"),0.6,AND(Datos!$E7="Métrico",Datos!$H7="GECC10",Datos!$P7="Placa"),0.34)</f>
        <v>#N/A</v>
      </c>
      <c r="BX7" s="188" t="e">
        <f>Pantógrafo!$M7-0.5</f>
        <v>#VALUE!</v>
      </c>
      <c r="BY7" s="190" t="e">
        <f>TAN(Datos!$AG7*(PI()/180))*$BX7</f>
        <v>#VALUE!</v>
      </c>
      <c r="BZ7" s="190" t="e">
        <f>TAN(Datos!$AH7*(PI()/180))*$BX7</f>
        <v>#VALUE!</v>
      </c>
      <c r="CA7" s="190" t="e">
        <f t="shared" ref="CA7:CA70" si="24">TAN($BV7*(PI()/180))*$BX7</f>
        <v>#N/A</v>
      </c>
      <c r="CB7" s="189" t="e">
        <f t="shared" ref="CB7:CB70" si="25">TAN($BW7*(PI()/180))*$BX7</f>
        <v>#N/A</v>
      </c>
      <c r="CC7" s="188" t="e">
        <f>Pantógrafo!$U7-0.5</f>
        <v>#VALUE!</v>
      </c>
      <c r="CD7" s="190" t="e">
        <f>TAN(Datos!$AG7*(PI()/180))*$CC7</f>
        <v>#VALUE!</v>
      </c>
      <c r="CE7" s="190" t="e">
        <f>TAN(Datos!$AH7*(PI()/180))*$CC7</f>
        <v>#VALUE!</v>
      </c>
      <c r="CF7" s="190" t="e">
        <f t="shared" ref="CF7:CF70" si="26">TAN($BV7*(PI()/180))*$CC7</f>
        <v>#N/A</v>
      </c>
      <c r="CG7" s="189" t="e">
        <f t="shared" ref="CG7:CG70" si="27">TAN($BW7*(PI()/180))*$CC7</f>
        <v>#N/A</v>
      </c>
    </row>
    <row r="8" spans="2:85" x14ac:dyDescent="0.35">
      <c r="B8" s="184" t="str">
        <f>IF(Datos!$B8="","",Datos!$B8)</f>
        <v/>
      </c>
      <c r="C8" s="185" t="str">
        <f>IF(Datos!$E8&lt;&gt;"",Datos!$E8,"")</f>
        <v/>
      </c>
      <c r="D8" s="186" t="str">
        <f>IF(Datos!$H8&lt;&gt;"",Datos!$H8,"")</f>
        <v/>
      </c>
      <c r="E8" s="185" t="str">
        <f>IF(Datos!$I8&lt;&gt;"",Datos!$I8,"")</f>
        <v/>
      </c>
      <c r="F8" s="186" t="str" cm="1">
        <f t="array" ref="F8">_xlfn.IFS($C8="","",$C8="Ibérico","PA_Ibérico",$C8="Estándar","PA_Estándar",$C8="Métrico","PA_Métrico")</f>
        <v/>
      </c>
      <c r="G8" s="187" t="str" cm="1">
        <f t="array" ref="G8">_xlfn.IFS($C8="","",$C8="Ibérico","PB_Ibérico",$C8="Estándar","PB_Estándar",$C8="Métrico","PB_Métrico")</f>
        <v/>
      </c>
      <c r="H8" s="185" t="str" cm="1">
        <f t="array" ref="H8">_xlfn.IFS($C8="","",$C8="Ibérico","PA_AF_Ibérico",$C8="Estándar","PA_AF_Estándar",$C8="Métrico","-")</f>
        <v/>
      </c>
      <c r="I8" s="186" t="str" cm="1">
        <f t="array" ref="I8">_xlfn.IFS($D8="","",OR($D8="GHE16",$D8="GEC16"),1,OR($D8="GEA16",$D8="GEB16"),2,OR($D8="GC",$D8="GEC14",$D8="GE14"),3,OR($D8="GA",$D8="GB"),4,$D8="G1",5,OR($D8="GED10",$D8="GEE10"),6,$D8="GECC10",7)</f>
        <v/>
      </c>
      <c r="J8" s="187" t="str" cm="1">
        <f t="array" ref="J8">_xlfn.IFS(Datos!$K8="","",Datos!$K8="Cte",1,Datos!$K8&gt;=250,2,AND(Datos!$K8&lt;250,Datos!$K8&gt;=150),3,Datos!$K8&gt;=100,4,AND(Datos!$K8&lt;100,Datos!$K8&gt;=80),5,AND(Datos!$K8&lt;100,Datos!$K8&gt;=50),6)</f>
        <v/>
      </c>
      <c r="K8" s="187" t="str">
        <f t="shared" si="0"/>
        <v/>
      </c>
      <c r="L8" s="187" t="str" cm="1">
        <f t="array" ref="L8">_xlfn.IFS(OR($I8="",$J8=""),"",OR($K8="11",$K8="12",$K8="31",$K8="32",$K8="51",$K8="52"),1,OR($K8="13",$K8="33",$K8="53"),2,OR($K8="21",$K8="22",$K8="41",$K8="42"),3,OR($K8="23",$K8="43"),4,OR($K8="61",$K8="64",$K8="71",$K8="74"),5,$K8="65",6,$K8="76",7)</f>
        <v/>
      </c>
      <c r="M8" s="187" t="str" cm="1">
        <f t="array" ref="M8">_xlfn.IFS(OR($I8="",$J8=""),"",OR($K8="11",$K8="12",$K8="21",$K8="22",$K8="31",$K8="32",$K8="41",$K8="42",$K8="51",$K8="52"),1,OR($K8="13",$K8="23",$K8="33",$K8="43",$K8="53"),2,OR($K8="61",$K8="64",$K8="71",$K8="74"),5,$K8="65",6,$K8="76",7)</f>
        <v/>
      </c>
      <c r="N8" s="187" t="str" cm="1">
        <f t="array" ref="N8">_xlfn.IFS(Datos!$K8="","",Datos!$K8&lt;&gt;"Cte",$L8,Datos!$K8="Cte",$L8&amp;0)</f>
        <v/>
      </c>
      <c r="O8" s="185" t="str" cm="1">
        <f t="array" ref="O8">_xlfn.IFS(Datos!$K8="","",Datos!$K8&lt;&gt;"Cte",$M8,Datos!$K8="Cte",$M8&amp;0)</f>
        <v/>
      </c>
      <c r="P8" s="188" t="e">
        <f>IF(((Datos!$U8/2)-(1+PA_Regla!$I8)*PA_Regla!$F8)&gt;=0,((Datos!$U8/2)-(1+PA_Regla!$I8)*PA_Regla!$F8),0)</f>
        <v>#VALUE!</v>
      </c>
      <c r="Q8" s="189" t="e">
        <f>IF((((1+PA_Regla!$I8)*PA_Regla!$F8)-(Datos!$U8/2))&gt;=0,(((1+PA_Regla!$I8)*PA_Regla!$F8)-(Datos!$U8/2)),0)</f>
        <v>#VALUE!</v>
      </c>
      <c r="R8" s="188" t="e">
        <f>(Datos!$AE8)^2-(PA_Regla!$S8)^2-(PA_Regla!$T8)^2-(2*PA_Regla!$S8*PA_Regla!$T8)-(PA_Regla!$U8)^2-(PA_Regla!$V8)^2-(PA_Regla!$W8)^2</f>
        <v>#VALUE!</v>
      </c>
      <c r="S8" s="190" t="e">
        <f>(Datos!$AE8)^2-(PA_Regla!$S8)^2-(PA_Regla!$T8)^2-(2*PA_Regla!$S8*PA_Regla!$T8)-(PA_Regla!$U8)^2-(PA_Regla!$V8)^2-(PA_Regla!$X8)^2</f>
        <v>#VALUE!</v>
      </c>
      <c r="T8" s="190" t="e">
        <f>(Datos!$AI8)^2+($P8)^2*(Datos!$AF8/Datos!$U8)^2-(PA_Regla!$AB8)^2-(PA_Regla!$AC8)^2-(PA_Regla!$AD8)^2</f>
        <v>#VALUE!</v>
      </c>
      <c r="U8" s="189" t="e">
        <f>(Datos!$AI8)^2-(PA_Regla!$Z8)^2-(PA_Regla!$AA8)^2-(PA_Regla!$AB8)^2-(2*PA_Regla!$Z8*PA_Regla!$AA8)-(PA_Regla!$AC8)^2-(PA_Regla!$AE8)^2</f>
        <v>#VALUE!</v>
      </c>
      <c r="V8" s="188" t="e">
        <f>(Datos!$AE8)^2-(PA_Regla!$AR8)^2-(PA_Regla!$AS8)^2-(2*PA_Regla!$AR8*PA_Regla!$AS8)-(PA_Regla!$AT8)^2-(PA_Regla!$AU8)^2-(PA_Regla!$AV8)^2</f>
        <v>#VALUE!</v>
      </c>
      <c r="W8" s="189" t="e">
        <f>(Datos!$AE8)^2-(PA_Regla!$AR8)^2-(PA_Regla!$AS8)^2-(2*PA_Regla!$AR8*PA_Regla!$AS8)-(PA_Regla!$AT8)^2-(PA_Regla!$AU8)^2-(PA_Regla!$AW8)^2</f>
        <v>#VALUE!</v>
      </c>
      <c r="X8" s="188" t="e">
        <f>(Datos!$AE8)^2-(PA_Regla!$BJ8)^2-(PA_Regla!$BK8)^2-(2*PA_Regla!$BJ8*PA_Regla!$BK8)-(PA_Regla!$BL8)^2-(PA_Regla!$BM8)^2-(PA_Regla!$BN8)^2</f>
        <v>#VALUE!</v>
      </c>
      <c r="Y8" s="189" t="e">
        <f>(Datos!$AE8)^2-(PA_Regla!$BJ8)^2-(PA_Regla!$BK8)^2-(2*PA_Regla!$BJ8*PA_Regla!$BK8)-(PA_Regla!$BL8)^2-(PA_Regla!$BM8)^2-(PA_Regla!$BO8)^2</f>
        <v>#VALUE!</v>
      </c>
      <c r="Z8" s="191" t="e">
        <f>(Datos!$AE8)^2-(PA_Regla!$BW8)^2</f>
        <v>#VALUE!</v>
      </c>
      <c r="AA8" s="188" t="e">
        <f t="shared" si="1"/>
        <v>#VALUE!</v>
      </c>
      <c r="AB8" s="190" t="e">
        <f t="shared" si="2"/>
        <v>#VALUE!</v>
      </c>
      <c r="AC8" s="190" t="e">
        <f t="shared" si="3"/>
        <v>#VALUE!</v>
      </c>
      <c r="AD8" s="189" t="e">
        <f t="shared" si="4"/>
        <v>#VALUE!</v>
      </c>
      <c r="AE8" s="188" t="e">
        <f t="shared" si="5"/>
        <v>#VALUE!</v>
      </c>
      <c r="AF8" s="189" t="e">
        <f t="shared" si="6"/>
        <v>#VALUE!</v>
      </c>
      <c r="AG8" s="188" t="e">
        <f t="shared" si="7"/>
        <v>#VALUE!</v>
      </c>
      <c r="AH8" s="189" t="e">
        <f t="shared" si="8"/>
        <v>#VALUE!</v>
      </c>
      <c r="AI8" s="188" t="e">
        <f t="shared" si="9"/>
        <v>#VALUE!</v>
      </c>
      <c r="AJ8" s="186" t="str" cm="1">
        <f t="array" ref="AJ8">_xlfn.IFS($C8="","",$C8="Métrico","N/A",$C8="Ibérico","1",$C8="Estándar","2")</f>
        <v/>
      </c>
      <c r="AK8" s="187" t="str" cm="1">
        <f t="array" ref="AK8">_xlfn.IFS($AJ8="","",$AJ8="N/A","N/A",Datos!$K8&gt;=250,"1",AND(Datos!$K8&lt;250,Datos!$K8&gt;=150),"2")</f>
        <v/>
      </c>
      <c r="AL8" s="187" t="str" cm="1">
        <f t="array" ref="AL8">_xlfn.IFS(AND($AJ8&lt;&gt;"N/A",$AK8&lt;&gt;"N/A"),CONCATENATE($AJ8,$AK8),OR($AJ8="N/A",$AK8="N/A"),"N/A")</f>
        <v/>
      </c>
      <c r="AM8" s="185" t="str" cm="1">
        <f t="array" ref="AM8">_xlfn.IFS(Datos!$K8="","",Datos!$K8&lt;&gt;"Cte",$AL8,Datos!$K8="Cte",$AL8&amp;0)</f>
        <v/>
      </c>
      <c r="AN8" s="188" t="e">
        <f>IF(((Datos!$U8/2)-(1+AF_Regla!$I8)*AF_Regla!$F8)&gt;=0,((Datos!$U8/2)-(1+AF_Regla!$I8)*AF_Regla!$F8),0)</f>
        <v>#VALUE!</v>
      </c>
      <c r="AO8" s="189" t="e">
        <f>IF((((1+AF_Regla!$I8)*AF_Regla!$F8)-(Datos!$U8/2))&gt;=0,(((1+AF_Regla!$I8)*AF_Regla!$F8)-(Datos!$U8/2)),0)</f>
        <v>#VALUE!</v>
      </c>
      <c r="AP8" s="188" t="e">
        <f>(Datos!$AE8)^2-(AF_Regla!$S8)^2-(AF_Regla!$T8)^2-(2*AF_Regla!$S8*AF_Regla!$T8)-(AF_Regla!$U8)^2-(AF_Regla!$V8)^2-(AF_Regla!$W8)^2</f>
        <v>#VALUE!</v>
      </c>
      <c r="AQ8" s="190" t="e">
        <f>(Datos!$AE8)^2-(AF_Regla!$S8)^2-(AF_Regla!$T8)^2-(2*AF_Regla!$S8*AF_Regla!$T8)-(AF_Regla!$U8)^2-(AF_Regla!$V8)^2-(AF_Regla!$X8)^2</f>
        <v>#VALUE!</v>
      </c>
      <c r="AR8" s="190" t="e">
        <f>(Datos!$AI8)^2+($P8)^2*(Datos!$AF8/Datos!$U8)^2-(AF_Regla!$AB8)^2-(AF_Regla!$AC8)^2-(AF_Regla!$AD8)^2</f>
        <v>#VALUE!</v>
      </c>
      <c r="AS8" s="189" t="e">
        <f>(Datos!$AI8)^2-(AF_Regla!$Z8)^2-(AF_Regla!$AA8)^2-(AF_Regla!$AB8)^2-(2*AF_Regla!$Z8*AF_Regla!$AA8)-(AF_Regla!$AC8)^2-(AF_Regla!$AE8)^2</f>
        <v>#VALUE!</v>
      </c>
      <c r="AT8" s="188" t="e">
        <f>(Datos!$AE8)^2-(AF_Regla!$AR8)^2-(AF_Regla!$AS8)^2-(2*AF_Regla!$AR8*AF_Regla!$AS8)-(AF_Regla!$AT8)^2-(AF_Regla!$AU8)^2-(AF_Regla!$AV8)^2</f>
        <v>#VALUE!</v>
      </c>
      <c r="AU8" s="189" t="e">
        <f>(Datos!$AE8)^2-(AF_Regla!$AR8)^2-(AF_Regla!$AS8)^2-(2*AF_Regla!$AR8*AF_Regla!$AS8)-(AF_Regla!$AT8)^2-(AF_Regla!$AU8)^2-(AF_Regla!$AW8)^2</f>
        <v>#VALUE!</v>
      </c>
      <c r="AV8" s="188" t="e">
        <f>(Datos!$AE8)^2-(AF_Regla!$BJ8)^2-(AF_Regla!$BK8)^2-(2*AF_Regla!$BJ8*AF_Regla!$BK8)-(AF_Regla!$BL8)^2-(AF_Regla!$BM8)^2-(AF_Regla!$BN8)^2</f>
        <v>#VALUE!</v>
      </c>
      <c r="AW8" s="189" t="e">
        <f>(Datos!$AE8)^2-(AF_Regla!$BJ8)^2-(AF_Regla!$BK8)^2-(2*AF_Regla!$BJ8*AF_Regla!$BK8)-(AF_Regla!$BL8)^2-(AF_Regla!$BM8)^2-(AF_Regla!$BO8)^2</f>
        <v>#VALUE!</v>
      </c>
      <c r="AX8" s="191" t="e">
        <f>(Datos!$AE8)^2-(AF_Regla!$BW8)^2</f>
        <v>#VALUE!</v>
      </c>
      <c r="AY8" s="188" t="e">
        <f t="shared" si="10"/>
        <v>#VALUE!</v>
      </c>
      <c r="AZ8" s="190" t="e">
        <f t="shared" si="11"/>
        <v>#VALUE!</v>
      </c>
      <c r="BA8" s="190" t="e">
        <f t="shared" si="12"/>
        <v>#VALUE!</v>
      </c>
      <c r="BB8" s="189" t="e">
        <f t="shared" si="13"/>
        <v>#VALUE!</v>
      </c>
      <c r="BC8" s="188" t="e">
        <f t="shared" si="14"/>
        <v>#VALUE!</v>
      </c>
      <c r="BD8" s="189" t="e">
        <f t="shared" si="15"/>
        <v>#VALUE!</v>
      </c>
      <c r="BE8" s="188" t="e">
        <f t="shared" si="16"/>
        <v>#VALUE!</v>
      </c>
      <c r="BF8" s="189" t="e">
        <f t="shared" si="17"/>
        <v>#VALUE!</v>
      </c>
      <c r="BG8" s="188" t="e">
        <f t="shared" si="18"/>
        <v>#VALUE!</v>
      </c>
      <c r="BH8" s="186" t="str" cm="1">
        <f t="array" ref="BH8">_xlfn.IFS($C8="","",OR($E8="GEI1",$E8="GEI2",$E8="GI1",$E8="GI2",$E8="GEC14",$E8="GE14"),"1",OR($E8="GEI3",$E8="GI3"),"2",OR($E8="GED10",$E8="GEE10"),"3",$E8="GECC10","4")</f>
        <v/>
      </c>
      <c r="BI8" s="187" t="str" cm="1">
        <f t="array" ref="BI8">_xlfn.IFS($C8="","",AND(OR(Datos!$K8&gt;=250,Datos!$K8="Cte"),OR($C8="Ibérico",$C8="Estándar")),"1",AND(AND(Datos!$K8&lt;250,Datos!$K8&gt;=150),OR($C8="Ibérico",$C8="Estándar")),"2",AND(OR(Datos!$K8&gt;=100,Datos!$K8="Cte"),$C8="Métrico"),"1",AND(AND(Datos!$K8&lt;100,Datos!$K8&gt;=80),$BH8="3"),"2",AND(AND(Datos!$K8&lt;100,Datos!$K8&gt;=50),$BH8="4"),"2")</f>
        <v/>
      </c>
      <c r="BJ8" s="187" t="str">
        <f t="shared" si="19"/>
        <v/>
      </c>
      <c r="BK8" s="185" t="str" cm="1">
        <f t="array" ref="BK8">_xlfn.IFS(OR($BH8="",$BI8=""),"",AND(Datos!$K8="Cte",OR($BJ8="11",$BJ8="21")),"10",AND(Datos!$K8="Cte",$BJ8="12"),"20",AND(Datos!$K8="Cte",$BJ8="21"),"30",AND(Datos!$K8="Cte",$BJ8="22"),"40",AND(Datos!$K8="Cte",OR($BJ8="31",$BJ8="41")),"50",AND(Datos!$K8="Cte",$BJ8="32"),"60",AND(Datos!$K8="Cte",$BJ8="42"),"70",OR($BJ8="11",$BJ8="21"),"1",$BJ8="12","2",$BJ8="21","3",$BJ8="22","4",OR($BJ8="31",$BJ8="41"),"5",$BJ8="32","6",$BJ8="42","7")</f>
        <v/>
      </c>
      <c r="BL8" s="188" t="e">
        <f>(Datos!$AE8)^2-(PB_Regla!$L8)^2</f>
        <v>#VALUE!</v>
      </c>
      <c r="BM8" s="189" t="e">
        <f t="shared" si="20"/>
        <v>#VALUE!</v>
      </c>
      <c r="BN8" s="188" t="e">
        <f>(Datos!$AE8)^2-(PB_Regla!$T8)^2</f>
        <v>#VALUE!</v>
      </c>
      <c r="BO8" s="189" t="e">
        <f t="shared" si="21"/>
        <v>#VALUE!</v>
      </c>
      <c r="BP8" s="188" t="e">
        <f>(Datos!$AE8)^2-(PB_Regla!$AB8)^2</f>
        <v>#VALUE!</v>
      </c>
      <c r="BQ8" s="189" t="e">
        <f t="shared" si="22"/>
        <v>#VALUE!</v>
      </c>
      <c r="BR8" s="188" t="e">
        <f>(Datos!$AE8)^2-(PB_Regla!$AJ8)^2</f>
        <v>#VALUE!</v>
      </c>
      <c r="BS8" s="190" t="e">
        <f t="shared" si="23"/>
        <v>#VALUE!</v>
      </c>
      <c r="BT8" s="188" t="e" cm="1">
        <f t="array" ref="BT8">_xlfn.IFS(Pantógrafo!$C8="Ibérico",(Maestro!$I$39/Maestro!$I$33),Pantógrafo!$C8="Estándar",(Maestro!$J$39/Maestro!$J$33),Pantógrafo!$C8="Métrico",(Maestro!$K$39/Maestro!$K$33))</f>
        <v>#N/A</v>
      </c>
      <c r="BU8" s="190" t="e" cm="1">
        <f t="array" ref="BU8">_xlfn.IFS(Pantógrafo!$C8="Ibérico",(Datos!$AF8/Maestro!$I$33),Pantógrafo!$C8="Estándar",(Datos!$AF8/Maestro!$J$33),Pantógrafo!$C8="Métrico",(Datos!$AF8/Maestro!$K$33))</f>
        <v>#N/A</v>
      </c>
      <c r="BV8" s="190" t="e" cm="1">
        <f t="array" ref="BV8">_xlfn.IFS(AND(OR(Datos!$E8="Ibérico",Datos!$E8="Estándar"),Datos!$P8="Balasto OK"),0.06,AND(OR(Datos!$E8="Ibérico",Datos!$E8="Estándar"),Datos!$P8="Balasto NOK"),0.11,AND(OR(Datos!$E8="Ibérico",Datos!$E8="Estándar"),Datos!$P8="Placa"),0.06,AND(Datos!$E8="Métrico",Datos!$H8&lt;&gt;"GECC10",Datos!$P8="Balasto OK"),0.2,AND(Datos!$E8="Métrico",Datos!$H8&lt;&gt;"GECC10",Datos!$P8="Balasto NOK"),0.2,AND(Datos!$E8="Métrico",Datos!$H8&lt;&gt;"GECC10",Datos!$P8="Placa"),0.1,AND(Datos!$E8="Métrico",Datos!$H8="GECC10",Datos!$P8="Balasto OK"),0.11,AND(Datos!$E8="Métrico",Datos!$H8="GECC10",Datos!$P8="Balasto NOK"),0.11,AND(Datos!$E8="Métrico",Datos!$H8="GECC10",Datos!$P8="Placa"),0.06)</f>
        <v>#N/A</v>
      </c>
      <c r="BW8" s="189" t="e" cm="1">
        <f t="array" ref="BW8">_xlfn.IFS(AND(OR(Datos!$E8="Ibérico",Datos!$E8="Estándar"),Datos!$P8="Balasto OK"),0.34,AND(OR(Datos!$E8="Ibérico",Datos!$E8="Estándar"),Datos!$P8="Balasto NOK"),0.6,AND(OR(Datos!$E8="Ibérico",Datos!$E8="Estándar"),Datos!$P8="Placa"),0.34,AND(Datos!$E8="Métrico",Datos!$H8&lt;&gt;"GECC10",Datos!$P8="Balasto OK"),1,AND(Datos!$E8="Métrico",Datos!$H8&lt;&gt;"GECC10",Datos!$P8="Balasto NOK"),1,AND(Datos!$E8="Métrico",Datos!$H8&lt;&gt;"GECC10",Datos!$P8="Placa"),0.6,AND(Datos!$E8="Métrico",Datos!$H8="GECC10",Datos!$P8="Balasto OK"),0.6,AND(Datos!$E8="Métrico",Datos!$H8="GECC10",Datos!$P8="Balasto NOK"),0.6,AND(Datos!$E8="Métrico",Datos!$H8="GECC10",Datos!$P8="Placa"),0.34)</f>
        <v>#N/A</v>
      </c>
      <c r="BX8" s="188" t="e">
        <f>Pantógrafo!$M8-0.5</f>
        <v>#VALUE!</v>
      </c>
      <c r="BY8" s="190" t="e">
        <f>TAN(Datos!$AG8*(PI()/180))*$BX8</f>
        <v>#VALUE!</v>
      </c>
      <c r="BZ8" s="190" t="e">
        <f>TAN(Datos!$AH8*(PI()/180))*$BX8</f>
        <v>#VALUE!</v>
      </c>
      <c r="CA8" s="190" t="e">
        <f t="shared" si="24"/>
        <v>#N/A</v>
      </c>
      <c r="CB8" s="189" t="e">
        <f t="shared" si="25"/>
        <v>#N/A</v>
      </c>
      <c r="CC8" s="188" t="e">
        <f>Pantógrafo!$U8-0.5</f>
        <v>#VALUE!</v>
      </c>
      <c r="CD8" s="190" t="e">
        <f>TAN(Datos!$AG8*(PI()/180))*$CC8</f>
        <v>#VALUE!</v>
      </c>
      <c r="CE8" s="190" t="e">
        <f>TAN(Datos!$AH8*(PI()/180))*$CC8</f>
        <v>#VALUE!</v>
      </c>
      <c r="CF8" s="190" t="e">
        <f t="shared" si="26"/>
        <v>#N/A</v>
      </c>
      <c r="CG8" s="189" t="e">
        <f t="shared" si="27"/>
        <v>#N/A</v>
      </c>
    </row>
    <row r="9" spans="2:85" x14ac:dyDescent="0.35">
      <c r="B9" s="184" t="str">
        <f>IF(Datos!$B9="","",Datos!$B9)</f>
        <v/>
      </c>
      <c r="C9" s="185" t="str">
        <f>IF(Datos!$E9&lt;&gt;"",Datos!$E9,"")</f>
        <v/>
      </c>
      <c r="D9" s="186" t="str">
        <f>IF(Datos!$H9&lt;&gt;"",Datos!$H9,"")</f>
        <v/>
      </c>
      <c r="E9" s="185" t="str">
        <f>IF(Datos!$I9&lt;&gt;"",Datos!$I9,"")</f>
        <v/>
      </c>
      <c r="F9" s="186" t="str" cm="1">
        <f t="array" ref="F9">_xlfn.IFS($C9="","",$C9="Ibérico","PA_Ibérico",$C9="Estándar","PA_Estándar",$C9="Métrico","PA_Métrico")</f>
        <v/>
      </c>
      <c r="G9" s="187" t="str" cm="1">
        <f t="array" ref="G9">_xlfn.IFS($C9="","",$C9="Ibérico","PB_Ibérico",$C9="Estándar","PB_Estándar",$C9="Métrico","PB_Métrico")</f>
        <v/>
      </c>
      <c r="H9" s="185" t="str" cm="1">
        <f t="array" ref="H9">_xlfn.IFS($C9="","",$C9="Ibérico","PA_AF_Ibérico",$C9="Estándar","PA_AF_Estándar",$C9="Métrico","-")</f>
        <v/>
      </c>
      <c r="I9" s="186" t="str" cm="1">
        <f t="array" ref="I9">_xlfn.IFS($D9="","",OR($D9="GHE16",$D9="GEC16"),1,OR($D9="GEA16",$D9="GEB16"),2,OR($D9="GC",$D9="GEC14",$D9="GE14"),3,OR($D9="GA",$D9="GB"),4,$D9="G1",5,OR($D9="GED10",$D9="GEE10"),6,$D9="GECC10",7)</f>
        <v/>
      </c>
      <c r="J9" s="187" t="str" cm="1">
        <f t="array" ref="J9">_xlfn.IFS(Datos!$K9="","",Datos!$K9="Cte",1,Datos!$K9&gt;=250,2,AND(Datos!$K9&lt;250,Datos!$K9&gt;=150),3,Datos!$K9&gt;=100,4,AND(Datos!$K9&lt;100,Datos!$K9&gt;=80),5,AND(Datos!$K9&lt;100,Datos!$K9&gt;=50),6)</f>
        <v/>
      </c>
      <c r="K9" s="187" t="str">
        <f t="shared" si="0"/>
        <v/>
      </c>
      <c r="L9" s="187" t="str" cm="1">
        <f t="array" ref="L9">_xlfn.IFS(OR($I9="",$J9=""),"",OR($K9="11",$K9="12",$K9="31",$K9="32",$K9="51",$K9="52"),1,OR($K9="13",$K9="33",$K9="53"),2,OR($K9="21",$K9="22",$K9="41",$K9="42"),3,OR($K9="23",$K9="43"),4,OR($K9="61",$K9="64",$K9="71",$K9="74"),5,$K9="65",6,$K9="76",7)</f>
        <v/>
      </c>
      <c r="M9" s="187" t="str" cm="1">
        <f t="array" ref="M9">_xlfn.IFS(OR($I9="",$J9=""),"",OR($K9="11",$K9="12",$K9="21",$K9="22",$K9="31",$K9="32",$K9="41",$K9="42",$K9="51",$K9="52"),1,OR($K9="13",$K9="23",$K9="33",$K9="43",$K9="53"),2,OR($K9="61",$K9="64",$K9="71",$K9="74"),5,$K9="65",6,$K9="76",7)</f>
        <v/>
      </c>
      <c r="N9" s="187" t="str" cm="1">
        <f t="array" ref="N9">_xlfn.IFS(Datos!$K9="","",Datos!$K9&lt;&gt;"Cte",$L9,Datos!$K9="Cte",$L9&amp;0)</f>
        <v/>
      </c>
      <c r="O9" s="185" t="str" cm="1">
        <f t="array" ref="O9">_xlfn.IFS(Datos!$K9="","",Datos!$K9&lt;&gt;"Cte",$M9,Datos!$K9="Cte",$M9&amp;0)</f>
        <v/>
      </c>
      <c r="P9" s="188" t="e">
        <f>IF(((Datos!$U9/2)-(1+PA_Regla!$I9)*PA_Regla!$F9)&gt;=0,((Datos!$U9/2)-(1+PA_Regla!$I9)*PA_Regla!$F9),0)</f>
        <v>#VALUE!</v>
      </c>
      <c r="Q9" s="189" t="e">
        <f>IF((((1+PA_Regla!$I9)*PA_Regla!$F9)-(Datos!$U9/2))&gt;=0,(((1+PA_Regla!$I9)*PA_Regla!$F9)-(Datos!$U9/2)),0)</f>
        <v>#VALUE!</v>
      </c>
      <c r="R9" s="188" t="e">
        <f>(Datos!$AE9)^2-(PA_Regla!$S9)^2-(PA_Regla!$T9)^2-(2*PA_Regla!$S9*PA_Regla!$T9)-(PA_Regla!$U9)^2-(PA_Regla!$V9)^2-(PA_Regla!$W9)^2</f>
        <v>#VALUE!</v>
      </c>
      <c r="S9" s="190" t="e">
        <f>(Datos!$AE9)^2-(PA_Regla!$S9)^2-(PA_Regla!$T9)^2-(2*PA_Regla!$S9*PA_Regla!$T9)-(PA_Regla!$U9)^2-(PA_Regla!$V9)^2-(PA_Regla!$X9)^2</f>
        <v>#VALUE!</v>
      </c>
      <c r="T9" s="190" t="e">
        <f>(Datos!$AI9)^2+($P9)^2*(Datos!$AF9/Datos!$U9)^2-(PA_Regla!$AB9)^2-(PA_Regla!$AC9)^2-(PA_Regla!$AD9)^2</f>
        <v>#VALUE!</v>
      </c>
      <c r="U9" s="189" t="e">
        <f>(Datos!$AI9)^2-(PA_Regla!$Z9)^2-(PA_Regla!$AA9)^2-(PA_Regla!$AB9)^2-(2*PA_Regla!$Z9*PA_Regla!$AA9)-(PA_Regla!$AC9)^2-(PA_Regla!$AE9)^2</f>
        <v>#VALUE!</v>
      </c>
      <c r="V9" s="188" t="e">
        <f>(Datos!$AE9)^2-(PA_Regla!$AR9)^2-(PA_Regla!$AS9)^2-(2*PA_Regla!$AR9*PA_Regla!$AS9)-(PA_Regla!$AT9)^2-(PA_Regla!$AU9)^2-(PA_Regla!$AV9)^2</f>
        <v>#VALUE!</v>
      </c>
      <c r="W9" s="189" t="e">
        <f>(Datos!$AE9)^2-(PA_Regla!$AR9)^2-(PA_Regla!$AS9)^2-(2*PA_Regla!$AR9*PA_Regla!$AS9)-(PA_Regla!$AT9)^2-(PA_Regla!$AU9)^2-(PA_Regla!$AW9)^2</f>
        <v>#VALUE!</v>
      </c>
      <c r="X9" s="188" t="e">
        <f>(Datos!$AE9)^2-(PA_Regla!$BJ9)^2-(PA_Regla!$BK9)^2-(2*PA_Regla!$BJ9*PA_Regla!$BK9)-(PA_Regla!$BL9)^2-(PA_Regla!$BM9)^2-(PA_Regla!$BN9)^2</f>
        <v>#VALUE!</v>
      </c>
      <c r="Y9" s="189" t="e">
        <f>(Datos!$AE9)^2-(PA_Regla!$BJ9)^2-(PA_Regla!$BK9)^2-(2*PA_Regla!$BJ9*PA_Regla!$BK9)-(PA_Regla!$BL9)^2-(PA_Regla!$BM9)^2-(PA_Regla!$BO9)^2</f>
        <v>#VALUE!</v>
      </c>
      <c r="Z9" s="191" t="e">
        <f>(Datos!$AE9)^2-(PA_Regla!$BW9)^2</f>
        <v>#VALUE!</v>
      </c>
      <c r="AA9" s="188" t="e">
        <f t="shared" si="1"/>
        <v>#VALUE!</v>
      </c>
      <c r="AB9" s="190" t="e">
        <f t="shared" si="2"/>
        <v>#VALUE!</v>
      </c>
      <c r="AC9" s="190" t="e">
        <f t="shared" si="3"/>
        <v>#VALUE!</v>
      </c>
      <c r="AD9" s="189" t="e">
        <f t="shared" si="4"/>
        <v>#VALUE!</v>
      </c>
      <c r="AE9" s="188" t="e">
        <f t="shared" si="5"/>
        <v>#VALUE!</v>
      </c>
      <c r="AF9" s="189" t="e">
        <f t="shared" si="6"/>
        <v>#VALUE!</v>
      </c>
      <c r="AG9" s="188" t="e">
        <f t="shared" si="7"/>
        <v>#VALUE!</v>
      </c>
      <c r="AH9" s="189" t="e">
        <f t="shared" si="8"/>
        <v>#VALUE!</v>
      </c>
      <c r="AI9" s="188" t="e">
        <f t="shared" si="9"/>
        <v>#VALUE!</v>
      </c>
      <c r="AJ9" s="186" t="str" cm="1">
        <f t="array" ref="AJ9">_xlfn.IFS($C9="","",$C9="Métrico","N/A",$C9="Ibérico","1",$C9="Estándar","2")</f>
        <v/>
      </c>
      <c r="AK9" s="187" t="str" cm="1">
        <f t="array" ref="AK9">_xlfn.IFS($AJ9="","",$AJ9="N/A","N/A",Datos!$K9&gt;=250,"1",AND(Datos!$K9&lt;250,Datos!$K9&gt;=150),"2")</f>
        <v/>
      </c>
      <c r="AL9" s="187" t="str" cm="1">
        <f t="array" ref="AL9">_xlfn.IFS(AND($AJ9&lt;&gt;"N/A",$AK9&lt;&gt;"N/A"),CONCATENATE($AJ9,$AK9),OR($AJ9="N/A",$AK9="N/A"),"N/A")</f>
        <v/>
      </c>
      <c r="AM9" s="185" t="str" cm="1">
        <f t="array" ref="AM9">_xlfn.IFS(Datos!$K9="","",Datos!$K9&lt;&gt;"Cte",$AL9,Datos!$K9="Cte",$AL9&amp;0)</f>
        <v/>
      </c>
      <c r="AN9" s="188" t="e">
        <f>IF(((Datos!$U9/2)-(1+AF_Regla!$I9)*AF_Regla!$F9)&gt;=0,((Datos!$U9/2)-(1+AF_Regla!$I9)*AF_Regla!$F9),0)</f>
        <v>#VALUE!</v>
      </c>
      <c r="AO9" s="189" t="e">
        <f>IF((((1+AF_Regla!$I9)*AF_Regla!$F9)-(Datos!$U9/2))&gt;=0,(((1+AF_Regla!$I9)*AF_Regla!$F9)-(Datos!$U9/2)),0)</f>
        <v>#VALUE!</v>
      </c>
      <c r="AP9" s="188" t="e">
        <f>(Datos!$AE9)^2-(AF_Regla!$S9)^2-(AF_Regla!$T9)^2-(2*AF_Regla!$S9*AF_Regla!$T9)-(AF_Regla!$U9)^2-(AF_Regla!$V9)^2-(AF_Regla!$W9)^2</f>
        <v>#VALUE!</v>
      </c>
      <c r="AQ9" s="190" t="e">
        <f>(Datos!$AE9)^2-(AF_Regla!$S9)^2-(AF_Regla!$T9)^2-(2*AF_Regla!$S9*AF_Regla!$T9)-(AF_Regla!$U9)^2-(AF_Regla!$V9)^2-(AF_Regla!$X9)^2</f>
        <v>#VALUE!</v>
      </c>
      <c r="AR9" s="190" t="e">
        <f>(Datos!$AI9)^2+($P9)^2*(Datos!$AF9/Datos!$U9)^2-(AF_Regla!$AB9)^2-(AF_Regla!$AC9)^2-(AF_Regla!$AD9)^2</f>
        <v>#VALUE!</v>
      </c>
      <c r="AS9" s="189" t="e">
        <f>(Datos!$AI9)^2-(AF_Regla!$Z9)^2-(AF_Regla!$AA9)^2-(AF_Regla!$AB9)^2-(2*AF_Regla!$Z9*AF_Regla!$AA9)-(AF_Regla!$AC9)^2-(AF_Regla!$AE9)^2</f>
        <v>#VALUE!</v>
      </c>
      <c r="AT9" s="188" t="e">
        <f>(Datos!$AE9)^2-(AF_Regla!$AR9)^2-(AF_Regla!$AS9)^2-(2*AF_Regla!$AR9*AF_Regla!$AS9)-(AF_Regla!$AT9)^2-(AF_Regla!$AU9)^2-(AF_Regla!$AV9)^2</f>
        <v>#VALUE!</v>
      </c>
      <c r="AU9" s="189" t="e">
        <f>(Datos!$AE9)^2-(AF_Regla!$AR9)^2-(AF_Regla!$AS9)^2-(2*AF_Regla!$AR9*AF_Regla!$AS9)-(AF_Regla!$AT9)^2-(AF_Regla!$AU9)^2-(AF_Regla!$AW9)^2</f>
        <v>#VALUE!</v>
      </c>
      <c r="AV9" s="188" t="e">
        <f>(Datos!$AE9)^2-(AF_Regla!$BJ9)^2-(AF_Regla!$BK9)^2-(2*AF_Regla!$BJ9*AF_Regla!$BK9)-(AF_Regla!$BL9)^2-(AF_Regla!$BM9)^2-(AF_Regla!$BN9)^2</f>
        <v>#VALUE!</v>
      </c>
      <c r="AW9" s="189" t="e">
        <f>(Datos!$AE9)^2-(AF_Regla!$BJ9)^2-(AF_Regla!$BK9)^2-(2*AF_Regla!$BJ9*AF_Regla!$BK9)-(AF_Regla!$BL9)^2-(AF_Regla!$BM9)^2-(AF_Regla!$BO9)^2</f>
        <v>#VALUE!</v>
      </c>
      <c r="AX9" s="191" t="e">
        <f>(Datos!$AE9)^2-(AF_Regla!$BW9)^2</f>
        <v>#VALUE!</v>
      </c>
      <c r="AY9" s="188" t="e">
        <f t="shared" si="10"/>
        <v>#VALUE!</v>
      </c>
      <c r="AZ9" s="190" t="e">
        <f t="shared" si="11"/>
        <v>#VALUE!</v>
      </c>
      <c r="BA9" s="190" t="e">
        <f t="shared" si="12"/>
        <v>#VALUE!</v>
      </c>
      <c r="BB9" s="189" t="e">
        <f t="shared" si="13"/>
        <v>#VALUE!</v>
      </c>
      <c r="BC9" s="188" t="e">
        <f t="shared" si="14"/>
        <v>#VALUE!</v>
      </c>
      <c r="BD9" s="189" t="e">
        <f t="shared" si="15"/>
        <v>#VALUE!</v>
      </c>
      <c r="BE9" s="188" t="e">
        <f t="shared" si="16"/>
        <v>#VALUE!</v>
      </c>
      <c r="BF9" s="189" t="e">
        <f t="shared" si="17"/>
        <v>#VALUE!</v>
      </c>
      <c r="BG9" s="188" t="e">
        <f t="shared" si="18"/>
        <v>#VALUE!</v>
      </c>
      <c r="BH9" s="186" t="str" cm="1">
        <f t="array" ref="BH9">_xlfn.IFS($C9="","",OR($E9="GEI1",$E9="GEI2",$E9="GI1",$E9="GI2",$E9="GEC14",$E9="GE14"),"1",OR($E9="GEI3",$E9="GI3"),"2",OR($E9="GED10",$E9="GEE10"),"3",$E9="GECC10","4")</f>
        <v/>
      </c>
      <c r="BI9" s="187" t="str" cm="1">
        <f t="array" ref="BI9">_xlfn.IFS($C9="","",AND(OR(Datos!$K9&gt;=250,Datos!$K9="Cte"),OR($C9="Ibérico",$C9="Estándar")),"1",AND(AND(Datos!$K9&lt;250,Datos!$K9&gt;=150),OR($C9="Ibérico",$C9="Estándar")),"2",AND(OR(Datos!$K9&gt;=100,Datos!$K9="Cte"),$C9="Métrico"),"1",AND(AND(Datos!$K9&lt;100,Datos!$K9&gt;=80),$BH9="3"),"2",AND(AND(Datos!$K9&lt;100,Datos!$K9&gt;=50),$BH9="4"),"2")</f>
        <v/>
      </c>
      <c r="BJ9" s="187" t="str">
        <f t="shared" si="19"/>
        <v/>
      </c>
      <c r="BK9" s="185" t="str" cm="1">
        <f t="array" ref="BK9">_xlfn.IFS(OR($BH9="",$BI9=""),"",AND(Datos!$K9="Cte",OR($BJ9="11",$BJ9="21")),"10",AND(Datos!$K9="Cte",$BJ9="12"),"20",AND(Datos!$K9="Cte",$BJ9="21"),"30",AND(Datos!$K9="Cte",$BJ9="22"),"40",AND(Datos!$K9="Cte",OR($BJ9="31",$BJ9="41")),"50",AND(Datos!$K9="Cte",$BJ9="32"),"60",AND(Datos!$K9="Cte",$BJ9="42"),"70",OR($BJ9="11",$BJ9="21"),"1",$BJ9="12","2",$BJ9="21","3",$BJ9="22","4",OR($BJ9="31",$BJ9="41"),"5",$BJ9="32","6",$BJ9="42","7")</f>
        <v/>
      </c>
      <c r="BL9" s="188" t="e">
        <f>(Datos!$AE9)^2-(PB_Regla!$L9)^2</f>
        <v>#VALUE!</v>
      </c>
      <c r="BM9" s="189" t="e">
        <f t="shared" si="20"/>
        <v>#VALUE!</v>
      </c>
      <c r="BN9" s="188" t="e">
        <f>(Datos!$AE9)^2-(PB_Regla!$T9)^2</f>
        <v>#VALUE!</v>
      </c>
      <c r="BO9" s="189" t="e">
        <f t="shared" si="21"/>
        <v>#VALUE!</v>
      </c>
      <c r="BP9" s="188" t="e">
        <f>(Datos!$AE9)^2-(PB_Regla!$AB9)^2</f>
        <v>#VALUE!</v>
      </c>
      <c r="BQ9" s="189" t="e">
        <f t="shared" si="22"/>
        <v>#VALUE!</v>
      </c>
      <c r="BR9" s="188" t="e">
        <f>(Datos!$AE9)^2-(PB_Regla!$AJ9)^2</f>
        <v>#VALUE!</v>
      </c>
      <c r="BS9" s="190" t="e">
        <f t="shared" si="23"/>
        <v>#VALUE!</v>
      </c>
      <c r="BT9" s="188" t="e" cm="1">
        <f t="array" ref="BT9">_xlfn.IFS(Pantógrafo!$C9="Ibérico",(Maestro!$I$39/Maestro!$I$33),Pantógrafo!$C9="Estándar",(Maestro!$J$39/Maestro!$J$33),Pantógrafo!$C9="Métrico",(Maestro!$K$39/Maestro!$K$33))</f>
        <v>#N/A</v>
      </c>
      <c r="BU9" s="190" t="e" cm="1">
        <f t="array" ref="BU9">_xlfn.IFS(Pantógrafo!$C9="Ibérico",(Datos!$AF9/Maestro!$I$33),Pantógrafo!$C9="Estándar",(Datos!$AF9/Maestro!$J$33),Pantógrafo!$C9="Métrico",(Datos!$AF9/Maestro!$K$33))</f>
        <v>#N/A</v>
      </c>
      <c r="BV9" s="190" t="e" cm="1">
        <f t="array" ref="BV9">_xlfn.IFS(AND(OR(Datos!$E9="Ibérico",Datos!$E9="Estándar"),Datos!$P9="Balasto OK"),0.06,AND(OR(Datos!$E9="Ibérico",Datos!$E9="Estándar"),Datos!$P9="Balasto NOK"),0.11,AND(OR(Datos!$E9="Ibérico",Datos!$E9="Estándar"),Datos!$P9="Placa"),0.06,AND(Datos!$E9="Métrico",Datos!$H9&lt;&gt;"GECC10",Datos!$P9="Balasto OK"),0.2,AND(Datos!$E9="Métrico",Datos!$H9&lt;&gt;"GECC10",Datos!$P9="Balasto NOK"),0.2,AND(Datos!$E9="Métrico",Datos!$H9&lt;&gt;"GECC10",Datos!$P9="Placa"),0.1,AND(Datos!$E9="Métrico",Datos!$H9="GECC10",Datos!$P9="Balasto OK"),0.11,AND(Datos!$E9="Métrico",Datos!$H9="GECC10",Datos!$P9="Balasto NOK"),0.11,AND(Datos!$E9="Métrico",Datos!$H9="GECC10",Datos!$P9="Placa"),0.06)</f>
        <v>#N/A</v>
      </c>
      <c r="BW9" s="189" t="e" cm="1">
        <f t="array" ref="BW9">_xlfn.IFS(AND(OR(Datos!$E9="Ibérico",Datos!$E9="Estándar"),Datos!$P9="Balasto OK"),0.34,AND(OR(Datos!$E9="Ibérico",Datos!$E9="Estándar"),Datos!$P9="Balasto NOK"),0.6,AND(OR(Datos!$E9="Ibérico",Datos!$E9="Estándar"),Datos!$P9="Placa"),0.34,AND(Datos!$E9="Métrico",Datos!$H9&lt;&gt;"GECC10",Datos!$P9="Balasto OK"),1,AND(Datos!$E9="Métrico",Datos!$H9&lt;&gt;"GECC10",Datos!$P9="Balasto NOK"),1,AND(Datos!$E9="Métrico",Datos!$H9&lt;&gt;"GECC10",Datos!$P9="Placa"),0.6,AND(Datos!$E9="Métrico",Datos!$H9="GECC10",Datos!$P9="Balasto OK"),0.6,AND(Datos!$E9="Métrico",Datos!$H9="GECC10",Datos!$P9="Balasto NOK"),0.6,AND(Datos!$E9="Métrico",Datos!$H9="GECC10",Datos!$P9="Placa"),0.34)</f>
        <v>#N/A</v>
      </c>
      <c r="BX9" s="188" t="e">
        <f>Pantógrafo!$M9-0.5</f>
        <v>#VALUE!</v>
      </c>
      <c r="BY9" s="190" t="e">
        <f>TAN(Datos!$AG9*(PI()/180))*$BX9</f>
        <v>#VALUE!</v>
      </c>
      <c r="BZ9" s="190" t="e">
        <f>TAN(Datos!$AH9*(PI()/180))*$BX9</f>
        <v>#VALUE!</v>
      </c>
      <c r="CA9" s="190" t="e">
        <f t="shared" si="24"/>
        <v>#N/A</v>
      </c>
      <c r="CB9" s="189" t="e">
        <f t="shared" si="25"/>
        <v>#N/A</v>
      </c>
      <c r="CC9" s="188" t="e">
        <f>Pantógrafo!$U9-0.5</f>
        <v>#VALUE!</v>
      </c>
      <c r="CD9" s="190" t="e">
        <f>TAN(Datos!$AG9*(PI()/180))*$CC9</f>
        <v>#VALUE!</v>
      </c>
      <c r="CE9" s="190" t="e">
        <f>TAN(Datos!$AH9*(PI()/180))*$CC9</f>
        <v>#VALUE!</v>
      </c>
      <c r="CF9" s="190" t="e">
        <f t="shared" si="26"/>
        <v>#N/A</v>
      </c>
      <c r="CG9" s="189" t="e">
        <f t="shared" si="27"/>
        <v>#N/A</v>
      </c>
    </row>
    <row r="10" spans="2:85" x14ac:dyDescent="0.35">
      <c r="B10" s="184" t="str">
        <f>IF(Datos!$B10="","",Datos!$B10)</f>
        <v/>
      </c>
      <c r="C10" s="185" t="str">
        <f>IF(Datos!$E10&lt;&gt;"",Datos!$E10,"")</f>
        <v/>
      </c>
      <c r="D10" s="186" t="str">
        <f>IF(Datos!$H10&lt;&gt;"",Datos!$H10,"")</f>
        <v/>
      </c>
      <c r="E10" s="185" t="str">
        <f>IF(Datos!$I10&lt;&gt;"",Datos!$I10,"")</f>
        <v/>
      </c>
      <c r="F10" s="186" t="str" cm="1">
        <f t="array" ref="F10">_xlfn.IFS($C10="","",$C10="Ibérico","PA_Ibérico",$C10="Estándar","PA_Estándar",$C10="Métrico","PA_Métrico")</f>
        <v/>
      </c>
      <c r="G10" s="187" t="str" cm="1">
        <f t="array" ref="G10">_xlfn.IFS($C10="","",$C10="Ibérico","PB_Ibérico",$C10="Estándar","PB_Estándar",$C10="Métrico","PB_Métrico")</f>
        <v/>
      </c>
      <c r="H10" s="185" t="str" cm="1">
        <f t="array" ref="H10">_xlfn.IFS($C10="","",$C10="Ibérico","PA_AF_Ibérico",$C10="Estándar","PA_AF_Estándar",$C10="Métrico","-")</f>
        <v/>
      </c>
      <c r="I10" s="186" t="str" cm="1">
        <f t="array" ref="I10">_xlfn.IFS($D10="","",OR($D10="GHE16",$D10="GEC16"),1,OR($D10="GEA16",$D10="GEB16"),2,OR($D10="GC",$D10="GEC14",$D10="GE14"),3,OR($D10="GA",$D10="GB"),4,$D10="G1",5,OR($D10="GED10",$D10="GEE10"),6,$D10="GECC10",7)</f>
        <v/>
      </c>
      <c r="J10" s="187" t="str" cm="1">
        <f t="array" ref="J10">_xlfn.IFS(Datos!$K10="","",Datos!$K10="Cte",1,Datos!$K10&gt;=250,2,AND(Datos!$K10&lt;250,Datos!$K10&gt;=150),3,Datos!$K10&gt;=100,4,AND(Datos!$K10&lt;100,Datos!$K10&gt;=80),5,AND(Datos!$K10&lt;100,Datos!$K10&gt;=50),6)</f>
        <v/>
      </c>
      <c r="K10" s="187" t="str">
        <f t="shared" si="0"/>
        <v/>
      </c>
      <c r="L10" s="187" t="str" cm="1">
        <f t="array" ref="L10">_xlfn.IFS(OR($I10="",$J10=""),"",OR($K10="11",$K10="12",$K10="31",$K10="32",$K10="51",$K10="52"),1,OR($K10="13",$K10="33",$K10="53"),2,OR($K10="21",$K10="22",$K10="41",$K10="42"),3,OR($K10="23",$K10="43"),4,OR($K10="61",$K10="64",$K10="71",$K10="74"),5,$K10="65",6,$K10="76",7)</f>
        <v/>
      </c>
      <c r="M10" s="187" t="str" cm="1">
        <f t="array" ref="M10">_xlfn.IFS(OR($I10="",$J10=""),"",OR($K10="11",$K10="12",$K10="21",$K10="22",$K10="31",$K10="32",$K10="41",$K10="42",$K10="51",$K10="52"),1,OR($K10="13",$K10="23",$K10="33",$K10="43",$K10="53"),2,OR($K10="61",$K10="64",$K10="71",$K10="74"),5,$K10="65",6,$K10="76",7)</f>
        <v/>
      </c>
      <c r="N10" s="187" t="str" cm="1">
        <f t="array" ref="N10">_xlfn.IFS(Datos!$K10="","",Datos!$K10&lt;&gt;"Cte",$L10,Datos!$K10="Cte",$L10&amp;0)</f>
        <v/>
      </c>
      <c r="O10" s="185" t="str" cm="1">
        <f t="array" ref="O10">_xlfn.IFS(Datos!$K10="","",Datos!$K10&lt;&gt;"Cte",$M10,Datos!$K10="Cte",$M10&amp;0)</f>
        <v/>
      </c>
      <c r="P10" s="188" t="e">
        <f>IF(((Datos!$U10/2)-(1+PA_Regla!$I10)*PA_Regla!$F10)&gt;=0,((Datos!$U10/2)-(1+PA_Regla!$I10)*PA_Regla!$F10),0)</f>
        <v>#VALUE!</v>
      </c>
      <c r="Q10" s="189" t="e">
        <f>IF((((1+PA_Regla!$I10)*PA_Regla!$F10)-(Datos!$U10/2))&gt;=0,(((1+PA_Regla!$I10)*PA_Regla!$F10)-(Datos!$U10/2)),0)</f>
        <v>#VALUE!</v>
      </c>
      <c r="R10" s="188" t="e">
        <f>(Datos!$AE10)^2-(PA_Regla!$S10)^2-(PA_Regla!$T10)^2-(2*PA_Regla!$S10*PA_Regla!$T10)-(PA_Regla!$U10)^2-(PA_Regla!$V10)^2-(PA_Regla!$W10)^2</f>
        <v>#VALUE!</v>
      </c>
      <c r="S10" s="190" t="e">
        <f>(Datos!$AE10)^2-(PA_Regla!$S10)^2-(PA_Regla!$T10)^2-(2*PA_Regla!$S10*PA_Regla!$T10)-(PA_Regla!$U10)^2-(PA_Regla!$V10)^2-(PA_Regla!$X10)^2</f>
        <v>#VALUE!</v>
      </c>
      <c r="T10" s="190" t="e">
        <f>(Datos!$AI10)^2+($P10)^2*(Datos!$AF10/Datos!$U10)^2-(PA_Regla!$AB10)^2-(PA_Regla!$AC10)^2-(PA_Regla!$AD10)^2</f>
        <v>#VALUE!</v>
      </c>
      <c r="U10" s="189" t="e">
        <f>(Datos!$AI10)^2-(PA_Regla!$Z10)^2-(PA_Regla!$AA10)^2-(PA_Regla!$AB10)^2-(2*PA_Regla!$Z10*PA_Regla!$AA10)-(PA_Regla!$AC10)^2-(PA_Regla!$AE10)^2</f>
        <v>#VALUE!</v>
      </c>
      <c r="V10" s="188" t="e">
        <f>(Datos!$AE10)^2-(PA_Regla!$AR10)^2-(PA_Regla!$AS10)^2-(2*PA_Regla!$AR10*PA_Regla!$AS10)-(PA_Regla!$AT10)^2-(PA_Regla!$AU10)^2-(PA_Regla!$AV10)^2</f>
        <v>#VALUE!</v>
      </c>
      <c r="W10" s="189" t="e">
        <f>(Datos!$AE10)^2-(PA_Regla!$AR10)^2-(PA_Regla!$AS10)^2-(2*PA_Regla!$AR10*PA_Regla!$AS10)-(PA_Regla!$AT10)^2-(PA_Regla!$AU10)^2-(PA_Regla!$AW10)^2</f>
        <v>#VALUE!</v>
      </c>
      <c r="X10" s="188" t="e">
        <f>(Datos!$AE10)^2-(PA_Regla!$BJ10)^2-(PA_Regla!$BK10)^2-(2*PA_Regla!$BJ10*PA_Regla!$BK10)-(PA_Regla!$BL10)^2-(PA_Regla!$BM10)^2-(PA_Regla!$BN10)^2</f>
        <v>#VALUE!</v>
      </c>
      <c r="Y10" s="189" t="e">
        <f>(Datos!$AE10)^2-(PA_Regla!$BJ10)^2-(PA_Regla!$BK10)^2-(2*PA_Regla!$BJ10*PA_Regla!$BK10)-(PA_Regla!$BL10)^2-(PA_Regla!$BM10)^2-(PA_Regla!$BO10)^2</f>
        <v>#VALUE!</v>
      </c>
      <c r="Z10" s="191" t="e">
        <f>(Datos!$AE10)^2-(PA_Regla!$BW10)^2</f>
        <v>#VALUE!</v>
      </c>
      <c r="AA10" s="188" t="e">
        <f t="shared" si="1"/>
        <v>#VALUE!</v>
      </c>
      <c r="AB10" s="190" t="e">
        <f t="shared" si="2"/>
        <v>#VALUE!</v>
      </c>
      <c r="AC10" s="190" t="e">
        <f t="shared" si="3"/>
        <v>#VALUE!</v>
      </c>
      <c r="AD10" s="189" t="e">
        <f t="shared" si="4"/>
        <v>#VALUE!</v>
      </c>
      <c r="AE10" s="188" t="e">
        <f t="shared" si="5"/>
        <v>#VALUE!</v>
      </c>
      <c r="AF10" s="189" t="e">
        <f t="shared" si="6"/>
        <v>#VALUE!</v>
      </c>
      <c r="AG10" s="188" t="e">
        <f t="shared" si="7"/>
        <v>#VALUE!</v>
      </c>
      <c r="AH10" s="189" t="e">
        <f t="shared" si="8"/>
        <v>#VALUE!</v>
      </c>
      <c r="AI10" s="188" t="e">
        <f t="shared" si="9"/>
        <v>#VALUE!</v>
      </c>
      <c r="AJ10" s="186" t="str" cm="1">
        <f t="array" ref="AJ10">_xlfn.IFS($C10="","",$C10="Métrico","N/A",$C10="Ibérico","1",$C10="Estándar","2")</f>
        <v/>
      </c>
      <c r="AK10" s="187" t="str" cm="1">
        <f t="array" ref="AK10">_xlfn.IFS($AJ10="","",$AJ10="N/A","N/A",Datos!$K10&gt;=250,"1",AND(Datos!$K10&lt;250,Datos!$K10&gt;=150),"2")</f>
        <v/>
      </c>
      <c r="AL10" s="187" t="str" cm="1">
        <f t="array" ref="AL10">_xlfn.IFS(AND($AJ10&lt;&gt;"N/A",$AK10&lt;&gt;"N/A"),CONCATENATE($AJ10,$AK10),OR($AJ10="N/A",$AK10="N/A"),"N/A")</f>
        <v/>
      </c>
      <c r="AM10" s="185" t="str" cm="1">
        <f t="array" ref="AM10">_xlfn.IFS(Datos!$K10="","",Datos!$K10&lt;&gt;"Cte",$AL10,Datos!$K10="Cte",$AL10&amp;0)</f>
        <v/>
      </c>
      <c r="AN10" s="188" t="e">
        <f>IF(((Datos!$U10/2)-(1+AF_Regla!$I10)*AF_Regla!$F10)&gt;=0,((Datos!$U10/2)-(1+AF_Regla!$I10)*AF_Regla!$F10),0)</f>
        <v>#VALUE!</v>
      </c>
      <c r="AO10" s="189" t="e">
        <f>IF((((1+AF_Regla!$I10)*AF_Regla!$F10)-(Datos!$U10/2))&gt;=0,(((1+AF_Regla!$I10)*AF_Regla!$F10)-(Datos!$U10/2)),0)</f>
        <v>#VALUE!</v>
      </c>
      <c r="AP10" s="188" t="e">
        <f>(Datos!$AE10)^2-(AF_Regla!$S10)^2-(AF_Regla!$T10)^2-(2*AF_Regla!$S10*AF_Regla!$T10)-(AF_Regla!$U10)^2-(AF_Regla!$V10)^2-(AF_Regla!$W10)^2</f>
        <v>#VALUE!</v>
      </c>
      <c r="AQ10" s="190" t="e">
        <f>(Datos!$AE10)^2-(AF_Regla!$S10)^2-(AF_Regla!$T10)^2-(2*AF_Regla!$S10*AF_Regla!$T10)-(AF_Regla!$U10)^2-(AF_Regla!$V10)^2-(AF_Regla!$X10)^2</f>
        <v>#VALUE!</v>
      </c>
      <c r="AR10" s="190" t="e">
        <f>(Datos!$AI10)^2+($P10)^2*(Datos!$AF10/Datos!$U10)^2-(AF_Regla!$AB10)^2-(AF_Regla!$AC10)^2-(AF_Regla!$AD10)^2</f>
        <v>#VALUE!</v>
      </c>
      <c r="AS10" s="189" t="e">
        <f>(Datos!$AI10)^2-(AF_Regla!$Z10)^2-(AF_Regla!$AA10)^2-(AF_Regla!$AB10)^2-(2*AF_Regla!$Z10*AF_Regla!$AA10)-(AF_Regla!$AC10)^2-(AF_Regla!$AE10)^2</f>
        <v>#VALUE!</v>
      </c>
      <c r="AT10" s="188" t="e">
        <f>(Datos!$AE10)^2-(AF_Regla!$AR10)^2-(AF_Regla!$AS10)^2-(2*AF_Regla!$AR10*AF_Regla!$AS10)-(AF_Regla!$AT10)^2-(AF_Regla!$AU10)^2-(AF_Regla!$AV10)^2</f>
        <v>#VALUE!</v>
      </c>
      <c r="AU10" s="189" t="e">
        <f>(Datos!$AE10)^2-(AF_Regla!$AR10)^2-(AF_Regla!$AS10)^2-(2*AF_Regla!$AR10*AF_Regla!$AS10)-(AF_Regla!$AT10)^2-(AF_Regla!$AU10)^2-(AF_Regla!$AW10)^2</f>
        <v>#VALUE!</v>
      </c>
      <c r="AV10" s="188" t="e">
        <f>(Datos!$AE10)^2-(AF_Regla!$BJ10)^2-(AF_Regla!$BK10)^2-(2*AF_Regla!$BJ10*AF_Regla!$BK10)-(AF_Regla!$BL10)^2-(AF_Regla!$BM10)^2-(AF_Regla!$BN10)^2</f>
        <v>#VALUE!</v>
      </c>
      <c r="AW10" s="189" t="e">
        <f>(Datos!$AE10)^2-(AF_Regla!$BJ10)^2-(AF_Regla!$BK10)^2-(2*AF_Regla!$BJ10*AF_Regla!$BK10)-(AF_Regla!$BL10)^2-(AF_Regla!$BM10)^2-(AF_Regla!$BO10)^2</f>
        <v>#VALUE!</v>
      </c>
      <c r="AX10" s="191" t="e">
        <f>(Datos!$AE10)^2-(AF_Regla!$BW10)^2</f>
        <v>#VALUE!</v>
      </c>
      <c r="AY10" s="188" t="e">
        <f t="shared" si="10"/>
        <v>#VALUE!</v>
      </c>
      <c r="AZ10" s="190" t="e">
        <f t="shared" si="11"/>
        <v>#VALUE!</v>
      </c>
      <c r="BA10" s="190" t="e">
        <f t="shared" si="12"/>
        <v>#VALUE!</v>
      </c>
      <c r="BB10" s="189" t="e">
        <f t="shared" si="13"/>
        <v>#VALUE!</v>
      </c>
      <c r="BC10" s="188" t="e">
        <f t="shared" si="14"/>
        <v>#VALUE!</v>
      </c>
      <c r="BD10" s="189" t="e">
        <f t="shared" si="15"/>
        <v>#VALUE!</v>
      </c>
      <c r="BE10" s="188" t="e">
        <f t="shared" si="16"/>
        <v>#VALUE!</v>
      </c>
      <c r="BF10" s="189" t="e">
        <f t="shared" si="17"/>
        <v>#VALUE!</v>
      </c>
      <c r="BG10" s="188" t="e">
        <f t="shared" si="18"/>
        <v>#VALUE!</v>
      </c>
      <c r="BH10" s="186" t="str" cm="1">
        <f t="array" ref="BH10">_xlfn.IFS($C10="","",OR($E10="GEI1",$E10="GEI2",$E10="GI1",$E10="GI2",$E10="GEC14",$E10="GE14"),"1",OR($E10="GEI3",$E10="GI3"),"2",OR($E10="GED10",$E10="GEE10"),"3",$E10="GECC10","4")</f>
        <v/>
      </c>
      <c r="BI10" s="187" t="str" cm="1">
        <f t="array" ref="BI10">_xlfn.IFS($C10="","",AND(OR(Datos!$K10&gt;=250,Datos!$K10="Cte"),OR($C10="Ibérico",$C10="Estándar")),"1",AND(AND(Datos!$K10&lt;250,Datos!$K10&gt;=150),OR($C10="Ibérico",$C10="Estándar")),"2",AND(OR(Datos!$K10&gt;=100,Datos!$K10="Cte"),$C10="Métrico"),"1",AND(AND(Datos!$K10&lt;100,Datos!$K10&gt;=80),$BH10="3"),"2",AND(AND(Datos!$K10&lt;100,Datos!$K10&gt;=50),$BH10="4"),"2")</f>
        <v/>
      </c>
      <c r="BJ10" s="187" t="str">
        <f t="shared" ref="BJ10:BJ70" si="28">CONCATENATE($BH10,$BI10)</f>
        <v/>
      </c>
      <c r="BK10" s="185" t="str" cm="1">
        <f t="array" ref="BK10">_xlfn.IFS(OR($BH10="",$BI10=""),"",OR($BJ10="11",$BJ10="21"),"1",$BJ10="12","2",$BJ10="21","3",$BJ10="22","4",OR($BJ10="31",$BJ10="41"),"5",$BJ10="32","6",$BJ10="42","8")</f>
        <v/>
      </c>
      <c r="BL10" s="188" t="e">
        <f>(Datos!$AE10)^2-(PB_Regla!$L10)^2</f>
        <v>#VALUE!</v>
      </c>
      <c r="BM10" s="189" t="e">
        <f t="shared" si="20"/>
        <v>#VALUE!</v>
      </c>
      <c r="BN10" s="188" t="e">
        <f>(Datos!$AE10)^2-(PB_Regla!$T10)^2</f>
        <v>#VALUE!</v>
      </c>
      <c r="BO10" s="189" t="e">
        <f t="shared" si="21"/>
        <v>#VALUE!</v>
      </c>
      <c r="BP10" s="188" t="e">
        <f>(Datos!$AE10)^2-(PB_Regla!$AB10)^2</f>
        <v>#VALUE!</v>
      </c>
      <c r="BQ10" s="189" t="e">
        <f t="shared" si="22"/>
        <v>#VALUE!</v>
      </c>
      <c r="BR10" s="188" t="e">
        <f>(Datos!$AE10)^2-(PB_Regla!$AJ10)^2</f>
        <v>#VALUE!</v>
      </c>
      <c r="BS10" s="190" t="e">
        <f t="shared" si="23"/>
        <v>#VALUE!</v>
      </c>
      <c r="BT10" s="188" t="e" cm="1">
        <f t="array" ref="BT10">_xlfn.IFS(Pantógrafo!$C10="Ibérico",(Maestro!$I$39/Maestro!$I$33),Pantógrafo!$C10="Estándar",(Maestro!$J$39/Maestro!$J$33),Pantógrafo!$C10="Métrico",(Maestro!$K$39/Maestro!$K$33))</f>
        <v>#N/A</v>
      </c>
      <c r="BU10" s="190" t="e" cm="1">
        <f t="array" ref="BU10">_xlfn.IFS(Pantógrafo!$C10="Ibérico",(Datos!$AF10/Maestro!$I$33),Pantógrafo!$C10="Estándar",(Datos!$AF10/Maestro!$J$33),Pantógrafo!$C10="Métrico",(Datos!$AF10/Maestro!$K$33))</f>
        <v>#N/A</v>
      </c>
      <c r="BV10" s="190" t="e" cm="1">
        <f t="array" ref="BV10">_xlfn.IFS(AND(OR(Datos!$E10="Ibérico",Datos!$E10="Estándar"),Datos!$P10="Balasto OK"),0.06,AND(OR(Datos!$E10="Ibérico",Datos!$E10="Estándar"),Datos!$P10="Balasto NOK"),0.11,AND(OR(Datos!$E10="Ibérico",Datos!$E10="Estándar"),Datos!$P10="Placa"),0.06,AND(Datos!$E10="Métrico",Datos!$H10&lt;&gt;"GECC10",Datos!$P10="Balasto OK"),0.2,AND(Datos!$E10="Métrico",Datos!$H10&lt;&gt;"GECC10",Datos!$P10="Balasto NOK"),0.2,AND(Datos!$E10="Métrico",Datos!$H10&lt;&gt;"GECC10",Datos!$P10="Placa"),0.1,AND(Datos!$E10="Métrico",Datos!$H10="GECC10",Datos!$P10="Balasto OK"),0.11,AND(Datos!$E10="Métrico",Datos!$H10="GECC10",Datos!$P10="Balasto NOK"),0.11,AND(Datos!$E10="Métrico",Datos!$H10="GECC10",Datos!$P10="Placa"),0.06)</f>
        <v>#N/A</v>
      </c>
      <c r="BW10" s="189" t="e" cm="1">
        <f t="array" ref="BW10">_xlfn.IFS(AND(OR(Datos!$E10="Ibérico",Datos!$E10="Estándar"),Datos!$P10="Balasto OK"),0.34,AND(OR(Datos!$E10="Ibérico",Datos!$E10="Estándar"),Datos!$P10="Balasto NOK"),0.6,AND(OR(Datos!$E10="Ibérico",Datos!$E10="Estándar"),Datos!$P10="Placa"),0.34,AND(Datos!$E10="Métrico",Datos!$H10&lt;&gt;"GECC10",Datos!$P10="Balasto OK"),1,AND(Datos!$E10="Métrico",Datos!$H10&lt;&gt;"GECC10",Datos!$P10="Balasto NOK"),1,AND(Datos!$E10="Métrico",Datos!$H10&lt;&gt;"GECC10",Datos!$P10="Placa"),0.6,AND(Datos!$E10="Métrico",Datos!$H10="GECC10",Datos!$P10="Balasto OK"),0.6,AND(Datos!$E10="Métrico",Datos!$H10="GECC10",Datos!$P10="Balasto NOK"),0.6,AND(Datos!$E10="Métrico",Datos!$H10="GECC10",Datos!$P10="Placa"),0.34)</f>
        <v>#N/A</v>
      </c>
      <c r="BX10" s="188" t="e">
        <f>Pantógrafo!$M10-0.5</f>
        <v>#VALUE!</v>
      </c>
      <c r="BY10" s="190" t="e">
        <f>TAN(Datos!$AG10*(PI()/180))*$BX10</f>
        <v>#VALUE!</v>
      </c>
      <c r="BZ10" s="190" t="e">
        <f>TAN(Datos!$AH10*(PI()/180))*$BX10</f>
        <v>#VALUE!</v>
      </c>
      <c r="CA10" s="190" t="e">
        <f t="shared" si="24"/>
        <v>#N/A</v>
      </c>
      <c r="CB10" s="189" t="e">
        <f t="shared" si="25"/>
        <v>#N/A</v>
      </c>
      <c r="CC10" s="188" t="e">
        <f>Pantógrafo!$U10-0.5</f>
        <v>#VALUE!</v>
      </c>
      <c r="CD10" s="190" t="e">
        <f>TAN(Datos!$AG10*(PI()/180))*$CC10</f>
        <v>#VALUE!</v>
      </c>
      <c r="CE10" s="190" t="e">
        <f>TAN(Datos!$AH10*(PI()/180))*$CC10</f>
        <v>#VALUE!</v>
      </c>
      <c r="CF10" s="190" t="e">
        <f t="shared" si="26"/>
        <v>#N/A</v>
      </c>
      <c r="CG10" s="189" t="e">
        <f t="shared" si="27"/>
        <v>#N/A</v>
      </c>
    </row>
    <row r="11" spans="2:85" x14ac:dyDescent="0.35">
      <c r="B11" s="184" t="str">
        <f>IF(Datos!$B11="","",Datos!$B11)</f>
        <v/>
      </c>
      <c r="C11" s="185" t="str">
        <f>IF(Datos!$E11&lt;&gt;"",Datos!$E11,"")</f>
        <v/>
      </c>
      <c r="D11" s="186" t="str">
        <f>IF(Datos!$H11&lt;&gt;"",Datos!$H11,"")</f>
        <v/>
      </c>
      <c r="E11" s="185" t="str">
        <f>IF(Datos!$I11&lt;&gt;"",Datos!$I11,"")</f>
        <v/>
      </c>
      <c r="F11" s="186" t="str" cm="1">
        <f t="array" ref="F11">_xlfn.IFS($C11="","",$C11="Ibérico","PA_Ibérico",$C11="Estándar","PA_Estándar",$C11="Métrico","PA_Métrico")</f>
        <v/>
      </c>
      <c r="G11" s="187" t="str" cm="1">
        <f t="array" ref="G11">_xlfn.IFS($C11="","",$C11="Ibérico","PB_Ibérico",$C11="Estándar","PB_Estándar",$C11="Métrico","PB_Métrico")</f>
        <v/>
      </c>
      <c r="H11" s="185" t="str" cm="1">
        <f t="array" ref="H11">_xlfn.IFS($C11="","",$C11="Ibérico","PA_AF_Ibérico",$C11="Estándar","PA_AF_Estándar",$C11="Métrico","-")</f>
        <v/>
      </c>
      <c r="I11" s="186" t="str" cm="1">
        <f t="array" ref="I11">_xlfn.IFS($D11="","",OR($D11="GHE16",$D11="GEC16"),1,OR($D11="GEA16",$D11="GEB16"),2,OR($D11="GC",$D11="GEC14",$D11="GE14"),3,OR($D11="GA",$D11="GB"),4,$D11="G1",5,OR($D11="GED10",$D11="GEE10"),6,$D11="GECC10",7)</f>
        <v/>
      </c>
      <c r="J11" s="187" t="str" cm="1">
        <f t="array" ref="J11">_xlfn.IFS(Datos!$K11="","",Datos!$K11="Cte",1,Datos!$K11&gt;=250,2,AND(Datos!$K11&lt;250,Datos!$K11&gt;=150),3,Datos!$K11&gt;=100,4,AND(Datos!$K11&lt;100,Datos!$K11&gt;=80),5,AND(Datos!$K11&lt;100,Datos!$K11&gt;=50),6)</f>
        <v/>
      </c>
      <c r="K11" s="187" t="str">
        <f t="shared" si="0"/>
        <v/>
      </c>
      <c r="L11" s="187" t="str" cm="1">
        <f t="array" ref="L11">_xlfn.IFS(OR($I11="",$J11=""),"",OR($K11="11",$K11="12",$K11="31",$K11="32",$K11="51",$K11="52"),1,OR($K11="13",$K11="33",$K11="53"),2,OR($K11="21",$K11="22",$K11="41",$K11="42"),3,OR($K11="23",$K11="43"),4,OR($K11="61",$K11="64",$K11="71",$K11="74"),5,$K11="65",6,$K11="76",7)</f>
        <v/>
      </c>
      <c r="M11" s="187" t="str" cm="1">
        <f t="array" ref="M11">_xlfn.IFS(OR($I11="",$J11=""),"",OR($K11="11",$K11="12",$K11="21",$K11="22",$K11="31",$K11="32",$K11="41",$K11="42",$K11="51",$K11="52"),1,OR($K11="13",$K11="23",$K11="33",$K11="43",$K11="53"),2,OR($K11="61",$K11="64",$K11="71",$K11="74"),5,$K11="65",6,$K11="76",7)</f>
        <v/>
      </c>
      <c r="N11" s="187" t="str" cm="1">
        <f t="array" ref="N11">_xlfn.IFS(Datos!$K11="","",Datos!$K11&lt;&gt;"Cte",$L11,Datos!$K11="Cte",$L11&amp;0)</f>
        <v/>
      </c>
      <c r="O11" s="185" t="str" cm="1">
        <f t="array" ref="O11">_xlfn.IFS(Datos!$K11="","",Datos!$K11&lt;&gt;"Cte",$M11,Datos!$K11="Cte",$M11&amp;0)</f>
        <v/>
      </c>
      <c r="P11" s="188" t="e">
        <f>IF(((Datos!$U11/2)-(1+PA_Regla!$I11)*PA_Regla!$F11)&gt;=0,((Datos!$U11/2)-(1+PA_Regla!$I11)*PA_Regla!$F11),0)</f>
        <v>#VALUE!</v>
      </c>
      <c r="Q11" s="189" t="e">
        <f>IF((((1+PA_Regla!$I11)*PA_Regla!$F11)-(Datos!$U11/2))&gt;=0,(((1+PA_Regla!$I11)*PA_Regla!$F11)-(Datos!$U11/2)),0)</f>
        <v>#VALUE!</v>
      </c>
      <c r="R11" s="188" t="e">
        <f>(Datos!$AE11)^2-(PA_Regla!$S11)^2-(PA_Regla!$T11)^2-(2*PA_Regla!$S11*PA_Regla!$T11)-(PA_Regla!$U11)^2-(PA_Regla!$V11)^2-(PA_Regla!$W11)^2</f>
        <v>#VALUE!</v>
      </c>
      <c r="S11" s="190" t="e">
        <f>(Datos!$AE11)^2-(PA_Regla!$S11)^2-(PA_Regla!$T11)^2-(2*PA_Regla!$S11*PA_Regla!$T11)-(PA_Regla!$U11)^2-(PA_Regla!$V11)^2-(PA_Regla!$X11)^2</f>
        <v>#VALUE!</v>
      </c>
      <c r="T11" s="190" t="e">
        <f>(Datos!$AI11)^2+($P11)^2*(Datos!$AF11/Datos!$U11)^2-(PA_Regla!$AB11)^2-(PA_Regla!$AC11)^2-(PA_Regla!$AD11)^2</f>
        <v>#VALUE!</v>
      </c>
      <c r="U11" s="189" t="e">
        <f>(Datos!$AI11)^2-(PA_Regla!$Z11)^2-(PA_Regla!$AA11)^2-(PA_Regla!$AB11)^2-(2*PA_Regla!$Z11*PA_Regla!$AA11)-(PA_Regla!$AC11)^2-(PA_Regla!$AE11)^2</f>
        <v>#VALUE!</v>
      </c>
      <c r="V11" s="188" t="e">
        <f>(Datos!$AE11)^2-(PA_Regla!$AR11)^2-(PA_Regla!$AS11)^2-(2*PA_Regla!$AR11*PA_Regla!$AS11)-(PA_Regla!$AT11)^2-(PA_Regla!$AU11)^2-(PA_Regla!$AV11)^2</f>
        <v>#VALUE!</v>
      </c>
      <c r="W11" s="189" t="e">
        <f>(Datos!$AE11)^2-(PA_Regla!$AR11)^2-(PA_Regla!$AS11)^2-(2*PA_Regla!$AR11*PA_Regla!$AS11)-(PA_Regla!$AT11)^2-(PA_Regla!$AU11)^2-(PA_Regla!$AW11)^2</f>
        <v>#VALUE!</v>
      </c>
      <c r="X11" s="188" t="e">
        <f>(Datos!$AE11)^2-(PA_Regla!$BJ11)^2-(PA_Regla!$BK11)^2-(2*PA_Regla!$BJ11*PA_Regla!$BK11)-(PA_Regla!$BL11)^2-(PA_Regla!$BM11)^2-(PA_Regla!$BN11)^2</f>
        <v>#VALUE!</v>
      </c>
      <c r="Y11" s="189" t="e">
        <f>(Datos!$AE11)^2-(PA_Regla!$BJ11)^2-(PA_Regla!$BK11)^2-(2*PA_Regla!$BJ11*PA_Regla!$BK11)-(PA_Regla!$BL11)^2-(PA_Regla!$BM11)^2-(PA_Regla!$BO11)^2</f>
        <v>#VALUE!</v>
      </c>
      <c r="Z11" s="191" t="e">
        <f>(Datos!$AE11)^2-(PA_Regla!$BW11)^2</f>
        <v>#VALUE!</v>
      </c>
      <c r="AA11" s="188" t="e">
        <f t="shared" si="1"/>
        <v>#VALUE!</v>
      </c>
      <c r="AB11" s="190" t="e">
        <f t="shared" si="2"/>
        <v>#VALUE!</v>
      </c>
      <c r="AC11" s="190" t="e">
        <f t="shared" si="3"/>
        <v>#VALUE!</v>
      </c>
      <c r="AD11" s="189" t="e">
        <f t="shared" si="4"/>
        <v>#VALUE!</v>
      </c>
      <c r="AE11" s="188" t="e">
        <f t="shared" si="5"/>
        <v>#VALUE!</v>
      </c>
      <c r="AF11" s="189" t="e">
        <f t="shared" si="6"/>
        <v>#VALUE!</v>
      </c>
      <c r="AG11" s="188" t="e">
        <f t="shared" si="7"/>
        <v>#VALUE!</v>
      </c>
      <c r="AH11" s="189" t="e">
        <f t="shared" si="8"/>
        <v>#VALUE!</v>
      </c>
      <c r="AI11" s="188" t="e">
        <f t="shared" si="9"/>
        <v>#VALUE!</v>
      </c>
      <c r="AJ11" s="186" t="str" cm="1">
        <f t="array" ref="AJ11">_xlfn.IFS($C11="","",$C11="Métrico","N/A",$C11="Ibérico","1",$C11="Estándar","2")</f>
        <v/>
      </c>
      <c r="AK11" s="187" t="str" cm="1">
        <f t="array" ref="AK11">_xlfn.IFS($AJ11="","",$AJ11="N/A","N/A",Datos!$K11&gt;=250,"1",AND(Datos!$K11&lt;250,Datos!$K11&gt;=150),"2")</f>
        <v/>
      </c>
      <c r="AL11" s="187" t="str" cm="1">
        <f t="array" ref="AL11">_xlfn.IFS(AND($AJ11&lt;&gt;"N/A",$AK11&lt;&gt;"N/A"),CONCATENATE($AJ11,$AK11),OR($AJ11="N/A",$AK11="N/A"),"N/A")</f>
        <v/>
      </c>
      <c r="AM11" s="185" t="str" cm="1">
        <f t="array" ref="AM11">_xlfn.IFS(Datos!$K11="","",Datos!$K11&lt;&gt;"Cte",$AL11,Datos!$K11="Cte",$AL11&amp;0)</f>
        <v/>
      </c>
      <c r="AN11" s="188" t="e">
        <f>IF(((Datos!$U11/2)-(1+AF_Regla!$I11)*AF_Regla!$F11)&gt;=0,((Datos!$U11/2)-(1+AF_Regla!$I11)*AF_Regla!$F11),0)</f>
        <v>#VALUE!</v>
      </c>
      <c r="AO11" s="189" t="e">
        <f>IF((((1+AF_Regla!$I11)*AF_Regla!$F11)-(Datos!$U11/2))&gt;=0,(((1+AF_Regla!$I11)*AF_Regla!$F11)-(Datos!$U11/2)),0)</f>
        <v>#VALUE!</v>
      </c>
      <c r="AP11" s="188" t="e">
        <f>(Datos!$AE11)^2-(AF_Regla!$S11)^2-(AF_Regla!$T11)^2-(2*AF_Regla!$S11*AF_Regla!$T11)-(AF_Regla!$U11)^2-(AF_Regla!$V11)^2-(AF_Regla!$W11)^2</f>
        <v>#VALUE!</v>
      </c>
      <c r="AQ11" s="190" t="e">
        <f>(Datos!$AE11)^2-(AF_Regla!$S11)^2-(AF_Regla!$T11)^2-(2*AF_Regla!$S11*AF_Regla!$T11)-(AF_Regla!$U11)^2-(AF_Regla!$V11)^2-(AF_Regla!$X11)^2</f>
        <v>#VALUE!</v>
      </c>
      <c r="AR11" s="190" t="e">
        <f>(Datos!$AI11)^2+($P11)^2*(Datos!$AF11/Datos!$U11)^2-(AF_Regla!$AB11)^2-(AF_Regla!$AC11)^2-(AF_Regla!$AD11)^2</f>
        <v>#VALUE!</v>
      </c>
      <c r="AS11" s="189" t="e">
        <f>(Datos!$AI11)^2-(AF_Regla!$Z11)^2-(AF_Regla!$AA11)^2-(AF_Regla!$AB11)^2-(2*AF_Regla!$Z11*AF_Regla!$AA11)-(AF_Regla!$AC11)^2-(AF_Regla!$AE11)^2</f>
        <v>#VALUE!</v>
      </c>
      <c r="AT11" s="188" t="e">
        <f>(Datos!$AE11)^2-(AF_Regla!$AR11)^2-(AF_Regla!$AS11)^2-(2*AF_Regla!$AR11*AF_Regla!$AS11)-(AF_Regla!$AT11)^2-(AF_Regla!$AU11)^2-(AF_Regla!$AV11)^2</f>
        <v>#VALUE!</v>
      </c>
      <c r="AU11" s="189" t="e">
        <f>(Datos!$AE11)^2-(AF_Regla!$AR11)^2-(AF_Regla!$AS11)^2-(2*AF_Regla!$AR11*AF_Regla!$AS11)-(AF_Regla!$AT11)^2-(AF_Regla!$AU11)^2-(AF_Regla!$AW11)^2</f>
        <v>#VALUE!</v>
      </c>
      <c r="AV11" s="188" t="e">
        <f>(Datos!$AE11)^2-(AF_Regla!$BJ11)^2-(AF_Regla!$BK11)^2-(2*AF_Regla!$BJ11*AF_Regla!$BK11)-(AF_Regla!$BL11)^2-(AF_Regla!$BM11)^2-(AF_Regla!$BN11)^2</f>
        <v>#VALUE!</v>
      </c>
      <c r="AW11" s="189" t="e">
        <f>(Datos!$AE11)^2-(AF_Regla!$BJ11)^2-(AF_Regla!$BK11)^2-(2*AF_Regla!$BJ11*AF_Regla!$BK11)-(AF_Regla!$BL11)^2-(AF_Regla!$BM11)^2-(AF_Regla!$BO11)^2</f>
        <v>#VALUE!</v>
      </c>
      <c r="AX11" s="191" t="e">
        <f>(Datos!$AE11)^2-(AF_Regla!$BW11)^2</f>
        <v>#VALUE!</v>
      </c>
      <c r="AY11" s="188" t="e">
        <f t="shared" si="10"/>
        <v>#VALUE!</v>
      </c>
      <c r="AZ11" s="190" t="e">
        <f t="shared" si="11"/>
        <v>#VALUE!</v>
      </c>
      <c r="BA11" s="190" t="e">
        <f t="shared" si="12"/>
        <v>#VALUE!</v>
      </c>
      <c r="BB11" s="189" t="e">
        <f t="shared" si="13"/>
        <v>#VALUE!</v>
      </c>
      <c r="BC11" s="188" t="e">
        <f t="shared" si="14"/>
        <v>#VALUE!</v>
      </c>
      <c r="BD11" s="189" t="e">
        <f t="shared" si="15"/>
        <v>#VALUE!</v>
      </c>
      <c r="BE11" s="188" t="e">
        <f t="shared" si="16"/>
        <v>#VALUE!</v>
      </c>
      <c r="BF11" s="189" t="e">
        <f t="shared" si="17"/>
        <v>#VALUE!</v>
      </c>
      <c r="BG11" s="188" t="e">
        <f t="shared" si="18"/>
        <v>#VALUE!</v>
      </c>
      <c r="BH11" s="186" t="str" cm="1">
        <f t="array" ref="BH11">_xlfn.IFS($C11="","",OR($E11="GEI1",$E11="GEI2",$E11="GI1",$E11="GI2",$E11="GEC14",$E11="GE14"),"1",OR($E11="GEI3",$E11="GI3"),"2",OR($E11="GED10",$E11="GEE10"),"3",$E11="GECC10","4")</f>
        <v/>
      </c>
      <c r="BI11" s="187" t="str" cm="1">
        <f t="array" ref="BI11">_xlfn.IFS($C11="","",AND(OR(Datos!$K11&gt;=250,Datos!$K11="Cte"),OR($C11="Ibérico",$C11="Estándar")),"1",AND(AND(Datos!$K11&lt;250,Datos!$K11&gt;=150),OR($C11="Ibérico",$C11="Estándar")),"2",AND(OR(Datos!$K11&gt;=100,Datos!$K11="Cte"),$C11="Métrico"),"1",AND(AND(Datos!$K11&lt;100,Datos!$K11&gt;=80),$BH11="3"),"2",AND(AND(Datos!$K11&lt;100,Datos!$K11&gt;=50),$BH11="4"),"2")</f>
        <v/>
      </c>
      <c r="BJ11" s="187" t="str">
        <f t="shared" si="28"/>
        <v/>
      </c>
      <c r="BK11" s="185" t="str" cm="1">
        <f t="array" ref="BK11">_xlfn.IFS(OR($BH11="",$BI11=""),"",OR($BJ11="11",$BJ11="21"),"1",$BJ11="12","2",$BJ11="21","3",$BJ11="22","4",OR($BJ11="31",$BJ11="41"),"5",$BJ11="32","6",$BJ11="42","8")</f>
        <v/>
      </c>
      <c r="BL11" s="188" t="e">
        <f>(Datos!$AE11)^2-(PB_Regla!$L11)^2</f>
        <v>#VALUE!</v>
      </c>
      <c r="BM11" s="189" t="e">
        <f t="shared" si="20"/>
        <v>#VALUE!</v>
      </c>
      <c r="BN11" s="188" t="e">
        <f>(Datos!$AE11)^2-(PB_Regla!$T11)^2</f>
        <v>#VALUE!</v>
      </c>
      <c r="BO11" s="189" t="e">
        <f t="shared" si="21"/>
        <v>#VALUE!</v>
      </c>
      <c r="BP11" s="188" t="e">
        <f>(Datos!$AE11)^2-(PB_Regla!$AB11)^2</f>
        <v>#VALUE!</v>
      </c>
      <c r="BQ11" s="189" t="e">
        <f t="shared" si="22"/>
        <v>#VALUE!</v>
      </c>
      <c r="BR11" s="188" t="e">
        <f>(Datos!$AE11)^2-(PB_Regla!$AJ11)^2</f>
        <v>#VALUE!</v>
      </c>
      <c r="BS11" s="190" t="e">
        <f t="shared" si="23"/>
        <v>#VALUE!</v>
      </c>
      <c r="BT11" s="188" t="e" cm="1">
        <f t="array" ref="BT11">_xlfn.IFS(Pantógrafo!$C11="Ibérico",(Maestro!$I$39/Maestro!$I$33),Pantógrafo!$C11="Estándar",(Maestro!$J$39/Maestro!$J$33),Pantógrafo!$C11="Métrico",(Maestro!$K$39/Maestro!$K$33))</f>
        <v>#N/A</v>
      </c>
      <c r="BU11" s="190" t="e" cm="1">
        <f t="array" ref="BU11">_xlfn.IFS(Pantógrafo!$C11="Ibérico",(Datos!$AF11/Maestro!$I$33),Pantógrafo!$C11="Estándar",(Datos!$AF11/Maestro!$J$33),Pantógrafo!$C11="Métrico",(Datos!$AF11/Maestro!$K$33))</f>
        <v>#N/A</v>
      </c>
      <c r="BV11" s="190" t="e" cm="1">
        <f t="array" ref="BV11">_xlfn.IFS(AND(OR(Datos!$E11="Ibérico",Datos!$E11="Estándar"),Datos!$P11="Balasto OK"),0.06,AND(OR(Datos!$E11="Ibérico",Datos!$E11="Estándar"),Datos!$P11="Balasto NOK"),0.11,AND(OR(Datos!$E11="Ibérico",Datos!$E11="Estándar"),Datos!$P11="Placa"),0.06,AND(Datos!$E11="Métrico",Datos!$H11&lt;&gt;"GECC10",Datos!$P11="Balasto OK"),0.2,AND(Datos!$E11="Métrico",Datos!$H11&lt;&gt;"GECC10",Datos!$P11="Balasto NOK"),0.2,AND(Datos!$E11="Métrico",Datos!$H11&lt;&gt;"GECC10",Datos!$P11="Placa"),0.1,AND(Datos!$E11="Métrico",Datos!$H11="GECC10",Datos!$P11="Balasto OK"),0.11,AND(Datos!$E11="Métrico",Datos!$H11="GECC10",Datos!$P11="Balasto NOK"),0.11,AND(Datos!$E11="Métrico",Datos!$H11="GECC10",Datos!$P11="Placa"),0.06)</f>
        <v>#N/A</v>
      </c>
      <c r="BW11" s="189" t="e" cm="1">
        <f t="array" ref="BW11">_xlfn.IFS(AND(OR(Datos!$E11="Ibérico",Datos!$E11="Estándar"),Datos!$P11="Balasto OK"),0.34,AND(OR(Datos!$E11="Ibérico",Datos!$E11="Estándar"),Datos!$P11="Balasto NOK"),0.6,AND(OR(Datos!$E11="Ibérico",Datos!$E11="Estándar"),Datos!$P11="Placa"),0.34,AND(Datos!$E11="Métrico",Datos!$H11&lt;&gt;"GECC10",Datos!$P11="Balasto OK"),1,AND(Datos!$E11="Métrico",Datos!$H11&lt;&gt;"GECC10",Datos!$P11="Balasto NOK"),1,AND(Datos!$E11="Métrico",Datos!$H11&lt;&gt;"GECC10",Datos!$P11="Placa"),0.6,AND(Datos!$E11="Métrico",Datos!$H11="GECC10",Datos!$P11="Balasto OK"),0.6,AND(Datos!$E11="Métrico",Datos!$H11="GECC10",Datos!$P11="Balasto NOK"),0.6,AND(Datos!$E11="Métrico",Datos!$H11="GECC10",Datos!$P11="Placa"),0.34)</f>
        <v>#N/A</v>
      </c>
      <c r="BX11" s="188" t="e">
        <f>Pantógrafo!$M11-0.5</f>
        <v>#VALUE!</v>
      </c>
      <c r="BY11" s="190" t="e">
        <f>TAN(Datos!$AG11*(PI()/180))*$BX11</f>
        <v>#VALUE!</v>
      </c>
      <c r="BZ11" s="190" t="e">
        <f>TAN(Datos!$AH11*(PI()/180))*$BX11</f>
        <v>#VALUE!</v>
      </c>
      <c r="CA11" s="190" t="e">
        <f t="shared" si="24"/>
        <v>#N/A</v>
      </c>
      <c r="CB11" s="189" t="e">
        <f t="shared" si="25"/>
        <v>#N/A</v>
      </c>
      <c r="CC11" s="188" t="e">
        <f>Pantógrafo!$U11-0.5</f>
        <v>#VALUE!</v>
      </c>
      <c r="CD11" s="190" t="e">
        <f>TAN(Datos!$AG11*(PI()/180))*$CC11</f>
        <v>#VALUE!</v>
      </c>
      <c r="CE11" s="190" t="e">
        <f>TAN(Datos!$AH11*(PI()/180))*$CC11</f>
        <v>#VALUE!</v>
      </c>
      <c r="CF11" s="190" t="e">
        <f t="shared" si="26"/>
        <v>#N/A</v>
      </c>
      <c r="CG11" s="189" t="e">
        <f t="shared" si="27"/>
        <v>#N/A</v>
      </c>
    </row>
    <row r="12" spans="2:85" x14ac:dyDescent="0.35">
      <c r="B12" s="184" t="str">
        <f>IF(Datos!$B12="","",Datos!$B12)</f>
        <v/>
      </c>
      <c r="C12" s="185" t="str">
        <f>IF(Datos!$E12&lt;&gt;"",Datos!$E12,"")</f>
        <v/>
      </c>
      <c r="D12" s="186" t="str">
        <f>IF(Datos!$H12&lt;&gt;"",Datos!$H12,"")</f>
        <v/>
      </c>
      <c r="E12" s="185" t="str">
        <f>IF(Datos!$I12&lt;&gt;"",Datos!$I12,"")</f>
        <v/>
      </c>
      <c r="F12" s="186" t="str" cm="1">
        <f t="array" ref="F12">_xlfn.IFS($C12="","",$C12="Ibérico","PA_Ibérico",$C12="Estándar","PA_Estándar",$C12="Métrico","PA_Métrico")</f>
        <v/>
      </c>
      <c r="G12" s="187" t="str" cm="1">
        <f t="array" ref="G12">_xlfn.IFS($C12="","",$C12="Ibérico","PB_Ibérico",$C12="Estándar","PB_Estándar",$C12="Métrico","PB_Métrico")</f>
        <v/>
      </c>
      <c r="H12" s="185" t="str" cm="1">
        <f t="array" ref="H12">_xlfn.IFS($C12="","",$C12="Ibérico","PA_AF_Ibérico",$C12="Estándar","PA_AF_Estándar",$C12="Métrico","-")</f>
        <v/>
      </c>
      <c r="I12" s="186" t="str" cm="1">
        <f t="array" ref="I12">_xlfn.IFS($D12="","",OR($D12="GHE16",$D12="GEC16"),1,OR($D12="GEA16",$D12="GEB16"),2,OR($D12="GC",$D12="GEC14",$D12="GE14"),3,OR($D12="GA",$D12="GB"),4,$D12="G1",5,OR($D12="GED10",$D12="GEE10"),6,$D12="GECC10",7)</f>
        <v/>
      </c>
      <c r="J12" s="187" t="str" cm="1">
        <f t="array" ref="J12">_xlfn.IFS(Datos!$K12="","",Datos!$K12="Cte",1,Datos!$K12&gt;=250,2,AND(Datos!$K12&lt;250,Datos!$K12&gt;=150),3,Datos!$K12&gt;=100,4,AND(Datos!$K12&lt;100,Datos!$K12&gt;=80),5,AND(Datos!$K12&lt;100,Datos!$K12&gt;=50),6)</f>
        <v/>
      </c>
      <c r="K12" s="187" t="str">
        <f t="shared" si="0"/>
        <v/>
      </c>
      <c r="L12" s="187" t="str" cm="1">
        <f t="array" ref="L12">_xlfn.IFS(OR($I12="",$J12=""),"",OR($K12="11",$K12="12",$K12="31",$K12="32",$K12="51",$K12="52"),1,OR($K12="13",$K12="33",$K12="53"),2,OR($K12="21",$K12="22",$K12="41",$K12="42"),3,OR($K12="23",$K12="43"),4,OR($K12="61",$K12="64",$K12="71",$K12="74"),5,$K12="65",6,$K12="76",7)</f>
        <v/>
      </c>
      <c r="M12" s="187" t="str" cm="1">
        <f t="array" ref="M12">_xlfn.IFS(OR($I12="",$J12=""),"",OR($K12="11",$K12="12",$K12="21",$K12="22",$K12="31",$K12="32",$K12="41",$K12="42",$K12="51",$K12="52"),1,OR($K12="13",$K12="23",$K12="33",$K12="43",$K12="53"),2,OR($K12="61",$K12="64",$K12="71",$K12="74"),5,$K12="65",6,$K12="76",7)</f>
        <v/>
      </c>
      <c r="N12" s="187" t="str" cm="1">
        <f t="array" ref="N12">_xlfn.IFS(Datos!$K12="","",Datos!$K12&lt;&gt;"Cte",$L12,Datos!$K12="Cte",$L12&amp;0)</f>
        <v/>
      </c>
      <c r="O12" s="185" t="str" cm="1">
        <f t="array" ref="O12">_xlfn.IFS(Datos!$K12="","",Datos!$K12&lt;&gt;"Cte",$M12,Datos!$K12="Cte",$M12&amp;0)</f>
        <v/>
      </c>
      <c r="P12" s="188" t="e">
        <f>IF(((Datos!$U12/2)-(1+PA_Regla!$I12)*PA_Regla!$F12)&gt;=0,((Datos!$U12/2)-(1+PA_Regla!$I12)*PA_Regla!$F12),0)</f>
        <v>#VALUE!</v>
      </c>
      <c r="Q12" s="189" t="e">
        <f>IF((((1+PA_Regla!$I12)*PA_Regla!$F12)-(Datos!$U12/2))&gt;=0,(((1+PA_Regla!$I12)*PA_Regla!$F12)-(Datos!$U12/2)),0)</f>
        <v>#VALUE!</v>
      </c>
      <c r="R12" s="188" t="e">
        <f>(Datos!$AE12)^2-(PA_Regla!$S12)^2-(PA_Regla!$T12)^2-(2*PA_Regla!$S12*PA_Regla!$T12)-(PA_Regla!$U12)^2-(PA_Regla!$V12)^2-(PA_Regla!$W12)^2</f>
        <v>#VALUE!</v>
      </c>
      <c r="S12" s="190" t="e">
        <f>(Datos!$AE12)^2-(PA_Regla!$S12)^2-(PA_Regla!$T12)^2-(2*PA_Regla!$S12*PA_Regla!$T12)-(PA_Regla!$U12)^2-(PA_Regla!$V12)^2-(PA_Regla!$X12)^2</f>
        <v>#VALUE!</v>
      </c>
      <c r="T12" s="190" t="e">
        <f>(Datos!$AI12)^2+($P12)^2*(Datos!$AF12/Datos!$U12)^2-(PA_Regla!$AB12)^2-(PA_Regla!$AC12)^2-(PA_Regla!$AD12)^2</f>
        <v>#VALUE!</v>
      </c>
      <c r="U12" s="189" t="e">
        <f>(Datos!$AI12)^2-(PA_Regla!$Z12)^2-(PA_Regla!$AA12)^2-(PA_Regla!$AB12)^2-(2*PA_Regla!$Z12*PA_Regla!$AA12)-(PA_Regla!$AC12)^2-(PA_Regla!$AE12)^2</f>
        <v>#VALUE!</v>
      </c>
      <c r="V12" s="188" t="e">
        <f>(Datos!$AE12)^2-(PA_Regla!$AR12)^2-(PA_Regla!$AS12)^2-(2*PA_Regla!$AR12*PA_Regla!$AS12)-(PA_Regla!$AT12)^2-(PA_Regla!$AU12)^2-(PA_Regla!$AV12)^2</f>
        <v>#VALUE!</v>
      </c>
      <c r="W12" s="189" t="e">
        <f>(Datos!$AE12)^2-(PA_Regla!$AR12)^2-(PA_Regla!$AS12)^2-(2*PA_Regla!$AR12*PA_Regla!$AS12)-(PA_Regla!$AT12)^2-(PA_Regla!$AU12)^2-(PA_Regla!$AW12)^2</f>
        <v>#VALUE!</v>
      </c>
      <c r="X12" s="188" t="e">
        <f>(Datos!$AE12)^2-(PA_Regla!$BJ12)^2-(PA_Regla!$BK12)^2-(2*PA_Regla!$BJ12*PA_Regla!$BK12)-(PA_Regla!$BL12)^2-(PA_Regla!$BM12)^2-(PA_Regla!$BN12)^2</f>
        <v>#VALUE!</v>
      </c>
      <c r="Y12" s="189" t="e">
        <f>(Datos!$AE12)^2-(PA_Regla!$BJ12)^2-(PA_Regla!$BK12)^2-(2*PA_Regla!$BJ12*PA_Regla!$BK12)-(PA_Regla!$BL12)^2-(PA_Regla!$BM12)^2-(PA_Regla!$BO12)^2</f>
        <v>#VALUE!</v>
      </c>
      <c r="Z12" s="191" t="e">
        <f>(Datos!$AE12)^2-(PA_Regla!$BW12)^2</f>
        <v>#VALUE!</v>
      </c>
      <c r="AA12" s="188" t="e">
        <f t="shared" si="1"/>
        <v>#VALUE!</v>
      </c>
      <c r="AB12" s="190" t="e">
        <f t="shared" si="2"/>
        <v>#VALUE!</v>
      </c>
      <c r="AC12" s="190" t="e">
        <f t="shared" si="3"/>
        <v>#VALUE!</v>
      </c>
      <c r="AD12" s="189" t="e">
        <f t="shared" si="4"/>
        <v>#VALUE!</v>
      </c>
      <c r="AE12" s="188" t="e">
        <f t="shared" si="5"/>
        <v>#VALUE!</v>
      </c>
      <c r="AF12" s="189" t="e">
        <f t="shared" si="6"/>
        <v>#VALUE!</v>
      </c>
      <c r="AG12" s="188" t="e">
        <f t="shared" si="7"/>
        <v>#VALUE!</v>
      </c>
      <c r="AH12" s="189" t="e">
        <f t="shared" si="8"/>
        <v>#VALUE!</v>
      </c>
      <c r="AI12" s="188" t="e">
        <f t="shared" si="9"/>
        <v>#VALUE!</v>
      </c>
      <c r="AJ12" s="186" t="str" cm="1">
        <f t="array" ref="AJ12">_xlfn.IFS($C12="","",$C12="Métrico","N/A",$C12="Ibérico","1",$C12="Estándar","2")</f>
        <v/>
      </c>
      <c r="AK12" s="187" t="str" cm="1">
        <f t="array" ref="AK12">_xlfn.IFS($AJ12="","",$AJ12="N/A","N/A",Datos!$K12&gt;=250,"1",AND(Datos!$K12&lt;250,Datos!$K12&gt;=150),"2")</f>
        <v/>
      </c>
      <c r="AL12" s="187" t="str" cm="1">
        <f t="array" ref="AL12">_xlfn.IFS(AND($AJ12&lt;&gt;"N/A",$AK12&lt;&gt;"N/A"),CONCATENATE($AJ12,$AK12),OR($AJ12="N/A",$AK12="N/A"),"N/A")</f>
        <v/>
      </c>
      <c r="AM12" s="185" t="str" cm="1">
        <f t="array" ref="AM12">_xlfn.IFS(Datos!$K12="","",Datos!$K12&lt;&gt;"Cte",$AL12,Datos!$K12="Cte",$AL12&amp;0)</f>
        <v/>
      </c>
      <c r="AN12" s="188" t="e">
        <f>IF(((Datos!$U12/2)-(1+AF_Regla!$I12)*AF_Regla!$F12)&gt;=0,((Datos!$U12/2)-(1+AF_Regla!$I12)*AF_Regla!$F12),0)</f>
        <v>#VALUE!</v>
      </c>
      <c r="AO12" s="189" t="e">
        <f>IF((((1+AF_Regla!$I12)*AF_Regla!$F12)-(Datos!$U12/2))&gt;=0,(((1+AF_Regla!$I12)*AF_Regla!$F12)-(Datos!$U12/2)),0)</f>
        <v>#VALUE!</v>
      </c>
      <c r="AP12" s="188" t="e">
        <f>(Datos!$AE12)^2-(AF_Regla!$S12)^2-(AF_Regla!$T12)^2-(2*AF_Regla!$S12*AF_Regla!$T12)-(AF_Regla!$U12)^2-(AF_Regla!$V12)^2-(AF_Regla!$W12)^2</f>
        <v>#VALUE!</v>
      </c>
      <c r="AQ12" s="190" t="e">
        <f>(Datos!$AE12)^2-(AF_Regla!$S12)^2-(AF_Regla!$T12)^2-(2*AF_Regla!$S12*AF_Regla!$T12)-(AF_Regla!$U12)^2-(AF_Regla!$V12)^2-(AF_Regla!$X12)^2</f>
        <v>#VALUE!</v>
      </c>
      <c r="AR12" s="190" t="e">
        <f>(Datos!$AI12)^2+($P12)^2*(Datos!$AF12/Datos!$U12)^2-(AF_Regla!$AB12)^2-(AF_Regla!$AC12)^2-(AF_Regla!$AD12)^2</f>
        <v>#VALUE!</v>
      </c>
      <c r="AS12" s="189" t="e">
        <f>(Datos!$AI12)^2-(AF_Regla!$Z12)^2-(AF_Regla!$AA12)^2-(AF_Regla!$AB12)^2-(2*AF_Regla!$Z12*AF_Regla!$AA12)-(AF_Regla!$AC12)^2-(AF_Regla!$AE12)^2</f>
        <v>#VALUE!</v>
      </c>
      <c r="AT12" s="188" t="e">
        <f>(Datos!$AE12)^2-(AF_Regla!$AR12)^2-(AF_Regla!$AS12)^2-(2*AF_Regla!$AR12*AF_Regla!$AS12)-(AF_Regla!$AT12)^2-(AF_Regla!$AU12)^2-(AF_Regla!$AV12)^2</f>
        <v>#VALUE!</v>
      </c>
      <c r="AU12" s="189" t="e">
        <f>(Datos!$AE12)^2-(AF_Regla!$AR12)^2-(AF_Regla!$AS12)^2-(2*AF_Regla!$AR12*AF_Regla!$AS12)-(AF_Regla!$AT12)^2-(AF_Regla!$AU12)^2-(AF_Regla!$AW12)^2</f>
        <v>#VALUE!</v>
      </c>
      <c r="AV12" s="188" t="e">
        <f>(Datos!$AE12)^2-(AF_Regla!$BJ12)^2-(AF_Regla!$BK12)^2-(2*AF_Regla!$BJ12*AF_Regla!$BK12)-(AF_Regla!$BL12)^2-(AF_Regla!$BM12)^2-(AF_Regla!$BN12)^2</f>
        <v>#VALUE!</v>
      </c>
      <c r="AW12" s="189" t="e">
        <f>(Datos!$AE12)^2-(AF_Regla!$BJ12)^2-(AF_Regla!$BK12)^2-(2*AF_Regla!$BJ12*AF_Regla!$BK12)-(AF_Regla!$BL12)^2-(AF_Regla!$BM12)^2-(AF_Regla!$BO12)^2</f>
        <v>#VALUE!</v>
      </c>
      <c r="AX12" s="191" t="e">
        <f>(Datos!$AE12)^2-(AF_Regla!$BW12)^2</f>
        <v>#VALUE!</v>
      </c>
      <c r="AY12" s="188" t="e">
        <f t="shared" si="10"/>
        <v>#VALUE!</v>
      </c>
      <c r="AZ12" s="190" t="e">
        <f t="shared" si="11"/>
        <v>#VALUE!</v>
      </c>
      <c r="BA12" s="190" t="e">
        <f t="shared" si="12"/>
        <v>#VALUE!</v>
      </c>
      <c r="BB12" s="189" t="e">
        <f t="shared" si="13"/>
        <v>#VALUE!</v>
      </c>
      <c r="BC12" s="188" t="e">
        <f t="shared" si="14"/>
        <v>#VALUE!</v>
      </c>
      <c r="BD12" s="189" t="e">
        <f t="shared" si="15"/>
        <v>#VALUE!</v>
      </c>
      <c r="BE12" s="188" t="e">
        <f t="shared" si="16"/>
        <v>#VALUE!</v>
      </c>
      <c r="BF12" s="189" t="e">
        <f t="shared" si="17"/>
        <v>#VALUE!</v>
      </c>
      <c r="BG12" s="188" t="e">
        <f t="shared" si="18"/>
        <v>#VALUE!</v>
      </c>
      <c r="BH12" s="186" t="str" cm="1">
        <f t="array" ref="BH12">_xlfn.IFS($C12="","",OR($E12="GEI1",$E12="GEI2",$E12="GI1",$E12="GI2",$E12="GEC14",$E12="GE14"),"1",OR($E12="GEI3",$E12="GI3"),"2",OR($E12="GED10",$E12="GEE10"),"3",$E12="GECC10","4")</f>
        <v/>
      </c>
      <c r="BI12" s="187" t="str" cm="1">
        <f t="array" ref="BI12">_xlfn.IFS($C12="","",AND(OR(Datos!$K12&gt;=250,Datos!$K12="Cte"),OR($C12="Ibérico",$C12="Estándar")),"1",AND(AND(Datos!$K12&lt;250,Datos!$K12&gt;=150),OR($C12="Ibérico",$C12="Estándar")),"2",AND(OR(Datos!$K12&gt;=100,Datos!$K12="Cte"),$C12="Métrico"),"1",AND(AND(Datos!$K12&lt;100,Datos!$K12&gt;=80),$BH12="3"),"2",AND(AND(Datos!$K12&lt;100,Datos!$K12&gt;=50),$BH12="4"),"2")</f>
        <v/>
      </c>
      <c r="BJ12" s="187" t="str">
        <f t="shared" si="28"/>
        <v/>
      </c>
      <c r="BK12" s="185" t="str" cm="1">
        <f t="array" ref="BK12">_xlfn.IFS(OR($BH12="",$BI12=""),"",OR($BJ12="11",$BJ12="21"),"1",$BJ12="12","2",$BJ12="21","3",$BJ12="22","4",OR($BJ12="31",$BJ12="41"),"5",$BJ12="32","6",$BJ12="42","8")</f>
        <v/>
      </c>
      <c r="BL12" s="188" t="e">
        <f>(Datos!$AE12)^2-(PB_Regla!$L12)^2</f>
        <v>#VALUE!</v>
      </c>
      <c r="BM12" s="189" t="e">
        <f t="shared" si="20"/>
        <v>#VALUE!</v>
      </c>
      <c r="BN12" s="188" t="e">
        <f>(Datos!$AE12)^2-(PB_Regla!$T12)^2</f>
        <v>#VALUE!</v>
      </c>
      <c r="BO12" s="189" t="e">
        <f t="shared" si="21"/>
        <v>#VALUE!</v>
      </c>
      <c r="BP12" s="188" t="e">
        <f>(Datos!$AE12)^2-(PB_Regla!$AB12)^2</f>
        <v>#VALUE!</v>
      </c>
      <c r="BQ12" s="189" t="e">
        <f t="shared" si="22"/>
        <v>#VALUE!</v>
      </c>
      <c r="BR12" s="188" t="e">
        <f>(Datos!$AE12)^2-(PB_Regla!$AJ12)^2</f>
        <v>#VALUE!</v>
      </c>
      <c r="BS12" s="190" t="e">
        <f t="shared" si="23"/>
        <v>#VALUE!</v>
      </c>
      <c r="BT12" s="188" t="e" cm="1">
        <f t="array" ref="BT12">_xlfn.IFS(Pantógrafo!$C12="Ibérico",(Maestro!$I$39/Maestro!$I$33),Pantógrafo!$C12="Estándar",(Maestro!$J$39/Maestro!$J$33),Pantógrafo!$C12="Métrico",(Maestro!$K$39/Maestro!$K$33))</f>
        <v>#N/A</v>
      </c>
      <c r="BU12" s="190" t="e" cm="1">
        <f t="array" ref="BU12">_xlfn.IFS(Pantógrafo!$C12="Ibérico",(Datos!$AF12/Maestro!$I$33),Pantógrafo!$C12="Estándar",(Datos!$AF12/Maestro!$J$33),Pantógrafo!$C12="Métrico",(Datos!$AF12/Maestro!$K$33))</f>
        <v>#N/A</v>
      </c>
      <c r="BV12" s="190" t="e" cm="1">
        <f t="array" ref="BV12">_xlfn.IFS(AND(OR(Datos!$E12="Ibérico",Datos!$E12="Estándar"),Datos!$P12="Balasto OK"),0.06,AND(OR(Datos!$E12="Ibérico",Datos!$E12="Estándar"),Datos!$P12="Balasto NOK"),0.11,AND(OR(Datos!$E12="Ibérico",Datos!$E12="Estándar"),Datos!$P12="Placa"),0.06,AND(Datos!$E12="Métrico",Datos!$H12&lt;&gt;"GECC10",Datos!$P12="Balasto OK"),0.2,AND(Datos!$E12="Métrico",Datos!$H12&lt;&gt;"GECC10",Datos!$P12="Balasto NOK"),0.2,AND(Datos!$E12="Métrico",Datos!$H12&lt;&gt;"GECC10",Datos!$P12="Placa"),0.1,AND(Datos!$E12="Métrico",Datos!$H12="GECC10",Datos!$P12="Balasto OK"),0.11,AND(Datos!$E12="Métrico",Datos!$H12="GECC10",Datos!$P12="Balasto NOK"),0.11,AND(Datos!$E12="Métrico",Datos!$H12="GECC10",Datos!$P12="Placa"),0.06)</f>
        <v>#N/A</v>
      </c>
      <c r="BW12" s="189" t="e" cm="1">
        <f t="array" ref="BW12">_xlfn.IFS(AND(OR(Datos!$E12="Ibérico",Datos!$E12="Estándar"),Datos!$P12="Balasto OK"),0.34,AND(OR(Datos!$E12="Ibérico",Datos!$E12="Estándar"),Datos!$P12="Balasto NOK"),0.6,AND(OR(Datos!$E12="Ibérico",Datos!$E12="Estándar"),Datos!$P12="Placa"),0.34,AND(Datos!$E12="Métrico",Datos!$H12&lt;&gt;"GECC10",Datos!$P12="Balasto OK"),1,AND(Datos!$E12="Métrico",Datos!$H12&lt;&gt;"GECC10",Datos!$P12="Balasto NOK"),1,AND(Datos!$E12="Métrico",Datos!$H12&lt;&gt;"GECC10",Datos!$P12="Placa"),0.6,AND(Datos!$E12="Métrico",Datos!$H12="GECC10",Datos!$P12="Balasto OK"),0.6,AND(Datos!$E12="Métrico",Datos!$H12="GECC10",Datos!$P12="Balasto NOK"),0.6,AND(Datos!$E12="Métrico",Datos!$H12="GECC10",Datos!$P12="Placa"),0.34)</f>
        <v>#N/A</v>
      </c>
      <c r="BX12" s="188" t="e">
        <f>Pantógrafo!$M12-0.5</f>
        <v>#VALUE!</v>
      </c>
      <c r="BY12" s="190" t="e">
        <f>TAN(Datos!$AG12*(PI()/180))*$BX12</f>
        <v>#VALUE!</v>
      </c>
      <c r="BZ12" s="190" t="e">
        <f>TAN(Datos!$AH12*(PI()/180))*$BX12</f>
        <v>#VALUE!</v>
      </c>
      <c r="CA12" s="190" t="e">
        <f t="shared" si="24"/>
        <v>#N/A</v>
      </c>
      <c r="CB12" s="189" t="e">
        <f t="shared" si="25"/>
        <v>#N/A</v>
      </c>
      <c r="CC12" s="188" t="e">
        <f>Pantógrafo!$U12-0.5</f>
        <v>#VALUE!</v>
      </c>
      <c r="CD12" s="190" t="e">
        <f>TAN(Datos!$AG12*(PI()/180))*$CC12</f>
        <v>#VALUE!</v>
      </c>
      <c r="CE12" s="190" t="e">
        <f>TAN(Datos!$AH12*(PI()/180))*$CC12</f>
        <v>#VALUE!</v>
      </c>
      <c r="CF12" s="190" t="e">
        <f t="shared" si="26"/>
        <v>#N/A</v>
      </c>
      <c r="CG12" s="189" t="e">
        <f t="shared" si="27"/>
        <v>#N/A</v>
      </c>
    </row>
    <row r="13" spans="2:85" x14ac:dyDescent="0.35">
      <c r="B13" s="184" t="str">
        <f>IF(Datos!$B13="","",Datos!$B13)</f>
        <v/>
      </c>
      <c r="C13" s="185" t="str">
        <f>IF(Datos!$E13&lt;&gt;"",Datos!$E13,"")</f>
        <v/>
      </c>
      <c r="D13" s="186" t="str">
        <f>IF(Datos!$H13&lt;&gt;"",Datos!$H13,"")</f>
        <v/>
      </c>
      <c r="E13" s="185" t="str">
        <f>IF(Datos!$I13&lt;&gt;"",Datos!$I13,"")</f>
        <v/>
      </c>
      <c r="F13" s="186" t="str" cm="1">
        <f t="array" ref="F13">_xlfn.IFS($C13="","",$C13="Ibérico","PA_Ibérico",$C13="Estándar","PA_Estándar",$C13="Métrico","PA_Métrico")</f>
        <v/>
      </c>
      <c r="G13" s="187" t="str" cm="1">
        <f t="array" ref="G13">_xlfn.IFS($C13="","",$C13="Ibérico","PB_Ibérico",$C13="Estándar","PB_Estándar",$C13="Métrico","PB_Métrico")</f>
        <v/>
      </c>
      <c r="H13" s="185" t="str" cm="1">
        <f t="array" ref="H13">_xlfn.IFS($C13="","",$C13="Ibérico","PA_AF_Ibérico",$C13="Estándar","PA_AF_Estándar",$C13="Métrico","-")</f>
        <v/>
      </c>
      <c r="I13" s="186" t="str" cm="1">
        <f t="array" ref="I13">_xlfn.IFS($D13="","",OR($D13="GHE16",$D13="GEC16"),1,OR($D13="GEA16",$D13="GEB16"),2,OR($D13="GC",$D13="GEC14",$D13="GE14"),3,OR($D13="GA",$D13="GB"),4,$D13="G1",5,OR($D13="GED10",$D13="GEE10"),6,$D13="GECC10",7)</f>
        <v/>
      </c>
      <c r="J13" s="187" t="str" cm="1">
        <f t="array" ref="J13">_xlfn.IFS(Datos!$K13="","",Datos!$K13="Cte",1,Datos!$K13&gt;=250,2,AND(Datos!$K13&lt;250,Datos!$K13&gt;=150),3,Datos!$K13&gt;=100,4,AND(Datos!$K13&lt;100,Datos!$K13&gt;=80),5,AND(Datos!$K13&lt;100,Datos!$K13&gt;=50),6)</f>
        <v/>
      </c>
      <c r="K13" s="187" t="str">
        <f t="shared" si="0"/>
        <v/>
      </c>
      <c r="L13" s="187" t="str" cm="1">
        <f t="array" ref="L13">_xlfn.IFS(OR($I13="",$J13=""),"",OR($K13="11",$K13="12",$K13="31",$K13="32",$K13="51",$K13="52"),1,OR($K13="13",$K13="33",$K13="53"),2,OR($K13="21",$K13="22",$K13="41",$K13="42"),3,OR($K13="23",$K13="43"),4,OR($K13="61",$K13="64",$K13="71",$K13="74"),5,$K13="65",6,$K13="76",7)</f>
        <v/>
      </c>
      <c r="M13" s="187" t="str" cm="1">
        <f t="array" ref="M13">_xlfn.IFS(OR($I13="",$J13=""),"",OR($K13="11",$K13="12",$K13="21",$K13="22",$K13="31",$K13="32",$K13="41",$K13="42",$K13="51",$K13="52"),1,OR($K13="13",$K13="23",$K13="33",$K13="43",$K13="53"),2,OR($K13="61",$K13="64",$K13="71",$K13="74"),5,$K13="65",6,$K13="76",7)</f>
        <v/>
      </c>
      <c r="N13" s="187" t="str" cm="1">
        <f t="array" ref="N13">_xlfn.IFS(Datos!$K13="","",Datos!$K13&lt;&gt;"Cte",$L13,Datos!$K13="Cte",$L13&amp;0)</f>
        <v/>
      </c>
      <c r="O13" s="185" t="str" cm="1">
        <f t="array" ref="O13">_xlfn.IFS(Datos!$K13="","",Datos!$K13&lt;&gt;"Cte",$M13,Datos!$K13="Cte",$M13&amp;0)</f>
        <v/>
      </c>
      <c r="P13" s="188" t="e">
        <f>IF(((Datos!$U13/2)-(1+PA_Regla!$I13)*PA_Regla!$F13)&gt;=0,((Datos!$U13/2)-(1+PA_Regla!$I13)*PA_Regla!$F13),0)</f>
        <v>#VALUE!</v>
      </c>
      <c r="Q13" s="189" t="e">
        <f>IF((((1+PA_Regla!$I13)*PA_Regla!$F13)-(Datos!$U13/2))&gt;=0,(((1+PA_Regla!$I13)*PA_Regla!$F13)-(Datos!$U13/2)),0)</f>
        <v>#VALUE!</v>
      </c>
      <c r="R13" s="188" t="e">
        <f>(Datos!$AE13)^2-(PA_Regla!$S13)^2-(PA_Regla!$T13)^2-(2*PA_Regla!$S13*PA_Regla!$T13)-(PA_Regla!$U13)^2-(PA_Regla!$V13)^2-(PA_Regla!$W13)^2</f>
        <v>#VALUE!</v>
      </c>
      <c r="S13" s="190" t="e">
        <f>(Datos!$AE13)^2-(PA_Regla!$S13)^2-(PA_Regla!$T13)^2-(2*PA_Regla!$S13*PA_Regla!$T13)-(PA_Regla!$U13)^2-(PA_Regla!$V13)^2-(PA_Regla!$X13)^2</f>
        <v>#VALUE!</v>
      </c>
      <c r="T13" s="190" t="e">
        <f>(Datos!$AI13)^2+($P13)^2*(Datos!$AF13/Datos!$U13)^2-(PA_Regla!$AB13)^2-(PA_Regla!$AC13)^2-(PA_Regla!$AD13)^2</f>
        <v>#VALUE!</v>
      </c>
      <c r="U13" s="189" t="e">
        <f>(Datos!$AI13)^2-(PA_Regla!$Z13)^2-(PA_Regla!$AA13)^2-(PA_Regla!$AB13)^2-(2*PA_Regla!$Z13*PA_Regla!$AA13)-(PA_Regla!$AC13)^2-(PA_Regla!$AE13)^2</f>
        <v>#VALUE!</v>
      </c>
      <c r="V13" s="188" t="e">
        <f>(Datos!$AE13)^2-(PA_Regla!$AR13)^2-(PA_Regla!$AS13)^2-(2*PA_Regla!$AR13*PA_Regla!$AS13)-(PA_Regla!$AT13)^2-(PA_Regla!$AU13)^2-(PA_Regla!$AV13)^2</f>
        <v>#VALUE!</v>
      </c>
      <c r="W13" s="189" t="e">
        <f>(Datos!$AE13)^2-(PA_Regla!$AR13)^2-(PA_Regla!$AS13)^2-(2*PA_Regla!$AR13*PA_Regla!$AS13)-(PA_Regla!$AT13)^2-(PA_Regla!$AU13)^2-(PA_Regla!$AW13)^2</f>
        <v>#VALUE!</v>
      </c>
      <c r="X13" s="188" t="e">
        <f>(Datos!$AE13)^2-(PA_Regla!$BJ13)^2-(PA_Regla!$BK13)^2-(2*PA_Regla!$BJ13*PA_Regla!$BK13)-(PA_Regla!$BL13)^2-(PA_Regla!$BM13)^2-(PA_Regla!$BN13)^2</f>
        <v>#VALUE!</v>
      </c>
      <c r="Y13" s="189" t="e">
        <f>(Datos!$AE13)^2-(PA_Regla!$BJ13)^2-(PA_Regla!$BK13)^2-(2*PA_Regla!$BJ13*PA_Regla!$BK13)-(PA_Regla!$BL13)^2-(PA_Regla!$BM13)^2-(PA_Regla!$BO13)^2</f>
        <v>#VALUE!</v>
      </c>
      <c r="Z13" s="191" t="e">
        <f>(Datos!$AE13)^2-(PA_Regla!$BW13)^2</f>
        <v>#VALUE!</v>
      </c>
      <c r="AA13" s="188" t="e">
        <f t="shared" si="1"/>
        <v>#VALUE!</v>
      </c>
      <c r="AB13" s="190" t="e">
        <f t="shared" si="2"/>
        <v>#VALUE!</v>
      </c>
      <c r="AC13" s="190" t="e">
        <f t="shared" si="3"/>
        <v>#VALUE!</v>
      </c>
      <c r="AD13" s="189" t="e">
        <f t="shared" si="4"/>
        <v>#VALUE!</v>
      </c>
      <c r="AE13" s="188" t="e">
        <f t="shared" si="5"/>
        <v>#VALUE!</v>
      </c>
      <c r="AF13" s="189" t="e">
        <f t="shared" si="6"/>
        <v>#VALUE!</v>
      </c>
      <c r="AG13" s="188" t="e">
        <f t="shared" si="7"/>
        <v>#VALUE!</v>
      </c>
      <c r="AH13" s="189" t="e">
        <f t="shared" si="8"/>
        <v>#VALUE!</v>
      </c>
      <c r="AI13" s="188" t="e">
        <f t="shared" si="9"/>
        <v>#VALUE!</v>
      </c>
      <c r="AJ13" s="186" t="str" cm="1">
        <f t="array" ref="AJ13">_xlfn.IFS($C13="","",$C13="Métrico","N/A",$C13="Ibérico","1",$C13="Estándar","2")</f>
        <v/>
      </c>
      <c r="AK13" s="187" t="str" cm="1">
        <f t="array" ref="AK13">_xlfn.IFS($AJ13="","",$AJ13="N/A","N/A",Datos!$K13&gt;=250,"1",AND(Datos!$K13&lt;250,Datos!$K13&gt;=150),"2")</f>
        <v/>
      </c>
      <c r="AL13" s="187" t="str" cm="1">
        <f t="array" ref="AL13">_xlfn.IFS(AND($AJ13&lt;&gt;"N/A",$AK13&lt;&gt;"N/A"),CONCATENATE($AJ13,$AK13),OR($AJ13="N/A",$AK13="N/A"),"N/A")</f>
        <v/>
      </c>
      <c r="AM13" s="185" t="str" cm="1">
        <f t="array" ref="AM13">_xlfn.IFS(Datos!$K13="","",Datos!$K13&lt;&gt;"Cte",$AL13,Datos!$K13="Cte",$AL13&amp;0)</f>
        <v/>
      </c>
      <c r="AN13" s="188" t="e">
        <f>IF(((Datos!$U13/2)-(1+AF_Regla!$I13)*AF_Regla!$F13)&gt;=0,((Datos!$U13/2)-(1+AF_Regla!$I13)*AF_Regla!$F13),0)</f>
        <v>#VALUE!</v>
      </c>
      <c r="AO13" s="189" t="e">
        <f>IF((((1+AF_Regla!$I13)*AF_Regla!$F13)-(Datos!$U13/2))&gt;=0,(((1+AF_Regla!$I13)*AF_Regla!$F13)-(Datos!$U13/2)),0)</f>
        <v>#VALUE!</v>
      </c>
      <c r="AP13" s="188" t="e">
        <f>(Datos!$AE13)^2-(AF_Regla!$S13)^2-(AF_Regla!$T13)^2-(2*AF_Regla!$S13*AF_Regla!$T13)-(AF_Regla!$U13)^2-(AF_Regla!$V13)^2-(AF_Regla!$W13)^2</f>
        <v>#VALUE!</v>
      </c>
      <c r="AQ13" s="190" t="e">
        <f>(Datos!$AE13)^2-(AF_Regla!$S13)^2-(AF_Regla!$T13)^2-(2*AF_Regla!$S13*AF_Regla!$T13)-(AF_Regla!$U13)^2-(AF_Regla!$V13)^2-(AF_Regla!$X13)^2</f>
        <v>#VALUE!</v>
      </c>
      <c r="AR13" s="190" t="e">
        <f>(Datos!$AI13)^2+($P13)^2*(Datos!$AF13/Datos!$U13)^2-(AF_Regla!$AB13)^2-(AF_Regla!$AC13)^2-(AF_Regla!$AD13)^2</f>
        <v>#VALUE!</v>
      </c>
      <c r="AS13" s="189" t="e">
        <f>(Datos!$AI13)^2-(AF_Regla!$Z13)^2-(AF_Regla!$AA13)^2-(AF_Regla!$AB13)^2-(2*AF_Regla!$Z13*AF_Regla!$AA13)-(AF_Regla!$AC13)^2-(AF_Regla!$AE13)^2</f>
        <v>#VALUE!</v>
      </c>
      <c r="AT13" s="188" t="e">
        <f>(Datos!$AE13)^2-(AF_Regla!$AR13)^2-(AF_Regla!$AS13)^2-(2*AF_Regla!$AR13*AF_Regla!$AS13)-(AF_Regla!$AT13)^2-(AF_Regla!$AU13)^2-(AF_Regla!$AV13)^2</f>
        <v>#VALUE!</v>
      </c>
      <c r="AU13" s="189" t="e">
        <f>(Datos!$AE13)^2-(AF_Regla!$AR13)^2-(AF_Regla!$AS13)^2-(2*AF_Regla!$AR13*AF_Regla!$AS13)-(AF_Regla!$AT13)^2-(AF_Regla!$AU13)^2-(AF_Regla!$AW13)^2</f>
        <v>#VALUE!</v>
      </c>
      <c r="AV13" s="188" t="e">
        <f>(Datos!$AE13)^2-(AF_Regla!$BJ13)^2-(AF_Regla!$BK13)^2-(2*AF_Regla!$BJ13*AF_Regla!$BK13)-(AF_Regla!$BL13)^2-(AF_Regla!$BM13)^2-(AF_Regla!$BN13)^2</f>
        <v>#VALUE!</v>
      </c>
      <c r="AW13" s="189" t="e">
        <f>(Datos!$AE13)^2-(AF_Regla!$BJ13)^2-(AF_Regla!$BK13)^2-(2*AF_Regla!$BJ13*AF_Regla!$BK13)-(AF_Regla!$BL13)^2-(AF_Regla!$BM13)^2-(AF_Regla!$BO13)^2</f>
        <v>#VALUE!</v>
      </c>
      <c r="AX13" s="191" t="e">
        <f>(Datos!$AE13)^2-(AF_Regla!$BW13)^2</f>
        <v>#VALUE!</v>
      </c>
      <c r="AY13" s="188" t="e">
        <f t="shared" si="10"/>
        <v>#VALUE!</v>
      </c>
      <c r="AZ13" s="190" t="e">
        <f t="shared" si="11"/>
        <v>#VALUE!</v>
      </c>
      <c r="BA13" s="190" t="e">
        <f t="shared" si="12"/>
        <v>#VALUE!</v>
      </c>
      <c r="BB13" s="189" t="e">
        <f t="shared" si="13"/>
        <v>#VALUE!</v>
      </c>
      <c r="BC13" s="188" t="e">
        <f t="shared" si="14"/>
        <v>#VALUE!</v>
      </c>
      <c r="BD13" s="189" t="e">
        <f t="shared" si="15"/>
        <v>#VALUE!</v>
      </c>
      <c r="BE13" s="188" t="e">
        <f t="shared" si="16"/>
        <v>#VALUE!</v>
      </c>
      <c r="BF13" s="189" t="e">
        <f t="shared" si="17"/>
        <v>#VALUE!</v>
      </c>
      <c r="BG13" s="188" t="e">
        <f t="shared" si="18"/>
        <v>#VALUE!</v>
      </c>
      <c r="BH13" s="186" t="str" cm="1">
        <f t="array" ref="BH13">_xlfn.IFS($C13="","",OR($E13="GEI1",$E13="GEI2",$E13="GI1",$E13="GI2",$E13="GEC14",$E13="GE14"),"1",OR($E13="GEI3",$E13="GI3"),"2",OR($E13="GED10",$E13="GEE10"),"3",$E13="GECC10","4")</f>
        <v/>
      </c>
      <c r="BI13" s="187" t="str" cm="1">
        <f t="array" ref="BI13">_xlfn.IFS($C13="","",AND(OR(Datos!$K13&gt;=250,Datos!$K13="Cte"),OR($C13="Ibérico",$C13="Estándar")),"1",AND(AND(Datos!$K13&lt;250,Datos!$K13&gt;=150),OR($C13="Ibérico",$C13="Estándar")),"2",AND(OR(Datos!$K13&gt;=100,Datos!$K13="Cte"),$C13="Métrico"),"1",AND(AND(Datos!$K13&lt;100,Datos!$K13&gt;=80),$BH13="3"),"2",AND(AND(Datos!$K13&lt;100,Datos!$K13&gt;=50),$BH13="4"),"2")</f>
        <v/>
      </c>
      <c r="BJ13" s="187" t="str">
        <f t="shared" si="28"/>
        <v/>
      </c>
      <c r="BK13" s="185" t="str" cm="1">
        <f t="array" ref="BK13">_xlfn.IFS(OR($BH13="",$BI13=""),"",OR($BJ13="11",$BJ13="21"),"1",$BJ13="12","2",$BJ13="21","3",$BJ13="22","4",OR($BJ13="31",$BJ13="41"),"5",$BJ13="32","6",$BJ13="42","8")</f>
        <v/>
      </c>
      <c r="BL13" s="188" t="e">
        <f>(Datos!$AE13)^2-(PB_Regla!$L13)^2</f>
        <v>#VALUE!</v>
      </c>
      <c r="BM13" s="189" t="e">
        <f t="shared" si="20"/>
        <v>#VALUE!</v>
      </c>
      <c r="BN13" s="188" t="e">
        <f>(Datos!$AE13)^2-(PB_Regla!$T13)^2</f>
        <v>#VALUE!</v>
      </c>
      <c r="BO13" s="189" t="e">
        <f t="shared" si="21"/>
        <v>#VALUE!</v>
      </c>
      <c r="BP13" s="188" t="e">
        <f>(Datos!$AE13)^2-(PB_Regla!$AB13)^2</f>
        <v>#VALUE!</v>
      </c>
      <c r="BQ13" s="189" t="e">
        <f t="shared" si="22"/>
        <v>#VALUE!</v>
      </c>
      <c r="BR13" s="188" t="e">
        <f>(Datos!$AE13)^2-(PB_Regla!$AJ13)^2</f>
        <v>#VALUE!</v>
      </c>
      <c r="BS13" s="190" t="e">
        <f t="shared" si="23"/>
        <v>#VALUE!</v>
      </c>
      <c r="BT13" s="188" t="e" cm="1">
        <f t="array" ref="BT13">_xlfn.IFS(Pantógrafo!$C13="Ibérico",(Maestro!$I$39/Maestro!$I$33),Pantógrafo!$C13="Estándar",(Maestro!$J$39/Maestro!$J$33),Pantógrafo!$C13="Métrico",(Maestro!$K$39/Maestro!$K$33))</f>
        <v>#N/A</v>
      </c>
      <c r="BU13" s="190" t="e" cm="1">
        <f t="array" ref="BU13">_xlfn.IFS(Pantógrafo!$C13="Ibérico",(Datos!$AF13/Maestro!$I$33),Pantógrafo!$C13="Estándar",(Datos!$AF13/Maestro!$J$33),Pantógrafo!$C13="Métrico",(Datos!$AF13/Maestro!$K$33))</f>
        <v>#N/A</v>
      </c>
      <c r="BV13" s="190" t="e" cm="1">
        <f t="array" ref="BV13">_xlfn.IFS(AND(OR(Datos!$E13="Ibérico",Datos!$E13="Estándar"),Datos!$P13="Balasto OK"),0.06,AND(OR(Datos!$E13="Ibérico",Datos!$E13="Estándar"),Datos!$P13="Balasto NOK"),0.11,AND(OR(Datos!$E13="Ibérico",Datos!$E13="Estándar"),Datos!$P13="Placa"),0.06,AND(Datos!$E13="Métrico",Datos!$H13&lt;&gt;"GECC10",Datos!$P13="Balasto OK"),0.2,AND(Datos!$E13="Métrico",Datos!$H13&lt;&gt;"GECC10",Datos!$P13="Balasto NOK"),0.2,AND(Datos!$E13="Métrico",Datos!$H13&lt;&gt;"GECC10",Datos!$P13="Placa"),0.1,AND(Datos!$E13="Métrico",Datos!$H13="GECC10",Datos!$P13="Balasto OK"),0.11,AND(Datos!$E13="Métrico",Datos!$H13="GECC10",Datos!$P13="Balasto NOK"),0.11,AND(Datos!$E13="Métrico",Datos!$H13="GECC10",Datos!$P13="Placa"),0.06)</f>
        <v>#N/A</v>
      </c>
      <c r="BW13" s="189" t="e" cm="1">
        <f t="array" ref="BW13">_xlfn.IFS(AND(OR(Datos!$E13="Ibérico",Datos!$E13="Estándar"),Datos!$P13="Balasto OK"),0.34,AND(OR(Datos!$E13="Ibérico",Datos!$E13="Estándar"),Datos!$P13="Balasto NOK"),0.6,AND(OR(Datos!$E13="Ibérico",Datos!$E13="Estándar"),Datos!$P13="Placa"),0.34,AND(Datos!$E13="Métrico",Datos!$H13&lt;&gt;"GECC10",Datos!$P13="Balasto OK"),1,AND(Datos!$E13="Métrico",Datos!$H13&lt;&gt;"GECC10",Datos!$P13="Balasto NOK"),1,AND(Datos!$E13="Métrico",Datos!$H13&lt;&gt;"GECC10",Datos!$P13="Placa"),0.6,AND(Datos!$E13="Métrico",Datos!$H13="GECC10",Datos!$P13="Balasto OK"),0.6,AND(Datos!$E13="Métrico",Datos!$H13="GECC10",Datos!$P13="Balasto NOK"),0.6,AND(Datos!$E13="Métrico",Datos!$H13="GECC10",Datos!$P13="Placa"),0.34)</f>
        <v>#N/A</v>
      </c>
      <c r="BX13" s="188" t="e">
        <f>Pantógrafo!$M13-0.5</f>
        <v>#VALUE!</v>
      </c>
      <c r="BY13" s="190" t="e">
        <f>TAN(Datos!$AG13*(PI()/180))*$BX13</f>
        <v>#VALUE!</v>
      </c>
      <c r="BZ13" s="190" t="e">
        <f>TAN(Datos!$AH13*(PI()/180))*$BX13</f>
        <v>#VALUE!</v>
      </c>
      <c r="CA13" s="190" t="e">
        <f t="shared" si="24"/>
        <v>#N/A</v>
      </c>
      <c r="CB13" s="189" t="e">
        <f t="shared" si="25"/>
        <v>#N/A</v>
      </c>
      <c r="CC13" s="188" t="e">
        <f>Pantógrafo!$U13-0.5</f>
        <v>#VALUE!</v>
      </c>
      <c r="CD13" s="190" t="e">
        <f>TAN(Datos!$AG13*(PI()/180))*$CC13</f>
        <v>#VALUE!</v>
      </c>
      <c r="CE13" s="190" t="e">
        <f>TAN(Datos!$AH13*(PI()/180))*$CC13</f>
        <v>#VALUE!</v>
      </c>
      <c r="CF13" s="190" t="e">
        <f t="shared" si="26"/>
        <v>#N/A</v>
      </c>
      <c r="CG13" s="189" t="e">
        <f t="shared" si="27"/>
        <v>#N/A</v>
      </c>
    </row>
    <row r="14" spans="2:85" x14ac:dyDescent="0.35">
      <c r="B14" s="184" t="str">
        <f>IF(Datos!$B14="","",Datos!$B14)</f>
        <v/>
      </c>
      <c r="C14" s="185" t="str">
        <f>IF(Datos!$E14&lt;&gt;"",Datos!$E14,"")</f>
        <v/>
      </c>
      <c r="D14" s="186" t="str">
        <f>IF(Datos!$H14&lt;&gt;"",Datos!$H14,"")</f>
        <v/>
      </c>
      <c r="E14" s="185" t="str">
        <f>IF(Datos!$I14&lt;&gt;"",Datos!$I14,"")</f>
        <v/>
      </c>
      <c r="F14" s="186" t="str" cm="1">
        <f t="array" ref="F14">_xlfn.IFS($C14="","",$C14="Ibérico","PA_Ibérico",$C14="Estándar","PA_Estándar",$C14="Métrico","PA_Métrico")</f>
        <v/>
      </c>
      <c r="G14" s="187" t="str" cm="1">
        <f t="array" ref="G14">_xlfn.IFS($C14="","",$C14="Ibérico","PB_Ibérico",$C14="Estándar","PB_Estándar",$C14="Métrico","PB_Métrico")</f>
        <v/>
      </c>
      <c r="H14" s="185" t="str" cm="1">
        <f t="array" ref="H14">_xlfn.IFS($C14="","",$C14="Ibérico","PA_AF_Ibérico",$C14="Estándar","PA_AF_Estándar",$C14="Métrico","-")</f>
        <v/>
      </c>
      <c r="I14" s="186" t="str" cm="1">
        <f t="array" ref="I14">_xlfn.IFS($D14="","",OR($D14="GHE16",$D14="GEC16"),1,OR($D14="GEA16",$D14="GEB16"),2,OR($D14="GC",$D14="GEC14",$D14="GE14"),3,OR($D14="GA",$D14="GB"),4,$D14="G1",5,OR($D14="GED10",$D14="GEE10"),6,$D14="GECC10",7)</f>
        <v/>
      </c>
      <c r="J14" s="187" t="str" cm="1">
        <f t="array" ref="J14">_xlfn.IFS(Datos!$K14="","",Datos!$K14="Cte",1,Datos!$K14&gt;=250,2,AND(Datos!$K14&lt;250,Datos!$K14&gt;=150),3,Datos!$K14&gt;=100,4,AND(Datos!$K14&lt;100,Datos!$K14&gt;=80),5,AND(Datos!$K14&lt;100,Datos!$K14&gt;=50),6)</f>
        <v/>
      </c>
      <c r="K14" s="187" t="str">
        <f t="shared" si="0"/>
        <v/>
      </c>
      <c r="L14" s="187" t="str" cm="1">
        <f t="array" ref="L14">_xlfn.IFS(OR($I14="",$J14=""),"",OR($K14="11",$K14="12",$K14="31",$K14="32",$K14="51",$K14="52"),1,OR($K14="13",$K14="33",$K14="53"),2,OR($K14="21",$K14="22",$K14="41",$K14="42"),3,OR($K14="23",$K14="43"),4,OR($K14="61",$K14="64",$K14="71",$K14="74"),5,$K14="65",6,$K14="76",7)</f>
        <v/>
      </c>
      <c r="M14" s="187" t="str" cm="1">
        <f t="array" ref="M14">_xlfn.IFS(OR($I14="",$J14=""),"",OR($K14="11",$K14="12",$K14="21",$K14="22",$K14="31",$K14="32",$K14="41",$K14="42",$K14="51",$K14="52"),1,OR($K14="13",$K14="23",$K14="33",$K14="43",$K14="53"),2,OR($K14="61",$K14="64",$K14="71",$K14="74"),5,$K14="65",6,$K14="76",7)</f>
        <v/>
      </c>
      <c r="N14" s="187" t="str" cm="1">
        <f t="array" ref="N14">_xlfn.IFS(Datos!$K14="","",Datos!$K14&lt;&gt;"Cte",$L14,Datos!$K14="Cte",$L14&amp;0)</f>
        <v/>
      </c>
      <c r="O14" s="185" t="str" cm="1">
        <f t="array" ref="O14">_xlfn.IFS(Datos!$K14="","",Datos!$K14&lt;&gt;"Cte",$M14,Datos!$K14="Cte",$M14&amp;0)</f>
        <v/>
      </c>
      <c r="P14" s="188" t="e">
        <f>IF(((Datos!$U14/2)-(1+PA_Regla!$I14)*PA_Regla!$F14)&gt;=0,((Datos!$U14/2)-(1+PA_Regla!$I14)*PA_Regla!$F14),0)</f>
        <v>#VALUE!</v>
      </c>
      <c r="Q14" s="189" t="e">
        <f>IF((((1+PA_Regla!$I14)*PA_Regla!$F14)-(Datos!$U14/2))&gt;=0,(((1+PA_Regla!$I14)*PA_Regla!$F14)-(Datos!$U14/2)),0)</f>
        <v>#VALUE!</v>
      </c>
      <c r="R14" s="188" t="e">
        <f>(Datos!$AE14)^2-(PA_Regla!$S14)^2-(PA_Regla!$T14)^2-(2*PA_Regla!$S14*PA_Regla!$T14)-(PA_Regla!$U14)^2-(PA_Regla!$V14)^2-(PA_Regla!$W14)^2</f>
        <v>#VALUE!</v>
      </c>
      <c r="S14" s="190" t="e">
        <f>(Datos!$AE14)^2-(PA_Regla!$S14)^2-(PA_Regla!$T14)^2-(2*PA_Regla!$S14*PA_Regla!$T14)-(PA_Regla!$U14)^2-(PA_Regla!$V14)^2-(PA_Regla!$X14)^2</f>
        <v>#VALUE!</v>
      </c>
      <c r="T14" s="190" t="e">
        <f>(Datos!$AI14)^2+($P14)^2*(Datos!$AF14/Datos!$U14)^2-(PA_Regla!$AB14)^2-(PA_Regla!$AC14)^2-(PA_Regla!$AD14)^2</f>
        <v>#VALUE!</v>
      </c>
      <c r="U14" s="189" t="e">
        <f>(Datos!$AI14)^2-(PA_Regla!$Z14)^2-(PA_Regla!$AA14)^2-(PA_Regla!$AB14)^2-(2*PA_Regla!$Z14*PA_Regla!$AA14)-(PA_Regla!$AC14)^2-(PA_Regla!$AE14)^2</f>
        <v>#VALUE!</v>
      </c>
      <c r="V14" s="188" t="e">
        <f>(Datos!$AE14)^2-(PA_Regla!$AR14)^2-(PA_Regla!$AS14)^2-(2*PA_Regla!$AR14*PA_Regla!$AS14)-(PA_Regla!$AT14)^2-(PA_Regla!$AU14)^2-(PA_Regla!$AV14)^2</f>
        <v>#VALUE!</v>
      </c>
      <c r="W14" s="189" t="e">
        <f>(Datos!$AE14)^2-(PA_Regla!$AR14)^2-(PA_Regla!$AS14)^2-(2*PA_Regla!$AR14*PA_Regla!$AS14)-(PA_Regla!$AT14)^2-(PA_Regla!$AU14)^2-(PA_Regla!$AW14)^2</f>
        <v>#VALUE!</v>
      </c>
      <c r="X14" s="188" t="e">
        <f>(Datos!$AE14)^2-(PA_Regla!$BJ14)^2-(PA_Regla!$BK14)^2-(2*PA_Regla!$BJ14*PA_Regla!$BK14)-(PA_Regla!$BL14)^2-(PA_Regla!$BM14)^2-(PA_Regla!$BN14)^2</f>
        <v>#VALUE!</v>
      </c>
      <c r="Y14" s="189" t="e">
        <f>(Datos!$AE14)^2-(PA_Regla!$BJ14)^2-(PA_Regla!$BK14)^2-(2*PA_Regla!$BJ14*PA_Regla!$BK14)-(PA_Regla!$BL14)^2-(PA_Regla!$BM14)^2-(PA_Regla!$BO14)^2</f>
        <v>#VALUE!</v>
      </c>
      <c r="Z14" s="191" t="e">
        <f>(Datos!$AE14)^2-(PA_Regla!$BW14)^2</f>
        <v>#VALUE!</v>
      </c>
      <c r="AA14" s="188" t="e">
        <f t="shared" si="1"/>
        <v>#VALUE!</v>
      </c>
      <c r="AB14" s="190" t="e">
        <f t="shared" si="2"/>
        <v>#VALUE!</v>
      </c>
      <c r="AC14" s="190" t="e">
        <f t="shared" si="3"/>
        <v>#VALUE!</v>
      </c>
      <c r="AD14" s="189" t="e">
        <f t="shared" si="4"/>
        <v>#VALUE!</v>
      </c>
      <c r="AE14" s="188" t="e">
        <f t="shared" si="5"/>
        <v>#VALUE!</v>
      </c>
      <c r="AF14" s="189" t="e">
        <f t="shared" si="6"/>
        <v>#VALUE!</v>
      </c>
      <c r="AG14" s="188" t="e">
        <f t="shared" si="7"/>
        <v>#VALUE!</v>
      </c>
      <c r="AH14" s="189" t="e">
        <f t="shared" si="8"/>
        <v>#VALUE!</v>
      </c>
      <c r="AI14" s="188" t="e">
        <f t="shared" si="9"/>
        <v>#VALUE!</v>
      </c>
      <c r="AJ14" s="186" t="str" cm="1">
        <f t="array" ref="AJ14">_xlfn.IFS($C14="","",$C14="Métrico","N/A",$C14="Ibérico","1",$C14="Estándar","2")</f>
        <v/>
      </c>
      <c r="AK14" s="187" t="str" cm="1">
        <f t="array" ref="AK14">_xlfn.IFS($AJ14="","",$AJ14="N/A","N/A",Datos!$K14&gt;=250,"1",AND(Datos!$K14&lt;250,Datos!$K14&gt;=150),"2")</f>
        <v/>
      </c>
      <c r="AL14" s="187" t="str" cm="1">
        <f t="array" ref="AL14">_xlfn.IFS(AND($AJ14&lt;&gt;"N/A",$AK14&lt;&gt;"N/A"),CONCATENATE($AJ14,$AK14),OR($AJ14="N/A",$AK14="N/A"),"N/A")</f>
        <v/>
      </c>
      <c r="AM14" s="185" t="str" cm="1">
        <f t="array" ref="AM14">_xlfn.IFS(Datos!$K14="","",Datos!$K14&lt;&gt;"Cte",$AL14,Datos!$K14="Cte",$AL14&amp;0)</f>
        <v/>
      </c>
      <c r="AN14" s="188" t="e">
        <f>IF(((Datos!$U14/2)-(1+AF_Regla!$I14)*AF_Regla!$F14)&gt;=0,((Datos!$U14/2)-(1+AF_Regla!$I14)*AF_Regla!$F14),0)</f>
        <v>#VALUE!</v>
      </c>
      <c r="AO14" s="189" t="e">
        <f>IF((((1+AF_Regla!$I14)*AF_Regla!$F14)-(Datos!$U14/2))&gt;=0,(((1+AF_Regla!$I14)*AF_Regla!$F14)-(Datos!$U14/2)),0)</f>
        <v>#VALUE!</v>
      </c>
      <c r="AP14" s="188" t="e">
        <f>(Datos!$AE14)^2-(AF_Regla!$S14)^2-(AF_Regla!$T14)^2-(2*AF_Regla!$S14*AF_Regla!$T14)-(AF_Regla!$U14)^2-(AF_Regla!$V14)^2-(AF_Regla!$W14)^2</f>
        <v>#VALUE!</v>
      </c>
      <c r="AQ14" s="190" t="e">
        <f>(Datos!$AE14)^2-(AF_Regla!$S14)^2-(AF_Regla!$T14)^2-(2*AF_Regla!$S14*AF_Regla!$T14)-(AF_Regla!$U14)^2-(AF_Regla!$V14)^2-(AF_Regla!$X14)^2</f>
        <v>#VALUE!</v>
      </c>
      <c r="AR14" s="190" t="e">
        <f>(Datos!$AI14)^2+($P14)^2*(Datos!$AF14/Datos!$U14)^2-(AF_Regla!$AB14)^2-(AF_Regla!$AC14)^2-(AF_Regla!$AD14)^2</f>
        <v>#VALUE!</v>
      </c>
      <c r="AS14" s="189" t="e">
        <f>(Datos!$AI14)^2-(AF_Regla!$Z14)^2-(AF_Regla!$AA14)^2-(AF_Regla!$AB14)^2-(2*AF_Regla!$Z14*AF_Regla!$AA14)-(AF_Regla!$AC14)^2-(AF_Regla!$AE14)^2</f>
        <v>#VALUE!</v>
      </c>
      <c r="AT14" s="188" t="e">
        <f>(Datos!$AE14)^2-(AF_Regla!$AR14)^2-(AF_Regla!$AS14)^2-(2*AF_Regla!$AR14*AF_Regla!$AS14)-(AF_Regla!$AT14)^2-(AF_Regla!$AU14)^2-(AF_Regla!$AV14)^2</f>
        <v>#VALUE!</v>
      </c>
      <c r="AU14" s="189" t="e">
        <f>(Datos!$AE14)^2-(AF_Regla!$AR14)^2-(AF_Regla!$AS14)^2-(2*AF_Regla!$AR14*AF_Regla!$AS14)-(AF_Regla!$AT14)^2-(AF_Regla!$AU14)^2-(AF_Regla!$AW14)^2</f>
        <v>#VALUE!</v>
      </c>
      <c r="AV14" s="188" t="e">
        <f>(Datos!$AE14)^2-(AF_Regla!$BJ14)^2-(AF_Regla!$BK14)^2-(2*AF_Regla!$BJ14*AF_Regla!$BK14)-(AF_Regla!$BL14)^2-(AF_Regla!$BM14)^2-(AF_Regla!$BN14)^2</f>
        <v>#VALUE!</v>
      </c>
      <c r="AW14" s="189" t="e">
        <f>(Datos!$AE14)^2-(AF_Regla!$BJ14)^2-(AF_Regla!$BK14)^2-(2*AF_Regla!$BJ14*AF_Regla!$BK14)-(AF_Regla!$BL14)^2-(AF_Regla!$BM14)^2-(AF_Regla!$BO14)^2</f>
        <v>#VALUE!</v>
      </c>
      <c r="AX14" s="191" t="e">
        <f>(Datos!$AE14)^2-(AF_Regla!$BW14)^2</f>
        <v>#VALUE!</v>
      </c>
      <c r="AY14" s="188" t="e">
        <f t="shared" si="10"/>
        <v>#VALUE!</v>
      </c>
      <c r="AZ14" s="190" t="e">
        <f t="shared" si="11"/>
        <v>#VALUE!</v>
      </c>
      <c r="BA14" s="190" t="e">
        <f t="shared" si="12"/>
        <v>#VALUE!</v>
      </c>
      <c r="BB14" s="189" t="e">
        <f t="shared" si="13"/>
        <v>#VALUE!</v>
      </c>
      <c r="BC14" s="188" t="e">
        <f t="shared" si="14"/>
        <v>#VALUE!</v>
      </c>
      <c r="BD14" s="189" t="e">
        <f t="shared" si="15"/>
        <v>#VALUE!</v>
      </c>
      <c r="BE14" s="188" t="e">
        <f t="shared" si="16"/>
        <v>#VALUE!</v>
      </c>
      <c r="BF14" s="189" t="e">
        <f t="shared" si="17"/>
        <v>#VALUE!</v>
      </c>
      <c r="BG14" s="188" t="e">
        <f t="shared" si="18"/>
        <v>#VALUE!</v>
      </c>
      <c r="BH14" s="186" t="str" cm="1">
        <f t="array" ref="BH14">_xlfn.IFS($C14="","",OR($E14="GEI1",$E14="GEI2",$E14="GI1",$E14="GI2",$E14="GEC14",$E14="GE14"),"1",OR($E14="GEI3",$E14="GI3"),"2",OR($E14="GED10",$E14="GEE10"),"3",$E14="GECC10","4")</f>
        <v/>
      </c>
      <c r="BI14" s="187" t="str" cm="1">
        <f t="array" ref="BI14">_xlfn.IFS($C14="","",AND(OR(Datos!$K14&gt;=250,Datos!$K14="Cte"),OR($C14="Ibérico",$C14="Estándar")),"1",AND(AND(Datos!$K14&lt;250,Datos!$K14&gt;=150),OR($C14="Ibérico",$C14="Estándar")),"2",AND(OR(Datos!$K14&gt;=100,Datos!$K14="Cte"),$C14="Métrico"),"1",AND(AND(Datos!$K14&lt;100,Datos!$K14&gt;=80),$BH14="3"),"2",AND(AND(Datos!$K14&lt;100,Datos!$K14&gt;=50),$BH14="4"),"2")</f>
        <v/>
      </c>
      <c r="BJ14" s="187" t="str">
        <f t="shared" si="28"/>
        <v/>
      </c>
      <c r="BK14" s="185" t="str" cm="1">
        <f t="array" ref="BK14">_xlfn.IFS(OR($BH14="",$BI14=""),"",OR($BJ14="11",$BJ14="21"),"1",$BJ14="12","2",$BJ14="21","3",$BJ14="22","4",OR($BJ14="31",$BJ14="41"),"5",$BJ14="32","6",$BJ14="42","8")</f>
        <v/>
      </c>
      <c r="BL14" s="188" t="e">
        <f>(Datos!$AE14)^2-(PB_Regla!$L14)^2</f>
        <v>#VALUE!</v>
      </c>
      <c r="BM14" s="189" t="e">
        <f t="shared" si="20"/>
        <v>#VALUE!</v>
      </c>
      <c r="BN14" s="188" t="e">
        <f>(Datos!$AE14)^2-(PB_Regla!$T14)^2</f>
        <v>#VALUE!</v>
      </c>
      <c r="BO14" s="189" t="e">
        <f t="shared" si="21"/>
        <v>#VALUE!</v>
      </c>
      <c r="BP14" s="188" t="e">
        <f>(Datos!$AE14)^2-(PB_Regla!$AB14)^2</f>
        <v>#VALUE!</v>
      </c>
      <c r="BQ14" s="189" t="e">
        <f t="shared" si="22"/>
        <v>#VALUE!</v>
      </c>
      <c r="BR14" s="188" t="e">
        <f>(Datos!$AE14)^2-(PB_Regla!$AJ14)^2</f>
        <v>#VALUE!</v>
      </c>
      <c r="BS14" s="190" t="e">
        <f t="shared" si="23"/>
        <v>#VALUE!</v>
      </c>
      <c r="BT14" s="188" t="e" cm="1">
        <f t="array" ref="BT14">_xlfn.IFS(Pantógrafo!$C14="Ibérico",(Maestro!$I$39/Maestro!$I$33),Pantógrafo!$C14="Estándar",(Maestro!$J$39/Maestro!$J$33),Pantógrafo!$C14="Métrico",(Maestro!$K$39/Maestro!$K$33))</f>
        <v>#N/A</v>
      </c>
      <c r="BU14" s="190" t="e" cm="1">
        <f t="array" ref="BU14">_xlfn.IFS(Pantógrafo!$C14="Ibérico",(Datos!$AF14/Maestro!$I$33),Pantógrafo!$C14="Estándar",(Datos!$AF14/Maestro!$J$33),Pantógrafo!$C14="Métrico",(Datos!$AF14/Maestro!$K$33))</f>
        <v>#N/A</v>
      </c>
      <c r="BV14" s="190" t="e" cm="1">
        <f t="array" ref="BV14">_xlfn.IFS(AND(OR(Datos!$E14="Ibérico",Datos!$E14="Estándar"),Datos!$P14="Balasto OK"),0.06,AND(OR(Datos!$E14="Ibérico",Datos!$E14="Estándar"),Datos!$P14="Balasto NOK"),0.11,AND(OR(Datos!$E14="Ibérico",Datos!$E14="Estándar"),Datos!$P14="Placa"),0.06,AND(Datos!$E14="Métrico",Datos!$H14&lt;&gt;"GECC10",Datos!$P14="Balasto OK"),0.2,AND(Datos!$E14="Métrico",Datos!$H14&lt;&gt;"GECC10",Datos!$P14="Balasto NOK"),0.2,AND(Datos!$E14="Métrico",Datos!$H14&lt;&gt;"GECC10",Datos!$P14="Placa"),0.1,AND(Datos!$E14="Métrico",Datos!$H14="GECC10",Datos!$P14="Balasto OK"),0.11,AND(Datos!$E14="Métrico",Datos!$H14="GECC10",Datos!$P14="Balasto NOK"),0.11,AND(Datos!$E14="Métrico",Datos!$H14="GECC10",Datos!$P14="Placa"),0.06)</f>
        <v>#N/A</v>
      </c>
      <c r="BW14" s="189" t="e" cm="1">
        <f t="array" ref="BW14">_xlfn.IFS(AND(OR(Datos!$E14="Ibérico",Datos!$E14="Estándar"),Datos!$P14="Balasto OK"),0.34,AND(OR(Datos!$E14="Ibérico",Datos!$E14="Estándar"),Datos!$P14="Balasto NOK"),0.6,AND(OR(Datos!$E14="Ibérico",Datos!$E14="Estándar"),Datos!$P14="Placa"),0.34,AND(Datos!$E14="Métrico",Datos!$H14&lt;&gt;"GECC10",Datos!$P14="Balasto OK"),1,AND(Datos!$E14="Métrico",Datos!$H14&lt;&gt;"GECC10",Datos!$P14="Balasto NOK"),1,AND(Datos!$E14="Métrico",Datos!$H14&lt;&gt;"GECC10",Datos!$P14="Placa"),0.6,AND(Datos!$E14="Métrico",Datos!$H14="GECC10",Datos!$P14="Balasto OK"),0.6,AND(Datos!$E14="Métrico",Datos!$H14="GECC10",Datos!$P14="Balasto NOK"),0.6,AND(Datos!$E14="Métrico",Datos!$H14="GECC10",Datos!$P14="Placa"),0.34)</f>
        <v>#N/A</v>
      </c>
      <c r="BX14" s="188" t="e">
        <f>Pantógrafo!$M14-0.5</f>
        <v>#VALUE!</v>
      </c>
      <c r="BY14" s="190" t="e">
        <f>TAN(Datos!$AG14*(PI()/180))*$BX14</f>
        <v>#VALUE!</v>
      </c>
      <c r="BZ14" s="190" t="e">
        <f>TAN(Datos!$AH14*(PI()/180))*$BX14</f>
        <v>#VALUE!</v>
      </c>
      <c r="CA14" s="190" t="e">
        <f t="shared" si="24"/>
        <v>#N/A</v>
      </c>
      <c r="CB14" s="189" t="e">
        <f t="shared" si="25"/>
        <v>#N/A</v>
      </c>
      <c r="CC14" s="188" t="e">
        <f>Pantógrafo!$U14-0.5</f>
        <v>#VALUE!</v>
      </c>
      <c r="CD14" s="190" t="e">
        <f>TAN(Datos!$AG14*(PI()/180))*$CC14</f>
        <v>#VALUE!</v>
      </c>
      <c r="CE14" s="190" t="e">
        <f>TAN(Datos!$AH14*(PI()/180))*$CC14</f>
        <v>#VALUE!</v>
      </c>
      <c r="CF14" s="190" t="e">
        <f t="shared" si="26"/>
        <v>#N/A</v>
      </c>
      <c r="CG14" s="189" t="e">
        <f t="shared" si="27"/>
        <v>#N/A</v>
      </c>
    </row>
    <row r="15" spans="2:85" x14ac:dyDescent="0.35">
      <c r="B15" s="184" t="str">
        <f>IF(Datos!$B15="","",Datos!$B15)</f>
        <v/>
      </c>
      <c r="C15" s="185" t="str">
        <f>IF(Datos!$E15&lt;&gt;"",Datos!$E15,"")</f>
        <v/>
      </c>
      <c r="D15" s="186" t="str">
        <f>IF(Datos!$H15&lt;&gt;"",Datos!$H15,"")</f>
        <v/>
      </c>
      <c r="E15" s="185" t="str">
        <f>IF(Datos!$I15&lt;&gt;"",Datos!$I15,"")</f>
        <v/>
      </c>
      <c r="F15" s="186" t="str" cm="1">
        <f t="array" ref="F15">_xlfn.IFS($C15="","",$C15="Ibérico","PA_Ibérico",$C15="Estándar","PA_Estándar",$C15="Métrico","PA_Métrico")</f>
        <v/>
      </c>
      <c r="G15" s="187" t="str" cm="1">
        <f t="array" ref="G15">_xlfn.IFS($C15="","",$C15="Ibérico","PB_Ibérico",$C15="Estándar","PB_Estándar",$C15="Métrico","PB_Métrico")</f>
        <v/>
      </c>
      <c r="H15" s="185" t="str" cm="1">
        <f t="array" ref="H15">_xlfn.IFS($C15="","",$C15="Ibérico","PA_AF_Ibérico",$C15="Estándar","PA_AF_Estándar",$C15="Métrico","-")</f>
        <v/>
      </c>
      <c r="I15" s="186" t="str" cm="1">
        <f t="array" ref="I15">_xlfn.IFS($D15="","",OR($D15="GHE16",$D15="GEC16"),1,OR($D15="GEA16",$D15="GEB16"),2,OR($D15="GC",$D15="GEC14",$D15="GE14"),3,OR($D15="GA",$D15="GB"),4,$D15="G1",5,OR($D15="GED10",$D15="GEE10"),6,$D15="GECC10",7)</f>
        <v/>
      </c>
      <c r="J15" s="187" t="str" cm="1">
        <f t="array" ref="J15">_xlfn.IFS(Datos!$K15="","",Datos!$K15="Cte",1,Datos!$K15&gt;=250,2,AND(Datos!$K15&lt;250,Datos!$K15&gt;=150),3,Datos!$K15&gt;=100,4,AND(Datos!$K15&lt;100,Datos!$K15&gt;=80),5,AND(Datos!$K15&lt;100,Datos!$K15&gt;=50),6)</f>
        <v/>
      </c>
      <c r="K15" s="187" t="str">
        <f t="shared" si="0"/>
        <v/>
      </c>
      <c r="L15" s="187" t="str" cm="1">
        <f t="array" ref="L15">_xlfn.IFS(OR($I15="",$J15=""),"",OR($K15="11",$K15="12",$K15="31",$K15="32",$K15="51",$K15="52"),1,OR($K15="13",$K15="33",$K15="53"),2,OR($K15="21",$K15="22",$K15="41",$K15="42"),3,OR($K15="23",$K15="43"),4,OR($K15="61",$K15="64",$K15="71",$K15="74"),5,$K15="65",6,$K15="76",7)</f>
        <v/>
      </c>
      <c r="M15" s="187" t="str" cm="1">
        <f t="array" ref="M15">_xlfn.IFS(OR($I15="",$J15=""),"",OR($K15="11",$K15="12",$K15="21",$K15="22",$K15="31",$K15="32",$K15="41",$K15="42",$K15="51",$K15="52"),1,OR($K15="13",$K15="23",$K15="33",$K15="43",$K15="53"),2,OR($K15="61",$K15="64",$K15="71",$K15="74"),5,$K15="65",6,$K15="76",7)</f>
        <v/>
      </c>
      <c r="N15" s="187" t="str" cm="1">
        <f t="array" ref="N15">_xlfn.IFS(Datos!$K15="","",Datos!$K15&lt;&gt;"Cte",$L15,Datos!$K15="Cte",$L15&amp;0)</f>
        <v/>
      </c>
      <c r="O15" s="185" t="str" cm="1">
        <f t="array" ref="O15">_xlfn.IFS(Datos!$K15="","",Datos!$K15&lt;&gt;"Cte",$M15,Datos!$K15="Cte",$M15&amp;0)</f>
        <v/>
      </c>
      <c r="P15" s="188" t="e">
        <f>IF(((Datos!$U15/2)-(1+PA_Regla!$I15)*PA_Regla!$F15)&gt;=0,((Datos!$U15/2)-(1+PA_Regla!$I15)*PA_Regla!$F15),0)</f>
        <v>#VALUE!</v>
      </c>
      <c r="Q15" s="189" t="e">
        <f>IF((((1+PA_Regla!$I15)*PA_Regla!$F15)-(Datos!$U15/2))&gt;=0,(((1+PA_Regla!$I15)*PA_Regla!$F15)-(Datos!$U15/2)),0)</f>
        <v>#VALUE!</v>
      </c>
      <c r="R15" s="188" t="e">
        <f>(Datos!$AE15)^2-(PA_Regla!$S15)^2-(PA_Regla!$T15)^2-(2*PA_Regla!$S15*PA_Regla!$T15)-(PA_Regla!$U15)^2-(PA_Regla!$V15)^2-(PA_Regla!$W15)^2</f>
        <v>#VALUE!</v>
      </c>
      <c r="S15" s="190" t="e">
        <f>(Datos!$AE15)^2-(PA_Regla!$S15)^2-(PA_Regla!$T15)^2-(2*PA_Regla!$S15*PA_Regla!$T15)-(PA_Regla!$U15)^2-(PA_Regla!$V15)^2-(PA_Regla!$X15)^2</f>
        <v>#VALUE!</v>
      </c>
      <c r="T15" s="190" t="e">
        <f>(Datos!$AI15)^2+($P15)^2*(Datos!$AF15/Datos!$U15)^2-(PA_Regla!$AB15)^2-(PA_Regla!$AC15)^2-(PA_Regla!$AD15)^2</f>
        <v>#VALUE!</v>
      </c>
      <c r="U15" s="189" t="e">
        <f>(Datos!$AI15)^2-(PA_Regla!$Z15)^2-(PA_Regla!$AA15)^2-(PA_Regla!$AB15)^2-(2*PA_Regla!$Z15*PA_Regla!$AA15)-(PA_Regla!$AC15)^2-(PA_Regla!$AE15)^2</f>
        <v>#VALUE!</v>
      </c>
      <c r="V15" s="188" t="e">
        <f>(Datos!$AE15)^2-(PA_Regla!$AR15)^2-(PA_Regla!$AS15)^2-(2*PA_Regla!$AR15*PA_Regla!$AS15)-(PA_Regla!$AT15)^2-(PA_Regla!$AU15)^2-(PA_Regla!$AV15)^2</f>
        <v>#VALUE!</v>
      </c>
      <c r="W15" s="189" t="e">
        <f>(Datos!$AE15)^2-(PA_Regla!$AR15)^2-(PA_Regla!$AS15)^2-(2*PA_Regla!$AR15*PA_Regla!$AS15)-(PA_Regla!$AT15)^2-(PA_Regla!$AU15)^2-(PA_Regla!$AW15)^2</f>
        <v>#VALUE!</v>
      </c>
      <c r="X15" s="188" t="e">
        <f>(Datos!$AE15)^2-(PA_Regla!$BJ15)^2-(PA_Regla!$BK15)^2-(2*PA_Regla!$BJ15*PA_Regla!$BK15)-(PA_Regla!$BL15)^2-(PA_Regla!$BM15)^2-(PA_Regla!$BN15)^2</f>
        <v>#VALUE!</v>
      </c>
      <c r="Y15" s="189" t="e">
        <f>(Datos!$AE15)^2-(PA_Regla!$BJ15)^2-(PA_Regla!$BK15)^2-(2*PA_Regla!$BJ15*PA_Regla!$BK15)-(PA_Regla!$BL15)^2-(PA_Regla!$BM15)^2-(PA_Regla!$BO15)^2</f>
        <v>#VALUE!</v>
      </c>
      <c r="Z15" s="191" t="e">
        <f>(Datos!$AE15)^2-(PA_Regla!$BW15)^2</f>
        <v>#VALUE!</v>
      </c>
      <c r="AA15" s="188" t="e">
        <f t="shared" si="1"/>
        <v>#VALUE!</v>
      </c>
      <c r="AB15" s="190" t="e">
        <f t="shared" si="2"/>
        <v>#VALUE!</v>
      </c>
      <c r="AC15" s="190" t="e">
        <f t="shared" si="3"/>
        <v>#VALUE!</v>
      </c>
      <c r="AD15" s="189" t="e">
        <f t="shared" si="4"/>
        <v>#VALUE!</v>
      </c>
      <c r="AE15" s="188" t="e">
        <f t="shared" si="5"/>
        <v>#VALUE!</v>
      </c>
      <c r="AF15" s="189" t="e">
        <f t="shared" si="6"/>
        <v>#VALUE!</v>
      </c>
      <c r="AG15" s="188" t="e">
        <f t="shared" si="7"/>
        <v>#VALUE!</v>
      </c>
      <c r="AH15" s="189" t="e">
        <f t="shared" si="8"/>
        <v>#VALUE!</v>
      </c>
      <c r="AI15" s="188" t="e">
        <f t="shared" si="9"/>
        <v>#VALUE!</v>
      </c>
      <c r="AJ15" s="186" t="str" cm="1">
        <f t="array" ref="AJ15">_xlfn.IFS($C15="","",$C15="Métrico","N/A",$C15="Ibérico","1",$C15="Estándar","2")</f>
        <v/>
      </c>
      <c r="AK15" s="187" t="str" cm="1">
        <f t="array" ref="AK15">_xlfn.IFS($AJ15="","",$AJ15="N/A","N/A",Datos!$K15&gt;=250,"1",AND(Datos!$K15&lt;250,Datos!$K15&gt;=150),"2")</f>
        <v/>
      </c>
      <c r="AL15" s="187" t="str" cm="1">
        <f t="array" ref="AL15">_xlfn.IFS(AND($AJ15&lt;&gt;"N/A",$AK15&lt;&gt;"N/A"),CONCATENATE($AJ15,$AK15),OR($AJ15="N/A",$AK15="N/A"),"N/A")</f>
        <v/>
      </c>
      <c r="AM15" s="185" t="str" cm="1">
        <f t="array" ref="AM15">_xlfn.IFS(Datos!$K15="","",Datos!$K15&lt;&gt;"Cte",$AL15,Datos!$K15="Cte",$AL15&amp;0)</f>
        <v/>
      </c>
      <c r="AN15" s="188" t="e">
        <f>IF(((Datos!$U15/2)-(1+AF_Regla!$I15)*AF_Regla!$F15)&gt;=0,((Datos!$U15/2)-(1+AF_Regla!$I15)*AF_Regla!$F15),0)</f>
        <v>#VALUE!</v>
      </c>
      <c r="AO15" s="189" t="e">
        <f>IF((((1+AF_Regla!$I15)*AF_Regla!$F15)-(Datos!$U15/2))&gt;=0,(((1+AF_Regla!$I15)*AF_Regla!$F15)-(Datos!$U15/2)),0)</f>
        <v>#VALUE!</v>
      </c>
      <c r="AP15" s="188" t="e">
        <f>(Datos!$AE15)^2-(AF_Regla!$S15)^2-(AF_Regla!$T15)^2-(2*AF_Regla!$S15*AF_Regla!$T15)-(AF_Regla!$U15)^2-(AF_Regla!$V15)^2-(AF_Regla!$W15)^2</f>
        <v>#VALUE!</v>
      </c>
      <c r="AQ15" s="190" t="e">
        <f>(Datos!$AE15)^2-(AF_Regla!$S15)^2-(AF_Regla!$T15)^2-(2*AF_Regla!$S15*AF_Regla!$T15)-(AF_Regla!$U15)^2-(AF_Regla!$V15)^2-(AF_Regla!$X15)^2</f>
        <v>#VALUE!</v>
      </c>
      <c r="AR15" s="190" t="e">
        <f>(Datos!$AI15)^2+($P15)^2*(Datos!$AF15/Datos!$U15)^2-(AF_Regla!$AB15)^2-(AF_Regla!$AC15)^2-(AF_Regla!$AD15)^2</f>
        <v>#VALUE!</v>
      </c>
      <c r="AS15" s="189" t="e">
        <f>(Datos!$AI15)^2-(AF_Regla!$Z15)^2-(AF_Regla!$AA15)^2-(AF_Regla!$AB15)^2-(2*AF_Regla!$Z15*AF_Regla!$AA15)-(AF_Regla!$AC15)^2-(AF_Regla!$AE15)^2</f>
        <v>#VALUE!</v>
      </c>
      <c r="AT15" s="188" t="e">
        <f>(Datos!$AE15)^2-(AF_Regla!$AR15)^2-(AF_Regla!$AS15)^2-(2*AF_Regla!$AR15*AF_Regla!$AS15)-(AF_Regla!$AT15)^2-(AF_Regla!$AU15)^2-(AF_Regla!$AV15)^2</f>
        <v>#VALUE!</v>
      </c>
      <c r="AU15" s="189" t="e">
        <f>(Datos!$AE15)^2-(AF_Regla!$AR15)^2-(AF_Regla!$AS15)^2-(2*AF_Regla!$AR15*AF_Regla!$AS15)-(AF_Regla!$AT15)^2-(AF_Regla!$AU15)^2-(AF_Regla!$AW15)^2</f>
        <v>#VALUE!</v>
      </c>
      <c r="AV15" s="188" t="e">
        <f>(Datos!$AE15)^2-(AF_Regla!$BJ15)^2-(AF_Regla!$BK15)^2-(2*AF_Regla!$BJ15*AF_Regla!$BK15)-(AF_Regla!$BL15)^2-(AF_Regla!$BM15)^2-(AF_Regla!$BN15)^2</f>
        <v>#VALUE!</v>
      </c>
      <c r="AW15" s="189" t="e">
        <f>(Datos!$AE15)^2-(AF_Regla!$BJ15)^2-(AF_Regla!$BK15)^2-(2*AF_Regla!$BJ15*AF_Regla!$BK15)-(AF_Regla!$BL15)^2-(AF_Regla!$BM15)^2-(AF_Regla!$BO15)^2</f>
        <v>#VALUE!</v>
      </c>
      <c r="AX15" s="191" t="e">
        <f>(Datos!$AE15)^2-(AF_Regla!$BW15)^2</f>
        <v>#VALUE!</v>
      </c>
      <c r="AY15" s="188" t="e">
        <f t="shared" si="10"/>
        <v>#VALUE!</v>
      </c>
      <c r="AZ15" s="190" t="e">
        <f t="shared" si="11"/>
        <v>#VALUE!</v>
      </c>
      <c r="BA15" s="190" t="e">
        <f t="shared" si="12"/>
        <v>#VALUE!</v>
      </c>
      <c r="BB15" s="189" t="e">
        <f t="shared" si="13"/>
        <v>#VALUE!</v>
      </c>
      <c r="BC15" s="188" t="e">
        <f t="shared" si="14"/>
        <v>#VALUE!</v>
      </c>
      <c r="BD15" s="189" t="e">
        <f t="shared" si="15"/>
        <v>#VALUE!</v>
      </c>
      <c r="BE15" s="188" t="e">
        <f t="shared" si="16"/>
        <v>#VALUE!</v>
      </c>
      <c r="BF15" s="189" t="e">
        <f t="shared" si="17"/>
        <v>#VALUE!</v>
      </c>
      <c r="BG15" s="188" t="e">
        <f t="shared" si="18"/>
        <v>#VALUE!</v>
      </c>
      <c r="BH15" s="186" t="str" cm="1">
        <f t="array" ref="BH15">_xlfn.IFS($C15="","",OR($E15="GEI1",$E15="GEI2",$E15="GI1",$E15="GI2",$E15="GEC14",$E15="GE14"),"1",OR($E15="GEI3",$E15="GI3"),"2",OR($E15="GED10",$E15="GEE10"),"3",$E15="GECC10","4")</f>
        <v/>
      </c>
      <c r="BI15" s="187" t="str" cm="1">
        <f t="array" ref="BI15">_xlfn.IFS($C15="","",AND(OR(Datos!$K15&gt;=250,Datos!$K15="Cte"),OR($C15="Ibérico",$C15="Estándar")),"1",AND(AND(Datos!$K15&lt;250,Datos!$K15&gt;=150),OR($C15="Ibérico",$C15="Estándar")),"2",AND(OR(Datos!$K15&gt;=100,Datos!$K15="Cte"),$C15="Métrico"),"1",AND(AND(Datos!$K15&lt;100,Datos!$K15&gt;=80),$BH15="3"),"2",AND(AND(Datos!$K15&lt;100,Datos!$K15&gt;=50),$BH15="4"),"2")</f>
        <v/>
      </c>
      <c r="BJ15" s="187" t="str">
        <f t="shared" si="28"/>
        <v/>
      </c>
      <c r="BK15" s="185" t="str" cm="1">
        <f t="array" ref="BK15">_xlfn.IFS(OR($BH15="",$BI15=""),"",OR($BJ15="11",$BJ15="21"),"1",$BJ15="12","2",$BJ15="21","3",$BJ15="22","4",OR($BJ15="31",$BJ15="41"),"5",$BJ15="32","6",$BJ15="42","8")</f>
        <v/>
      </c>
      <c r="BL15" s="188" t="e">
        <f>(Datos!$AE15)^2-(PB_Regla!$L15)^2</f>
        <v>#VALUE!</v>
      </c>
      <c r="BM15" s="189" t="e">
        <f t="shared" si="20"/>
        <v>#VALUE!</v>
      </c>
      <c r="BN15" s="188" t="e">
        <f>(Datos!$AE15)^2-(PB_Regla!$T15)^2</f>
        <v>#VALUE!</v>
      </c>
      <c r="BO15" s="189" t="e">
        <f t="shared" si="21"/>
        <v>#VALUE!</v>
      </c>
      <c r="BP15" s="188" t="e">
        <f>(Datos!$AE15)^2-(PB_Regla!$AB15)^2</f>
        <v>#VALUE!</v>
      </c>
      <c r="BQ15" s="189" t="e">
        <f t="shared" si="22"/>
        <v>#VALUE!</v>
      </c>
      <c r="BR15" s="188" t="e">
        <f>(Datos!$AE15)^2-(PB_Regla!$AJ15)^2</f>
        <v>#VALUE!</v>
      </c>
      <c r="BS15" s="190" t="e">
        <f t="shared" si="23"/>
        <v>#VALUE!</v>
      </c>
      <c r="BT15" s="188" t="e" cm="1">
        <f t="array" ref="BT15">_xlfn.IFS(Pantógrafo!$C15="Ibérico",(Maestro!$I$39/Maestro!$I$33),Pantógrafo!$C15="Estándar",(Maestro!$J$39/Maestro!$J$33),Pantógrafo!$C15="Métrico",(Maestro!$K$39/Maestro!$K$33))</f>
        <v>#N/A</v>
      </c>
      <c r="BU15" s="190" t="e" cm="1">
        <f t="array" ref="BU15">_xlfn.IFS(Pantógrafo!$C15="Ibérico",(Datos!$AF15/Maestro!$I$33),Pantógrafo!$C15="Estándar",(Datos!$AF15/Maestro!$J$33),Pantógrafo!$C15="Métrico",(Datos!$AF15/Maestro!$K$33))</f>
        <v>#N/A</v>
      </c>
      <c r="BV15" s="190" t="e" cm="1">
        <f t="array" ref="BV15">_xlfn.IFS(AND(OR(Datos!$E15="Ibérico",Datos!$E15="Estándar"),Datos!$P15="Balasto OK"),0.06,AND(OR(Datos!$E15="Ibérico",Datos!$E15="Estándar"),Datos!$P15="Balasto NOK"),0.11,AND(OR(Datos!$E15="Ibérico",Datos!$E15="Estándar"),Datos!$P15="Placa"),0.06,AND(Datos!$E15="Métrico",Datos!$H15&lt;&gt;"GECC10",Datos!$P15="Balasto OK"),0.2,AND(Datos!$E15="Métrico",Datos!$H15&lt;&gt;"GECC10",Datos!$P15="Balasto NOK"),0.2,AND(Datos!$E15="Métrico",Datos!$H15&lt;&gt;"GECC10",Datos!$P15="Placa"),0.1,AND(Datos!$E15="Métrico",Datos!$H15="GECC10",Datos!$P15="Balasto OK"),0.11,AND(Datos!$E15="Métrico",Datos!$H15="GECC10",Datos!$P15="Balasto NOK"),0.11,AND(Datos!$E15="Métrico",Datos!$H15="GECC10",Datos!$P15="Placa"),0.06)</f>
        <v>#N/A</v>
      </c>
      <c r="BW15" s="189" t="e" cm="1">
        <f t="array" ref="BW15">_xlfn.IFS(AND(OR(Datos!$E15="Ibérico",Datos!$E15="Estándar"),Datos!$P15="Balasto OK"),0.34,AND(OR(Datos!$E15="Ibérico",Datos!$E15="Estándar"),Datos!$P15="Balasto NOK"),0.6,AND(OR(Datos!$E15="Ibérico",Datos!$E15="Estándar"),Datos!$P15="Placa"),0.34,AND(Datos!$E15="Métrico",Datos!$H15&lt;&gt;"GECC10",Datos!$P15="Balasto OK"),1,AND(Datos!$E15="Métrico",Datos!$H15&lt;&gt;"GECC10",Datos!$P15="Balasto NOK"),1,AND(Datos!$E15="Métrico",Datos!$H15&lt;&gt;"GECC10",Datos!$P15="Placa"),0.6,AND(Datos!$E15="Métrico",Datos!$H15="GECC10",Datos!$P15="Balasto OK"),0.6,AND(Datos!$E15="Métrico",Datos!$H15="GECC10",Datos!$P15="Balasto NOK"),0.6,AND(Datos!$E15="Métrico",Datos!$H15="GECC10",Datos!$P15="Placa"),0.34)</f>
        <v>#N/A</v>
      </c>
      <c r="BX15" s="188" t="e">
        <f>Pantógrafo!$M15-0.5</f>
        <v>#VALUE!</v>
      </c>
      <c r="BY15" s="190" t="e">
        <f>TAN(Datos!$AG15*(PI()/180))*$BX15</f>
        <v>#VALUE!</v>
      </c>
      <c r="BZ15" s="190" t="e">
        <f>TAN(Datos!$AH15*(PI()/180))*$BX15</f>
        <v>#VALUE!</v>
      </c>
      <c r="CA15" s="190" t="e">
        <f t="shared" si="24"/>
        <v>#N/A</v>
      </c>
      <c r="CB15" s="189" t="e">
        <f t="shared" si="25"/>
        <v>#N/A</v>
      </c>
      <c r="CC15" s="188" t="e">
        <f>Pantógrafo!$U15-0.5</f>
        <v>#VALUE!</v>
      </c>
      <c r="CD15" s="190" t="e">
        <f>TAN(Datos!$AG15*(PI()/180))*$CC15</f>
        <v>#VALUE!</v>
      </c>
      <c r="CE15" s="190" t="e">
        <f>TAN(Datos!$AH15*(PI()/180))*$CC15</f>
        <v>#VALUE!</v>
      </c>
      <c r="CF15" s="190" t="e">
        <f t="shared" si="26"/>
        <v>#N/A</v>
      </c>
      <c r="CG15" s="189" t="e">
        <f t="shared" si="27"/>
        <v>#N/A</v>
      </c>
    </row>
    <row r="16" spans="2:85" x14ac:dyDescent="0.35">
      <c r="B16" s="184" t="str">
        <f>IF(Datos!$B16="","",Datos!$B16)</f>
        <v/>
      </c>
      <c r="C16" s="185" t="str">
        <f>IF(Datos!$E16&lt;&gt;"",Datos!$E16,"")</f>
        <v/>
      </c>
      <c r="D16" s="186" t="str">
        <f>IF(Datos!$H16&lt;&gt;"",Datos!$H16,"")</f>
        <v/>
      </c>
      <c r="E16" s="185" t="str">
        <f>IF(Datos!$I16&lt;&gt;"",Datos!$I16,"")</f>
        <v/>
      </c>
      <c r="F16" s="186" t="str" cm="1">
        <f t="array" ref="F16">_xlfn.IFS($C16="","",$C16="Ibérico","PA_Ibérico",$C16="Estándar","PA_Estándar",$C16="Métrico","PA_Métrico")</f>
        <v/>
      </c>
      <c r="G16" s="187" t="str" cm="1">
        <f t="array" ref="G16">_xlfn.IFS($C16="","",$C16="Ibérico","PB_Ibérico",$C16="Estándar","PB_Estándar",$C16="Métrico","PB_Métrico")</f>
        <v/>
      </c>
      <c r="H16" s="185" t="str" cm="1">
        <f t="array" ref="H16">_xlfn.IFS($C16="","",$C16="Ibérico","PA_AF_Ibérico",$C16="Estándar","PA_AF_Estándar",$C16="Métrico","-")</f>
        <v/>
      </c>
      <c r="I16" s="186" t="str" cm="1">
        <f t="array" ref="I16">_xlfn.IFS($D16="","",OR($D16="GHE16",$D16="GEC16"),1,OR($D16="GEA16",$D16="GEB16"),2,OR($D16="GC",$D16="GEC14",$D16="GE14"),3,OR($D16="GA",$D16="GB"),4,$D16="G1",5,OR($D16="GED10",$D16="GEE10"),6,$D16="GECC10",7)</f>
        <v/>
      </c>
      <c r="J16" s="187" t="str" cm="1">
        <f t="array" ref="J16">_xlfn.IFS(Datos!$K16="","",Datos!$K16="Cte",1,Datos!$K16&gt;=250,2,AND(Datos!$K16&lt;250,Datos!$K16&gt;=150),3,Datos!$K16&gt;=100,4,AND(Datos!$K16&lt;100,Datos!$K16&gt;=80),5,AND(Datos!$K16&lt;100,Datos!$K16&gt;=50),6)</f>
        <v/>
      </c>
      <c r="K16" s="187" t="str">
        <f t="shared" si="0"/>
        <v/>
      </c>
      <c r="L16" s="187" t="str" cm="1">
        <f t="array" ref="L16">_xlfn.IFS(OR($I16="",$J16=""),"",OR($K16="11",$K16="12",$K16="31",$K16="32",$K16="51",$K16="52"),1,OR($K16="13",$K16="33",$K16="53"),2,OR($K16="21",$K16="22",$K16="41",$K16="42"),3,OR($K16="23",$K16="43"),4,OR($K16="61",$K16="64",$K16="71",$K16="74"),5,$K16="65",6,$K16="76",7)</f>
        <v/>
      </c>
      <c r="M16" s="187" t="str" cm="1">
        <f t="array" ref="M16">_xlfn.IFS(OR($I16="",$J16=""),"",OR($K16="11",$K16="12",$K16="21",$K16="22",$K16="31",$K16="32",$K16="41",$K16="42",$K16="51",$K16="52"),1,OR($K16="13",$K16="23",$K16="33",$K16="43",$K16="53"),2,OR($K16="61",$K16="64",$K16="71",$K16="74"),5,$K16="65",6,$K16="76",7)</f>
        <v/>
      </c>
      <c r="N16" s="187" t="str" cm="1">
        <f t="array" ref="N16">_xlfn.IFS(Datos!$K16="","",Datos!$K16&lt;&gt;"Cte",$L16,Datos!$K16="Cte",$L16&amp;0)</f>
        <v/>
      </c>
      <c r="O16" s="185" t="str" cm="1">
        <f t="array" ref="O16">_xlfn.IFS(Datos!$K16="","",Datos!$K16&lt;&gt;"Cte",$M16,Datos!$K16="Cte",$M16&amp;0)</f>
        <v/>
      </c>
      <c r="P16" s="188" t="e">
        <f>IF(((Datos!$U16/2)-(1+PA_Regla!$I16)*PA_Regla!$F16)&gt;=0,((Datos!$U16/2)-(1+PA_Regla!$I16)*PA_Regla!$F16),0)</f>
        <v>#VALUE!</v>
      </c>
      <c r="Q16" s="189" t="e">
        <f>IF((((1+PA_Regla!$I16)*PA_Regla!$F16)-(Datos!$U16/2))&gt;=0,(((1+PA_Regla!$I16)*PA_Regla!$F16)-(Datos!$U16/2)),0)</f>
        <v>#VALUE!</v>
      </c>
      <c r="R16" s="188" t="e">
        <f>(Datos!$AE16)^2-(PA_Regla!$S16)^2-(PA_Regla!$T16)^2-(2*PA_Regla!$S16*PA_Regla!$T16)-(PA_Regla!$U16)^2-(PA_Regla!$V16)^2-(PA_Regla!$W16)^2</f>
        <v>#VALUE!</v>
      </c>
      <c r="S16" s="190" t="e">
        <f>(Datos!$AE16)^2-(PA_Regla!$S16)^2-(PA_Regla!$T16)^2-(2*PA_Regla!$S16*PA_Regla!$T16)-(PA_Regla!$U16)^2-(PA_Regla!$V16)^2-(PA_Regla!$X16)^2</f>
        <v>#VALUE!</v>
      </c>
      <c r="T16" s="190" t="e">
        <f>(Datos!$AI16)^2+($P16)^2*(Datos!$AF16/Datos!$U16)^2-(PA_Regla!$AB16)^2-(PA_Regla!$AC16)^2-(PA_Regla!$AD16)^2</f>
        <v>#VALUE!</v>
      </c>
      <c r="U16" s="189" t="e">
        <f>(Datos!$AI16)^2-(PA_Regla!$Z16)^2-(PA_Regla!$AA16)^2-(PA_Regla!$AB16)^2-(2*PA_Regla!$Z16*PA_Regla!$AA16)-(PA_Regla!$AC16)^2-(PA_Regla!$AE16)^2</f>
        <v>#VALUE!</v>
      </c>
      <c r="V16" s="188" t="e">
        <f>(Datos!$AE16)^2-(PA_Regla!$AR16)^2-(PA_Regla!$AS16)^2-(2*PA_Regla!$AR16*PA_Regla!$AS16)-(PA_Regla!$AT16)^2-(PA_Regla!$AU16)^2-(PA_Regla!$AV16)^2</f>
        <v>#VALUE!</v>
      </c>
      <c r="W16" s="189" t="e">
        <f>(Datos!$AE16)^2-(PA_Regla!$AR16)^2-(PA_Regla!$AS16)^2-(2*PA_Regla!$AR16*PA_Regla!$AS16)-(PA_Regla!$AT16)^2-(PA_Regla!$AU16)^2-(PA_Regla!$AW16)^2</f>
        <v>#VALUE!</v>
      </c>
      <c r="X16" s="188" t="e">
        <f>(Datos!$AE16)^2-(PA_Regla!$BJ16)^2-(PA_Regla!$BK16)^2-(2*PA_Regla!$BJ16*PA_Regla!$BK16)-(PA_Regla!$BL16)^2-(PA_Regla!$BM16)^2-(PA_Regla!$BN16)^2</f>
        <v>#VALUE!</v>
      </c>
      <c r="Y16" s="189" t="e">
        <f>(Datos!$AE16)^2-(PA_Regla!$BJ16)^2-(PA_Regla!$BK16)^2-(2*PA_Regla!$BJ16*PA_Regla!$BK16)-(PA_Regla!$BL16)^2-(PA_Regla!$BM16)^2-(PA_Regla!$BO16)^2</f>
        <v>#VALUE!</v>
      </c>
      <c r="Z16" s="191" t="e">
        <f>(Datos!$AE16)^2-(PA_Regla!$BW16)^2</f>
        <v>#VALUE!</v>
      </c>
      <c r="AA16" s="188" t="e">
        <f t="shared" si="1"/>
        <v>#VALUE!</v>
      </c>
      <c r="AB16" s="190" t="e">
        <f t="shared" si="2"/>
        <v>#VALUE!</v>
      </c>
      <c r="AC16" s="190" t="e">
        <f t="shared" si="3"/>
        <v>#VALUE!</v>
      </c>
      <c r="AD16" s="189" t="e">
        <f t="shared" si="4"/>
        <v>#VALUE!</v>
      </c>
      <c r="AE16" s="188" t="e">
        <f t="shared" si="5"/>
        <v>#VALUE!</v>
      </c>
      <c r="AF16" s="189" t="e">
        <f t="shared" si="6"/>
        <v>#VALUE!</v>
      </c>
      <c r="AG16" s="188" t="e">
        <f t="shared" si="7"/>
        <v>#VALUE!</v>
      </c>
      <c r="AH16" s="189" t="e">
        <f t="shared" si="8"/>
        <v>#VALUE!</v>
      </c>
      <c r="AI16" s="188" t="e">
        <f t="shared" si="9"/>
        <v>#VALUE!</v>
      </c>
      <c r="AJ16" s="186" t="str" cm="1">
        <f t="array" ref="AJ16">_xlfn.IFS($C16="","",$C16="Métrico","N/A",$C16="Ibérico","1",$C16="Estándar","2")</f>
        <v/>
      </c>
      <c r="AK16" s="187" t="str" cm="1">
        <f t="array" ref="AK16">_xlfn.IFS($AJ16="","",$AJ16="N/A","N/A",Datos!$K16&gt;=250,"1",AND(Datos!$K16&lt;250,Datos!$K16&gt;=150),"2")</f>
        <v/>
      </c>
      <c r="AL16" s="187" t="str" cm="1">
        <f t="array" ref="AL16">_xlfn.IFS(AND($AJ16&lt;&gt;"N/A",$AK16&lt;&gt;"N/A"),CONCATENATE($AJ16,$AK16),OR($AJ16="N/A",$AK16="N/A"),"N/A")</f>
        <v/>
      </c>
      <c r="AM16" s="185" t="str" cm="1">
        <f t="array" ref="AM16">_xlfn.IFS(Datos!$K16="","",Datos!$K16&lt;&gt;"Cte",$AL16,Datos!$K16="Cte",$AL16&amp;0)</f>
        <v/>
      </c>
      <c r="AN16" s="188" t="e">
        <f>IF(((Datos!$U16/2)-(1+AF_Regla!$I16)*AF_Regla!$F16)&gt;=0,((Datos!$U16/2)-(1+AF_Regla!$I16)*AF_Regla!$F16),0)</f>
        <v>#VALUE!</v>
      </c>
      <c r="AO16" s="189" t="e">
        <f>IF((((1+AF_Regla!$I16)*AF_Regla!$F16)-(Datos!$U16/2))&gt;=0,(((1+AF_Regla!$I16)*AF_Regla!$F16)-(Datos!$U16/2)),0)</f>
        <v>#VALUE!</v>
      </c>
      <c r="AP16" s="188" t="e">
        <f>(Datos!$AE16)^2-(AF_Regla!$S16)^2-(AF_Regla!$T16)^2-(2*AF_Regla!$S16*AF_Regla!$T16)-(AF_Regla!$U16)^2-(AF_Regla!$V16)^2-(AF_Regla!$W16)^2</f>
        <v>#VALUE!</v>
      </c>
      <c r="AQ16" s="190" t="e">
        <f>(Datos!$AE16)^2-(AF_Regla!$S16)^2-(AF_Regla!$T16)^2-(2*AF_Regla!$S16*AF_Regla!$T16)-(AF_Regla!$U16)^2-(AF_Regla!$V16)^2-(AF_Regla!$X16)^2</f>
        <v>#VALUE!</v>
      </c>
      <c r="AR16" s="190" t="e">
        <f>(Datos!$AI16)^2+($P16)^2*(Datos!$AF16/Datos!$U16)^2-(AF_Regla!$AB16)^2-(AF_Regla!$AC16)^2-(AF_Regla!$AD16)^2</f>
        <v>#VALUE!</v>
      </c>
      <c r="AS16" s="189" t="e">
        <f>(Datos!$AI16)^2-(AF_Regla!$Z16)^2-(AF_Regla!$AA16)^2-(AF_Regla!$AB16)^2-(2*AF_Regla!$Z16*AF_Regla!$AA16)-(AF_Regla!$AC16)^2-(AF_Regla!$AE16)^2</f>
        <v>#VALUE!</v>
      </c>
      <c r="AT16" s="188" t="e">
        <f>(Datos!$AE16)^2-(AF_Regla!$AR16)^2-(AF_Regla!$AS16)^2-(2*AF_Regla!$AR16*AF_Regla!$AS16)-(AF_Regla!$AT16)^2-(AF_Regla!$AU16)^2-(AF_Regla!$AV16)^2</f>
        <v>#VALUE!</v>
      </c>
      <c r="AU16" s="189" t="e">
        <f>(Datos!$AE16)^2-(AF_Regla!$AR16)^2-(AF_Regla!$AS16)^2-(2*AF_Regla!$AR16*AF_Regla!$AS16)-(AF_Regla!$AT16)^2-(AF_Regla!$AU16)^2-(AF_Regla!$AW16)^2</f>
        <v>#VALUE!</v>
      </c>
      <c r="AV16" s="188" t="e">
        <f>(Datos!$AE16)^2-(AF_Regla!$BJ16)^2-(AF_Regla!$BK16)^2-(2*AF_Regla!$BJ16*AF_Regla!$BK16)-(AF_Regla!$BL16)^2-(AF_Regla!$BM16)^2-(AF_Regla!$BN16)^2</f>
        <v>#VALUE!</v>
      </c>
      <c r="AW16" s="189" t="e">
        <f>(Datos!$AE16)^2-(AF_Regla!$BJ16)^2-(AF_Regla!$BK16)^2-(2*AF_Regla!$BJ16*AF_Regla!$BK16)-(AF_Regla!$BL16)^2-(AF_Regla!$BM16)^2-(AF_Regla!$BO16)^2</f>
        <v>#VALUE!</v>
      </c>
      <c r="AX16" s="191" t="e">
        <f>(Datos!$AE16)^2-(AF_Regla!$BW16)^2</f>
        <v>#VALUE!</v>
      </c>
      <c r="AY16" s="188" t="e">
        <f t="shared" si="10"/>
        <v>#VALUE!</v>
      </c>
      <c r="AZ16" s="190" t="e">
        <f t="shared" si="11"/>
        <v>#VALUE!</v>
      </c>
      <c r="BA16" s="190" t="e">
        <f t="shared" si="12"/>
        <v>#VALUE!</v>
      </c>
      <c r="BB16" s="189" t="e">
        <f t="shared" si="13"/>
        <v>#VALUE!</v>
      </c>
      <c r="BC16" s="188" t="e">
        <f t="shared" si="14"/>
        <v>#VALUE!</v>
      </c>
      <c r="BD16" s="189" t="e">
        <f t="shared" si="15"/>
        <v>#VALUE!</v>
      </c>
      <c r="BE16" s="188" t="e">
        <f t="shared" si="16"/>
        <v>#VALUE!</v>
      </c>
      <c r="BF16" s="189" t="e">
        <f t="shared" si="17"/>
        <v>#VALUE!</v>
      </c>
      <c r="BG16" s="188" t="e">
        <f t="shared" si="18"/>
        <v>#VALUE!</v>
      </c>
      <c r="BH16" s="186" t="str" cm="1">
        <f t="array" ref="BH16">_xlfn.IFS($C16="","",OR($E16="GEI1",$E16="GEI2",$E16="GI1",$E16="GI2",$E16="GEC14",$E16="GE14"),"1",OR($E16="GEI3",$E16="GI3"),"2",OR($E16="GED10",$E16="GEE10"),"3",$E16="GECC10","4")</f>
        <v/>
      </c>
      <c r="BI16" s="187" t="str" cm="1">
        <f t="array" ref="BI16">_xlfn.IFS($C16="","",AND(OR(Datos!$K16&gt;=250,Datos!$K16="Cte"),OR($C16="Ibérico",$C16="Estándar")),"1",AND(AND(Datos!$K16&lt;250,Datos!$K16&gt;=150),OR($C16="Ibérico",$C16="Estándar")),"2",AND(OR(Datos!$K16&gt;=100,Datos!$K16="Cte"),$C16="Métrico"),"1",AND(AND(Datos!$K16&lt;100,Datos!$K16&gt;=80),$BH16="3"),"2",AND(AND(Datos!$K16&lt;100,Datos!$K16&gt;=50),$BH16="4"),"2")</f>
        <v/>
      </c>
      <c r="BJ16" s="187" t="str">
        <f t="shared" si="28"/>
        <v/>
      </c>
      <c r="BK16" s="185" t="str" cm="1">
        <f t="array" ref="BK16">_xlfn.IFS(OR($BH16="",$BI16=""),"",OR($BJ16="11",$BJ16="21"),"1",$BJ16="12","2",$BJ16="21","3",$BJ16="22","4",OR($BJ16="31",$BJ16="41"),"5",$BJ16="32","6",$BJ16="42","8")</f>
        <v/>
      </c>
      <c r="BL16" s="188" t="e">
        <f>(Datos!$AE16)^2-(PB_Regla!$L16)^2</f>
        <v>#VALUE!</v>
      </c>
      <c r="BM16" s="189" t="e">
        <f t="shared" si="20"/>
        <v>#VALUE!</v>
      </c>
      <c r="BN16" s="188" t="e">
        <f>(Datos!$AE16)^2-(PB_Regla!$T16)^2</f>
        <v>#VALUE!</v>
      </c>
      <c r="BO16" s="189" t="e">
        <f t="shared" si="21"/>
        <v>#VALUE!</v>
      </c>
      <c r="BP16" s="188" t="e">
        <f>(Datos!$AE16)^2-(PB_Regla!$AB16)^2</f>
        <v>#VALUE!</v>
      </c>
      <c r="BQ16" s="189" t="e">
        <f t="shared" si="22"/>
        <v>#VALUE!</v>
      </c>
      <c r="BR16" s="188" t="e">
        <f>(Datos!$AE16)^2-(PB_Regla!$AJ16)^2</f>
        <v>#VALUE!</v>
      </c>
      <c r="BS16" s="190" t="e">
        <f t="shared" si="23"/>
        <v>#VALUE!</v>
      </c>
      <c r="BT16" s="188" t="e" cm="1">
        <f t="array" ref="BT16">_xlfn.IFS(Pantógrafo!$C16="Ibérico",(Maestro!$I$39/Maestro!$I$33),Pantógrafo!$C16="Estándar",(Maestro!$J$39/Maestro!$J$33),Pantógrafo!$C16="Métrico",(Maestro!$K$39/Maestro!$K$33))</f>
        <v>#N/A</v>
      </c>
      <c r="BU16" s="190" t="e" cm="1">
        <f t="array" ref="BU16">_xlfn.IFS(Pantógrafo!$C16="Ibérico",(Datos!$AF16/Maestro!$I$33),Pantógrafo!$C16="Estándar",(Datos!$AF16/Maestro!$J$33),Pantógrafo!$C16="Métrico",(Datos!$AF16/Maestro!$K$33))</f>
        <v>#N/A</v>
      </c>
      <c r="BV16" s="190" t="e" cm="1">
        <f t="array" ref="BV16">_xlfn.IFS(AND(OR(Datos!$E16="Ibérico",Datos!$E16="Estándar"),Datos!$P16="Balasto OK"),0.06,AND(OR(Datos!$E16="Ibérico",Datos!$E16="Estándar"),Datos!$P16="Balasto NOK"),0.11,AND(OR(Datos!$E16="Ibérico",Datos!$E16="Estándar"),Datos!$P16="Placa"),0.06,AND(Datos!$E16="Métrico",Datos!$H16&lt;&gt;"GECC10",Datos!$P16="Balasto OK"),0.2,AND(Datos!$E16="Métrico",Datos!$H16&lt;&gt;"GECC10",Datos!$P16="Balasto NOK"),0.2,AND(Datos!$E16="Métrico",Datos!$H16&lt;&gt;"GECC10",Datos!$P16="Placa"),0.1,AND(Datos!$E16="Métrico",Datos!$H16="GECC10",Datos!$P16="Balasto OK"),0.11,AND(Datos!$E16="Métrico",Datos!$H16="GECC10",Datos!$P16="Balasto NOK"),0.11,AND(Datos!$E16="Métrico",Datos!$H16="GECC10",Datos!$P16="Placa"),0.06)</f>
        <v>#N/A</v>
      </c>
      <c r="BW16" s="189" t="e" cm="1">
        <f t="array" ref="BW16">_xlfn.IFS(AND(OR(Datos!$E16="Ibérico",Datos!$E16="Estándar"),Datos!$P16="Balasto OK"),0.34,AND(OR(Datos!$E16="Ibérico",Datos!$E16="Estándar"),Datos!$P16="Balasto NOK"),0.6,AND(OR(Datos!$E16="Ibérico",Datos!$E16="Estándar"),Datos!$P16="Placa"),0.34,AND(Datos!$E16="Métrico",Datos!$H16&lt;&gt;"GECC10",Datos!$P16="Balasto OK"),1,AND(Datos!$E16="Métrico",Datos!$H16&lt;&gt;"GECC10",Datos!$P16="Balasto NOK"),1,AND(Datos!$E16="Métrico",Datos!$H16&lt;&gt;"GECC10",Datos!$P16="Placa"),0.6,AND(Datos!$E16="Métrico",Datos!$H16="GECC10",Datos!$P16="Balasto OK"),0.6,AND(Datos!$E16="Métrico",Datos!$H16="GECC10",Datos!$P16="Balasto NOK"),0.6,AND(Datos!$E16="Métrico",Datos!$H16="GECC10",Datos!$P16="Placa"),0.34)</f>
        <v>#N/A</v>
      </c>
      <c r="BX16" s="188" t="e">
        <f>Pantógrafo!$M16-0.5</f>
        <v>#VALUE!</v>
      </c>
      <c r="BY16" s="190" t="e">
        <f>TAN(Datos!$AG16*(PI()/180))*$BX16</f>
        <v>#VALUE!</v>
      </c>
      <c r="BZ16" s="190" t="e">
        <f>TAN(Datos!$AH16*(PI()/180))*$BX16</f>
        <v>#VALUE!</v>
      </c>
      <c r="CA16" s="190" t="e">
        <f t="shared" si="24"/>
        <v>#N/A</v>
      </c>
      <c r="CB16" s="189" t="e">
        <f t="shared" si="25"/>
        <v>#N/A</v>
      </c>
      <c r="CC16" s="188" t="e">
        <f>Pantógrafo!$U16-0.5</f>
        <v>#VALUE!</v>
      </c>
      <c r="CD16" s="190" t="e">
        <f>TAN(Datos!$AG16*(PI()/180))*$CC16</f>
        <v>#VALUE!</v>
      </c>
      <c r="CE16" s="190" t="e">
        <f>TAN(Datos!$AH16*(PI()/180))*$CC16</f>
        <v>#VALUE!</v>
      </c>
      <c r="CF16" s="190" t="e">
        <f t="shared" si="26"/>
        <v>#N/A</v>
      </c>
      <c r="CG16" s="189" t="e">
        <f t="shared" si="27"/>
        <v>#N/A</v>
      </c>
    </row>
    <row r="17" spans="2:85" x14ac:dyDescent="0.35">
      <c r="B17" s="184" t="str">
        <f>IF(Datos!$B17="","",Datos!$B17)</f>
        <v/>
      </c>
      <c r="C17" s="185" t="str">
        <f>IF(Datos!$E17&lt;&gt;"",Datos!$E17,"")</f>
        <v/>
      </c>
      <c r="D17" s="186" t="str">
        <f>IF(Datos!$H17&lt;&gt;"",Datos!$H17,"")</f>
        <v/>
      </c>
      <c r="E17" s="185" t="str">
        <f>IF(Datos!$I17&lt;&gt;"",Datos!$I17,"")</f>
        <v/>
      </c>
      <c r="F17" s="186" t="str" cm="1">
        <f t="array" ref="F17">_xlfn.IFS($C17="","",$C17="Ibérico","PA_Ibérico",$C17="Estándar","PA_Estándar",$C17="Métrico","PA_Métrico")</f>
        <v/>
      </c>
      <c r="G17" s="187" t="str" cm="1">
        <f t="array" ref="G17">_xlfn.IFS($C17="","",$C17="Ibérico","PB_Ibérico",$C17="Estándar","PB_Estándar",$C17="Métrico","PB_Métrico")</f>
        <v/>
      </c>
      <c r="H17" s="185" t="str" cm="1">
        <f t="array" ref="H17">_xlfn.IFS($C17="","",$C17="Ibérico","PA_AF_Ibérico",$C17="Estándar","PA_AF_Estándar",$C17="Métrico","-")</f>
        <v/>
      </c>
      <c r="I17" s="186" t="str" cm="1">
        <f t="array" ref="I17">_xlfn.IFS($D17="","",OR($D17="GHE16",$D17="GEC16"),1,OR($D17="GEA16",$D17="GEB16"),2,OR($D17="GC",$D17="GEC14",$D17="GE14"),3,OR($D17="GA",$D17="GB"),4,$D17="G1",5,OR($D17="GED10",$D17="GEE10"),6,$D17="GECC10",7)</f>
        <v/>
      </c>
      <c r="J17" s="187" t="str" cm="1">
        <f t="array" ref="J17">_xlfn.IFS(Datos!$K17="","",Datos!$K17="Cte",1,Datos!$K17&gt;=250,2,AND(Datos!$K17&lt;250,Datos!$K17&gt;=150),3,Datos!$K17&gt;=100,4,AND(Datos!$K17&lt;100,Datos!$K17&gt;=80),5,AND(Datos!$K17&lt;100,Datos!$K17&gt;=50),6)</f>
        <v/>
      </c>
      <c r="K17" s="187" t="str">
        <f t="shared" si="0"/>
        <v/>
      </c>
      <c r="L17" s="187" t="str" cm="1">
        <f t="array" ref="L17">_xlfn.IFS(OR($I17="",$J17=""),"",OR($K17="11",$K17="12",$K17="31",$K17="32",$K17="51",$K17="52"),1,OR($K17="13",$K17="33",$K17="53"),2,OR($K17="21",$K17="22",$K17="41",$K17="42"),3,OR($K17="23",$K17="43"),4,OR($K17="61",$K17="64",$K17="71",$K17="74"),5,$K17="65",6,$K17="76",7)</f>
        <v/>
      </c>
      <c r="M17" s="187" t="str" cm="1">
        <f t="array" ref="M17">_xlfn.IFS(OR($I17="",$J17=""),"",OR($K17="11",$K17="12",$K17="21",$K17="22",$K17="31",$K17="32",$K17="41",$K17="42",$K17="51",$K17="52"),1,OR($K17="13",$K17="23",$K17="33",$K17="43",$K17="53"),2,OR($K17="61",$K17="64",$K17="71",$K17="74"),5,$K17="65",6,$K17="76",7)</f>
        <v/>
      </c>
      <c r="N17" s="187" t="str" cm="1">
        <f t="array" ref="N17">_xlfn.IFS(Datos!$K17="","",Datos!$K17&lt;&gt;"Cte",$L17,Datos!$K17="Cte",$L17&amp;0)</f>
        <v/>
      </c>
      <c r="O17" s="185" t="str" cm="1">
        <f t="array" ref="O17">_xlfn.IFS(Datos!$K17="","",Datos!$K17&lt;&gt;"Cte",$M17,Datos!$K17="Cte",$M17&amp;0)</f>
        <v/>
      </c>
      <c r="P17" s="188" t="e">
        <f>IF(((Datos!$U17/2)-(1+PA_Regla!$I17)*PA_Regla!$F17)&gt;=0,((Datos!$U17/2)-(1+PA_Regla!$I17)*PA_Regla!$F17),0)</f>
        <v>#VALUE!</v>
      </c>
      <c r="Q17" s="189" t="e">
        <f>IF((((1+PA_Regla!$I17)*PA_Regla!$F17)-(Datos!$U17/2))&gt;=0,(((1+PA_Regla!$I17)*PA_Regla!$F17)-(Datos!$U17/2)),0)</f>
        <v>#VALUE!</v>
      </c>
      <c r="R17" s="188" t="e">
        <f>(Datos!$AE17)^2-(PA_Regla!$S17)^2-(PA_Regla!$T17)^2-(2*PA_Regla!$S17*PA_Regla!$T17)-(PA_Regla!$U17)^2-(PA_Regla!$V17)^2-(PA_Regla!$W17)^2</f>
        <v>#VALUE!</v>
      </c>
      <c r="S17" s="190" t="e">
        <f>(Datos!$AE17)^2-(PA_Regla!$S17)^2-(PA_Regla!$T17)^2-(2*PA_Regla!$S17*PA_Regla!$T17)-(PA_Regla!$U17)^2-(PA_Regla!$V17)^2-(PA_Regla!$X17)^2</f>
        <v>#VALUE!</v>
      </c>
      <c r="T17" s="190" t="e">
        <f>(Datos!$AI17)^2+($P17)^2*(Datos!$AF17/Datos!$U17)^2-(PA_Regla!$AB17)^2-(PA_Regla!$AC17)^2-(PA_Regla!$AD17)^2</f>
        <v>#VALUE!</v>
      </c>
      <c r="U17" s="189" t="e">
        <f>(Datos!$AI17)^2-(PA_Regla!$Z17)^2-(PA_Regla!$AA17)^2-(PA_Regla!$AB17)^2-(2*PA_Regla!$Z17*PA_Regla!$AA17)-(PA_Regla!$AC17)^2-(PA_Regla!$AE17)^2</f>
        <v>#VALUE!</v>
      </c>
      <c r="V17" s="188" t="e">
        <f>(Datos!$AE17)^2-(PA_Regla!$AR17)^2-(PA_Regla!$AS17)^2-(2*PA_Regla!$AR17*PA_Regla!$AS17)-(PA_Regla!$AT17)^2-(PA_Regla!$AU17)^2-(PA_Regla!$AV17)^2</f>
        <v>#VALUE!</v>
      </c>
      <c r="W17" s="189" t="e">
        <f>(Datos!$AE17)^2-(PA_Regla!$AR17)^2-(PA_Regla!$AS17)^2-(2*PA_Regla!$AR17*PA_Regla!$AS17)-(PA_Regla!$AT17)^2-(PA_Regla!$AU17)^2-(PA_Regla!$AW17)^2</f>
        <v>#VALUE!</v>
      </c>
      <c r="X17" s="188" t="e">
        <f>(Datos!$AE17)^2-(PA_Regla!$BJ17)^2-(PA_Regla!$BK17)^2-(2*PA_Regla!$BJ17*PA_Regla!$BK17)-(PA_Regla!$BL17)^2-(PA_Regla!$BM17)^2-(PA_Regla!$BN17)^2</f>
        <v>#VALUE!</v>
      </c>
      <c r="Y17" s="189" t="e">
        <f>(Datos!$AE17)^2-(PA_Regla!$BJ17)^2-(PA_Regla!$BK17)^2-(2*PA_Regla!$BJ17*PA_Regla!$BK17)-(PA_Regla!$BL17)^2-(PA_Regla!$BM17)^2-(PA_Regla!$BO17)^2</f>
        <v>#VALUE!</v>
      </c>
      <c r="Z17" s="191" t="e">
        <f>(Datos!$AE17)^2-(PA_Regla!$BW17)^2</f>
        <v>#VALUE!</v>
      </c>
      <c r="AA17" s="188" t="e">
        <f t="shared" si="1"/>
        <v>#VALUE!</v>
      </c>
      <c r="AB17" s="190" t="e">
        <f t="shared" si="2"/>
        <v>#VALUE!</v>
      </c>
      <c r="AC17" s="190" t="e">
        <f t="shared" si="3"/>
        <v>#VALUE!</v>
      </c>
      <c r="AD17" s="189" t="e">
        <f t="shared" si="4"/>
        <v>#VALUE!</v>
      </c>
      <c r="AE17" s="188" t="e">
        <f t="shared" si="5"/>
        <v>#VALUE!</v>
      </c>
      <c r="AF17" s="189" t="e">
        <f t="shared" si="6"/>
        <v>#VALUE!</v>
      </c>
      <c r="AG17" s="188" t="e">
        <f t="shared" si="7"/>
        <v>#VALUE!</v>
      </c>
      <c r="AH17" s="189" t="e">
        <f t="shared" si="8"/>
        <v>#VALUE!</v>
      </c>
      <c r="AI17" s="188" t="e">
        <f t="shared" si="9"/>
        <v>#VALUE!</v>
      </c>
      <c r="AJ17" s="186" t="str" cm="1">
        <f t="array" ref="AJ17">_xlfn.IFS($C17="","",$C17="Métrico","N/A",$C17="Ibérico","1",$C17="Estándar","2")</f>
        <v/>
      </c>
      <c r="AK17" s="187" t="str" cm="1">
        <f t="array" ref="AK17">_xlfn.IFS($AJ17="","",$AJ17="N/A","N/A",Datos!$K17&gt;=250,"1",AND(Datos!$K17&lt;250,Datos!$K17&gt;=150),"2")</f>
        <v/>
      </c>
      <c r="AL17" s="187" t="str" cm="1">
        <f t="array" ref="AL17">_xlfn.IFS(AND($AJ17&lt;&gt;"N/A",$AK17&lt;&gt;"N/A"),CONCATENATE($AJ17,$AK17),OR($AJ17="N/A",$AK17="N/A"),"N/A")</f>
        <v/>
      </c>
      <c r="AM17" s="185" t="str" cm="1">
        <f t="array" ref="AM17">_xlfn.IFS(Datos!$K17="","",Datos!$K17&lt;&gt;"Cte",$AL17,Datos!$K17="Cte",$AL17&amp;0)</f>
        <v/>
      </c>
      <c r="AN17" s="188" t="e">
        <f>IF(((Datos!$U17/2)-(1+AF_Regla!$I17)*AF_Regla!$F17)&gt;=0,((Datos!$U17/2)-(1+AF_Regla!$I17)*AF_Regla!$F17),0)</f>
        <v>#VALUE!</v>
      </c>
      <c r="AO17" s="189" t="e">
        <f>IF((((1+AF_Regla!$I17)*AF_Regla!$F17)-(Datos!$U17/2))&gt;=0,(((1+AF_Regla!$I17)*AF_Regla!$F17)-(Datos!$U17/2)),0)</f>
        <v>#VALUE!</v>
      </c>
      <c r="AP17" s="188" t="e">
        <f>(Datos!$AE17)^2-(AF_Regla!$S17)^2-(AF_Regla!$T17)^2-(2*AF_Regla!$S17*AF_Regla!$T17)-(AF_Regla!$U17)^2-(AF_Regla!$V17)^2-(AF_Regla!$W17)^2</f>
        <v>#VALUE!</v>
      </c>
      <c r="AQ17" s="190" t="e">
        <f>(Datos!$AE17)^2-(AF_Regla!$S17)^2-(AF_Regla!$T17)^2-(2*AF_Regla!$S17*AF_Regla!$T17)-(AF_Regla!$U17)^2-(AF_Regla!$V17)^2-(AF_Regla!$X17)^2</f>
        <v>#VALUE!</v>
      </c>
      <c r="AR17" s="190" t="e">
        <f>(Datos!$AI17)^2+($P17)^2*(Datos!$AF17/Datos!$U17)^2-(AF_Regla!$AB17)^2-(AF_Regla!$AC17)^2-(AF_Regla!$AD17)^2</f>
        <v>#VALUE!</v>
      </c>
      <c r="AS17" s="189" t="e">
        <f>(Datos!$AI17)^2-(AF_Regla!$Z17)^2-(AF_Regla!$AA17)^2-(AF_Regla!$AB17)^2-(2*AF_Regla!$Z17*AF_Regla!$AA17)-(AF_Regla!$AC17)^2-(AF_Regla!$AE17)^2</f>
        <v>#VALUE!</v>
      </c>
      <c r="AT17" s="188" t="e">
        <f>(Datos!$AE17)^2-(AF_Regla!$AR17)^2-(AF_Regla!$AS17)^2-(2*AF_Regla!$AR17*AF_Regla!$AS17)-(AF_Regla!$AT17)^2-(AF_Regla!$AU17)^2-(AF_Regla!$AV17)^2</f>
        <v>#VALUE!</v>
      </c>
      <c r="AU17" s="189" t="e">
        <f>(Datos!$AE17)^2-(AF_Regla!$AR17)^2-(AF_Regla!$AS17)^2-(2*AF_Regla!$AR17*AF_Regla!$AS17)-(AF_Regla!$AT17)^2-(AF_Regla!$AU17)^2-(AF_Regla!$AW17)^2</f>
        <v>#VALUE!</v>
      </c>
      <c r="AV17" s="188" t="e">
        <f>(Datos!$AE17)^2-(AF_Regla!$BJ17)^2-(AF_Regla!$BK17)^2-(2*AF_Regla!$BJ17*AF_Regla!$BK17)-(AF_Regla!$BL17)^2-(AF_Regla!$BM17)^2-(AF_Regla!$BN17)^2</f>
        <v>#VALUE!</v>
      </c>
      <c r="AW17" s="189" t="e">
        <f>(Datos!$AE17)^2-(AF_Regla!$BJ17)^2-(AF_Regla!$BK17)^2-(2*AF_Regla!$BJ17*AF_Regla!$BK17)-(AF_Regla!$BL17)^2-(AF_Regla!$BM17)^2-(AF_Regla!$BO17)^2</f>
        <v>#VALUE!</v>
      </c>
      <c r="AX17" s="191" t="e">
        <f>(Datos!$AE17)^2-(AF_Regla!$BW17)^2</f>
        <v>#VALUE!</v>
      </c>
      <c r="AY17" s="188" t="e">
        <f t="shared" si="10"/>
        <v>#VALUE!</v>
      </c>
      <c r="AZ17" s="190" t="e">
        <f t="shared" si="11"/>
        <v>#VALUE!</v>
      </c>
      <c r="BA17" s="190" t="e">
        <f t="shared" si="12"/>
        <v>#VALUE!</v>
      </c>
      <c r="BB17" s="189" t="e">
        <f t="shared" si="13"/>
        <v>#VALUE!</v>
      </c>
      <c r="BC17" s="188" t="e">
        <f t="shared" si="14"/>
        <v>#VALUE!</v>
      </c>
      <c r="BD17" s="189" t="e">
        <f t="shared" si="15"/>
        <v>#VALUE!</v>
      </c>
      <c r="BE17" s="188" t="e">
        <f t="shared" si="16"/>
        <v>#VALUE!</v>
      </c>
      <c r="BF17" s="189" t="e">
        <f t="shared" si="17"/>
        <v>#VALUE!</v>
      </c>
      <c r="BG17" s="188" t="e">
        <f t="shared" si="18"/>
        <v>#VALUE!</v>
      </c>
      <c r="BH17" s="186" t="str" cm="1">
        <f t="array" ref="BH17">_xlfn.IFS($C17="","",OR($E17="GEI1",$E17="GEI2",$E17="GI1",$E17="GI2",$E17="GEC14",$E17="GE14"),"1",OR($E17="GEI3",$E17="GI3"),"2",OR($E17="GED10",$E17="GEE10"),"3",$E17="GECC10","4")</f>
        <v/>
      </c>
      <c r="BI17" s="187" t="str" cm="1">
        <f t="array" ref="BI17">_xlfn.IFS($C17="","",AND(OR(Datos!$K17&gt;=250,Datos!$K17="Cte"),OR($C17="Ibérico",$C17="Estándar")),"1",AND(AND(Datos!$K17&lt;250,Datos!$K17&gt;=150),OR($C17="Ibérico",$C17="Estándar")),"2",AND(OR(Datos!$K17&gt;=100,Datos!$K17="Cte"),$C17="Métrico"),"1",AND(AND(Datos!$K17&lt;100,Datos!$K17&gt;=80),$BH17="3"),"2",AND(AND(Datos!$K17&lt;100,Datos!$K17&gt;=50),$BH17="4"),"2")</f>
        <v/>
      </c>
      <c r="BJ17" s="187" t="str">
        <f t="shared" si="28"/>
        <v/>
      </c>
      <c r="BK17" s="185" t="str" cm="1">
        <f t="array" ref="BK17">_xlfn.IFS(OR($BH17="",$BI17=""),"",OR($BJ17="11",$BJ17="21"),"1",$BJ17="12","2",$BJ17="21","3",$BJ17="22","4",OR($BJ17="31",$BJ17="41"),"5",$BJ17="32","6",$BJ17="42","8")</f>
        <v/>
      </c>
      <c r="BL17" s="188" t="e">
        <f>(Datos!$AE17)^2-(PB_Regla!$L17)^2</f>
        <v>#VALUE!</v>
      </c>
      <c r="BM17" s="189" t="e">
        <f t="shared" si="20"/>
        <v>#VALUE!</v>
      </c>
      <c r="BN17" s="188" t="e">
        <f>(Datos!$AE17)^2-(PB_Regla!$T17)^2</f>
        <v>#VALUE!</v>
      </c>
      <c r="BO17" s="189" t="e">
        <f t="shared" si="21"/>
        <v>#VALUE!</v>
      </c>
      <c r="BP17" s="188" t="e">
        <f>(Datos!$AE17)^2-(PB_Regla!$AB17)^2</f>
        <v>#VALUE!</v>
      </c>
      <c r="BQ17" s="189" t="e">
        <f t="shared" si="22"/>
        <v>#VALUE!</v>
      </c>
      <c r="BR17" s="188" t="e">
        <f>(Datos!$AE17)^2-(PB_Regla!$AJ17)^2</f>
        <v>#VALUE!</v>
      </c>
      <c r="BS17" s="190" t="e">
        <f t="shared" si="23"/>
        <v>#VALUE!</v>
      </c>
      <c r="BT17" s="188" t="e" cm="1">
        <f t="array" ref="BT17">_xlfn.IFS(Pantógrafo!$C17="Ibérico",(Maestro!$I$39/Maestro!$I$33),Pantógrafo!$C17="Estándar",(Maestro!$J$39/Maestro!$J$33),Pantógrafo!$C17="Métrico",(Maestro!$K$39/Maestro!$K$33))</f>
        <v>#N/A</v>
      </c>
      <c r="BU17" s="190" t="e" cm="1">
        <f t="array" ref="BU17">_xlfn.IFS(Pantógrafo!$C17="Ibérico",(Datos!$AF17/Maestro!$I$33),Pantógrafo!$C17="Estándar",(Datos!$AF17/Maestro!$J$33),Pantógrafo!$C17="Métrico",(Datos!$AF17/Maestro!$K$33))</f>
        <v>#N/A</v>
      </c>
      <c r="BV17" s="190" t="e" cm="1">
        <f t="array" ref="BV17">_xlfn.IFS(AND(OR(Datos!$E17="Ibérico",Datos!$E17="Estándar"),Datos!$P17="Balasto OK"),0.06,AND(OR(Datos!$E17="Ibérico",Datos!$E17="Estándar"),Datos!$P17="Balasto NOK"),0.11,AND(OR(Datos!$E17="Ibérico",Datos!$E17="Estándar"),Datos!$P17="Placa"),0.06,AND(Datos!$E17="Métrico",Datos!$H17&lt;&gt;"GECC10",Datos!$P17="Balasto OK"),0.2,AND(Datos!$E17="Métrico",Datos!$H17&lt;&gt;"GECC10",Datos!$P17="Balasto NOK"),0.2,AND(Datos!$E17="Métrico",Datos!$H17&lt;&gt;"GECC10",Datos!$P17="Placa"),0.1,AND(Datos!$E17="Métrico",Datos!$H17="GECC10",Datos!$P17="Balasto OK"),0.11,AND(Datos!$E17="Métrico",Datos!$H17="GECC10",Datos!$P17="Balasto NOK"),0.11,AND(Datos!$E17="Métrico",Datos!$H17="GECC10",Datos!$P17="Placa"),0.06)</f>
        <v>#N/A</v>
      </c>
      <c r="BW17" s="189" t="e" cm="1">
        <f t="array" ref="BW17">_xlfn.IFS(AND(OR(Datos!$E17="Ibérico",Datos!$E17="Estándar"),Datos!$P17="Balasto OK"),0.34,AND(OR(Datos!$E17="Ibérico",Datos!$E17="Estándar"),Datos!$P17="Balasto NOK"),0.6,AND(OR(Datos!$E17="Ibérico",Datos!$E17="Estándar"),Datos!$P17="Placa"),0.34,AND(Datos!$E17="Métrico",Datos!$H17&lt;&gt;"GECC10",Datos!$P17="Balasto OK"),1,AND(Datos!$E17="Métrico",Datos!$H17&lt;&gt;"GECC10",Datos!$P17="Balasto NOK"),1,AND(Datos!$E17="Métrico",Datos!$H17&lt;&gt;"GECC10",Datos!$P17="Placa"),0.6,AND(Datos!$E17="Métrico",Datos!$H17="GECC10",Datos!$P17="Balasto OK"),0.6,AND(Datos!$E17="Métrico",Datos!$H17="GECC10",Datos!$P17="Balasto NOK"),0.6,AND(Datos!$E17="Métrico",Datos!$H17="GECC10",Datos!$P17="Placa"),0.34)</f>
        <v>#N/A</v>
      </c>
      <c r="BX17" s="188" t="e">
        <f>Pantógrafo!$M17-0.5</f>
        <v>#VALUE!</v>
      </c>
      <c r="BY17" s="190" t="e">
        <f>TAN(Datos!$AG17*(PI()/180))*$BX17</f>
        <v>#VALUE!</v>
      </c>
      <c r="BZ17" s="190" t="e">
        <f>TAN(Datos!$AH17*(PI()/180))*$BX17</f>
        <v>#VALUE!</v>
      </c>
      <c r="CA17" s="190" t="e">
        <f t="shared" si="24"/>
        <v>#N/A</v>
      </c>
      <c r="CB17" s="189" t="e">
        <f t="shared" si="25"/>
        <v>#N/A</v>
      </c>
      <c r="CC17" s="188" t="e">
        <f>Pantógrafo!$U17-0.5</f>
        <v>#VALUE!</v>
      </c>
      <c r="CD17" s="190" t="e">
        <f>TAN(Datos!$AG17*(PI()/180))*$CC17</f>
        <v>#VALUE!</v>
      </c>
      <c r="CE17" s="190" t="e">
        <f>TAN(Datos!$AH17*(PI()/180))*$CC17</f>
        <v>#VALUE!</v>
      </c>
      <c r="CF17" s="190" t="e">
        <f t="shared" si="26"/>
        <v>#N/A</v>
      </c>
      <c r="CG17" s="189" t="e">
        <f t="shared" si="27"/>
        <v>#N/A</v>
      </c>
    </row>
    <row r="18" spans="2:85" x14ac:dyDescent="0.35">
      <c r="B18" s="184" t="str">
        <f>IF(Datos!$B18="","",Datos!$B18)</f>
        <v/>
      </c>
      <c r="C18" s="185" t="str">
        <f>IF(Datos!$E18&lt;&gt;"",Datos!$E18,"")</f>
        <v/>
      </c>
      <c r="D18" s="186" t="str">
        <f>IF(Datos!$H18&lt;&gt;"",Datos!$H18,"")</f>
        <v/>
      </c>
      <c r="E18" s="185" t="str">
        <f>IF(Datos!$I18&lt;&gt;"",Datos!$I18,"")</f>
        <v/>
      </c>
      <c r="F18" s="186" t="str" cm="1">
        <f t="array" ref="F18">_xlfn.IFS($C18="","",$C18="Ibérico","PA_Ibérico",$C18="Estándar","PA_Estándar",$C18="Métrico","PA_Métrico")</f>
        <v/>
      </c>
      <c r="G18" s="187" t="str" cm="1">
        <f t="array" ref="G18">_xlfn.IFS($C18="","",$C18="Ibérico","PB_Ibérico",$C18="Estándar","PB_Estándar",$C18="Métrico","PB_Métrico")</f>
        <v/>
      </c>
      <c r="H18" s="185" t="str" cm="1">
        <f t="array" ref="H18">_xlfn.IFS($C18="","",$C18="Ibérico","PA_AF_Ibérico",$C18="Estándar","PA_AF_Estándar",$C18="Métrico","-")</f>
        <v/>
      </c>
      <c r="I18" s="186" t="str" cm="1">
        <f t="array" ref="I18">_xlfn.IFS($D18="","",OR($D18="GHE16",$D18="GEC16"),1,OR($D18="GEA16",$D18="GEB16"),2,OR($D18="GC",$D18="GEC14",$D18="GE14"),3,OR($D18="GA",$D18="GB"),4,$D18="G1",5,OR($D18="GED10",$D18="GEE10"),6,$D18="GECC10",7)</f>
        <v/>
      </c>
      <c r="J18" s="187" t="str" cm="1">
        <f t="array" ref="J18">_xlfn.IFS(Datos!$K18="","",Datos!$K18="Cte",1,Datos!$K18&gt;=250,2,AND(Datos!$K18&lt;250,Datos!$K18&gt;=150),3,Datos!$K18&gt;=100,4,AND(Datos!$K18&lt;100,Datos!$K18&gt;=80),5,AND(Datos!$K18&lt;100,Datos!$K18&gt;=50),6)</f>
        <v/>
      </c>
      <c r="K18" s="187" t="str">
        <f t="shared" si="0"/>
        <v/>
      </c>
      <c r="L18" s="187" t="str" cm="1">
        <f t="array" ref="L18">_xlfn.IFS(OR($I18="",$J18=""),"",OR($K18="11",$K18="12",$K18="31",$K18="32",$K18="51",$K18="52"),1,OR($K18="13",$K18="33",$K18="53"),2,OR($K18="21",$K18="22",$K18="41",$K18="42"),3,OR($K18="23",$K18="43"),4,OR($K18="61",$K18="64",$K18="71",$K18="74"),5,$K18="65",6,$K18="76",7)</f>
        <v/>
      </c>
      <c r="M18" s="187" t="str" cm="1">
        <f t="array" ref="M18">_xlfn.IFS(OR($I18="",$J18=""),"",OR($K18="11",$K18="12",$K18="21",$K18="22",$K18="31",$K18="32",$K18="41",$K18="42",$K18="51",$K18="52"),1,OR($K18="13",$K18="23",$K18="33",$K18="43",$K18="53"),2,OR($K18="61",$K18="64",$K18="71",$K18="74"),5,$K18="65",6,$K18="76",7)</f>
        <v/>
      </c>
      <c r="N18" s="187" t="str" cm="1">
        <f t="array" ref="N18">_xlfn.IFS(Datos!$K18="","",Datos!$K18&lt;&gt;"Cte",$L18,Datos!$K18="Cte",$L18&amp;0)</f>
        <v/>
      </c>
      <c r="O18" s="185" t="str" cm="1">
        <f t="array" ref="O18">_xlfn.IFS(Datos!$K18="","",Datos!$K18&lt;&gt;"Cte",$M18,Datos!$K18="Cte",$M18&amp;0)</f>
        <v/>
      </c>
      <c r="P18" s="188" t="e">
        <f>IF(((Datos!$U18/2)-(1+PA_Regla!$I18)*PA_Regla!$F18)&gt;=0,((Datos!$U18/2)-(1+PA_Regla!$I18)*PA_Regla!$F18),0)</f>
        <v>#VALUE!</v>
      </c>
      <c r="Q18" s="189" t="e">
        <f>IF((((1+PA_Regla!$I18)*PA_Regla!$F18)-(Datos!$U18/2))&gt;=0,(((1+PA_Regla!$I18)*PA_Regla!$F18)-(Datos!$U18/2)),0)</f>
        <v>#VALUE!</v>
      </c>
      <c r="R18" s="188" t="e">
        <f>(Datos!$AE18)^2-(PA_Regla!$S18)^2-(PA_Regla!$T18)^2-(2*PA_Regla!$S18*PA_Regla!$T18)-(PA_Regla!$U18)^2-(PA_Regla!$V18)^2-(PA_Regla!$W18)^2</f>
        <v>#VALUE!</v>
      </c>
      <c r="S18" s="190" t="e">
        <f>(Datos!$AE18)^2-(PA_Regla!$S18)^2-(PA_Regla!$T18)^2-(2*PA_Regla!$S18*PA_Regla!$T18)-(PA_Regla!$U18)^2-(PA_Regla!$V18)^2-(PA_Regla!$X18)^2</f>
        <v>#VALUE!</v>
      </c>
      <c r="T18" s="190" t="e">
        <f>(Datos!$AI18)^2+($P18)^2*(Datos!$AF18/Datos!$U18)^2-(PA_Regla!$AB18)^2-(PA_Regla!$AC18)^2-(PA_Regla!$AD18)^2</f>
        <v>#VALUE!</v>
      </c>
      <c r="U18" s="189" t="e">
        <f>(Datos!$AI18)^2-(PA_Regla!$Z18)^2-(PA_Regla!$AA18)^2-(PA_Regla!$AB18)^2-(2*PA_Regla!$Z18*PA_Regla!$AA18)-(PA_Regla!$AC18)^2-(PA_Regla!$AE18)^2</f>
        <v>#VALUE!</v>
      </c>
      <c r="V18" s="188" t="e">
        <f>(Datos!$AE18)^2-(PA_Regla!$AR18)^2-(PA_Regla!$AS18)^2-(2*PA_Regla!$AR18*PA_Regla!$AS18)-(PA_Regla!$AT18)^2-(PA_Regla!$AU18)^2-(PA_Regla!$AV18)^2</f>
        <v>#VALUE!</v>
      </c>
      <c r="W18" s="189" t="e">
        <f>(Datos!$AE18)^2-(PA_Regla!$AR18)^2-(PA_Regla!$AS18)^2-(2*PA_Regla!$AR18*PA_Regla!$AS18)-(PA_Regla!$AT18)^2-(PA_Regla!$AU18)^2-(PA_Regla!$AW18)^2</f>
        <v>#VALUE!</v>
      </c>
      <c r="X18" s="188" t="e">
        <f>(Datos!$AE18)^2-(PA_Regla!$BJ18)^2-(PA_Regla!$BK18)^2-(2*PA_Regla!$BJ18*PA_Regla!$BK18)-(PA_Regla!$BL18)^2-(PA_Regla!$BM18)^2-(PA_Regla!$BN18)^2</f>
        <v>#VALUE!</v>
      </c>
      <c r="Y18" s="189" t="e">
        <f>(Datos!$AE18)^2-(PA_Regla!$BJ18)^2-(PA_Regla!$BK18)^2-(2*PA_Regla!$BJ18*PA_Regla!$BK18)-(PA_Regla!$BL18)^2-(PA_Regla!$BM18)^2-(PA_Regla!$BO18)^2</f>
        <v>#VALUE!</v>
      </c>
      <c r="Z18" s="191" t="e">
        <f>(Datos!$AE18)^2-(PA_Regla!$BW18)^2</f>
        <v>#VALUE!</v>
      </c>
      <c r="AA18" s="188" t="e">
        <f t="shared" si="1"/>
        <v>#VALUE!</v>
      </c>
      <c r="AB18" s="190" t="e">
        <f t="shared" si="2"/>
        <v>#VALUE!</v>
      </c>
      <c r="AC18" s="190" t="e">
        <f t="shared" si="3"/>
        <v>#VALUE!</v>
      </c>
      <c r="AD18" s="189" t="e">
        <f t="shared" si="4"/>
        <v>#VALUE!</v>
      </c>
      <c r="AE18" s="188" t="e">
        <f t="shared" si="5"/>
        <v>#VALUE!</v>
      </c>
      <c r="AF18" s="189" t="e">
        <f t="shared" si="6"/>
        <v>#VALUE!</v>
      </c>
      <c r="AG18" s="188" t="e">
        <f t="shared" si="7"/>
        <v>#VALUE!</v>
      </c>
      <c r="AH18" s="189" t="e">
        <f t="shared" si="8"/>
        <v>#VALUE!</v>
      </c>
      <c r="AI18" s="188" t="e">
        <f t="shared" si="9"/>
        <v>#VALUE!</v>
      </c>
      <c r="AJ18" s="186" t="str" cm="1">
        <f t="array" ref="AJ18">_xlfn.IFS($C18="","",$C18="Métrico","N/A",$C18="Ibérico","1",$C18="Estándar","2")</f>
        <v/>
      </c>
      <c r="AK18" s="187" t="str" cm="1">
        <f t="array" ref="AK18">_xlfn.IFS($AJ18="","",$AJ18="N/A","N/A",Datos!$K18&gt;=250,"1",AND(Datos!$K18&lt;250,Datos!$K18&gt;=150),"2")</f>
        <v/>
      </c>
      <c r="AL18" s="187" t="str" cm="1">
        <f t="array" ref="AL18">_xlfn.IFS(AND($AJ18&lt;&gt;"N/A",$AK18&lt;&gt;"N/A"),CONCATENATE($AJ18,$AK18),OR($AJ18="N/A",$AK18="N/A"),"N/A")</f>
        <v/>
      </c>
      <c r="AM18" s="185" t="str" cm="1">
        <f t="array" ref="AM18">_xlfn.IFS(Datos!$K18="","",Datos!$K18&lt;&gt;"Cte",$AL18,Datos!$K18="Cte",$AL18&amp;0)</f>
        <v/>
      </c>
      <c r="AN18" s="188" t="e">
        <f>IF(((Datos!$U18/2)-(1+AF_Regla!$I18)*AF_Regla!$F18)&gt;=0,((Datos!$U18/2)-(1+AF_Regla!$I18)*AF_Regla!$F18),0)</f>
        <v>#VALUE!</v>
      </c>
      <c r="AO18" s="189" t="e">
        <f>IF((((1+AF_Regla!$I18)*AF_Regla!$F18)-(Datos!$U18/2))&gt;=0,(((1+AF_Regla!$I18)*AF_Regla!$F18)-(Datos!$U18/2)),0)</f>
        <v>#VALUE!</v>
      </c>
      <c r="AP18" s="188" t="e">
        <f>(Datos!$AE18)^2-(AF_Regla!$S18)^2-(AF_Regla!$T18)^2-(2*AF_Regla!$S18*AF_Regla!$T18)-(AF_Regla!$U18)^2-(AF_Regla!$V18)^2-(AF_Regla!$W18)^2</f>
        <v>#VALUE!</v>
      </c>
      <c r="AQ18" s="190" t="e">
        <f>(Datos!$AE18)^2-(AF_Regla!$S18)^2-(AF_Regla!$T18)^2-(2*AF_Regla!$S18*AF_Regla!$T18)-(AF_Regla!$U18)^2-(AF_Regla!$V18)^2-(AF_Regla!$X18)^2</f>
        <v>#VALUE!</v>
      </c>
      <c r="AR18" s="190" t="e">
        <f>(Datos!$AI18)^2+($P18)^2*(Datos!$AF18/Datos!$U18)^2-(AF_Regla!$AB18)^2-(AF_Regla!$AC18)^2-(AF_Regla!$AD18)^2</f>
        <v>#VALUE!</v>
      </c>
      <c r="AS18" s="189" t="e">
        <f>(Datos!$AI18)^2-(AF_Regla!$Z18)^2-(AF_Regla!$AA18)^2-(AF_Regla!$AB18)^2-(2*AF_Regla!$Z18*AF_Regla!$AA18)-(AF_Regla!$AC18)^2-(AF_Regla!$AE18)^2</f>
        <v>#VALUE!</v>
      </c>
      <c r="AT18" s="188" t="e">
        <f>(Datos!$AE18)^2-(AF_Regla!$AR18)^2-(AF_Regla!$AS18)^2-(2*AF_Regla!$AR18*AF_Regla!$AS18)-(AF_Regla!$AT18)^2-(AF_Regla!$AU18)^2-(AF_Regla!$AV18)^2</f>
        <v>#VALUE!</v>
      </c>
      <c r="AU18" s="189" t="e">
        <f>(Datos!$AE18)^2-(AF_Regla!$AR18)^2-(AF_Regla!$AS18)^2-(2*AF_Regla!$AR18*AF_Regla!$AS18)-(AF_Regla!$AT18)^2-(AF_Regla!$AU18)^2-(AF_Regla!$AW18)^2</f>
        <v>#VALUE!</v>
      </c>
      <c r="AV18" s="188" t="e">
        <f>(Datos!$AE18)^2-(AF_Regla!$BJ18)^2-(AF_Regla!$BK18)^2-(2*AF_Regla!$BJ18*AF_Regla!$BK18)-(AF_Regla!$BL18)^2-(AF_Regla!$BM18)^2-(AF_Regla!$BN18)^2</f>
        <v>#VALUE!</v>
      </c>
      <c r="AW18" s="189" t="e">
        <f>(Datos!$AE18)^2-(AF_Regla!$BJ18)^2-(AF_Regla!$BK18)^2-(2*AF_Regla!$BJ18*AF_Regla!$BK18)-(AF_Regla!$BL18)^2-(AF_Regla!$BM18)^2-(AF_Regla!$BO18)^2</f>
        <v>#VALUE!</v>
      </c>
      <c r="AX18" s="191" t="e">
        <f>(Datos!$AE18)^2-(AF_Regla!$BW18)^2</f>
        <v>#VALUE!</v>
      </c>
      <c r="AY18" s="188" t="e">
        <f t="shared" si="10"/>
        <v>#VALUE!</v>
      </c>
      <c r="AZ18" s="190" t="e">
        <f t="shared" si="11"/>
        <v>#VALUE!</v>
      </c>
      <c r="BA18" s="190" t="e">
        <f t="shared" si="12"/>
        <v>#VALUE!</v>
      </c>
      <c r="BB18" s="189" t="e">
        <f t="shared" si="13"/>
        <v>#VALUE!</v>
      </c>
      <c r="BC18" s="188" t="e">
        <f t="shared" si="14"/>
        <v>#VALUE!</v>
      </c>
      <c r="BD18" s="189" t="e">
        <f t="shared" si="15"/>
        <v>#VALUE!</v>
      </c>
      <c r="BE18" s="188" t="e">
        <f t="shared" si="16"/>
        <v>#VALUE!</v>
      </c>
      <c r="BF18" s="189" t="e">
        <f t="shared" si="17"/>
        <v>#VALUE!</v>
      </c>
      <c r="BG18" s="188" t="e">
        <f t="shared" si="18"/>
        <v>#VALUE!</v>
      </c>
      <c r="BH18" s="186" t="str" cm="1">
        <f t="array" ref="BH18">_xlfn.IFS($C18="","",OR($E18="GEI1",$E18="GEI2",$E18="GI1",$E18="GI2",$E18="GEC14",$E18="GE14"),"1",OR($E18="GEI3",$E18="GI3"),"2",OR($E18="GED10",$E18="GEE10"),"3",$E18="GECC10","4")</f>
        <v/>
      </c>
      <c r="BI18" s="187" t="str" cm="1">
        <f t="array" ref="BI18">_xlfn.IFS($C18="","",AND(OR(Datos!$K18&gt;=250,Datos!$K18="Cte"),OR($C18="Ibérico",$C18="Estándar")),"1",AND(AND(Datos!$K18&lt;250,Datos!$K18&gt;=150),OR($C18="Ibérico",$C18="Estándar")),"2",AND(OR(Datos!$K18&gt;=100,Datos!$K18="Cte"),$C18="Métrico"),"1",AND(AND(Datos!$K18&lt;100,Datos!$K18&gt;=80),$BH18="3"),"2",AND(AND(Datos!$K18&lt;100,Datos!$K18&gt;=50),$BH18="4"),"2")</f>
        <v/>
      </c>
      <c r="BJ18" s="187" t="str">
        <f t="shared" si="28"/>
        <v/>
      </c>
      <c r="BK18" s="185" t="str" cm="1">
        <f t="array" ref="BK18">_xlfn.IFS(OR($BH18="",$BI18=""),"",OR($BJ18="11",$BJ18="21"),"1",$BJ18="12","2",$BJ18="21","3",$BJ18="22","4",OR($BJ18="31",$BJ18="41"),"5",$BJ18="32","6",$BJ18="42","8")</f>
        <v/>
      </c>
      <c r="BL18" s="188" t="e">
        <f>(Datos!$AE18)^2-(PB_Regla!$L18)^2</f>
        <v>#VALUE!</v>
      </c>
      <c r="BM18" s="189" t="e">
        <f t="shared" si="20"/>
        <v>#VALUE!</v>
      </c>
      <c r="BN18" s="188" t="e">
        <f>(Datos!$AE18)^2-(PB_Regla!$T18)^2</f>
        <v>#VALUE!</v>
      </c>
      <c r="BO18" s="189" t="e">
        <f t="shared" si="21"/>
        <v>#VALUE!</v>
      </c>
      <c r="BP18" s="188" t="e">
        <f>(Datos!$AE18)^2-(PB_Regla!$AB18)^2</f>
        <v>#VALUE!</v>
      </c>
      <c r="BQ18" s="189" t="e">
        <f t="shared" si="22"/>
        <v>#VALUE!</v>
      </c>
      <c r="BR18" s="188" t="e">
        <f>(Datos!$AE18)^2-(PB_Regla!$AJ18)^2</f>
        <v>#VALUE!</v>
      </c>
      <c r="BS18" s="190" t="e">
        <f t="shared" si="23"/>
        <v>#VALUE!</v>
      </c>
      <c r="BT18" s="188" t="e" cm="1">
        <f t="array" ref="BT18">_xlfn.IFS(Pantógrafo!$C18="Ibérico",(Maestro!$I$39/Maestro!$I$33),Pantógrafo!$C18="Estándar",(Maestro!$J$39/Maestro!$J$33),Pantógrafo!$C18="Métrico",(Maestro!$K$39/Maestro!$K$33))</f>
        <v>#N/A</v>
      </c>
      <c r="BU18" s="190" t="e" cm="1">
        <f t="array" ref="BU18">_xlfn.IFS(Pantógrafo!$C18="Ibérico",(Datos!$AF18/Maestro!$I$33),Pantógrafo!$C18="Estándar",(Datos!$AF18/Maestro!$J$33),Pantógrafo!$C18="Métrico",(Datos!$AF18/Maestro!$K$33))</f>
        <v>#N/A</v>
      </c>
      <c r="BV18" s="190" t="e" cm="1">
        <f t="array" ref="BV18">_xlfn.IFS(AND(OR(Datos!$E18="Ibérico",Datos!$E18="Estándar"),Datos!$P18="Balasto OK"),0.06,AND(OR(Datos!$E18="Ibérico",Datos!$E18="Estándar"),Datos!$P18="Balasto NOK"),0.11,AND(OR(Datos!$E18="Ibérico",Datos!$E18="Estándar"),Datos!$P18="Placa"),0.06,AND(Datos!$E18="Métrico",Datos!$H18&lt;&gt;"GECC10",Datos!$P18="Balasto OK"),0.2,AND(Datos!$E18="Métrico",Datos!$H18&lt;&gt;"GECC10",Datos!$P18="Balasto NOK"),0.2,AND(Datos!$E18="Métrico",Datos!$H18&lt;&gt;"GECC10",Datos!$P18="Placa"),0.1,AND(Datos!$E18="Métrico",Datos!$H18="GECC10",Datos!$P18="Balasto OK"),0.11,AND(Datos!$E18="Métrico",Datos!$H18="GECC10",Datos!$P18="Balasto NOK"),0.11,AND(Datos!$E18="Métrico",Datos!$H18="GECC10",Datos!$P18="Placa"),0.06)</f>
        <v>#N/A</v>
      </c>
      <c r="BW18" s="189" t="e" cm="1">
        <f t="array" ref="BW18">_xlfn.IFS(AND(OR(Datos!$E18="Ibérico",Datos!$E18="Estándar"),Datos!$P18="Balasto OK"),0.34,AND(OR(Datos!$E18="Ibérico",Datos!$E18="Estándar"),Datos!$P18="Balasto NOK"),0.6,AND(OR(Datos!$E18="Ibérico",Datos!$E18="Estándar"),Datos!$P18="Placa"),0.34,AND(Datos!$E18="Métrico",Datos!$H18&lt;&gt;"GECC10",Datos!$P18="Balasto OK"),1,AND(Datos!$E18="Métrico",Datos!$H18&lt;&gt;"GECC10",Datos!$P18="Balasto NOK"),1,AND(Datos!$E18="Métrico",Datos!$H18&lt;&gt;"GECC10",Datos!$P18="Placa"),0.6,AND(Datos!$E18="Métrico",Datos!$H18="GECC10",Datos!$P18="Balasto OK"),0.6,AND(Datos!$E18="Métrico",Datos!$H18="GECC10",Datos!$P18="Balasto NOK"),0.6,AND(Datos!$E18="Métrico",Datos!$H18="GECC10",Datos!$P18="Placa"),0.34)</f>
        <v>#N/A</v>
      </c>
      <c r="BX18" s="188" t="e">
        <f>Pantógrafo!$M18-0.5</f>
        <v>#VALUE!</v>
      </c>
      <c r="BY18" s="190" t="e">
        <f>TAN(Datos!$AG18*(PI()/180))*$BX18</f>
        <v>#VALUE!</v>
      </c>
      <c r="BZ18" s="190" t="e">
        <f>TAN(Datos!$AH18*(PI()/180))*$BX18</f>
        <v>#VALUE!</v>
      </c>
      <c r="CA18" s="190" t="e">
        <f t="shared" si="24"/>
        <v>#N/A</v>
      </c>
      <c r="CB18" s="189" t="e">
        <f t="shared" si="25"/>
        <v>#N/A</v>
      </c>
      <c r="CC18" s="188" t="e">
        <f>Pantógrafo!$U18-0.5</f>
        <v>#VALUE!</v>
      </c>
      <c r="CD18" s="190" t="e">
        <f>TAN(Datos!$AG18*(PI()/180))*$CC18</f>
        <v>#VALUE!</v>
      </c>
      <c r="CE18" s="190" t="e">
        <f>TAN(Datos!$AH18*(PI()/180))*$CC18</f>
        <v>#VALUE!</v>
      </c>
      <c r="CF18" s="190" t="e">
        <f t="shared" si="26"/>
        <v>#N/A</v>
      </c>
      <c r="CG18" s="189" t="e">
        <f t="shared" si="27"/>
        <v>#N/A</v>
      </c>
    </row>
    <row r="19" spans="2:85" x14ac:dyDescent="0.35">
      <c r="B19" s="184" t="str">
        <f>IF(Datos!$B19="","",Datos!$B19)</f>
        <v/>
      </c>
      <c r="C19" s="185" t="str">
        <f>IF(Datos!$E19&lt;&gt;"",Datos!$E19,"")</f>
        <v/>
      </c>
      <c r="D19" s="186" t="str">
        <f>IF(Datos!$H19&lt;&gt;"",Datos!$H19,"")</f>
        <v/>
      </c>
      <c r="E19" s="185" t="str">
        <f>IF(Datos!$I19&lt;&gt;"",Datos!$I19,"")</f>
        <v/>
      </c>
      <c r="F19" s="186" t="str" cm="1">
        <f t="array" ref="F19">_xlfn.IFS($C19="","",$C19="Ibérico","PA_Ibérico",$C19="Estándar","PA_Estándar",$C19="Métrico","PA_Métrico")</f>
        <v/>
      </c>
      <c r="G19" s="187" t="str" cm="1">
        <f t="array" ref="G19">_xlfn.IFS($C19="","",$C19="Ibérico","PB_Ibérico",$C19="Estándar","PB_Estándar",$C19="Métrico","PB_Métrico")</f>
        <v/>
      </c>
      <c r="H19" s="185" t="str" cm="1">
        <f t="array" ref="H19">_xlfn.IFS($C19="","",$C19="Ibérico","PA_AF_Ibérico",$C19="Estándar","PA_AF_Estándar",$C19="Métrico","-")</f>
        <v/>
      </c>
      <c r="I19" s="186" t="str" cm="1">
        <f t="array" ref="I19">_xlfn.IFS($D19="","",OR($D19="GHE16",$D19="GEC16"),1,OR($D19="GEA16",$D19="GEB16"),2,OR($D19="GC",$D19="GEC14",$D19="GE14"),3,OR($D19="GA",$D19="GB"),4,$D19="G1",5,OR($D19="GED10",$D19="GEE10"),6,$D19="GECC10",7)</f>
        <v/>
      </c>
      <c r="J19" s="187" t="str" cm="1">
        <f t="array" ref="J19">_xlfn.IFS(Datos!$K19="","",Datos!$K19="Cte",1,Datos!$K19&gt;=250,2,AND(Datos!$K19&lt;250,Datos!$K19&gt;=150),3,Datos!$K19&gt;=100,4,AND(Datos!$K19&lt;100,Datos!$K19&gt;=80),5,AND(Datos!$K19&lt;100,Datos!$K19&gt;=50),6)</f>
        <v/>
      </c>
      <c r="K19" s="187" t="str">
        <f t="shared" si="0"/>
        <v/>
      </c>
      <c r="L19" s="187" t="str" cm="1">
        <f t="array" ref="L19">_xlfn.IFS(OR($I19="",$J19=""),"",OR($K19="11",$K19="12",$K19="31",$K19="32",$K19="51",$K19="52"),1,OR($K19="13",$K19="33",$K19="53"),2,OR($K19="21",$K19="22",$K19="41",$K19="42"),3,OR($K19="23",$K19="43"),4,OR($K19="61",$K19="64",$K19="71",$K19="74"),5,$K19="65",6,$K19="76",7)</f>
        <v/>
      </c>
      <c r="M19" s="187" t="str" cm="1">
        <f t="array" ref="M19">_xlfn.IFS(OR($I19="",$J19=""),"",OR($K19="11",$K19="12",$K19="21",$K19="22",$K19="31",$K19="32",$K19="41",$K19="42",$K19="51",$K19="52"),1,OR($K19="13",$K19="23",$K19="33",$K19="43",$K19="53"),2,OR($K19="61",$K19="64",$K19="71",$K19="74"),5,$K19="65",6,$K19="76",7)</f>
        <v/>
      </c>
      <c r="N19" s="187" t="str" cm="1">
        <f t="array" ref="N19">_xlfn.IFS(Datos!$K19="","",Datos!$K19&lt;&gt;"Cte",$L19,Datos!$K19="Cte",$L19&amp;0)</f>
        <v/>
      </c>
      <c r="O19" s="185" t="str" cm="1">
        <f t="array" ref="O19">_xlfn.IFS(Datos!$K19="","",Datos!$K19&lt;&gt;"Cte",$M19,Datos!$K19="Cte",$M19&amp;0)</f>
        <v/>
      </c>
      <c r="P19" s="188" t="e">
        <f>IF(((Datos!$U19/2)-(1+PA_Regla!$I19)*PA_Regla!$F19)&gt;=0,((Datos!$U19/2)-(1+PA_Regla!$I19)*PA_Regla!$F19),0)</f>
        <v>#VALUE!</v>
      </c>
      <c r="Q19" s="189" t="e">
        <f>IF((((1+PA_Regla!$I19)*PA_Regla!$F19)-(Datos!$U19/2))&gt;=0,(((1+PA_Regla!$I19)*PA_Regla!$F19)-(Datos!$U19/2)),0)</f>
        <v>#VALUE!</v>
      </c>
      <c r="R19" s="188" t="e">
        <f>(Datos!$AE19)^2-(PA_Regla!$S19)^2-(PA_Regla!$T19)^2-(2*PA_Regla!$S19*PA_Regla!$T19)-(PA_Regla!$U19)^2-(PA_Regla!$V19)^2-(PA_Regla!$W19)^2</f>
        <v>#VALUE!</v>
      </c>
      <c r="S19" s="190" t="e">
        <f>(Datos!$AE19)^2-(PA_Regla!$S19)^2-(PA_Regla!$T19)^2-(2*PA_Regla!$S19*PA_Regla!$T19)-(PA_Regla!$U19)^2-(PA_Regla!$V19)^2-(PA_Regla!$X19)^2</f>
        <v>#VALUE!</v>
      </c>
      <c r="T19" s="190" t="e">
        <f>(Datos!$AI19)^2+($P19)^2*(Datos!$AF19/Datos!$U19)^2-(PA_Regla!$AB19)^2-(PA_Regla!$AC19)^2-(PA_Regla!$AD19)^2</f>
        <v>#VALUE!</v>
      </c>
      <c r="U19" s="189" t="e">
        <f>(Datos!$AI19)^2-(PA_Regla!$Z19)^2-(PA_Regla!$AA19)^2-(PA_Regla!$AB19)^2-(2*PA_Regla!$Z19*PA_Regla!$AA19)-(PA_Regla!$AC19)^2-(PA_Regla!$AE19)^2</f>
        <v>#VALUE!</v>
      </c>
      <c r="V19" s="188" t="e">
        <f>(Datos!$AE19)^2-(PA_Regla!$AR19)^2-(PA_Regla!$AS19)^2-(2*PA_Regla!$AR19*PA_Regla!$AS19)-(PA_Regla!$AT19)^2-(PA_Regla!$AU19)^2-(PA_Regla!$AV19)^2</f>
        <v>#VALUE!</v>
      </c>
      <c r="W19" s="189" t="e">
        <f>(Datos!$AE19)^2-(PA_Regla!$AR19)^2-(PA_Regla!$AS19)^2-(2*PA_Regla!$AR19*PA_Regla!$AS19)-(PA_Regla!$AT19)^2-(PA_Regla!$AU19)^2-(PA_Regla!$AW19)^2</f>
        <v>#VALUE!</v>
      </c>
      <c r="X19" s="188" t="e">
        <f>(Datos!$AE19)^2-(PA_Regla!$BJ19)^2-(PA_Regla!$BK19)^2-(2*PA_Regla!$BJ19*PA_Regla!$BK19)-(PA_Regla!$BL19)^2-(PA_Regla!$BM19)^2-(PA_Regla!$BN19)^2</f>
        <v>#VALUE!</v>
      </c>
      <c r="Y19" s="189" t="e">
        <f>(Datos!$AE19)^2-(PA_Regla!$BJ19)^2-(PA_Regla!$BK19)^2-(2*PA_Regla!$BJ19*PA_Regla!$BK19)-(PA_Regla!$BL19)^2-(PA_Regla!$BM19)^2-(PA_Regla!$BO19)^2</f>
        <v>#VALUE!</v>
      </c>
      <c r="Z19" s="191" t="e">
        <f>(Datos!$AE19)^2-(PA_Regla!$BW19)^2</f>
        <v>#VALUE!</v>
      </c>
      <c r="AA19" s="188" t="e">
        <f t="shared" si="1"/>
        <v>#VALUE!</v>
      </c>
      <c r="AB19" s="190" t="e">
        <f t="shared" si="2"/>
        <v>#VALUE!</v>
      </c>
      <c r="AC19" s="190" t="e">
        <f t="shared" si="3"/>
        <v>#VALUE!</v>
      </c>
      <c r="AD19" s="189" t="e">
        <f t="shared" si="4"/>
        <v>#VALUE!</v>
      </c>
      <c r="AE19" s="188" t="e">
        <f t="shared" si="5"/>
        <v>#VALUE!</v>
      </c>
      <c r="AF19" s="189" t="e">
        <f t="shared" si="6"/>
        <v>#VALUE!</v>
      </c>
      <c r="AG19" s="188" t="e">
        <f t="shared" si="7"/>
        <v>#VALUE!</v>
      </c>
      <c r="AH19" s="189" t="e">
        <f t="shared" si="8"/>
        <v>#VALUE!</v>
      </c>
      <c r="AI19" s="188" t="e">
        <f t="shared" si="9"/>
        <v>#VALUE!</v>
      </c>
      <c r="AJ19" s="186" t="str" cm="1">
        <f t="array" ref="AJ19">_xlfn.IFS($C19="","",$C19="Métrico","N/A",$C19="Ibérico","1",$C19="Estándar","2")</f>
        <v/>
      </c>
      <c r="AK19" s="187" t="str" cm="1">
        <f t="array" ref="AK19">_xlfn.IFS($AJ19="","",$AJ19="N/A","N/A",Datos!$K19&gt;=250,"1",AND(Datos!$K19&lt;250,Datos!$K19&gt;=150),"2")</f>
        <v/>
      </c>
      <c r="AL19" s="187" t="str" cm="1">
        <f t="array" ref="AL19">_xlfn.IFS(AND($AJ19&lt;&gt;"N/A",$AK19&lt;&gt;"N/A"),CONCATENATE($AJ19,$AK19),OR($AJ19="N/A",$AK19="N/A"),"N/A")</f>
        <v/>
      </c>
      <c r="AM19" s="185" t="str" cm="1">
        <f t="array" ref="AM19">_xlfn.IFS(Datos!$K19="","",Datos!$K19&lt;&gt;"Cte",$AL19,Datos!$K19="Cte",$AL19&amp;0)</f>
        <v/>
      </c>
      <c r="AN19" s="188" t="e">
        <f>IF(((Datos!$U19/2)-(1+AF_Regla!$I19)*AF_Regla!$F19)&gt;=0,((Datos!$U19/2)-(1+AF_Regla!$I19)*AF_Regla!$F19),0)</f>
        <v>#VALUE!</v>
      </c>
      <c r="AO19" s="189" t="e">
        <f>IF((((1+AF_Regla!$I19)*AF_Regla!$F19)-(Datos!$U19/2))&gt;=0,(((1+AF_Regla!$I19)*AF_Regla!$F19)-(Datos!$U19/2)),0)</f>
        <v>#VALUE!</v>
      </c>
      <c r="AP19" s="188" t="e">
        <f>(Datos!$AE19)^2-(AF_Regla!$S19)^2-(AF_Regla!$T19)^2-(2*AF_Regla!$S19*AF_Regla!$T19)-(AF_Regla!$U19)^2-(AF_Regla!$V19)^2-(AF_Regla!$W19)^2</f>
        <v>#VALUE!</v>
      </c>
      <c r="AQ19" s="190" t="e">
        <f>(Datos!$AE19)^2-(AF_Regla!$S19)^2-(AF_Regla!$T19)^2-(2*AF_Regla!$S19*AF_Regla!$T19)-(AF_Regla!$U19)^2-(AF_Regla!$V19)^2-(AF_Regla!$X19)^2</f>
        <v>#VALUE!</v>
      </c>
      <c r="AR19" s="190" t="e">
        <f>(Datos!$AI19)^2+($P19)^2*(Datos!$AF19/Datos!$U19)^2-(AF_Regla!$AB19)^2-(AF_Regla!$AC19)^2-(AF_Regla!$AD19)^2</f>
        <v>#VALUE!</v>
      </c>
      <c r="AS19" s="189" t="e">
        <f>(Datos!$AI19)^2-(AF_Regla!$Z19)^2-(AF_Regla!$AA19)^2-(AF_Regla!$AB19)^2-(2*AF_Regla!$Z19*AF_Regla!$AA19)-(AF_Regla!$AC19)^2-(AF_Regla!$AE19)^2</f>
        <v>#VALUE!</v>
      </c>
      <c r="AT19" s="188" t="e">
        <f>(Datos!$AE19)^2-(AF_Regla!$AR19)^2-(AF_Regla!$AS19)^2-(2*AF_Regla!$AR19*AF_Regla!$AS19)-(AF_Regla!$AT19)^2-(AF_Regla!$AU19)^2-(AF_Regla!$AV19)^2</f>
        <v>#VALUE!</v>
      </c>
      <c r="AU19" s="189" t="e">
        <f>(Datos!$AE19)^2-(AF_Regla!$AR19)^2-(AF_Regla!$AS19)^2-(2*AF_Regla!$AR19*AF_Regla!$AS19)-(AF_Regla!$AT19)^2-(AF_Regla!$AU19)^2-(AF_Regla!$AW19)^2</f>
        <v>#VALUE!</v>
      </c>
      <c r="AV19" s="188" t="e">
        <f>(Datos!$AE19)^2-(AF_Regla!$BJ19)^2-(AF_Regla!$BK19)^2-(2*AF_Regla!$BJ19*AF_Regla!$BK19)-(AF_Regla!$BL19)^2-(AF_Regla!$BM19)^2-(AF_Regla!$BN19)^2</f>
        <v>#VALUE!</v>
      </c>
      <c r="AW19" s="189" t="e">
        <f>(Datos!$AE19)^2-(AF_Regla!$BJ19)^2-(AF_Regla!$BK19)^2-(2*AF_Regla!$BJ19*AF_Regla!$BK19)-(AF_Regla!$BL19)^2-(AF_Regla!$BM19)^2-(AF_Regla!$BO19)^2</f>
        <v>#VALUE!</v>
      </c>
      <c r="AX19" s="191" t="e">
        <f>(Datos!$AE19)^2-(AF_Regla!$BW19)^2</f>
        <v>#VALUE!</v>
      </c>
      <c r="AY19" s="188" t="e">
        <f t="shared" si="10"/>
        <v>#VALUE!</v>
      </c>
      <c r="AZ19" s="190" t="e">
        <f t="shared" si="11"/>
        <v>#VALUE!</v>
      </c>
      <c r="BA19" s="190" t="e">
        <f t="shared" si="12"/>
        <v>#VALUE!</v>
      </c>
      <c r="BB19" s="189" t="e">
        <f t="shared" si="13"/>
        <v>#VALUE!</v>
      </c>
      <c r="BC19" s="188" t="e">
        <f t="shared" si="14"/>
        <v>#VALUE!</v>
      </c>
      <c r="BD19" s="189" t="e">
        <f t="shared" si="15"/>
        <v>#VALUE!</v>
      </c>
      <c r="BE19" s="188" t="e">
        <f t="shared" si="16"/>
        <v>#VALUE!</v>
      </c>
      <c r="BF19" s="189" t="e">
        <f t="shared" si="17"/>
        <v>#VALUE!</v>
      </c>
      <c r="BG19" s="188" t="e">
        <f t="shared" si="18"/>
        <v>#VALUE!</v>
      </c>
      <c r="BH19" s="186" t="str" cm="1">
        <f t="array" ref="BH19">_xlfn.IFS($C19="","",OR($E19="GEI1",$E19="GEI2",$E19="GI1",$E19="GI2",$E19="GEC14",$E19="GE14"),"1",OR($E19="GEI3",$E19="GI3"),"2",OR($E19="GED10",$E19="GEE10"),"3",$E19="GECC10","4")</f>
        <v/>
      </c>
      <c r="BI19" s="187" t="str" cm="1">
        <f t="array" ref="BI19">_xlfn.IFS($C19="","",AND(OR(Datos!$K19&gt;=250,Datos!$K19="Cte"),OR($C19="Ibérico",$C19="Estándar")),"1",AND(AND(Datos!$K19&lt;250,Datos!$K19&gt;=150),OR($C19="Ibérico",$C19="Estándar")),"2",AND(OR(Datos!$K19&gt;=100,Datos!$K19="Cte"),$C19="Métrico"),"1",AND(AND(Datos!$K19&lt;100,Datos!$K19&gt;=80),$BH19="3"),"2",AND(AND(Datos!$K19&lt;100,Datos!$K19&gt;=50),$BH19="4"),"2")</f>
        <v/>
      </c>
      <c r="BJ19" s="187" t="str">
        <f t="shared" si="28"/>
        <v/>
      </c>
      <c r="BK19" s="185" t="str" cm="1">
        <f t="array" ref="BK19">_xlfn.IFS(OR($BH19="",$BI19=""),"",OR($BJ19="11",$BJ19="21"),"1",$BJ19="12","2",$BJ19="21","3",$BJ19="22","4",OR($BJ19="31",$BJ19="41"),"5",$BJ19="32","6",$BJ19="42","8")</f>
        <v/>
      </c>
      <c r="BL19" s="188" t="e">
        <f>(Datos!$AE19)^2-(PB_Regla!$L19)^2</f>
        <v>#VALUE!</v>
      </c>
      <c r="BM19" s="189" t="e">
        <f t="shared" si="20"/>
        <v>#VALUE!</v>
      </c>
      <c r="BN19" s="188" t="e">
        <f>(Datos!$AE19)^2-(PB_Regla!$T19)^2</f>
        <v>#VALUE!</v>
      </c>
      <c r="BO19" s="189" t="e">
        <f t="shared" si="21"/>
        <v>#VALUE!</v>
      </c>
      <c r="BP19" s="188" t="e">
        <f>(Datos!$AE19)^2-(PB_Regla!$AB19)^2</f>
        <v>#VALUE!</v>
      </c>
      <c r="BQ19" s="189" t="e">
        <f t="shared" si="22"/>
        <v>#VALUE!</v>
      </c>
      <c r="BR19" s="188" t="e">
        <f>(Datos!$AE19)^2-(PB_Regla!$AJ19)^2</f>
        <v>#VALUE!</v>
      </c>
      <c r="BS19" s="190" t="e">
        <f t="shared" si="23"/>
        <v>#VALUE!</v>
      </c>
      <c r="BT19" s="188" t="e" cm="1">
        <f t="array" ref="BT19">_xlfn.IFS(Pantógrafo!$C19="Ibérico",(Maestro!$I$39/Maestro!$I$33),Pantógrafo!$C19="Estándar",(Maestro!$J$39/Maestro!$J$33),Pantógrafo!$C19="Métrico",(Maestro!$K$39/Maestro!$K$33))</f>
        <v>#N/A</v>
      </c>
      <c r="BU19" s="190" t="e" cm="1">
        <f t="array" ref="BU19">_xlfn.IFS(Pantógrafo!$C19="Ibérico",(Datos!$AF19/Maestro!$I$33),Pantógrafo!$C19="Estándar",(Datos!$AF19/Maestro!$J$33),Pantógrafo!$C19="Métrico",(Datos!$AF19/Maestro!$K$33))</f>
        <v>#N/A</v>
      </c>
      <c r="BV19" s="190" t="e" cm="1">
        <f t="array" ref="BV19">_xlfn.IFS(AND(OR(Datos!$E19="Ibérico",Datos!$E19="Estándar"),Datos!$P19="Balasto OK"),0.06,AND(OR(Datos!$E19="Ibérico",Datos!$E19="Estándar"),Datos!$P19="Balasto NOK"),0.11,AND(OR(Datos!$E19="Ibérico",Datos!$E19="Estándar"),Datos!$P19="Placa"),0.06,AND(Datos!$E19="Métrico",Datos!$H19&lt;&gt;"GECC10",Datos!$P19="Balasto OK"),0.2,AND(Datos!$E19="Métrico",Datos!$H19&lt;&gt;"GECC10",Datos!$P19="Balasto NOK"),0.2,AND(Datos!$E19="Métrico",Datos!$H19&lt;&gt;"GECC10",Datos!$P19="Placa"),0.1,AND(Datos!$E19="Métrico",Datos!$H19="GECC10",Datos!$P19="Balasto OK"),0.11,AND(Datos!$E19="Métrico",Datos!$H19="GECC10",Datos!$P19="Balasto NOK"),0.11,AND(Datos!$E19="Métrico",Datos!$H19="GECC10",Datos!$P19="Placa"),0.06)</f>
        <v>#N/A</v>
      </c>
      <c r="BW19" s="189" t="e" cm="1">
        <f t="array" ref="BW19">_xlfn.IFS(AND(OR(Datos!$E19="Ibérico",Datos!$E19="Estándar"),Datos!$P19="Balasto OK"),0.34,AND(OR(Datos!$E19="Ibérico",Datos!$E19="Estándar"),Datos!$P19="Balasto NOK"),0.6,AND(OR(Datos!$E19="Ibérico",Datos!$E19="Estándar"),Datos!$P19="Placa"),0.34,AND(Datos!$E19="Métrico",Datos!$H19&lt;&gt;"GECC10",Datos!$P19="Balasto OK"),1,AND(Datos!$E19="Métrico",Datos!$H19&lt;&gt;"GECC10",Datos!$P19="Balasto NOK"),1,AND(Datos!$E19="Métrico",Datos!$H19&lt;&gt;"GECC10",Datos!$P19="Placa"),0.6,AND(Datos!$E19="Métrico",Datos!$H19="GECC10",Datos!$P19="Balasto OK"),0.6,AND(Datos!$E19="Métrico",Datos!$H19="GECC10",Datos!$P19="Balasto NOK"),0.6,AND(Datos!$E19="Métrico",Datos!$H19="GECC10",Datos!$P19="Placa"),0.34)</f>
        <v>#N/A</v>
      </c>
      <c r="BX19" s="188" t="e">
        <f>Pantógrafo!$M19-0.5</f>
        <v>#VALUE!</v>
      </c>
      <c r="BY19" s="190" t="e">
        <f>TAN(Datos!$AG19*(PI()/180))*$BX19</f>
        <v>#VALUE!</v>
      </c>
      <c r="BZ19" s="190" t="e">
        <f>TAN(Datos!$AH19*(PI()/180))*$BX19</f>
        <v>#VALUE!</v>
      </c>
      <c r="CA19" s="190" t="e">
        <f t="shared" si="24"/>
        <v>#N/A</v>
      </c>
      <c r="CB19" s="189" t="e">
        <f t="shared" si="25"/>
        <v>#N/A</v>
      </c>
      <c r="CC19" s="188" t="e">
        <f>Pantógrafo!$U19-0.5</f>
        <v>#VALUE!</v>
      </c>
      <c r="CD19" s="190" t="e">
        <f>TAN(Datos!$AG19*(PI()/180))*$CC19</f>
        <v>#VALUE!</v>
      </c>
      <c r="CE19" s="190" t="e">
        <f>TAN(Datos!$AH19*(PI()/180))*$CC19</f>
        <v>#VALUE!</v>
      </c>
      <c r="CF19" s="190" t="e">
        <f t="shared" si="26"/>
        <v>#N/A</v>
      </c>
      <c r="CG19" s="189" t="e">
        <f t="shared" si="27"/>
        <v>#N/A</v>
      </c>
    </row>
    <row r="20" spans="2:85" x14ac:dyDescent="0.35">
      <c r="B20" s="184" t="str">
        <f>IF(Datos!$B20="","",Datos!$B20)</f>
        <v/>
      </c>
      <c r="C20" s="185" t="str">
        <f>IF(Datos!$E20&lt;&gt;"",Datos!$E20,"")</f>
        <v/>
      </c>
      <c r="D20" s="186" t="str">
        <f>IF(Datos!$H20&lt;&gt;"",Datos!$H20,"")</f>
        <v/>
      </c>
      <c r="E20" s="185" t="str">
        <f>IF(Datos!$I20&lt;&gt;"",Datos!$I20,"")</f>
        <v/>
      </c>
      <c r="F20" s="186" t="str" cm="1">
        <f t="array" ref="F20">_xlfn.IFS($C20="","",$C20="Ibérico","PA_Ibérico",$C20="Estándar","PA_Estándar",$C20="Métrico","PA_Métrico")</f>
        <v/>
      </c>
      <c r="G20" s="187" t="str" cm="1">
        <f t="array" ref="G20">_xlfn.IFS($C20="","",$C20="Ibérico","PB_Ibérico",$C20="Estándar","PB_Estándar",$C20="Métrico","PB_Métrico")</f>
        <v/>
      </c>
      <c r="H20" s="185" t="str" cm="1">
        <f t="array" ref="H20">_xlfn.IFS($C20="","",$C20="Ibérico","PA_AF_Ibérico",$C20="Estándar","PA_AF_Estándar",$C20="Métrico","-")</f>
        <v/>
      </c>
      <c r="I20" s="186" t="str" cm="1">
        <f t="array" ref="I20">_xlfn.IFS($D20="","",OR($D20="GHE16",$D20="GEC16"),1,OR($D20="GEA16",$D20="GEB16"),2,OR($D20="GC",$D20="GEC14",$D20="GE14"),3,OR($D20="GA",$D20="GB"),4,$D20="G1",5,OR($D20="GED10",$D20="GEE10"),6,$D20="GECC10",7)</f>
        <v/>
      </c>
      <c r="J20" s="187" t="str" cm="1">
        <f t="array" ref="J20">_xlfn.IFS(Datos!$K20="","",Datos!$K20="Cte",1,Datos!$K20&gt;=250,2,AND(Datos!$K20&lt;250,Datos!$K20&gt;=150),3,Datos!$K20&gt;=100,4,AND(Datos!$K20&lt;100,Datos!$K20&gt;=80),5,AND(Datos!$K20&lt;100,Datos!$K20&gt;=50),6)</f>
        <v/>
      </c>
      <c r="K20" s="187" t="str">
        <f t="shared" si="0"/>
        <v/>
      </c>
      <c r="L20" s="187" t="str" cm="1">
        <f t="array" ref="L20">_xlfn.IFS(OR($I20="",$J20=""),"",OR($K20="11",$K20="12",$K20="31",$K20="32",$K20="51",$K20="52"),1,OR($K20="13",$K20="33",$K20="53"),2,OR($K20="21",$K20="22",$K20="41",$K20="42"),3,OR($K20="23",$K20="43"),4,OR($K20="61",$K20="64",$K20="71",$K20="74"),5,$K20="65",6,$K20="76",7)</f>
        <v/>
      </c>
      <c r="M20" s="187" t="str" cm="1">
        <f t="array" ref="M20">_xlfn.IFS(OR($I20="",$J20=""),"",OR($K20="11",$K20="12",$K20="21",$K20="22",$K20="31",$K20="32",$K20="41",$K20="42",$K20="51",$K20="52"),1,OR($K20="13",$K20="23",$K20="33",$K20="43",$K20="53"),2,OR($K20="61",$K20="64",$K20="71",$K20="74"),5,$K20="65",6,$K20="76",7)</f>
        <v/>
      </c>
      <c r="N20" s="187" t="str" cm="1">
        <f t="array" ref="N20">_xlfn.IFS(Datos!$K20="","",Datos!$K20&lt;&gt;"Cte",$L20,Datos!$K20="Cte",$L20&amp;0)</f>
        <v/>
      </c>
      <c r="O20" s="185" t="str" cm="1">
        <f t="array" ref="O20">_xlfn.IFS(Datos!$K20="","",Datos!$K20&lt;&gt;"Cte",$M20,Datos!$K20="Cte",$M20&amp;0)</f>
        <v/>
      </c>
      <c r="P20" s="188" t="e">
        <f>IF(((Datos!$U20/2)-(1+PA_Regla!$I20)*PA_Regla!$F20)&gt;=0,((Datos!$U20/2)-(1+PA_Regla!$I20)*PA_Regla!$F20),0)</f>
        <v>#VALUE!</v>
      </c>
      <c r="Q20" s="189" t="e">
        <f>IF((((1+PA_Regla!$I20)*PA_Regla!$F20)-(Datos!$U20/2))&gt;=0,(((1+PA_Regla!$I20)*PA_Regla!$F20)-(Datos!$U20/2)),0)</f>
        <v>#VALUE!</v>
      </c>
      <c r="R20" s="188" t="e">
        <f>(Datos!$AE20)^2-(PA_Regla!$S20)^2-(PA_Regla!$T20)^2-(2*PA_Regla!$S20*PA_Regla!$T20)-(PA_Regla!$U20)^2-(PA_Regla!$V20)^2-(PA_Regla!$W20)^2</f>
        <v>#VALUE!</v>
      </c>
      <c r="S20" s="190" t="e">
        <f>(Datos!$AE20)^2-(PA_Regla!$S20)^2-(PA_Regla!$T20)^2-(2*PA_Regla!$S20*PA_Regla!$T20)-(PA_Regla!$U20)^2-(PA_Regla!$V20)^2-(PA_Regla!$X20)^2</f>
        <v>#VALUE!</v>
      </c>
      <c r="T20" s="190" t="e">
        <f>(Datos!$AI20)^2+($P20)^2*(Datos!$AF20/Datos!$U20)^2-(PA_Regla!$AB20)^2-(PA_Regla!$AC20)^2-(PA_Regla!$AD20)^2</f>
        <v>#VALUE!</v>
      </c>
      <c r="U20" s="189" t="e">
        <f>(Datos!$AI20)^2-(PA_Regla!$Z20)^2-(PA_Regla!$AA20)^2-(PA_Regla!$AB20)^2-(2*PA_Regla!$Z20*PA_Regla!$AA20)-(PA_Regla!$AC20)^2-(PA_Regla!$AE20)^2</f>
        <v>#VALUE!</v>
      </c>
      <c r="V20" s="188" t="e">
        <f>(Datos!$AE20)^2-(PA_Regla!$AR20)^2-(PA_Regla!$AS20)^2-(2*PA_Regla!$AR20*PA_Regla!$AS20)-(PA_Regla!$AT20)^2-(PA_Regla!$AU20)^2-(PA_Regla!$AV20)^2</f>
        <v>#VALUE!</v>
      </c>
      <c r="W20" s="189" t="e">
        <f>(Datos!$AE20)^2-(PA_Regla!$AR20)^2-(PA_Regla!$AS20)^2-(2*PA_Regla!$AR20*PA_Regla!$AS20)-(PA_Regla!$AT20)^2-(PA_Regla!$AU20)^2-(PA_Regla!$AW20)^2</f>
        <v>#VALUE!</v>
      </c>
      <c r="X20" s="188" t="e">
        <f>(Datos!$AE20)^2-(PA_Regla!$BJ20)^2-(PA_Regla!$BK20)^2-(2*PA_Regla!$BJ20*PA_Regla!$BK20)-(PA_Regla!$BL20)^2-(PA_Regla!$BM20)^2-(PA_Regla!$BN20)^2</f>
        <v>#VALUE!</v>
      </c>
      <c r="Y20" s="189" t="e">
        <f>(Datos!$AE20)^2-(PA_Regla!$BJ20)^2-(PA_Regla!$BK20)^2-(2*PA_Regla!$BJ20*PA_Regla!$BK20)-(PA_Regla!$BL20)^2-(PA_Regla!$BM20)^2-(PA_Regla!$BO20)^2</f>
        <v>#VALUE!</v>
      </c>
      <c r="Z20" s="191" t="e">
        <f>(Datos!$AE20)^2-(PA_Regla!$BW20)^2</f>
        <v>#VALUE!</v>
      </c>
      <c r="AA20" s="188" t="e">
        <f t="shared" si="1"/>
        <v>#VALUE!</v>
      </c>
      <c r="AB20" s="190" t="e">
        <f t="shared" si="2"/>
        <v>#VALUE!</v>
      </c>
      <c r="AC20" s="190" t="e">
        <f t="shared" si="3"/>
        <v>#VALUE!</v>
      </c>
      <c r="AD20" s="189" t="e">
        <f t="shared" si="4"/>
        <v>#VALUE!</v>
      </c>
      <c r="AE20" s="188" t="e">
        <f t="shared" si="5"/>
        <v>#VALUE!</v>
      </c>
      <c r="AF20" s="189" t="e">
        <f t="shared" si="6"/>
        <v>#VALUE!</v>
      </c>
      <c r="AG20" s="188" t="e">
        <f t="shared" si="7"/>
        <v>#VALUE!</v>
      </c>
      <c r="AH20" s="189" t="e">
        <f t="shared" si="8"/>
        <v>#VALUE!</v>
      </c>
      <c r="AI20" s="188" t="e">
        <f t="shared" si="9"/>
        <v>#VALUE!</v>
      </c>
      <c r="AJ20" s="186" t="str" cm="1">
        <f t="array" ref="AJ20">_xlfn.IFS($C20="","",$C20="Métrico","N/A",$C20="Ibérico","1",$C20="Estándar","2")</f>
        <v/>
      </c>
      <c r="AK20" s="187" t="str" cm="1">
        <f t="array" ref="AK20">_xlfn.IFS($AJ20="","",$AJ20="N/A","N/A",Datos!$K20&gt;=250,"1",AND(Datos!$K20&lt;250,Datos!$K20&gt;=150),"2")</f>
        <v/>
      </c>
      <c r="AL20" s="187" t="str" cm="1">
        <f t="array" ref="AL20">_xlfn.IFS(AND($AJ20&lt;&gt;"N/A",$AK20&lt;&gt;"N/A"),CONCATENATE($AJ20,$AK20),OR($AJ20="N/A",$AK20="N/A"),"N/A")</f>
        <v/>
      </c>
      <c r="AM20" s="185" t="str" cm="1">
        <f t="array" ref="AM20">_xlfn.IFS(Datos!$K20="","",Datos!$K20&lt;&gt;"Cte",$AL20,Datos!$K20="Cte",$AL20&amp;0)</f>
        <v/>
      </c>
      <c r="AN20" s="188" t="e">
        <f>IF(((Datos!$U20/2)-(1+AF_Regla!$I20)*AF_Regla!$F20)&gt;=0,((Datos!$U20/2)-(1+AF_Regla!$I20)*AF_Regla!$F20),0)</f>
        <v>#VALUE!</v>
      </c>
      <c r="AO20" s="189" t="e">
        <f>IF((((1+AF_Regla!$I20)*AF_Regla!$F20)-(Datos!$U20/2))&gt;=0,(((1+AF_Regla!$I20)*AF_Regla!$F20)-(Datos!$U20/2)),0)</f>
        <v>#VALUE!</v>
      </c>
      <c r="AP20" s="188" t="e">
        <f>(Datos!$AE20)^2-(AF_Regla!$S20)^2-(AF_Regla!$T20)^2-(2*AF_Regla!$S20*AF_Regla!$T20)-(AF_Regla!$U20)^2-(AF_Regla!$V20)^2-(AF_Regla!$W20)^2</f>
        <v>#VALUE!</v>
      </c>
      <c r="AQ20" s="190" t="e">
        <f>(Datos!$AE20)^2-(AF_Regla!$S20)^2-(AF_Regla!$T20)^2-(2*AF_Regla!$S20*AF_Regla!$T20)-(AF_Regla!$U20)^2-(AF_Regla!$V20)^2-(AF_Regla!$X20)^2</f>
        <v>#VALUE!</v>
      </c>
      <c r="AR20" s="190" t="e">
        <f>(Datos!$AI20)^2+($P20)^2*(Datos!$AF20/Datos!$U20)^2-(AF_Regla!$AB20)^2-(AF_Regla!$AC20)^2-(AF_Regla!$AD20)^2</f>
        <v>#VALUE!</v>
      </c>
      <c r="AS20" s="189" t="e">
        <f>(Datos!$AI20)^2-(AF_Regla!$Z20)^2-(AF_Regla!$AA20)^2-(AF_Regla!$AB20)^2-(2*AF_Regla!$Z20*AF_Regla!$AA20)-(AF_Regla!$AC20)^2-(AF_Regla!$AE20)^2</f>
        <v>#VALUE!</v>
      </c>
      <c r="AT20" s="188" t="e">
        <f>(Datos!$AE20)^2-(AF_Regla!$AR20)^2-(AF_Regla!$AS20)^2-(2*AF_Regla!$AR20*AF_Regla!$AS20)-(AF_Regla!$AT20)^2-(AF_Regla!$AU20)^2-(AF_Regla!$AV20)^2</f>
        <v>#VALUE!</v>
      </c>
      <c r="AU20" s="189" t="e">
        <f>(Datos!$AE20)^2-(AF_Regla!$AR20)^2-(AF_Regla!$AS20)^2-(2*AF_Regla!$AR20*AF_Regla!$AS20)-(AF_Regla!$AT20)^2-(AF_Regla!$AU20)^2-(AF_Regla!$AW20)^2</f>
        <v>#VALUE!</v>
      </c>
      <c r="AV20" s="188" t="e">
        <f>(Datos!$AE20)^2-(AF_Regla!$BJ20)^2-(AF_Regla!$BK20)^2-(2*AF_Regla!$BJ20*AF_Regla!$BK20)-(AF_Regla!$BL20)^2-(AF_Regla!$BM20)^2-(AF_Regla!$BN20)^2</f>
        <v>#VALUE!</v>
      </c>
      <c r="AW20" s="189" t="e">
        <f>(Datos!$AE20)^2-(AF_Regla!$BJ20)^2-(AF_Regla!$BK20)^2-(2*AF_Regla!$BJ20*AF_Regla!$BK20)-(AF_Regla!$BL20)^2-(AF_Regla!$BM20)^2-(AF_Regla!$BO20)^2</f>
        <v>#VALUE!</v>
      </c>
      <c r="AX20" s="191" t="e">
        <f>(Datos!$AE20)^2-(AF_Regla!$BW20)^2</f>
        <v>#VALUE!</v>
      </c>
      <c r="AY20" s="188" t="e">
        <f t="shared" si="10"/>
        <v>#VALUE!</v>
      </c>
      <c r="AZ20" s="190" t="e">
        <f t="shared" si="11"/>
        <v>#VALUE!</v>
      </c>
      <c r="BA20" s="190" t="e">
        <f t="shared" si="12"/>
        <v>#VALUE!</v>
      </c>
      <c r="BB20" s="189" t="e">
        <f t="shared" si="13"/>
        <v>#VALUE!</v>
      </c>
      <c r="BC20" s="188" t="e">
        <f t="shared" si="14"/>
        <v>#VALUE!</v>
      </c>
      <c r="BD20" s="189" t="e">
        <f t="shared" si="15"/>
        <v>#VALUE!</v>
      </c>
      <c r="BE20" s="188" t="e">
        <f t="shared" si="16"/>
        <v>#VALUE!</v>
      </c>
      <c r="BF20" s="189" t="e">
        <f t="shared" si="17"/>
        <v>#VALUE!</v>
      </c>
      <c r="BG20" s="188" t="e">
        <f t="shared" si="18"/>
        <v>#VALUE!</v>
      </c>
      <c r="BH20" s="186" t="str" cm="1">
        <f t="array" ref="BH20">_xlfn.IFS($C20="","",OR($E20="GEI1",$E20="GEI2",$E20="GI1",$E20="GI2",$E20="GEC14",$E20="GE14"),"1",OR($E20="GEI3",$E20="GI3"),"2",OR($E20="GED10",$E20="GEE10"),"3",$E20="GECC10","4")</f>
        <v/>
      </c>
      <c r="BI20" s="187" t="str" cm="1">
        <f t="array" ref="BI20">_xlfn.IFS($C20="","",AND(OR(Datos!$K20&gt;=250,Datos!$K20="Cte"),OR($C20="Ibérico",$C20="Estándar")),"1",AND(AND(Datos!$K20&lt;250,Datos!$K20&gt;=150),OR($C20="Ibérico",$C20="Estándar")),"2",AND(OR(Datos!$K20&gt;=100,Datos!$K20="Cte"),$C20="Métrico"),"1",AND(AND(Datos!$K20&lt;100,Datos!$K20&gt;=80),$BH20="3"),"2",AND(AND(Datos!$K20&lt;100,Datos!$K20&gt;=50),$BH20="4"),"2")</f>
        <v/>
      </c>
      <c r="BJ20" s="187" t="str">
        <f t="shared" si="28"/>
        <v/>
      </c>
      <c r="BK20" s="185" t="str" cm="1">
        <f t="array" ref="BK20">_xlfn.IFS(OR($BH20="",$BI20=""),"",OR($BJ20="11",$BJ20="21"),"1",$BJ20="12","2",$BJ20="21","3",$BJ20="22","4",OR($BJ20="31",$BJ20="41"),"5",$BJ20="32","6",$BJ20="42","8")</f>
        <v/>
      </c>
      <c r="BL20" s="188" t="e">
        <f>(Datos!$AE20)^2-(PB_Regla!$L20)^2</f>
        <v>#VALUE!</v>
      </c>
      <c r="BM20" s="189" t="e">
        <f t="shared" si="20"/>
        <v>#VALUE!</v>
      </c>
      <c r="BN20" s="188" t="e">
        <f>(Datos!$AE20)^2-(PB_Regla!$T20)^2</f>
        <v>#VALUE!</v>
      </c>
      <c r="BO20" s="189" t="e">
        <f t="shared" si="21"/>
        <v>#VALUE!</v>
      </c>
      <c r="BP20" s="188" t="e">
        <f>(Datos!$AE20)^2-(PB_Regla!$AB20)^2</f>
        <v>#VALUE!</v>
      </c>
      <c r="BQ20" s="189" t="e">
        <f t="shared" si="22"/>
        <v>#VALUE!</v>
      </c>
      <c r="BR20" s="188" t="e">
        <f>(Datos!$AE20)^2-(PB_Regla!$AJ20)^2</f>
        <v>#VALUE!</v>
      </c>
      <c r="BS20" s="190" t="e">
        <f t="shared" si="23"/>
        <v>#VALUE!</v>
      </c>
      <c r="BT20" s="188" t="e" cm="1">
        <f t="array" ref="BT20">_xlfn.IFS(Pantógrafo!$C20="Ibérico",(Maestro!$I$39/Maestro!$I$33),Pantógrafo!$C20="Estándar",(Maestro!$J$39/Maestro!$J$33),Pantógrafo!$C20="Métrico",(Maestro!$K$39/Maestro!$K$33))</f>
        <v>#N/A</v>
      </c>
      <c r="BU20" s="190" t="e" cm="1">
        <f t="array" ref="BU20">_xlfn.IFS(Pantógrafo!$C20="Ibérico",(Datos!$AF20/Maestro!$I$33),Pantógrafo!$C20="Estándar",(Datos!$AF20/Maestro!$J$33),Pantógrafo!$C20="Métrico",(Datos!$AF20/Maestro!$K$33))</f>
        <v>#N/A</v>
      </c>
      <c r="BV20" s="190" t="e" cm="1">
        <f t="array" ref="BV20">_xlfn.IFS(AND(OR(Datos!$E20="Ibérico",Datos!$E20="Estándar"),Datos!$P20="Balasto OK"),0.06,AND(OR(Datos!$E20="Ibérico",Datos!$E20="Estándar"),Datos!$P20="Balasto NOK"),0.11,AND(OR(Datos!$E20="Ibérico",Datos!$E20="Estándar"),Datos!$P20="Placa"),0.06,AND(Datos!$E20="Métrico",Datos!$H20&lt;&gt;"GECC10",Datos!$P20="Balasto OK"),0.2,AND(Datos!$E20="Métrico",Datos!$H20&lt;&gt;"GECC10",Datos!$P20="Balasto NOK"),0.2,AND(Datos!$E20="Métrico",Datos!$H20&lt;&gt;"GECC10",Datos!$P20="Placa"),0.1,AND(Datos!$E20="Métrico",Datos!$H20="GECC10",Datos!$P20="Balasto OK"),0.11,AND(Datos!$E20="Métrico",Datos!$H20="GECC10",Datos!$P20="Balasto NOK"),0.11,AND(Datos!$E20="Métrico",Datos!$H20="GECC10",Datos!$P20="Placa"),0.06)</f>
        <v>#N/A</v>
      </c>
      <c r="BW20" s="189" t="e" cm="1">
        <f t="array" ref="BW20">_xlfn.IFS(AND(OR(Datos!$E20="Ibérico",Datos!$E20="Estándar"),Datos!$P20="Balasto OK"),0.34,AND(OR(Datos!$E20="Ibérico",Datos!$E20="Estándar"),Datos!$P20="Balasto NOK"),0.6,AND(OR(Datos!$E20="Ibérico",Datos!$E20="Estándar"),Datos!$P20="Placa"),0.34,AND(Datos!$E20="Métrico",Datos!$H20&lt;&gt;"GECC10",Datos!$P20="Balasto OK"),1,AND(Datos!$E20="Métrico",Datos!$H20&lt;&gt;"GECC10",Datos!$P20="Balasto NOK"),1,AND(Datos!$E20="Métrico",Datos!$H20&lt;&gt;"GECC10",Datos!$P20="Placa"),0.6,AND(Datos!$E20="Métrico",Datos!$H20="GECC10",Datos!$P20="Balasto OK"),0.6,AND(Datos!$E20="Métrico",Datos!$H20="GECC10",Datos!$P20="Balasto NOK"),0.6,AND(Datos!$E20="Métrico",Datos!$H20="GECC10",Datos!$P20="Placa"),0.34)</f>
        <v>#N/A</v>
      </c>
      <c r="BX20" s="188" t="e">
        <f>Pantógrafo!$M20-0.5</f>
        <v>#VALUE!</v>
      </c>
      <c r="BY20" s="190" t="e">
        <f>TAN(Datos!$AG20*(PI()/180))*$BX20</f>
        <v>#VALUE!</v>
      </c>
      <c r="BZ20" s="190" t="e">
        <f>TAN(Datos!$AH20*(PI()/180))*$BX20</f>
        <v>#VALUE!</v>
      </c>
      <c r="CA20" s="190" t="e">
        <f t="shared" si="24"/>
        <v>#N/A</v>
      </c>
      <c r="CB20" s="189" t="e">
        <f t="shared" si="25"/>
        <v>#N/A</v>
      </c>
      <c r="CC20" s="188" t="e">
        <f>Pantógrafo!$U20-0.5</f>
        <v>#VALUE!</v>
      </c>
      <c r="CD20" s="190" t="e">
        <f>TAN(Datos!$AG20*(PI()/180))*$CC20</f>
        <v>#VALUE!</v>
      </c>
      <c r="CE20" s="190" t="e">
        <f>TAN(Datos!$AH20*(PI()/180))*$CC20</f>
        <v>#VALUE!</v>
      </c>
      <c r="CF20" s="190" t="e">
        <f t="shared" si="26"/>
        <v>#N/A</v>
      </c>
      <c r="CG20" s="189" t="e">
        <f t="shared" si="27"/>
        <v>#N/A</v>
      </c>
    </row>
    <row r="21" spans="2:85" x14ac:dyDescent="0.35">
      <c r="B21" s="184" t="str">
        <f>IF(Datos!$B21="","",Datos!$B21)</f>
        <v/>
      </c>
      <c r="C21" s="185" t="str">
        <f>IF(Datos!$E21&lt;&gt;"",Datos!$E21,"")</f>
        <v/>
      </c>
      <c r="D21" s="186" t="str">
        <f>IF(Datos!$H21&lt;&gt;"",Datos!$H21,"")</f>
        <v/>
      </c>
      <c r="E21" s="185" t="str">
        <f>IF(Datos!$I21&lt;&gt;"",Datos!$I21,"")</f>
        <v/>
      </c>
      <c r="F21" s="186" t="str" cm="1">
        <f t="array" ref="F21">_xlfn.IFS($C21="","",$C21="Ibérico","PA_Ibérico",$C21="Estándar","PA_Estándar",$C21="Métrico","PA_Métrico")</f>
        <v/>
      </c>
      <c r="G21" s="187" t="str" cm="1">
        <f t="array" ref="G21">_xlfn.IFS($C21="","",$C21="Ibérico","PB_Ibérico",$C21="Estándar","PB_Estándar",$C21="Métrico","PB_Métrico")</f>
        <v/>
      </c>
      <c r="H21" s="185" t="str" cm="1">
        <f t="array" ref="H21">_xlfn.IFS($C21="","",$C21="Ibérico","PA_AF_Ibérico",$C21="Estándar","PA_AF_Estándar",$C21="Métrico","-")</f>
        <v/>
      </c>
      <c r="I21" s="186" t="str" cm="1">
        <f t="array" ref="I21">_xlfn.IFS($D21="","",OR($D21="GHE16",$D21="GEC16"),1,OR($D21="GEA16",$D21="GEB16"),2,OR($D21="GC",$D21="GEC14",$D21="GE14"),3,OR($D21="GA",$D21="GB"),4,$D21="G1",5,OR($D21="GED10",$D21="GEE10"),6,$D21="GECC10",7)</f>
        <v/>
      </c>
      <c r="J21" s="187" t="str" cm="1">
        <f t="array" ref="J21">_xlfn.IFS(Datos!$K21="","",Datos!$K21="Cte",1,Datos!$K21&gt;=250,2,AND(Datos!$K21&lt;250,Datos!$K21&gt;=150),3,Datos!$K21&gt;=100,4,AND(Datos!$K21&lt;100,Datos!$K21&gt;=80),5,AND(Datos!$K21&lt;100,Datos!$K21&gt;=50),6)</f>
        <v/>
      </c>
      <c r="K21" s="187" t="str">
        <f t="shared" si="0"/>
        <v/>
      </c>
      <c r="L21" s="187" t="str" cm="1">
        <f t="array" ref="L21">_xlfn.IFS(OR($I21="",$J21=""),"",OR($K21="11",$K21="12",$K21="31",$K21="32",$K21="51",$K21="52"),1,OR($K21="13",$K21="33",$K21="53"),2,OR($K21="21",$K21="22",$K21="41",$K21="42"),3,OR($K21="23",$K21="43"),4,OR($K21="61",$K21="64",$K21="71",$K21="74"),5,$K21="65",6,$K21="76",7)</f>
        <v/>
      </c>
      <c r="M21" s="187" t="str" cm="1">
        <f t="array" ref="M21">_xlfn.IFS(OR($I21="",$J21=""),"",OR($K21="11",$K21="12",$K21="21",$K21="22",$K21="31",$K21="32",$K21="41",$K21="42",$K21="51",$K21="52"),1,OR($K21="13",$K21="23",$K21="33",$K21="43",$K21="53"),2,OR($K21="61",$K21="64",$K21="71",$K21="74"),5,$K21="65",6,$K21="76",7)</f>
        <v/>
      </c>
      <c r="N21" s="187" t="str" cm="1">
        <f t="array" ref="N21">_xlfn.IFS(Datos!$K21="","",Datos!$K21&lt;&gt;"Cte",$L21,Datos!$K21="Cte",$L21&amp;0)</f>
        <v/>
      </c>
      <c r="O21" s="185" t="str" cm="1">
        <f t="array" ref="O21">_xlfn.IFS(Datos!$K21="","",Datos!$K21&lt;&gt;"Cte",$M21,Datos!$K21="Cte",$M21&amp;0)</f>
        <v/>
      </c>
      <c r="P21" s="188" t="e">
        <f>IF(((Datos!$U21/2)-(1+PA_Regla!$I21)*PA_Regla!$F21)&gt;=0,((Datos!$U21/2)-(1+PA_Regla!$I21)*PA_Regla!$F21),0)</f>
        <v>#VALUE!</v>
      </c>
      <c r="Q21" s="189" t="e">
        <f>IF((((1+PA_Regla!$I21)*PA_Regla!$F21)-(Datos!$U21/2))&gt;=0,(((1+PA_Regla!$I21)*PA_Regla!$F21)-(Datos!$U21/2)),0)</f>
        <v>#VALUE!</v>
      </c>
      <c r="R21" s="188" t="e">
        <f>(Datos!$AE21)^2-(PA_Regla!$S21)^2-(PA_Regla!$T21)^2-(2*PA_Regla!$S21*PA_Regla!$T21)-(PA_Regla!$U21)^2-(PA_Regla!$V21)^2-(PA_Regla!$W21)^2</f>
        <v>#VALUE!</v>
      </c>
      <c r="S21" s="190" t="e">
        <f>(Datos!$AE21)^2-(PA_Regla!$S21)^2-(PA_Regla!$T21)^2-(2*PA_Regla!$S21*PA_Regla!$T21)-(PA_Regla!$U21)^2-(PA_Regla!$V21)^2-(PA_Regla!$X21)^2</f>
        <v>#VALUE!</v>
      </c>
      <c r="T21" s="190" t="e">
        <f>(Datos!$AI21)^2+($P21)^2*(Datos!$AF21/Datos!$U21)^2-(PA_Regla!$AB21)^2-(PA_Regla!$AC21)^2-(PA_Regla!$AD21)^2</f>
        <v>#VALUE!</v>
      </c>
      <c r="U21" s="189" t="e">
        <f>(Datos!$AI21)^2-(PA_Regla!$Z21)^2-(PA_Regla!$AA21)^2-(PA_Regla!$AB21)^2-(2*PA_Regla!$Z21*PA_Regla!$AA21)-(PA_Regla!$AC21)^2-(PA_Regla!$AE21)^2</f>
        <v>#VALUE!</v>
      </c>
      <c r="V21" s="188" t="e">
        <f>(Datos!$AE21)^2-(PA_Regla!$AR21)^2-(PA_Regla!$AS21)^2-(2*PA_Regla!$AR21*PA_Regla!$AS21)-(PA_Regla!$AT21)^2-(PA_Regla!$AU21)^2-(PA_Regla!$AV21)^2</f>
        <v>#VALUE!</v>
      </c>
      <c r="W21" s="189" t="e">
        <f>(Datos!$AE21)^2-(PA_Regla!$AR21)^2-(PA_Regla!$AS21)^2-(2*PA_Regla!$AR21*PA_Regla!$AS21)-(PA_Regla!$AT21)^2-(PA_Regla!$AU21)^2-(PA_Regla!$AW21)^2</f>
        <v>#VALUE!</v>
      </c>
      <c r="X21" s="188" t="e">
        <f>(Datos!$AE21)^2-(PA_Regla!$BJ21)^2-(PA_Regla!$BK21)^2-(2*PA_Regla!$BJ21*PA_Regla!$BK21)-(PA_Regla!$BL21)^2-(PA_Regla!$BM21)^2-(PA_Regla!$BN21)^2</f>
        <v>#VALUE!</v>
      </c>
      <c r="Y21" s="189" t="e">
        <f>(Datos!$AE21)^2-(PA_Regla!$BJ21)^2-(PA_Regla!$BK21)^2-(2*PA_Regla!$BJ21*PA_Regla!$BK21)-(PA_Regla!$BL21)^2-(PA_Regla!$BM21)^2-(PA_Regla!$BO21)^2</f>
        <v>#VALUE!</v>
      </c>
      <c r="Z21" s="191" t="e">
        <f>(Datos!$AE21)^2-(PA_Regla!$BW21)^2</f>
        <v>#VALUE!</v>
      </c>
      <c r="AA21" s="188" t="e">
        <f t="shared" si="1"/>
        <v>#VALUE!</v>
      </c>
      <c r="AB21" s="190" t="e">
        <f t="shared" si="2"/>
        <v>#VALUE!</v>
      </c>
      <c r="AC21" s="190" t="e">
        <f t="shared" si="3"/>
        <v>#VALUE!</v>
      </c>
      <c r="AD21" s="189" t="e">
        <f t="shared" si="4"/>
        <v>#VALUE!</v>
      </c>
      <c r="AE21" s="188" t="e">
        <f t="shared" si="5"/>
        <v>#VALUE!</v>
      </c>
      <c r="AF21" s="189" t="e">
        <f t="shared" si="6"/>
        <v>#VALUE!</v>
      </c>
      <c r="AG21" s="188" t="e">
        <f t="shared" si="7"/>
        <v>#VALUE!</v>
      </c>
      <c r="AH21" s="189" t="e">
        <f t="shared" si="8"/>
        <v>#VALUE!</v>
      </c>
      <c r="AI21" s="188" t="e">
        <f t="shared" si="9"/>
        <v>#VALUE!</v>
      </c>
      <c r="AJ21" s="186" t="str" cm="1">
        <f t="array" ref="AJ21">_xlfn.IFS($C21="","",$C21="Métrico","N/A",$C21="Ibérico","1",$C21="Estándar","2")</f>
        <v/>
      </c>
      <c r="AK21" s="187" t="str" cm="1">
        <f t="array" ref="AK21">_xlfn.IFS($AJ21="","",$AJ21="N/A","N/A",Datos!$K21&gt;=250,"1",AND(Datos!$K21&lt;250,Datos!$K21&gt;=150),"2")</f>
        <v/>
      </c>
      <c r="AL21" s="187" t="str" cm="1">
        <f t="array" ref="AL21">_xlfn.IFS(AND($AJ21&lt;&gt;"N/A",$AK21&lt;&gt;"N/A"),CONCATENATE($AJ21,$AK21),OR($AJ21="N/A",$AK21="N/A"),"N/A")</f>
        <v/>
      </c>
      <c r="AM21" s="185" t="str" cm="1">
        <f t="array" ref="AM21">_xlfn.IFS(Datos!$K21="","",Datos!$K21&lt;&gt;"Cte",$AL21,Datos!$K21="Cte",$AL21&amp;0)</f>
        <v/>
      </c>
      <c r="AN21" s="188" t="e">
        <f>IF(((Datos!$U21/2)-(1+AF_Regla!$I21)*AF_Regla!$F21)&gt;=0,((Datos!$U21/2)-(1+AF_Regla!$I21)*AF_Regla!$F21),0)</f>
        <v>#VALUE!</v>
      </c>
      <c r="AO21" s="189" t="e">
        <f>IF((((1+AF_Regla!$I21)*AF_Regla!$F21)-(Datos!$U21/2))&gt;=0,(((1+AF_Regla!$I21)*AF_Regla!$F21)-(Datos!$U21/2)),0)</f>
        <v>#VALUE!</v>
      </c>
      <c r="AP21" s="188" t="e">
        <f>(Datos!$AE21)^2-(AF_Regla!$S21)^2-(AF_Regla!$T21)^2-(2*AF_Regla!$S21*AF_Regla!$T21)-(AF_Regla!$U21)^2-(AF_Regla!$V21)^2-(AF_Regla!$W21)^2</f>
        <v>#VALUE!</v>
      </c>
      <c r="AQ21" s="190" t="e">
        <f>(Datos!$AE21)^2-(AF_Regla!$S21)^2-(AF_Regla!$T21)^2-(2*AF_Regla!$S21*AF_Regla!$T21)-(AF_Regla!$U21)^2-(AF_Regla!$V21)^2-(AF_Regla!$X21)^2</f>
        <v>#VALUE!</v>
      </c>
      <c r="AR21" s="190" t="e">
        <f>(Datos!$AI21)^2+($P21)^2*(Datos!$AF21/Datos!$U21)^2-(AF_Regla!$AB21)^2-(AF_Regla!$AC21)^2-(AF_Regla!$AD21)^2</f>
        <v>#VALUE!</v>
      </c>
      <c r="AS21" s="189" t="e">
        <f>(Datos!$AI21)^2-(AF_Regla!$Z21)^2-(AF_Regla!$AA21)^2-(AF_Regla!$AB21)^2-(2*AF_Regla!$Z21*AF_Regla!$AA21)-(AF_Regla!$AC21)^2-(AF_Regla!$AE21)^2</f>
        <v>#VALUE!</v>
      </c>
      <c r="AT21" s="188" t="e">
        <f>(Datos!$AE21)^2-(AF_Regla!$AR21)^2-(AF_Regla!$AS21)^2-(2*AF_Regla!$AR21*AF_Regla!$AS21)-(AF_Regla!$AT21)^2-(AF_Regla!$AU21)^2-(AF_Regla!$AV21)^2</f>
        <v>#VALUE!</v>
      </c>
      <c r="AU21" s="189" t="e">
        <f>(Datos!$AE21)^2-(AF_Regla!$AR21)^2-(AF_Regla!$AS21)^2-(2*AF_Regla!$AR21*AF_Regla!$AS21)-(AF_Regla!$AT21)^2-(AF_Regla!$AU21)^2-(AF_Regla!$AW21)^2</f>
        <v>#VALUE!</v>
      </c>
      <c r="AV21" s="188" t="e">
        <f>(Datos!$AE21)^2-(AF_Regla!$BJ21)^2-(AF_Regla!$BK21)^2-(2*AF_Regla!$BJ21*AF_Regla!$BK21)-(AF_Regla!$BL21)^2-(AF_Regla!$BM21)^2-(AF_Regla!$BN21)^2</f>
        <v>#VALUE!</v>
      </c>
      <c r="AW21" s="189" t="e">
        <f>(Datos!$AE21)^2-(AF_Regla!$BJ21)^2-(AF_Regla!$BK21)^2-(2*AF_Regla!$BJ21*AF_Regla!$BK21)-(AF_Regla!$BL21)^2-(AF_Regla!$BM21)^2-(AF_Regla!$BO21)^2</f>
        <v>#VALUE!</v>
      </c>
      <c r="AX21" s="191" t="e">
        <f>(Datos!$AE21)^2-(AF_Regla!$BW21)^2</f>
        <v>#VALUE!</v>
      </c>
      <c r="AY21" s="188" t="e">
        <f t="shared" si="10"/>
        <v>#VALUE!</v>
      </c>
      <c r="AZ21" s="190" t="e">
        <f t="shared" si="11"/>
        <v>#VALUE!</v>
      </c>
      <c r="BA21" s="190" t="e">
        <f t="shared" si="12"/>
        <v>#VALUE!</v>
      </c>
      <c r="BB21" s="189" t="e">
        <f t="shared" si="13"/>
        <v>#VALUE!</v>
      </c>
      <c r="BC21" s="188" t="e">
        <f t="shared" si="14"/>
        <v>#VALUE!</v>
      </c>
      <c r="BD21" s="189" t="e">
        <f t="shared" si="15"/>
        <v>#VALUE!</v>
      </c>
      <c r="BE21" s="188" t="e">
        <f t="shared" si="16"/>
        <v>#VALUE!</v>
      </c>
      <c r="BF21" s="189" t="e">
        <f t="shared" si="17"/>
        <v>#VALUE!</v>
      </c>
      <c r="BG21" s="188" t="e">
        <f t="shared" si="18"/>
        <v>#VALUE!</v>
      </c>
      <c r="BH21" s="186" t="str" cm="1">
        <f t="array" ref="BH21">_xlfn.IFS($C21="","",OR($E21="GEI1",$E21="GEI2",$E21="GI1",$E21="GI2",$E21="GEC14",$E21="GE14"),"1",OR($E21="GEI3",$E21="GI3"),"2",OR($E21="GED10",$E21="GEE10"),"3",$E21="GECC10","4")</f>
        <v/>
      </c>
      <c r="BI21" s="187" t="str" cm="1">
        <f t="array" ref="BI21">_xlfn.IFS($C21="","",AND(OR(Datos!$K21&gt;=250,Datos!$K21="Cte"),OR($C21="Ibérico",$C21="Estándar")),"1",AND(AND(Datos!$K21&lt;250,Datos!$K21&gt;=150),OR($C21="Ibérico",$C21="Estándar")),"2",AND(OR(Datos!$K21&gt;=100,Datos!$K21="Cte"),$C21="Métrico"),"1",AND(AND(Datos!$K21&lt;100,Datos!$K21&gt;=80),$BH21="3"),"2",AND(AND(Datos!$K21&lt;100,Datos!$K21&gt;=50),$BH21="4"),"2")</f>
        <v/>
      </c>
      <c r="BJ21" s="187" t="str">
        <f t="shared" si="28"/>
        <v/>
      </c>
      <c r="BK21" s="185" t="str" cm="1">
        <f t="array" ref="BK21">_xlfn.IFS(OR($BH21="",$BI21=""),"",OR($BJ21="11",$BJ21="21"),"1",$BJ21="12","2",$BJ21="21","3",$BJ21="22","4",OR($BJ21="31",$BJ21="41"),"5",$BJ21="32","6",$BJ21="42","8")</f>
        <v/>
      </c>
      <c r="BL21" s="188" t="e">
        <f>(Datos!$AE21)^2-(PB_Regla!$L21)^2</f>
        <v>#VALUE!</v>
      </c>
      <c r="BM21" s="189" t="e">
        <f t="shared" si="20"/>
        <v>#VALUE!</v>
      </c>
      <c r="BN21" s="188" t="e">
        <f>(Datos!$AE21)^2-(PB_Regla!$T21)^2</f>
        <v>#VALUE!</v>
      </c>
      <c r="BO21" s="189" t="e">
        <f t="shared" si="21"/>
        <v>#VALUE!</v>
      </c>
      <c r="BP21" s="188" t="e">
        <f>(Datos!$AE21)^2-(PB_Regla!$AB21)^2</f>
        <v>#VALUE!</v>
      </c>
      <c r="BQ21" s="189" t="e">
        <f t="shared" si="22"/>
        <v>#VALUE!</v>
      </c>
      <c r="BR21" s="188" t="e">
        <f>(Datos!$AE21)^2-(PB_Regla!$AJ21)^2</f>
        <v>#VALUE!</v>
      </c>
      <c r="BS21" s="190" t="e">
        <f t="shared" si="23"/>
        <v>#VALUE!</v>
      </c>
      <c r="BT21" s="188" t="e" cm="1">
        <f t="array" ref="BT21">_xlfn.IFS(Pantógrafo!$C21="Ibérico",(Maestro!$I$39/Maestro!$I$33),Pantógrafo!$C21="Estándar",(Maestro!$J$39/Maestro!$J$33),Pantógrafo!$C21="Métrico",(Maestro!$K$39/Maestro!$K$33))</f>
        <v>#N/A</v>
      </c>
      <c r="BU21" s="190" t="e" cm="1">
        <f t="array" ref="BU21">_xlfn.IFS(Pantógrafo!$C21="Ibérico",(Datos!$AF21/Maestro!$I$33),Pantógrafo!$C21="Estándar",(Datos!$AF21/Maestro!$J$33),Pantógrafo!$C21="Métrico",(Datos!$AF21/Maestro!$K$33))</f>
        <v>#N/A</v>
      </c>
      <c r="BV21" s="190" t="e" cm="1">
        <f t="array" ref="BV21">_xlfn.IFS(AND(OR(Datos!$E21="Ibérico",Datos!$E21="Estándar"),Datos!$P21="Balasto OK"),0.06,AND(OR(Datos!$E21="Ibérico",Datos!$E21="Estándar"),Datos!$P21="Balasto NOK"),0.11,AND(OR(Datos!$E21="Ibérico",Datos!$E21="Estándar"),Datos!$P21="Placa"),0.06,AND(Datos!$E21="Métrico",Datos!$H21&lt;&gt;"GECC10",Datos!$P21="Balasto OK"),0.2,AND(Datos!$E21="Métrico",Datos!$H21&lt;&gt;"GECC10",Datos!$P21="Balasto NOK"),0.2,AND(Datos!$E21="Métrico",Datos!$H21&lt;&gt;"GECC10",Datos!$P21="Placa"),0.1,AND(Datos!$E21="Métrico",Datos!$H21="GECC10",Datos!$P21="Balasto OK"),0.11,AND(Datos!$E21="Métrico",Datos!$H21="GECC10",Datos!$P21="Balasto NOK"),0.11,AND(Datos!$E21="Métrico",Datos!$H21="GECC10",Datos!$P21="Placa"),0.06)</f>
        <v>#N/A</v>
      </c>
      <c r="BW21" s="189" t="e" cm="1">
        <f t="array" ref="BW21">_xlfn.IFS(AND(OR(Datos!$E21="Ibérico",Datos!$E21="Estándar"),Datos!$P21="Balasto OK"),0.34,AND(OR(Datos!$E21="Ibérico",Datos!$E21="Estándar"),Datos!$P21="Balasto NOK"),0.6,AND(OR(Datos!$E21="Ibérico",Datos!$E21="Estándar"),Datos!$P21="Placa"),0.34,AND(Datos!$E21="Métrico",Datos!$H21&lt;&gt;"GECC10",Datos!$P21="Balasto OK"),1,AND(Datos!$E21="Métrico",Datos!$H21&lt;&gt;"GECC10",Datos!$P21="Balasto NOK"),1,AND(Datos!$E21="Métrico",Datos!$H21&lt;&gt;"GECC10",Datos!$P21="Placa"),0.6,AND(Datos!$E21="Métrico",Datos!$H21="GECC10",Datos!$P21="Balasto OK"),0.6,AND(Datos!$E21="Métrico",Datos!$H21="GECC10",Datos!$P21="Balasto NOK"),0.6,AND(Datos!$E21="Métrico",Datos!$H21="GECC10",Datos!$P21="Placa"),0.34)</f>
        <v>#N/A</v>
      </c>
      <c r="BX21" s="188" t="e">
        <f>Pantógrafo!$M21-0.5</f>
        <v>#VALUE!</v>
      </c>
      <c r="BY21" s="190" t="e">
        <f>TAN(Datos!$AG21*(PI()/180))*$BX21</f>
        <v>#VALUE!</v>
      </c>
      <c r="BZ21" s="190" t="e">
        <f>TAN(Datos!$AH21*(PI()/180))*$BX21</f>
        <v>#VALUE!</v>
      </c>
      <c r="CA21" s="190" t="e">
        <f t="shared" si="24"/>
        <v>#N/A</v>
      </c>
      <c r="CB21" s="189" t="e">
        <f t="shared" si="25"/>
        <v>#N/A</v>
      </c>
      <c r="CC21" s="188" t="e">
        <f>Pantógrafo!$U21-0.5</f>
        <v>#VALUE!</v>
      </c>
      <c r="CD21" s="190" t="e">
        <f>TAN(Datos!$AG21*(PI()/180))*$CC21</f>
        <v>#VALUE!</v>
      </c>
      <c r="CE21" s="190" t="e">
        <f>TAN(Datos!$AH21*(PI()/180))*$CC21</f>
        <v>#VALUE!</v>
      </c>
      <c r="CF21" s="190" t="e">
        <f t="shared" si="26"/>
        <v>#N/A</v>
      </c>
      <c r="CG21" s="189" t="e">
        <f t="shared" si="27"/>
        <v>#N/A</v>
      </c>
    </row>
    <row r="22" spans="2:85" x14ac:dyDescent="0.35">
      <c r="B22" s="184" t="str">
        <f>IF(Datos!$B22="","",Datos!$B22)</f>
        <v/>
      </c>
      <c r="C22" s="185" t="str">
        <f>IF(Datos!$E22&lt;&gt;"",Datos!$E22,"")</f>
        <v/>
      </c>
      <c r="D22" s="186" t="str">
        <f>IF(Datos!$H22&lt;&gt;"",Datos!$H22,"")</f>
        <v/>
      </c>
      <c r="E22" s="185" t="str">
        <f>IF(Datos!$I22&lt;&gt;"",Datos!$I22,"")</f>
        <v/>
      </c>
      <c r="F22" s="186" t="str" cm="1">
        <f t="array" ref="F22">_xlfn.IFS($C22="","",$C22="Ibérico","PA_Ibérico",$C22="Estándar","PA_Estándar",$C22="Métrico","PA_Métrico")</f>
        <v/>
      </c>
      <c r="G22" s="187" t="str" cm="1">
        <f t="array" ref="G22">_xlfn.IFS($C22="","",$C22="Ibérico","PB_Ibérico",$C22="Estándar","PB_Estándar",$C22="Métrico","PB_Métrico")</f>
        <v/>
      </c>
      <c r="H22" s="185" t="str" cm="1">
        <f t="array" ref="H22">_xlfn.IFS($C22="","",$C22="Ibérico","PA_AF_Ibérico",$C22="Estándar","PA_AF_Estándar",$C22="Métrico","-")</f>
        <v/>
      </c>
      <c r="I22" s="186" t="str" cm="1">
        <f t="array" ref="I22">_xlfn.IFS($D22="","",OR($D22="GHE16",$D22="GEC16"),1,OR($D22="GEA16",$D22="GEB16"),2,OR($D22="GC",$D22="GEC14",$D22="GE14"),3,OR($D22="GA",$D22="GB"),4,$D22="G1",5,OR($D22="GED10",$D22="GEE10"),6,$D22="GECC10",7)</f>
        <v/>
      </c>
      <c r="J22" s="187" t="str" cm="1">
        <f t="array" ref="J22">_xlfn.IFS(Datos!$K22="","",Datos!$K22="Cte",1,Datos!$K22&gt;=250,2,AND(Datos!$K22&lt;250,Datos!$K22&gt;=150),3,Datos!$K22&gt;=100,4,AND(Datos!$K22&lt;100,Datos!$K22&gt;=80),5,AND(Datos!$K22&lt;100,Datos!$K22&gt;=50),6)</f>
        <v/>
      </c>
      <c r="K22" s="187" t="str">
        <f t="shared" si="0"/>
        <v/>
      </c>
      <c r="L22" s="187" t="str" cm="1">
        <f t="array" ref="L22">_xlfn.IFS(OR($I22="",$J22=""),"",OR($K22="11",$K22="12",$K22="31",$K22="32",$K22="51",$K22="52"),1,OR($K22="13",$K22="33",$K22="53"),2,OR($K22="21",$K22="22",$K22="41",$K22="42"),3,OR($K22="23",$K22="43"),4,OR($K22="61",$K22="64",$K22="71",$K22="74"),5,$K22="65",6,$K22="76",7)</f>
        <v/>
      </c>
      <c r="M22" s="187" t="str" cm="1">
        <f t="array" ref="M22">_xlfn.IFS(OR($I22="",$J22=""),"",OR($K22="11",$K22="12",$K22="21",$K22="22",$K22="31",$K22="32",$K22="41",$K22="42",$K22="51",$K22="52"),1,OR($K22="13",$K22="23",$K22="33",$K22="43",$K22="53"),2,OR($K22="61",$K22="64",$K22="71",$K22="74"),5,$K22="65",6,$K22="76",7)</f>
        <v/>
      </c>
      <c r="N22" s="187" t="str" cm="1">
        <f t="array" ref="N22">_xlfn.IFS(Datos!$K22="","",Datos!$K22&lt;&gt;"Cte",$L22,Datos!$K22="Cte",$L22&amp;0)</f>
        <v/>
      </c>
      <c r="O22" s="185" t="str" cm="1">
        <f t="array" ref="O22">_xlfn.IFS(Datos!$K22="","",Datos!$K22&lt;&gt;"Cte",$M22,Datos!$K22="Cte",$M22&amp;0)</f>
        <v/>
      </c>
      <c r="P22" s="188" t="e">
        <f>IF(((Datos!$U22/2)-(1+PA_Regla!$I22)*PA_Regla!$F22)&gt;=0,((Datos!$U22/2)-(1+PA_Regla!$I22)*PA_Regla!$F22),0)</f>
        <v>#VALUE!</v>
      </c>
      <c r="Q22" s="189" t="e">
        <f>IF((((1+PA_Regla!$I22)*PA_Regla!$F22)-(Datos!$U22/2))&gt;=0,(((1+PA_Regla!$I22)*PA_Regla!$F22)-(Datos!$U22/2)),0)</f>
        <v>#VALUE!</v>
      </c>
      <c r="R22" s="188" t="e">
        <f>(Datos!$AE22)^2-(PA_Regla!$S22)^2-(PA_Regla!$T22)^2-(2*PA_Regla!$S22*PA_Regla!$T22)-(PA_Regla!$U22)^2-(PA_Regla!$V22)^2-(PA_Regla!$W22)^2</f>
        <v>#VALUE!</v>
      </c>
      <c r="S22" s="190" t="e">
        <f>(Datos!$AE22)^2-(PA_Regla!$S22)^2-(PA_Regla!$T22)^2-(2*PA_Regla!$S22*PA_Regla!$T22)-(PA_Regla!$U22)^2-(PA_Regla!$V22)^2-(PA_Regla!$X22)^2</f>
        <v>#VALUE!</v>
      </c>
      <c r="T22" s="190" t="e">
        <f>(Datos!$AI22)^2+($P22)^2*(Datos!$AF22/Datos!$U22)^2-(PA_Regla!$AB22)^2-(PA_Regla!$AC22)^2-(PA_Regla!$AD22)^2</f>
        <v>#VALUE!</v>
      </c>
      <c r="U22" s="189" t="e">
        <f>(Datos!$AI22)^2-(PA_Regla!$Z22)^2-(PA_Regla!$AA22)^2-(PA_Regla!$AB22)^2-(2*PA_Regla!$Z22*PA_Regla!$AA22)-(PA_Regla!$AC22)^2-(PA_Regla!$AE22)^2</f>
        <v>#VALUE!</v>
      </c>
      <c r="V22" s="188" t="e">
        <f>(Datos!$AE22)^2-(PA_Regla!$AR22)^2-(PA_Regla!$AS22)^2-(2*PA_Regla!$AR22*PA_Regla!$AS22)-(PA_Regla!$AT22)^2-(PA_Regla!$AU22)^2-(PA_Regla!$AV22)^2</f>
        <v>#VALUE!</v>
      </c>
      <c r="W22" s="189" t="e">
        <f>(Datos!$AE22)^2-(PA_Regla!$AR22)^2-(PA_Regla!$AS22)^2-(2*PA_Regla!$AR22*PA_Regla!$AS22)-(PA_Regla!$AT22)^2-(PA_Regla!$AU22)^2-(PA_Regla!$AW22)^2</f>
        <v>#VALUE!</v>
      </c>
      <c r="X22" s="188" t="e">
        <f>(Datos!$AE22)^2-(PA_Regla!$BJ22)^2-(PA_Regla!$BK22)^2-(2*PA_Regla!$BJ22*PA_Regla!$BK22)-(PA_Regla!$BL22)^2-(PA_Regla!$BM22)^2-(PA_Regla!$BN22)^2</f>
        <v>#VALUE!</v>
      </c>
      <c r="Y22" s="189" t="e">
        <f>(Datos!$AE22)^2-(PA_Regla!$BJ22)^2-(PA_Regla!$BK22)^2-(2*PA_Regla!$BJ22*PA_Regla!$BK22)-(PA_Regla!$BL22)^2-(PA_Regla!$BM22)^2-(PA_Regla!$BO22)^2</f>
        <v>#VALUE!</v>
      </c>
      <c r="Z22" s="191" t="e">
        <f>(Datos!$AE22)^2-(PA_Regla!$BW22)^2</f>
        <v>#VALUE!</v>
      </c>
      <c r="AA22" s="188" t="e">
        <f t="shared" si="1"/>
        <v>#VALUE!</v>
      </c>
      <c r="AB22" s="190" t="e">
        <f t="shared" si="2"/>
        <v>#VALUE!</v>
      </c>
      <c r="AC22" s="190" t="e">
        <f t="shared" si="3"/>
        <v>#VALUE!</v>
      </c>
      <c r="AD22" s="189" t="e">
        <f t="shared" si="4"/>
        <v>#VALUE!</v>
      </c>
      <c r="AE22" s="188" t="e">
        <f t="shared" si="5"/>
        <v>#VALUE!</v>
      </c>
      <c r="AF22" s="189" t="e">
        <f t="shared" si="6"/>
        <v>#VALUE!</v>
      </c>
      <c r="AG22" s="188" t="e">
        <f t="shared" si="7"/>
        <v>#VALUE!</v>
      </c>
      <c r="AH22" s="189" t="e">
        <f t="shared" si="8"/>
        <v>#VALUE!</v>
      </c>
      <c r="AI22" s="188" t="e">
        <f t="shared" si="9"/>
        <v>#VALUE!</v>
      </c>
      <c r="AJ22" s="186" t="str" cm="1">
        <f t="array" ref="AJ22">_xlfn.IFS($C22="","",$C22="Métrico","N/A",$C22="Ibérico","1",$C22="Estándar","2")</f>
        <v/>
      </c>
      <c r="AK22" s="187" t="str" cm="1">
        <f t="array" ref="AK22">_xlfn.IFS($AJ22="","",$AJ22="N/A","N/A",Datos!$K22&gt;=250,"1",AND(Datos!$K22&lt;250,Datos!$K22&gt;=150),"2")</f>
        <v/>
      </c>
      <c r="AL22" s="187" t="str" cm="1">
        <f t="array" ref="AL22">_xlfn.IFS(AND($AJ22&lt;&gt;"N/A",$AK22&lt;&gt;"N/A"),CONCATENATE($AJ22,$AK22),OR($AJ22="N/A",$AK22="N/A"),"N/A")</f>
        <v/>
      </c>
      <c r="AM22" s="185" t="str" cm="1">
        <f t="array" ref="AM22">_xlfn.IFS(Datos!$K22="","",Datos!$K22&lt;&gt;"Cte",$AL22,Datos!$K22="Cte",$AL22&amp;0)</f>
        <v/>
      </c>
      <c r="AN22" s="188" t="e">
        <f>IF(((Datos!$U22/2)-(1+AF_Regla!$I22)*AF_Regla!$F22)&gt;=0,((Datos!$U22/2)-(1+AF_Regla!$I22)*AF_Regla!$F22),0)</f>
        <v>#VALUE!</v>
      </c>
      <c r="AO22" s="189" t="e">
        <f>IF((((1+AF_Regla!$I22)*AF_Regla!$F22)-(Datos!$U22/2))&gt;=0,(((1+AF_Regla!$I22)*AF_Regla!$F22)-(Datos!$U22/2)),0)</f>
        <v>#VALUE!</v>
      </c>
      <c r="AP22" s="188" t="e">
        <f>(Datos!$AE22)^2-(AF_Regla!$S22)^2-(AF_Regla!$T22)^2-(2*AF_Regla!$S22*AF_Regla!$T22)-(AF_Regla!$U22)^2-(AF_Regla!$V22)^2-(AF_Regla!$W22)^2</f>
        <v>#VALUE!</v>
      </c>
      <c r="AQ22" s="190" t="e">
        <f>(Datos!$AE22)^2-(AF_Regla!$S22)^2-(AF_Regla!$T22)^2-(2*AF_Regla!$S22*AF_Regla!$T22)-(AF_Regla!$U22)^2-(AF_Regla!$V22)^2-(AF_Regla!$X22)^2</f>
        <v>#VALUE!</v>
      </c>
      <c r="AR22" s="190" t="e">
        <f>(Datos!$AI22)^2+($P22)^2*(Datos!$AF22/Datos!$U22)^2-(AF_Regla!$AB22)^2-(AF_Regla!$AC22)^2-(AF_Regla!$AD22)^2</f>
        <v>#VALUE!</v>
      </c>
      <c r="AS22" s="189" t="e">
        <f>(Datos!$AI22)^2-(AF_Regla!$Z22)^2-(AF_Regla!$AA22)^2-(AF_Regla!$AB22)^2-(2*AF_Regla!$Z22*AF_Regla!$AA22)-(AF_Regla!$AC22)^2-(AF_Regla!$AE22)^2</f>
        <v>#VALUE!</v>
      </c>
      <c r="AT22" s="188" t="e">
        <f>(Datos!$AE22)^2-(AF_Regla!$AR22)^2-(AF_Regla!$AS22)^2-(2*AF_Regla!$AR22*AF_Regla!$AS22)-(AF_Regla!$AT22)^2-(AF_Regla!$AU22)^2-(AF_Regla!$AV22)^2</f>
        <v>#VALUE!</v>
      </c>
      <c r="AU22" s="189" t="e">
        <f>(Datos!$AE22)^2-(AF_Regla!$AR22)^2-(AF_Regla!$AS22)^2-(2*AF_Regla!$AR22*AF_Regla!$AS22)-(AF_Regla!$AT22)^2-(AF_Regla!$AU22)^2-(AF_Regla!$AW22)^2</f>
        <v>#VALUE!</v>
      </c>
      <c r="AV22" s="188" t="e">
        <f>(Datos!$AE22)^2-(AF_Regla!$BJ22)^2-(AF_Regla!$BK22)^2-(2*AF_Regla!$BJ22*AF_Regla!$BK22)-(AF_Regla!$BL22)^2-(AF_Regla!$BM22)^2-(AF_Regla!$BN22)^2</f>
        <v>#VALUE!</v>
      </c>
      <c r="AW22" s="189" t="e">
        <f>(Datos!$AE22)^2-(AF_Regla!$BJ22)^2-(AF_Regla!$BK22)^2-(2*AF_Regla!$BJ22*AF_Regla!$BK22)-(AF_Regla!$BL22)^2-(AF_Regla!$BM22)^2-(AF_Regla!$BO22)^2</f>
        <v>#VALUE!</v>
      </c>
      <c r="AX22" s="191" t="e">
        <f>(Datos!$AE22)^2-(AF_Regla!$BW22)^2</f>
        <v>#VALUE!</v>
      </c>
      <c r="AY22" s="188" t="e">
        <f t="shared" si="10"/>
        <v>#VALUE!</v>
      </c>
      <c r="AZ22" s="190" t="e">
        <f t="shared" si="11"/>
        <v>#VALUE!</v>
      </c>
      <c r="BA22" s="190" t="e">
        <f t="shared" si="12"/>
        <v>#VALUE!</v>
      </c>
      <c r="BB22" s="189" t="e">
        <f t="shared" si="13"/>
        <v>#VALUE!</v>
      </c>
      <c r="BC22" s="188" t="e">
        <f t="shared" si="14"/>
        <v>#VALUE!</v>
      </c>
      <c r="BD22" s="189" t="e">
        <f t="shared" si="15"/>
        <v>#VALUE!</v>
      </c>
      <c r="BE22" s="188" t="e">
        <f t="shared" si="16"/>
        <v>#VALUE!</v>
      </c>
      <c r="BF22" s="189" t="e">
        <f t="shared" si="17"/>
        <v>#VALUE!</v>
      </c>
      <c r="BG22" s="188" t="e">
        <f t="shared" si="18"/>
        <v>#VALUE!</v>
      </c>
      <c r="BH22" s="186" t="str" cm="1">
        <f t="array" ref="BH22">_xlfn.IFS($C22="","",OR($E22="GEI1",$E22="GEI2",$E22="GI1",$E22="GI2",$E22="GEC14",$E22="GE14"),"1",OR($E22="GEI3",$E22="GI3"),"2",OR($E22="GED10",$E22="GEE10"),"3",$E22="GECC10","4")</f>
        <v/>
      </c>
      <c r="BI22" s="187" t="str" cm="1">
        <f t="array" ref="BI22">_xlfn.IFS($C22="","",AND(OR(Datos!$K22&gt;=250,Datos!$K22="Cte"),OR($C22="Ibérico",$C22="Estándar")),"1",AND(AND(Datos!$K22&lt;250,Datos!$K22&gt;=150),OR($C22="Ibérico",$C22="Estándar")),"2",AND(OR(Datos!$K22&gt;=100,Datos!$K22="Cte"),$C22="Métrico"),"1",AND(AND(Datos!$K22&lt;100,Datos!$K22&gt;=80),$BH22="3"),"2",AND(AND(Datos!$K22&lt;100,Datos!$K22&gt;=50),$BH22="4"),"2")</f>
        <v/>
      </c>
      <c r="BJ22" s="187" t="str">
        <f t="shared" si="28"/>
        <v/>
      </c>
      <c r="BK22" s="185" t="str" cm="1">
        <f t="array" ref="BK22">_xlfn.IFS(OR($BH22="",$BI22=""),"",OR($BJ22="11",$BJ22="21"),"1",$BJ22="12","2",$BJ22="21","3",$BJ22="22","4",OR($BJ22="31",$BJ22="41"),"5",$BJ22="32","6",$BJ22="42","8")</f>
        <v/>
      </c>
      <c r="BL22" s="188" t="e">
        <f>(Datos!$AE22)^2-(PB_Regla!$L22)^2</f>
        <v>#VALUE!</v>
      </c>
      <c r="BM22" s="189" t="e">
        <f t="shared" si="20"/>
        <v>#VALUE!</v>
      </c>
      <c r="BN22" s="188" t="e">
        <f>(Datos!$AE22)^2-(PB_Regla!$T22)^2</f>
        <v>#VALUE!</v>
      </c>
      <c r="BO22" s="189" t="e">
        <f t="shared" si="21"/>
        <v>#VALUE!</v>
      </c>
      <c r="BP22" s="188" t="e">
        <f>(Datos!$AE22)^2-(PB_Regla!$AB22)^2</f>
        <v>#VALUE!</v>
      </c>
      <c r="BQ22" s="189" t="e">
        <f t="shared" si="22"/>
        <v>#VALUE!</v>
      </c>
      <c r="BR22" s="188" t="e">
        <f>(Datos!$AE22)^2-(PB_Regla!$AJ22)^2</f>
        <v>#VALUE!</v>
      </c>
      <c r="BS22" s="190" t="e">
        <f t="shared" si="23"/>
        <v>#VALUE!</v>
      </c>
      <c r="BT22" s="188" t="e" cm="1">
        <f t="array" ref="BT22">_xlfn.IFS(Pantógrafo!$C22="Ibérico",(Maestro!$I$39/Maestro!$I$33),Pantógrafo!$C22="Estándar",(Maestro!$J$39/Maestro!$J$33),Pantógrafo!$C22="Métrico",(Maestro!$K$39/Maestro!$K$33))</f>
        <v>#N/A</v>
      </c>
      <c r="BU22" s="190" t="e" cm="1">
        <f t="array" ref="BU22">_xlfn.IFS(Pantógrafo!$C22="Ibérico",(Datos!$AF22/Maestro!$I$33),Pantógrafo!$C22="Estándar",(Datos!$AF22/Maestro!$J$33),Pantógrafo!$C22="Métrico",(Datos!$AF22/Maestro!$K$33))</f>
        <v>#N/A</v>
      </c>
      <c r="BV22" s="190" t="e" cm="1">
        <f t="array" ref="BV22">_xlfn.IFS(AND(OR(Datos!$E22="Ibérico",Datos!$E22="Estándar"),Datos!$P22="Balasto OK"),0.06,AND(OR(Datos!$E22="Ibérico",Datos!$E22="Estándar"),Datos!$P22="Balasto NOK"),0.11,AND(OR(Datos!$E22="Ibérico",Datos!$E22="Estándar"),Datos!$P22="Placa"),0.06,AND(Datos!$E22="Métrico",Datos!$H22&lt;&gt;"GECC10",Datos!$P22="Balasto OK"),0.2,AND(Datos!$E22="Métrico",Datos!$H22&lt;&gt;"GECC10",Datos!$P22="Balasto NOK"),0.2,AND(Datos!$E22="Métrico",Datos!$H22&lt;&gt;"GECC10",Datos!$P22="Placa"),0.1,AND(Datos!$E22="Métrico",Datos!$H22="GECC10",Datos!$P22="Balasto OK"),0.11,AND(Datos!$E22="Métrico",Datos!$H22="GECC10",Datos!$P22="Balasto NOK"),0.11,AND(Datos!$E22="Métrico",Datos!$H22="GECC10",Datos!$P22="Placa"),0.06)</f>
        <v>#N/A</v>
      </c>
      <c r="BW22" s="189" t="e" cm="1">
        <f t="array" ref="BW22">_xlfn.IFS(AND(OR(Datos!$E22="Ibérico",Datos!$E22="Estándar"),Datos!$P22="Balasto OK"),0.34,AND(OR(Datos!$E22="Ibérico",Datos!$E22="Estándar"),Datos!$P22="Balasto NOK"),0.6,AND(OR(Datos!$E22="Ibérico",Datos!$E22="Estándar"),Datos!$P22="Placa"),0.34,AND(Datos!$E22="Métrico",Datos!$H22&lt;&gt;"GECC10",Datos!$P22="Balasto OK"),1,AND(Datos!$E22="Métrico",Datos!$H22&lt;&gt;"GECC10",Datos!$P22="Balasto NOK"),1,AND(Datos!$E22="Métrico",Datos!$H22&lt;&gt;"GECC10",Datos!$P22="Placa"),0.6,AND(Datos!$E22="Métrico",Datos!$H22="GECC10",Datos!$P22="Balasto OK"),0.6,AND(Datos!$E22="Métrico",Datos!$H22="GECC10",Datos!$P22="Balasto NOK"),0.6,AND(Datos!$E22="Métrico",Datos!$H22="GECC10",Datos!$P22="Placa"),0.34)</f>
        <v>#N/A</v>
      </c>
      <c r="BX22" s="188" t="e">
        <f>Pantógrafo!$M22-0.5</f>
        <v>#VALUE!</v>
      </c>
      <c r="BY22" s="190" t="e">
        <f>TAN(Datos!$AG22*(PI()/180))*$BX22</f>
        <v>#VALUE!</v>
      </c>
      <c r="BZ22" s="190" t="e">
        <f>TAN(Datos!$AH22*(PI()/180))*$BX22</f>
        <v>#VALUE!</v>
      </c>
      <c r="CA22" s="190" t="e">
        <f t="shared" si="24"/>
        <v>#N/A</v>
      </c>
      <c r="CB22" s="189" t="e">
        <f t="shared" si="25"/>
        <v>#N/A</v>
      </c>
      <c r="CC22" s="188" t="e">
        <f>Pantógrafo!$U22-0.5</f>
        <v>#VALUE!</v>
      </c>
      <c r="CD22" s="190" t="e">
        <f>TAN(Datos!$AG22*(PI()/180))*$CC22</f>
        <v>#VALUE!</v>
      </c>
      <c r="CE22" s="190" t="e">
        <f>TAN(Datos!$AH22*(PI()/180))*$CC22</f>
        <v>#VALUE!</v>
      </c>
      <c r="CF22" s="190" t="e">
        <f t="shared" si="26"/>
        <v>#N/A</v>
      </c>
      <c r="CG22" s="189" t="e">
        <f t="shared" si="27"/>
        <v>#N/A</v>
      </c>
    </row>
    <row r="23" spans="2:85" x14ac:dyDescent="0.35">
      <c r="B23" s="184" t="str">
        <f>IF(Datos!$B23="","",Datos!$B23)</f>
        <v/>
      </c>
      <c r="C23" s="185" t="str">
        <f>IF(Datos!$E23&lt;&gt;"",Datos!$E23,"")</f>
        <v/>
      </c>
      <c r="D23" s="186" t="str">
        <f>IF(Datos!$H23&lt;&gt;"",Datos!$H23,"")</f>
        <v/>
      </c>
      <c r="E23" s="185" t="str">
        <f>IF(Datos!$I23&lt;&gt;"",Datos!$I23,"")</f>
        <v/>
      </c>
      <c r="F23" s="186" t="str" cm="1">
        <f t="array" ref="F23">_xlfn.IFS($C23="","",$C23="Ibérico","PA_Ibérico",$C23="Estándar","PA_Estándar",$C23="Métrico","PA_Métrico")</f>
        <v/>
      </c>
      <c r="G23" s="187" t="str" cm="1">
        <f t="array" ref="G23">_xlfn.IFS($C23="","",$C23="Ibérico","PB_Ibérico",$C23="Estándar","PB_Estándar",$C23="Métrico","PB_Métrico")</f>
        <v/>
      </c>
      <c r="H23" s="185" t="str" cm="1">
        <f t="array" ref="H23">_xlfn.IFS($C23="","",$C23="Ibérico","PA_AF_Ibérico",$C23="Estándar","PA_AF_Estándar",$C23="Métrico","-")</f>
        <v/>
      </c>
      <c r="I23" s="186" t="str" cm="1">
        <f t="array" ref="I23">_xlfn.IFS($D23="","",OR($D23="GHE16",$D23="GEC16"),1,OR($D23="GEA16",$D23="GEB16"),2,OR($D23="GC",$D23="GEC14",$D23="GE14"),3,OR($D23="GA",$D23="GB"),4,$D23="G1",5,OR($D23="GED10",$D23="GEE10"),6,$D23="GECC10",7)</f>
        <v/>
      </c>
      <c r="J23" s="187" t="str" cm="1">
        <f t="array" ref="J23">_xlfn.IFS(Datos!$K23="","",Datos!$K23="Cte",1,Datos!$K23&gt;=250,2,AND(Datos!$K23&lt;250,Datos!$K23&gt;=150),3,Datos!$K23&gt;=100,4,AND(Datos!$K23&lt;100,Datos!$K23&gt;=80),5,AND(Datos!$K23&lt;100,Datos!$K23&gt;=50),6)</f>
        <v/>
      </c>
      <c r="K23" s="187" t="str">
        <f t="shared" si="0"/>
        <v/>
      </c>
      <c r="L23" s="187" t="str" cm="1">
        <f t="array" ref="L23">_xlfn.IFS(OR($I23="",$J23=""),"",OR($K23="11",$K23="12",$K23="31",$K23="32",$K23="51",$K23="52"),1,OR($K23="13",$K23="33",$K23="53"),2,OR($K23="21",$K23="22",$K23="41",$K23="42"),3,OR($K23="23",$K23="43"),4,OR($K23="61",$K23="64",$K23="71",$K23="74"),5,$K23="65",6,$K23="76",7)</f>
        <v/>
      </c>
      <c r="M23" s="187" t="str" cm="1">
        <f t="array" ref="M23">_xlfn.IFS(OR($I23="",$J23=""),"",OR($K23="11",$K23="12",$K23="21",$K23="22",$K23="31",$K23="32",$K23="41",$K23="42",$K23="51",$K23="52"),1,OR($K23="13",$K23="23",$K23="33",$K23="43",$K23="53"),2,OR($K23="61",$K23="64",$K23="71",$K23="74"),5,$K23="65",6,$K23="76",7)</f>
        <v/>
      </c>
      <c r="N23" s="187" t="str" cm="1">
        <f t="array" ref="N23">_xlfn.IFS(Datos!$K23="","",Datos!$K23&lt;&gt;"Cte",$L23,Datos!$K23="Cte",$L23&amp;0)</f>
        <v/>
      </c>
      <c r="O23" s="185" t="str" cm="1">
        <f t="array" ref="O23">_xlfn.IFS(Datos!$K23="","",Datos!$K23&lt;&gt;"Cte",$M23,Datos!$K23="Cte",$M23&amp;0)</f>
        <v/>
      </c>
      <c r="P23" s="188" t="e">
        <f>IF(((Datos!$U23/2)-(1+PA_Regla!$I23)*PA_Regla!$F23)&gt;=0,((Datos!$U23/2)-(1+PA_Regla!$I23)*PA_Regla!$F23),0)</f>
        <v>#VALUE!</v>
      </c>
      <c r="Q23" s="189" t="e">
        <f>IF((((1+PA_Regla!$I23)*PA_Regla!$F23)-(Datos!$U23/2))&gt;=0,(((1+PA_Regla!$I23)*PA_Regla!$F23)-(Datos!$U23/2)),0)</f>
        <v>#VALUE!</v>
      </c>
      <c r="R23" s="188" t="e">
        <f>(Datos!$AE23)^2-(PA_Regla!$S23)^2-(PA_Regla!$T23)^2-(2*PA_Regla!$S23*PA_Regla!$T23)-(PA_Regla!$U23)^2-(PA_Regla!$V23)^2-(PA_Regla!$W23)^2</f>
        <v>#VALUE!</v>
      </c>
      <c r="S23" s="190" t="e">
        <f>(Datos!$AE23)^2-(PA_Regla!$S23)^2-(PA_Regla!$T23)^2-(2*PA_Regla!$S23*PA_Regla!$T23)-(PA_Regla!$U23)^2-(PA_Regla!$V23)^2-(PA_Regla!$X23)^2</f>
        <v>#VALUE!</v>
      </c>
      <c r="T23" s="190" t="e">
        <f>(Datos!$AI23)^2+($P23)^2*(Datos!$AF23/Datos!$U23)^2-(PA_Regla!$AB23)^2-(PA_Regla!$AC23)^2-(PA_Regla!$AD23)^2</f>
        <v>#VALUE!</v>
      </c>
      <c r="U23" s="189" t="e">
        <f>(Datos!$AI23)^2-(PA_Regla!$Z23)^2-(PA_Regla!$AA23)^2-(PA_Regla!$AB23)^2-(2*PA_Regla!$Z23*PA_Regla!$AA23)-(PA_Regla!$AC23)^2-(PA_Regla!$AE23)^2</f>
        <v>#VALUE!</v>
      </c>
      <c r="V23" s="188" t="e">
        <f>(Datos!$AE23)^2-(PA_Regla!$AR23)^2-(PA_Regla!$AS23)^2-(2*PA_Regla!$AR23*PA_Regla!$AS23)-(PA_Regla!$AT23)^2-(PA_Regla!$AU23)^2-(PA_Regla!$AV23)^2</f>
        <v>#VALUE!</v>
      </c>
      <c r="W23" s="189" t="e">
        <f>(Datos!$AE23)^2-(PA_Regla!$AR23)^2-(PA_Regla!$AS23)^2-(2*PA_Regla!$AR23*PA_Regla!$AS23)-(PA_Regla!$AT23)^2-(PA_Regla!$AU23)^2-(PA_Regla!$AW23)^2</f>
        <v>#VALUE!</v>
      </c>
      <c r="X23" s="188" t="e">
        <f>(Datos!$AE23)^2-(PA_Regla!$BJ23)^2-(PA_Regla!$BK23)^2-(2*PA_Regla!$BJ23*PA_Regla!$BK23)-(PA_Regla!$BL23)^2-(PA_Regla!$BM23)^2-(PA_Regla!$BN23)^2</f>
        <v>#VALUE!</v>
      </c>
      <c r="Y23" s="189" t="e">
        <f>(Datos!$AE23)^2-(PA_Regla!$BJ23)^2-(PA_Regla!$BK23)^2-(2*PA_Regla!$BJ23*PA_Regla!$BK23)-(PA_Regla!$BL23)^2-(PA_Regla!$BM23)^2-(PA_Regla!$BO23)^2</f>
        <v>#VALUE!</v>
      </c>
      <c r="Z23" s="191" t="e">
        <f>(Datos!$AE23)^2-(PA_Regla!$BW23)^2</f>
        <v>#VALUE!</v>
      </c>
      <c r="AA23" s="188" t="e">
        <f t="shared" si="1"/>
        <v>#VALUE!</v>
      </c>
      <c r="AB23" s="190" t="e">
        <f t="shared" si="2"/>
        <v>#VALUE!</v>
      </c>
      <c r="AC23" s="190" t="e">
        <f t="shared" si="3"/>
        <v>#VALUE!</v>
      </c>
      <c r="AD23" s="189" t="e">
        <f t="shared" si="4"/>
        <v>#VALUE!</v>
      </c>
      <c r="AE23" s="188" t="e">
        <f t="shared" si="5"/>
        <v>#VALUE!</v>
      </c>
      <c r="AF23" s="189" t="e">
        <f t="shared" si="6"/>
        <v>#VALUE!</v>
      </c>
      <c r="AG23" s="188" t="e">
        <f t="shared" si="7"/>
        <v>#VALUE!</v>
      </c>
      <c r="AH23" s="189" t="e">
        <f t="shared" si="8"/>
        <v>#VALUE!</v>
      </c>
      <c r="AI23" s="188" t="e">
        <f t="shared" si="9"/>
        <v>#VALUE!</v>
      </c>
      <c r="AJ23" s="186" t="str" cm="1">
        <f t="array" ref="AJ23">_xlfn.IFS($C23="","",$C23="Métrico","N/A",$C23="Ibérico","1",$C23="Estándar","2")</f>
        <v/>
      </c>
      <c r="AK23" s="187" t="str" cm="1">
        <f t="array" ref="AK23">_xlfn.IFS($AJ23="","",$AJ23="N/A","N/A",Datos!$K23&gt;=250,"1",AND(Datos!$K23&lt;250,Datos!$K23&gt;=150),"2")</f>
        <v/>
      </c>
      <c r="AL23" s="187" t="str" cm="1">
        <f t="array" ref="AL23">_xlfn.IFS(AND($AJ23&lt;&gt;"N/A",$AK23&lt;&gt;"N/A"),CONCATENATE($AJ23,$AK23),OR($AJ23="N/A",$AK23="N/A"),"N/A")</f>
        <v/>
      </c>
      <c r="AM23" s="185" t="str" cm="1">
        <f t="array" ref="AM23">_xlfn.IFS(Datos!$K23="","",Datos!$K23&lt;&gt;"Cte",$AL23,Datos!$K23="Cte",$AL23&amp;0)</f>
        <v/>
      </c>
      <c r="AN23" s="188" t="e">
        <f>IF(((Datos!$U23/2)-(1+AF_Regla!$I23)*AF_Regla!$F23)&gt;=0,((Datos!$U23/2)-(1+AF_Regla!$I23)*AF_Regla!$F23),0)</f>
        <v>#VALUE!</v>
      </c>
      <c r="AO23" s="189" t="e">
        <f>IF((((1+AF_Regla!$I23)*AF_Regla!$F23)-(Datos!$U23/2))&gt;=0,(((1+AF_Regla!$I23)*AF_Regla!$F23)-(Datos!$U23/2)),0)</f>
        <v>#VALUE!</v>
      </c>
      <c r="AP23" s="188" t="e">
        <f>(Datos!$AE23)^2-(AF_Regla!$S23)^2-(AF_Regla!$T23)^2-(2*AF_Regla!$S23*AF_Regla!$T23)-(AF_Regla!$U23)^2-(AF_Regla!$V23)^2-(AF_Regla!$W23)^2</f>
        <v>#VALUE!</v>
      </c>
      <c r="AQ23" s="190" t="e">
        <f>(Datos!$AE23)^2-(AF_Regla!$S23)^2-(AF_Regla!$T23)^2-(2*AF_Regla!$S23*AF_Regla!$T23)-(AF_Regla!$U23)^2-(AF_Regla!$V23)^2-(AF_Regla!$X23)^2</f>
        <v>#VALUE!</v>
      </c>
      <c r="AR23" s="190" t="e">
        <f>(Datos!$AI23)^2+($P23)^2*(Datos!$AF23/Datos!$U23)^2-(AF_Regla!$AB23)^2-(AF_Regla!$AC23)^2-(AF_Regla!$AD23)^2</f>
        <v>#VALUE!</v>
      </c>
      <c r="AS23" s="189" t="e">
        <f>(Datos!$AI23)^2-(AF_Regla!$Z23)^2-(AF_Regla!$AA23)^2-(AF_Regla!$AB23)^2-(2*AF_Regla!$Z23*AF_Regla!$AA23)-(AF_Regla!$AC23)^2-(AF_Regla!$AE23)^2</f>
        <v>#VALUE!</v>
      </c>
      <c r="AT23" s="188" t="e">
        <f>(Datos!$AE23)^2-(AF_Regla!$AR23)^2-(AF_Regla!$AS23)^2-(2*AF_Regla!$AR23*AF_Regla!$AS23)-(AF_Regla!$AT23)^2-(AF_Regla!$AU23)^2-(AF_Regla!$AV23)^2</f>
        <v>#VALUE!</v>
      </c>
      <c r="AU23" s="189" t="e">
        <f>(Datos!$AE23)^2-(AF_Regla!$AR23)^2-(AF_Regla!$AS23)^2-(2*AF_Regla!$AR23*AF_Regla!$AS23)-(AF_Regla!$AT23)^2-(AF_Regla!$AU23)^2-(AF_Regla!$AW23)^2</f>
        <v>#VALUE!</v>
      </c>
      <c r="AV23" s="188" t="e">
        <f>(Datos!$AE23)^2-(AF_Regla!$BJ23)^2-(AF_Regla!$BK23)^2-(2*AF_Regla!$BJ23*AF_Regla!$BK23)-(AF_Regla!$BL23)^2-(AF_Regla!$BM23)^2-(AF_Regla!$BN23)^2</f>
        <v>#VALUE!</v>
      </c>
      <c r="AW23" s="189" t="e">
        <f>(Datos!$AE23)^2-(AF_Regla!$BJ23)^2-(AF_Regla!$BK23)^2-(2*AF_Regla!$BJ23*AF_Regla!$BK23)-(AF_Regla!$BL23)^2-(AF_Regla!$BM23)^2-(AF_Regla!$BO23)^2</f>
        <v>#VALUE!</v>
      </c>
      <c r="AX23" s="191" t="e">
        <f>(Datos!$AE23)^2-(AF_Regla!$BW23)^2</f>
        <v>#VALUE!</v>
      </c>
      <c r="AY23" s="188" t="e">
        <f t="shared" si="10"/>
        <v>#VALUE!</v>
      </c>
      <c r="AZ23" s="190" t="e">
        <f t="shared" si="11"/>
        <v>#VALUE!</v>
      </c>
      <c r="BA23" s="190" t="e">
        <f t="shared" si="12"/>
        <v>#VALUE!</v>
      </c>
      <c r="BB23" s="189" t="e">
        <f t="shared" si="13"/>
        <v>#VALUE!</v>
      </c>
      <c r="BC23" s="188" t="e">
        <f t="shared" si="14"/>
        <v>#VALUE!</v>
      </c>
      <c r="BD23" s="189" t="e">
        <f t="shared" si="15"/>
        <v>#VALUE!</v>
      </c>
      <c r="BE23" s="188" t="e">
        <f t="shared" si="16"/>
        <v>#VALUE!</v>
      </c>
      <c r="BF23" s="189" t="e">
        <f t="shared" si="17"/>
        <v>#VALUE!</v>
      </c>
      <c r="BG23" s="188" t="e">
        <f t="shared" si="18"/>
        <v>#VALUE!</v>
      </c>
      <c r="BH23" s="186" t="str" cm="1">
        <f t="array" ref="BH23">_xlfn.IFS($C23="","",OR($E23="GEI1",$E23="GEI2",$E23="GI1",$E23="GI2",$E23="GEC14",$E23="GE14"),"1",OR($E23="GEI3",$E23="GI3"),"2",OR($E23="GED10",$E23="GEE10"),"3",$E23="GECC10","4")</f>
        <v/>
      </c>
      <c r="BI23" s="187" t="str" cm="1">
        <f t="array" ref="BI23">_xlfn.IFS($C23="","",AND(OR(Datos!$K23&gt;=250,Datos!$K23="Cte"),OR($C23="Ibérico",$C23="Estándar")),"1",AND(AND(Datos!$K23&lt;250,Datos!$K23&gt;=150),OR($C23="Ibérico",$C23="Estándar")),"2",AND(OR(Datos!$K23&gt;=100,Datos!$K23="Cte"),$C23="Métrico"),"1",AND(AND(Datos!$K23&lt;100,Datos!$K23&gt;=80),$BH23="3"),"2",AND(AND(Datos!$K23&lt;100,Datos!$K23&gt;=50),$BH23="4"),"2")</f>
        <v/>
      </c>
      <c r="BJ23" s="187" t="str">
        <f t="shared" si="28"/>
        <v/>
      </c>
      <c r="BK23" s="185" t="str" cm="1">
        <f t="array" ref="BK23">_xlfn.IFS(OR($BH23="",$BI23=""),"",OR($BJ23="11",$BJ23="21"),"1",$BJ23="12","2",$BJ23="21","3",$BJ23="22","4",OR($BJ23="31",$BJ23="41"),"5",$BJ23="32","6",$BJ23="42","8")</f>
        <v/>
      </c>
      <c r="BL23" s="188" t="e">
        <f>(Datos!$AE23)^2-(PB_Regla!$L23)^2</f>
        <v>#VALUE!</v>
      </c>
      <c r="BM23" s="189" t="e">
        <f t="shared" si="20"/>
        <v>#VALUE!</v>
      </c>
      <c r="BN23" s="188" t="e">
        <f>(Datos!$AE23)^2-(PB_Regla!$T23)^2</f>
        <v>#VALUE!</v>
      </c>
      <c r="BO23" s="189" t="e">
        <f t="shared" si="21"/>
        <v>#VALUE!</v>
      </c>
      <c r="BP23" s="188" t="e">
        <f>(Datos!$AE23)^2-(PB_Regla!$AB23)^2</f>
        <v>#VALUE!</v>
      </c>
      <c r="BQ23" s="189" t="e">
        <f t="shared" si="22"/>
        <v>#VALUE!</v>
      </c>
      <c r="BR23" s="188" t="e">
        <f>(Datos!$AE23)^2-(PB_Regla!$AJ23)^2</f>
        <v>#VALUE!</v>
      </c>
      <c r="BS23" s="190" t="e">
        <f t="shared" si="23"/>
        <v>#VALUE!</v>
      </c>
      <c r="BT23" s="188" t="e" cm="1">
        <f t="array" ref="BT23">_xlfn.IFS(Pantógrafo!$C23="Ibérico",(Maestro!$I$39/Maestro!$I$33),Pantógrafo!$C23="Estándar",(Maestro!$J$39/Maestro!$J$33),Pantógrafo!$C23="Métrico",(Maestro!$K$39/Maestro!$K$33))</f>
        <v>#N/A</v>
      </c>
      <c r="BU23" s="190" t="e" cm="1">
        <f t="array" ref="BU23">_xlfn.IFS(Pantógrafo!$C23="Ibérico",(Datos!$AF23/Maestro!$I$33),Pantógrafo!$C23="Estándar",(Datos!$AF23/Maestro!$J$33),Pantógrafo!$C23="Métrico",(Datos!$AF23/Maestro!$K$33))</f>
        <v>#N/A</v>
      </c>
      <c r="BV23" s="190" t="e" cm="1">
        <f t="array" ref="BV23">_xlfn.IFS(AND(OR(Datos!$E23="Ibérico",Datos!$E23="Estándar"),Datos!$P23="Balasto OK"),0.06,AND(OR(Datos!$E23="Ibérico",Datos!$E23="Estándar"),Datos!$P23="Balasto NOK"),0.11,AND(OR(Datos!$E23="Ibérico",Datos!$E23="Estándar"),Datos!$P23="Placa"),0.06,AND(Datos!$E23="Métrico",Datos!$H23&lt;&gt;"GECC10",Datos!$P23="Balasto OK"),0.2,AND(Datos!$E23="Métrico",Datos!$H23&lt;&gt;"GECC10",Datos!$P23="Balasto NOK"),0.2,AND(Datos!$E23="Métrico",Datos!$H23&lt;&gt;"GECC10",Datos!$P23="Placa"),0.1,AND(Datos!$E23="Métrico",Datos!$H23="GECC10",Datos!$P23="Balasto OK"),0.11,AND(Datos!$E23="Métrico",Datos!$H23="GECC10",Datos!$P23="Balasto NOK"),0.11,AND(Datos!$E23="Métrico",Datos!$H23="GECC10",Datos!$P23="Placa"),0.06)</f>
        <v>#N/A</v>
      </c>
      <c r="BW23" s="189" t="e" cm="1">
        <f t="array" ref="BW23">_xlfn.IFS(AND(OR(Datos!$E23="Ibérico",Datos!$E23="Estándar"),Datos!$P23="Balasto OK"),0.34,AND(OR(Datos!$E23="Ibérico",Datos!$E23="Estándar"),Datos!$P23="Balasto NOK"),0.6,AND(OR(Datos!$E23="Ibérico",Datos!$E23="Estándar"),Datos!$P23="Placa"),0.34,AND(Datos!$E23="Métrico",Datos!$H23&lt;&gt;"GECC10",Datos!$P23="Balasto OK"),1,AND(Datos!$E23="Métrico",Datos!$H23&lt;&gt;"GECC10",Datos!$P23="Balasto NOK"),1,AND(Datos!$E23="Métrico",Datos!$H23&lt;&gt;"GECC10",Datos!$P23="Placa"),0.6,AND(Datos!$E23="Métrico",Datos!$H23="GECC10",Datos!$P23="Balasto OK"),0.6,AND(Datos!$E23="Métrico",Datos!$H23="GECC10",Datos!$P23="Balasto NOK"),0.6,AND(Datos!$E23="Métrico",Datos!$H23="GECC10",Datos!$P23="Placa"),0.34)</f>
        <v>#N/A</v>
      </c>
      <c r="BX23" s="188" t="e">
        <f>Pantógrafo!$M23-0.5</f>
        <v>#VALUE!</v>
      </c>
      <c r="BY23" s="190" t="e">
        <f>TAN(Datos!$AG23*(PI()/180))*$BX23</f>
        <v>#VALUE!</v>
      </c>
      <c r="BZ23" s="190" t="e">
        <f>TAN(Datos!$AH23*(PI()/180))*$BX23</f>
        <v>#VALUE!</v>
      </c>
      <c r="CA23" s="190" t="e">
        <f t="shared" si="24"/>
        <v>#N/A</v>
      </c>
      <c r="CB23" s="189" t="e">
        <f t="shared" si="25"/>
        <v>#N/A</v>
      </c>
      <c r="CC23" s="188" t="e">
        <f>Pantógrafo!$U23-0.5</f>
        <v>#VALUE!</v>
      </c>
      <c r="CD23" s="190" t="e">
        <f>TAN(Datos!$AG23*(PI()/180))*$CC23</f>
        <v>#VALUE!</v>
      </c>
      <c r="CE23" s="190" t="e">
        <f>TAN(Datos!$AH23*(PI()/180))*$CC23</f>
        <v>#VALUE!</v>
      </c>
      <c r="CF23" s="190" t="e">
        <f t="shared" si="26"/>
        <v>#N/A</v>
      </c>
      <c r="CG23" s="189" t="e">
        <f t="shared" si="27"/>
        <v>#N/A</v>
      </c>
    </row>
    <row r="24" spans="2:85" x14ac:dyDescent="0.35">
      <c r="B24" s="184" t="str">
        <f>IF(Datos!$B24="","",Datos!$B24)</f>
        <v/>
      </c>
      <c r="C24" s="185" t="str">
        <f>IF(Datos!$E24&lt;&gt;"",Datos!$E24,"")</f>
        <v/>
      </c>
      <c r="D24" s="186" t="str">
        <f>IF(Datos!$H24&lt;&gt;"",Datos!$H24,"")</f>
        <v/>
      </c>
      <c r="E24" s="185" t="str">
        <f>IF(Datos!$I24&lt;&gt;"",Datos!$I24,"")</f>
        <v/>
      </c>
      <c r="F24" s="186" t="str" cm="1">
        <f t="array" ref="F24">_xlfn.IFS($C24="","",$C24="Ibérico","PA_Ibérico",$C24="Estándar","PA_Estándar",$C24="Métrico","PA_Métrico")</f>
        <v/>
      </c>
      <c r="G24" s="187" t="str" cm="1">
        <f t="array" ref="G24">_xlfn.IFS($C24="","",$C24="Ibérico","PB_Ibérico",$C24="Estándar","PB_Estándar",$C24="Métrico","PB_Métrico")</f>
        <v/>
      </c>
      <c r="H24" s="185" t="str" cm="1">
        <f t="array" ref="H24">_xlfn.IFS($C24="","",$C24="Ibérico","PA_AF_Ibérico",$C24="Estándar","PA_AF_Estándar",$C24="Métrico","-")</f>
        <v/>
      </c>
      <c r="I24" s="186" t="str" cm="1">
        <f t="array" ref="I24">_xlfn.IFS($D24="","",OR($D24="GHE16",$D24="GEC16"),1,OR($D24="GEA16",$D24="GEB16"),2,OR($D24="GC",$D24="GEC14",$D24="GE14"),3,OR($D24="GA",$D24="GB"),4,$D24="G1",5,OR($D24="GED10",$D24="GEE10"),6,$D24="GECC10",7)</f>
        <v/>
      </c>
      <c r="J24" s="187" t="str" cm="1">
        <f t="array" ref="J24">_xlfn.IFS(Datos!$K24="","",Datos!$K24="Cte",1,Datos!$K24&gt;=250,2,AND(Datos!$K24&lt;250,Datos!$K24&gt;=150),3,Datos!$K24&gt;=100,4,AND(Datos!$K24&lt;100,Datos!$K24&gt;=80),5,AND(Datos!$K24&lt;100,Datos!$K24&gt;=50),6)</f>
        <v/>
      </c>
      <c r="K24" s="187" t="str">
        <f t="shared" si="0"/>
        <v/>
      </c>
      <c r="L24" s="187" t="str" cm="1">
        <f t="array" ref="L24">_xlfn.IFS(OR($I24="",$J24=""),"",OR($K24="11",$K24="12",$K24="31",$K24="32",$K24="51",$K24="52"),1,OR($K24="13",$K24="33",$K24="53"),2,OR($K24="21",$K24="22",$K24="41",$K24="42"),3,OR($K24="23",$K24="43"),4,OR($K24="61",$K24="64",$K24="71",$K24="74"),5,$K24="65",6,$K24="76",7)</f>
        <v/>
      </c>
      <c r="M24" s="187" t="str" cm="1">
        <f t="array" ref="M24">_xlfn.IFS(OR($I24="",$J24=""),"",OR($K24="11",$K24="12",$K24="21",$K24="22",$K24="31",$K24="32",$K24="41",$K24="42",$K24="51",$K24="52"),1,OR($K24="13",$K24="23",$K24="33",$K24="43",$K24="53"),2,OR($K24="61",$K24="64",$K24="71",$K24="74"),5,$K24="65",6,$K24="76",7)</f>
        <v/>
      </c>
      <c r="N24" s="187" t="str" cm="1">
        <f t="array" ref="N24">_xlfn.IFS(Datos!$K24="","",Datos!$K24&lt;&gt;"Cte",$L24,Datos!$K24="Cte",$L24&amp;0)</f>
        <v/>
      </c>
      <c r="O24" s="185" t="str" cm="1">
        <f t="array" ref="O24">_xlfn.IFS(Datos!$K24="","",Datos!$K24&lt;&gt;"Cte",$M24,Datos!$K24="Cte",$M24&amp;0)</f>
        <v/>
      </c>
      <c r="P24" s="188" t="e">
        <f>IF(((Datos!$U24/2)-(1+PA_Regla!$I24)*PA_Regla!$F24)&gt;=0,((Datos!$U24/2)-(1+PA_Regla!$I24)*PA_Regla!$F24),0)</f>
        <v>#VALUE!</v>
      </c>
      <c r="Q24" s="189" t="e">
        <f>IF((((1+PA_Regla!$I24)*PA_Regla!$F24)-(Datos!$U24/2))&gt;=0,(((1+PA_Regla!$I24)*PA_Regla!$F24)-(Datos!$U24/2)),0)</f>
        <v>#VALUE!</v>
      </c>
      <c r="R24" s="188" t="e">
        <f>(Datos!$AE24)^2-(PA_Regla!$S24)^2-(PA_Regla!$T24)^2-(2*PA_Regla!$S24*PA_Regla!$T24)-(PA_Regla!$U24)^2-(PA_Regla!$V24)^2-(PA_Regla!$W24)^2</f>
        <v>#VALUE!</v>
      </c>
      <c r="S24" s="190" t="e">
        <f>(Datos!$AE24)^2-(PA_Regla!$S24)^2-(PA_Regla!$T24)^2-(2*PA_Regla!$S24*PA_Regla!$T24)-(PA_Regla!$U24)^2-(PA_Regla!$V24)^2-(PA_Regla!$X24)^2</f>
        <v>#VALUE!</v>
      </c>
      <c r="T24" s="190" t="e">
        <f>(Datos!$AI24)^2+($P24)^2*(Datos!$AF24/Datos!$U24)^2-(PA_Regla!$AB24)^2-(PA_Regla!$AC24)^2-(PA_Regla!$AD24)^2</f>
        <v>#VALUE!</v>
      </c>
      <c r="U24" s="189" t="e">
        <f>(Datos!$AI24)^2-(PA_Regla!$Z24)^2-(PA_Regla!$AA24)^2-(PA_Regla!$AB24)^2-(2*PA_Regla!$Z24*PA_Regla!$AA24)-(PA_Regla!$AC24)^2-(PA_Regla!$AE24)^2</f>
        <v>#VALUE!</v>
      </c>
      <c r="V24" s="188" t="e">
        <f>(Datos!$AE24)^2-(PA_Regla!$AR24)^2-(PA_Regla!$AS24)^2-(2*PA_Regla!$AR24*PA_Regla!$AS24)-(PA_Regla!$AT24)^2-(PA_Regla!$AU24)^2-(PA_Regla!$AV24)^2</f>
        <v>#VALUE!</v>
      </c>
      <c r="W24" s="189" t="e">
        <f>(Datos!$AE24)^2-(PA_Regla!$AR24)^2-(PA_Regla!$AS24)^2-(2*PA_Regla!$AR24*PA_Regla!$AS24)-(PA_Regla!$AT24)^2-(PA_Regla!$AU24)^2-(PA_Regla!$AW24)^2</f>
        <v>#VALUE!</v>
      </c>
      <c r="X24" s="188" t="e">
        <f>(Datos!$AE24)^2-(PA_Regla!$BJ24)^2-(PA_Regla!$BK24)^2-(2*PA_Regla!$BJ24*PA_Regla!$BK24)-(PA_Regla!$BL24)^2-(PA_Regla!$BM24)^2-(PA_Regla!$BN24)^2</f>
        <v>#VALUE!</v>
      </c>
      <c r="Y24" s="189" t="e">
        <f>(Datos!$AE24)^2-(PA_Regla!$BJ24)^2-(PA_Regla!$BK24)^2-(2*PA_Regla!$BJ24*PA_Regla!$BK24)-(PA_Regla!$BL24)^2-(PA_Regla!$BM24)^2-(PA_Regla!$BO24)^2</f>
        <v>#VALUE!</v>
      </c>
      <c r="Z24" s="191" t="e">
        <f>(Datos!$AE24)^2-(PA_Regla!$BW24)^2</f>
        <v>#VALUE!</v>
      </c>
      <c r="AA24" s="188" t="e">
        <f t="shared" si="1"/>
        <v>#VALUE!</v>
      </c>
      <c r="AB24" s="190" t="e">
        <f t="shared" si="2"/>
        <v>#VALUE!</v>
      </c>
      <c r="AC24" s="190" t="e">
        <f t="shared" si="3"/>
        <v>#VALUE!</v>
      </c>
      <c r="AD24" s="189" t="e">
        <f t="shared" si="4"/>
        <v>#VALUE!</v>
      </c>
      <c r="AE24" s="188" t="e">
        <f t="shared" si="5"/>
        <v>#VALUE!</v>
      </c>
      <c r="AF24" s="189" t="e">
        <f t="shared" si="6"/>
        <v>#VALUE!</v>
      </c>
      <c r="AG24" s="188" t="e">
        <f t="shared" si="7"/>
        <v>#VALUE!</v>
      </c>
      <c r="AH24" s="189" t="e">
        <f t="shared" si="8"/>
        <v>#VALUE!</v>
      </c>
      <c r="AI24" s="188" t="e">
        <f t="shared" si="9"/>
        <v>#VALUE!</v>
      </c>
      <c r="AJ24" s="186" t="str" cm="1">
        <f t="array" ref="AJ24">_xlfn.IFS($C24="","",$C24="Métrico","N/A",$C24="Ibérico","1",$C24="Estándar","2")</f>
        <v/>
      </c>
      <c r="AK24" s="187" t="str" cm="1">
        <f t="array" ref="AK24">_xlfn.IFS($AJ24="","",$AJ24="N/A","N/A",Datos!$K24&gt;=250,"1",AND(Datos!$K24&lt;250,Datos!$K24&gt;=150),"2")</f>
        <v/>
      </c>
      <c r="AL24" s="187" t="str" cm="1">
        <f t="array" ref="AL24">_xlfn.IFS(AND($AJ24&lt;&gt;"N/A",$AK24&lt;&gt;"N/A"),CONCATENATE($AJ24,$AK24),OR($AJ24="N/A",$AK24="N/A"),"N/A")</f>
        <v/>
      </c>
      <c r="AM24" s="185" t="str" cm="1">
        <f t="array" ref="AM24">_xlfn.IFS(Datos!$K24="","",Datos!$K24&lt;&gt;"Cte",$AL24,Datos!$K24="Cte",$AL24&amp;0)</f>
        <v/>
      </c>
      <c r="AN24" s="188" t="e">
        <f>IF(((Datos!$U24/2)-(1+AF_Regla!$I24)*AF_Regla!$F24)&gt;=0,((Datos!$U24/2)-(1+AF_Regla!$I24)*AF_Regla!$F24),0)</f>
        <v>#VALUE!</v>
      </c>
      <c r="AO24" s="189" t="e">
        <f>IF((((1+AF_Regla!$I24)*AF_Regla!$F24)-(Datos!$U24/2))&gt;=0,(((1+AF_Regla!$I24)*AF_Regla!$F24)-(Datos!$U24/2)),0)</f>
        <v>#VALUE!</v>
      </c>
      <c r="AP24" s="188" t="e">
        <f>(Datos!$AE24)^2-(AF_Regla!$S24)^2-(AF_Regla!$T24)^2-(2*AF_Regla!$S24*AF_Regla!$T24)-(AF_Regla!$U24)^2-(AF_Regla!$V24)^2-(AF_Regla!$W24)^2</f>
        <v>#VALUE!</v>
      </c>
      <c r="AQ24" s="190" t="e">
        <f>(Datos!$AE24)^2-(AF_Regla!$S24)^2-(AF_Regla!$T24)^2-(2*AF_Regla!$S24*AF_Regla!$T24)-(AF_Regla!$U24)^2-(AF_Regla!$V24)^2-(AF_Regla!$X24)^2</f>
        <v>#VALUE!</v>
      </c>
      <c r="AR24" s="190" t="e">
        <f>(Datos!$AI24)^2+($P24)^2*(Datos!$AF24/Datos!$U24)^2-(AF_Regla!$AB24)^2-(AF_Regla!$AC24)^2-(AF_Regla!$AD24)^2</f>
        <v>#VALUE!</v>
      </c>
      <c r="AS24" s="189" t="e">
        <f>(Datos!$AI24)^2-(AF_Regla!$Z24)^2-(AF_Regla!$AA24)^2-(AF_Regla!$AB24)^2-(2*AF_Regla!$Z24*AF_Regla!$AA24)-(AF_Regla!$AC24)^2-(AF_Regla!$AE24)^2</f>
        <v>#VALUE!</v>
      </c>
      <c r="AT24" s="188" t="e">
        <f>(Datos!$AE24)^2-(AF_Regla!$AR24)^2-(AF_Regla!$AS24)^2-(2*AF_Regla!$AR24*AF_Regla!$AS24)-(AF_Regla!$AT24)^2-(AF_Regla!$AU24)^2-(AF_Regla!$AV24)^2</f>
        <v>#VALUE!</v>
      </c>
      <c r="AU24" s="189" t="e">
        <f>(Datos!$AE24)^2-(AF_Regla!$AR24)^2-(AF_Regla!$AS24)^2-(2*AF_Regla!$AR24*AF_Regla!$AS24)-(AF_Regla!$AT24)^2-(AF_Regla!$AU24)^2-(AF_Regla!$AW24)^2</f>
        <v>#VALUE!</v>
      </c>
      <c r="AV24" s="188" t="e">
        <f>(Datos!$AE24)^2-(AF_Regla!$BJ24)^2-(AF_Regla!$BK24)^2-(2*AF_Regla!$BJ24*AF_Regla!$BK24)-(AF_Regla!$BL24)^2-(AF_Regla!$BM24)^2-(AF_Regla!$BN24)^2</f>
        <v>#VALUE!</v>
      </c>
      <c r="AW24" s="189" t="e">
        <f>(Datos!$AE24)^2-(AF_Regla!$BJ24)^2-(AF_Regla!$BK24)^2-(2*AF_Regla!$BJ24*AF_Regla!$BK24)-(AF_Regla!$BL24)^2-(AF_Regla!$BM24)^2-(AF_Regla!$BO24)^2</f>
        <v>#VALUE!</v>
      </c>
      <c r="AX24" s="191" t="e">
        <f>(Datos!$AE24)^2-(AF_Regla!$BW24)^2</f>
        <v>#VALUE!</v>
      </c>
      <c r="AY24" s="188" t="e">
        <f t="shared" si="10"/>
        <v>#VALUE!</v>
      </c>
      <c r="AZ24" s="190" t="e">
        <f t="shared" si="11"/>
        <v>#VALUE!</v>
      </c>
      <c r="BA24" s="190" t="e">
        <f t="shared" si="12"/>
        <v>#VALUE!</v>
      </c>
      <c r="BB24" s="189" t="e">
        <f t="shared" si="13"/>
        <v>#VALUE!</v>
      </c>
      <c r="BC24" s="188" t="e">
        <f t="shared" si="14"/>
        <v>#VALUE!</v>
      </c>
      <c r="BD24" s="189" t="e">
        <f t="shared" si="15"/>
        <v>#VALUE!</v>
      </c>
      <c r="BE24" s="188" t="e">
        <f t="shared" si="16"/>
        <v>#VALUE!</v>
      </c>
      <c r="BF24" s="189" t="e">
        <f t="shared" si="17"/>
        <v>#VALUE!</v>
      </c>
      <c r="BG24" s="188" t="e">
        <f t="shared" si="18"/>
        <v>#VALUE!</v>
      </c>
      <c r="BH24" s="186" t="str" cm="1">
        <f t="array" ref="BH24">_xlfn.IFS($C24="","",OR($E24="GEI1",$E24="GEI2",$E24="GI1",$E24="GI2",$E24="GEC14",$E24="GE14"),"1",OR($E24="GEI3",$E24="GI3"),"2",OR($E24="GED10",$E24="GEE10"),"3",$E24="GECC10","4")</f>
        <v/>
      </c>
      <c r="BI24" s="187" t="str" cm="1">
        <f t="array" ref="BI24">_xlfn.IFS($C24="","",AND(OR(Datos!$K24&gt;=250,Datos!$K24="Cte"),OR($C24="Ibérico",$C24="Estándar")),"1",AND(AND(Datos!$K24&lt;250,Datos!$K24&gt;=150),OR($C24="Ibérico",$C24="Estándar")),"2",AND(OR(Datos!$K24&gt;=100,Datos!$K24="Cte"),$C24="Métrico"),"1",AND(AND(Datos!$K24&lt;100,Datos!$K24&gt;=80),$BH24="3"),"2",AND(AND(Datos!$K24&lt;100,Datos!$K24&gt;=50),$BH24="4"),"2")</f>
        <v/>
      </c>
      <c r="BJ24" s="187" t="str">
        <f t="shared" si="28"/>
        <v/>
      </c>
      <c r="BK24" s="185" t="str" cm="1">
        <f t="array" ref="BK24">_xlfn.IFS(OR($BH24="",$BI24=""),"",OR($BJ24="11",$BJ24="21"),"1",$BJ24="12","2",$BJ24="21","3",$BJ24="22","4",OR($BJ24="31",$BJ24="41"),"5",$BJ24="32","6",$BJ24="42","8")</f>
        <v/>
      </c>
      <c r="BL24" s="188" t="e">
        <f>(Datos!$AE24)^2-(PB_Regla!$L24)^2</f>
        <v>#VALUE!</v>
      </c>
      <c r="BM24" s="189" t="e">
        <f t="shared" si="20"/>
        <v>#VALUE!</v>
      </c>
      <c r="BN24" s="188" t="e">
        <f>(Datos!$AE24)^2-(PB_Regla!$T24)^2</f>
        <v>#VALUE!</v>
      </c>
      <c r="BO24" s="189" t="e">
        <f t="shared" si="21"/>
        <v>#VALUE!</v>
      </c>
      <c r="BP24" s="188" t="e">
        <f>(Datos!$AE24)^2-(PB_Regla!$AB24)^2</f>
        <v>#VALUE!</v>
      </c>
      <c r="BQ24" s="189" t="e">
        <f t="shared" si="22"/>
        <v>#VALUE!</v>
      </c>
      <c r="BR24" s="188" t="e">
        <f>(Datos!$AE24)^2-(PB_Regla!$AJ24)^2</f>
        <v>#VALUE!</v>
      </c>
      <c r="BS24" s="190" t="e">
        <f t="shared" si="23"/>
        <v>#VALUE!</v>
      </c>
      <c r="BT24" s="188" t="e" cm="1">
        <f t="array" ref="BT24">_xlfn.IFS(Pantógrafo!$C24="Ibérico",(Maestro!$I$39/Maestro!$I$33),Pantógrafo!$C24="Estándar",(Maestro!$J$39/Maestro!$J$33),Pantógrafo!$C24="Métrico",(Maestro!$K$39/Maestro!$K$33))</f>
        <v>#N/A</v>
      </c>
      <c r="BU24" s="190" t="e" cm="1">
        <f t="array" ref="BU24">_xlfn.IFS(Pantógrafo!$C24="Ibérico",(Datos!$AF24/Maestro!$I$33),Pantógrafo!$C24="Estándar",(Datos!$AF24/Maestro!$J$33),Pantógrafo!$C24="Métrico",(Datos!$AF24/Maestro!$K$33))</f>
        <v>#N/A</v>
      </c>
      <c r="BV24" s="190" t="e" cm="1">
        <f t="array" ref="BV24">_xlfn.IFS(AND(OR(Datos!$E24="Ibérico",Datos!$E24="Estándar"),Datos!$P24="Balasto OK"),0.06,AND(OR(Datos!$E24="Ibérico",Datos!$E24="Estándar"),Datos!$P24="Balasto NOK"),0.11,AND(OR(Datos!$E24="Ibérico",Datos!$E24="Estándar"),Datos!$P24="Placa"),0.06,AND(Datos!$E24="Métrico",Datos!$H24&lt;&gt;"GECC10",Datos!$P24="Balasto OK"),0.2,AND(Datos!$E24="Métrico",Datos!$H24&lt;&gt;"GECC10",Datos!$P24="Balasto NOK"),0.2,AND(Datos!$E24="Métrico",Datos!$H24&lt;&gt;"GECC10",Datos!$P24="Placa"),0.1,AND(Datos!$E24="Métrico",Datos!$H24="GECC10",Datos!$P24="Balasto OK"),0.11,AND(Datos!$E24="Métrico",Datos!$H24="GECC10",Datos!$P24="Balasto NOK"),0.11,AND(Datos!$E24="Métrico",Datos!$H24="GECC10",Datos!$P24="Placa"),0.06)</f>
        <v>#N/A</v>
      </c>
      <c r="BW24" s="189" t="e" cm="1">
        <f t="array" ref="BW24">_xlfn.IFS(AND(OR(Datos!$E24="Ibérico",Datos!$E24="Estándar"),Datos!$P24="Balasto OK"),0.34,AND(OR(Datos!$E24="Ibérico",Datos!$E24="Estándar"),Datos!$P24="Balasto NOK"),0.6,AND(OR(Datos!$E24="Ibérico",Datos!$E24="Estándar"),Datos!$P24="Placa"),0.34,AND(Datos!$E24="Métrico",Datos!$H24&lt;&gt;"GECC10",Datos!$P24="Balasto OK"),1,AND(Datos!$E24="Métrico",Datos!$H24&lt;&gt;"GECC10",Datos!$P24="Balasto NOK"),1,AND(Datos!$E24="Métrico",Datos!$H24&lt;&gt;"GECC10",Datos!$P24="Placa"),0.6,AND(Datos!$E24="Métrico",Datos!$H24="GECC10",Datos!$P24="Balasto OK"),0.6,AND(Datos!$E24="Métrico",Datos!$H24="GECC10",Datos!$P24="Balasto NOK"),0.6,AND(Datos!$E24="Métrico",Datos!$H24="GECC10",Datos!$P24="Placa"),0.34)</f>
        <v>#N/A</v>
      </c>
      <c r="BX24" s="188" t="e">
        <f>Pantógrafo!$M24-0.5</f>
        <v>#VALUE!</v>
      </c>
      <c r="BY24" s="190" t="e">
        <f>TAN(Datos!$AG24*(PI()/180))*$BX24</f>
        <v>#VALUE!</v>
      </c>
      <c r="BZ24" s="190" t="e">
        <f>TAN(Datos!$AH24*(PI()/180))*$BX24</f>
        <v>#VALUE!</v>
      </c>
      <c r="CA24" s="190" t="e">
        <f t="shared" si="24"/>
        <v>#N/A</v>
      </c>
      <c r="CB24" s="189" t="e">
        <f t="shared" si="25"/>
        <v>#N/A</v>
      </c>
      <c r="CC24" s="188" t="e">
        <f>Pantógrafo!$U24-0.5</f>
        <v>#VALUE!</v>
      </c>
      <c r="CD24" s="190" t="e">
        <f>TAN(Datos!$AG24*(PI()/180))*$CC24</f>
        <v>#VALUE!</v>
      </c>
      <c r="CE24" s="190" t="e">
        <f>TAN(Datos!$AH24*(PI()/180))*$CC24</f>
        <v>#VALUE!</v>
      </c>
      <c r="CF24" s="190" t="e">
        <f t="shared" si="26"/>
        <v>#N/A</v>
      </c>
      <c r="CG24" s="189" t="e">
        <f t="shared" si="27"/>
        <v>#N/A</v>
      </c>
    </row>
    <row r="25" spans="2:85" x14ac:dyDescent="0.35">
      <c r="B25" s="184" t="str">
        <f>IF(Datos!$B25="","",Datos!$B25)</f>
        <v/>
      </c>
      <c r="C25" s="185" t="str">
        <f>IF(Datos!$E25&lt;&gt;"",Datos!$E25,"")</f>
        <v/>
      </c>
      <c r="D25" s="186" t="str">
        <f>IF(Datos!$H25&lt;&gt;"",Datos!$H25,"")</f>
        <v/>
      </c>
      <c r="E25" s="185" t="str">
        <f>IF(Datos!$I25&lt;&gt;"",Datos!$I25,"")</f>
        <v/>
      </c>
      <c r="F25" s="186" t="str" cm="1">
        <f t="array" ref="F25">_xlfn.IFS($C25="","",$C25="Ibérico","PA_Ibérico",$C25="Estándar","PA_Estándar",$C25="Métrico","PA_Métrico")</f>
        <v/>
      </c>
      <c r="G25" s="187" t="str" cm="1">
        <f t="array" ref="G25">_xlfn.IFS($C25="","",$C25="Ibérico","PB_Ibérico",$C25="Estándar","PB_Estándar",$C25="Métrico","PB_Métrico")</f>
        <v/>
      </c>
      <c r="H25" s="185" t="str" cm="1">
        <f t="array" ref="H25">_xlfn.IFS($C25="","",$C25="Ibérico","PA_AF_Ibérico",$C25="Estándar","PA_AF_Estándar",$C25="Métrico","-")</f>
        <v/>
      </c>
      <c r="I25" s="186" t="str" cm="1">
        <f t="array" ref="I25">_xlfn.IFS($D25="","",OR($D25="GHE16",$D25="GEC16"),1,OR($D25="GEA16",$D25="GEB16"),2,OR($D25="GC",$D25="GEC14",$D25="GE14"),3,OR($D25="GA",$D25="GB"),4,$D25="G1",5,OR($D25="GED10",$D25="GEE10"),6,$D25="GECC10",7)</f>
        <v/>
      </c>
      <c r="J25" s="187" t="str" cm="1">
        <f t="array" ref="J25">_xlfn.IFS(Datos!$K25="","",Datos!$K25="Cte",1,Datos!$K25&gt;=250,2,AND(Datos!$K25&lt;250,Datos!$K25&gt;=150),3,Datos!$K25&gt;=100,4,AND(Datos!$K25&lt;100,Datos!$K25&gt;=80),5,AND(Datos!$K25&lt;100,Datos!$K25&gt;=50),6)</f>
        <v/>
      </c>
      <c r="K25" s="187" t="str">
        <f t="shared" si="0"/>
        <v/>
      </c>
      <c r="L25" s="187" t="str" cm="1">
        <f t="array" ref="L25">_xlfn.IFS(OR($I25="",$J25=""),"",OR($K25="11",$K25="12",$K25="31",$K25="32",$K25="51",$K25="52"),1,OR($K25="13",$K25="33",$K25="53"),2,OR($K25="21",$K25="22",$K25="41",$K25="42"),3,OR($K25="23",$K25="43"),4,OR($K25="61",$K25="64",$K25="71",$K25="74"),5,$K25="65",6,$K25="76",7)</f>
        <v/>
      </c>
      <c r="M25" s="187" t="str" cm="1">
        <f t="array" ref="M25">_xlfn.IFS(OR($I25="",$J25=""),"",OR($K25="11",$K25="12",$K25="21",$K25="22",$K25="31",$K25="32",$K25="41",$K25="42",$K25="51",$K25="52"),1,OR($K25="13",$K25="23",$K25="33",$K25="43",$K25="53"),2,OR($K25="61",$K25="64",$K25="71",$K25="74"),5,$K25="65",6,$K25="76",7)</f>
        <v/>
      </c>
      <c r="N25" s="187" t="str" cm="1">
        <f t="array" ref="N25">_xlfn.IFS(Datos!$K25="","",Datos!$K25&lt;&gt;"Cte",$L25,Datos!$K25="Cte",$L25&amp;0)</f>
        <v/>
      </c>
      <c r="O25" s="185" t="str" cm="1">
        <f t="array" ref="O25">_xlfn.IFS(Datos!$K25="","",Datos!$K25&lt;&gt;"Cte",$M25,Datos!$K25="Cte",$M25&amp;0)</f>
        <v/>
      </c>
      <c r="P25" s="188" t="e">
        <f>IF(((Datos!$U25/2)-(1+PA_Regla!$I25)*PA_Regla!$F25)&gt;=0,((Datos!$U25/2)-(1+PA_Regla!$I25)*PA_Regla!$F25),0)</f>
        <v>#VALUE!</v>
      </c>
      <c r="Q25" s="189" t="e">
        <f>IF((((1+PA_Regla!$I25)*PA_Regla!$F25)-(Datos!$U25/2))&gt;=0,(((1+PA_Regla!$I25)*PA_Regla!$F25)-(Datos!$U25/2)),0)</f>
        <v>#VALUE!</v>
      </c>
      <c r="R25" s="188" t="e">
        <f>(Datos!$AE25)^2-(PA_Regla!$S25)^2-(PA_Regla!$T25)^2-(2*PA_Regla!$S25*PA_Regla!$T25)-(PA_Regla!$U25)^2-(PA_Regla!$V25)^2-(PA_Regla!$W25)^2</f>
        <v>#VALUE!</v>
      </c>
      <c r="S25" s="190" t="e">
        <f>(Datos!$AE25)^2-(PA_Regla!$S25)^2-(PA_Regla!$T25)^2-(2*PA_Regla!$S25*PA_Regla!$T25)-(PA_Regla!$U25)^2-(PA_Regla!$V25)^2-(PA_Regla!$X25)^2</f>
        <v>#VALUE!</v>
      </c>
      <c r="T25" s="190" t="e">
        <f>(Datos!$AI25)^2+($P25)^2*(Datos!$AF25/Datos!$U25)^2-(PA_Regla!$AB25)^2-(PA_Regla!$AC25)^2-(PA_Regla!$AD25)^2</f>
        <v>#VALUE!</v>
      </c>
      <c r="U25" s="189" t="e">
        <f>(Datos!$AI25)^2-(PA_Regla!$Z25)^2-(PA_Regla!$AA25)^2-(PA_Regla!$AB25)^2-(2*PA_Regla!$Z25*PA_Regla!$AA25)-(PA_Regla!$AC25)^2-(PA_Regla!$AE25)^2</f>
        <v>#VALUE!</v>
      </c>
      <c r="V25" s="188" t="e">
        <f>(Datos!$AE25)^2-(PA_Regla!$AR25)^2-(PA_Regla!$AS25)^2-(2*PA_Regla!$AR25*PA_Regla!$AS25)-(PA_Regla!$AT25)^2-(PA_Regla!$AU25)^2-(PA_Regla!$AV25)^2</f>
        <v>#VALUE!</v>
      </c>
      <c r="W25" s="189" t="e">
        <f>(Datos!$AE25)^2-(PA_Regla!$AR25)^2-(PA_Regla!$AS25)^2-(2*PA_Regla!$AR25*PA_Regla!$AS25)-(PA_Regla!$AT25)^2-(PA_Regla!$AU25)^2-(PA_Regla!$AW25)^2</f>
        <v>#VALUE!</v>
      </c>
      <c r="X25" s="188" t="e">
        <f>(Datos!$AE25)^2-(PA_Regla!$BJ25)^2-(PA_Regla!$BK25)^2-(2*PA_Regla!$BJ25*PA_Regla!$BK25)-(PA_Regla!$BL25)^2-(PA_Regla!$BM25)^2-(PA_Regla!$BN25)^2</f>
        <v>#VALUE!</v>
      </c>
      <c r="Y25" s="189" t="e">
        <f>(Datos!$AE25)^2-(PA_Regla!$BJ25)^2-(PA_Regla!$BK25)^2-(2*PA_Regla!$BJ25*PA_Regla!$BK25)-(PA_Regla!$BL25)^2-(PA_Regla!$BM25)^2-(PA_Regla!$BO25)^2</f>
        <v>#VALUE!</v>
      </c>
      <c r="Z25" s="191" t="e">
        <f>(Datos!$AE25)^2-(PA_Regla!$BW25)^2</f>
        <v>#VALUE!</v>
      </c>
      <c r="AA25" s="188" t="e">
        <f t="shared" si="1"/>
        <v>#VALUE!</v>
      </c>
      <c r="AB25" s="190" t="e">
        <f t="shared" si="2"/>
        <v>#VALUE!</v>
      </c>
      <c r="AC25" s="190" t="e">
        <f t="shared" si="3"/>
        <v>#VALUE!</v>
      </c>
      <c r="AD25" s="189" t="e">
        <f t="shared" si="4"/>
        <v>#VALUE!</v>
      </c>
      <c r="AE25" s="188" t="e">
        <f t="shared" si="5"/>
        <v>#VALUE!</v>
      </c>
      <c r="AF25" s="189" t="e">
        <f t="shared" si="6"/>
        <v>#VALUE!</v>
      </c>
      <c r="AG25" s="188" t="e">
        <f t="shared" si="7"/>
        <v>#VALUE!</v>
      </c>
      <c r="AH25" s="189" t="e">
        <f t="shared" si="8"/>
        <v>#VALUE!</v>
      </c>
      <c r="AI25" s="188" t="e">
        <f t="shared" si="9"/>
        <v>#VALUE!</v>
      </c>
      <c r="AJ25" s="186" t="str" cm="1">
        <f t="array" ref="AJ25">_xlfn.IFS($C25="","",$C25="Métrico","N/A",$C25="Ibérico","1",$C25="Estándar","2")</f>
        <v/>
      </c>
      <c r="AK25" s="187" t="str" cm="1">
        <f t="array" ref="AK25">_xlfn.IFS($AJ25="","",$AJ25="N/A","N/A",Datos!$K25&gt;=250,"1",AND(Datos!$K25&lt;250,Datos!$K25&gt;=150),"2")</f>
        <v/>
      </c>
      <c r="AL25" s="187" t="str" cm="1">
        <f t="array" ref="AL25">_xlfn.IFS(AND($AJ25&lt;&gt;"N/A",$AK25&lt;&gt;"N/A"),CONCATENATE($AJ25,$AK25),OR($AJ25="N/A",$AK25="N/A"),"N/A")</f>
        <v/>
      </c>
      <c r="AM25" s="185" t="str" cm="1">
        <f t="array" ref="AM25">_xlfn.IFS(Datos!$K25="","",Datos!$K25&lt;&gt;"Cte",$AL25,Datos!$K25="Cte",$AL25&amp;0)</f>
        <v/>
      </c>
      <c r="AN25" s="188" t="e">
        <f>IF(((Datos!$U25/2)-(1+AF_Regla!$I25)*AF_Regla!$F25)&gt;=0,((Datos!$U25/2)-(1+AF_Regla!$I25)*AF_Regla!$F25),0)</f>
        <v>#VALUE!</v>
      </c>
      <c r="AO25" s="189" t="e">
        <f>IF((((1+AF_Regla!$I25)*AF_Regla!$F25)-(Datos!$U25/2))&gt;=0,(((1+AF_Regla!$I25)*AF_Regla!$F25)-(Datos!$U25/2)),0)</f>
        <v>#VALUE!</v>
      </c>
      <c r="AP25" s="188" t="e">
        <f>(Datos!$AE25)^2-(AF_Regla!$S25)^2-(AF_Regla!$T25)^2-(2*AF_Regla!$S25*AF_Regla!$T25)-(AF_Regla!$U25)^2-(AF_Regla!$V25)^2-(AF_Regla!$W25)^2</f>
        <v>#VALUE!</v>
      </c>
      <c r="AQ25" s="190" t="e">
        <f>(Datos!$AE25)^2-(AF_Regla!$S25)^2-(AF_Regla!$T25)^2-(2*AF_Regla!$S25*AF_Regla!$T25)-(AF_Regla!$U25)^2-(AF_Regla!$V25)^2-(AF_Regla!$X25)^2</f>
        <v>#VALUE!</v>
      </c>
      <c r="AR25" s="190" t="e">
        <f>(Datos!$AI25)^2+($P25)^2*(Datos!$AF25/Datos!$U25)^2-(AF_Regla!$AB25)^2-(AF_Regla!$AC25)^2-(AF_Regla!$AD25)^2</f>
        <v>#VALUE!</v>
      </c>
      <c r="AS25" s="189" t="e">
        <f>(Datos!$AI25)^2-(AF_Regla!$Z25)^2-(AF_Regla!$AA25)^2-(AF_Regla!$AB25)^2-(2*AF_Regla!$Z25*AF_Regla!$AA25)-(AF_Regla!$AC25)^2-(AF_Regla!$AE25)^2</f>
        <v>#VALUE!</v>
      </c>
      <c r="AT25" s="188" t="e">
        <f>(Datos!$AE25)^2-(AF_Regla!$AR25)^2-(AF_Regla!$AS25)^2-(2*AF_Regla!$AR25*AF_Regla!$AS25)-(AF_Regla!$AT25)^2-(AF_Regla!$AU25)^2-(AF_Regla!$AV25)^2</f>
        <v>#VALUE!</v>
      </c>
      <c r="AU25" s="189" t="e">
        <f>(Datos!$AE25)^2-(AF_Regla!$AR25)^2-(AF_Regla!$AS25)^2-(2*AF_Regla!$AR25*AF_Regla!$AS25)-(AF_Regla!$AT25)^2-(AF_Regla!$AU25)^2-(AF_Regla!$AW25)^2</f>
        <v>#VALUE!</v>
      </c>
      <c r="AV25" s="188" t="e">
        <f>(Datos!$AE25)^2-(AF_Regla!$BJ25)^2-(AF_Regla!$BK25)^2-(2*AF_Regla!$BJ25*AF_Regla!$BK25)-(AF_Regla!$BL25)^2-(AF_Regla!$BM25)^2-(AF_Regla!$BN25)^2</f>
        <v>#VALUE!</v>
      </c>
      <c r="AW25" s="189" t="e">
        <f>(Datos!$AE25)^2-(AF_Regla!$BJ25)^2-(AF_Regla!$BK25)^2-(2*AF_Regla!$BJ25*AF_Regla!$BK25)-(AF_Regla!$BL25)^2-(AF_Regla!$BM25)^2-(AF_Regla!$BO25)^2</f>
        <v>#VALUE!</v>
      </c>
      <c r="AX25" s="191" t="e">
        <f>(Datos!$AE25)^2-(AF_Regla!$BW25)^2</f>
        <v>#VALUE!</v>
      </c>
      <c r="AY25" s="188" t="e">
        <f t="shared" si="10"/>
        <v>#VALUE!</v>
      </c>
      <c r="AZ25" s="190" t="e">
        <f t="shared" si="11"/>
        <v>#VALUE!</v>
      </c>
      <c r="BA25" s="190" t="e">
        <f t="shared" si="12"/>
        <v>#VALUE!</v>
      </c>
      <c r="BB25" s="189" t="e">
        <f t="shared" si="13"/>
        <v>#VALUE!</v>
      </c>
      <c r="BC25" s="188" t="e">
        <f t="shared" si="14"/>
        <v>#VALUE!</v>
      </c>
      <c r="BD25" s="189" t="e">
        <f t="shared" si="15"/>
        <v>#VALUE!</v>
      </c>
      <c r="BE25" s="188" t="e">
        <f t="shared" si="16"/>
        <v>#VALUE!</v>
      </c>
      <c r="BF25" s="189" t="e">
        <f t="shared" si="17"/>
        <v>#VALUE!</v>
      </c>
      <c r="BG25" s="188" t="e">
        <f t="shared" si="18"/>
        <v>#VALUE!</v>
      </c>
      <c r="BH25" s="186" t="str" cm="1">
        <f t="array" ref="BH25">_xlfn.IFS($C25="","",OR($E25="GEI1",$E25="GEI2",$E25="GI1",$E25="GI2",$E25="GEC14",$E25="GE14"),"1",OR($E25="GEI3",$E25="GI3"),"2",OR($E25="GED10",$E25="GEE10"),"3",$E25="GECC10","4")</f>
        <v/>
      </c>
      <c r="BI25" s="187" t="str" cm="1">
        <f t="array" ref="BI25">_xlfn.IFS($C25="","",AND(OR(Datos!$K25&gt;=250,Datos!$K25="Cte"),OR($C25="Ibérico",$C25="Estándar")),"1",AND(AND(Datos!$K25&lt;250,Datos!$K25&gt;=150),OR($C25="Ibérico",$C25="Estándar")),"2",AND(OR(Datos!$K25&gt;=100,Datos!$K25="Cte"),$C25="Métrico"),"1",AND(AND(Datos!$K25&lt;100,Datos!$K25&gt;=80),$BH25="3"),"2",AND(AND(Datos!$K25&lt;100,Datos!$K25&gt;=50),$BH25="4"),"2")</f>
        <v/>
      </c>
      <c r="BJ25" s="187" t="str">
        <f t="shared" si="28"/>
        <v/>
      </c>
      <c r="BK25" s="185" t="str" cm="1">
        <f t="array" ref="BK25">_xlfn.IFS(OR($BH25="",$BI25=""),"",OR($BJ25="11",$BJ25="21"),"1",$BJ25="12","2",$BJ25="21","3",$BJ25="22","4",OR($BJ25="31",$BJ25="41"),"5",$BJ25="32","6",$BJ25="42","8")</f>
        <v/>
      </c>
      <c r="BL25" s="188" t="e">
        <f>(Datos!$AE25)^2-(PB_Regla!$L25)^2</f>
        <v>#VALUE!</v>
      </c>
      <c r="BM25" s="189" t="e">
        <f t="shared" si="20"/>
        <v>#VALUE!</v>
      </c>
      <c r="BN25" s="188" t="e">
        <f>(Datos!$AE25)^2-(PB_Regla!$T25)^2</f>
        <v>#VALUE!</v>
      </c>
      <c r="BO25" s="189" t="e">
        <f t="shared" si="21"/>
        <v>#VALUE!</v>
      </c>
      <c r="BP25" s="188" t="e">
        <f>(Datos!$AE25)^2-(PB_Regla!$AB25)^2</f>
        <v>#VALUE!</v>
      </c>
      <c r="BQ25" s="189" t="e">
        <f t="shared" si="22"/>
        <v>#VALUE!</v>
      </c>
      <c r="BR25" s="188" t="e">
        <f>(Datos!$AE25)^2-(PB_Regla!$AJ25)^2</f>
        <v>#VALUE!</v>
      </c>
      <c r="BS25" s="190" t="e">
        <f t="shared" si="23"/>
        <v>#VALUE!</v>
      </c>
      <c r="BT25" s="188" t="e" cm="1">
        <f t="array" ref="BT25">_xlfn.IFS(Pantógrafo!$C25="Ibérico",(Maestro!$I$39/Maestro!$I$33),Pantógrafo!$C25="Estándar",(Maestro!$J$39/Maestro!$J$33),Pantógrafo!$C25="Métrico",(Maestro!$K$39/Maestro!$K$33))</f>
        <v>#N/A</v>
      </c>
      <c r="BU25" s="190" t="e" cm="1">
        <f t="array" ref="BU25">_xlfn.IFS(Pantógrafo!$C25="Ibérico",(Datos!$AF25/Maestro!$I$33),Pantógrafo!$C25="Estándar",(Datos!$AF25/Maestro!$J$33),Pantógrafo!$C25="Métrico",(Datos!$AF25/Maestro!$K$33))</f>
        <v>#N/A</v>
      </c>
      <c r="BV25" s="190" t="e" cm="1">
        <f t="array" ref="BV25">_xlfn.IFS(AND(OR(Datos!$E25="Ibérico",Datos!$E25="Estándar"),Datos!$P25="Balasto OK"),0.06,AND(OR(Datos!$E25="Ibérico",Datos!$E25="Estándar"),Datos!$P25="Balasto NOK"),0.11,AND(OR(Datos!$E25="Ibérico",Datos!$E25="Estándar"),Datos!$P25="Placa"),0.06,AND(Datos!$E25="Métrico",Datos!$H25&lt;&gt;"GECC10",Datos!$P25="Balasto OK"),0.2,AND(Datos!$E25="Métrico",Datos!$H25&lt;&gt;"GECC10",Datos!$P25="Balasto NOK"),0.2,AND(Datos!$E25="Métrico",Datos!$H25&lt;&gt;"GECC10",Datos!$P25="Placa"),0.1,AND(Datos!$E25="Métrico",Datos!$H25="GECC10",Datos!$P25="Balasto OK"),0.11,AND(Datos!$E25="Métrico",Datos!$H25="GECC10",Datos!$P25="Balasto NOK"),0.11,AND(Datos!$E25="Métrico",Datos!$H25="GECC10",Datos!$P25="Placa"),0.06)</f>
        <v>#N/A</v>
      </c>
      <c r="BW25" s="189" t="e" cm="1">
        <f t="array" ref="BW25">_xlfn.IFS(AND(OR(Datos!$E25="Ibérico",Datos!$E25="Estándar"),Datos!$P25="Balasto OK"),0.34,AND(OR(Datos!$E25="Ibérico",Datos!$E25="Estándar"),Datos!$P25="Balasto NOK"),0.6,AND(OR(Datos!$E25="Ibérico",Datos!$E25="Estándar"),Datos!$P25="Placa"),0.34,AND(Datos!$E25="Métrico",Datos!$H25&lt;&gt;"GECC10",Datos!$P25="Balasto OK"),1,AND(Datos!$E25="Métrico",Datos!$H25&lt;&gt;"GECC10",Datos!$P25="Balasto NOK"),1,AND(Datos!$E25="Métrico",Datos!$H25&lt;&gt;"GECC10",Datos!$P25="Placa"),0.6,AND(Datos!$E25="Métrico",Datos!$H25="GECC10",Datos!$P25="Balasto OK"),0.6,AND(Datos!$E25="Métrico",Datos!$H25="GECC10",Datos!$P25="Balasto NOK"),0.6,AND(Datos!$E25="Métrico",Datos!$H25="GECC10",Datos!$P25="Placa"),0.34)</f>
        <v>#N/A</v>
      </c>
      <c r="BX25" s="188" t="e">
        <f>Pantógrafo!$M25-0.5</f>
        <v>#VALUE!</v>
      </c>
      <c r="BY25" s="190" t="e">
        <f>TAN(Datos!$AG25*(PI()/180))*$BX25</f>
        <v>#VALUE!</v>
      </c>
      <c r="BZ25" s="190" t="e">
        <f>TAN(Datos!$AH25*(PI()/180))*$BX25</f>
        <v>#VALUE!</v>
      </c>
      <c r="CA25" s="190" t="e">
        <f t="shared" si="24"/>
        <v>#N/A</v>
      </c>
      <c r="CB25" s="189" t="e">
        <f t="shared" si="25"/>
        <v>#N/A</v>
      </c>
      <c r="CC25" s="188" t="e">
        <f>Pantógrafo!$U25-0.5</f>
        <v>#VALUE!</v>
      </c>
      <c r="CD25" s="190" t="e">
        <f>TAN(Datos!$AG25*(PI()/180))*$CC25</f>
        <v>#VALUE!</v>
      </c>
      <c r="CE25" s="190" t="e">
        <f>TAN(Datos!$AH25*(PI()/180))*$CC25</f>
        <v>#VALUE!</v>
      </c>
      <c r="CF25" s="190" t="e">
        <f t="shared" si="26"/>
        <v>#N/A</v>
      </c>
      <c r="CG25" s="189" t="e">
        <f t="shared" si="27"/>
        <v>#N/A</v>
      </c>
    </row>
    <row r="26" spans="2:85" x14ac:dyDescent="0.35">
      <c r="B26" s="184" t="str">
        <f>IF(Datos!$B26="","",Datos!$B26)</f>
        <v/>
      </c>
      <c r="C26" s="185" t="str">
        <f>IF(Datos!$E26&lt;&gt;"",Datos!$E26,"")</f>
        <v/>
      </c>
      <c r="D26" s="186" t="str">
        <f>IF(Datos!$H26&lt;&gt;"",Datos!$H26,"")</f>
        <v/>
      </c>
      <c r="E26" s="185" t="str">
        <f>IF(Datos!$I26&lt;&gt;"",Datos!$I26,"")</f>
        <v/>
      </c>
      <c r="F26" s="186" t="str" cm="1">
        <f t="array" ref="F26">_xlfn.IFS($C26="","",$C26="Ibérico","PA_Ibérico",$C26="Estándar","PA_Estándar",$C26="Métrico","PA_Métrico")</f>
        <v/>
      </c>
      <c r="G26" s="187" t="str" cm="1">
        <f t="array" ref="G26">_xlfn.IFS($C26="","",$C26="Ibérico","PB_Ibérico",$C26="Estándar","PB_Estándar",$C26="Métrico","PB_Métrico")</f>
        <v/>
      </c>
      <c r="H26" s="185" t="str" cm="1">
        <f t="array" ref="H26">_xlfn.IFS($C26="","",$C26="Ibérico","PA_AF_Ibérico",$C26="Estándar","PA_AF_Estándar",$C26="Métrico","-")</f>
        <v/>
      </c>
      <c r="I26" s="186" t="str" cm="1">
        <f t="array" ref="I26">_xlfn.IFS($D26="","",OR($D26="GHE16",$D26="GEC16"),1,OR($D26="GEA16",$D26="GEB16"),2,OR($D26="GC",$D26="GEC14",$D26="GE14"),3,OR($D26="GA",$D26="GB"),4,$D26="G1",5,OR($D26="GED10",$D26="GEE10"),6,$D26="GECC10",7)</f>
        <v/>
      </c>
      <c r="J26" s="187" t="str" cm="1">
        <f t="array" ref="J26">_xlfn.IFS(Datos!$K26="","",Datos!$K26="Cte",1,Datos!$K26&gt;=250,2,AND(Datos!$K26&lt;250,Datos!$K26&gt;=150),3,Datos!$K26&gt;=100,4,AND(Datos!$K26&lt;100,Datos!$K26&gt;=80),5,AND(Datos!$K26&lt;100,Datos!$K26&gt;=50),6)</f>
        <v/>
      </c>
      <c r="K26" s="187" t="str">
        <f t="shared" si="0"/>
        <v/>
      </c>
      <c r="L26" s="187" t="str" cm="1">
        <f t="array" ref="L26">_xlfn.IFS(OR($I26="",$J26=""),"",OR($K26="11",$K26="12",$K26="31",$K26="32",$K26="51",$K26="52"),1,OR($K26="13",$K26="33",$K26="53"),2,OR($K26="21",$K26="22",$K26="41",$K26="42"),3,OR($K26="23",$K26="43"),4,OR($K26="61",$K26="64",$K26="71",$K26="74"),5,$K26="65",6,$K26="76",7)</f>
        <v/>
      </c>
      <c r="M26" s="187" t="str" cm="1">
        <f t="array" ref="M26">_xlfn.IFS(OR($I26="",$J26=""),"",OR($K26="11",$K26="12",$K26="21",$K26="22",$K26="31",$K26="32",$K26="41",$K26="42",$K26="51",$K26="52"),1,OR($K26="13",$K26="23",$K26="33",$K26="43",$K26="53"),2,OR($K26="61",$K26="64",$K26="71",$K26="74"),5,$K26="65",6,$K26="76",7)</f>
        <v/>
      </c>
      <c r="N26" s="187" t="str" cm="1">
        <f t="array" ref="N26">_xlfn.IFS(Datos!$K26="","",Datos!$K26&lt;&gt;"Cte",$L26,Datos!$K26="Cte",$L26&amp;0)</f>
        <v/>
      </c>
      <c r="O26" s="185" t="str" cm="1">
        <f t="array" ref="O26">_xlfn.IFS(Datos!$K26="","",Datos!$K26&lt;&gt;"Cte",$M26,Datos!$K26="Cte",$M26&amp;0)</f>
        <v/>
      </c>
      <c r="P26" s="188" t="e">
        <f>IF(((Datos!$U26/2)-(1+PA_Regla!$I26)*PA_Regla!$F26)&gt;=0,((Datos!$U26/2)-(1+PA_Regla!$I26)*PA_Regla!$F26),0)</f>
        <v>#VALUE!</v>
      </c>
      <c r="Q26" s="189" t="e">
        <f>IF((((1+PA_Regla!$I26)*PA_Regla!$F26)-(Datos!$U26/2))&gt;=0,(((1+PA_Regla!$I26)*PA_Regla!$F26)-(Datos!$U26/2)),0)</f>
        <v>#VALUE!</v>
      </c>
      <c r="R26" s="188" t="e">
        <f>(Datos!$AE26)^2-(PA_Regla!$S26)^2-(PA_Regla!$T26)^2-(2*PA_Regla!$S26*PA_Regla!$T26)-(PA_Regla!$U26)^2-(PA_Regla!$V26)^2-(PA_Regla!$W26)^2</f>
        <v>#VALUE!</v>
      </c>
      <c r="S26" s="190" t="e">
        <f>(Datos!$AE26)^2-(PA_Regla!$S26)^2-(PA_Regla!$T26)^2-(2*PA_Regla!$S26*PA_Regla!$T26)-(PA_Regla!$U26)^2-(PA_Regla!$V26)^2-(PA_Regla!$X26)^2</f>
        <v>#VALUE!</v>
      </c>
      <c r="T26" s="190" t="e">
        <f>(Datos!$AI26)^2+($P26)^2*(Datos!$AF26/Datos!$U26)^2-(PA_Regla!$AB26)^2-(PA_Regla!$AC26)^2-(PA_Regla!$AD26)^2</f>
        <v>#VALUE!</v>
      </c>
      <c r="U26" s="189" t="e">
        <f>(Datos!$AI26)^2-(PA_Regla!$Z26)^2-(PA_Regla!$AA26)^2-(PA_Regla!$AB26)^2-(2*PA_Regla!$Z26*PA_Regla!$AA26)-(PA_Regla!$AC26)^2-(PA_Regla!$AE26)^2</f>
        <v>#VALUE!</v>
      </c>
      <c r="V26" s="188" t="e">
        <f>(Datos!$AE26)^2-(PA_Regla!$AR26)^2-(PA_Regla!$AS26)^2-(2*PA_Regla!$AR26*PA_Regla!$AS26)-(PA_Regla!$AT26)^2-(PA_Regla!$AU26)^2-(PA_Regla!$AV26)^2</f>
        <v>#VALUE!</v>
      </c>
      <c r="W26" s="189" t="e">
        <f>(Datos!$AE26)^2-(PA_Regla!$AR26)^2-(PA_Regla!$AS26)^2-(2*PA_Regla!$AR26*PA_Regla!$AS26)-(PA_Regla!$AT26)^2-(PA_Regla!$AU26)^2-(PA_Regla!$AW26)^2</f>
        <v>#VALUE!</v>
      </c>
      <c r="X26" s="188" t="e">
        <f>(Datos!$AE26)^2-(PA_Regla!$BJ26)^2-(PA_Regla!$BK26)^2-(2*PA_Regla!$BJ26*PA_Regla!$BK26)-(PA_Regla!$BL26)^2-(PA_Regla!$BM26)^2-(PA_Regla!$BN26)^2</f>
        <v>#VALUE!</v>
      </c>
      <c r="Y26" s="189" t="e">
        <f>(Datos!$AE26)^2-(PA_Regla!$BJ26)^2-(PA_Regla!$BK26)^2-(2*PA_Regla!$BJ26*PA_Regla!$BK26)-(PA_Regla!$BL26)^2-(PA_Regla!$BM26)^2-(PA_Regla!$BO26)^2</f>
        <v>#VALUE!</v>
      </c>
      <c r="Z26" s="191" t="e">
        <f>(Datos!$AE26)^2-(PA_Regla!$BW26)^2</f>
        <v>#VALUE!</v>
      </c>
      <c r="AA26" s="188" t="e">
        <f t="shared" si="1"/>
        <v>#VALUE!</v>
      </c>
      <c r="AB26" s="190" t="e">
        <f t="shared" si="2"/>
        <v>#VALUE!</v>
      </c>
      <c r="AC26" s="190" t="e">
        <f t="shared" si="3"/>
        <v>#VALUE!</v>
      </c>
      <c r="AD26" s="189" t="e">
        <f t="shared" si="4"/>
        <v>#VALUE!</v>
      </c>
      <c r="AE26" s="188" t="e">
        <f t="shared" si="5"/>
        <v>#VALUE!</v>
      </c>
      <c r="AF26" s="189" t="e">
        <f t="shared" si="6"/>
        <v>#VALUE!</v>
      </c>
      <c r="AG26" s="188" t="e">
        <f t="shared" si="7"/>
        <v>#VALUE!</v>
      </c>
      <c r="AH26" s="189" t="e">
        <f t="shared" si="8"/>
        <v>#VALUE!</v>
      </c>
      <c r="AI26" s="188" t="e">
        <f t="shared" si="9"/>
        <v>#VALUE!</v>
      </c>
      <c r="AJ26" s="186" t="str" cm="1">
        <f t="array" ref="AJ26">_xlfn.IFS($C26="","",$C26="Métrico","N/A",$C26="Ibérico","1",$C26="Estándar","2")</f>
        <v/>
      </c>
      <c r="AK26" s="187" t="str" cm="1">
        <f t="array" ref="AK26">_xlfn.IFS($AJ26="","",$AJ26="N/A","N/A",Datos!$K26&gt;=250,"1",AND(Datos!$K26&lt;250,Datos!$K26&gt;=150),"2")</f>
        <v/>
      </c>
      <c r="AL26" s="187" t="str" cm="1">
        <f t="array" ref="AL26">_xlfn.IFS(AND($AJ26&lt;&gt;"N/A",$AK26&lt;&gt;"N/A"),CONCATENATE($AJ26,$AK26),OR($AJ26="N/A",$AK26="N/A"),"N/A")</f>
        <v/>
      </c>
      <c r="AM26" s="185" t="str" cm="1">
        <f t="array" ref="AM26">_xlfn.IFS(Datos!$K26="","",Datos!$K26&lt;&gt;"Cte",$AL26,Datos!$K26="Cte",$AL26&amp;0)</f>
        <v/>
      </c>
      <c r="AN26" s="188" t="e">
        <f>IF(((Datos!$U26/2)-(1+AF_Regla!$I26)*AF_Regla!$F26)&gt;=0,((Datos!$U26/2)-(1+AF_Regla!$I26)*AF_Regla!$F26),0)</f>
        <v>#VALUE!</v>
      </c>
      <c r="AO26" s="189" t="e">
        <f>IF((((1+AF_Regla!$I26)*AF_Regla!$F26)-(Datos!$U26/2))&gt;=0,(((1+AF_Regla!$I26)*AF_Regla!$F26)-(Datos!$U26/2)),0)</f>
        <v>#VALUE!</v>
      </c>
      <c r="AP26" s="188" t="e">
        <f>(Datos!$AE26)^2-(AF_Regla!$S26)^2-(AF_Regla!$T26)^2-(2*AF_Regla!$S26*AF_Regla!$T26)-(AF_Regla!$U26)^2-(AF_Regla!$V26)^2-(AF_Regla!$W26)^2</f>
        <v>#VALUE!</v>
      </c>
      <c r="AQ26" s="190" t="e">
        <f>(Datos!$AE26)^2-(AF_Regla!$S26)^2-(AF_Regla!$T26)^2-(2*AF_Regla!$S26*AF_Regla!$T26)-(AF_Regla!$U26)^2-(AF_Regla!$V26)^2-(AF_Regla!$X26)^2</f>
        <v>#VALUE!</v>
      </c>
      <c r="AR26" s="190" t="e">
        <f>(Datos!$AI26)^2+($P26)^2*(Datos!$AF26/Datos!$U26)^2-(AF_Regla!$AB26)^2-(AF_Regla!$AC26)^2-(AF_Regla!$AD26)^2</f>
        <v>#VALUE!</v>
      </c>
      <c r="AS26" s="189" t="e">
        <f>(Datos!$AI26)^2-(AF_Regla!$Z26)^2-(AF_Regla!$AA26)^2-(AF_Regla!$AB26)^2-(2*AF_Regla!$Z26*AF_Regla!$AA26)-(AF_Regla!$AC26)^2-(AF_Regla!$AE26)^2</f>
        <v>#VALUE!</v>
      </c>
      <c r="AT26" s="188" t="e">
        <f>(Datos!$AE26)^2-(AF_Regla!$AR26)^2-(AF_Regla!$AS26)^2-(2*AF_Regla!$AR26*AF_Regla!$AS26)-(AF_Regla!$AT26)^2-(AF_Regla!$AU26)^2-(AF_Regla!$AV26)^2</f>
        <v>#VALUE!</v>
      </c>
      <c r="AU26" s="189" t="e">
        <f>(Datos!$AE26)^2-(AF_Regla!$AR26)^2-(AF_Regla!$AS26)^2-(2*AF_Regla!$AR26*AF_Regla!$AS26)-(AF_Regla!$AT26)^2-(AF_Regla!$AU26)^2-(AF_Regla!$AW26)^2</f>
        <v>#VALUE!</v>
      </c>
      <c r="AV26" s="188" t="e">
        <f>(Datos!$AE26)^2-(AF_Regla!$BJ26)^2-(AF_Regla!$BK26)^2-(2*AF_Regla!$BJ26*AF_Regla!$BK26)-(AF_Regla!$BL26)^2-(AF_Regla!$BM26)^2-(AF_Regla!$BN26)^2</f>
        <v>#VALUE!</v>
      </c>
      <c r="AW26" s="189" t="e">
        <f>(Datos!$AE26)^2-(AF_Regla!$BJ26)^2-(AF_Regla!$BK26)^2-(2*AF_Regla!$BJ26*AF_Regla!$BK26)-(AF_Regla!$BL26)^2-(AF_Regla!$BM26)^2-(AF_Regla!$BO26)^2</f>
        <v>#VALUE!</v>
      </c>
      <c r="AX26" s="191" t="e">
        <f>(Datos!$AE26)^2-(AF_Regla!$BW26)^2</f>
        <v>#VALUE!</v>
      </c>
      <c r="AY26" s="188" t="e">
        <f t="shared" si="10"/>
        <v>#VALUE!</v>
      </c>
      <c r="AZ26" s="190" t="e">
        <f t="shared" si="11"/>
        <v>#VALUE!</v>
      </c>
      <c r="BA26" s="190" t="e">
        <f t="shared" si="12"/>
        <v>#VALUE!</v>
      </c>
      <c r="BB26" s="189" t="e">
        <f t="shared" si="13"/>
        <v>#VALUE!</v>
      </c>
      <c r="BC26" s="188" t="e">
        <f t="shared" si="14"/>
        <v>#VALUE!</v>
      </c>
      <c r="BD26" s="189" t="e">
        <f t="shared" si="15"/>
        <v>#VALUE!</v>
      </c>
      <c r="BE26" s="188" t="e">
        <f t="shared" si="16"/>
        <v>#VALUE!</v>
      </c>
      <c r="BF26" s="189" t="e">
        <f t="shared" si="17"/>
        <v>#VALUE!</v>
      </c>
      <c r="BG26" s="188" t="e">
        <f t="shared" si="18"/>
        <v>#VALUE!</v>
      </c>
      <c r="BH26" s="186" t="str" cm="1">
        <f t="array" ref="BH26">_xlfn.IFS($C26="","",OR($E26="GEI1",$E26="GEI2",$E26="GI1",$E26="GI2",$E26="GEC14",$E26="GE14"),"1",OR($E26="GEI3",$E26="GI3"),"2",OR($E26="GED10",$E26="GEE10"),"3",$E26="GECC10","4")</f>
        <v/>
      </c>
      <c r="BI26" s="187" t="str" cm="1">
        <f t="array" ref="BI26">_xlfn.IFS($C26="","",AND(OR(Datos!$K26&gt;=250,Datos!$K26="Cte"),OR($C26="Ibérico",$C26="Estándar")),"1",AND(AND(Datos!$K26&lt;250,Datos!$K26&gt;=150),OR($C26="Ibérico",$C26="Estándar")),"2",AND(OR(Datos!$K26&gt;=100,Datos!$K26="Cte"),$C26="Métrico"),"1",AND(AND(Datos!$K26&lt;100,Datos!$K26&gt;=80),$BH26="3"),"2",AND(AND(Datos!$K26&lt;100,Datos!$K26&gt;=50),$BH26="4"),"2")</f>
        <v/>
      </c>
      <c r="BJ26" s="187" t="str">
        <f t="shared" si="28"/>
        <v/>
      </c>
      <c r="BK26" s="185" t="str" cm="1">
        <f t="array" ref="BK26">_xlfn.IFS(OR($BH26="",$BI26=""),"",OR($BJ26="11",$BJ26="21"),"1",$BJ26="12","2",$BJ26="21","3",$BJ26="22","4",OR($BJ26="31",$BJ26="41"),"5",$BJ26="32","6",$BJ26="42","8")</f>
        <v/>
      </c>
      <c r="BL26" s="188" t="e">
        <f>(Datos!$AE26)^2-(PB_Regla!$L26)^2</f>
        <v>#VALUE!</v>
      </c>
      <c r="BM26" s="189" t="e">
        <f t="shared" si="20"/>
        <v>#VALUE!</v>
      </c>
      <c r="BN26" s="188" t="e">
        <f>(Datos!$AE26)^2-(PB_Regla!$T26)^2</f>
        <v>#VALUE!</v>
      </c>
      <c r="BO26" s="189" t="e">
        <f t="shared" si="21"/>
        <v>#VALUE!</v>
      </c>
      <c r="BP26" s="188" t="e">
        <f>(Datos!$AE26)^2-(PB_Regla!$AB26)^2</f>
        <v>#VALUE!</v>
      </c>
      <c r="BQ26" s="189" t="e">
        <f t="shared" si="22"/>
        <v>#VALUE!</v>
      </c>
      <c r="BR26" s="188" t="e">
        <f>(Datos!$AE26)^2-(PB_Regla!$AJ26)^2</f>
        <v>#VALUE!</v>
      </c>
      <c r="BS26" s="190" t="e">
        <f t="shared" si="23"/>
        <v>#VALUE!</v>
      </c>
      <c r="BT26" s="188" t="e" cm="1">
        <f t="array" ref="BT26">_xlfn.IFS(Pantógrafo!$C26="Ibérico",(Maestro!$I$39/Maestro!$I$33),Pantógrafo!$C26="Estándar",(Maestro!$J$39/Maestro!$J$33),Pantógrafo!$C26="Métrico",(Maestro!$K$39/Maestro!$K$33))</f>
        <v>#N/A</v>
      </c>
      <c r="BU26" s="190" t="e" cm="1">
        <f t="array" ref="BU26">_xlfn.IFS(Pantógrafo!$C26="Ibérico",(Datos!$AF26/Maestro!$I$33),Pantógrafo!$C26="Estándar",(Datos!$AF26/Maestro!$J$33),Pantógrafo!$C26="Métrico",(Datos!$AF26/Maestro!$K$33))</f>
        <v>#N/A</v>
      </c>
      <c r="BV26" s="190" t="e" cm="1">
        <f t="array" ref="BV26">_xlfn.IFS(AND(OR(Datos!$E26="Ibérico",Datos!$E26="Estándar"),Datos!$P26="Balasto OK"),0.06,AND(OR(Datos!$E26="Ibérico",Datos!$E26="Estándar"),Datos!$P26="Balasto NOK"),0.11,AND(OR(Datos!$E26="Ibérico",Datos!$E26="Estándar"),Datos!$P26="Placa"),0.06,AND(Datos!$E26="Métrico",Datos!$H26&lt;&gt;"GECC10",Datos!$P26="Balasto OK"),0.2,AND(Datos!$E26="Métrico",Datos!$H26&lt;&gt;"GECC10",Datos!$P26="Balasto NOK"),0.2,AND(Datos!$E26="Métrico",Datos!$H26&lt;&gt;"GECC10",Datos!$P26="Placa"),0.1,AND(Datos!$E26="Métrico",Datos!$H26="GECC10",Datos!$P26="Balasto OK"),0.11,AND(Datos!$E26="Métrico",Datos!$H26="GECC10",Datos!$P26="Balasto NOK"),0.11,AND(Datos!$E26="Métrico",Datos!$H26="GECC10",Datos!$P26="Placa"),0.06)</f>
        <v>#N/A</v>
      </c>
      <c r="BW26" s="189" t="e" cm="1">
        <f t="array" ref="BW26">_xlfn.IFS(AND(OR(Datos!$E26="Ibérico",Datos!$E26="Estándar"),Datos!$P26="Balasto OK"),0.34,AND(OR(Datos!$E26="Ibérico",Datos!$E26="Estándar"),Datos!$P26="Balasto NOK"),0.6,AND(OR(Datos!$E26="Ibérico",Datos!$E26="Estándar"),Datos!$P26="Placa"),0.34,AND(Datos!$E26="Métrico",Datos!$H26&lt;&gt;"GECC10",Datos!$P26="Balasto OK"),1,AND(Datos!$E26="Métrico",Datos!$H26&lt;&gt;"GECC10",Datos!$P26="Balasto NOK"),1,AND(Datos!$E26="Métrico",Datos!$H26&lt;&gt;"GECC10",Datos!$P26="Placa"),0.6,AND(Datos!$E26="Métrico",Datos!$H26="GECC10",Datos!$P26="Balasto OK"),0.6,AND(Datos!$E26="Métrico",Datos!$H26="GECC10",Datos!$P26="Balasto NOK"),0.6,AND(Datos!$E26="Métrico",Datos!$H26="GECC10",Datos!$P26="Placa"),0.34)</f>
        <v>#N/A</v>
      </c>
      <c r="BX26" s="188" t="e">
        <f>Pantógrafo!$M26-0.5</f>
        <v>#VALUE!</v>
      </c>
      <c r="BY26" s="190" t="e">
        <f>TAN(Datos!$AG26*(PI()/180))*$BX26</f>
        <v>#VALUE!</v>
      </c>
      <c r="BZ26" s="190" t="e">
        <f>TAN(Datos!$AH26*(PI()/180))*$BX26</f>
        <v>#VALUE!</v>
      </c>
      <c r="CA26" s="190" t="e">
        <f t="shared" si="24"/>
        <v>#N/A</v>
      </c>
      <c r="CB26" s="189" t="e">
        <f t="shared" si="25"/>
        <v>#N/A</v>
      </c>
      <c r="CC26" s="188" t="e">
        <f>Pantógrafo!$U26-0.5</f>
        <v>#VALUE!</v>
      </c>
      <c r="CD26" s="190" t="e">
        <f>TAN(Datos!$AG26*(PI()/180))*$CC26</f>
        <v>#VALUE!</v>
      </c>
      <c r="CE26" s="190" t="e">
        <f>TAN(Datos!$AH26*(PI()/180))*$CC26</f>
        <v>#VALUE!</v>
      </c>
      <c r="CF26" s="190" t="e">
        <f t="shared" si="26"/>
        <v>#N/A</v>
      </c>
      <c r="CG26" s="189" t="e">
        <f t="shared" si="27"/>
        <v>#N/A</v>
      </c>
    </row>
    <row r="27" spans="2:85" x14ac:dyDescent="0.35">
      <c r="B27" s="184" t="str">
        <f>IF(Datos!$B27="","",Datos!$B27)</f>
        <v/>
      </c>
      <c r="C27" s="185" t="str">
        <f>IF(Datos!$E27&lt;&gt;"",Datos!$E27,"")</f>
        <v/>
      </c>
      <c r="D27" s="186" t="str">
        <f>IF(Datos!$H27&lt;&gt;"",Datos!$H27,"")</f>
        <v/>
      </c>
      <c r="E27" s="185" t="str">
        <f>IF(Datos!$I27&lt;&gt;"",Datos!$I27,"")</f>
        <v/>
      </c>
      <c r="F27" s="186" t="str" cm="1">
        <f t="array" ref="F27">_xlfn.IFS($C27="","",$C27="Ibérico","PA_Ibérico",$C27="Estándar","PA_Estándar",$C27="Métrico","PA_Métrico")</f>
        <v/>
      </c>
      <c r="G27" s="187" t="str" cm="1">
        <f t="array" ref="G27">_xlfn.IFS($C27="","",$C27="Ibérico","PB_Ibérico",$C27="Estándar","PB_Estándar",$C27="Métrico","PB_Métrico")</f>
        <v/>
      </c>
      <c r="H27" s="185" t="str" cm="1">
        <f t="array" ref="H27">_xlfn.IFS($C27="","",$C27="Ibérico","PA_AF_Ibérico",$C27="Estándar","PA_AF_Estándar",$C27="Métrico","-")</f>
        <v/>
      </c>
      <c r="I27" s="186" t="str" cm="1">
        <f t="array" ref="I27">_xlfn.IFS($D27="","",OR($D27="GHE16",$D27="GEC16"),1,OR($D27="GEA16",$D27="GEB16"),2,OR($D27="GC",$D27="GEC14",$D27="GE14"),3,OR($D27="GA",$D27="GB"),4,$D27="G1",5,OR($D27="GED10",$D27="GEE10"),6,$D27="GECC10",7)</f>
        <v/>
      </c>
      <c r="J27" s="187" t="str" cm="1">
        <f t="array" ref="J27">_xlfn.IFS(Datos!$K27="","",Datos!$K27="Cte",1,Datos!$K27&gt;=250,2,AND(Datos!$K27&lt;250,Datos!$K27&gt;=150),3,Datos!$K27&gt;=100,4,AND(Datos!$K27&lt;100,Datos!$K27&gt;=80),5,AND(Datos!$K27&lt;100,Datos!$K27&gt;=50),6)</f>
        <v/>
      </c>
      <c r="K27" s="187" t="str">
        <f t="shared" si="0"/>
        <v/>
      </c>
      <c r="L27" s="187" t="str" cm="1">
        <f t="array" ref="L27">_xlfn.IFS(OR($I27="",$J27=""),"",OR($K27="11",$K27="12",$K27="31",$K27="32",$K27="51",$K27="52"),1,OR($K27="13",$K27="33",$K27="53"),2,OR($K27="21",$K27="22",$K27="41",$K27="42"),3,OR($K27="23",$K27="43"),4,OR($K27="61",$K27="64",$K27="71",$K27="74"),5,$K27="65",6,$K27="76",7)</f>
        <v/>
      </c>
      <c r="M27" s="187" t="str" cm="1">
        <f t="array" ref="M27">_xlfn.IFS(OR($I27="",$J27=""),"",OR($K27="11",$K27="12",$K27="21",$K27="22",$K27="31",$K27="32",$K27="41",$K27="42",$K27="51",$K27="52"),1,OR($K27="13",$K27="23",$K27="33",$K27="43",$K27="53"),2,OR($K27="61",$K27="64",$K27="71",$K27="74"),5,$K27="65",6,$K27="76",7)</f>
        <v/>
      </c>
      <c r="N27" s="187" t="str" cm="1">
        <f t="array" ref="N27">_xlfn.IFS(Datos!$K27="","",Datos!$K27&lt;&gt;"Cte",$L27,Datos!$K27="Cte",$L27&amp;0)</f>
        <v/>
      </c>
      <c r="O27" s="185" t="str" cm="1">
        <f t="array" ref="O27">_xlfn.IFS(Datos!$K27="","",Datos!$K27&lt;&gt;"Cte",$M27,Datos!$K27="Cte",$M27&amp;0)</f>
        <v/>
      </c>
      <c r="P27" s="188" t="e">
        <f>IF(((Datos!$U27/2)-(1+PA_Regla!$I27)*PA_Regla!$F27)&gt;=0,((Datos!$U27/2)-(1+PA_Regla!$I27)*PA_Regla!$F27),0)</f>
        <v>#VALUE!</v>
      </c>
      <c r="Q27" s="189" t="e">
        <f>IF((((1+PA_Regla!$I27)*PA_Regla!$F27)-(Datos!$U27/2))&gt;=0,(((1+PA_Regla!$I27)*PA_Regla!$F27)-(Datos!$U27/2)),0)</f>
        <v>#VALUE!</v>
      </c>
      <c r="R27" s="188" t="e">
        <f>(Datos!$AE27)^2-(PA_Regla!$S27)^2-(PA_Regla!$T27)^2-(2*PA_Regla!$S27*PA_Regla!$T27)-(PA_Regla!$U27)^2-(PA_Regla!$V27)^2-(PA_Regla!$W27)^2</f>
        <v>#VALUE!</v>
      </c>
      <c r="S27" s="190" t="e">
        <f>(Datos!$AE27)^2-(PA_Regla!$S27)^2-(PA_Regla!$T27)^2-(2*PA_Regla!$S27*PA_Regla!$T27)-(PA_Regla!$U27)^2-(PA_Regla!$V27)^2-(PA_Regla!$X27)^2</f>
        <v>#VALUE!</v>
      </c>
      <c r="T27" s="190" t="e">
        <f>(Datos!$AI27)^2+($P27)^2*(Datos!$AF27/Datos!$U27)^2-(PA_Regla!$AB27)^2-(PA_Regla!$AC27)^2-(PA_Regla!$AD27)^2</f>
        <v>#VALUE!</v>
      </c>
      <c r="U27" s="189" t="e">
        <f>(Datos!$AI27)^2-(PA_Regla!$Z27)^2-(PA_Regla!$AA27)^2-(PA_Regla!$AB27)^2-(2*PA_Regla!$Z27*PA_Regla!$AA27)-(PA_Regla!$AC27)^2-(PA_Regla!$AE27)^2</f>
        <v>#VALUE!</v>
      </c>
      <c r="V27" s="188" t="e">
        <f>(Datos!$AE27)^2-(PA_Regla!$AR27)^2-(PA_Regla!$AS27)^2-(2*PA_Regla!$AR27*PA_Regla!$AS27)-(PA_Regla!$AT27)^2-(PA_Regla!$AU27)^2-(PA_Regla!$AV27)^2</f>
        <v>#VALUE!</v>
      </c>
      <c r="W27" s="189" t="e">
        <f>(Datos!$AE27)^2-(PA_Regla!$AR27)^2-(PA_Regla!$AS27)^2-(2*PA_Regla!$AR27*PA_Regla!$AS27)-(PA_Regla!$AT27)^2-(PA_Regla!$AU27)^2-(PA_Regla!$AW27)^2</f>
        <v>#VALUE!</v>
      </c>
      <c r="X27" s="188" t="e">
        <f>(Datos!$AE27)^2-(PA_Regla!$BJ27)^2-(PA_Regla!$BK27)^2-(2*PA_Regla!$BJ27*PA_Regla!$BK27)-(PA_Regla!$BL27)^2-(PA_Regla!$BM27)^2-(PA_Regla!$BN27)^2</f>
        <v>#VALUE!</v>
      </c>
      <c r="Y27" s="189" t="e">
        <f>(Datos!$AE27)^2-(PA_Regla!$BJ27)^2-(PA_Regla!$BK27)^2-(2*PA_Regla!$BJ27*PA_Regla!$BK27)-(PA_Regla!$BL27)^2-(PA_Regla!$BM27)^2-(PA_Regla!$BO27)^2</f>
        <v>#VALUE!</v>
      </c>
      <c r="Z27" s="191" t="e">
        <f>(Datos!$AE27)^2-(PA_Regla!$BW27)^2</f>
        <v>#VALUE!</v>
      </c>
      <c r="AA27" s="188" t="e">
        <f t="shared" si="1"/>
        <v>#VALUE!</v>
      </c>
      <c r="AB27" s="190" t="e">
        <f t="shared" si="2"/>
        <v>#VALUE!</v>
      </c>
      <c r="AC27" s="190" t="e">
        <f t="shared" si="3"/>
        <v>#VALUE!</v>
      </c>
      <c r="AD27" s="189" t="e">
        <f t="shared" si="4"/>
        <v>#VALUE!</v>
      </c>
      <c r="AE27" s="188" t="e">
        <f t="shared" si="5"/>
        <v>#VALUE!</v>
      </c>
      <c r="AF27" s="189" t="e">
        <f t="shared" si="6"/>
        <v>#VALUE!</v>
      </c>
      <c r="AG27" s="188" t="e">
        <f t="shared" si="7"/>
        <v>#VALUE!</v>
      </c>
      <c r="AH27" s="189" t="e">
        <f t="shared" si="8"/>
        <v>#VALUE!</v>
      </c>
      <c r="AI27" s="188" t="e">
        <f t="shared" si="9"/>
        <v>#VALUE!</v>
      </c>
      <c r="AJ27" s="186" t="str" cm="1">
        <f t="array" ref="AJ27">_xlfn.IFS($C27="","",$C27="Métrico","N/A",$C27="Ibérico","1",$C27="Estándar","2")</f>
        <v/>
      </c>
      <c r="AK27" s="187" t="str" cm="1">
        <f t="array" ref="AK27">_xlfn.IFS($AJ27="","",$AJ27="N/A","N/A",Datos!$K27&gt;=250,"1",AND(Datos!$K27&lt;250,Datos!$K27&gt;=150),"2")</f>
        <v/>
      </c>
      <c r="AL27" s="187" t="str" cm="1">
        <f t="array" ref="AL27">_xlfn.IFS(AND($AJ27&lt;&gt;"N/A",$AK27&lt;&gt;"N/A"),CONCATENATE($AJ27,$AK27),OR($AJ27="N/A",$AK27="N/A"),"N/A")</f>
        <v/>
      </c>
      <c r="AM27" s="185" t="str" cm="1">
        <f t="array" ref="AM27">_xlfn.IFS(Datos!$K27="","",Datos!$K27&lt;&gt;"Cte",$AL27,Datos!$K27="Cte",$AL27&amp;0)</f>
        <v/>
      </c>
      <c r="AN27" s="188" t="e">
        <f>IF(((Datos!$U27/2)-(1+AF_Regla!$I27)*AF_Regla!$F27)&gt;=0,((Datos!$U27/2)-(1+AF_Regla!$I27)*AF_Regla!$F27),0)</f>
        <v>#VALUE!</v>
      </c>
      <c r="AO27" s="189" t="e">
        <f>IF((((1+AF_Regla!$I27)*AF_Regla!$F27)-(Datos!$U27/2))&gt;=0,(((1+AF_Regla!$I27)*AF_Regla!$F27)-(Datos!$U27/2)),0)</f>
        <v>#VALUE!</v>
      </c>
      <c r="AP27" s="188" t="e">
        <f>(Datos!$AE27)^2-(AF_Regla!$S27)^2-(AF_Regla!$T27)^2-(2*AF_Regla!$S27*AF_Regla!$T27)-(AF_Regla!$U27)^2-(AF_Regla!$V27)^2-(AF_Regla!$W27)^2</f>
        <v>#VALUE!</v>
      </c>
      <c r="AQ27" s="190" t="e">
        <f>(Datos!$AE27)^2-(AF_Regla!$S27)^2-(AF_Regla!$T27)^2-(2*AF_Regla!$S27*AF_Regla!$T27)-(AF_Regla!$U27)^2-(AF_Regla!$V27)^2-(AF_Regla!$X27)^2</f>
        <v>#VALUE!</v>
      </c>
      <c r="AR27" s="190" t="e">
        <f>(Datos!$AI27)^2+($P27)^2*(Datos!$AF27/Datos!$U27)^2-(AF_Regla!$AB27)^2-(AF_Regla!$AC27)^2-(AF_Regla!$AD27)^2</f>
        <v>#VALUE!</v>
      </c>
      <c r="AS27" s="189" t="e">
        <f>(Datos!$AI27)^2-(AF_Regla!$Z27)^2-(AF_Regla!$AA27)^2-(AF_Regla!$AB27)^2-(2*AF_Regla!$Z27*AF_Regla!$AA27)-(AF_Regla!$AC27)^2-(AF_Regla!$AE27)^2</f>
        <v>#VALUE!</v>
      </c>
      <c r="AT27" s="188" t="e">
        <f>(Datos!$AE27)^2-(AF_Regla!$AR27)^2-(AF_Regla!$AS27)^2-(2*AF_Regla!$AR27*AF_Regla!$AS27)-(AF_Regla!$AT27)^2-(AF_Regla!$AU27)^2-(AF_Regla!$AV27)^2</f>
        <v>#VALUE!</v>
      </c>
      <c r="AU27" s="189" t="e">
        <f>(Datos!$AE27)^2-(AF_Regla!$AR27)^2-(AF_Regla!$AS27)^2-(2*AF_Regla!$AR27*AF_Regla!$AS27)-(AF_Regla!$AT27)^2-(AF_Regla!$AU27)^2-(AF_Regla!$AW27)^2</f>
        <v>#VALUE!</v>
      </c>
      <c r="AV27" s="188" t="e">
        <f>(Datos!$AE27)^2-(AF_Regla!$BJ27)^2-(AF_Regla!$BK27)^2-(2*AF_Regla!$BJ27*AF_Regla!$BK27)-(AF_Regla!$BL27)^2-(AF_Regla!$BM27)^2-(AF_Regla!$BN27)^2</f>
        <v>#VALUE!</v>
      </c>
      <c r="AW27" s="189" t="e">
        <f>(Datos!$AE27)^2-(AF_Regla!$BJ27)^2-(AF_Regla!$BK27)^2-(2*AF_Regla!$BJ27*AF_Regla!$BK27)-(AF_Regla!$BL27)^2-(AF_Regla!$BM27)^2-(AF_Regla!$BO27)^2</f>
        <v>#VALUE!</v>
      </c>
      <c r="AX27" s="191" t="e">
        <f>(Datos!$AE27)^2-(AF_Regla!$BW27)^2</f>
        <v>#VALUE!</v>
      </c>
      <c r="AY27" s="188" t="e">
        <f t="shared" si="10"/>
        <v>#VALUE!</v>
      </c>
      <c r="AZ27" s="190" t="e">
        <f t="shared" si="11"/>
        <v>#VALUE!</v>
      </c>
      <c r="BA27" s="190" t="e">
        <f t="shared" si="12"/>
        <v>#VALUE!</v>
      </c>
      <c r="BB27" s="189" t="e">
        <f t="shared" si="13"/>
        <v>#VALUE!</v>
      </c>
      <c r="BC27" s="188" t="e">
        <f t="shared" si="14"/>
        <v>#VALUE!</v>
      </c>
      <c r="BD27" s="189" t="e">
        <f t="shared" si="15"/>
        <v>#VALUE!</v>
      </c>
      <c r="BE27" s="188" t="e">
        <f t="shared" si="16"/>
        <v>#VALUE!</v>
      </c>
      <c r="BF27" s="189" t="e">
        <f t="shared" si="17"/>
        <v>#VALUE!</v>
      </c>
      <c r="BG27" s="188" t="e">
        <f t="shared" si="18"/>
        <v>#VALUE!</v>
      </c>
      <c r="BH27" s="186" t="str" cm="1">
        <f t="array" ref="BH27">_xlfn.IFS($C27="","",OR($E27="GEI1",$E27="GEI2",$E27="GI1",$E27="GI2",$E27="GEC14",$E27="GE14"),"1",OR($E27="GEI3",$E27="GI3"),"2",OR($E27="GED10",$E27="GEE10"),"3",$E27="GECC10","4")</f>
        <v/>
      </c>
      <c r="BI27" s="187" t="str" cm="1">
        <f t="array" ref="BI27">_xlfn.IFS($C27="","",AND(OR(Datos!$K27&gt;=250,Datos!$K27="Cte"),OR($C27="Ibérico",$C27="Estándar")),"1",AND(AND(Datos!$K27&lt;250,Datos!$K27&gt;=150),OR($C27="Ibérico",$C27="Estándar")),"2",AND(OR(Datos!$K27&gt;=100,Datos!$K27="Cte"),$C27="Métrico"),"1",AND(AND(Datos!$K27&lt;100,Datos!$K27&gt;=80),$BH27="3"),"2",AND(AND(Datos!$K27&lt;100,Datos!$K27&gt;=50),$BH27="4"),"2")</f>
        <v/>
      </c>
      <c r="BJ27" s="187" t="str">
        <f t="shared" si="28"/>
        <v/>
      </c>
      <c r="BK27" s="185" t="str" cm="1">
        <f t="array" ref="BK27">_xlfn.IFS(OR($BH27="",$BI27=""),"",OR($BJ27="11",$BJ27="21"),"1",$BJ27="12","2",$BJ27="21","3",$BJ27="22","4",OR($BJ27="31",$BJ27="41"),"5",$BJ27="32","6",$BJ27="42","8")</f>
        <v/>
      </c>
      <c r="BL27" s="188" t="e">
        <f>(Datos!$AE27)^2-(PB_Regla!$L27)^2</f>
        <v>#VALUE!</v>
      </c>
      <c r="BM27" s="189" t="e">
        <f t="shared" si="20"/>
        <v>#VALUE!</v>
      </c>
      <c r="BN27" s="188" t="e">
        <f>(Datos!$AE27)^2-(PB_Regla!$T27)^2</f>
        <v>#VALUE!</v>
      </c>
      <c r="BO27" s="189" t="e">
        <f t="shared" si="21"/>
        <v>#VALUE!</v>
      </c>
      <c r="BP27" s="188" t="e">
        <f>(Datos!$AE27)^2-(PB_Regla!$AB27)^2</f>
        <v>#VALUE!</v>
      </c>
      <c r="BQ27" s="189" t="e">
        <f t="shared" si="22"/>
        <v>#VALUE!</v>
      </c>
      <c r="BR27" s="188" t="e">
        <f>(Datos!$AE27)^2-(PB_Regla!$AJ27)^2</f>
        <v>#VALUE!</v>
      </c>
      <c r="BS27" s="190" t="e">
        <f t="shared" si="23"/>
        <v>#VALUE!</v>
      </c>
      <c r="BT27" s="188" t="e" cm="1">
        <f t="array" ref="BT27">_xlfn.IFS(Pantógrafo!$C27="Ibérico",(Maestro!$I$39/Maestro!$I$33),Pantógrafo!$C27="Estándar",(Maestro!$J$39/Maestro!$J$33),Pantógrafo!$C27="Métrico",(Maestro!$K$39/Maestro!$K$33))</f>
        <v>#N/A</v>
      </c>
      <c r="BU27" s="190" t="e" cm="1">
        <f t="array" ref="BU27">_xlfn.IFS(Pantógrafo!$C27="Ibérico",(Datos!$AF27/Maestro!$I$33),Pantógrafo!$C27="Estándar",(Datos!$AF27/Maestro!$J$33),Pantógrafo!$C27="Métrico",(Datos!$AF27/Maestro!$K$33))</f>
        <v>#N/A</v>
      </c>
      <c r="BV27" s="190" t="e" cm="1">
        <f t="array" ref="BV27">_xlfn.IFS(AND(OR(Datos!$E27="Ibérico",Datos!$E27="Estándar"),Datos!$P27="Balasto OK"),0.06,AND(OR(Datos!$E27="Ibérico",Datos!$E27="Estándar"),Datos!$P27="Balasto NOK"),0.11,AND(OR(Datos!$E27="Ibérico",Datos!$E27="Estándar"),Datos!$P27="Placa"),0.06,AND(Datos!$E27="Métrico",Datos!$H27&lt;&gt;"GECC10",Datos!$P27="Balasto OK"),0.2,AND(Datos!$E27="Métrico",Datos!$H27&lt;&gt;"GECC10",Datos!$P27="Balasto NOK"),0.2,AND(Datos!$E27="Métrico",Datos!$H27&lt;&gt;"GECC10",Datos!$P27="Placa"),0.1,AND(Datos!$E27="Métrico",Datos!$H27="GECC10",Datos!$P27="Balasto OK"),0.11,AND(Datos!$E27="Métrico",Datos!$H27="GECC10",Datos!$P27="Balasto NOK"),0.11,AND(Datos!$E27="Métrico",Datos!$H27="GECC10",Datos!$P27="Placa"),0.06)</f>
        <v>#N/A</v>
      </c>
      <c r="BW27" s="189" t="e" cm="1">
        <f t="array" ref="BW27">_xlfn.IFS(AND(OR(Datos!$E27="Ibérico",Datos!$E27="Estándar"),Datos!$P27="Balasto OK"),0.34,AND(OR(Datos!$E27="Ibérico",Datos!$E27="Estándar"),Datos!$P27="Balasto NOK"),0.6,AND(OR(Datos!$E27="Ibérico",Datos!$E27="Estándar"),Datos!$P27="Placa"),0.34,AND(Datos!$E27="Métrico",Datos!$H27&lt;&gt;"GECC10",Datos!$P27="Balasto OK"),1,AND(Datos!$E27="Métrico",Datos!$H27&lt;&gt;"GECC10",Datos!$P27="Balasto NOK"),1,AND(Datos!$E27="Métrico",Datos!$H27&lt;&gt;"GECC10",Datos!$P27="Placa"),0.6,AND(Datos!$E27="Métrico",Datos!$H27="GECC10",Datos!$P27="Balasto OK"),0.6,AND(Datos!$E27="Métrico",Datos!$H27="GECC10",Datos!$P27="Balasto NOK"),0.6,AND(Datos!$E27="Métrico",Datos!$H27="GECC10",Datos!$P27="Placa"),0.34)</f>
        <v>#N/A</v>
      </c>
      <c r="BX27" s="188" t="e">
        <f>Pantógrafo!$M27-0.5</f>
        <v>#VALUE!</v>
      </c>
      <c r="BY27" s="190" t="e">
        <f>TAN(Datos!$AG27*(PI()/180))*$BX27</f>
        <v>#VALUE!</v>
      </c>
      <c r="BZ27" s="190" t="e">
        <f>TAN(Datos!$AH27*(PI()/180))*$BX27</f>
        <v>#VALUE!</v>
      </c>
      <c r="CA27" s="190" t="e">
        <f t="shared" si="24"/>
        <v>#N/A</v>
      </c>
      <c r="CB27" s="189" t="e">
        <f t="shared" si="25"/>
        <v>#N/A</v>
      </c>
      <c r="CC27" s="188" t="e">
        <f>Pantógrafo!$U27-0.5</f>
        <v>#VALUE!</v>
      </c>
      <c r="CD27" s="190" t="e">
        <f>TAN(Datos!$AG27*(PI()/180))*$CC27</f>
        <v>#VALUE!</v>
      </c>
      <c r="CE27" s="190" t="e">
        <f>TAN(Datos!$AH27*(PI()/180))*$CC27</f>
        <v>#VALUE!</v>
      </c>
      <c r="CF27" s="190" t="e">
        <f t="shared" si="26"/>
        <v>#N/A</v>
      </c>
      <c r="CG27" s="189" t="e">
        <f t="shared" si="27"/>
        <v>#N/A</v>
      </c>
    </row>
    <row r="28" spans="2:85" x14ac:dyDescent="0.35">
      <c r="B28" s="184" t="str">
        <f>IF(Datos!$B28="","",Datos!$B28)</f>
        <v/>
      </c>
      <c r="C28" s="185" t="str">
        <f>IF(Datos!$E28&lt;&gt;"",Datos!$E28,"")</f>
        <v/>
      </c>
      <c r="D28" s="186" t="str">
        <f>IF(Datos!$H28&lt;&gt;"",Datos!$H28,"")</f>
        <v/>
      </c>
      <c r="E28" s="185" t="str">
        <f>IF(Datos!$I28&lt;&gt;"",Datos!$I28,"")</f>
        <v/>
      </c>
      <c r="F28" s="186" t="str" cm="1">
        <f t="array" ref="F28">_xlfn.IFS($C28="","",$C28="Ibérico","PA_Ibérico",$C28="Estándar","PA_Estándar",$C28="Métrico","PA_Métrico")</f>
        <v/>
      </c>
      <c r="G28" s="187" t="str" cm="1">
        <f t="array" ref="G28">_xlfn.IFS($C28="","",$C28="Ibérico","PB_Ibérico",$C28="Estándar","PB_Estándar",$C28="Métrico","PB_Métrico")</f>
        <v/>
      </c>
      <c r="H28" s="185" t="str" cm="1">
        <f t="array" ref="H28">_xlfn.IFS($C28="","",$C28="Ibérico","PA_AF_Ibérico",$C28="Estándar","PA_AF_Estándar",$C28="Métrico","-")</f>
        <v/>
      </c>
      <c r="I28" s="186" t="str" cm="1">
        <f t="array" ref="I28">_xlfn.IFS($D28="","",OR($D28="GHE16",$D28="GEC16"),1,OR($D28="GEA16",$D28="GEB16"),2,OR($D28="GC",$D28="GEC14",$D28="GE14"),3,OR($D28="GA",$D28="GB"),4,$D28="G1",5,OR($D28="GED10",$D28="GEE10"),6,$D28="GECC10",7)</f>
        <v/>
      </c>
      <c r="J28" s="187" t="str" cm="1">
        <f t="array" ref="J28">_xlfn.IFS(Datos!$K28="","",Datos!$K28="Cte",1,Datos!$K28&gt;=250,2,AND(Datos!$K28&lt;250,Datos!$K28&gt;=150),3,Datos!$K28&gt;=100,4,AND(Datos!$K28&lt;100,Datos!$K28&gt;=80),5,AND(Datos!$K28&lt;100,Datos!$K28&gt;=50),6)</f>
        <v/>
      </c>
      <c r="K28" s="187" t="str">
        <f t="shared" si="0"/>
        <v/>
      </c>
      <c r="L28" s="187" t="str" cm="1">
        <f t="array" ref="L28">_xlfn.IFS(OR($I28="",$J28=""),"",OR($K28="11",$K28="12",$K28="31",$K28="32",$K28="51",$K28="52"),1,OR($K28="13",$K28="33",$K28="53"),2,OR($K28="21",$K28="22",$K28="41",$K28="42"),3,OR($K28="23",$K28="43"),4,OR($K28="61",$K28="64",$K28="71",$K28="74"),5,$K28="65",6,$K28="76",7)</f>
        <v/>
      </c>
      <c r="M28" s="187" t="str" cm="1">
        <f t="array" ref="M28">_xlfn.IFS(OR($I28="",$J28=""),"",OR($K28="11",$K28="12",$K28="21",$K28="22",$K28="31",$K28="32",$K28="41",$K28="42",$K28="51",$K28="52"),1,OR($K28="13",$K28="23",$K28="33",$K28="43",$K28="53"),2,OR($K28="61",$K28="64",$K28="71",$K28="74"),5,$K28="65",6,$K28="76",7)</f>
        <v/>
      </c>
      <c r="N28" s="187" t="str" cm="1">
        <f t="array" ref="N28">_xlfn.IFS(Datos!$K28="","",Datos!$K28&lt;&gt;"Cte",$L28,Datos!$K28="Cte",$L28&amp;0)</f>
        <v/>
      </c>
      <c r="O28" s="185" t="str" cm="1">
        <f t="array" ref="O28">_xlfn.IFS(Datos!$K28="","",Datos!$K28&lt;&gt;"Cte",$M28,Datos!$K28="Cte",$M28&amp;0)</f>
        <v/>
      </c>
      <c r="P28" s="188" t="e">
        <f>IF(((Datos!$U28/2)-(1+PA_Regla!$I28)*PA_Regla!$F28)&gt;=0,((Datos!$U28/2)-(1+PA_Regla!$I28)*PA_Regla!$F28),0)</f>
        <v>#VALUE!</v>
      </c>
      <c r="Q28" s="189" t="e">
        <f>IF((((1+PA_Regla!$I28)*PA_Regla!$F28)-(Datos!$U28/2))&gt;=0,(((1+PA_Regla!$I28)*PA_Regla!$F28)-(Datos!$U28/2)),0)</f>
        <v>#VALUE!</v>
      </c>
      <c r="R28" s="188" t="e">
        <f>(Datos!$AE28)^2-(PA_Regla!$S28)^2-(PA_Regla!$T28)^2-(2*PA_Regla!$S28*PA_Regla!$T28)-(PA_Regla!$U28)^2-(PA_Regla!$V28)^2-(PA_Regla!$W28)^2</f>
        <v>#VALUE!</v>
      </c>
      <c r="S28" s="190" t="e">
        <f>(Datos!$AE28)^2-(PA_Regla!$S28)^2-(PA_Regla!$T28)^2-(2*PA_Regla!$S28*PA_Regla!$T28)-(PA_Regla!$U28)^2-(PA_Regla!$V28)^2-(PA_Regla!$X28)^2</f>
        <v>#VALUE!</v>
      </c>
      <c r="T28" s="190" t="e">
        <f>(Datos!$AI28)^2+($P28)^2*(Datos!$AF28/Datos!$U28)^2-(PA_Regla!$AB28)^2-(PA_Regla!$AC28)^2-(PA_Regla!$AD28)^2</f>
        <v>#VALUE!</v>
      </c>
      <c r="U28" s="189" t="e">
        <f>(Datos!$AI28)^2-(PA_Regla!$Z28)^2-(PA_Regla!$AA28)^2-(PA_Regla!$AB28)^2-(2*PA_Regla!$Z28*PA_Regla!$AA28)-(PA_Regla!$AC28)^2-(PA_Regla!$AE28)^2</f>
        <v>#VALUE!</v>
      </c>
      <c r="V28" s="188" t="e">
        <f>(Datos!$AE28)^2-(PA_Regla!$AR28)^2-(PA_Regla!$AS28)^2-(2*PA_Regla!$AR28*PA_Regla!$AS28)-(PA_Regla!$AT28)^2-(PA_Regla!$AU28)^2-(PA_Regla!$AV28)^2</f>
        <v>#VALUE!</v>
      </c>
      <c r="W28" s="189" t="e">
        <f>(Datos!$AE28)^2-(PA_Regla!$AR28)^2-(PA_Regla!$AS28)^2-(2*PA_Regla!$AR28*PA_Regla!$AS28)-(PA_Regla!$AT28)^2-(PA_Regla!$AU28)^2-(PA_Regla!$AW28)^2</f>
        <v>#VALUE!</v>
      </c>
      <c r="X28" s="188" t="e">
        <f>(Datos!$AE28)^2-(PA_Regla!$BJ28)^2-(PA_Regla!$BK28)^2-(2*PA_Regla!$BJ28*PA_Regla!$BK28)-(PA_Regla!$BL28)^2-(PA_Regla!$BM28)^2-(PA_Regla!$BN28)^2</f>
        <v>#VALUE!</v>
      </c>
      <c r="Y28" s="189" t="e">
        <f>(Datos!$AE28)^2-(PA_Regla!$BJ28)^2-(PA_Regla!$BK28)^2-(2*PA_Regla!$BJ28*PA_Regla!$BK28)-(PA_Regla!$BL28)^2-(PA_Regla!$BM28)^2-(PA_Regla!$BO28)^2</f>
        <v>#VALUE!</v>
      </c>
      <c r="Z28" s="191" t="e">
        <f>(Datos!$AE28)^2-(PA_Regla!$BW28)^2</f>
        <v>#VALUE!</v>
      </c>
      <c r="AA28" s="188" t="e">
        <f t="shared" si="1"/>
        <v>#VALUE!</v>
      </c>
      <c r="AB28" s="190" t="e">
        <f t="shared" si="2"/>
        <v>#VALUE!</v>
      </c>
      <c r="AC28" s="190" t="e">
        <f t="shared" si="3"/>
        <v>#VALUE!</v>
      </c>
      <c r="AD28" s="189" t="e">
        <f t="shared" si="4"/>
        <v>#VALUE!</v>
      </c>
      <c r="AE28" s="188" t="e">
        <f t="shared" si="5"/>
        <v>#VALUE!</v>
      </c>
      <c r="AF28" s="189" t="e">
        <f t="shared" si="6"/>
        <v>#VALUE!</v>
      </c>
      <c r="AG28" s="188" t="e">
        <f t="shared" si="7"/>
        <v>#VALUE!</v>
      </c>
      <c r="AH28" s="189" t="e">
        <f t="shared" si="8"/>
        <v>#VALUE!</v>
      </c>
      <c r="AI28" s="188" t="e">
        <f t="shared" si="9"/>
        <v>#VALUE!</v>
      </c>
      <c r="AJ28" s="186" t="str" cm="1">
        <f t="array" ref="AJ28">_xlfn.IFS($C28="","",$C28="Métrico","N/A",$C28="Ibérico","1",$C28="Estándar","2")</f>
        <v/>
      </c>
      <c r="AK28" s="187" t="str" cm="1">
        <f t="array" ref="AK28">_xlfn.IFS($AJ28="","",$AJ28="N/A","N/A",Datos!$K28&gt;=250,"1",AND(Datos!$K28&lt;250,Datos!$K28&gt;=150),"2")</f>
        <v/>
      </c>
      <c r="AL28" s="187" t="str" cm="1">
        <f t="array" ref="AL28">_xlfn.IFS(AND($AJ28&lt;&gt;"N/A",$AK28&lt;&gt;"N/A"),CONCATENATE($AJ28,$AK28),OR($AJ28="N/A",$AK28="N/A"),"N/A")</f>
        <v/>
      </c>
      <c r="AM28" s="185" t="str" cm="1">
        <f t="array" ref="AM28">_xlfn.IFS(Datos!$K28="","",Datos!$K28&lt;&gt;"Cte",$AL28,Datos!$K28="Cte",$AL28&amp;0)</f>
        <v/>
      </c>
      <c r="AN28" s="188" t="e">
        <f>IF(((Datos!$U28/2)-(1+AF_Regla!$I28)*AF_Regla!$F28)&gt;=0,((Datos!$U28/2)-(1+AF_Regla!$I28)*AF_Regla!$F28),0)</f>
        <v>#VALUE!</v>
      </c>
      <c r="AO28" s="189" t="e">
        <f>IF((((1+AF_Regla!$I28)*AF_Regla!$F28)-(Datos!$U28/2))&gt;=0,(((1+AF_Regla!$I28)*AF_Regla!$F28)-(Datos!$U28/2)),0)</f>
        <v>#VALUE!</v>
      </c>
      <c r="AP28" s="188" t="e">
        <f>(Datos!$AE28)^2-(AF_Regla!$S28)^2-(AF_Regla!$T28)^2-(2*AF_Regla!$S28*AF_Regla!$T28)-(AF_Regla!$U28)^2-(AF_Regla!$V28)^2-(AF_Regla!$W28)^2</f>
        <v>#VALUE!</v>
      </c>
      <c r="AQ28" s="190" t="e">
        <f>(Datos!$AE28)^2-(AF_Regla!$S28)^2-(AF_Regla!$T28)^2-(2*AF_Regla!$S28*AF_Regla!$T28)-(AF_Regla!$U28)^2-(AF_Regla!$V28)^2-(AF_Regla!$X28)^2</f>
        <v>#VALUE!</v>
      </c>
      <c r="AR28" s="190" t="e">
        <f>(Datos!$AI28)^2+($P28)^2*(Datos!$AF28/Datos!$U28)^2-(AF_Regla!$AB28)^2-(AF_Regla!$AC28)^2-(AF_Regla!$AD28)^2</f>
        <v>#VALUE!</v>
      </c>
      <c r="AS28" s="189" t="e">
        <f>(Datos!$AI28)^2-(AF_Regla!$Z28)^2-(AF_Regla!$AA28)^2-(AF_Regla!$AB28)^2-(2*AF_Regla!$Z28*AF_Regla!$AA28)-(AF_Regla!$AC28)^2-(AF_Regla!$AE28)^2</f>
        <v>#VALUE!</v>
      </c>
      <c r="AT28" s="188" t="e">
        <f>(Datos!$AE28)^2-(AF_Regla!$AR28)^2-(AF_Regla!$AS28)^2-(2*AF_Regla!$AR28*AF_Regla!$AS28)-(AF_Regla!$AT28)^2-(AF_Regla!$AU28)^2-(AF_Regla!$AV28)^2</f>
        <v>#VALUE!</v>
      </c>
      <c r="AU28" s="189" t="e">
        <f>(Datos!$AE28)^2-(AF_Regla!$AR28)^2-(AF_Regla!$AS28)^2-(2*AF_Regla!$AR28*AF_Regla!$AS28)-(AF_Regla!$AT28)^2-(AF_Regla!$AU28)^2-(AF_Regla!$AW28)^2</f>
        <v>#VALUE!</v>
      </c>
      <c r="AV28" s="188" t="e">
        <f>(Datos!$AE28)^2-(AF_Regla!$BJ28)^2-(AF_Regla!$BK28)^2-(2*AF_Regla!$BJ28*AF_Regla!$BK28)-(AF_Regla!$BL28)^2-(AF_Regla!$BM28)^2-(AF_Regla!$BN28)^2</f>
        <v>#VALUE!</v>
      </c>
      <c r="AW28" s="189" t="e">
        <f>(Datos!$AE28)^2-(AF_Regla!$BJ28)^2-(AF_Regla!$BK28)^2-(2*AF_Regla!$BJ28*AF_Regla!$BK28)-(AF_Regla!$BL28)^2-(AF_Regla!$BM28)^2-(AF_Regla!$BO28)^2</f>
        <v>#VALUE!</v>
      </c>
      <c r="AX28" s="191" t="e">
        <f>(Datos!$AE28)^2-(AF_Regla!$BW28)^2</f>
        <v>#VALUE!</v>
      </c>
      <c r="AY28" s="188" t="e">
        <f t="shared" si="10"/>
        <v>#VALUE!</v>
      </c>
      <c r="AZ28" s="190" t="e">
        <f t="shared" si="11"/>
        <v>#VALUE!</v>
      </c>
      <c r="BA28" s="190" t="e">
        <f t="shared" si="12"/>
        <v>#VALUE!</v>
      </c>
      <c r="BB28" s="189" t="e">
        <f t="shared" si="13"/>
        <v>#VALUE!</v>
      </c>
      <c r="BC28" s="188" t="e">
        <f t="shared" si="14"/>
        <v>#VALUE!</v>
      </c>
      <c r="BD28" s="189" t="e">
        <f t="shared" si="15"/>
        <v>#VALUE!</v>
      </c>
      <c r="BE28" s="188" t="e">
        <f t="shared" si="16"/>
        <v>#VALUE!</v>
      </c>
      <c r="BF28" s="189" t="e">
        <f t="shared" si="17"/>
        <v>#VALUE!</v>
      </c>
      <c r="BG28" s="188" t="e">
        <f t="shared" si="18"/>
        <v>#VALUE!</v>
      </c>
      <c r="BH28" s="186" t="str" cm="1">
        <f t="array" ref="BH28">_xlfn.IFS($C28="","",OR($E28="GEI1",$E28="GEI2",$E28="GI1",$E28="GI2",$E28="GEC14",$E28="GE14"),"1",OR($E28="GEI3",$E28="GI3"),"2",OR($E28="GED10",$E28="GEE10"),"3",$E28="GECC10","4")</f>
        <v/>
      </c>
      <c r="BI28" s="187" t="str" cm="1">
        <f t="array" ref="BI28">_xlfn.IFS($C28="","",AND(OR(Datos!$K28&gt;=250,Datos!$K28="Cte"),OR($C28="Ibérico",$C28="Estándar")),"1",AND(AND(Datos!$K28&lt;250,Datos!$K28&gt;=150),OR($C28="Ibérico",$C28="Estándar")),"2",AND(OR(Datos!$K28&gt;=100,Datos!$K28="Cte"),$C28="Métrico"),"1",AND(AND(Datos!$K28&lt;100,Datos!$K28&gt;=80),$BH28="3"),"2",AND(AND(Datos!$K28&lt;100,Datos!$K28&gt;=50),$BH28="4"),"2")</f>
        <v/>
      </c>
      <c r="BJ28" s="187" t="str">
        <f t="shared" si="28"/>
        <v/>
      </c>
      <c r="BK28" s="185" t="str" cm="1">
        <f t="array" ref="BK28">_xlfn.IFS(OR($BH28="",$BI28=""),"",OR($BJ28="11",$BJ28="21"),"1",$BJ28="12","2",$BJ28="21","3",$BJ28="22","4",OR($BJ28="31",$BJ28="41"),"5",$BJ28="32","6",$BJ28="42","8")</f>
        <v/>
      </c>
      <c r="BL28" s="188" t="e">
        <f>(Datos!$AE28)^2-(PB_Regla!$L28)^2</f>
        <v>#VALUE!</v>
      </c>
      <c r="BM28" s="189" t="e">
        <f t="shared" si="20"/>
        <v>#VALUE!</v>
      </c>
      <c r="BN28" s="188" t="e">
        <f>(Datos!$AE28)^2-(PB_Regla!$T28)^2</f>
        <v>#VALUE!</v>
      </c>
      <c r="BO28" s="189" t="e">
        <f t="shared" si="21"/>
        <v>#VALUE!</v>
      </c>
      <c r="BP28" s="188" t="e">
        <f>(Datos!$AE28)^2-(PB_Regla!$AB28)^2</f>
        <v>#VALUE!</v>
      </c>
      <c r="BQ28" s="189" t="e">
        <f t="shared" si="22"/>
        <v>#VALUE!</v>
      </c>
      <c r="BR28" s="188" t="e">
        <f>(Datos!$AE28)^2-(PB_Regla!$AJ28)^2</f>
        <v>#VALUE!</v>
      </c>
      <c r="BS28" s="190" t="e">
        <f t="shared" si="23"/>
        <v>#VALUE!</v>
      </c>
      <c r="BT28" s="188" t="e" cm="1">
        <f t="array" ref="BT28">_xlfn.IFS(Pantógrafo!$C28="Ibérico",(Maestro!$I$39/Maestro!$I$33),Pantógrafo!$C28="Estándar",(Maestro!$J$39/Maestro!$J$33),Pantógrafo!$C28="Métrico",(Maestro!$K$39/Maestro!$K$33))</f>
        <v>#N/A</v>
      </c>
      <c r="BU28" s="190" t="e" cm="1">
        <f t="array" ref="BU28">_xlfn.IFS(Pantógrafo!$C28="Ibérico",(Datos!$AF28/Maestro!$I$33),Pantógrafo!$C28="Estándar",(Datos!$AF28/Maestro!$J$33),Pantógrafo!$C28="Métrico",(Datos!$AF28/Maestro!$K$33))</f>
        <v>#N/A</v>
      </c>
      <c r="BV28" s="190" t="e" cm="1">
        <f t="array" ref="BV28">_xlfn.IFS(AND(OR(Datos!$E28="Ibérico",Datos!$E28="Estándar"),Datos!$P28="Balasto OK"),0.06,AND(OR(Datos!$E28="Ibérico",Datos!$E28="Estándar"),Datos!$P28="Balasto NOK"),0.11,AND(OR(Datos!$E28="Ibérico",Datos!$E28="Estándar"),Datos!$P28="Placa"),0.06,AND(Datos!$E28="Métrico",Datos!$H28&lt;&gt;"GECC10",Datos!$P28="Balasto OK"),0.2,AND(Datos!$E28="Métrico",Datos!$H28&lt;&gt;"GECC10",Datos!$P28="Balasto NOK"),0.2,AND(Datos!$E28="Métrico",Datos!$H28&lt;&gt;"GECC10",Datos!$P28="Placa"),0.1,AND(Datos!$E28="Métrico",Datos!$H28="GECC10",Datos!$P28="Balasto OK"),0.11,AND(Datos!$E28="Métrico",Datos!$H28="GECC10",Datos!$P28="Balasto NOK"),0.11,AND(Datos!$E28="Métrico",Datos!$H28="GECC10",Datos!$P28="Placa"),0.06)</f>
        <v>#N/A</v>
      </c>
      <c r="BW28" s="189" t="e" cm="1">
        <f t="array" ref="BW28">_xlfn.IFS(AND(OR(Datos!$E28="Ibérico",Datos!$E28="Estándar"),Datos!$P28="Balasto OK"),0.34,AND(OR(Datos!$E28="Ibérico",Datos!$E28="Estándar"),Datos!$P28="Balasto NOK"),0.6,AND(OR(Datos!$E28="Ibérico",Datos!$E28="Estándar"),Datos!$P28="Placa"),0.34,AND(Datos!$E28="Métrico",Datos!$H28&lt;&gt;"GECC10",Datos!$P28="Balasto OK"),1,AND(Datos!$E28="Métrico",Datos!$H28&lt;&gt;"GECC10",Datos!$P28="Balasto NOK"),1,AND(Datos!$E28="Métrico",Datos!$H28&lt;&gt;"GECC10",Datos!$P28="Placa"),0.6,AND(Datos!$E28="Métrico",Datos!$H28="GECC10",Datos!$P28="Balasto OK"),0.6,AND(Datos!$E28="Métrico",Datos!$H28="GECC10",Datos!$P28="Balasto NOK"),0.6,AND(Datos!$E28="Métrico",Datos!$H28="GECC10",Datos!$P28="Placa"),0.34)</f>
        <v>#N/A</v>
      </c>
      <c r="BX28" s="188" t="e">
        <f>Pantógrafo!$M28-0.5</f>
        <v>#VALUE!</v>
      </c>
      <c r="BY28" s="190" t="e">
        <f>TAN(Datos!$AG28*(PI()/180))*$BX28</f>
        <v>#VALUE!</v>
      </c>
      <c r="BZ28" s="190" t="e">
        <f>TAN(Datos!$AH28*(PI()/180))*$BX28</f>
        <v>#VALUE!</v>
      </c>
      <c r="CA28" s="190" t="e">
        <f t="shared" si="24"/>
        <v>#N/A</v>
      </c>
      <c r="CB28" s="189" t="e">
        <f t="shared" si="25"/>
        <v>#N/A</v>
      </c>
      <c r="CC28" s="188" t="e">
        <f>Pantógrafo!$U28-0.5</f>
        <v>#VALUE!</v>
      </c>
      <c r="CD28" s="190" t="e">
        <f>TAN(Datos!$AG28*(PI()/180))*$CC28</f>
        <v>#VALUE!</v>
      </c>
      <c r="CE28" s="190" t="e">
        <f>TAN(Datos!$AH28*(PI()/180))*$CC28</f>
        <v>#VALUE!</v>
      </c>
      <c r="CF28" s="190" t="e">
        <f t="shared" si="26"/>
        <v>#N/A</v>
      </c>
      <c r="CG28" s="189" t="e">
        <f t="shared" si="27"/>
        <v>#N/A</v>
      </c>
    </row>
    <row r="29" spans="2:85" x14ac:dyDescent="0.35">
      <c r="B29" s="184" t="str">
        <f>IF(Datos!$B29="","",Datos!$B29)</f>
        <v/>
      </c>
      <c r="C29" s="185" t="str">
        <f>IF(Datos!$E29&lt;&gt;"",Datos!$E29,"")</f>
        <v/>
      </c>
      <c r="D29" s="186" t="str">
        <f>IF(Datos!$H29&lt;&gt;"",Datos!$H29,"")</f>
        <v/>
      </c>
      <c r="E29" s="185" t="str">
        <f>IF(Datos!$I29&lt;&gt;"",Datos!$I29,"")</f>
        <v/>
      </c>
      <c r="F29" s="186" t="str" cm="1">
        <f t="array" ref="F29">_xlfn.IFS($C29="","",$C29="Ibérico","PA_Ibérico",$C29="Estándar","PA_Estándar",$C29="Métrico","PA_Métrico")</f>
        <v/>
      </c>
      <c r="G29" s="187" t="str" cm="1">
        <f t="array" ref="G29">_xlfn.IFS($C29="","",$C29="Ibérico","PB_Ibérico",$C29="Estándar","PB_Estándar",$C29="Métrico","PB_Métrico")</f>
        <v/>
      </c>
      <c r="H29" s="185" t="str" cm="1">
        <f t="array" ref="H29">_xlfn.IFS($C29="","",$C29="Ibérico","PA_AF_Ibérico",$C29="Estándar","PA_AF_Estándar",$C29="Métrico","-")</f>
        <v/>
      </c>
      <c r="I29" s="186" t="str" cm="1">
        <f t="array" ref="I29">_xlfn.IFS($D29="","",OR($D29="GHE16",$D29="GEC16"),1,OR($D29="GEA16",$D29="GEB16"),2,OR($D29="GC",$D29="GEC14",$D29="GE14"),3,OR($D29="GA",$D29="GB"),4,$D29="G1",5,OR($D29="GED10",$D29="GEE10"),6,$D29="GECC10",7)</f>
        <v/>
      </c>
      <c r="J29" s="187" t="str" cm="1">
        <f t="array" ref="J29">_xlfn.IFS(Datos!$K29="","",Datos!$K29="Cte",1,Datos!$K29&gt;=250,2,AND(Datos!$K29&lt;250,Datos!$K29&gt;=150),3,Datos!$K29&gt;=100,4,AND(Datos!$K29&lt;100,Datos!$K29&gt;=80),5,AND(Datos!$K29&lt;100,Datos!$K29&gt;=50),6)</f>
        <v/>
      </c>
      <c r="K29" s="187" t="str">
        <f t="shared" si="0"/>
        <v/>
      </c>
      <c r="L29" s="187" t="str" cm="1">
        <f t="array" ref="L29">_xlfn.IFS(OR($I29="",$J29=""),"",OR($K29="11",$K29="12",$K29="31",$K29="32",$K29="51",$K29="52"),1,OR($K29="13",$K29="33",$K29="53"),2,OR($K29="21",$K29="22",$K29="41",$K29="42"),3,OR($K29="23",$K29="43"),4,OR($K29="61",$K29="64",$K29="71",$K29="74"),5,$K29="65",6,$K29="76",7)</f>
        <v/>
      </c>
      <c r="M29" s="187" t="str" cm="1">
        <f t="array" ref="M29">_xlfn.IFS(OR($I29="",$J29=""),"",OR($K29="11",$K29="12",$K29="21",$K29="22",$K29="31",$K29="32",$K29="41",$K29="42",$K29="51",$K29="52"),1,OR($K29="13",$K29="23",$K29="33",$K29="43",$K29="53"),2,OR($K29="61",$K29="64",$K29="71",$K29="74"),5,$K29="65",6,$K29="76",7)</f>
        <v/>
      </c>
      <c r="N29" s="187" t="str" cm="1">
        <f t="array" ref="N29">_xlfn.IFS(Datos!$K29="","",Datos!$K29&lt;&gt;"Cte",$L29,Datos!$K29="Cte",$L29&amp;0)</f>
        <v/>
      </c>
      <c r="O29" s="185" t="str" cm="1">
        <f t="array" ref="O29">_xlfn.IFS(Datos!$K29="","",Datos!$K29&lt;&gt;"Cte",$M29,Datos!$K29="Cte",$M29&amp;0)</f>
        <v/>
      </c>
      <c r="P29" s="188" t="e">
        <f>IF(((Datos!$U29/2)-(1+PA_Regla!$I29)*PA_Regla!$F29)&gt;=0,((Datos!$U29/2)-(1+PA_Regla!$I29)*PA_Regla!$F29),0)</f>
        <v>#VALUE!</v>
      </c>
      <c r="Q29" s="189" t="e">
        <f>IF((((1+PA_Regla!$I29)*PA_Regla!$F29)-(Datos!$U29/2))&gt;=0,(((1+PA_Regla!$I29)*PA_Regla!$F29)-(Datos!$U29/2)),0)</f>
        <v>#VALUE!</v>
      </c>
      <c r="R29" s="188" t="e">
        <f>(Datos!$AE29)^2-(PA_Regla!$S29)^2-(PA_Regla!$T29)^2-(2*PA_Regla!$S29*PA_Regla!$T29)-(PA_Regla!$U29)^2-(PA_Regla!$V29)^2-(PA_Regla!$W29)^2</f>
        <v>#VALUE!</v>
      </c>
      <c r="S29" s="190" t="e">
        <f>(Datos!$AE29)^2-(PA_Regla!$S29)^2-(PA_Regla!$T29)^2-(2*PA_Regla!$S29*PA_Regla!$T29)-(PA_Regla!$U29)^2-(PA_Regla!$V29)^2-(PA_Regla!$X29)^2</f>
        <v>#VALUE!</v>
      </c>
      <c r="T29" s="190" t="e">
        <f>(Datos!$AI29)^2+($P29)^2*(Datos!$AF29/Datos!$U29)^2-(PA_Regla!$AB29)^2-(PA_Regla!$AC29)^2-(PA_Regla!$AD29)^2</f>
        <v>#VALUE!</v>
      </c>
      <c r="U29" s="189" t="e">
        <f>(Datos!$AI29)^2-(PA_Regla!$Z29)^2-(PA_Regla!$AA29)^2-(PA_Regla!$AB29)^2-(2*PA_Regla!$Z29*PA_Regla!$AA29)-(PA_Regla!$AC29)^2-(PA_Regla!$AE29)^2</f>
        <v>#VALUE!</v>
      </c>
      <c r="V29" s="188" t="e">
        <f>(Datos!$AE29)^2-(PA_Regla!$AR29)^2-(PA_Regla!$AS29)^2-(2*PA_Regla!$AR29*PA_Regla!$AS29)-(PA_Regla!$AT29)^2-(PA_Regla!$AU29)^2-(PA_Regla!$AV29)^2</f>
        <v>#VALUE!</v>
      </c>
      <c r="W29" s="189" t="e">
        <f>(Datos!$AE29)^2-(PA_Regla!$AR29)^2-(PA_Regla!$AS29)^2-(2*PA_Regla!$AR29*PA_Regla!$AS29)-(PA_Regla!$AT29)^2-(PA_Regla!$AU29)^2-(PA_Regla!$AW29)^2</f>
        <v>#VALUE!</v>
      </c>
      <c r="X29" s="188" t="e">
        <f>(Datos!$AE29)^2-(PA_Regla!$BJ29)^2-(PA_Regla!$BK29)^2-(2*PA_Regla!$BJ29*PA_Regla!$BK29)-(PA_Regla!$BL29)^2-(PA_Regla!$BM29)^2-(PA_Regla!$BN29)^2</f>
        <v>#VALUE!</v>
      </c>
      <c r="Y29" s="189" t="e">
        <f>(Datos!$AE29)^2-(PA_Regla!$BJ29)^2-(PA_Regla!$BK29)^2-(2*PA_Regla!$BJ29*PA_Regla!$BK29)-(PA_Regla!$BL29)^2-(PA_Regla!$BM29)^2-(PA_Regla!$BO29)^2</f>
        <v>#VALUE!</v>
      </c>
      <c r="Z29" s="191" t="e">
        <f>(Datos!$AE29)^2-(PA_Regla!$BW29)^2</f>
        <v>#VALUE!</v>
      </c>
      <c r="AA29" s="188" t="e">
        <f t="shared" si="1"/>
        <v>#VALUE!</v>
      </c>
      <c r="AB29" s="190" t="e">
        <f t="shared" si="2"/>
        <v>#VALUE!</v>
      </c>
      <c r="AC29" s="190" t="e">
        <f t="shared" si="3"/>
        <v>#VALUE!</v>
      </c>
      <c r="AD29" s="189" t="e">
        <f t="shared" si="4"/>
        <v>#VALUE!</v>
      </c>
      <c r="AE29" s="188" t="e">
        <f t="shared" si="5"/>
        <v>#VALUE!</v>
      </c>
      <c r="AF29" s="189" t="e">
        <f t="shared" si="6"/>
        <v>#VALUE!</v>
      </c>
      <c r="AG29" s="188" t="e">
        <f t="shared" si="7"/>
        <v>#VALUE!</v>
      </c>
      <c r="AH29" s="189" t="e">
        <f t="shared" si="8"/>
        <v>#VALUE!</v>
      </c>
      <c r="AI29" s="188" t="e">
        <f t="shared" si="9"/>
        <v>#VALUE!</v>
      </c>
      <c r="AJ29" s="186" t="str" cm="1">
        <f t="array" ref="AJ29">_xlfn.IFS($C29="","",$C29="Métrico","N/A",$C29="Ibérico","1",$C29="Estándar","2")</f>
        <v/>
      </c>
      <c r="AK29" s="187" t="str" cm="1">
        <f t="array" ref="AK29">_xlfn.IFS($AJ29="","",$AJ29="N/A","N/A",Datos!$K29&gt;=250,"1",AND(Datos!$K29&lt;250,Datos!$K29&gt;=150),"2")</f>
        <v/>
      </c>
      <c r="AL29" s="187" t="str" cm="1">
        <f t="array" ref="AL29">_xlfn.IFS(AND($AJ29&lt;&gt;"N/A",$AK29&lt;&gt;"N/A"),CONCATENATE($AJ29,$AK29),OR($AJ29="N/A",$AK29="N/A"),"N/A")</f>
        <v/>
      </c>
      <c r="AM29" s="185" t="str" cm="1">
        <f t="array" ref="AM29">_xlfn.IFS(Datos!$K29="","",Datos!$K29&lt;&gt;"Cte",$AL29,Datos!$K29="Cte",$AL29&amp;0)</f>
        <v/>
      </c>
      <c r="AN29" s="188" t="e">
        <f>IF(((Datos!$U29/2)-(1+AF_Regla!$I29)*AF_Regla!$F29)&gt;=0,((Datos!$U29/2)-(1+AF_Regla!$I29)*AF_Regla!$F29),0)</f>
        <v>#VALUE!</v>
      </c>
      <c r="AO29" s="189" t="e">
        <f>IF((((1+AF_Regla!$I29)*AF_Regla!$F29)-(Datos!$U29/2))&gt;=0,(((1+AF_Regla!$I29)*AF_Regla!$F29)-(Datos!$U29/2)),0)</f>
        <v>#VALUE!</v>
      </c>
      <c r="AP29" s="188" t="e">
        <f>(Datos!$AE29)^2-(AF_Regla!$S29)^2-(AF_Regla!$T29)^2-(2*AF_Regla!$S29*AF_Regla!$T29)-(AF_Regla!$U29)^2-(AF_Regla!$V29)^2-(AF_Regla!$W29)^2</f>
        <v>#VALUE!</v>
      </c>
      <c r="AQ29" s="190" t="e">
        <f>(Datos!$AE29)^2-(AF_Regla!$S29)^2-(AF_Regla!$T29)^2-(2*AF_Regla!$S29*AF_Regla!$T29)-(AF_Regla!$U29)^2-(AF_Regla!$V29)^2-(AF_Regla!$X29)^2</f>
        <v>#VALUE!</v>
      </c>
      <c r="AR29" s="190" t="e">
        <f>(Datos!$AI29)^2+($P29)^2*(Datos!$AF29/Datos!$U29)^2-(AF_Regla!$AB29)^2-(AF_Regla!$AC29)^2-(AF_Regla!$AD29)^2</f>
        <v>#VALUE!</v>
      </c>
      <c r="AS29" s="189" t="e">
        <f>(Datos!$AI29)^2-(AF_Regla!$Z29)^2-(AF_Regla!$AA29)^2-(AF_Regla!$AB29)^2-(2*AF_Regla!$Z29*AF_Regla!$AA29)-(AF_Regla!$AC29)^2-(AF_Regla!$AE29)^2</f>
        <v>#VALUE!</v>
      </c>
      <c r="AT29" s="188" t="e">
        <f>(Datos!$AE29)^2-(AF_Regla!$AR29)^2-(AF_Regla!$AS29)^2-(2*AF_Regla!$AR29*AF_Regla!$AS29)-(AF_Regla!$AT29)^2-(AF_Regla!$AU29)^2-(AF_Regla!$AV29)^2</f>
        <v>#VALUE!</v>
      </c>
      <c r="AU29" s="189" t="e">
        <f>(Datos!$AE29)^2-(AF_Regla!$AR29)^2-(AF_Regla!$AS29)^2-(2*AF_Regla!$AR29*AF_Regla!$AS29)-(AF_Regla!$AT29)^2-(AF_Regla!$AU29)^2-(AF_Regla!$AW29)^2</f>
        <v>#VALUE!</v>
      </c>
      <c r="AV29" s="188" t="e">
        <f>(Datos!$AE29)^2-(AF_Regla!$BJ29)^2-(AF_Regla!$BK29)^2-(2*AF_Regla!$BJ29*AF_Regla!$BK29)-(AF_Regla!$BL29)^2-(AF_Regla!$BM29)^2-(AF_Regla!$BN29)^2</f>
        <v>#VALUE!</v>
      </c>
      <c r="AW29" s="189" t="e">
        <f>(Datos!$AE29)^2-(AF_Regla!$BJ29)^2-(AF_Regla!$BK29)^2-(2*AF_Regla!$BJ29*AF_Regla!$BK29)-(AF_Regla!$BL29)^2-(AF_Regla!$BM29)^2-(AF_Regla!$BO29)^2</f>
        <v>#VALUE!</v>
      </c>
      <c r="AX29" s="191" t="e">
        <f>(Datos!$AE29)^2-(AF_Regla!$BW29)^2</f>
        <v>#VALUE!</v>
      </c>
      <c r="AY29" s="188" t="e">
        <f t="shared" si="10"/>
        <v>#VALUE!</v>
      </c>
      <c r="AZ29" s="190" t="e">
        <f t="shared" si="11"/>
        <v>#VALUE!</v>
      </c>
      <c r="BA29" s="190" t="e">
        <f t="shared" si="12"/>
        <v>#VALUE!</v>
      </c>
      <c r="BB29" s="189" t="e">
        <f t="shared" si="13"/>
        <v>#VALUE!</v>
      </c>
      <c r="BC29" s="188" t="e">
        <f t="shared" si="14"/>
        <v>#VALUE!</v>
      </c>
      <c r="BD29" s="189" t="e">
        <f t="shared" si="15"/>
        <v>#VALUE!</v>
      </c>
      <c r="BE29" s="188" t="e">
        <f t="shared" si="16"/>
        <v>#VALUE!</v>
      </c>
      <c r="BF29" s="189" t="e">
        <f t="shared" si="17"/>
        <v>#VALUE!</v>
      </c>
      <c r="BG29" s="188" t="e">
        <f t="shared" si="18"/>
        <v>#VALUE!</v>
      </c>
      <c r="BH29" s="186" t="str" cm="1">
        <f t="array" ref="BH29">_xlfn.IFS($C29="","",OR($E29="GEI1",$E29="GEI2",$E29="GI1",$E29="GI2",$E29="GEC14",$E29="GE14"),"1",OR($E29="GEI3",$E29="GI3"),"2",OR($E29="GED10",$E29="GEE10"),"3",$E29="GECC10","4")</f>
        <v/>
      </c>
      <c r="BI29" s="187" t="str" cm="1">
        <f t="array" ref="BI29">_xlfn.IFS($C29="","",AND(OR(Datos!$K29&gt;=250,Datos!$K29="Cte"),OR($C29="Ibérico",$C29="Estándar")),"1",AND(AND(Datos!$K29&lt;250,Datos!$K29&gt;=150),OR($C29="Ibérico",$C29="Estándar")),"2",AND(OR(Datos!$K29&gt;=100,Datos!$K29="Cte"),$C29="Métrico"),"1",AND(AND(Datos!$K29&lt;100,Datos!$K29&gt;=80),$BH29="3"),"2",AND(AND(Datos!$K29&lt;100,Datos!$K29&gt;=50),$BH29="4"),"2")</f>
        <v/>
      </c>
      <c r="BJ29" s="187" t="str">
        <f t="shared" si="28"/>
        <v/>
      </c>
      <c r="BK29" s="185" t="str" cm="1">
        <f t="array" ref="BK29">_xlfn.IFS(OR($BH29="",$BI29=""),"",OR($BJ29="11",$BJ29="21"),"1",$BJ29="12","2",$BJ29="21","3",$BJ29="22","4",OR($BJ29="31",$BJ29="41"),"5",$BJ29="32","6",$BJ29="42","8")</f>
        <v/>
      </c>
      <c r="BL29" s="188" t="e">
        <f>(Datos!$AE29)^2-(PB_Regla!$L29)^2</f>
        <v>#VALUE!</v>
      </c>
      <c r="BM29" s="189" t="e">
        <f t="shared" si="20"/>
        <v>#VALUE!</v>
      </c>
      <c r="BN29" s="188" t="e">
        <f>(Datos!$AE29)^2-(PB_Regla!$T29)^2</f>
        <v>#VALUE!</v>
      </c>
      <c r="BO29" s="189" t="e">
        <f t="shared" si="21"/>
        <v>#VALUE!</v>
      </c>
      <c r="BP29" s="188" t="e">
        <f>(Datos!$AE29)^2-(PB_Regla!$AB29)^2</f>
        <v>#VALUE!</v>
      </c>
      <c r="BQ29" s="189" t="e">
        <f t="shared" si="22"/>
        <v>#VALUE!</v>
      </c>
      <c r="BR29" s="188" t="e">
        <f>(Datos!$AE29)^2-(PB_Regla!$AJ29)^2</f>
        <v>#VALUE!</v>
      </c>
      <c r="BS29" s="190" t="e">
        <f t="shared" si="23"/>
        <v>#VALUE!</v>
      </c>
      <c r="BT29" s="188" t="e" cm="1">
        <f t="array" ref="BT29">_xlfn.IFS(Pantógrafo!$C29="Ibérico",(Maestro!$I$39/Maestro!$I$33),Pantógrafo!$C29="Estándar",(Maestro!$J$39/Maestro!$J$33),Pantógrafo!$C29="Métrico",(Maestro!$K$39/Maestro!$K$33))</f>
        <v>#N/A</v>
      </c>
      <c r="BU29" s="190" t="e" cm="1">
        <f t="array" ref="BU29">_xlfn.IFS(Pantógrafo!$C29="Ibérico",(Datos!$AF29/Maestro!$I$33),Pantógrafo!$C29="Estándar",(Datos!$AF29/Maestro!$J$33),Pantógrafo!$C29="Métrico",(Datos!$AF29/Maestro!$K$33))</f>
        <v>#N/A</v>
      </c>
      <c r="BV29" s="190" t="e" cm="1">
        <f t="array" ref="BV29">_xlfn.IFS(AND(OR(Datos!$E29="Ibérico",Datos!$E29="Estándar"),Datos!$P29="Balasto OK"),0.06,AND(OR(Datos!$E29="Ibérico",Datos!$E29="Estándar"),Datos!$P29="Balasto NOK"),0.11,AND(OR(Datos!$E29="Ibérico",Datos!$E29="Estándar"),Datos!$P29="Placa"),0.06,AND(Datos!$E29="Métrico",Datos!$H29&lt;&gt;"GECC10",Datos!$P29="Balasto OK"),0.2,AND(Datos!$E29="Métrico",Datos!$H29&lt;&gt;"GECC10",Datos!$P29="Balasto NOK"),0.2,AND(Datos!$E29="Métrico",Datos!$H29&lt;&gt;"GECC10",Datos!$P29="Placa"),0.1,AND(Datos!$E29="Métrico",Datos!$H29="GECC10",Datos!$P29="Balasto OK"),0.11,AND(Datos!$E29="Métrico",Datos!$H29="GECC10",Datos!$P29="Balasto NOK"),0.11,AND(Datos!$E29="Métrico",Datos!$H29="GECC10",Datos!$P29="Placa"),0.06)</f>
        <v>#N/A</v>
      </c>
      <c r="BW29" s="189" t="e" cm="1">
        <f t="array" ref="BW29">_xlfn.IFS(AND(OR(Datos!$E29="Ibérico",Datos!$E29="Estándar"),Datos!$P29="Balasto OK"),0.34,AND(OR(Datos!$E29="Ibérico",Datos!$E29="Estándar"),Datos!$P29="Balasto NOK"),0.6,AND(OR(Datos!$E29="Ibérico",Datos!$E29="Estándar"),Datos!$P29="Placa"),0.34,AND(Datos!$E29="Métrico",Datos!$H29&lt;&gt;"GECC10",Datos!$P29="Balasto OK"),1,AND(Datos!$E29="Métrico",Datos!$H29&lt;&gt;"GECC10",Datos!$P29="Balasto NOK"),1,AND(Datos!$E29="Métrico",Datos!$H29&lt;&gt;"GECC10",Datos!$P29="Placa"),0.6,AND(Datos!$E29="Métrico",Datos!$H29="GECC10",Datos!$P29="Balasto OK"),0.6,AND(Datos!$E29="Métrico",Datos!$H29="GECC10",Datos!$P29="Balasto NOK"),0.6,AND(Datos!$E29="Métrico",Datos!$H29="GECC10",Datos!$P29="Placa"),0.34)</f>
        <v>#N/A</v>
      </c>
      <c r="BX29" s="188" t="e">
        <f>Pantógrafo!$M29-0.5</f>
        <v>#VALUE!</v>
      </c>
      <c r="BY29" s="190" t="e">
        <f>TAN(Datos!$AG29*(PI()/180))*$BX29</f>
        <v>#VALUE!</v>
      </c>
      <c r="BZ29" s="190" t="e">
        <f>TAN(Datos!$AH29*(PI()/180))*$BX29</f>
        <v>#VALUE!</v>
      </c>
      <c r="CA29" s="190" t="e">
        <f t="shared" si="24"/>
        <v>#N/A</v>
      </c>
      <c r="CB29" s="189" t="e">
        <f t="shared" si="25"/>
        <v>#N/A</v>
      </c>
      <c r="CC29" s="188" t="e">
        <f>Pantógrafo!$U29-0.5</f>
        <v>#VALUE!</v>
      </c>
      <c r="CD29" s="190" t="e">
        <f>TAN(Datos!$AG29*(PI()/180))*$CC29</f>
        <v>#VALUE!</v>
      </c>
      <c r="CE29" s="190" t="e">
        <f>TAN(Datos!$AH29*(PI()/180))*$CC29</f>
        <v>#VALUE!</v>
      </c>
      <c r="CF29" s="190" t="e">
        <f t="shared" si="26"/>
        <v>#N/A</v>
      </c>
      <c r="CG29" s="189" t="e">
        <f t="shared" si="27"/>
        <v>#N/A</v>
      </c>
    </row>
    <row r="30" spans="2:85" x14ac:dyDescent="0.35">
      <c r="B30" s="184" t="str">
        <f>IF(Datos!$B30="","",Datos!$B30)</f>
        <v/>
      </c>
      <c r="C30" s="185" t="str">
        <f>IF(Datos!$E30&lt;&gt;"",Datos!$E30,"")</f>
        <v/>
      </c>
      <c r="D30" s="186" t="str">
        <f>IF(Datos!$H30&lt;&gt;"",Datos!$H30,"")</f>
        <v/>
      </c>
      <c r="E30" s="185" t="str">
        <f>IF(Datos!$I30&lt;&gt;"",Datos!$I30,"")</f>
        <v/>
      </c>
      <c r="F30" s="186" t="str" cm="1">
        <f t="array" ref="F30">_xlfn.IFS($C30="","",$C30="Ibérico","PA_Ibérico",$C30="Estándar","PA_Estándar",$C30="Métrico","PA_Métrico")</f>
        <v/>
      </c>
      <c r="G30" s="187" t="str" cm="1">
        <f t="array" ref="G30">_xlfn.IFS($C30="","",$C30="Ibérico","PB_Ibérico",$C30="Estándar","PB_Estándar",$C30="Métrico","PB_Métrico")</f>
        <v/>
      </c>
      <c r="H30" s="185" t="str" cm="1">
        <f t="array" ref="H30">_xlfn.IFS($C30="","",$C30="Ibérico","PA_AF_Ibérico",$C30="Estándar","PA_AF_Estándar",$C30="Métrico","-")</f>
        <v/>
      </c>
      <c r="I30" s="186" t="str" cm="1">
        <f t="array" ref="I30">_xlfn.IFS($D30="","",OR($D30="GHE16",$D30="GEC16"),1,OR($D30="GEA16",$D30="GEB16"),2,OR($D30="GC",$D30="GEC14",$D30="GE14"),3,OR($D30="GA",$D30="GB"),4,$D30="G1",5,OR($D30="GED10",$D30="GEE10"),6,$D30="GECC10",7)</f>
        <v/>
      </c>
      <c r="J30" s="187" t="str" cm="1">
        <f t="array" ref="J30">_xlfn.IFS(Datos!$K30="","",Datos!$K30="Cte",1,Datos!$K30&gt;=250,2,AND(Datos!$K30&lt;250,Datos!$K30&gt;=150),3,Datos!$K30&gt;=100,4,AND(Datos!$K30&lt;100,Datos!$K30&gt;=80),5,AND(Datos!$K30&lt;100,Datos!$K30&gt;=50),6)</f>
        <v/>
      </c>
      <c r="K30" s="187" t="str">
        <f t="shared" si="0"/>
        <v/>
      </c>
      <c r="L30" s="187" t="str" cm="1">
        <f t="array" ref="L30">_xlfn.IFS(OR($I30="",$J30=""),"",OR($K30="11",$K30="12",$K30="31",$K30="32",$K30="51",$K30="52"),1,OR($K30="13",$K30="33",$K30="53"),2,OR($K30="21",$K30="22",$K30="41",$K30="42"),3,OR($K30="23",$K30="43"),4,OR($K30="61",$K30="64",$K30="71",$K30="74"),5,$K30="65",6,$K30="76",7)</f>
        <v/>
      </c>
      <c r="M30" s="187" t="str" cm="1">
        <f t="array" ref="M30">_xlfn.IFS(OR($I30="",$J30=""),"",OR($K30="11",$K30="12",$K30="21",$K30="22",$K30="31",$K30="32",$K30="41",$K30="42",$K30="51",$K30="52"),1,OR($K30="13",$K30="23",$K30="33",$K30="43",$K30="53"),2,OR($K30="61",$K30="64",$K30="71",$K30="74"),5,$K30="65",6,$K30="76",7)</f>
        <v/>
      </c>
      <c r="N30" s="187" t="str" cm="1">
        <f t="array" ref="N30">_xlfn.IFS(Datos!$K30="","",Datos!$K30&lt;&gt;"Cte",$L30,Datos!$K30="Cte",$L30&amp;0)</f>
        <v/>
      </c>
      <c r="O30" s="185" t="str" cm="1">
        <f t="array" ref="O30">_xlfn.IFS(Datos!$K30="","",Datos!$K30&lt;&gt;"Cte",$M30,Datos!$K30="Cte",$M30&amp;0)</f>
        <v/>
      </c>
      <c r="P30" s="188" t="e">
        <f>IF(((Datos!$U30/2)-(1+PA_Regla!$I30)*PA_Regla!$F30)&gt;=0,((Datos!$U30/2)-(1+PA_Regla!$I30)*PA_Regla!$F30),0)</f>
        <v>#VALUE!</v>
      </c>
      <c r="Q30" s="189" t="e">
        <f>IF((((1+PA_Regla!$I30)*PA_Regla!$F30)-(Datos!$U30/2))&gt;=0,(((1+PA_Regla!$I30)*PA_Regla!$F30)-(Datos!$U30/2)),0)</f>
        <v>#VALUE!</v>
      </c>
      <c r="R30" s="188" t="e">
        <f>(Datos!$AE30)^2-(PA_Regla!$S30)^2-(PA_Regla!$T30)^2-(2*PA_Regla!$S30*PA_Regla!$T30)-(PA_Regla!$U30)^2-(PA_Regla!$V30)^2-(PA_Regla!$W30)^2</f>
        <v>#VALUE!</v>
      </c>
      <c r="S30" s="190" t="e">
        <f>(Datos!$AE30)^2-(PA_Regla!$S30)^2-(PA_Regla!$T30)^2-(2*PA_Regla!$S30*PA_Regla!$T30)-(PA_Regla!$U30)^2-(PA_Regla!$V30)^2-(PA_Regla!$X30)^2</f>
        <v>#VALUE!</v>
      </c>
      <c r="T30" s="190" t="e">
        <f>(Datos!$AI30)^2+($P30)^2*(Datos!$AF30/Datos!$U30)^2-(PA_Regla!$AB30)^2-(PA_Regla!$AC30)^2-(PA_Regla!$AD30)^2</f>
        <v>#VALUE!</v>
      </c>
      <c r="U30" s="189" t="e">
        <f>(Datos!$AI30)^2-(PA_Regla!$Z30)^2-(PA_Regla!$AA30)^2-(PA_Regla!$AB30)^2-(2*PA_Regla!$Z30*PA_Regla!$AA30)-(PA_Regla!$AC30)^2-(PA_Regla!$AE30)^2</f>
        <v>#VALUE!</v>
      </c>
      <c r="V30" s="188" t="e">
        <f>(Datos!$AE30)^2-(PA_Regla!$AR30)^2-(PA_Regla!$AS30)^2-(2*PA_Regla!$AR30*PA_Regla!$AS30)-(PA_Regla!$AT30)^2-(PA_Regla!$AU30)^2-(PA_Regla!$AV30)^2</f>
        <v>#VALUE!</v>
      </c>
      <c r="W30" s="189" t="e">
        <f>(Datos!$AE30)^2-(PA_Regla!$AR30)^2-(PA_Regla!$AS30)^2-(2*PA_Regla!$AR30*PA_Regla!$AS30)-(PA_Regla!$AT30)^2-(PA_Regla!$AU30)^2-(PA_Regla!$AW30)^2</f>
        <v>#VALUE!</v>
      </c>
      <c r="X30" s="188" t="e">
        <f>(Datos!$AE30)^2-(PA_Regla!$BJ30)^2-(PA_Regla!$BK30)^2-(2*PA_Regla!$BJ30*PA_Regla!$BK30)-(PA_Regla!$BL30)^2-(PA_Regla!$BM30)^2-(PA_Regla!$BN30)^2</f>
        <v>#VALUE!</v>
      </c>
      <c r="Y30" s="189" t="e">
        <f>(Datos!$AE30)^2-(PA_Regla!$BJ30)^2-(PA_Regla!$BK30)^2-(2*PA_Regla!$BJ30*PA_Regla!$BK30)-(PA_Regla!$BL30)^2-(PA_Regla!$BM30)^2-(PA_Regla!$BO30)^2</f>
        <v>#VALUE!</v>
      </c>
      <c r="Z30" s="191" t="e">
        <f>(Datos!$AE30)^2-(PA_Regla!$BW30)^2</f>
        <v>#VALUE!</v>
      </c>
      <c r="AA30" s="188" t="e">
        <f t="shared" si="1"/>
        <v>#VALUE!</v>
      </c>
      <c r="AB30" s="190" t="e">
        <f t="shared" si="2"/>
        <v>#VALUE!</v>
      </c>
      <c r="AC30" s="190" t="e">
        <f t="shared" si="3"/>
        <v>#VALUE!</v>
      </c>
      <c r="AD30" s="189" t="e">
        <f t="shared" si="4"/>
        <v>#VALUE!</v>
      </c>
      <c r="AE30" s="188" t="e">
        <f t="shared" si="5"/>
        <v>#VALUE!</v>
      </c>
      <c r="AF30" s="189" t="e">
        <f t="shared" si="6"/>
        <v>#VALUE!</v>
      </c>
      <c r="AG30" s="188" t="e">
        <f t="shared" si="7"/>
        <v>#VALUE!</v>
      </c>
      <c r="AH30" s="189" t="e">
        <f t="shared" si="8"/>
        <v>#VALUE!</v>
      </c>
      <c r="AI30" s="188" t="e">
        <f t="shared" si="9"/>
        <v>#VALUE!</v>
      </c>
      <c r="AJ30" s="186" t="str" cm="1">
        <f t="array" ref="AJ30">_xlfn.IFS($C30="","",$C30="Métrico","N/A",$C30="Ibérico","1",$C30="Estándar","2")</f>
        <v/>
      </c>
      <c r="AK30" s="187" t="str" cm="1">
        <f t="array" ref="AK30">_xlfn.IFS($AJ30="","",$AJ30="N/A","N/A",Datos!$K30&gt;=250,"1",AND(Datos!$K30&lt;250,Datos!$K30&gt;=150),"2")</f>
        <v/>
      </c>
      <c r="AL30" s="187" t="str" cm="1">
        <f t="array" ref="AL30">_xlfn.IFS(AND($AJ30&lt;&gt;"N/A",$AK30&lt;&gt;"N/A"),CONCATENATE($AJ30,$AK30),OR($AJ30="N/A",$AK30="N/A"),"N/A")</f>
        <v/>
      </c>
      <c r="AM30" s="185" t="str" cm="1">
        <f t="array" ref="AM30">_xlfn.IFS(Datos!$K30="","",Datos!$K30&lt;&gt;"Cte",$AL30,Datos!$K30="Cte",$AL30&amp;0)</f>
        <v/>
      </c>
      <c r="AN30" s="188" t="e">
        <f>IF(((Datos!$U30/2)-(1+AF_Regla!$I30)*AF_Regla!$F30)&gt;=0,((Datos!$U30/2)-(1+AF_Regla!$I30)*AF_Regla!$F30),0)</f>
        <v>#VALUE!</v>
      </c>
      <c r="AO30" s="189" t="e">
        <f>IF((((1+AF_Regla!$I30)*AF_Regla!$F30)-(Datos!$U30/2))&gt;=0,(((1+AF_Regla!$I30)*AF_Regla!$F30)-(Datos!$U30/2)),0)</f>
        <v>#VALUE!</v>
      </c>
      <c r="AP30" s="188" t="e">
        <f>(Datos!$AE30)^2-(AF_Regla!$S30)^2-(AF_Regla!$T30)^2-(2*AF_Regla!$S30*AF_Regla!$T30)-(AF_Regla!$U30)^2-(AF_Regla!$V30)^2-(AF_Regla!$W30)^2</f>
        <v>#VALUE!</v>
      </c>
      <c r="AQ30" s="190" t="e">
        <f>(Datos!$AE30)^2-(AF_Regla!$S30)^2-(AF_Regla!$T30)^2-(2*AF_Regla!$S30*AF_Regla!$T30)-(AF_Regla!$U30)^2-(AF_Regla!$V30)^2-(AF_Regla!$X30)^2</f>
        <v>#VALUE!</v>
      </c>
      <c r="AR30" s="190" t="e">
        <f>(Datos!$AI30)^2+($P30)^2*(Datos!$AF30/Datos!$U30)^2-(AF_Regla!$AB30)^2-(AF_Regla!$AC30)^2-(AF_Regla!$AD30)^2</f>
        <v>#VALUE!</v>
      </c>
      <c r="AS30" s="189" t="e">
        <f>(Datos!$AI30)^2-(AF_Regla!$Z30)^2-(AF_Regla!$AA30)^2-(AF_Regla!$AB30)^2-(2*AF_Regla!$Z30*AF_Regla!$AA30)-(AF_Regla!$AC30)^2-(AF_Regla!$AE30)^2</f>
        <v>#VALUE!</v>
      </c>
      <c r="AT30" s="188" t="e">
        <f>(Datos!$AE30)^2-(AF_Regla!$AR30)^2-(AF_Regla!$AS30)^2-(2*AF_Regla!$AR30*AF_Regla!$AS30)-(AF_Regla!$AT30)^2-(AF_Regla!$AU30)^2-(AF_Regla!$AV30)^2</f>
        <v>#VALUE!</v>
      </c>
      <c r="AU30" s="189" t="e">
        <f>(Datos!$AE30)^2-(AF_Regla!$AR30)^2-(AF_Regla!$AS30)^2-(2*AF_Regla!$AR30*AF_Regla!$AS30)-(AF_Regla!$AT30)^2-(AF_Regla!$AU30)^2-(AF_Regla!$AW30)^2</f>
        <v>#VALUE!</v>
      </c>
      <c r="AV30" s="188" t="e">
        <f>(Datos!$AE30)^2-(AF_Regla!$BJ30)^2-(AF_Regla!$BK30)^2-(2*AF_Regla!$BJ30*AF_Regla!$BK30)-(AF_Regla!$BL30)^2-(AF_Regla!$BM30)^2-(AF_Regla!$BN30)^2</f>
        <v>#VALUE!</v>
      </c>
      <c r="AW30" s="189" t="e">
        <f>(Datos!$AE30)^2-(AF_Regla!$BJ30)^2-(AF_Regla!$BK30)^2-(2*AF_Regla!$BJ30*AF_Regla!$BK30)-(AF_Regla!$BL30)^2-(AF_Regla!$BM30)^2-(AF_Regla!$BO30)^2</f>
        <v>#VALUE!</v>
      </c>
      <c r="AX30" s="191" t="e">
        <f>(Datos!$AE30)^2-(AF_Regla!$BW30)^2</f>
        <v>#VALUE!</v>
      </c>
      <c r="AY30" s="188" t="e">
        <f t="shared" si="10"/>
        <v>#VALUE!</v>
      </c>
      <c r="AZ30" s="190" t="e">
        <f t="shared" si="11"/>
        <v>#VALUE!</v>
      </c>
      <c r="BA30" s="190" t="e">
        <f t="shared" si="12"/>
        <v>#VALUE!</v>
      </c>
      <c r="BB30" s="189" t="e">
        <f t="shared" si="13"/>
        <v>#VALUE!</v>
      </c>
      <c r="BC30" s="188" t="e">
        <f t="shared" si="14"/>
        <v>#VALUE!</v>
      </c>
      <c r="BD30" s="189" t="e">
        <f t="shared" si="15"/>
        <v>#VALUE!</v>
      </c>
      <c r="BE30" s="188" t="e">
        <f t="shared" si="16"/>
        <v>#VALUE!</v>
      </c>
      <c r="BF30" s="189" t="e">
        <f t="shared" si="17"/>
        <v>#VALUE!</v>
      </c>
      <c r="BG30" s="188" t="e">
        <f t="shared" si="18"/>
        <v>#VALUE!</v>
      </c>
      <c r="BH30" s="186" t="str" cm="1">
        <f t="array" ref="BH30">_xlfn.IFS($C30="","",OR($E30="GEI1",$E30="GEI2",$E30="GI1",$E30="GI2",$E30="GEC14",$E30="GE14"),"1",OR($E30="GEI3",$E30="GI3"),"2",OR($E30="GED10",$E30="GEE10"),"3",$E30="GECC10","4")</f>
        <v/>
      </c>
      <c r="BI30" s="187" t="str" cm="1">
        <f t="array" ref="BI30">_xlfn.IFS($C30="","",AND(OR(Datos!$K30&gt;=250,Datos!$K30="Cte"),OR($C30="Ibérico",$C30="Estándar")),"1",AND(AND(Datos!$K30&lt;250,Datos!$K30&gt;=150),OR($C30="Ibérico",$C30="Estándar")),"2",AND(OR(Datos!$K30&gt;=100,Datos!$K30="Cte"),$C30="Métrico"),"1",AND(AND(Datos!$K30&lt;100,Datos!$K30&gt;=80),$BH30="3"),"2",AND(AND(Datos!$K30&lt;100,Datos!$K30&gt;=50),$BH30="4"),"2")</f>
        <v/>
      </c>
      <c r="BJ30" s="187" t="str">
        <f t="shared" si="28"/>
        <v/>
      </c>
      <c r="BK30" s="185" t="str" cm="1">
        <f t="array" ref="BK30">_xlfn.IFS(OR($BH30="",$BI30=""),"",OR($BJ30="11",$BJ30="21"),"1",$BJ30="12","2",$BJ30="21","3",$BJ30="22","4",OR($BJ30="31",$BJ30="41"),"5",$BJ30="32","6",$BJ30="42","8")</f>
        <v/>
      </c>
      <c r="BL30" s="188" t="e">
        <f>(Datos!$AE30)^2-(PB_Regla!$L30)^2</f>
        <v>#VALUE!</v>
      </c>
      <c r="BM30" s="189" t="e">
        <f t="shared" si="20"/>
        <v>#VALUE!</v>
      </c>
      <c r="BN30" s="188" t="e">
        <f>(Datos!$AE30)^2-(PB_Regla!$T30)^2</f>
        <v>#VALUE!</v>
      </c>
      <c r="BO30" s="189" t="e">
        <f t="shared" si="21"/>
        <v>#VALUE!</v>
      </c>
      <c r="BP30" s="188" t="e">
        <f>(Datos!$AE30)^2-(PB_Regla!$AB30)^2</f>
        <v>#VALUE!</v>
      </c>
      <c r="BQ30" s="189" t="e">
        <f t="shared" si="22"/>
        <v>#VALUE!</v>
      </c>
      <c r="BR30" s="188" t="e">
        <f>(Datos!$AE30)^2-(PB_Regla!$AJ30)^2</f>
        <v>#VALUE!</v>
      </c>
      <c r="BS30" s="190" t="e">
        <f t="shared" si="23"/>
        <v>#VALUE!</v>
      </c>
      <c r="BT30" s="188" t="e" cm="1">
        <f t="array" ref="BT30">_xlfn.IFS(Pantógrafo!$C30="Ibérico",(Maestro!$I$39/Maestro!$I$33),Pantógrafo!$C30="Estándar",(Maestro!$J$39/Maestro!$J$33),Pantógrafo!$C30="Métrico",(Maestro!$K$39/Maestro!$K$33))</f>
        <v>#N/A</v>
      </c>
      <c r="BU30" s="190" t="e" cm="1">
        <f t="array" ref="BU30">_xlfn.IFS(Pantógrafo!$C30="Ibérico",(Datos!$AF30/Maestro!$I$33),Pantógrafo!$C30="Estándar",(Datos!$AF30/Maestro!$J$33),Pantógrafo!$C30="Métrico",(Datos!$AF30/Maestro!$K$33))</f>
        <v>#N/A</v>
      </c>
      <c r="BV30" s="190" t="e" cm="1">
        <f t="array" ref="BV30">_xlfn.IFS(AND(OR(Datos!$E30="Ibérico",Datos!$E30="Estándar"),Datos!$P30="Balasto OK"),0.06,AND(OR(Datos!$E30="Ibérico",Datos!$E30="Estándar"),Datos!$P30="Balasto NOK"),0.11,AND(OR(Datos!$E30="Ibérico",Datos!$E30="Estándar"),Datos!$P30="Placa"),0.06,AND(Datos!$E30="Métrico",Datos!$H30&lt;&gt;"GECC10",Datos!$P30="Balasto OK"),0.2,AND(Datos!$E30="Métrico",Datos!$H30&lt;&gt;"GECC10",Datos!$P30="Balasto NOK"),0.2,AND(Datos!$E30="Métrico",Datos!$H30&lt;&gt;"GECC10",Datos!$P30="Placa"),0.1,AND(Datos!$E30="Métrico",Datos!$H30="GECC10",Datos!$P30="Balasto OK"),0.11,AND(Datos!$E30="Métrico",Datos!$H30="GECC10",Datos!$P30="Balasto NOK"),0.11,AND(Datos!$E30="Métrico",Datos!$H30="GECC10",Datos!$P30="Placa"),0.06)</f>
        <v>#N/A</v>
      </c>
      <c r="BW30" s="189" t="e" cm="1">
        <f t="array" ref="BW30">_xlfn.IFS(AND(OR(Datos!$E30="Ibérico",Datos!$E30="Estándar"),Datos!$P30="Balasto OK"),0.34,AND(OR(Datos!$E30="Ibérico",Datos!$E30="Estándar"),Datos!$P30="Balasto NOK"),0.6,AND(OR(Datos!$E30="Ibérico",Datos!$E30="Estándar"),Datos!$P30="Placa"),0.34,AND(Datos!$E30="Métrico",Datos!$H30&lt;&gt;"GECC10",Datos!$P30="Balasto OK"),1,AND(Datos!$E30="Métrico",Datos!$H30&lt;&gt;"GECC10",Datos!$P30="Balasto NOK"),1,AND(Datos!$E30="Métrico",Datos!$H30&lt;&gt;"GECC10",Datos!$P30="Placa"),0.6,AND(Datos!$E30="Métrico",Datos!$H30="GECC10",Datos!$P30="Balasto OK"),0.6,AND(Datos!$E30="Métrico",Datos!$H30="GECC10",Datos!$P30="Balasto NOK"),0.6,AND(Datos!$E30="Métrico",Datos!$H30="GECC10",Datos!$P30="Placa"),0.34)</f>
        <v>#N/A</v>
      </c>
      <c r="BX30" s="188" t="e">
        <f>Pantógrafo!$M30-0.5</f>
        <v>#VALUE!</v>
      </c>
      <c r="BY30" s="190" t="e">
        <f>TAN(Datos!$AG30*(PI()/180))*$BX30</f>
        <v>#VALUE!</v>
      </c>
      <c r="BZ30" s="190" t="e">
        <f>TAN(Datos!$AH30*(PI()/180))*$BX30</f>
        <v>#VALUE!</v>
      </c>
      <c r="CA30" s="190" t="e">
        <f t="shared" si="24"/>
        <v>#N/A</v>
      </c>
      <c r="CB30" s="189" t="e">
        <f t="shared" si="25"/>
        <v>#N/A</v>
      </c>
      <c r="CC30" s="188" t="e">
        <f>Pantógrafo!$U30-0.5</f>
        <v>#VALUE!</v>
      </c>
      <c r="CD30" s="190" t="e">
        <f>TAN(Datos!$AG30*(PI()/180))*$CC30</f>
        <v>#VALUE!</v>
      </c>
      <c r="CE30" s="190" t="e">
        <f>TAN(Datos!$AH30*(PI()/180))*$CC30</f>
        <v>#VALUE!</v>
      </c>
      <c r="CF30" s="190" t="e">
        <f t="shared" si="26"/>
        <v>#N/A</v>
      </c>
      <c r="CG30" s="189" t="e">
        <f t="shared" si="27"/>
        <v>#N/A</v>
      </c>
    </row>
    <row r="31" spans="2:85" x14ac:dyDescent="0.35">
      <c r="B31" s="184" t="str">
        <f>IF(Datos!$B31="","",Datos!$B31)</f>
        <v/>
      </c>
      <c r="C31" s="185" t="str">
        <f>IF(Datos!$E31&lt;&gt;"",Datos!$E31,"")</f>
        <v/>
      </c>
      <c r="D31" s="186" t="str">
        <f>IF(Datos!$H31&lt;&gt;"",Datos!$H31,"")</f>
        <v/>
      </c>
      <c r="E31" s="185" t="str">
        <f>IF(Datos!$I31&lt;&gt;"",Datos!$I31,"")</f>
        <v/>
      </c>
      <c r="F31" s="186" t="str" cm="1">
        <f t="array" ref="F31">_xlfn.IFS($C31="","",$C31="Ibérico","PA_Ibérico",$C31="Estándar","PA_Estándar",$C31="Métrico","PA_Métrico")</f>
        <v/>
      </c>
      <c r="G31" s="187" t="str" cm="1">
        <f t="array" ref="G31">_xlfn.IFS($C31="","",$C31="Ibérico","PB_Ibérico",$C31="Estándar","PB_Estándar",$C31="Métrico","PB_Métrico")</f>
        <v/>
      </c>
      <c r="H31" s="185" t="str" cm="1">
        <f t="array" ref="H31">_xlfn.IFS($C31="","",$C31="Ibérico","PA_AF_Ibérico",$C31="Estándar","PA_AF_Estándar",$C31="Métrico","-")</f>
        <v/>
      </c>
      <c r="I31" s="186" t="str" cm="1">
        <f t="array" ref="I31">_xlfn.IFS($D31="","",OR($D31="GHE16",$D31="GEC16"),1,OR($D31="GEA16",$D31="GEB16"),2,OR($D31="GC",$D31="GEC14",$D31="GE14"),3,OR($D31="GA",$D31="GB"),4,$D31="G1",5,OR($D31="GED10",$D31="GEE10"),6,$D31="GECC10",7)</f>
        <v/>
      </c>
      <c r="J31" s="187" t="str" cm="1">
        <f t="array" ref="J31">_xlfn.IFS(Datos!$K31="","",Datos!$K31="Cte",1,Datos!$K31&gt;=250,2,AND(Datos!$K31&lt;250,Datos!$K31&gt;=150),3,Datos!$K31&gt;=100,4,AND(Datos!$K31&lt;100,Datos!$K31&gt;=80),5,AND(Datos!$K31&lt;100,Datos!$K31&gt;=50),6)</f>
        <v/>
      </c>
      <c r="K31" s="187" t="str">
        <f t="shared" si="0"/>
        <v/>
      </c>
      <c r="L31" s="187" t="str" cm="1">
        <f t="array" ref="L31">_xlfn.IFS(OR($I31="",$J31=""),"",OR($K31="11",$K31="12",$K31="31",$K31="32",$K31="51",$K31="52"),1,OR($K31="13",$K31="33",$K31="53"),2,OR($K31="21",$K31="22",$K31="41",$K31="42"),3,OR($K31="23",$K31="43"),4,OR($K31="61",$K31="64",$K31="71",$K31="74"),5,$K31="65",6,$K31="76",7)</f>
        <v/>
      </c>
      <c r="M31" s="187" t="str" cm="1">
        <f t="array" ref="M31">_xlfn.IFS(OR($I31="",$J31=""),"",OR($K31="11",$K31="12",$K31="21",$K31="22",$K31="31",$K31="32",$K31="41",$K31="42",$K31="51",$K31="52"),1,OR($K31="13",$K31="23",$K31="33",$K31="43",$K31="53"),2,OR($K31="61",$K31="64",$K31="71",$K31="74"),5,$K31="65",6,$K31="76",7)</f>
        <v/>
      </c>
      <c r="N31" s="187" t="str" cm="1">
        <f t="array" ref="N31">_xlfn.IFS(Datos!$K31="","",Datos!$K31&lt;&gt;"Cte",$L31,Datos!$K31="Cte",$L31&amp;0)</f>
        <v/>
      </c>
      <c r="O31" s="185" t="str" cm="1">
        <f t="array" ref="O31">_xlfn.IFS(Datos!$K31="","",Datos!$K31&lt;&gt;"Cte",$M31,Datos!$K31="Cte",$M31&amp;0)</f>
        <v/>
      </c>
      <c r="P31" s="188" t="e">
        <f>IF(((Datos!$U31/2)-(1+PA_Regla!$I31)*PA_Regla!$F31)&gt;=0,((Datos!$U31/2)-(1+PA_Regla!$I31)*PA_Regla!$F31),0)</f>
        <v>#VALUE!</v>
      </c>
      <c r="Q31" s="189" t="e">
        <f>IF((((1+PA_Regla!$I31)*PA_Regla!$F31)-(Datos!$U31/2))&gt;=0,(((1+PA_Regla!$I31)*PA_Regla!$F31)-(Datos!$U31/2)),0)</f>
        <v>#VALUE!</v>
      </c>
      <c r="R31" s="188" t="e">
        <f>(Datos!$AE31)^2-(PA_Regla!$S31)^2-(PA_Regla!$T31)^2-(2*PA_Regla!$S31*PA_Regla!$T31)-(PA_Regla!$U31)^2-(PA_Regla!$V31)^2-(PA_Regla!$W31)^2</f>
        <v>#VALUE!</v>
      </c>
      <c r="S31" s="190" t="e">
        <f>(Datos!$AE31)^2-(PA_Regla!$S31)^2-(PA_Regla!$T31)^2-(2*PA_Regla!$S31*PA_Regla!$T31)-(PA_Regla!$U31)^2-(PA_Regla!$V31)^2-(PA_Regla!$X31)^2</f>
        <v>#VALUE!</v>
      </c>
      <c r="T31" s="190" t="e">
        <f>(Datos!$AI31)^2+($P31)^2*(Datos!$AF31/Datos!$U31)^2-(PA_Regla!$AB31)^2-(PA_Regla!$AC31)^2-(PA_Regla!$AD31)^2</f>
        <v>#VALUE!</v>
      </c>
      <c r="U31" s="189" t="e">
        <f>(Datos!$AI31)^2-(PA_Regla!$Z31)^2-(PA_Regla!$AA31)^2-(PA_Regla!$AB31)^2-(2*PA_Regla!$Z31*PA_Regla!$AA31)-(PA_Regla!$AC31)^2-(PA_Regla!$AE31)^2</f>
        <v>#VALUE!</v>
      </c>
      <c r="V31" s="188" t="e">
        <f>(Datos!$AE31)^2-(PA_Regla!$AR31)^2-(PA_Regla!$AS31)^2-(2*PA_Regla!$AR31*PA_Regla!$AS31)-(PA_Regla!$AT31)^2-(PA_Regla!$AU31)^2-(PA_Regla!$AV31)^2</f>
        <v>#VALUE!</v>
      </c>
      <c r="W31" s="189" t="e">
        <f>(Datos!$AE31)^2-(PA_Regla!$AR31)^2-(PA_Regla!$AS31)^2-(2*PA_Regla!$AR31*PA_Regla!$AS31)-(PA_Regla!$AT31)^2-(PA_Regla!$AU31)^2-(PA_Regla!$AW31)^2</f>
        <v>#VALUE!</v>
      </c>
      <c r="X31" s="188" t="e">
        <f>(Datos!$AE31)^2-(PA_Regla!$BJ31)^2-(PA_Regla!$BK31)^2-(2*PA_Regla!$BJ31*PA_Regla!$BK31)-(PA_Regla!$BL31)^2-(PA_Regla!$BM31)^2-(PA_Regla!$BN31)^2</f>
        <v>#VALUE!</v>
      </c>
      <c r="Y31" s="189" t="e">
        <f>(Datos!$AE31)^2-(PA_Regla!$BJ31)^2-(PA_Regla!$BK31)^2-(2*PA_Regla!$BJ31*PA_Regla!$BK31)-(PA_Regla!$BL31)^2-(PA_Regla!$BM31)^2-(PA_Regla!$BO31)^2</f>
        <v>#VALUE!</v>
      </c>
      <c r="Z31" s="191" t="e">
        <f>(Datos!$AE31)^2-(PA_Regla!$BW31)^2</f>
        <v>#VALUE!</v>
      </c>
      <c r="AA31" s="188" t="e">
        <f t="shared" si="1"/>
        <v>#VALUE!</v>
      </c>
      <c r="AB31" s="190" t="e">
        <f t="shared" si="2"/>
        <v>#VALUE!</v>
      </c>
      <c r="AC31" s="190" t="e">
        <f t="shared" si="3"/>
        <v>#VALUE!</v>
      </c>
      <c r="AD31" s="189" t="e">
        <f t="shared" si="4"/>
        <v>#VALUE!</v>
      </c>
      <c r="AE31" s="188" t="e">
        <f t="shared" si="5"/>
        <v>#VALUE!</v>
      </c>
      <c r="AF31" s="189" t="e">
        <f t="shared" si="6"/>
        <v>#VALUE!</v>
      </c>
      <c r="AG31" s="188" t="e">
        <f t="shared" si="7"/>
        <v>#VALUE!</v>
      </c>
      <c r="AH31" s="189" t="e">
        <f t="shared" si="8"/>
        <v>#VALUE!</v>
      </c>
      <c r="AI31" s="188" t="e">
        <f t="shared" si="9"/>
        <v>#VALUE!</v>
      </c>
      <c r="AJ31" s="186" t="str" cm="1">
        <f t="array" ref="AJ31">_xlfn.IFS($C31="","",$C31="Métrico","N/A",$C31="Ibérico","1",$C31="Estándar","2")</f>
        <v/>
      </c>
      <c r="AK31" s="187" t="str" cm="1">
        <f t="array" ref="AK31">_xlfn.IFS($AJ31="","",$AJ31="N/A","N/A",Datos!$K31&gt;=250,"1",AND(Datos!$K31&lt;250,Datos!$K31&gt;=150),"2")</f>
        <v/>
      </c>
      <c r="AL31" s="187" t="str" cm="1">
        <f t="array" ref="AL31">_xlfn.IFS(AND($AJ31&lt;&gt;"N/A",$AK31&lt;&gt;"N/A"),CONCATENATE($AJ31,$AK31),OR($AJ31="N/A",$AK31="N/A"),"N/A")</f>
        <v/>
      </c>
      <c r="AM31" s="185" t="str" cm="1">
        <f t="array" ref="AM31">_xlfn.IFS(Datos!$K31="","",Datos!$K31&lt;&gt;"Cte",$AL31,Datos!$K31="Cte",$AL31&amp;0)</f>
        <v/>
      </c>
      <c r="AN31" s="188" t="e">
        <f>IF(((Datos!$U31/2)-(1+AF_Regla!$I31)*AF_Regla!$F31)&gt;=0,((Datos!$U31/2)-(1+AF_Regla!$I31)*AF_Regla!$F31),0)</f>
        <v>#VALUE!</v>
      </c>
      <c r="AO31" s="189" t="e">
        <f>IF((((1+AF_Regla!$I31)*AF_Regla!$F31)-(Datos!$U31/2))&gt;=0,(((1+AF_Regla!$I31)*AF_Regla!$F31)-(Datos!$U31/2)),0)</f>
        <v>#VALUE!</v>
      </c>
      <c r="AP31" s="188" t="e">
        <f>(Datos!$AE31)^2-(AF_Regla!$S31)^2-(AF_Regla!$T31)^2-(2*AF_Regla!$S31*AF_Regla!$T31)-(AF_Regla!$U31)^2-(AF_Regla!$V31)^2-(AF_Regla!$W31)^2</f>
        <v>#VALUE!</v>
      </c>
      <c r="AQ31" s="190" t="e">
        <f>(Datos!$AE31)^2-(AF_Regla!$S31)^2-(AF_Regla!$T31)^2-(2*AF_Regla!$S31*AF_Regla!$T31)-(AF_Regla!$U31)^2-(AF_Regla!$V31)^2-(AF_Regla!$X31)^2</f>
        <v>#VALUE!</v>
      </c>
      <c r="AR31" s="190" t="e">
        <f>(Datos!$AI31)^2+($P31)^2*(Datos!$AF31/Datos!$U31)^2-(AF_Regla!$AB31)^2-(AF_Regla!$AC31)^2-(AF_Regla!$AD31)^2</f>
        <v>#VALUE!</v>
      </c>
      <c r="AS31" s="189" t="e">
        <f>(Datos!$AI31)^2-(AF_Regla!$Z31)^2-(AF_Regla!$AA31)^2-(AF_Regla!$AB31)^2-(2*AF_Regla!$Z31*AF_Regla!$AA31)-(AF_Regla!$AC31)^2-(AF_Regla!$AE31)^2</f>
        <v>#VALUE!</v>
      </c>
      <c r="AT31" s="188" t="e">
        <f>(Datos!$AE31)^2-(AF_Regla!$AR31)^2-(AF_Regla!$AS31)^2-(2*AF_Regla!$AR31*AF_Regla!$AS31)-(AF_Regla!$AT31)^2-(AF_Regla!$AU31)^2-(AF_Regla!$AV31)^2</f>
        <v>#VALUE!</v>
      </c>
      <c r="AU31" s="189" t="e">
        <f>(Datos!$AE31)^2-(AF_Regla!$AR31)^2-(AF_Regla!$AS31)^2-(2*AF_Regla!$AR31*AF_Regla!$AS31)-(AF_Regla!$AT31)^2-(AF_Regla!$AU31)^2-(AF_Regla!$AW31)^2</f>
        <v>#VALUE!</v>
      </c>
      <c r="AV31" s="188" t="e">
        <f>(Datos!$AE31)^2-(AF_Regla!$BJ31)^2-(AF_Regla!$BK31)^2-(2*AF_Regla!$BJ31*AF_Regla!$BK31)-(AF_Regla!$BL31)^2-(AF_Regla!$BM31)^2-(AF_Regla!$BN31)^2</f>
        <v>#VALUE!</v>
      </c>
      <c r="AW31" s="189" t="e">
        <f>(Datos!$AE31)^2-(AF_Regla!$BJ31)^2-(AF_Regla!$BK31)^2-(2*AF_Regla!$BJ31*AF_Regla!$BK31)-(AF_Regla!$BL31)^2-(AF_Regla!$BM31)^2-(AF_Regla!$BO31)^2</f>
        <v>#VALUE!</v>
      </c>
      <c r="AX31" s="191" t="e">
        <f>(Datos!$AE31)^2-(AF_Regla!$BW31)^2</f>
        <v>#VALUE!</v>
      </c>
      <c r="AY31" s="188" t="e">
        <f t="shared" si="10"/>
        <v>#VALUE!</v>
      </c>
      <c r="AZ31" s="190" t="e">
        <f t="shared" si="11"/>
        <v>#VALUE!</v>
      </c>
      <c r="BA31" s="190" t="e">
        <f t="shared" si="12"/>
        <v>#VALUE!</v>
      </c>
      <c r="BB31" s="189" t="e">
        <f t="shared" si="13"/>
        <v>#VALUE!</v>
      </c>
      <c r="BC31" s="188" t="e">
        <f t="shared" si="14"/>
        <v>#VALUE!</v>
      </c>
      <c r="BD31" s="189" t="e">
        <f t="shared" si="15"/>
        <v>#VALUE!</v>
      </c>
      <c r="BE31" s="188" t="e">
        <f t="shared" si="16"/>
        <v>#VALUE!</v>
      </c>
      <c r="BF31" s="189" t="e">
        <f t="shared" si="17"/>
        <v>#VALUE!</v>
      </c>
      <c r="BG31" s="188" t="e">
        <f t="shared" si="18"/>
        <v>#VALUE!</v>
      </c>
      <c r="BH31" s="186" t="str" cm="1">
        <f t="array" ref="BH31">_xlfn.IFS($C31="","",OR($E31="GEI1",$E31="GEI2",$E31="GI1",$E31="GI2",$E31="GEC14",$E31="GE14"),"1",OR($E31="GEI3",$E31="GI3"),"2",OR($E31="GED10",$E31="GEE10"),"3",$E31="GECC10","4")</f>
        <v/>
      </c>
      <c r="BI31" s="187" t="str" cm="1">
        <f t="array" ref="BI31">_xlfn.IFS($C31="","",AND(OR(Datos!$K31&gt;=250,Datos!$K31="Cte"),OR($C31="Ibérico",$C31="Estándar")),"1",AND(AND(Datos!$K31&lt;250,Datos!$K31&gt;=150),OR($C31="Ibérico",$C31="Estándar")),"2",AND(OR(Datos!$K31&gt;=100,Datos!$K31="Cte"),$C31="Métrico"),"1",AND(AND(Datos!$K31&lt;100,Datos!$K31&gt;=80),$BH31="3"),"2",AND(AND(Datos!$K31&lt;100,Datos!$K31&gt;=50),$BH31="4"),"2")</f>
        <v/>
      </c>
      <c r="BJ31" s="187" t="str">
        <f t="shared" si="28"/>
        <v/>
      </c>
      <c r="BK31" s="185" t="str" cm="1">
        <f t="array" ref="BK31">_xlfn.IFS(OR($BH31="",$BI31=""),"",OR($BJ31="11",$BJ31="21"),"1",$BJ31="12","2",$BJ31="21","3",$BJ31="22","4",OR($BJ31="31",$BJ31="41"),"5",$BJ31="32","6",$BJ31="42","8")</f>
        <v/>
      </c>
      <c r="BL31" s="188" t="e">
        <f>(Datos!$AE31)^2-(PB_Regla!$L31)^2</f>
        <v>#VALUE!</v>
      </c>
      <c r="BM31" s="189" t="e">
        <f t="shared" si="20"/>
        <v>#VALUE!</v>
      </c>
      <c r="BN31" s="188" t="e">
        <f>(Datos!$AE31)^2-(PB_Regla!$T31)^2</f>
        <v>#VALUE!</v>
      </c>
      <c r="BO31" s="189" t="e">
        <f t="shared" si="21"/>
        <v>#VALUE!</v>
      </c>
      <c r="BP31" s="188" t="e">
        <f>(Datos!$AE31)^2-(PB_Regla!$AB31)^2</f>
        <v>#VALUE!</v>
      </c>
      <c r="BQ31" s="189" t="e">
        <f t="shared" si="22"/>
        <v>#VALUE!</v>
      </c>
      <c r="BR31" s="188" t="e">
        <f>(Datos!$AE31)^2-(PB_Regla!$AJ31)^2</f>
        <v>#VALUE!</v>
      </c>
      <c r="BS31" s="190" t="e">
        <f t="shared" si="23"/>
        <v>#VALUE!</v>
      </c>
      <c r="BT31" s="188" t="e" cm="1">
        <f t="array" ref="BT31">_xlfn.IFS(Pantógrafo!$C31="Ibérico",(Maestro!$I$39/Maestro!$I$33),Pantógrafo!$C31="Estándar",(Maestro!$J$39/Maestro!$J$33),Pantógrafo!$C31="Métrico",(Maestro!$K$39/Maestro!$K$33))</f>
        <v>#N/A</v>
      </c>
      <c r="BU31" s="190" t="e" cm="1">
        <f t="array" ref="BU31">_xlfn.IFS(Pantógrafo!$C31="Ibérico",(Datos!$AF31/Maestro!$I$33),Pantógrafo!$C31="Estándar",(Datos!$AF31/Maestro!$J$33),Pantógrafo!$C31="Métrico",(Datos!$AF31/Maestro!$K$33))</f>
        <v>#N/A</v>
      </c>
      <c r="BV31" s="190" t="e" cm="1">
        <f t="array" ref="BV31">_xlfn.IFS(AND(OR(Datos!$E31="Ibérico",Datos!$E31="Estándar"),Datos!$P31="Balasto OK"),0.06,AND(OR(Datos!$E31="Ibérico",Datos!$E31="Estándar"),Datos!$P31="Balasto NOK"),0.11,AND(OR(Datos!$E31="Ibérico",Datos!$E31="Estándar"),Datos!$P31="Placa"),0.06,AND(Datos!$E31="Métrico",Datos!$H31&lt;&gt;"GECC10",Datos!$P31="Balasto OK"),0.2,AND(Datos!$E31="Métrico",Datos!$H31&lt;&gt;"GECC10",Datos!$P31="Balasto NOK"),0.2,AND(Datos!$E31="Métrico",Datos!$H31&lt;&gt;"GECC10",Datos!$P31="Placa"),0.1,AND(Datos!$E31="Métrico",Datos!$H31="GECC10",Datos!$P31="Balasto OK"),0.11,AND(Datos!$E31="Métrico",Datos!$H31="GECC10",Datos!$P31="Balasto NOK"),0.11,AND(Datos!$E31="Métrico",Datos!$H31="GECC10",Datos!$P31="Placa"),0.06)</f>
        <v>#N/A</v>
      </c>
      <c r="BW31" s="189" t="e" cm="1">
        <f t="array" ref="BW31">_xlfn.IFS(AND(OR(Datos!$E31="Ibérico",Datos!$E31="Estándar"),Datos!$P31="Balasto OK"),0.34,AND(OR(Datos!$E31="Ibérico",Datos!$E31="Estándar"),Datos!$P31="Balasto NOK"),0.6,AND(OR(Datos!$E31="Ibérico",Datos!$E31="Estándar"),Datos!$P31="Placa"),0.34,AND(Datos!$E31="Métrico",Datos!$H31&lt;&gt;"GECC10",Datos!$P31="Balasto OK"),1,AND(Datos!$E31="Métrico",Datos!$H31&lt;&gt;"GECC10",Datos!$P31="Balasto NOK"),1,AND(Datos!$E31="Métrico",Datos!$H31&lt;&gt;"GECC10",Datos!$P31="Placa"),0.6,AND(Datos!$E31="Métrico",Datos!$H31="GECC10",Datos!$P31="Balasto OK"),0.6,AND(Datos!$E31="Métrico",Datos!$H31="GECC10",Datos!$P31="Balasto NOK"),0.6,AND(Datos!$E31="Métrico",Datos!$H31="GECC10",Datos!$P31="Placa"),0.34)</f>
        <v>#N/A</v>
      </c>
      <c r="BX31" s="188" t="e">
        <f>Pantógrafo!$M31-0.5</f>
        <v>#VALUE!</v>
      </c>
      <c r="BY31" s="190" t="e">
        <f>TAN(Datos!$AG31*(PI()/180))*$BX31</f>
        <v>#VALUE!</v>
      </c>
      <c r="BZ31" s="190" t="e">
        <f>TAN(Datos!$AH31*(PI()/180))*$BX31</f>
        <v>#VALUE!</v>
      </c>
      <c r="CA31" s="190" t="e">
        <f t="shared" si="24"/>
        <v>#N/A</v>
      </c>
      <c r="CB31" s="189" t="e">
        <f t="shared" si="25"/>
        <v>#N/A</v>
      </c>
      <c r="CC31" s="188" t="e">
        <f>Pantógrafo!$U31-0.5</f>
        <v>#VALUE!</v>
      </c>
      <c r="CD31" s="190" t="e">
        <f>TAN(Datos!$AG31*(PI()/180))*$CC31</f>
        <v>#VALUE!</v>
      </c>
      <c r="CE31" s="190" t="e">
        <f>TAN(Datos!$AH31*(PI()/180))*$CC31</f>
        <v>#VALUE!</v>
      </c>
      <c r="CF31" s="190" t="e">
        <f t="shared" si="26"/>
        <v>#N/A</v>
      </c>
      <c r="CG31" s="189" t="e">
        <f t="shared" si="27"/>
        <v>#N/A</v>
      </c>
    </row>
    <row r="32" spans="2:85" x14ac:dyDescent="0.35">
      <c r="B32" s="184" t="str">
        <f>IF(Datos!$B32="","",Datos!$B32)</f>
        <v/>
      </c>
      <c r="C32" s="185" t="str">
        <f>IF(Datos!$E32&lt;&gt;"",Datos!$E32,"")</f>
        <v/>
      </c>
      <c r="D32" s="186" t="str">
        <f>IF(Datos!$H32&lt;&gt;"",Datos!$H32,"")</f>
        <v/>
      </c>
      <c r="E32" s="185" t="str">
        <f>IF(Datos!$I32&lt;&gt;"",Datos!$I32,"")</f>
        <v/>
      </c>
      <c r="F32" s="186" t="str" cm="1">
        <f t="array" ref="F32">_xlfn.IFS($C32="","",$C32="Ibérico","PA_Ibérico",$C32="Estándar","PA_Estándar",$C32="Métrico","PA_Métrico")</f>
        <v/>
      </c>
      <c r="G32" s="187" t="str" cm="1">
        <f t="array" ref="G32">_xlfn.IFS($C32="","",$C32="Ibérico","PB_Ibérico",$C32="Estándar","PB_Estándar",$C32="Métrico","PB_Métrico")</f>
        <v/>
      </c>
      <c r="H32" s="185" t="str" cm="1">
        <f t="array" ref="H32">_xlfn.IFS($C32="","",$C32="Ibérico","PA_AF_Ibérico",$C32="Estándar","PA_AF_Estándar",$C32="Métrico","-")</f>
        <v/>
      </c>
      <c r="I32" s="186" t="str" cm="1">
        <f t="array" ref="I32">_xlfn.IFS($D32="","",OR($D32="GHE16",$D32="GEC16"),1,OR($D32="GEA16",$D32="GEB16"),2,OR($D32="GC",$D32="GEC14",$D32="GE14"),3,OR($D32="GA",$D32="GB"),4,$D32="G1",5,OR($D32="GED10",$D32="GEE10"),6,$D32="GECC10",7)</f>
        <v/>
      </c>
      <c r="J32" s="187" t="str" cm="1">
        <f t="array" ref="J32">_xlfn.IFS(Datos!$K32="","",Datos!$K32="Cte",1,Datos!$K32&gt;=250,2,AND(Datos!$K32&lt;250,Datos!$K32&gt;=150),3,Datos!$K32&gt;=100,4,AND(Datos!$K32&lt;100,Datos!$K32&gt;=80),5,AND(Datos!$K32&lt;100,Datos!$K32&gt;=50),6)</f>
        <v/>
      </c>
      <c r="K32" s="187" t="str">
        <f t="shared" si="0"/>
        <v/>
      </c>
      <c r="L32" s="187" t="str" cm="1">
        <f t="array" ref="L32">_xlfn.IFS(OR($I32="",$J32=""),"",OR($K32="11",$K32="12",$K32="31",$K32="32",$K32="51",$K32="52"),1,OR($K32="13",$K32="33",$K32="53"),2,OR($K32="21",$K32="22",$K32="41",$K32="42"),3,OR($K32="23",$K32="43"),4,OR($K32="61",$K32="64",$K32="71",$K32="74"),5,$K32="65",6,$K32="76",7)</f>
        <v/>
      </c>
      <c r="M32" s="187" t="str" cm="1">
        <f t="array" ref="M32">_xlfn.IFS(OR($I32="",$J32=""),"",OR($K32="11",$K32="12",$K32="21",$K32="22",$K32="31",$K32="32",$K32="41",$K32="42",$K32="51",$K32="52"),1,OR($K32="13",$K32="23",$K32="33",$K32="43",$K32="53"),2,OR($K32="61",$K32="64",$K32="71",$K32="74"),5,$K32="65",6,$K32="76",7)</f>
        <v/>
      </c>
      <c r="N32" s="187" t="str" cm="1">
        <f t="array" ref="N32">_xlfn.IFS(Datos!$K32="","",Datos!$K32&lt;&gt;"Cte",$L32,Datos!$K32="Cte",$L32&amp;0)</f>
        <v/>
      </c>
      <c r="O32" s="185" t="str" cm="1">
        <f t="array" ref="O32">_xlfn.IFS(Datos!$K32="","",Datos!$K32&lt;&gt;"Cte",$M32,Datos!$K32="Cte",$M32&amp;0)</f>
        <v/>
      </c>
      <c r="P32" s="188" t="e">
        <f>IF(((Datos!$U32/2)-(1+PA_Regla!$I32)*PA_Regla!$F32)&gt;=0,((Datos!$U32/2)-(1+PA_Regla!$I32)*PA_Regla!$F32),0)</f>
        <v>#VALUE!</v>
      </c>
      <c r="Q32" s="189" t="e">
        <f>IF((((1+PA_Regla!$I32)*PA_Regla!$F32)-(Datos!$U32/2))&gt;=0,(((1+PA_Regla!$I32)*PA_Regla!$F32)-(Datos!$U32/2)),0)</f>
        <v>#VALUE!</v>
      </c>
      <c r="R32" s="188" t="e">
        <f>(Datos!$AE32)^2-(PA_Regla!$S32)^2-(PA_Regla!$T32)^2-(2*PA_Regla!$S32*PA_Regla!$T32)-(PA_Regla!$U32)^2-(PA_Regla!$V32)^2-(PA_Regla!$W32)^2</f>
        <v>#VALUE!</v>
      </c>
      <c r="S32" s="190" t="e">
        <f>(Datos!$AE32)^2-(PA_Regla!$S32)^2-(PA_Regla!$T32)^2-(2*PA_Regla!$S32*PA_Regla!$T32)-(PA_Regla!$U32)^2-(PA_Regla!$V32)^2-(PA_Regla!$X32)^2</f>
        <v>#VALUE!</v>
      </c>
      <c r="T32" s="190" t="e">
        <f>(Datos!$AI32)^2+($P32)^2*(Datos!$AF32/Datos!$U32)^2-(PA_Regla!$AB32)^2-(PA_Regla!$AC32)^2-(PA_Regla!$AD32)^2</f>
        <v>#VALUE!</v>
      </c>
      <c r="U32" s="189" t="e">
        <f>(Datos!$AI32)^2-(PA_Regla!$Z32)^2-(PA_Regla!$AA32)^2-(PA_Regla!$AB32)^2-(2*PA_Regla!$Z32*PA_Regla!$AA32)-(PA_Regla!$AC32)^2-(PA_Regla!$AE32)^2</f>
        <v>#VALUE!</v>
      </c>
      <c r="V32" s="188" t="e">
        <f>(Datos!$AE32)^2-(PA_Regla!$AR32)^2-(PA_Regla!$AS32)^2-(2*PA_Regla!$AR32*PA_Regla!$AS32)-(PA_Regla!$AT32)^2-(PA_Regla!$AU32)^2-(PA_Regla!$AV32)^2</f>
        <v>#VALUE!</v>
      </c>
      <c r="W32" s="189" t="e">
        <f>(Datos!$AE32)^2-(PA_Regla!$AR32)^2-(PA_Regla!$AS32)^2-(2*PA_Regla!$AR32*PA_Regla!$AS32)-(PA_Regla!$AT32)^2-(PA_Regla!$AU32)^2-(PA_Regla!$AW32)^2</f>
        <v>#VALUE!</v>
      </c>
      <c r="X32" s="188" t="e">
        <f>(Datos!$AE32)^2-(PA_Regla!$BJ32)^2-(PA_Regla!$BK32)^2-(2*PA_Regla!$BJ32*PA_Regla!$BK32)-(PA_Regla!$BL32)^2-(PA_Regla!$BM32)^2-(PA_Regla!$BN32)^2</f>
        <v>#VALUE!</v>
      </c>
      <c r="Y32" s="189" t="e">
        <f>(Datos!$AE32)^2-(PA_Regla!$BJ32)^2-(PA_Regla!$BK32)^2-(2*PA_Regla!$BJ32*PA_Regla!$BK32)-(PA_Regla!$BL32)^2-(PA_Regla!$BM32)^2-(PA_Regla!$BO32)^2</f>
        <v>#VALUE!</v>
      </c>
      <c r="Z32" s="191" t="e">
        <f>(Datos!$AE32)^2-(PA_Regla!$BW32)^2</f>
        <v>#VALUE!</v>
      </c>
      <c r="AA32" s="188" t="e">
        <f t="shared" si="1"/>
        <v>#VALUE!</v>
      </c>
      <c r="AB32" s="190" t="e">
        <f t="shared" si="2"/>
        <v>#VALUE!</v>
      </c>
      <c r="AC32" s="190" t="e">
        <f t="shared" si="3"/>
        <v>#VALUE!</v>
      </c>
      <c r="AD32" s="189" t="e">
        <f t="shared" si="4"/>
        <v>#VALUE!</v>
      </c>
      <c r="AE32" s="188" t="e">
        <f t="shared" si="5"/>
        <v>#VALUE!</v>
      </c>
      <c r="AF32" s="189" t="e">
        <f t="shared" si="6"/>
        <v>#VALUE!</v>
      </c>
      <c r="AG32" s="188" t="e">
        <f t="shared" si="7"/>
        <v>#VALUE!</v>
      </c>
      <c r="AH32" s="189" t="e">
        <f t="shared" si="8"/>
        <v>#VALUE!</v>
      </c>
      <c r="AI32" s="188" t="e">
        <f t="shared" si="9"/>
        <v>#VALUE!</v>
      </c>
      <c r="AJ32" s="186" t="str" cm="1">
        <f t="array" ref="AJ32">_xlfn.IFS($C32="","",$C32="Métrico","N/A",$C32="Ibérico","1",$C32="Estándar","2")</f>
        <v/>
      </c>
      <c r="AK32" s="187" t="str" cm="1">
        <f t="array" ref="AK32">_xlfn.IFS($AJ32="","",$AJ32="N/A","N/A",Datos!$K32&gt;=250,"1",AND(Datos!$K32&lt;250,Datos!$K32&gt;=150),"2")</f>
        <v/>
      </c>
      <c r="AL32" s="187" t="str" cm="1">
        <f t="array" ref="AL32">_xlfn.IFS(AND($AJ32&lt;&gt;"N/A",$AK32&lt;&gt;"N/A"),CONCATENATE($AJ32,$AK32),OR($AJ32="N/A",$AK32="N/A"),"N/A")</f>
        <v/>
      </c>
      <c r="AM32" s="185" t="str" cm="1">
        <f t="array" ref="AM32">_xlfn.IFS(Datos!$K32="","",Datos!$K32&lt;&gt;"Cte",$AL32,Datos!$K32="Cte",$AL32&amp;0)</f>
        <v/>
      </c>
      <c r="AN32" s="188" t="e">
        <f>IF(((Datos!$U32/2)-(1+AF_Regla!$I32)*AF_Regla!$F32)&gt;=0,((Datos!$U32/2)-(1+AF_Regla!$I32)*AF_Regla!$F32),0)</f>
        <v>#VALUE!</v>
      </c>
      <c r="AO32" s="189" t="e">
        <f>IF((((1+AF_Regla!$I32)*AF_Regla!$F32)-(Datos!$U32/2))&gt;=0,(((1+AF_Regla!$I32)*AF_Regla!$F32)-(Datos!$U32/2)),0)</f>
        <v>#VALUE!</v>
      </c>
      <c r="AP32" s="188" t="e">
        <f>(Datos!$AE32)^2-(AF_Regla!$S32)^2-(AF_Regla!$T32)^2-(2*AF_Regla!$S32*AF_Regla!$T32)-(AF_Regla!$U32)^2-(AF_Regla!$V32)^2-(AF_Regla!$W32)^2</f>
        <v>#VALUE!</v>
      </c>
      <c r="AQ32" s="190" t="e">
        <f>(Datos!$AE32)^2-(AF_Regla!$S32)^2-(AF_Regla!$T32)^2-(2*AF_Regla!$S32*AF_Regla!$T32)-(AF_Regla!$U32)^2-(AF_Regla!$V32)^2-(AF_Regla!$X32)^2</f>
        <v>#VALUE!</v>
      </c>
      <c r="AR32" s="190" t="e">
        <f>(Datos!$AI32)^2+($P32)^2*(Datos!$AF32/Datos!$U32)^2-(AF_Regla!$AB32)^2-(AF_Regla!$AC32)^2-(AF_Regla!$AD32)^2</f>
        <v>#VALUE!</v>
      </c>
      <c r="AS32" s="189" t="e">
        <f>(Datos!$AI32)^2-(AF_Regla!$Z32)^2-(AF_Regla!$AA32)^2-(AF_Regla!$AB32)^2-(2*AF_Regla!$Z32*AF_Regla!$AA32)-(AF_Regla!$AC32)^2-(AF_Regla!$AE32)^2</f>
        <v>#VALUE!</v>
      </c>
      <c r="AT32" s="188" t="e">
        <f>(Datos!$AE32)^2-(AF_Regla!$AR32)^2-(AF_Regla!$AS32)^2-(2*AF_Regla!$AR32*AF_Regla!$AS32)-(AF_Regla!$AT32)^2-(AF_Regla!$AU32)^2-(AF_Regla!$AV32)^2</f>
        <v>#VALUE!</v>
      </c>
      <c r="AU32" s="189" t="e">
        <f>(Datos!$AE32)^2-(AF_Regla!$AR32)^2-(AF_Regla!$AS32)^2-(2*AF_Regla!$AR32*AF_Regla!$AS32)-(AF_Regla!$AT32)^2-(AF_Regla!$AU32)^2-(AF_Regla!$AW32)^2</f>
        <v>#VALUE!</v>
      </c>
      <c r="AV32" s="188" t="e">
        <f>(Datos!$AE32)^2-(AF_Regla!$BJ32)^2-(AF_Regla!$BK32)^2-(2*AF_Regla!$BJ32*AF_Regla!$BK32)-(AF_Regla!$BL32)^2-(AF_Regla!$BM32)^2-(AF_Regla!$BN32)^2</f>
        <v>#VALUE!</v>
      </c>
      <c r="AW32" s="189" t="e">
        <f>(Datos!$AE32)^2-(AF_Regla!$BJ32)^2-(AF_Regla!$BK32)^2-(2*AF_Regla!$BJ32*AF_Regla!$BK32)-(AF_Regla!$BL32)^2-(AF_Regla!$BM32)^2-(AF_Regla!$BO32)^2</f>
        <v>#VALUE!</v>
      </c>
      <c r="AX32" s="191" t="e">
        <f>(Datos!$AE32)^2-(AF_Regla!$BW32)^2</f>
        <v>#VALUE!</v>
      </c>
      <c r="AY32" s="188" t="e">
        <f t="shared" si="10"/>
        <v>#VALUE!</v>
      </c>
      <c r="AZ32" s="190" t="e">
        <f t="shared" si="11"/>
        <v>#VALUE!</v>
      </c>
      <c r="BA32" s="190" t="e">
        <f t="shared" si="12"/>
        <v>#VALUE!</v>
      </c>
      <c r="BB32" s="189" t="e">
        <f t="shared" si="13"/>
        <v>#VALUE!</v>
      </c>
      <c r="BC32" s="188" t="e">
        <f t="shared" si="14"/>
        <v>#VALUE!</v>
      </c>
      <c r="BD32" s="189" t="e">
        <f t="shared" si="15"/>
        <v>#VALUE!</v>
      </c>
      <c r="BE32" s="188" t="e">
        <f t="shared" si="16"/>
        <v>#VALUE!</v>
      </c>
      <c r="BF32" s="189" t="e">
        <f t="shared" si="17"/>
        <v>#VALUE!</v>
      </c>
      <c r="BG32" s="188" t="e">
        <f t="shared" si="18"/>
        <v>#VALUE!</v>
      </c>
      <c r="BH32" s="186" t="str" cm="1">
        <f t="array" ref="BH32">_xlfn.IFS($C32="","",OR($E32="GEI1",$E32="GEI2",$E32="GI1",$E32="GI2",$E32="GEC14",$E32="GE14"),"1",OR($E32="GEI3",$E32="GI3"),"2",OR($E32="GED10",$E32="GEE10"),"3",$E32="GECC10","4")</f>
        <v/>
      </c>
      <c r="BI32" s="187" t="str" cm="1">
        <f t="array" ref="BI32">_xlfn.IFS($C32="","",AND(OR(Datos!$K32&gt;=250,Datos!$K32="Cte"),OR($C32="Ibérico",$C32="Estándar")),"1",AND(AND(Datos!$K32&lt;250,Datos!$K32&gt;=150),OR($C32="Ibérico",$C32="Estándar")),"2",AND(OR(Datos!$K32&gt;=100,Datos!$K32="Cte"),$C32="Métrico"),"1",AND(AND(Datos!$K32&lt;100,Datos!$K32&gt;=80),$BH32="3"),"2",AND(AND(Datos!$K32&lt;100,Datos!$K32&gt;=50),$BH32="4"),"2")</f>
        <v/>
      </c>
      <c r="BJ32" s="187" t="str">
        <f t="shared" si="28"/>
        <v/>
      </c>
      <c r="BK32" s="185" t="str" cm="1">
        <f t="array" ref="BK32">_xlfn.IFS(OR($BH32="",$BI32=""),"",OR($BJ32="11",$BJ32="21"),"1",$BJ32="12","2",$BJ32="21","3",$BJ32="22","4",OR($BJ32="31",$BJ32="41"),"5",$BJ32="32","6",$BJ32="42","8")</f>
        <v/>
      </c>
      <c r="BL32" s="188" t="e">
        <f>(Datos!$AE32)^2-(PB_Regla!$L32)^2</f>
        <v>#VALUE!</v>
      </c>
      <c r="BM32" s="189" t="e">
        <f t="shared" si="20"/>
        <v>#VALUE!</v>
      </c>
      <c r="BN32" s="188" t="e">
        <f>(Datos!$AE32)^2-(PB_Regla!$T32)^2</f>
        <v>#VALUE!</v>
      </c>
      <c r="BO32" s="189" t="e">
        <f t="shared" si="21"/>
        <v>#VALUE!</v>
      </c>
      <c r="BP32" s="188" t="e">
        <f>(Datos!$AE32)^2-(PB_Regla!$AB32)^2</f>
        <v>#VALUE!</v>
      </c>
      <c r="BQ32" s="189" t="e">
        <f t="shared" si="22"/>
        <v>#VALUE!</v>
      </c>
      <c r="BR32" s="188" t="e">
        <f>(Datos!$AE32)^2-(PB_Regla!$AJ32)^2</f>
        <v>#VALUE!</v>
      </c>
      <c r="BS32" s="190" t="e">
        <f t="shared" si="23"/>
        <v>#VALUE!</v>
      </c>
      <c r="BT32" s="188" t="e" cm="1">
        <f t="array" ref="BT32">_xlfn.IFS(Pantógrafo!$C32="Ibérico",(Maestro!$I$39/Maestro!$I$33),Pantógrafo!$C32="Estándar",(Maestro!$J$39/Maestro!$J$33),Pantógrafo!$C32="Métrico",(Maestro!$K$39/Maestro!$K$33))</f>
        <v>#N/A</v>
      </c>
      <c r="BU32" s="190" t="e" cm="1">
        <f t="array" ref="BU32">_xlfn.IFS(Pantógrafo!$C32="Ibérico",(Datos!$AF32/Maestro!$I$33),Pantógrafo!$C32="Estándar",(Datos!$AF32/Maestro!$J$33),Pantógrafo!$C32="Métrico",(Datos!$AF32/Maestro!$K$33))</f>
        <v>#N/A</v>
      </c>
      <c r="BV32" s="190" t="e" cm="1">
        <f t="array" ref="BV32">_xlfn.IFS(AND(OR(Datos!$E32="Ibérico",Datos!$E32="Estándar"),Datos!$P32="Balasto OK"),0.06,AND(OR(Datos!$E32="Ibérico",Datos!$E32="Estándar"),Datos!$P32="Balasto NOK"),0.11,AND(OR(Datos!$E32="Ibérico",Datos!$E32="Estándar"),Datos!$P32="Placa"),0.06,AND(Datos!$E32="Métrico",Datos!$H32&lt;&gt;"GECC10",Datos!$P32="Balasto OK"),0.2,AND(Datos!$E32="Métrico",Datos!$H32&lt;&gt;"GECC10",Datos!$P32="Balasto NOK"),0.2,AND(Datos!$E32="Métrico",Datos!$H32&lt;&gt;"GECC10",Datos!$P32="Placa"),0.1,AND(Datos!$E32="Métrico",Datos!$H32="GECC10",Datos!$P32="Balasto OK"),0.11,AND(Datos!$E32="Métrico",Datos!$H32="GECC10",Datos!$P32="Balasto NOK"),0.11,AND(Datos!$E32="Métrico",Datos!$H32="GECC10",Datos!$P32="Placa"),0.06)</f>
        <v>#N/A</v>
      </c>
      <c r="BW32" s="189" t="e" cm="1">
        <f t="array" ref="BW32">_xlfn.IFS(AND(OR(Datos!$E32="Ibérico",Datos!$E32="Estándar"),Datos!$P32="Balasto OK"),0.34,AND(OR(Datos!$E32="Ibérico",Datos!$E32="Estándar"),Datos!$P32="Balasto NOK"),0.6,AND(OR(Datos!$E32="Ibérico",Datos!$E32="Estándar"),Datos!$P32="Placa"),0.34,AND(Datos!$E32="Métrico",Datos!$H32&lt;&gt;"GECC10",Datos!$P32="Balasto OK"),1,AND(Datos!$E32="Métrico",Datos!$H32&lt;&gt;"GECC10",Datos!$P32="Balasto NOK"),1,AND(Datos!$E32="Métrico",Datos!$H32&lt;&gt;"GECC10",Datos!$P32="Placa"),0.6,AND(Datos!$E32="Métrico",Datos!$H32="GECC10",Datos!$P32="Balasto OK"),0.6,AND(Datos!$E32="Métrico",Datos!$H32="GECC10",Datos!$P32="Balasto NOK"),0.6,AND(Datos!$E32="Métrico",Datos!$H32="GECC10",Datos!$P32="Placa"),0.34)</f>
        <v>#N/A</v>
      </c>
      <c r="BX32" s="188" t="e">
        <f>Pantógrafo!$M32-0.5</f>
        <v>#VALUE!</v>
      </c>
      <c r="BY32" s="190" t="e">
        <f>TAN(Datos!$AG32*(PI()/180))*$BX32</f>
        <v>#VALUE!</v>
      </c>
      <c r="BZ32" s="190" t="e">
        <f>TAN(Datos!$AH32*(PI()/180))*$BX32</f>
        <v>#VALUE!</v>
      </c>
      <c r="CA32" s="190" t="e">
        <f t="shared" si="24"/>
        <v>#N/A</v>
      </c>
      <c r="CB32" s="189" t="e">
        <f t="shared" si="25"/>
        <v>#N/A</v>
      </c>
      <c r="CC32" s="188" t="e">
        <f>Pantógrafo!$U32-0.5</f>
        <v>#VALUE!</v>
      </c>
      <c r="CD32" s="190" t="e">
        <f>TAN(Datos!$AG32*(PI()/180))*$CC32</f>
        <v>#VALUE!</v>
      </c>
      <c r="CE32" s="190" t="e">
        <f>TAN(Datos!$AH32*(PI()/180))*$CC32</f>
        <v>#VALUE!</v>
      </c>
      <c r="CF32" s="190" t="e">
        <f t="shared" si="26"/>
        <v>#N/A</v>
      </c>
      <c r="CG32" s="189" t="e">
        <f t="shared" si="27"/>
        <v>#N/A</v>
      </c>
    </row>
    <row r="33" spans="2:85" x14ac:dyDescent="0.35">
      <c r="B33" s="184" t="str">
        <f>IF(Datos!$B33="","",Datos!$B33)</f>
        <v/>
      </c>
      <c r="C33" s="185" t="str">
        <f>IF(Datos!$E33&lt;&gt;"",Datos!$E33,"")</f>
        <v/>
      </c>
      <c r="D33" s="186" t="str">
        <f>IF(Datos!$H33&lt;&gt;"",Datos!$H33,"")</f>
        <v/>
      </c>
      <c r="E33" s="185" t="str">
        <f>IF(Datos!$I33&lt;&gt;"",Datos!$I33,"")</f>
        <v/>
      </c>
      <c r="F33" s="186" t="str" cm="1">
        <f t="array" ref="F33">_xlfn.IFS($C33="","",$C33="Ibérico","PA_Ibérico",$C33="Estándar","PA_Estándar",$C33="Métrico","PA_Métrico")</f>
        <v/>
      </c>
      <c r="G33" s="187" t="str" cm="1">
        <f t="array" ref="G33">_xlfn.IFS($C33="","",$C33="Ibérico","PB_Ibérico",$C33="Estándar","PB_Estándar",$C33="Métrico","PB_Métrico")</f>
        <v/>
      </c>
      <c r="H33" s="185" t="str" cm="1">
        <f t="array" ref="H33">_xlfn.IFS($C33="","",$C33="Ibérico","PA_AF_Ibérico",$C33="Estándar","PA_AF_Estándar",$C33="Métrico","-")</f>
        <v/>
      </c>
      <c r="I33" s="186" t="str" cm="1">
        <f t="array" ref="I33">_xlfn.IFS($D33="","",OR($D33="GHE16",$D33="GEC16"),1,OR($D33="GEA16",$D33="GEB16"),2,OR($D33="GC",$D33="GEC14",$D33="GE14"),3,OR($D33="GA",$D33="GB"),4,$D33="G1",5,OR($D33="GED10",$D33="GEE10"),6,$D33="GECC10",7)</f>
        <v/>
      </c>
      <c r="J33" s="187" t="str" cm="1">
        <f t="array" ref="J33">_xlfn.IFS(Datos!$K33="","",Datos!$K33="Cte",1,Datos!$K33&gt;=250,2,AND(Datos!$K33&lt;250,Datos!$K33&gt;=150),3,Datos!$K33&gt;=100,4,AND(Datos!$K33&lt;100,Datos!$K33&gt;=80),5,AND(Datos!$K33&lt;100,Datos!$K33&gt;=50),6)</f>
        <v/>
      </c>
      <c r="K33" s="187" t="str">
        <f t="shared" si="0"/>
        <v/>
      </c>
      <c r="L33" s="187" t="str" cm="1">
        <f t="array" ref="L33">_xlfn.IFS(OR($I33="",$J33=""),"",OR($K33="11",$K33="12",$K33="31",$K33="32",$K33="51",$K33="52"),1,OR($K33="13",$K33="33",$K33="53"),2,OR($K33="21",$K33="22",$K33="41",$K33="42"),3,OR($K33="23",$K33="43"),4,OR($K33="61",$K33="64",$K33="71",$K33="74"),5,$K33="65",6,$K33="76",7)</f>
        <v/>
      </c>
      <c r="M33" s="187" t="str" cm="1">
        <f t="array" ref="M33">_xlfn.IFS(OR($I33="",$J33=""),"",OR($K33="11",$K33="12",$K33="21",$K33="22",$K33="31",$K33="32",$K33="41",$K33="42",$K33="51",$K33="52"),1,OR($K33="13",$K33="23",$K33="33",$K33="43",$K33="53"),2,OR($K33="61",$K33="64",$K33="71",$K33="74"),5,$K33="65",6,$K33="76",7)</f>
        <v/>
      </c>
      <c r="N33" s="187" t="str" cm="1">
        <f t="array" ref="N33">_xlfn.IFS(Datos!$K33="","",Datos!$K33&lt;&gt;"Cte",$L33,Datos!$K33="Cte",$L33&amp;0)</f>
        <v/>
      </c>
      <c r="O33" s="185" t="str" cm="1">
        <f t="array" ref="O33">_xlfn.IFS(Datos!$K33="","",Datos!$K33&lt;&gt;"Cte",$M33,Datos!$K33="Cte",$M33&amp;0)</f>
        <v/>
      </c>
      <c r="P33" s="188" t="e">
        <f>IF(((Datos!$U33/2)-(1+PA_Regla!$I33)*PA_Regla!$F33)&gt;=0,((Datos!$U33/2)-(1+PA_Regla!$I33)*PA_Regla!$F33),0)</f>
        <v>#VALUE!</v>
      </c>
      <c r="Q33" s="189" t="e">
        <f>IF((((1+PA_Regla!$I33)*PA_Regla!$F33)-(Datos!$U33/2))&gt;=0,(((1+PA_Regla!$I33)*PA_Regla!$F33)-(Datos!$U33/2)),0)</f>
        <v>#VALUE!</v>
      </c>
      <c r="R33" s="188" t="e">
        <f>(Datos!$AE33)^2-(PA_Regla!$S33)^2-(PA_Regla!$T33)^2-(2*PA_Regla!$S33*PA_Regla!$T33)-(PA_Regla!$U33)^2-(PA_Regla!$V33)^2-(PA_Regla!$W33)^2</f>
        <v>#VALUE!</v>
      </c>
      <c r="S33" s="190" t="e">
        <f>(Datos!$AE33)^2-(PA_Regla!$S33)^2-(PA_Regla!$T33)^2-(2*PA_Regla!$S33*PA_Regla!$T33)-(PA_Regla!$U33)^2-(PA_Regla!$V33)^2-(PA_Regla!$X33)^2</f>
        <v>#VALUE!</v>
      </c>
      <c r="T33" s="190" t="e">
        <f>(Datos!$AI33)^2+($P33)^2*(Datos!$AF33/Datos!$U33)^2-(PA_Regla!$AB33)^2-(PA_Regla!$AC33)^2-(PA_Regla!$AD33)^2</f>
        <v>#VALUE!</v>
      </c>
      <c r="U33" s="189" t="e">
        <f>(Datos!$AI33)^2-(PA_Regla!$Z33)^2-(PA_Regla!$AA33)^2-(PA_Regla!$AB33)^2-(2*PA_Regla!$Z33*PA_Regla!$AA33)-(PA_Regla!$AC33)^2-(PA_Regla!$AE33)^2</f>
        <v>#VALUE!</v>
      </c>
      <c r="V33" s="188" t="e">
        <f>(Datos!$AE33)^2-(PA_Regla!$AR33)^2-(PA_Regla!$AS33)^2-(2*PA_Regla!$AR33*PA_Regla!$AS33)-(PA_Regla!$AT33)^2-(PA_Regla!$AU33)^2-(PA_Regla!$AV33)^2</f>
        <v>#VALUE!</v>
      </c>
      <c r="W33" s="189" t="e">
        <f>(Datos!$AE33)^2-(PA_Regla!$AR33)^2-(PA_Regla!$AS33)^2-(2*PA_Regla!$AR33*PA_Regla!$AS33)-(PA_Regla!$AT33)^2-(PA_Regla!$AU33)^2-(PA_Regla!$AW33)^2</f>
        <v>#VALUE!</v>
      </c>
      <c r="X33" s="188" t="e">
        <f>(Datos!$AE33)^2-(PA_Regla!$BJ33)^2-(PA_Regla!$BK33)^2-(2*PA_Regla!$BJ33*PA_Regla!$BK33)-(PA_Regla!$BL33)^2-(PA_Regla!$BM33)^2-(PA_Regla!$BN33)^2</f>
        <v>#VALUE!</v>
      </c>
      <c r="Y33" s="189" t="e">
        <f>(Datos!$AE33)^2-(PA_Regla!$BJ33)^2-(PA_Regla!$BK33)^2-(2*PA_Regla!$BJ33*PA_Regla!$BK33)-(PA_Regla!$BL33)^2-(PA_Regla!$BM33)^2-(PA_Regla!$BO33)^2</f>
        <v>#VALUE!</v>
      </c>
      <c r="Z33" s="191" t="e">
        <f>(Datos!$AE33)^2-(PA_Regla!$BW33)^2</f>
        <v>#VALUE!</v>
      </c>
      <c r="AA33" s="188" t="e">
        <f t="shared" si="1"/>
        <v>#VALUE!</v>
      </c>
      <c r="AB33" s="190" t="e">
        <f t="shared" si="2"/>
        <v>#VALUE!</v>
      </c>
      <c r="AC33" s="190" t="e">
        <f t="shared" si="3"/>
        <v>#VALUE!</v>
      </c>
      <c r="AD33" s="189" t="e">
        <f t="shared" si="4"/>
        <v>#VALUE!</v>
      </c>
      <c r="AE33" s="188" t="e">
        <f t="shared" si="5"/>
        <v>#VALUE!</v>
      </c>
      <c r="AF33" s="189" t="e">
        <f t="shared" si="6"/>
        <v>#VALUE!</v>
      </c>
      <c r="AG33" s="188" t="e">
        <f t="shared" si="7"/>
        <v>#VALUE!</v>
      </c>
      <c r="AH33" s="189" t="e">
        <f t="shared" si="8"/>
        <v>#VALUE!</v>
      </c>
      <c r="AI33" s="188" t="e">
        <f t="shared" si="9"/>
        <v>#VALUE!</v>
      </c>
      <c r="AJ33" s="186" t="str" cm="1">
        <f t="array" ref="AJ33">_xlfn.IFS($C33="","",$C33="Métrico","N/A",$C33="Ibérico","1",$C33="Estándar","2")</f>
        <v/>
      </c>
      <c r="AK33" s="187" t="str" cm="1">
        <f t="array" ref="AK33">_xlfn.IFS($AJ33="","",$AJ33="N/A","N/A",Datos!$K33&gt;=250,"1",AND(Datos!$K33&lt;250,Datos!$K33&gt;=150),"2")</f>
        <v/>
      </c>
      <c r="AL33" s="187" t="str" cm="1">
        <f t="array" ref="AL33">_xlfn.IFS(AND($AJ33&lt;&gt;"N/A",$AK33&lt;&gt;"N/A"),CONCATENATE($AJ33,$AK33),OR($AJ33="N/A",$AK33="N/A"),"N/A")</f>
        <v/>
      </c>
      <c r="AM33" s="185" t="str" cm="1">
        <f t="array" ref="AM33">_xlfn.IFS(Datos!$K33="","",Datos!$K33&lt;&gt;"Cte",$AL33,Datos!$K33="Cte",$AL33&amp;0)</f>
        <v/>
      </c>
      <c r="AN33" s="188" t="e">
        <f>IF(((Datos!$U33/2)-(1+AF_Regla!$I33)*AF_Regla!$F33)&gt;=0,((Datos!$U33/2)-(1+AF_Regla!$I33)*AF_Regla!$F33),0)</f>
        <v>#VALUE!</v>
      </c>
      <c r="AO33" s="189" t="e">
        <f>IF((((1+AF_Regla!$I33)*AF_Regla!$F33)-(Datos!$U33/2))&gt;=0,(((1+AF_Regla!$I33)*AF_Regla!$F33)-(Datos!$U33/2)),0)</f>
        <v>#VALUE!</v>
      </c>
      <c r="AP33" s="188" t="e">
        <f>(Datos!$AE33)^2-(AF_Regla!$S33)^2-(AF_Regla!$T33)^2-(2*AF_Regla!$S33*AF_Regla!$T33)-(AF_Regla!$U33)^2-(AF_Regla!$V33)^2-(AF_Regla!$W33)^2</f>
        <v>#VALUE!</v>
      </c>
      <c r="AQ33" s="190" t="e">
        <f>(Datos!$AE33)^2-(AF_Regla!$S33)^2-(AF_Regla!$T33)^2-(2*AF_Regla!$S33*AF_Regla!$T33)-(AF_Regla!$U33)^2-(AF_Regla!$V33)^2-(AF_Regla!$X33)^2</f>
        <v>#VALUE!</v>
      </c>
      <c r="AR33" s="190" t="e">
        <f>(Datos!$AI33)^2+($P33)^2*(Datos!$AF33/Datos!$U33)^2-(AF_Regla!$AB33)^2-(AF_Regla!$AC33)^2-(AF_Regla!$AD33)^2</f>
        <v>#VALUE!</v>
      </c>
      <c r="AS33" s="189" t="e">
        <f>(Datos!$AI33)^2-(AF_Regla!$Z33)^2-(AF_Regla!$AA33)^2-(AF_Regla!$AB33)^2-(2*AF_Regla!$Z33*AF_Regla!$AA33)-(AF_Regla!$AC33)^2-(AF_Regla!$AE33)^2</f>
        <v>#VALUE!</v>
      </c>
      <c r="AT33" s="188" t="e">
        <f>(Datos!$AE33)^2-(AF_Regla!$AR33)^2-(AF_Regla!$AS33)^2-(2*AF_Regla!$AR33*AF_Regla!$AS33)-(AF_Regla!$AT33)^2-(AF_Regla!$AU33)^2-(AF_Regla!$AV33)^2</f>
        <v>#VALUE!</v>
      </c>
      <c r="AU33" s="189" t="e">
        <f>(Datos!$AE33)^2-(AF_Regla!$AR33)^2-(AF_Regla!$AS33)^2-(2*AF_Regla!$AR33*AF_Regla!$AS33)-(AF_Regla!$AT33)^2-(AF_Regla!$AU33)^2-(AF_Regla!$AW33)^2</f>
        <v>#VALUE!</v>
      </c>
      <c r="AV33" s="188" t="e">
        <f>(Datos!$AE33)^2-(AF_Regla!$BJ33)^2-(AF_Regla!$BK33)^2-(2*AF_Regla!$BJ33*AF_Regla!$BK33)-(AF_Regla!$BL33)^2-(AF_Regla!$BM33)^2-(AF_Regla!$BN33)^2</f>
        <v>#VALUE!</v>
      </c>
      <c r="AW33" s="189" t="e">
        <f>(Datos!$AE33)^2-(AF_Regla!$BJ33)^2-(AF_Regla!$BK33)^2-(2*AF_Regla!$BJ33*AF_Regla!$BK33)-(AF_Regla!$BL33)^2-(AF_Regla!$BM33)^2-(AF_Regla!$BO33)^2</f>
        <v>#VALUE!</v>
      </c>
      <c r="AX33" s="191" t="e">
        <f>(Datos!$AE33)^2-(AF_Regla!$BW33)^2</f>
        <v>#VALUE!</v>
      </c>
      <c r="AY33" s="188" t="e">
        <f t="shared" si="10"/>
        <v>#VALUE!</v>
      </c>
      <c r="AZ33" s="190" t="e">
        <f t="shared" si="11"/>
        <v>#VALUE!</v>
      </c>
      <c r="BA33" s="190" t="e">
        <f t="shared" si="12"/>
        <v>#VALUE!</v>
      </c>
      <c r="BB33" s="189" t="e">
        <f t="shared" si="13"/>
        <v>#VALUE!</v>
      </c>
      <c r="BC33" s="188" t="e">
        <f t="shared" si="14"/>
        <v>#VALUE!</v>
      </c>
      <c r="BD33" s="189" t="e">
        <f t="shared" si="15"/>
        <v>#VALUE!</v>
      </c>
      <c r="BE33" s="188" t="e">
        <f t="shared" si="16"/>
        <v>#VALUE!</v>
      </c>
      <c r="BF33" s="189" t="e">
        <f t="shared" si="17"/>
        <v>#VALUE!</v>
      </c>
      <c r="BG33" s="188" t="e">
        <f t="shared" si="18"/>
        <v>#VALUE!</v>
      </c>
      <c r="BH33" s="186" t="str" cm="1">
        <f t="array" ref="BH33">_xlfn.IFS($C33="","",OR($E33="GEI1",$E33="GEI2",$E33="GI1",$E33="GI2",$E33="GEC14",$E33="GE14"),"1",OR($E33="GEI3",$E33="GI3"),"2",OR($E33="GED10",$E33="GEE10"),"3",$E33="GECC10","4")</f>
        <v/>
      </c>
      <c r="BI33" s="187" t="str" cm="1">
        <f t="array" ref="BI33">_xlfn.IFS($C33="","",AND(OR(Datos!$K33&gt;=250,Datos!$K33="Cte"),OR($C33="Ibérico",$C33="Estándar")),"1",AND(AND(Datos!$K33&lt;250,Datos!$K33&gt;=150),OR($C33="Ibérico",$C33="Estándar")),"2",AND(OR(Datos!$K33&gt;=100,Datos!$K33="Cte"),$C33="Métrico"),"1",AND(AND(Datos!$K33&lt;100,Datos!$K33&gt;=80),$BH33="3"),"2",AND(AND(Datos!$K33&lt;100,Datos!$K33&gt;=50),$BH33="4"),"2")</f>
        <v/>
      </c>
      <c r="BJ33" s="187" t="str">
        <f t="shared" si="28"/>
        <v/>
      </c>
      <c r="BK33" s="185" t="str" cm="1">
        <f t="array" ref="BK33">_xlfn.IFS(OR($BH33="",$BI33=""),"",OR($BJ33="11",$BJ33="21"),"1",$BJ33="12","2",$BJ33="21","3",$BJ33="22","4",OR($BJ33="31",$BJ33="41"),"5",$BJ33="32","6",$BJ33="42","8")</f>
        <v/>
      </c>
      <c r="BL33" s="188" t="e">
        <f>(Datos!$AE33)^2-(PB_Regla!$L33)^2</f>
        <v>#VALUE!</v>
      </c>
      <c r="BM33" s="189" t="e">
        <f t="shared" si="20"/>
        <v>#VALUE!</v>
      </c>
      <c r="BN33" s="188" t="e">
        <f>(Datos!$AE33)^2-(PB_Regla!$T33)^2</f>
        <v>#VALUE!</v>
      </c>
      <c r="BO33" s="189" t="e">
        <f t="shared" si="21"/>
        <v>#VALUE!</v>
      </c>
      <c r="BP33" s="188" t="e">
        <f>(Datos!$AE33)^2-(PB_Regla!$AB33)^2</f>
        <v>#VALUE!</v>
      </c>
      <c r="BQ33" s="189" t="e">
        <f t="shared" si="22"/>
        <v>#VALUE!</v>
      </c>
      <c r="BR33" s="188" t="e">
        <f>(Datos!$AE33)^2-(PB_Regla!$AJ33)^2</f>
        <v>#VALUE!</v>
      </c>
      <c r="BS33" s="190" t="e">
        <f t="shared" si="23"/>
        <v>#VALUE!</v>
      </c>
      <c r="BT33" s="188" t="e" cm="1">
        <f t="array" ref="BT33">_xlfn.IFS(Pantógrafo!$C33="Ibérico",(Maestro!$I$39/Maestro!$I$33),Pantógrafo!$C33="Estándar",(Maestro!$J$39/Maestro!$J$33),Pantógrafo!$C33="Métrico",(Maestro!$K$39/Maestro!$K$33))</f>
        <v>#N/A</v>
      </c>
      <c r="BU33" s="190" t="e" cm="1">
        <f t="array" ref="BU33">_xlfn.IFS(Pantógrafo!$C33="Ibérico",(Datos!$AF33/Maestro!$I$33),Pantógrafo!$C33="Estándar",(Datos!$AF33/Maestro!$J$33),Pantógrafo!$C33="Métrico",(Datos!$AF33/Maestro!$K$33))</f>
        <v>#N/A</v>
      </c>
      <c r="BV33" s="190" t="e" cm="1">
        <f t="array" ref="BV33">_xlfn.IFS(AND(OR(Datos!$E33="Ibérico",Datos!$E33="Estándar"),Datos!$P33="Balasto OK"),0.06,AND(OR(Datos!$E33="Ibérico",Datos!$E33="Estándar"),Datos!$P33="Balasto NOK"),0.11,AND(OR(Datos!$E33="Ibérico",Datos!$E33="Estándar"),Datos!$P33="Placa"),0.06,AND(Datos!$E33="Métrico",Datos!$H33&lt;&gt;"GECC10",Datos!$P33="Balasto OK"),0.2,AND(Datos!$E33="Métrico",Datos!$H33&lt;&gt;"GECC10",Datos!$P33="Balasto NOK"),0.2,AND(Datos!$E33="Métrico",Datos!$H33&lt;&gt;"GECC10",Datos!$P33="Placa"),0.1,AND(Datos!$E33="Métrico",Datos!$H33="GECC10",Datos!$P33="Balasto OK"),0.11,AND(Datos!$E33="Métrico",Datos!$H33="GECC10",Datos!$P33="Balasto NOK"),0.11,AND(Datos!$E33="Métrico",Datos!$H33="GECC10",Datos!$P33="Placa"),0.06)</f>
        <v>#N/A</v>
      </c>
      <c r="BW33" s="189" t="e" cm="1">
        <f t="array" ref="BW33">_xlfn.IFS(AND(OR(Datos!$E33="Ibérico",Datos!$E33="Estándar"),Datos!$P33="Balasto OK"),0.34,AND(OR(Datos!$E33="Ibérico",Datos!$E33="Estándar"),Datos!$P33="Balasto NOK"),0.6,AND(OR(Datos!$E33="Ibérico",Datos!$E33="Estándar"),Datos!$P33="Placa"),0.34,AND(Datos!$E33="Métrico",Datos!$H33&lt;&gt;"GECC10",Datos!$P33="Balasto OK"),1,AND(Datos!$E33="Métrico",Datos!$H33&lt;&gt;"GECC10",Datos!$P33="Balasto NOK"),1,AND(Datos!$E33="Métrico",Datos!$H33&lt;&gt;"GECC10",Datos!$P33="Placa"),0.6,AND(Datos!$E33="Métrico",Datos!$H33="GECC10",Datos!$P33="Balasto OK"),0.6,AND(Datos!$E33="Métrico",Datos!$H33="GECC10",Datos!$P33="Balasto NOK"),0.6,AND(Datos!$E33="Métrico",Datos!$H33="GECC10",Datos!$P33="Placa"),0.34)</f>
        <v>#N/A</v>
      </c>
      <c r="BX33" s="188" t="e">
        <f>Pantógrafo!$M33-0.5</f>
        <v>#VALUE!</v>
      </c>
      <c r="BY33" s="190" t="e">
        <f>TAN(Datos!$AG33*(PI()/180))*$BX33</f>
        <v>#VALUE!</v>
      </c>
      <c r="BZ33" s="190" t="e">
        <f>TAN(Datos!$AH33*(PI()/180))*$BX33</f>
        <v>#VALUE!</v>
      </c>
      <c r="CA33" s="190" t="e">
        <f t="shared" si="24"/>
        <v>#N/A</v>
      </c>
      <c r="CB33" s="189" t="e">
        <f t="shared" si="25"/>
        <v>#N/A</v>
      </c>
      <c r="CC33" s="188" t="e">
        <f>Pantógrafo!$U33-0.5</f>
        <v>#VALUE!</v>
      </c>
      <c r="CD33" s="190" t="e">
        <f>TAN(Datos!$AG33*(PI()/180))*$CC33</f>
        <v>#VALUE!</v>
      </c>
      <c r="CE33" s="190" t="e">
        <f>TAN(Datos!$AH33*(PI()/180))*$CC33</f>
        <v>#VALUE!</v>
      </c>
      <c r="CF33" s="190" t="e">
        <f t="shared" si="26"/>
        <v>#N/A</v>
      </c>
      <c r="CG33" s="189" t="e">
        <f t="shared" si="27"/>
        <v>#N/A</v>
      </c>
    </row>
    <row r="34" spans="2:85" x14ac:dyDescent="0.35">
      <c r="B34" s="184" t="str">
        <f>IF(Datos!$B34="","",Datos!$B34)</f>
        <v/>
      </c>
      <c r="C34" s="185" t="str">
        <f>IF(Datos!$E34&lt;&gt;"",Datos!$E34,"")</f>
        <v/>
      </c>
      <c r="D34" s="186" t="str">
        <f>IF(Datos!$H34&lt;&gt;"",Datos!$H34,"")</f>
        <v/>
      </c>
      <c r="E34" s="185" t="str">
        <f>IF(Datos!$I34&lt;&gt;"",Datos!$I34,"")</f>
        <v/>
      </c>
      <c r="F34" s="186" t="str" cm="1">
        <f t="array" ref="F34">_xlfn.IFS($C34="","",$C34="Ibérico","PA_Ibérico",$C34="Estándar","PA_Estándar",$C34="Métrico","PA_Métrico")</f>
        <v/>
      </c>
      <c r="G34" s="187" t="str" cm="1">
        <f t="array" ref="G34">_xlfn.IFS($C34="","",$C34="Ibérico","PB_Ibérico",$C34="Estándar","PB_Estándar",$C34="Métrico","PB_Métrico")</f>
        <v/>
      </c>
      <c r="H34" s="185" t="str" cm="1">
        <f t="array" ref="H34">_xlfn.IFS($C34="","",$C34="Ibérico","PA_AF_Ibérico",$C34="Estándar","PA_AF_Estándar",$C34="Métrico","-")</f>
        <v/>
      </c>
      <c r="I34" s="186" t="str" cm="1">
        <f t="array" ref="I34">_xlfn.IFS($D34="","",OR($D34="GHE16",$D34="GEC16"),1,OR($D34="GEA16",$D34="GEB16"),2,OR($D34="GC",$D34="GEC14",$D34="GE14"),3,OR($D34="GA",$D34="GB"),4,$D34="G1",5,OR($D34="GED10",$D34="GEE10"),6,$D34="GECC10",7)</f>
        <v/>
      </c>
      <c r="J34" s="187" t="str" cm="1">
        <f t="array" ref="J34">_xlfn.IFS(Datos!$K34="","",Datos!$K34="Cte",1,Datos!$K34&gt;=250,2,AND(Datos!$K34&lt;250,Datos!$K34&gt;=150),3,Datos!$K34&gt;=100,4,AND(Datos!$K34&lt;100,Datos!$K34&gt;=80),5,AND(Datos!$K34&lt;100,Datos!$K34&gt;=50),6)</f>
        <v/>
      </c>
      <c r="K34" s="187" t="str">
        <f t="shared" si="0"/>
        <v/>
      </c>
      <c r="L34" s="187" t="str" cm="1">
        <f t="array" ref="L34">_xlfn.IFS(OR($I34="",$J34=""),"",OR($K34="11",$K34="12",$K34="31",$K34="32",$K34="51",$K34="52"),1,OR($K34="13",$K34="33",$K34="53"),2,OR($K34="21",$K34="22",$K34="41",$K34="42"),3,OR($K34="23",$K34="43"),4,OR($K34="61",$K34="64",$K34="71",$K34="74"),5,$K34="65",6,$K34="76",7)</f>
        <v/>
      </c>
      <c r="M34" s="187" t="str" cm="1">
        <f t="array" ref="M34">_xlfn.IFS(OR($I34="",$J34=""),"",OR($K34="11",$K34="12",$K34="21",$K34="22",$K34="31",$K34="32",$K34="41",$K34="42",$K34="51",$K34="52"),1,OR($K34="13",$K34="23",$K34="33",$K34="43",$K34="53"),2,OR($K34="61",$K34="64",$K34="71",$K34="74"),5,$K34="65",6,$K34="76",7)</f>
        <v/>
      </c>
      <c r="N34" s="187" t="str" cm="1">
        <f t="array" ref="N34">_xlfn.IFS(Datos!$K34="","",Datos!$K34&lt;&gt;"Cte",$L34,Datos!$K34="Cte",$L34&amp;0)</f>
        <v/>
      </c>
      <c r="O34" s="185" t="str" cm="1">
        <f t="array" ref="O34">_xlfn.IFS(Datos!$K34="","",Datos!$K34&lt;&gt;"Cte",$M34,Datos!$K34="Cte",$M34&amp;0)</f>
        <v/>
      </c>
      <c r="P34" s="188" t="e">
        <f>IF(((Datos!$U34/2)-(1+PA_Regla!$I34)*PA_Regla!$F34)&gt;=0,((Datos!$U34/2)-(1+PA_Regla!$I34)*PA_Regla!$F34),0)</f>
        <v>#VALUE!</v>
      </c>
      <c r="Q34" s="189" t="e">
        <f>IF((((1+PA_Regla!$I34)*PA_Regla!$F34)-(Datos!$U34/2))&gt;=0,(((1+PA_Regla!$I34)*PA_Regla!$F34)-(Datos!$U34/2)),0)</f>
        <v>#VALUE!</v>
      </c>
      <c r="R34" s="188" t="e">
        <f>(Datos!$AE34)^2-(PA_Regla!$S34)^2-(PA_Regla!$T34)^2-(2*PA_Regla!$S34*PA_Regla!$T34)-(PA_Regla!$U34)^2-(PA_Regla!$V34)^2-(PA_Regla!$W34)^2</f>
        <v>#VALUE!</v>
      </c>
      <c r="S34" s="190" t="e">
        <f>(Datos!$AE34)^2-(PA_Regla!$S34)^2-(PA_Regla!$T34)^2-(2*PA_Regla!$S34*PA_Regla!$T34)-(PA_Regla!$U34)^2-(PA_Regla!$V34)^2-(PA_Regla!$X34)^2</f>
        <v>#VALUE!</v>
      </c>
      <c r="T34" s="190" t="e">
        <f>(Datos!$AI34)^2+($P34)^2*(Datos!$AF34/Datos!$U34)^2-(PA_Regla!$AB34)^2-(PA_Regla!$AC34)^2-(PA_Regla!$AD34)^2</f>
        <v>#VALUE!</v>
      </c>
      <c r="U34" s="189" t="e">
        <f>(Datos!$AI34)^2-(PA_Regla!$Z34)^2-(PA_Regla!$AA34)^2-(PA_Regla!$AB34)^2-(2*PA_Regla!$Z34*PA_Regla!$AA34)-(PA_Regla!$AC34)^2-(PA_Regla!$AE34)^2</f>
        <v>#VALUE!</v>
      </c>
      <c r="V34" s="188" t="e">
        <f>(Datos!$AE34)^2-(PA_Regla!$AR34)^2-(PA_Regla!$AS34)^2-(2*PA_Regla!$AR34*PA_Regla!$AS34)-(PA_Regla!$AT34)^2-(PA_Regla!$AU34)^2-(PA_Regla!$AV34)^2</f>
        <v>#VALUE!</v>
      </c>
      <c r="W34" s="189" t="e">
        <f>(Datos!$AE34)^2-(PA_Regla!$AR34)^2-(PA_Regla!$AS34)^2-(2*PA_Regla!$AR34*PA_Regla!$AS34)-(PA_Regla!$AT34)^2-(PA_Regla!$AU34)^2-(PA_Regla!$AW34)^2</f>
        <v>#VALUE!</v>
      </c>
      <c r="X34" s="188" t="e">
        <f>(Datos!$AE34)^2-(PA_Regla!$BJ34)^2-(PA_Regla!$BK34)^2-(2*PA_Regla!$BJ34*PA_Regla!$BK34)-(PA_Regla!$BL34)^2-(PA_Regla!$BM34)^2-(PA_Regla!$BN34)^2</f>
        <v>#VALUE!</v>
      </c>
      <c r="Y34" s="189" t="e">
        <f>(Datos!$AE34)^2-(PA_Regla!$BJ34)^2-(PA_Regla!$BK34)^2-(2*PA_Regla!$BJ34*PA_Regla!$BK34)-(PA_Regla!$BL34)^2-(PA_Regla!$BM34)^2-(PA_Regla!$BO34)^2</f>
        <v>#VALUE!</v>
      </c>
      <c r="Z34" s="191" t="e">
        <f>(Datos!$AE34)^2-(PA_Regla!$BW34)^2</f>
        <v>#VALUE!</v>
      </c>
      <c r="AA34" s="188" t="e">
        <f t="shared" si="1"/>
        <v>#VALUE!</v>
      </c>
      <c r="AB34" s="190" t="e">
        <f t="shared" si="2"/>
        <v>#VALUE!</v>
      </c>
      <c r="AC34" s="190" t="e">
        <f t="shared" si="3"/>
        <v>#VALUE!</v>
      </c>
      <c r="AD34" s="189" t="e">
        <f t="shared" si="4"/>
        <v>#VALUE!</v>
      </c>
      <c r="AE34" s="188" t="e">
        <f t="shared" si="5"/>
        <v>#VALUE!</v>
      </c>
      <c r="AF34" s="189" t="e">
        <f t="shared" si="6"/>
        <v>#VALUE!</v>
      </c>
      <c r="AG34" s="188" t="e">
        <f t="shared" si="7"/>
        <v>#VALUE!</v>
      </c>
      <c r="AH34" s="189" t="e">
        <f t="shared" si="8"/>
        <v>#VALUE!</v>
      </c>
      <c r="AI34" s="188" t="e">
        <f t="shared" si="9"/>
        <v>#VALUE!</v>
      </c>
      <c r="AJ34" s="186" t="str" cm="1">
        <f t="array" ref="AJ34">_xlfn.IFS($C34="","",$C34="Métrico","N/A",$C34="Ibérico","1",$C34="Estándar","2")</f>
        <v/>
      </c>
      <c r="AK34" s="187" t="str" cm="1">
        <f t="array" ref="AK34">_xlfn.IFS($AJ34="","",$AJ34="N/A","N/A",Datos!$K34&gt;=250,"1",AND(Datos!$K34&lt;250,Datos!$K34&gt;=150),"2")</f>
        <v/>
      </c>
      <c r="AL34" s="187" t="str" cm="1">
        <f t="array" ref="AL34">_xlfn.IFS(AND($AJ34&lt;&gt;"N/A",$AK34&lt;&gt;"N/A"),CONCATENATE($AJ34,$AK34),OR($AJ34="N/A",$AK34="N/A"),"N/A")</f>
        <v/>
      </c>
      <c r="AM34" s="185" t="str" cm="1">
        <f t="array" ref="AM34">_xlfn.IFS(Datos!$K34="","",Datos!$K34&lt;&gt;"Cte",$AL34,Datos!$K34="Cte",$AL34&amp;0)</f>
        <v/>
      </c>
      <c r="AN34" s="188" t="e">
        <f>IF(((Datos!$U34/2)-(1+AF_Regla!$I34)*AF_Regla!$F34)&gt;=0,((Datos!$U34/2)-(1+AF_Regla!$I34)*AF_Regla!$F34),0)</f>
        <v>#VALUE!</v>
      </c>
      <c r="AO34" s="189" t="e">
        <f>IF((((1+AF_Regla!$I34)*AF_Regla!$F34)-(Datos!$U34/2))&gt;=0,(((1+AF_Regla!$I34)*AF_Regla!$F34)-(Datos!$U34/2)),0)</f>
        <v>#VALUE!</v>
      </c>
      <c r="AP34" s="188" t="e">
        <f>(Datos!$AE34)^2-(AF_Regla!$S34)^2-(AF_Regla!$T34)^2-(2*AF_Regla!$S34*AF_Regla!$T34)-(AF_Regla!$U34)^2-(AF_Regla!$V34)^2-(AF_Regla!$W34)^2</f>
        <v>#VALUE!</v>
      </c>
      <c r="AQ34" s="190" t="e">
        <f>(Datos!$AE34)^2-(AF_Regla!$S34)^2-(AF_Regla!$T34)^2-(2*AF_Regla!$S34*AF_Regla!$T34)-(AF_Regla!$U34)^2-(AF_Regla!$V34)^2-(AF_Regla!$X34)^2</f>
        <v>#VALUE!</v>
      </c>
      <c r="AR34" s="190" t="e">
        <f>(Datos!$AI34)^2+($P34)^2*(Datos!$AF34/Datos!$U34)^2-(AF_Regla!$AB34)^2-(AF_Regla!$AC34)^2-(AF_Regla!$AD34)^2</f>
        <v>#VALUE!</v>
      </c>
      <c r="AS34" s="189" t="e">
        <f>(Datos!$AI34)^2-(AF_Regla!$Z34)^2-(AF_Regla!$AA34)^2-(AF_Regla!$AB34)^2-(2*AF_Regla!$Z34*AF_Regla!$AA34)-(AF_Regla!$AC34)^2-(AF_Regla!$AE34)^2</f>
        <v>#VALUE!</v>
      </c>
      <c r="AT34" s="188" t="e">
        <f>(Datos!$AE34)^2-(AF_Regla!$AR34)^2-(AF_Regla!$AS34)^2-(2*AF_Regla!$AR34*AF_Regla!$AS34)-(AF_Regla!$AT34)^2-(AF_Regla!$AU34)^2-(AF_Regla!$AV34)^2</f>
        <v>#VALUE!</v>
      </c>
      <c r="AU34" s="189" t="e">
        <f>(Datos!$AE34)^2-(AF_Regla!$AR34)^2-(AF_Regla!$AS34)^2-(2*AF_Regla!$AR34*AF_Regla!$AS34)-(AF_Regla!$AT34)^2-(AF_Regla!$AU34)^2-(AF_Regla!$AW34)^2</f>
        <v>#VALUE!</v>
      </c>
      <c r="AV34" s="188" t="e">
        <f>(Datos!$AE34)^2-(AF_Regla!$BJ34)^2-(AF_Regla!$BK34)^2-(2*AF_Regla!$BJ34*AF_Regla!$BK34)-(AF_Regla!$BL34)^2-(AF_Regla!$BM34)^2-(AF_Regla!$BN34)^2</f>
        <v>#VALUE!</v>
      </c>
      <c r="AW34" s="189" t="e">
        <f>(Datos!$AE34)^2-(AF_Regla!$BJ34)^2-(AF_Regla!$BK34)^2-(2*AF_Regla!$BJ34*AF_Regla!$BK34)-(AF_Regla!$BL34)^2-(AF_Regla!$BM34)^2-(AF_Regla!$BO34)^2</f>
        <v>#VALUE!</v>
      </c>
      <c r="AX34" s="191" t="e">
        <f>(Datos!$AE34)^2-(AF_Regla!$BW34)^2</f>
        <v>#VALUE!</v>
      </c>
      <c r="AY34" s="188" t="e">
        <f t="shared" si="10"/>
        <v>#VALUE!</v>
      </c>
      <c r="AZ34" s="190" t="e">
        <f t="shared" si="11"/>
        <v>#VALUE!</v>
      </c>
      <c r="BA34" s="190" t="e">
        <f t="shared" si="12"/>
        <v>#VALUE!</v>
      </c>
      <c r="BB34" s="189" t="e">
        <f t="shared" si="13"/>
        <v>#VALUE!</v>
      </c>
      <c r="BC34" s="188" t="e">
        <f t="shared" si="14"/>
        <v>#VALUE!</v>
      </c>
      <c r="BD34" s="189" t="e">
        <f t="shared" si="15"/>
        <v>#VALUE!</v>
      </c>
      <c r="BE34" s="188" t="e">
        <f t="shared" si="16"/>
        <v>#VALUE!</v>
      </c>
      <c r="BF34" s="189" t="e">
        <f t="shared" si="17"/>
        <v>#VALUE!</v>
      </c>
      <c r="BG34" s="188" t="e">
        <f t="shared" si="18"/>
        <v>#VALUE!</v>
      </c>
      <c r="BH34" s="186" t="str" cm="1">
        <f t="array" ref="BH34">_xlfn.IFS($C34="","",OR($E34="GEI1",$E34="GEI2",$E34="GI1",$E34="GI2",$E34="GEC14",$E34="GE14"),"1",OR($E34="GEI3",$E34="GI3"),"2",OR($E34="GED10",$E34="GEE10"),"3",$E34="GECC10","4")</f>
        <v/>
      </c>
      <c r="BI34" s="187" t="str" cm="1">
        <f t="array" ref="BI34">_xlfn.IFS($C34="","",AND(OR(Datos!$K34&gt;=250,Datos!$K34="Cte"),OR($C34="Ibérico",$C34="Estándar")),"1",AND(AND(Datos!$K34&lt;250,Datos!$K34&gt;=150),OR($C34="Ibérico",$C34="Estándar")),"2",AND(OR(Datos!$K34&gt;=100,Datos!$K34="Cte"),$C34="Métrico"),"1",AND(AND(Datos!$K34&lt;100,Datos!$K34&gt;=80),$BH34="3"),"2",AND(AND(Datos!$K34&lt;100,Datos!$K34&gt;=50),$BH34="4"),"2")</f>
        <v/>
      </c>
      <c r="BJ34" s="187" t="str">
        <f t="shared" si="28"/>
        <v/>
      </c>
      <c r="BK34" s="185" t="str" cm="1">
        <f t="array" ref="BK34">_xlfn.IFS(OR($BH34="",$BI34=""),"",OR($BJ34="11",$BJ34="21"),"1",$BJ34="12","2",$BJ34="21","3",$BJ34="22","4",OR($BJ34="31",$BJ34="41"),"5",$BJ34="32","6",$BJ34="42","8")</f>
        <v/>
      </c>
      <c r="BL34" s="188" t="e">
        <f>(Datos!$AE34)^2-(PB_Regla!$L34)^2</f>
        <v>#VALUE!</v>
      </c>
      <c r="BM34" s="189" t="e">
        <f t="shared" si="20"/>
        <v>#VALUE!</v>
      </c>
      <c r="BN34" s="188" t="e">
        <f>(Datos!$AE34)^2-(PB_Regla!$T34)^2</f>
        <v>#VALUE!</v>
      </c>
      <c r="BO34" s="189" t="e">
        <f t="shared" si="21"/>
        <v>#VALUE!</v>
      </c>
      <c r="BP34" s="188" t="e">
        <f>(Datos!$AE34)^2-(PB_Regla!$AB34)^2</f>
        <v>#VALUE!</v>
      </c>
      <c r="BQ34" s="189" t="e">
        <f t="shared" si="22"/>
        <v>#VALUE!</v>
      </c>
      <c r="BR34" s="188" t="e">
        <f>(Datos!$AE34)^2-(PB_Regla!$AJ34)^2</f>
        <v>#VALUE!</v>
      </c>
      <c r="BS34" s="190" t="e">
        <f t="shared" si="23"/>
        <v>#VALUE!</v>
      </c>
      <c r="BT34" s="188" t="e" cm="1">
        <f t="array" ref="BT34">_xlfn.IFS(Pantógrafo!$C34="Ibérico",(Maestro!$I$39/Maestro!$I$33),Pantógrafo!$C34="Estándar",(Maestro!$J$39/Maestro!$J$33),Pantógrafo!$C34="Métrico",(Maestro!$K$39/Maestro!$K$33))</f>
        <v>#N/A</v>
      </c>
      <c r="BU34" s="190" t="e" cm="1">
        <f t="array" ref="BU34">_xlfn.IFS(Pantógrafo!$C34="Ibérico",(Datos!$AF34/Maestro!$I$33),Pantógrafo!$C34="Estándar",(Datos!$AF34/Maestro!$J$33),Pantógrafo!$C34="Métrico",(Datos!$AF34/Maestro!$K$33))</f>
        <v>#N/A</v>
      </c>
      <c r="BV34" s="190" t="e" cm="1">
        <f t="array" ref="BV34">_xlfn.IFS(AND(OR(Datos!$E34="Ibérico",Datos!$E34="Estándar"),Datos!$P34="Balasto OK"),0.06,AND(OR(Datos!$E34="Ibérico",Datos!$E34="Estándar"),Datos!$P34="Balasto NOK"),0.11,AND(OR(Datos!$E34="Ibérico",Datos!$E34="Estándar"),Datos!$P34="Placa"),0.06,AND(Datos!$E34="Métrico",Datos!$H34&lt;&gt;"GECC10",Datos!$P34="Balasto OK"),0.2,AND(Datos!$E34="Métrico",Datos!$H34&lt;&gt;"GECC10",Datos!$P34="Balasto NOK"),0.2,AND(Datos!$E34="Métrico",Datos!$H34&lt;&gt;"GECC10",Datos!$P34="Placa"),0.1,AND(Datos!$E34="Métrico",Datos!$H34="GECC10",Datos!$P34="Balasto OK"),0.11,AND(Datos!$E34="Métrico",Datos!$H34="GECC10",Datos!$P34="Balasto NOK"),0.11,AND(Datos!$E34="Métrico",Datos!$H34="GECC10",Datos!$P34="Placa"),0.06)</f>
        <v>#N/A</v>
      </c>
      <c r="BW34" s="189" t="e" cm="1">
        <f t="array" ref="BW34">_xlfn.IFS(AND(OR(Datos!$E34="Ibérico",Datos!$E34="Estándar"),Datos!$P34="Balasto OK"),0.34,AND(OR(Datos!$E34="Ibérico",Datos!$E34="Estándar"),Datos!$P34="Balasto NOK"),0.6,AND(OR(Datos!$E34="Ibérico",Datos!$E34="Estándar"),Datos!$P34="Placa"),0.34,AND(Datos!$E34="Métrico",Datos!$H34&lt;&gt;"GECC10",Datos!$P34="Balasto OK"),1,AND(Datos!$E34="Métrico",Datos!$H34&lt;&gt;"GECC10",Datos!$P34="Balasto NOK"),1,AND(Datos!$E34="Métrico",Datos!$H34&lt;&gt;"GECC10",Datos!$P34="Placa"),0.6,AND(Datos!$E34="Métrico",Datos!$H34="GECC10",Datos!$P34="Balasto OK"),0.6,AND(Datos!$E34="Métrico",Datos!$H34="GECC10",Datos!$P34="Balasto NOK"),0.6,AND(Datos!$E34="Métrico",Datos!$H34="GECC10",Datos!$P34="Placa"),0.34)</f>
        <v>#N/A</v>
      </c>
      <c r="BX34" s="188" t="e">
        <f>Pantógrafo!$M34-0.5</f>
        <v>#VALUE!</v>
      </c>
      <c r="BY34" s="190" t="e">
        <f>TAN(Datos!$AG34*(PI()/180))*$BX34</f>
        <v>#VALUE!</v>
      </c>
      <c r="BZ34" s="190" t="e">
        <f>TAN(Datos!$AH34*(PI()/180))*$BX34</f>
        <v>#VALUE!</v>
      </c>
      <c r="CA34" s="190" t="e">
        <f t="shared" si="24"/>
        <v>#N/A</v>
      </c>
      <c r="CB34" s="189" t="e">
        <f t="shared" si="25"/>
        <v>#N/A</v>
      </c>
      <c r="CC34" s="188" t="e">
        <f>Pantógrafo!$U34-0.5</f>
        <v>#VALUE!</v>
      </c>
      <c r="CD34" s="190" t="e">
        <f>TAN(Datos!$AG34*(PI()/180))*$CC34</f>
        <v>#VALUE!</v>
      </c>
      <c r="CE34" s="190" t="e">
        <f>TAN(Datos!$AH34*(PI()/180))*$CC34</f>
        <v>#VALUE!</v>
      </c>
      <c r="CF34" s="190" t="e">
        <f t="shared" si="26"/>
        <v>#N/A</v>
      </c>
      <c r="CG34" s="189" t="e">
        <f t="shared" si="27"/>
        <v>#N/A</v>
      </c>
    </row>
    <row r="35" spans="2:85" x14ac:dyDescent="0.35">
      <c r="B35" s="184" t="str">
        <f>IF(Datos!$B35="","",Datos!$B35)</f>
        <v/>
      </c>
      <c r="C35" s="185" t="str">
        <f>IF(Datos!$E35&lt;&gt;"",Datos!$E35,"")</f>
        <v/>
      </c>
      <c r="D35" s="186" t="str">
        <f>IF(Datos!$H35&lt;&gt;"",Datos!$H35,"")</f>
        <v/>
      </c>
      <c r="E35" s="185" t="str">
        <f>IF(Datos!$I35&lt;&gt;"",Datos!$I35,"")</f>
        <v/>
      </c>
      <c r="F35" s="186" t="str" cm="1">
        <f t="array" ref="F35">_xlfn.IFS($C35="","",$C35="Ibérico","PA_Ibérico",$C35="Estándar","PA_Estándar",$C35="Métrico","PA_Métrico")</f>
        <v/>
      </c>
      <c r="G35" s="187" t="str" cm="1">
        <f t="array" ref="G35">_xlfn.IFS($C35="","",$C35="Ibérico","PB_Ibérico",$C35="Estándar","PB_Estándar",$C35="Métrico","PB_Métrico")</f>
        <v/>
      </c>
      <c r="H35" s="185" t="str" cm="1">
        <f t="array" ref="H35">_xlfn.IFS($C35="","",$C35="Ibérico","PA_AF_Ibérico",$C35="Estándar","PA_AF_Estándar",$C35="Métrico","-")</f>
        <v/>
      </c>
      <c r="I35" s="186" t="str" cm="1">
        <f t="array" ref="I35">_xlfn.IFS($D35="","",OR($D35="GHE16",$D35="GEC16"),1,OR($D35="GEA16",$D35="GEB16"),2,OR($D35="GC",$D35="GEC14",$D35="GE14"),3,OR($D35="GA",$D35="GB"),4,$D35="G1",5,OR($D35="GED10",$D35="GEE10"),6,$D35="GECC10",7)</f>
        <v/>
      </c>
      <c r="J35" s="187" t="str" cm="1">
        <f t="array" ref="J35">_xlfn.IFS(Datos!$K35="","",Datos!$K35="Cte",1,Datos!$K35&gt;=250,2,AND(Datos!$K35&lt;250,Datos!$K35&gt;=150),3,Datos!$K35&gt;=100,4,AND(Datos!$K35&lt;100,Datos!$K35&gt;=80),5,AND(Datos!$K35&lt;100,Datos!$K35&gt;=50),6)</f>
        <v/>
      </c>
      <c r="K35" s="187" t="str">
        <f t="shared" si="0"/>
        <v/>
      </c>
      <c r="L35" s="187" t="str" cm="1">
        <f t="array" ref="L35">_xlfn.IFS(OR($I35="",$J35=""),"",OR($K35="11",$K35="12",$K35="31",$K35="32",$K35="51",$K35="52"),1,OR($K35="13",$K35="33",$K35="53"),2,OR($K35="21",$K35="22",$K35="41",$K35="42"),3,OR($K35="23",$K35="43"),4,OR($K35="61",$K35="64",$K35="71",$K35="74"),5,$K35="65",6,$K35="76",7)</f>
        <v/>
      </c>
      <c r="M35" s="187" t="str" cm="1">
        <f t="array" ref="M35">_xlfn.IFS(OR($I35="",$J35=""),"",OR($K35="11",$K35="12",$K35="21",$K35="22",$K35="31",$K35="32",$K35="41",$K35="42",$K35="51",$K35="52"),1,OR($K35="13",$K35="23",$K35="33",$K35="43",$K35="53"),2,OR($K35="61",$K35="64",$K35="71",$K35="74"),5,$K35="65",6,$K35="76",7)</f>
        <v/>
      </c>
      <c r="N35" s="187" t="str" cm="1">
        <f t="array" ref="N35">_xlfn.IFS(Datos!$K35="","",Datos!$K35&lt;&gt;"Cte",$L35,Datos!$K35="Cte",$L35&amp;0)</f>
        <v/>
      </c>
      <c r="O35" s="185" t="str" cm="1">
        <f t="array" ref="O35">_xlfn.IFS(Datos!$K35="","",Datos!$K35&lt;&gt;"Cte",$M35,Datos!$K35="Cte",$M35&amp;0)</f>
        <v/>
      </c>
      <c r="P35" s="188" t="e">
        <f>IF(((Datos!$U35/2)-(1+PA_Regla!$I35)*PA_Regla!$F35)&gt;=0,((Datos!$U35/2)-(1+PA_Regla!$I35)*PA_Regla!$F35),0)</f>
        <v>#VALUE!</v>
      </c>
      <c r="Q35" s="189" t="e">
        <f>IF((((1+PA_Regla!$I35)*PA_Regla!$F35)-(Datos!$U35/2))&gt;=0,(((1+PA_Regla!$I35)*PA_Regla!$F35)-(Datos!$U35/2)),0)</f>
        <v>#VALUE!</v>
      </c>
      <c r="R35" s="188" t="e">
        <f>(Datos!$AE35)^2-(PA_Regla!$S35)^2-(PA_Regla!$T35)^2-(2*PA_Regla!$S35*PA_Regla!$T35)-(PA_Regla!$U35)^2-(PA_Regla!$V35)^2-(PA_Regla!$W35)^2</f>
        <v>#VALUE!</v>
      </c>
      <c r="S35" s="190" t="e">
        <f>(Datos!$AE35)^2-(PA_Regla!$S35)^2-(PA_Regla!$T35)^2-(2*PA_Regla!$S35*PA_Regla!$T35)-(PA_Regla!$U35)^2-(PA_Regla!$V35)^2-(PA_Regla!$X35)^2</f>
        <v>#VALUE!</v>
      </c>
      <c r="T35" s="190" t="e">
        <f>(Datos!$AI35)^2+($P35)^2*(Datos!$AF35/Datos!$U35)^2-(PA_Regla!$AB35)^2-(PA_Regla!$AC35)^2-(PA_Regla!$AD35)^2</f>
        <v>#VALUE!</v>
      </c>
      <c r="U35" s="189" t="e">
        <f>(Datos!$AI35)^2-(PA_Regla!$Z35)^2-(PA_Regla!$AA35)^2-(PA_Regla!$AB35)^2-(2*PA_Regla!$Z35*PA_Regla!$AA35)-(PA_Regla!$AC35)^2-(PA_Regla!$AE35)^2</f>
        <v>#VALUE!</v>
      </c>
      <c r="V35" s="188" t="e">
        <f>(Datos!$AE35)^2-(PA_Regla!$AR35)^2-(PA_Regla!$AS35)^2-(2*PA_Regla!$AR35*PA_Regla!$AS35)-(PA_Regla!$AT35)^2-(PA_Regla!$AU35)^2-(PA_Regla!$AV35)^2</f>
        <v>#VALUE!</v>
      </c>
      <c r="W35" s="189" t="e">
        <f>(Datos!$AE35)^2-(PA_Regla!$AR35)^2-(PA_Regla!$AS35)^2-(2*PA_Regla!$AR35*PA_Regla!$AS35)-(PA_Regla!$AT35)^2-(PA_Regla!$AU35)^2-(PA_Regla!$AW35)^2</f>
        <v>#VALUE!</v>
      </c>
      <c r="X35" s="188" t="e">
        <f>(Datos!$AE35)^2-(PA_Regla!$BJ35)^2-(PA_Regla!$BK35)^2-(2*PA_Regla!$BJ35*PA_Regla!$BK35)-(PA_Regla!$BL35)^2-(PA_Regla!$BM35)^2-(PA_Regla!$BN35)^2</f>
        <v>#VALUE!</v>
      </c>
      <c r="Y35" s="189" t="e">
        <f>(Datos!$AE35)^2-(PA_Regla!$BJ35)^2-(PA_Regla!$BK35)^2-(2*PA_Regla!$BJ35*PA_Regla!$BK35)-(PA_Regla!$BL35)^2-(PA_Regla!$BM35)^2-(PA_Regla!$BO35)^2</f>
        <v>#VALUE!</v>
      </c>
      <c r="Z35" s="191" t="e">
        <f>(Datos!$AE35)^2-(PA_Regla!$BW35)^2</f>
        <v>#VALUE!</v>
      </c>
      <c r="AA35" s="188" t="e">
        <f t="shared" si="1"/>
        <v>#VALUE!</v>
      </c>
      <c r="AB35" s="190" t="e">
        <f t="shared" si="2"/>
        <v>#VALUE!</v>
      </c>
      <c r="AC35" s="190" t="e">
        <f t="shared" si="3"/>
        <v>#VALUE!</v>
      </c>
      <c r="AD35" s="189" t="e">
        <f t="shared" si="4"/>
        <v>#VALUE!</v>
      </c>
      <c r="AE35" s="188" t="e">
        <f t="shared" si="5"/>
        <v>#VALUE!</v>
      </c>
      <c r="AF35" s="189" t="e">
        <f t="shared" si="6"/>
        <v>#VALUE!</v>
      </c>
      <c r="AG35" s="188" t="e">
        <f t="shared" si="7"/>
        <v>#VALUE!</v>
      </c>
      <c r="AH35" s="189" t="e">
        <f t="shared" si="8"/>
        <v>#VALUE!</v>
      </c>
      <c r="AI35" s="188" t="e">
        <f t="shared" si="9"/>
        <v>#VALUE!</v>
      </c>
      <c r="AJ35" s="186" t="str" cm="1">
        <f t="array" ref="AJ35">_xlfn.IFS($C35="","",$C35="Métrico","N/A",$C35="Ibérico","1",$C35="Estándar","2")</f>
        <v/>
      </c>
      <c r="AK35" s="187" t="str" cm="1">
        <f t="array" ref="AK35">_xlfn.IFS($AJ35="","",$AJ35="N/A","N/A",Datos!$K35&gt;=250,"1",AND(Datos!$K35&lt;250,Datos!$K35&gt;=150),"2")</f>
        <v/>
      </c>
      <c r="AL35" s="187" t="str" cm="1">
        <f t="array" ref="AL35">_xlfn.IFS(AND($AJ35&lt;&gt;"N/A",$AK35&lt;&gt;"N/A"),CONCATENATE($AJ35,$AK35),OR($AJ35="N/A",$AK35="N/A"),"N/A")</f>
        <v/>
      </c>
      <c r="AM35" s="185" t="str" cm="1">
        <f t="array" ref="AM35">_xlfn.IFS(Datos!$K35="","",Datos!$K35&lt;&gt;"Cte",$AL35,Datos!$K35="Cte",$AL35&amp;0)</f>
        <v/>
      </c>
      <c r="AN35" s="188" t="e">
        <f>IF(((Datos!$U35/2)-(1+AF_Regla!$I35)*AF_Regla!$F35)&gt;=0,((Datos!$U35/2)-(1+AF_Regla!$I35)*AF_Regla!$F35),0)</f>
        <v>#VALUE!</v>
      </c>
      <c r="AO35" s="189" t="e">
        <f>IF((((1+AF_Regla!$I35)*AF_Regla!$F35)-(Datos!$U35/2))&gt;=0,(((1+AF_Regla!$I35)*AF_Regla!$F35)-(Datos!$U35/2)),0)</f>
        <v>#VALUE!</v>
      </c>
      <c r="AP35" s="188" t="e">
        <f>(Datos!$AE35)^2-(AF_Regla!$S35)^2-(AF_Regla!$T35)^2-(2*AF_Regla!$S35*AF_Regla!$T35)-(AF_Regla!$U35)^2-(AF_Regla!$V35)^2-(AF_Regla!$W35)^2</f>
        <v>#VALUE!</v>
      </c>
      <c r="AQ35" s="190" t="e">
        <f>(Datos!$AE35)^2-(AF_Regla!$S35)^2-(AF_Regla!$T35)^2-(2*AF_Regla!$S35*AF_Regla!$T35)-(AF_Regla!$U35)^2-(AF_Regla!$V35)^2-(AF_Regla!$X35)^2</f>
        <v>#VALUE!</v>
      </c>
      <c r="AR35" s="190" t="e">
        <f>(Datos!$AI35)^2+($P35)^2*(Datos!$AF35/Datos!$U35)^2-(AF_Regla!$AB35)^2-(AF_Regla!$AC35)^2-(AF_Regla!$AD35)^2</f>
        <v>#VALUE!</v>
      </c>
      <c r="AS35" s="189" t="e">
        <f>(Datos!$AI35)^2-(AF_Regla!$Z35)^2-(AF_Regla!$AA35)^2-(AF_Regla!$AB35)^2-(2*AF_Regla!$Z35*AF_Regla!$AA35)-(AF_Regla!$AC35)^2-(AF_Regla!$AE35)^2</f>
        <v>#VALUE!</v>
      </c>
      <c r="AT35" s="188" t="e">
        <f>(Datos!$AE35)^2-(AF_Regla!$AR35)^2-(AF_Regla!$AS35)^2-(2*AF_Regla!$AR35*AF_Regla!$AS35)-(AF_Regla!$AT35)^2-(AF_Regla!$AU35)^2-(AF_Regla!$AV35)^2</f>
        <v>#VALUE!</v>
      </c>
      <c r="AU35" s="189" t="e">
        <f>(Datos!$AE35)^2-(AF_Regla!$AR35)^2-(AF_Regla!$AS35)^2-(2*AF_Regla!$AR35*AF_Regla!$AS35)-(AF_Regla!$AT35)^2-(AF_Regla!$AU35)^2-(AF_Regla!$AW35)^2</f>
        <v>#VALUE!</v>
      </c>
      <c r="AV35" s="188" t="e">
        <f>(Datos!$AE35)^2-(AF_Regla!$BJ35)^2-(AF_Regla!$BK35)^2-(2*AF_Regla!$BJ35*AF_Regla!$BK35)-(AF_Regla!$BL35)^2-(AF_Regla!$BM35)^2-(AF_Regla!$BN35)^2</f>
        <v>#VALUE!</v>
      </c>
      <c r="AW35" s="189" t="e">
        <f>(Datos!$AE35)^2-(AF_Regla!$BJ35)^2-(AF_Regla!$BK35)^2-(2*AF_Regla!$BJ35*AF_Regla!$BK35)-(AF_Regla!$BL35)^2-(AF_Regla!$BM35)^2-(AF_Regla!$BO35)^2</f>
        <v>#VALUE!</v>
      </c>
      <c r="AX35" s="191" t="e">
        <f>(Datos!$AE35)^2-(AF_Regla!$BW35)^2</f>
        <v>#VALUE!</v>
      </c>
      <c r="AY35" s="188" t="e">
        <f t="shared" si="10"/>
        <v>#VALUE!</v>
      </c>
      <c r="AZ35" s="190" t="e">
        <f t="shared" si="11"/>
        <v>#VALUE!</v>
      </c>
      <c r="BA35" s="190" t="e">
        <f t="shared" si="12"/>
        <v>#VALUE!</v>
      </c>
      <c r="BB35" s="189" t="e">
        <f t="shared" si="13"/>
        <v>#VALUE!</v>
      </c>
      <c r="BC35" s="188" t="e">
        <f t="shared" si="14"/>
        <v>#VALUE!</v>
      </c>
      <c r="BD35" s="189" t="e">
        <f t="shared" si="15"/>
        <v>#VALUE!</v>
      </c>
      <c r="BE35" s="188" t="e">
        <f t="shared" si="16"/>
        <v>#VALUE!</v>
      </c>
      <c r="BF35" s="189" t="e">
        <f t="shared" si="17"/>
        <v>#VALUE!</v>
      </c>
      <c r="BG35" s="188" t="e">
        <f t="shared" si="18"/>
        <v>#VALUE!</v>
      </c>
      <c r="BH35" s="186" t="str" cm="1">
        <f t="array" ref="BH35">_xlfn.IFS($C35="","",OR($E35="GEI1",$E35="GEI2",$E35="GI1",$E35="GI2",$E35="GEC14",$E35="GE14"),"1",OR($E35="GEI3",$E35="GI3"),"2",OR($E35="GED10",$E35="GEE10"),"3",$E35="GECC10","4")</f>
        <v/>
      </c>
      <c r="BI35" s="187" t="str" cm="1">
        <f t="array" ref="BI35">_xlfn.IFS($C35="","",AND(OR(Datos!$K35&gt;=250,Datos!$K35="Cte"),OR($C35="Ibérico",$C35="Estándar")),"1",AND(AND(Datos!$K35&lt;250,Datos!$K35&gt;=150),OR($C35="Ibérico",$C35="Estándar")),"2",AND(OR(Datos!$K35&gt;=100,Datos!$K35="Cte"),$C35="Métrico"),"1",AND(AND(Datos!$K35&lt;100,Datos!$K35&gt;=80),$BH35="3"),"2",AND(AND(Datos!$K35&lt;100,Datos!$K35&gt;=50),$BH35="4"),"2")</f>
        <v/>
      </c>
      <c r="BJ35" s="187" t="str">
        <f t="shared" si="28"/>
        <v/>
      </c>
      <c r="BK35" s="185" t="str" cm="1">
        <f t="array" ref="BK35">_xlfn.IFS(OR($BH35="",$BI35=""),"",OR($BJ35="11",$BJ35="21"),"1",$BJ35="12","2",$BJ35="21","3",$BJ35="22","4",OR($BJ35="31",$BJ35="41"),"5",$BJ35="32","6",$BJ35="42","8")</f>
        <v/>
      </c>
      <c r="BL35" s="188" t="e">
        <f>(Datos!$AE35)^2-(PB_Regla!$L35)^2</f>
        <v>#VALUE!</v>
      </c>
      <c r="BM35" s="189" t="e">
        <f t="shared" si="20"/>
        <v>#VALUE!</v>
      </c>
      <c r="BN35" s="188" t="e">
        <f>(Datos!$AE35)^2-(PB_Regla!$T35)^2</f>
        <v>#VALUE!</v>
      </c>
      <c r="BO35" s="189" t="e">
        <f t="shared" si="21"/>
        <v>#VALUE!</v>
      </c>
      <c r="BP35" s="188" t="e">
        <f>(Datos!$AE35)^2-(PB_Regla!$AB35)^2</f>
        <v>#VALUE!</v>
      </c>
      <c r="BQ35" s="189" t="e">
        <f t="shared" si="22"/>
        <v>#VALUE!</v>
      </c>
      <c r="BR35" s="188" t="e">
        <f>(Datos!$AE35)^2-(PB_Regla!$AJ35)^2</f>
        <v>#VALUE!</v>
      </c>
      <c r="BS35" s="190" t="e">
        <f t="shared" si="23"/>
        <v>#VALUE!</v>
      </c>
      <c r="BT35" s="188" t="e" cm="1">
        <f t="array" ref="BT35">_xlfn.IFS(Pantógrafo!$C35="Ibérico",(Maestro!$I$39/Maestro!$I$33),Pantógrafo!$C35="Estándar",(Maestro!$J$39/Maestro!$J$33),Pantógrafo!$C35="Métrico",(Maestro!$K$39/Maestro!$K$33))</f>
        <v>#N/A</v>
      </c>
      <c r="BU35" s="190" t="e" cm="1">
        <f t="array" ref="BU35">_xlfn.IFS(Pantógrafo!$C35="Ibérico",(Datos!$AF35/Maestro!$I$33),Pantógrafo!$C35="Estándar",(Datos!$AF35/Maestro!$J$33),Pantógrafo!$C35="Métrico",(Datos!$AF35/Maestro!$K$33))</f>
        <v>#N/A</v>
      </c>
      <c r="BV35" s="190" t="e" cm="1">
        <f t="array" ref="BV35">_xlfn.IFS(AND(OR(Datos!$E35="Ibérico",Datos!$E35="Estándar"),Datos!$P35="Balasto OK"),0.06,AND(OR(Datos!$E35="Ibérico",Datos!$E35="Estándar"),Datos!$P35="Balasto NOK"),0.11,AND(OR(Datos!$E35="Ibérico",Datos!$E35="Estándar"),Datos!$P35="Placa"),0.06,AND(Datos!$E35="Métrico",Datos!$H35&lt;&gt;"GECC10",Datos!$P35="Balasto OK"),0.2,AND(Datos!$E35="Métrico",Datos!$H35&lt;&gt;"GECC10",Datos!$P35="Balasto NOK"),0.2,AND(Datos!$E35="Métrico",Datos!$H35&lt;&gt;"GECC10",Datos!$P35="Placa"),0.1,AND(Datos!$E35="Métrico",Datos!$H35="GECC10",Datos!$P35="Balasto OK"),0.11,AND(Datos!$E35="Métrico",Datos!$H35="GECC10",Datos!$P35="Balasto NOK"),0.11,AND(Datos!$E35="Métrico",Datos!$H35="GECC10",Datos!$P35="Placa"),0.06)</f>
        <v>#N/A</v>
      </c>
      <c r="BW35" s="189" t="e" cm="1">
        <f t="array" ref="BW35">_xlfn.IFS(AND(OR(Datos!$E35="Ibérico",Datos!$E35="Estándar"),Datos!$P35="Balasto OK"),0.34,AND(OR(Datos!$E35="Ibérico",Datos!$E35="Estándar"),Datos!$P35="Balasto NOK"),0.6,AND(OR(Datos!$E35="Ibérico",Datos!$E35="Estándar"),Datos!$P35="Placa"),0.34,AND(Datos!$E35="Métrico",Datos!$H35&lt;&gt;"GECC10",Datos!$P35="Balasto OK"),1,AND(Datos!$E35="Métrico",Datos!$H35&lt;&gt;"GECC10",Datos!$P35="Balasto NOK"),1,AND(Datos!$E35="Métrico",Datos!$H35&lt;&gt;"GECC10",Datos!$P35="Placa"),0.6,AND(Datos!$E35="Métrico",Datos!$H35="GECC10",Datos!$P35="Balasto OK"),0.6,AND(Datos!$E35="Métrico",Datos!$H35="GECC10",Datos!$P35="Balasto NOK"),0.6,AND(Datos!$E35="Métrico",Datos!$H35="GECC10",Datos!$P35="Placa"),0.34)</f>
        <v>#N/A</v>
      </c>
      <c r="BX35" s="188" t="e">
        <f>Pantógrafo!$M35-0.5</f>
        <v>#VALUE!</v>
      </c>
      <c r="BY35" s="190" t="e">
        <f>TAN(Datos!$AG35*(PI()/180))*$BX35</f>
        <v>#VALUE!</v>
      </c>
      <c r="BZ35" s="190" t="e">
        <f>TAN(Datos!$AH35*(PI()/180))*$BX35</f>
        <v>#VALUE!</v>
      </c>
      <c r="CA35" s="190" t="e">
        <f t="shared" si="24"/>
        <v>#N/A</v>
      </c>
      <c r="CB35" s="189" t="e">
        <f t="shared" si="25"/>
        <v>#N/A</v>
      </c>
      <c r="CC35" s="188" t="e">
        <f>Pantógrafo!$U35-0.5</f>
        <v>#VALUE!</v>
      </c>
      <c r="CD35" s="190" t="e">
        <f>TAN(Datos!$AG35*(PI()/180))*$CC35</f>
        <v>#VALUE!</v>
      </c>
      <c r="CE35" s="190" t="e">
        <f>TAN(Datos!$AH35*(PI()/180))*$CC35</f>
        <v>#VALUE!</v>
      </c>
      <c r="CF35" s="190" t="e">
        <f t="shared" si="26"/>
        <v>#N/A</v>
      </c>
      <c r="CG35" s="189" t="e">
        <f t="shared" si="27"/>
        <v>#N/A</v>
      </c>
    </row>
    <row r="36" spans="2:85" x14ac:dyDescent="0.35">
      <c r="B36" s="184" t="str">
        <f>IF(Datos!$B36="","",Datos!$B36)</f>
        <v/>
      </c>
      <c r="C36" s="185" t="str">
        <f>IF(Datos!$E36&lt;&gt;"",Datos!$E36,"")</f>
        <v/>
      </c>
      <c r="D36" s="186" t="str">
        <f>IF(Datos!$H36&lt;&gt;"",Datos!$H36,"")</f>
        <v/>
      </c>
      <c r="E36" s="185" t="str">
        <f>IF(Datos!$I36&lt;&gt;"",Datos!$I36,"")</f>
        <v/>
      </c>
      <c r="F36" s="186" t="str" cm="1">
        <f t="array" ref="F36">_xlfn.IFS($C36="","",$C36="Ibérico","PA_Ibérico",$C36="Estándar","PA_Estándar",$C36="Métrico","PA_Métrico")</f>
        <v/>
      </c>
      <c r="G36" s="187" t="str" cm="1">
        <f t="array" ref="G36">_xlfn.IFS($C36="","",$C36="Ibérico","PB_Ibérico",$C36="Estándar","PB_Estándar",$C36="Métrico","PB_Métrico")</f>
        <v/>
      </c>
      <c r="H36" s="185" t="str" cm="1">
        <f t="array" ref="H36">_xlfn.IFS($C36="","",$C36="Ibérico","PA_AF_Ibérico",$C36="Estándar","PA_AF_Estándar",$C36="Métrico","-")</f>
        <v/>
      </c>
      <c r="I36" s="186" t="str" cm="1">
        <f t="array" ref="I36">_xlfn.IFS($D36="","",OR($D36="GHE16",$D36="GEC16"),1,OR($D36="GEA16",$D36="GEB16"),2,OR($D36="GC",$D36="GEC14",$D36="GE14"),3,OR($D36="GA",$D36="GB"),4,$D36="G1",5,OR($D36="GED10",$D36="GEE10"),6,$D36="GECC10",7)</f>
        <v/>
      </c>
      <c r="J36" s="187" t="str" cm="1">
        <f t="array" ref="J36">_xlfn.IFS(Datos!$K36="","",Datos!$K36="Cte",1,Datos!$K36&gt;=250,2,AND(Datos!$K36&lt;250,Datos!$K36&gt;=150),3,Datos!$K36&gt;=100,4,AND(Datos!$K36&lt;100,Datos!$K36&gt;=80),5,AND(Datos!$K36&lt;100,Datos!$K36&gt;=50),6)</f>
        <v/>
      </c>
      <c r="K36" s="187" t="str">
        <f t="shared" si="0"/>
        <v/>
      </c>
      <c r="L36" s="187" t="str" cm="1">
        <f t="array" ref="L36">_xlfn.IFS(OR($I36="",$J36=""),"",OR($K36="11",$K36="12",$K36="31",$K36="32",$K36="51",$K36="52"),1,OR($K36="13",$K36="33",$K36="53"),2,OR($K36="21",$K36="22",$K36="41",$K36="42"),3,OR($K36="23",$K36="43"),4,OR($K36="61",$K36="64",$K36="71",$K36="74"),5,$K36="65",6,$K36="76",7)</f>
        <v/>
      </c>
      <c r="M36" s="187" t="str" cm="1">
        <f t="array" ref="M36">_xlfn.IFS(OR($I36="",$J36=""),"",OR($K36="11",$K36="12",$K36="21",$K36="22",$K36="31",$K36="32",$K36="41",$K36="42",$K36="51",$K36="52"),1,OR($K36="13",$K36="23",$K36="33",$K36="43",$K36="53"),2,OR($K36="61",$K36="64",$K36="71",$K36="74"),5,$K36="65",6,$K36="76",7)</f>
        <v/>
      </c>
      <c r="N36" s="187" t="str" cm="1">
        <f t="array" ref="N36">_xlfn.IFS(Datos!$K36="","",Datos!$K36&lt;&gt;"Cte",$L36,Datos!$K36="Cte",$L36&amp;0)</f>
        <v/>
      </c>
      <c r="O36" s="185" t="str" cm="1">
        <f t="array" ref="O36">_xlfn.IFS(Datos!$K36="","",Datos!$K36&lt;&gt;"Cte",$M36,Datos!$K36="Cte",$M36&amp;0)</f>
        <v/>
      </c>
      <c r="P36" s="188" t="e">
        <f>IF(((Datos!$U36/2)-(1+PA_Regla!$I36)*PA_Regla!$F36)&gt;=0,((Datos!$U36/2)-(1+PA_Regla!$I36)*PA_Regla!$F36),0)</f>
        <v>#VALUE!</v>
      </c>
      <c r="Q36" s="189" t="e">
        <f>IF((((1+PA_Regla!$I36)*PA_Regla!$F36)-(Datos!$U36/2))&gt;=0,(((1+PA_Regla!$I36)*PA_Regla!$F36)-(Datos!$U36/2)),0)</f>
        <v>#VALUE!</v>
      </c>
      <c r="R36" s="188" t="e">
        <f>(Datos!$AE36)^2-(PA_Regla!$S36)^2-(PA_Regla!$T36)^2-(2*PA_Regla!$S36*PA_Regla!$T36)-(PA_Regla!$U36)^2-(PA_Regla!$V36)^2-(PA_Regla!$W36)^2</f>
        <v>#VALUE!</v>
      </c>
      <c r="S36" s="190" t="e">
        <f>(Datos!$AE36)^2-(PA_Regla!$S36)^2-(PA_Regla!$T36)^2-(2*PA_Regla!$S36*PA_Regla!$T36)-(PA_Regla!$U36)^2-(PA_Regla!$V36)^2-(PA_Regla!$X36)^2</f>
        <v>#VALUE!</v>
      </c>
      <c r="T36" s="190" t="e">
        <f>(Datos!$AI36)^2+($P36)^2*(Datos!$AF36/Datos!$U36)^2-(PA_Regla!$AB36)^2-(PA_Regla!$AC36)^2-(PA_Regla!$AD36)^2</f>
        <v>#VALUE!</v>
      </c>
      <c r="U36" s="189" t="e">
        <f>(Datos!$AI36)^2-(PA_Regla!$Z36)^2-(PA_Regla!$AA36)^2-(PA_Regla!$AB36)^2-(2*PA_Regla!$Z36*PA_Regla!$AA36)-(PA_Regla!$AC36)^2-(PA_Regla!$AE36)^2</f>
        <v>#VALUE!</v>
      </c>
      <c r="V36" s="188" t="e">
        <f>(Datos!$AE36)^2-(PA_Regla!$AR36)^2-(PA_Regla!$AS36)^2-(2*PA_Regla!$AR36*PA_Regla!$AS36)-(PA_Regla!$AT36)^2-(PA_Regla!$AU36)^2-(PA_Regla!$AV36)^2</f>
        <v>#VALUE!</v>
      </c>
      <c r="W36" s="189" t="e">
        <f>(Datos!$AE36)^2-(PA_Regla!$AR36)^2-(PA_Regla!$AS36)^2-(2*PA_Regla!$AR36*PA_Regla!$AS36)-(PA_Regla!$AT36)^2-(PA_Regla!$AU36)^2-(PA_Regla!$AW36)^2</f>
        <v>#VALUE!</v>
      </c>
      <c r="X36" s="188" t="e">
        <f>(Datos!$AE36)^2-(PA_Regla!$BJ36)^2-(PA_Regla!$BK36)^2-(2*PA_Regla!$BJ36*PA_Regla!$BK36)-(PA_Regla!$BL36)^2-(PA_Regla!$BM36)^2-(PA_Regla!$BN36)^2</f>
        <v>#VALUE!</v>
      </c>
      <c r="Y36" s="189" t="e">
        <f>(Datos!$AE36)^2-(PA_Regla!$BJ36)^2-(PA_Regla!$BK36)^2-(2*PA_Regla!$BJ36*PA_Regla!$BK36)-(PA_Regla!$BL36)^2-(PA_Regla!$BM36)^2-(PA_Regla!$BO36)^2</f>
        <v>#VALUE!</v>
      </c>
      <c r="Z36" s="191" t="e">
        <f>(Datos!$AE36)^2-(PA_Regla!$BW36)^2</f>
        <v>#VALUE!</v>
      </c>
      <c r="AA36" s="188" t="e">
        <f t="shared" si="1"/>
        <v>#VALUE!</v>
      </c>
      <c r="AB36" s="190" t="e">
        <f t="shared" si="2"/>
        <v>#VALUE!</v>
      </c>
      <c r="AC36" s="190" t="e">
        <f t="shared" si="3"/>
        <v>#VALUE!</v>
      </c>
      <c r="AD36" s="189" t="e">
        <f t="shared" si="4"/>
        <v>#VALUE!</v>
      </c>
      <c r="AE36" s="188" t="e">
        <f t="shared" si="5"/>
        <v>#VALUE!</v>
      </c>
      <c r="AF36" s="189" t="e">
        <f t="shared" si="6"/>
        <v>#VALUE!</v>
      </c>
      <c r="AG36" s="188" t="e">
        <f t="shared" si="7"/>
        <v>#VALUE!</v>
      </c>
      <c r="AH36" s="189" t="e">
        <f t="shared" si="8"/>
        <v>#VALUE!</v>
      </c>
      <c r="AI36" s="188" t="e">
        <f t="shared" si="9"/>
        <v>#VALUE!</v>
      </c>
      <c r="AJ36" s="186" t="str" cm="1">
        <f t="array" ref="AJ36">_xlfn.IFS($C36="","",$C36="Métrico","N/A",$C36="Ibérico","1",$C36="Estándar","2")</f>
        <v/>
      </c>
      <c r="AK36" s="187" t="str" cm="1">
        <f t="array" ref="AK36">_xlfn.IFS($AJ36="","",$AJ36="N/A","N/A",Datos!$K36&gt;=250,"1",AND(Datos!$K36&lt;250,Datos!$K36&gt;=150),"2")</f>
        <v/>
      </c>
      <c r="AL36" s="187" t="str" cm="1">
        <f t="array" ref="AL36">_xlfn.IFS(AND($AJ36&lt;&gt;"N/A",$AK36&lt;&gt;"N/A"),CONCATENATE($AJ36,$AK36),OR($AJ36="N/A",$AK36="N/A"),"N/A")</f>
        <v/>
      </c>
      <c r="AM36" s="185" t="str" cm="1">
        <f t="array" ref="AM36">_xlfn.IFS(Datos!$K36="","",Datos!$K36&lt;&gt;"Cte",$AL36,Datos!$K36="Cte",$AL36&amp;0)</f>
        <v/>
      </c>
      <c r="AN36" s="188" t="e">
        <f>IF(((Datos!$U36/2)-(1+AF_Regla!$I36)*AF_Regla!$F36)&gt;=0,((Datos!$U36/2)-(1+AF_Regla!$I36)*AF_Regla!$F36),0)</f>
        <v>#VALUE!</v>
      </c>
      <c r="AO36" s="189" t="e">
        <f>IF((((1+AF_Regla!$I36)*AF_Regla!$F36)-(Datos!$U36/2))&gt;=0,(((1+AF_Regla!$I36)*AF_Regla!$F36)-(Datos!$U36/2)),0)</f>
        <v>#VALUE!</v>
      </c>
      <c r="AP36" s="188" t="e">
        <f>(Datos!$AE36)^2-(AF_Regla!$S36)^2-(AF_Regla!$T36)^2-(2*AF_Regla!$S36*AF_Regla!$T36)-(AF_Regla!$U36)^2-(AF_Regla!$V36)^2-(AF_Regla!$W36)^2</f>
        <v>#VALUE!</v>
      </c>
      <c r="AQ36" s="190" t="e">
        <f>(Datos!$AE36)^2-(AF_Regla!$S36)^2-(AF_Regla!$T36)^2-(2*AF_Regla!$S36*AF_Regla!$T36)-(AF_Regla!$U36)^2-(AF_Regla!$V36)^2-(AF_Regla!$X36)^2</f>
        <v>#VALUE!</v>
      </c>
      <c r="AR36" s="190" t="e">
        <f>(Datos!$AI36)^2+($P36)^2*(Datos!$AF36/Datos!$U36)^2-(AF_Regla!$AB36)^2-(AF_Regla!$AC36)^2-(AF_Regla!$AD36)^2</f>
        <v>#VALUE!</v>
      </c>
      <c r="AS36" s="189" t="e">
        <f>(Datos!$AI36)^2-(AF_Regla!$Z36)^2-(AF_Regla!$AA36)^2-(AF_Regla!$AB36)^2-(2*AF_Regla!$Z36*AF_Regla!$AA36)-(AF_Regla!$AC36)^2-(AF_Regla!$AE36)^2</f>
        <v>#VALUE!</v>
      </c>
      <c r="AT36" s="188" t="e">
        <f>(Datos!$AE36)^2-(AF_Regla!$AR36)^2-(AF_Regla!$AS36)^2-(2*AF_Regla!$AR36*AF_Regla!$AS36)-(AF_Regla!$AT36)^2-(AF_Regla!$AU36)^2-(AF_Regla!$AV36)^2</f>
        <v>#VALUE!</v>
      </c>
      <c r="AU36" s="189" t="e">
        <f>(Datos!$AE36)^2-(AF_Regla!$AR36)^2-(AF_Regla!$AS36)^2-(2*AF_Regla!$AR36*AF_Regla!$AS36)-(AF_Regla!$AT36)^2-(AF_Regla!$AU36)^2-(AF_Regla!$AW36)^2</f>
        <v>#VALUE!</v>
      </c>
      <c r="AV36" s="188" t="e">
        <f>(Datos!$AE36)^2-(AF_Regla!$BJ36)^2-(AF_Regla!$BK36)^2-(2*AF_Regla!$BJ36*AF_Regla!$BK36)-(AF_Regla!$BL36)^2-(AF_Regla!$BM36)^2-(AF_Regla!$BN36)^2</f>
        <v>#VALUE!</v>
      </c>
      <c r="AW36" s="189" t="e">
        <f>(Datos!$AE36)^2-(AF_Regla!$BJ36)^2-(AF_Regla!$BK36)^2-(2*AF_Regla!$BJ36*AF_Regla!$BK36)-(AF_Regla!$BL36)^2-(AF_Regla!$BM36)^2-(AF_Regla!$BO36)^2</f>
        <v>#VALUE!</v>
      </c>
      <c r="AX36" s="191" t="e">
        <f>(Datos!$AE36)^2-(AF_Regla!$BW36)^2</f>
        <v>#VALUE!</v>
      </c>
      <c r="AY36" s="188" t="e">
        <f t="shared" si="10"/>
        <v>#VALUE!</v>
      </c>
      <c r="AZ36" s="190" t="e">
        <f t="shared" si="11"/>
        <v>#VALUE!</v>
      </c>
      <c r="BA36" s="190" t="e">
        <f t="shared" si="12"/>
        <v>#VALUE!</v>
      </c>
      <c r="BB36" s="189" t="e">
        <f t="shared" si="13"/>
        <v>#VALUE!</v>
      </c>
      <c r="BC36" s="188" t="e">
        <f t="shared" si="14"/>
        <v>#VALUE!</v>
      </c>
      <c r="BD36" s="189" t="e">
        <f t="shared" si="15"/>
        <v>#VALUE!</v>
      </c>
      <c r="BE36" s="188" t="e">
        <f t="shared" si="16"/>
        <v>#VALUE!</v>
      </c>
      <c r="BF36" s="189" t="e">
        <f t="shared" si="17"/>
        <v>#VALUE!</v>
      </c>
      <c r="BG36" s="188" t="e">
        <f t="shared" si="18"/>
        <v>#VALUE!</v>
      </c>
      <c r="BH36" s="186" t="str" cm="1">
        <f t="array" ref="BH36">_xlfn.IFS($C36="","",OR($E36="GEI1",$E36="GEI2",$E36="GI1",$E36="GI2",$E36="GEC14",$E36="GE14"),"1",OR($E36="GEI3",$E36="GI3"),"2",OR($E36="GED10",$E36="GEE10"),"3",$E36="GECC10","4")</f>
        <v/>
      </c>
      <c r="BI36" s="187" t="str" cm="1">
        <f t="array" ref="BI36">_xlfn.IFS($C36="","",AND(OR(Datos!$K36&gt;=250,Datos!$K36="Cte"),OR($C36="Ibérico",$C36="Estándar")),"1",AND(AND(Datos!$K36&lt;250,Datos!$K36&gt;=150),OR($C36="Ibérico",$C36="Estándar")),"2",AND(OR(Datos!$K36&gt;=100,Datos!$K36="Cte"),$C36="Métrico"),"1",AND(AND(Datos!$K36&lt;100,Datos!$K36&gt;=80),$BH36="3"),"2",AND(AND(Datos!$K36&lt;100,Datos!$K36&gt;=50),$BH36="4"),"2")</f>
        <v/>
      </c>
      <c r="BJ36" s="187" t="str">
        <f t="shared" si="28"/>
        <v/>
      </c>
      <c r="BK36" s="185" t="str" cm="1">
        <f t="array" ref="BK36">_xlfn.IFS(OR($BH36="",$BI36=""),"",OR($BJ36="11",$BJ36="21"),"1",$BJ36="12","2",$BJ36="21","3",$BJ36="22","4",OR($BJ36="31",$BJ36="41"),"5",$BJ36="32","6",$BJ36="42","8")</f>
        <v/>
      </c>
      <c r="BL36" s="188" t="e">
        <f>(Datos!$AE36)^2-(PB_Regla!$L36)^2</f>
        <v>#VALUE!</v>
      </c>
      <c r="BM36" s="189" t="e">
        <f t="shared" si="20"/>
        <v>#VALUE!</v>
      </c>
      <c r="BN36" s="188" t="e">
        <f>(Datos!$AE36)^2-(PB_Regla!$T36)^2</f>
        <v>#VALUE!</v>
      </c>
      <c r="BO36" s="189" t="e">
        <f t="shared" si="21"/>
        <v>#VALUE!</v>
      </c>
      <c r="BP36" s="188" t="e">
        <f>(Datos!$AE36)^2-(PB_Regla!$AB36)^2</f>
        <v>#VALUE!</v>
      </c>
      <c r="BQ36" s="189" t="e">
        <f t="shared" si="22"/>
        <v>#VALUE!</v>
      </c>
      <c r="BR36" s="188" t="e">
        <f>(Datos!$AE36)^2-(PB_Regla!$AJ36)^2</f>
        <v>#VALUE!</v>
      </c>
      <c r="BS36" s="190" t="e">
        <f t="shared" si="23"/>
        <v>#VALUE!</v>
      </c>
      <c r="BT36" s="188" t="e" cm="1">
        <f t="array" ref="BT36">_xlfn.IFS(Pantógrafo!$C36="Ibérico",(Maestro!$I$39/Maestro!$I$33),Pantógrafo!$C36="Estándar",(Maestro!$J$39/Maestro!$J$33),Pantógrafo!$C36="Métrico",(Maestro!$K$39/Maestro!$K$33))</f>
        <v>#N/A</v>
      </c>
      <c r="BU36" s="190" t="e" cm="1">
        <f t="array" ref="BU36">_xlfn.IFS(Pantógrafo!$C36="Ibérico",(Datos!$AF36/Maestro!$I$33),Pantógrafo!$C36="Estándar",(Datos!$AF36/Maestro!$J$33),Pantógrafo!$C36="Métrico",(Datos!$AF36/Maestro!$K$33))</f>
        <v>#N/A</v>
      </c>
      <c r="BV36" s="190" t="e" cm="1">
        <f t="array" ref="BV36">_xlfn.IFS(AND(OR(Datos!$E36="Ibérico",Datos!$E36="Estándar"),Datos!$P36="Balasto OK"),0.06,AND(OR(Datos!$E36="Ibérico",Datos!$E36="Estándar"),Datos!$P36="Balasto NOK"),0.11,AND(OR(Datos!$E36="Ibérico",Datos!$E36="Estándar"),Datos!$P36="Placa"),0.06,AND(Datos!$E36="Métrico",Datos!$H36&lt;&gt;"GECC10",Datos!$P36="Balasto OK"),0.2,AND(Datos!$E36="Métrico",Datos!$H36&lt;&gt;"GECC10",Datos!$P36="Balasto NOK"),0.2,AND(Datos!$E36="Métrico",Datos!$H36&lt;&gt;"GECC10",Datos!$P36="Placa"),0.1,AND(Datos!$E36="Métrico",Datos!$H36="GECC10",Datos!$P36="Balasto OK"),0.11,AND(Datos!$E36="Métrico",Datos!$H36="GECC10",Datos!$P36="Balasto NOK"),0.11,AND(Datos!$E36="Métrico",Datos!$H36="GECC10",Datos!$P36="Placa"),0.06)</f>
        <v>#N/A</v>
      </c>
      <c r="BW36" s="189" t="e" cm="1">
        <f t="array" ref="BW36">_xlfn.IFS(AND(OR(Datos!$E36="Ibérico",Datos!$E36="Estándar"),Datos!$P36="Balasto OK"),0.34,AND(OR(Datos!$E36="Ibérico",Datos!$E36="Estándar"),Datos!$P36="Balasto NOK"),0.6,AND(OR(Datos!$E36="Ibérico",Datos!$E36="Estándar"),Datos!$P36="Placa"),0.34,AND(Datos!$E36="Métrico",Datos!$H36&lt;&gt;"GECC10",Datos!$P36="Balasto OK"),1,AND(Datos!$E36="Métrico",Datos!$H36&lt;&gt;"GECC10",Datos!$P36="Balasto NOK"),1,AND(Datos!$E36="Métrico",Datos!$H36&lt;&gt;"GECC10",Datos!$P36="Placa"),0.6,AND(Datos!$E36="Métrico",Datos!$H36="GECC10",Datos!$P36="Balasto OK"),0.6,AND(Datos!$E36="Métrico",Datos!$H36="GECC10",Datos!$P36="Balasto NOK"),0.6,AND(Datos!$E36="Métrico",Datos!$H36="GECC10",Datos!$P36="Placa"),0.34)</f>
        <v>#N/A</v>
      </c>
      <c r="BX36" s="188" t="e">
        <f>Pantógrafo!$M36-0.5</f>
        <v>#VALUE!</v>
      </c>
      <c r="BY36" s="190" t="e">
        <f>TAN(Datos!$AG36*(PI()/180))*$BX36</f>
        <v>#VALUE!</v>
      </c>
      <c r="BZ36" s="190" t="e">
        <f>TAN(Datos!$AH36*(PI()/180))*$BX36</f>
        <v>#VALUE!</v>
      </c>
      <c r="CA36" s="190" t="e">
        <f t="shared" si="24"/>
        <v>#N/A</v>
      </c>
      <c r="CB36" s="189" t="e">
        <f t="shared" si="25"/>
        <v>#N/A</v>
      </c>
      <c r="CC36" s="188" t="e">
        <f>Pantógrafo!$U36-0.5</f>
        <v>#VALUE!</v>
      </c>
      <c r="CD36" s="190" t="e">
        <f>TAN(Datos!$AG36*(PI()/180))*$CC36</f>
        <v>#VALUE!</v>
      </c>
      <c r="CE36" s="190" t="e">
        <f>TAN(Datos!$AH36*(PI()/180))*$CC36</f>
        <v>#VALUE!</v>
      </c>
      <c r="CF36" s="190" t="e">
        <f t="shared" si="26"/>
        <v>#N/A</v>
      </c>
      <c r="CG36" s="189" t="e">
        <f t="shared" si="27"/>
        <v>#N/A</v>
      </c>
    </row>
    <row r="37" spans="2:85" x14ac:dyDescent="0.35">
      <c r="B37" s="184" t="str">
        <f>IF(Datos!$B37="","",Datos!$B37)</f>
        <v/>
      </c>
      <c r="C37" s="185" t="str">
        <f>IF(Datos!$E37&lt;&gt;"",Datos!$E37,"")</f>
        <v/>
      </c>
      <c r="D37" s="186" t="str">
        <f>IF(Datos!$H37&lt;&gt;"",Datos!$H37,"")</f>
        <v/>
      </c>
      <c r="E37" s="185" t="str">
        <f>IF(Datos!$I37&lt;&gt;"",Datos!$I37,"")</f>
        <v/>
      </c>
      <c r="F37" s="186" t="str" cm="1">
        <f t="array" ref="F37">_xlfn.IFS($C37="","",$C37="Ibérico","PA_Ibérico",$C37="Estándar","PA_Estándar",$C37="Métrico","PA_Métrico")</f>
        <v/>
      </c>
      <c r="G37" s="187" t="str" cm="1">
        <f t="array" ref="G37">_xlfn.IFS($C37="","",$C37="Ibérico","PB_Ibérico",$C37="Estándar","PB_Estándar",$C37="Métrico","PB_Métrico")</f>
        <v/>
      </c>
      <c r="H37" s="185" t="str" cm="1">
        <f t="array" ref="H37">_xlfn.IFS($C37="","",$C37="Ibérico","PA_AF_Ibérico",$C37="Estándar","PA_AF_Estándar",$C37="Métrico","-")</f>
        <v/>
      </c>
      <c r="I37" s="186" t="str" cm="1">
        <f t="array" ref="I37">_xlfn.IFS($D37="","",OR($D37="GHE16",$D37="GEC16"),1,OR($D37="GEA16",$D37="GEB16"),2,OR($D37="GC",$D37="GEC14",$D37="GE14"),3,OR($D37="GA",$D37="GB"),4,$D37="G1",5,OR($D37="GED10",$D37="GEE10"),6,$D37="GECC10",7)</f>
        <v/>
      </c>
      <c r="J37" s="187" t="str" cm="1">
        <f t="array" ref="J37">_xlfn.IFS(Datos!$K37="","",Datos!$K37="Cte",1,Datos!$K37&gt;=250,2,AND(Datos!$K37&lt;250,Datos!$K37&gt;=150),3,Datos!$K37&gt;=100,4,AND(Datos!$K37&lt;100,Datos!$K37&gt;=80),5,AND(Datos!$K37&lt;100,Datos!$K37&gt;=50),6)</f>
        <v/>
      </c>
      <c r="K37" s="187" t="str">
        <f t="shared" si="0"/>
        <v/>
      </c>
      <c r="L37" s="187" t="str" cm="1">
        <f t="array" ref="L37">_xlfn.IFS(OR($I37="",$J37=""),"",OR($K37="11",$K37="12",$K37="31",$K37="32",$K37="51",$K37="52"),1,OR($K37="13",$K37="33",$K37="53"),2,OR($K37="21",$K37="22",$K37="41",$K37="42"),3,OR($K37="23",$K37="43"),4,OR($K37="61",$K37="64",$K37="71",$K37="74"),5,$K37="65",6,$K37="76",7)</f>
        <v/>
      </c>
      <c r="M37" s="187" t="str" cm="1">
        <f t="array" ref="M37">_xlfn.IFS(OR($I37="",$J37=""),"",OR($K37="11",$K37="12",$K37="21",$K37="22",$K37="31",$K37="32",$K37="41",$K37="42",$K37="51",$K37="52"),1,OR($K37="13",$K37="23",$K37="33",$K37="43",$K37="53"),2,OR($K37="61",$K37="64",$K37="71",$K37="74"),5,$K37="65",6,$K37="76",7)</f>
        <v/>
      </c>
      <c r="N37" s="187" t="str" cm="1">
        <f t="array" ref="N37">_xlfn.IFS(Datos!$K37="","",Datos!$K37&lt;&gt;"Cte",$L37,Datos!$K37="Cte",$L37&amp;0)</f>
        <v/>
      </c>
      <c r="O37" s="185" t="str" cm="1">
        <f t="array" ref="O37">_xlfn.IFS(Datos!$K37="","",Datos!$K37&lt;&gt;"Cte",$M37,Datos!$K37="Cte",$M37&amp;0)</f>
        <v/>
      </c>
      <c r="P37" s="188" t="e">
        <f>IF(((Datos!$U37/2)-(1+PA_Regla!$I37)*PA_Regla!$F37)&gt;=0,((Datos!$U37/2)-(1+PA_Regla!$I37)*PA_Regla!$F37),0)</f>
        <v>#VALUE!</v>
      </c>
      <c r="Q37" s="189" t="e">
        <f>IF((((1+PA_Regla!$I37)*PA_Regla!$F37)-(Datos!$U37/2))&gt;=0,(((1+PA_Regla!$I37)*PA_Regla!$F37)-(Datos!$U37/2)),0)</f>
        <v>#VALUE!</v>
      </c>
      <c r="R37" s="188" t="e">
        <f>(Datos!$AE37)^2-(PA_Regla!$S37)^2-(PA_Regla!$T37)^2-(2*PA_Regla!$S37*PA_Regla!$T37)-(PA_Regla!$U37)^2-(PA_Regla!$V37)^2-(PA_Regla!$W37)^2</f>
        <v>#VALUE!</v>
      </c>
      <c r="S37" s="190" t="e">
        <f>(Datos!$AE37)^2-(PA_Regla!$S37)^2-(PA_Regla!$T37)^2-(2*PA_Regla!$S37*PA_Regla!$T37)-(PA_Regla!$U37)^2-(PA_Regla!$V37)^2-(PA_Regla!$X37)^2</f>
        <v>#VALUE!</v>
      </c>
      <c r="T37" s="190" t="e">
        <f>(Datos!$AI37)^2+($P37)^2*(Datos!$AF37/Datos!$U37)^2-(PA_Regla!$AB37)^2-(PA_Regla!$AC37)^2-(PA_Regla!$AD37)^2</f>
        <v>#VALUE!</v>
      </c>
      <c r="U37" s="189" t="e">
        <f>(Datos!$AI37)^2-(PA_Regla!$Z37)^2-(PA_Regla!$AA37)^2-(PA_Regla!$AB37)^2-(2*PA_Regla!$Z37*PA_Regla!$AA37)-(PA_Regla!$AC37)^2-(PA_Regla!$AE37)^2</f>
        <v>#VALUE!</v>
      </c>
      <c r="V37" s="188" t="e">
        <f>(Datos!$AE37)^2-(PA_Regla!$AR37)^2-(PA_Regla!$AS37)^2-(2*PA_Regla!$AR37*PA_Regla!$AS37)-(PA_Regla!$AT37)^2-(PA_Regla!$AU37)^2-(PA_Regla!$AV37)^2</f>
        <v>#VALUE!</v>
      </c>
      <c r="W37" s="189" t="e">
        <f>(Datos!$AE37)^2-(PA_Regla!$AR37)^2-(PA_Regla!$AS37)^2-(2*PA_Regla!$AR37*PA_Regla!$AS37)-(PA_Regla!$AT37)^2-(PA_Regla!$AU37)^2-(PA_Regla!$AW37)^2</f>
        <v>#VALUE!</v>
      </c>
      <c r="X37" s="188" t="e">
        <f>(Datos!$AE37)^2-(PA_Regla!$BJ37)^2-(PA_Regla!$BK37)^2-(2*PA_Regla!$BJ37*PA_Regla!$BK37)-(PA_Regla!$BL37)^2-(PA_Regla!$BM37)^2-(PA_Regla!$BN37)^2</f>
        <v>#VALUE!</v>
      </c>
      <c r="Y37" s="189" t="e">
        <f>(Datos!$AE37)^2-(PA_Regla!$BJ37)^2-(PA_Regla!$BK37)^2-(2*PA_Regla!$BJ37*PA_Regla!$BK37)-(PA_Regla!$BL37)^2-(PA_Regla!$BM37)^2-(PA_Regla!$BO37)^2</f>
        <v>#VALUE!</v>
      </c>
      <c r="Z37" s="191" t="e">
        <f>(Datos!$AE37)^2-(PA_Regla!$BW37)^2</f>
        <v>#VALUE!</v>
      </c>
      <c r="AA37" s="188" t="e">
        <f t="shared" si="1"/>
        <v>#VALUE!</v>
      </c>
      <c r="AB37" s="190" t="e">
        <f t="shared" si="2"/>
        <v>#VALUE!</v>
      </c>
      <c r="AC37" s="190" t="e">
        <f t="shared" si="3"/>
        <v>#VALUE!</v>
      </c>
      <c r="AD37" s="189" t="e">
        <f t="shared" si="4"/>
        <v>#VALUE!</v>
      </c>
      <c r="AE37" s="188" t="e">
        <f t="shared" si="5"/>
        <v>#VALUE!</v>
      </c>
      <c r="AF37" s="189" t="e">
        <f t="shared" si="6"/>
        <v>#VALUE!</v>
      </c>
      <c r="AG37" s="188" t="e">
        <f t="shared" si="7"/>
        <v>#VALUE!</v>
      </c>
      <c r="AH37" s="189" t="e">
        <f t="shared" si="8"/>
        <v>#VALUE!</v>
      </c>
      <c r="AI37" s="188" t="e">
        <f t="shared" si="9"/>
        <v>#VALUE!</v>
      </c>
      <c r="AJ37" s="186" t="str" cm="1">
        <f t="array" ref="AJ37">_xlfn.IFS($C37="","",$C37="Métrico","N/A",$C37="Ibérico","1",$C37="Estándar","2")</f>
        <v/>
      </c>
      <c r="AK37" s="187" t="str" cm="1">
        <f t="array" ref="AK37">_xlfn.IFS($AJ37="","",$AJ37="N/A","N/A",Datos!$K37&gt;=250,"1",AND(Datos!$K37&lt;250,Datos!$K37&gt;=150),"2")</f>
        <v/>
      </c>
      <c r="AL37" s="187" t="str" cm="1">
        <f t="array" ref="AL37">_xlfn.IFS(AND($AJ37&lt;&gt;"N/A",$AK37&lt;&gt;"N/A"),CONCATENATE($AJ37,$AK37),OR($AJ37="N/A",$AK37="N/A"),"N/A")</f>
        <v/>
      </c>
      <c r="AM37" s="185" t="str" cm="1">
        <f t="array" ref="AM37">_xlfn.IFS(Datos!$K37="","",Datos!$K37&lt;&gt;"Cte",$AL37,Datos!$K37="Cte",$AL37&amp;0)</f>
        <v/>
      </c>
      <c r="AN37" s="188" t="e">
        <f>IF(((Datos!$U37/2)-(1+AF_Regla!$I37)*AF_Regla!$F37)&gt;=0,((Datos!$U37/2)-(1+AF_Regla!$I37)*AF_Regla!$F37),0)</f>
        <v>#VALUE!</v>
      </c>
      <c r="AO37" s="189" t="e">
        <f>IF((((1+AF_Regla!$I37)*AF_Regla!$F37)-(Datos!$U37/2))&gt;=0,(((1+AF_Regla!$I37)*AF_Regla!$F37)-(Datos!$U37/2)),0)</f>
        <v>#VALUE!</v>
      </c>
      <c r="AP37" s="188" t="e">
        <f>(Datos!$AE37)^2-(AF_Regla!$S37)^2-(AF_Regla!$T37)^2-(2*AF_Regla!$S37*AF_Regla!$T37)-(AF_Regla!$U37)^2-(AF_Regla!$V37)^2-(AF_Regla!$W37)^2</f>
        <v>#VALUE!</v>
      </c>
      <c r="AQ37" s="190" t="e">
        <f>(Datos!$AE37)^2-(AF_Regla!$S37)^2-(AF_Regla!$T37)^2-(2*AF_Regla!$S37*AF_Regla!$T37)-(AF_Regla!$U37)^2-(AF_Regla!$V37)^2-(AF_Regla!$X37)^2</f>
        <v>#VALUE!</v>
      </c>
      <c r="AR37" s="190" t="e">
        <f>(Datos!$AI37)^2+($P37)^2*(Datos!$AF37/Datos!$U37)^2-(AF_Regla!$AB37)^2-(AF_Regla!$AC37)^2-(AF_Regla!$AD37)^2</f>
        <v>#VALUE!</v>
      </c>
      <c r="AS37" s="189" t="e">
        <f>(Datos!$AI37)^2-(AF_Regla!$Z37)^2-(AF_Regla!$AA37)^2-(AF_Regla!$AB37)^2-(2*AF_Regla!$Z37*AF_Regla!$AA37)-(AF_Regla!$AC37)^2-(AF_Regla!$AE37)^2</f>
        <v>#VALUE!</v>
      </c>
      <c r="AT37" s="188" t="e">
        <f>(Datos!$AE37)^2-(AF_Regla!$AR37)^2-(AF_Regla!$AS37)^2-(2*AF_Regla!$AR37*AF_Regla!$AS37)-(AF_Regla!$AT37)^2-(AF_Regla!$AU37)^2-(AF_Regla!$AV37)^2</f>
        <v>#VALUE!</v>
      </c>
      <c r="AU37" s="189" t="e">
        <f>(Datos!$AE37)^2-(AF_Regla!$AR37)^2-(AF_Regla!$AS37)^2-(2*AF_Regla!$AR37*AF_Regla!$AS37)-(AF_Regla!$AT37)^2-(AF_Regla!$AU37)^2-(AF_Regla!$AW37)^2</f>
        <v>#VALUE!</v>
      </c>
      <c r="AV37" s="188" t="e">
        <f>(Datos!$AE37)^2-(AF_Regla!$BJ37)^2-(AF_Regla!$BK37)^2-(2*AF_Regla!$BJ37*AF_Regla!$BK37)-(AF_Regla!$BL37)^2-(AF_Regla!$BM37)^2-(AF_Regla!$BN37)^2</f>
        <v>#VALUE!</v>
      </c>
      <c r="AW37" s="189" t="e">
        <f>(Datos!$AE37)^2-(AF_Regla!$BJ37)^2-(AF_Regla!$BK37)^2-(2*AF_Regla!$BJ37*AF_Regla!$BK37)-(AF_Regla!$BL37)^2-(AF_Regla!$BM37)^2-(AF_Regla!$BO37)^2</f>
        <v>#VALUE!</v>
      </c>
      <c r="AX37" s="191" t="e">
        <f>(Datos!$AE37)^2-(AF_Regla!$BW37)^2</f>
        <v>#VALUE!</v>
      </c>
      <c r="AY37" s="188" t="e">
        <f t="shared" si="10"/>
        <v>#VALUE!</v>
      </c>
      <c r="AZ37" s="190" t="e">
        <f t="shared" si="11"/>
        <v>#VALUE!</v>
      </c>
      <c r="BA37" s="190" t="e">
        <f t="shared" si="12"/>
        <v>#VALUE!</v>
      </c>
      <c r="BB37" s="189" t="e">
        <f t="shared" si="13"/>
        <v>#VALUE!</v>
      </c>
      <c r="BC37" s="188" t="e">
        <f t="shared" si="14"/>
        <v>#VALUE!</v>
      </c>
      <c r="BD37" s="189" t="e">
        <f t="shared" si="15"/>
        <v>#VALUE!</v>
      </c>
      <c r="BE37" s="188" t="e">
        <f t="shared" si="16"/>
        <v>#VALUE!</v>
      </c>
      <c r="BF37" s="189" t="e">
        <f t="shared" si="17"/>
        <v>#VALUE!</v>
      </c>
      <c r="BG37" s="188" t="e">
        <f t="shared" si="18"/>
        <v>#VALUE!</v>
      </c>
      <c r="BH37" s="186" t="str" cm="1">
        <f t="array" ref="BH37">_xlfn.IFS($C37="","",OR($E37="GEI1",$E37="GEI2",$E37="GI1",$E37="GI2",$E37="GEC14",$E37="GE14"),"1",OR($E37="GEI3",$E37="GI3"),"2",OR($E37="GED10",$E37="GEE10"),"3",$E37="GECC10","4")</f>
        <v/>
      </c>
      <c r="BI37" s="187" t="str" cm="1">
        <f t="array" ref="BI37">_xlfn.IFS($C37="","",AND(OR(Datos!$K37&gt;=250,Datos!$K37="Cte"),OR($C37="Ibérico",$C37="Estándar")),"1",AND(AND(Datos!$K37&lt;250,Datos!$K37&gt;=150),OR($C37="Ibérico",$C37="Estándar")),"2",AND(OR(Datos!$K37&gt;=100,Datos!$K37="Cte"),$C37="Métrico"),"1",AND(AND(Datos!$K37&lt;100,Datos!$K37&gt;=80),$BH37="3"),"2",AND(AND(Datos!$K37&lt;100,Datos!$K37&gt;=50),$BH37="4"),"2")</f>
        <v/>
      </c>
      <c r="BJ37" s="187" t="str">
        <f t="shared" si="28"/>
        <v/>
      </c>
      <c r="BK37" s="185" t="str" cm="1">
        <f t="array" ref="BK37">_xlfn.IFS(OR($BH37="",$BI37=""),"",OR($BJ37="11",$BJ37="21"),"1",$BJ37="12","2",$BJ37="21","3",$BJ37="22","4",OR($BJ37="31",$BJ37="41"),"5",$BJ37="32","6",$BJ37="42","8")</f>
        <v/>
      </c>
      <c r="BL37" s="188" t="e">
        <f>(Datos!$AE37)^2-(PB_Regla!$L37)^2</f>
        <v>#VALUE!</v>
      </c>
      <c r="BM37" s="189" t="e">
        <f t="shared" si="20"/>
        <v>#VALUE!</v>
      </c>
      <c r="BN37" s="188" t="e">
        <f>(Datos!$AE37)^2-(PB_Regla!$T37)^2</f>
        <v>#VALUE!</v>
      </c>
      <c r="BO37" s="189" t="e">
        <f t="shared" si="21"/>
        <v>#VALUE!</v>
      </c>
      <c r="BP37" s="188" t="e">
        <f>(Datos!$AE37)^2-(PB_Regla!$AB37)^2</f>
        <v>#VALUE!</v>
      </c>
      <c r="BQ37" s="189" t="e">
        <f t="shared" si="22"/>
        <v>#VALUE!</v>
      </c>
      <c r="BR37" s="188" t="e">
        <f>(Datos!$AE37)^2-(PB_Regla!$AJ37)^2</f>
        <v>#VALUE!</v>
      </c>
      <c r="BS37" s="190" t="e">
        <f t="shared" si="23"/>
        <v>#VALUE!</v>
      </c>
      <c r="BT37" s="188" t="e" cm="1">
        <f t="array" ref="BT37">_xlfn.IFS(Pantógrafo!$C37="Ibérico",(Maestro!$I$39/Maestro!$I$33),Pantógrafo!$C37="Estándar",(Maestro!$J$39/Maestro!$J$33),Pantógrafo!$C37="Métrico",(Maestro!$K$39/Maestro!$K$33))</f>
        <v>#N/A</v>
      </c>
      <c r="BU37" s="190" t="e" cm="1">
        <f t="array" ref="BU37">_xlfn.IFS(Pantógrafo!$C37="Ibérico",(Datos!$AF37/Maestro!$I$33),Pantógrafo!$C37="Estándar",(Datos!$AF37/Maestro!$J$33),Pantógrafo!$C37="Métrico",(Datos!$AF37/Maestro!$K$33))</f>
        <v>#N/A</v>
      </c>
      <c r="BV37" s="190" t="e" cm="1">
        <f t="array" ref="BV37">_xlfn.IFS(AND(OR(Datos!$E37="Ibérico",Datos!$E37="Estándar"),Datos!$P37="Balasto OK"),0.06,AND(OR(Datos!$E37="Ibérico",Datos!$E37="Estándar"),Datos!$P37="Balasto NOK"),0.11,AND(OR(Datos!$E37="Ibérico",Datos!$E37="Estándar"),Datos!$P37="Placa"),0.06,AND(Datos!$E37="Métrico",Datos!$H37&lt;&gt;"GECC10",Datos!$P37="Balasto OK"),0.2,AND(Datos!$E37="Métrico",Datos!$H37&lt;&gt;"GECC10",Datos!$P37="Balasto NOK"),0.2,AND(Datos!$E37="Métrico",Datos!$H37&lt;&gt;"GECC10",Datos!$P37="Placa"),0.1,AND(Datos!$E37="Métrico",Datos!$H37="GECC10",Datos!$P37="Balasto OK"),0.11,AND(Datos!$E37="Métrico",Datos!$H37="GECC10",Datos!$P37="Balasto NOK"),0.11,AND(Datos!$E37="Métrico",Datos!$H37="GECC10",Datos!$P37="Placa"),0.06)</f>
        <v>#N/A</v>
      </c>
      <c r="BW37" s="189" t="e" cm="1">
        <f t="array" ref="BW37">_xlfn.IFS(AND(OR(Datos!$E37="Ibérico",Datos!$E37="Estándar"),Datos!$P37="Balasto OK"),0.34,AND(OR(Datos!$E37="Ibérico",Datos!$E37="Estándar"),Datos!$P37="Balasto NOK"),0.6,AND(OR(Datos!$E37="Ibérico",Datos!$E37="Estándar"),Datos!$P37="Placa"),0.34,AND(Datos!$E37="Métrico",Datos!$H37&lt;&gt;"GECC10",Datos!$P37="Balasto OK"),1,AND(Datos!$E37="Métrico",Datos!$H37&lt;&gt;"GECC10",Datos!$P37="Balasto NOK"),1,AND(Datos!$E37="Métrico",Datos!$H37&lt;&gt;"GECC10",Datos!$P37="Placa"),0.6,AND(Datos!$E37="Métrico",Datos!$H37="GECC10",Datos!$P37="Balasto OK"),0.6,AND(Datos!$E37="Métrico",Datos!$H37="GECC10",Datos!$P37="Balasto NOK"),0.6,AND(Datos!$E37="Métrico",Datos!$H37="GECC10",Datos!$P37="Placa"),0.34)</f>
        <v>#N/A</v>
      </c>
      <c r="BX37" s="188" t="e">
        <f>Pantógrafo!$M37-0.5</f>
        <v>#VALUE!</v>
      </c>
      <c r="BY37" s="190" t="e">
        <f>TAN(Datos!$AG37*(PI()/180))*$BX37</f>
        <v>#VALUE!</v>
      </c>
      <c r="BZ37" s="190" t="e">
        <f>TAN(Datos!$AH37*(PI()/180))*$BX37</f>
        <v>#VALUE!</v>
      </c>
      <c r="CA37" s="190" t="e">
        <f t="shared" si="24"/>
        <v>#N/A</v>
      </c>
      <c r="CB37" s="189" t="e">
        <f t="shared" si="25"/>
        <v>#N/A</v>
      </c>
      <c r="CC37" s="188" t="e">
        <f>Pantógrafo!$U37-0.5</f>
        <v>#VALUE!</v>
      </c>
      <c r="CD37" s="190" t="e">
        <f>TAN(Datos!$AG37*(PI()/180))*$CC37</f>
        <v>#VALUE!</v>
      </c>
      <c r="CE37" s="190" t="e">
        <f>TAN(Datos!$AH37*(PI()/180))*$CC37</f>
        <v>#VALUE!</v>
      </c>
      <c r="CF37" s="190" t="e">
        <f t="shared" si="26"/>
        <v>#N/A</v>
      </c>
      <c r="CG37" s="189" t="e">
        <f t="shared" si="27"/>
        <v>#N/A</v>
      </c>
    </row>
    <row r="38" spans="2:85" x14ac:dyDescent="0.35">
      <c r="B38" s="184" t="str">
        <f>IF(Datos!$B38="","",Datos!$B38)</f>
        <v/>
      </c>
      <c r="C38" s="185" t="str">
        <f>IF(Datos!$E38&lt;&gt;"",Datos!$E38,"")</f>
        <v/>
      </c>
      <c r="D38" s="186" t="str">
        <f>IF(Datos!$H38&lt;&gt;"",Datos!$H38,"")</f>
        <v/>
      </c>
      <c r="E38" s="185" t="str">
        <f>IF(Datos!$I38&lt;&gt;"",Datos!$I38,"")</f>
        <v/>
      </c>
      <c r="F38" s="186" t="str" cm="1">
        <f t="array" ref="F38">_xlfn.IFS($C38="","",$C38="Ibérico","PA_Ibérico",$C38="Estándar","PA_Estándar",$C38="Métrico","PA_Métrico")</f>
        <v/>
      </c>
      <c r="G38" s="187" t="str" cm="1">
        <f t="array" ref="G38">_xlfn.IFS($C38="","",$C38="Ibérico","PB_Ibérico",$C38="Estándar","PB_Estándar",$C38="Métrico","PB_Métrico")</f>
        <v/>
      </c>
      <c r="H38" s="185" t="str" cm="1">
        <f t="array" ref="H38">_xlfn.IFS($C38="","",$C38="Ibérico","PA_AF_Ibérico",$C38="Estándar","PA_AF_Estándar",$C38="Métrico","-")</f>
        <v/>
      </c>
      <c r="I38" s="186" t="str" cm="1">
        <f t="array" ref="I38">_xlfn.IFS($D38="","",OR($D38="GHE16",$D38="GEC16"),1,OR($D38="GEA16",$D38="GEB16"),2,OR($D38="GC",$D38="GEC14",$D38="GE14"),3,OR($D38="GA",$D38="GB"),4,$D38="G1",5,OR($D38="GED10",$D38="GEE10"),6,$D38="GECC10",7)</f>
        <v/>
      </c>
      <c r="J38" s="187" t="str" cm="1">
        <f t="array" ref="J38">_xlfn.IFS(Datos!$K38="","",Datos!$K38="Cte",1,Datos!$K38&gt;=250,2,AND(Datos!$K38&lt;250,Datos!$K38&gt;=150),3,Datos!$K38&gt;=100,4,AND(Datos!$K38&lt;100,Datos!$K38&gt;=80),5,AND(Datos!$K38&lt;100,Datos!$K38&gt;=50),6)</f>
        <v/>
      </c>
      <c r="K38" s="187" t="str">
        <f t="shared" si="0"/>
        <v/>
      </c>
      <c r="L38" s="187" t="str" cm="1">
        <f t="array" ref="L38">_xlfn.IFS(OR($I38="",$J38=""),"",OR($K38="11",$K38="12",$K38="31",$K38="32",$K38="51",$K38="52"),1,OR($K38="13",$K38="33",$K38="53"),2,OR($K38="21",$K38="22",$K38="41",$K38="42"),3,OR($K38="23",$K38="43"),4,OR($K38="61",$K38="64",$K38="71",$K38="74"),5,$K38="65",6,$K38="76",7)</f>
        <v/>
      </c>
      <c r="M38" s="187" t="str" cm="1">
        <f t="array" ref="M38">_xlfn.IFS(OR($I38="",$J38=""),"",OR($K38="11",$K38="12",$K38="21",$K38="22",$K38="31",$K38="32",$K38="41",$K38="42",$K38="51",$K38="52"),1,OR($K38="13",$K38="23",$K38="33",$K38="43",$K38="53"),2,OR($K38="61",$K38="64",$K38="71",$K38="74"),5,$K38="65",6,$K38="76",7)</f>
        <v/>
      </c>
      <c r="N38" s="187" t="str" cm="1">
        <f t="array" ref="N38">_xlfn.IFS(Datos!$K38="","",Datos!$K38&lt;&gt;"Cte",$L38,Datos!$K38="Cte",$L38&amp;0)</f>
        <v/>
      </c>
      <c r="O38" s="185" t="str" cm="1">
        <f t="array" ref="O38">_xlfn.IFS(Datos!$K38="","",Datos!$K38&lt;&gt;"Cte",$M38,Datos!$K38="Cte",$M38&amp;0)</f>
        <v/>
      </c>
      <c r="P38" s="188" t="e">
        <f>IF(((Datos!$U38/2)-(1+PA_Regla!$I38)*PA_Regla!$F38)&gt;=0,((Datos!$U38/2)-(1+PA_Regla!$I38)*PA_Regla!$F38),0)</f>
        <v>#VALUE!</v>
      </c>
      <c r="Q38" s="189" t="e">
        <f>IF((((1+PA_Regla!$I38)*PA_Regla!$F38)-(Datos!$U38/2))&gt;=0,(((1+PA_Regla!$I38)*PA_Regla!$F38)-(Datos!$U38/2)),0)</f>
        <v>#VALUE!</v>
      </c>
      <c r="R38" s="188" t="e">
        <f>(Datos!$AE38)^2-(PA_Regla!$S38)^2-(PA_Regla!$T38)^2-(2*PA_Regla!$S38*PA_Regla!$T38)-(PA_Regla!$U38)^2-(PA_Regla!$V38)^2-(PA_Regla!$W38)^2</f>
        <v>#VALUE!</v>
      </c>
      <c r="S38" s="190" t="e">
        <f>(Datos!$AE38)^2-(PA_Regla!$S38)^2-(PA_Regla!$T38)^2-(2*PA_Regla!$S38*PA_Regla!$T38)-(PA_Regla!$U38)^2-(PA_Regla!$V38)^2-(PA_Regla!$X38)^2</f>
        <v>#VALUE!</v>
      </c>
      <c r="T38" s="190" t="e">
        <f>(Datos!$AI38)^2+($P38)^2*(Datos!$AF38/Datos!$U38)^2-(PA_Regla!$AB38)^2-(PA_Regla!$AC38)^2-(PA_Regla!$AD38)^2</f>
        <v>#VALUE!</v>
      </c>
      <c r="U38" s="189" t="e">
        <f>(Datos!$AI38)^2-(PA_Regla!$Z38)^2-(PA_Regla!$AA38)^2-(PA_Regla!$AB38)^2-(2*PA_Regla!$Z38*PA_Regla!$AA38)-(PA_Regla!$AC38)^2-(PA_Regla!$AE38)^2</f>
        <v>#VALUE!</v>
      </c>
      <c r="V38" s="188" t="e">
        <f>(Datos!$AE38)^2-(PA_Regla!$AR38)^2-(PA_Regla!$AS38)^2-(2*PA_Regla!$AR38*PA_Regla!$AS38)-(PA_Regla!$AT38)^2-(PA_Regla!$AU38)^2-(PA_Regla!$AV38)^2</f>
        <v>#VALUE!</v>
      </c>
      <c r="W38" s="189" t="e">
        <f>(Datos!$AE38)^2-(PA_Regla!$AR38)^2-(PA_Regla!$AS38)^2-(2*PA_Regla!$AR38*PA_Regla!$AS38)-(PA_Regla!$AT38)^2-(PA_Regla!$AU38)^2-(PA_Regla!$AW38)^2</f>
        <v>#VALUE!</v>
      </c>
      <c r="X38" s="188" t="e">
        <f>(Datos!$AE38)^2-(PA_Regla!$BJ38)^2-(PA_Regla!$BK38)^2-(2*PA_Regla!$BJ38*PA_Regla!$BK38)-(PA_Regla!$BL38)^2-(PA_Regla!$BM38)^2-(PA_Regla!$BN38)^2</f>
        <v>#VALUE!</v>
      </c>
      <c r="Y38" s="189" t="e">
        <f>(Datos!$AE38)^2-(PA_Regla!$BJ38)^2-(PA_Regla!$BK38)^2-(2*PA_Regla!$BJ38*PA_Regla!$BK38)-(PA_Regla!$BL38)^2-(PA_Regla!$BM38)^2-(PA_Regla!$BO38)^2</f>
        <v>#VALUE!</v>
      </c>
      <c r="Z38" s="191" t="e">
        <f>(Datos!$AE38)^2-(PA_Regla!$BW38)^2</f>
        <v>#VALUE!</v>
      </c>
      <c r="AA38" s="188" t="e">
        <f t="shared" si="1"/>
        <v>#VALUE!</v>
      </c>
      <c r="AB38" s="190" t="e">
        <f t="shared" si="2"/>
        <v>#VALUE!</v>
      </c>
      <c r="AC38" s="190" t="e">
        <f t="shared" si="3"/>
        <v>#VALUE!</v>
      </c>
      <c r="AD38" s="189" t="e">
        <f t="shared" si="4"/>
        <v>#VALUE!</v>
      </c>
      <c r="AE38" s="188" t="e">
        <f t="shared" si="5"/>
        <v>#VALUE!</v>
      </c>
      <c r="AF38" s="189" t="e">
        <f t="shared" si="6"/>
        <v>#VALUE!</v>
      </c>
      <c r="AG38" s="188" t="e">
        <f t="shared" si="7"/>
        <v>#VALUE!</v>
      </c>
      <c r="AH38" s="189" t="e">
        <f t="shared" si="8"/>
        <v>#VALUE!</v>
      </c>
      <c r="AI38" s="188" t="e">
        <f t="shared" si="9"/>
        <v>#VALUE!</v>
      </c>
      <c r="AJ38" s="186" t="str" cm="1">
        <f t="array" ref="AJ38">_xlfn.IFS($C38="","",$C38="Métrico","N/A",$C38="Ibérico","1",$C38="Estándar","2")</f>
        <v/>
      </c>
      <c r="AK38" s="187" t="str" cm="1">
        <f t="array" ref="AK38">_xlfn.IFS($AJ38="","",$AJ38="N/A","N/A",Datos!$K38&gt;=250,"1",AND(Datos!$K38&lt;250,Datos!$K38&gt;=150),"2")</f>
        <v/>
      </c>
      <c r="AL38" s="187" t="str" cm="1">
        <f t="array" ref="AL38">_xlfn.IFS(AND($AJ38&lt;&gt;"N/A",$AK38&lt;&gt;"N/A"),CONCATENATE($AJ38,$AK38),OR($AJ38="N/A",$AK38="N/A"),"N/A")</f>
        <v/>
      </c>
      <c r="AM38" s="185" t="str" cm="1">
        <f t="array" ref="AM38">_xlfn.IFS(Datos!$K38="","",Datos!$K38&lt;&gt;"Cte",$AL38,Datos!$K38="Cte",$AL38&amp;0)</f>
        <v/>
      </c>
      <c r="AN38" s="188" t="e">
        <f>IF(((Datos!$U38/2)-(1+AF_Regla!$I38)*AF_Regla!$F38)&gt;=0,((Datos!$U38/2)-(1+AF_Regla!$I38)*AF_Regla!$F38),0)</f>
        <v>#VALUE!</v>
      </c>
      <c r="AO38" s="189" t="e">
        <f>IF((((1+AF_Regla!$I38)*AF_Regla!$F38)-(Datos!$U38/2))&gt;=0,(((1+AF_Regla!$I38)*AF_Regla!$F38)-(Datos!$U38/2)),0)</f>
        <v>#VALUE!</v>
      </c>
      <c r="AP38" s="188" t="e">
        <f>(Datos!$AE38)^2-(AF_Regla!$S38)^2-(AF_Regla!$T38)^2-(2*AF_Regla!$S38*AF_Regla!$T38)-(AF_Regla!$U38)^2-(AF_Regla!$V38)^2-(AF_Regla!$W38)^2</f>
        <v>#VALUE!</v>
      </c>
      <c r="AQ38" s="190" t="e">
        <f>(Datos!$AE38)^2-(AF_Regla!$S38)^2-(AF_Regla!$T38)^2-(2*AF_Regla!$S38*AF_Regla!$T38)-(AF_Regla!$U38)^2-(AF_Regla!$V38)^2-(AF_Regla!$X38)^2</f>
        <v>#VALUE!</v>
      </c>
      <c r="AR38" s="190" t="e">
        <f>(Datos!$AI38)^2+($P38)^2*(Datos!$AF38/Datos!$U38)^2-(AF_Regla!$AB38)^2-(AF_Regla!$AC38)^2-(AF_Regla!$AD38)^2</f>
        <v>#VALUE!</v>
      </c>
      <c r="AS38" s="189" t="e">
        <f>(Datos!$AI38)^2-(AF_Regla!$Z38)^2-(AF_Regla!$AA38)^2-(AF_Regla!$AB38)^2-(2*AF_Regla!$Z38*AF_Regla!$AA38)-(AF_Regla!$AC38)^2-(AF_Regla!$AE38)^2</f>
        <v>#VALUE!</v>
      </c>
      <c r="AT38" s="188" t="e">
        <f>(Datos!$AE38)^2-(AF_Regla!$AR38)^2-(AF_Regla!$AS38)^2-(2*AF_Regla!$AR38*AF_Regla!$AS38)-(AF_Regla!$AT38)^2-(AF_Regla!$AU38)^2-(AF_Regla!$AV38)^2</f>
        <v>#VALUE!</v>
      </c>
      <c r="AU38" s="189" t="e">
        <f>(Datos!$AE38)^2-(AF_Regla!$AR38)^2-(AF_Regla!$AS38)^2-(2*AF_Regla!$AR38*AF_Regla!$AS38)-(AF_Regla!$AT38)^2-(AF_Regla!$AU38)^2-(AF_Regla!$AW38)^2</f>
        <v>#VALUE!</v>
      </c>
      <c r="AV38" s="188" t="e">
        <f>(Datos!$AE38)^2-(AF_Regla!$BJ38)^2-(AF_Regla!$BK38)^2-(2*AF_Regla!$BJ38*AF_Regla!$BK38)-(AF_Regla!$BL38)^2-(AF_Regla!$BM38)^2-(AF_Regla!$BN38)^2</f>
        <v>#VALUE!</v>
      </c>
      <c r="AW38" s="189" t="e">
        <f>(Datos!$AE38)^2-(AF_Regla!$BJ38)^2-(AF_Regla!$BK38)^2-(2*AF_Regla!$BJ38*AF_Regla!$BK38)-(AF_Regla!$BL38)^2-(AF_Regla!$BM38)^2-(AF_Regla!$BO38)^2</f>
        <v>#VALUE!</v>
      </c>
      <c r="AX38" s="191" t="e">
        <f>(Datos!$AE38)^2-(AF_Regla!$BW38)^2</f>
        <v>#VALUE!</v>
      </c>
      <c r="AY38" s="188" t="e">
        <f t="shared" si="10"/>
        <v>#VALUE!</v>
      </c>
      <c r="AZ38" s="190" t="e">
        <f t="shared" si="11"/>
        <v>#VALUE!</v>
      </c>
      <c r="BA38" s="190" t="e">
        <f t="shared" si="12"/>
        <v>#VALUE!</v>
      </c>
      <c r="BB38" s="189" t="e">
        <f t="shared" si="13"/>
        <v>#VALUE!</v>
      </c>
      <c r="BC38" s="188" t="e">
        <f t="shared" si="14"/>
        <v>#VALUE!</v>
      </c>
      <c r="BD38" s="189" t="e">
        <f t="shared" si="15"/>
        <v>#VALUE!</v>
      </c>
      <c r="BE38" s="188" t="e">
        <f t="shared" si="16"/>
        <v>#VALUE!</v>
      </c>
      <c r="BF38" s="189" t="e">
        <f t="shared" si="17"/>
        <v>#VALUE!</v>
      </c>
      <c r="BG38" s="188" t="e">
        <f t="shared" si="18"/>
        <v>#VALUE!</v>
      </c>
      <c r="BH38" s="186" t="str" cm="1">
        <f t="array" ref="BH38">_xlfn.IFS($C38="","",OR($E38="GEI1",$E38="GEI2",$E38="GI1",$E38="GI2",$E38="GEC14",$E38="GE14"),"1",OR($E38="GEI3",$E38="GI3"),"2",OR($E38="GED10",$E38="GEE10"),"3",$E38="GECC10","4")</f>
        <v/>
      </c>
      <c r="BI38" s="187" t="str" cm="1">
        <f t="array" ref="BI38">_xlfn.IFS($C38="","",AND(OR(Datos!$K38&gt;=250,Datos!$K38="Cte"),OR($C38="Ibérico",$C38="Estándar")),"1",AND(AND(Datos!$K38&lt;250,Datos!$K38&gt;=150),OR($C38="Ibérico",$C38="Estándar")),"2",AND(OR(Datos!$K38&gt;=100,Datos!$K38="Cte"),$C38="Métrico"),"1",AND(AND(Datos!$K38&lt;100,Datos!$K38&gt;=80),$BH38="3"),"2",AND(AND(Datos!$K38&lt;100,Datos!$K38&gt;=50),$BH38="4"),"2")</f>
        <v/>
      </c>
      <c r="BJ38" s="187" t="str">
        <f t="shared" si="28"/>
        <v/>
      </c>
      <c r="BK38" s="185" t="str" cm="1">
        <f t="array" ref="BK38">_xlfn.IFS(OR($BH38="",$BI38=""),"",OR($BJ38="11",$BJ38="21"),"1",$BJ38="12","2",$BJ38="21","3",$BJ38="22","4",OR($BJ38="31",$BJ38="41"),"5",$BJ38="32","6",$BJ38="42","8")</f>
        <v/>
      </c>
      <c r="BL38" s="188" t="e">
        <f>(Datos!$AE38)^2-(PB_Regla!$L38)^2</f>
        <v>#VALUE!</v>
      </c>
      <c r="BM38" s="189" t="e">
        <f t="shared" si="20"/>
        <v>#VALUE!</v>
      </c>
      <c r="BN38" s="188" t="e">
        <f>(Datos!$AE38)^2-(PB_Regla!$T38)^2</f>
        <v>#VALUE!</v>
      </c>
      <c r="BO38" s="189" t="e">
        <f t="shared" si="21"/>
        <v>#VALUE!</v>
      </c>
      <c r="BP38" s="188" t="e">
        <f>(Datos!$AE38)^2-(PB_Regla!$AB38)^2</f>
        <v>#VALUE!</v>
      </c>
      <c r="BQ38" s="189" t="e">
        <f t="shared" si="22"/>
        <v>#VALUE!</v>
      </c>
      <c r="BR38" s="188" t="e">
        <f>(Datos!$AE38)^2-(PB_Regla!$AJ38)^2</f>
        <v>#VALUE!</v>
      </c>
      <c r="BS38" s="190" t="e">
        <f t="shared" si="23"/>
        <v>#VALUE!</v>
      </c>
      <c r="BT38" s="188" t="e" cm="1">
        <f t="array" ref="BT38">_xlfn.IFS(Pantógrafo!$C38="Ibérico",(Maestro!$I$39/Maestro!$I$33),Pantógrafo!$C38="Estándar",(Maestro!$J$39/Maestro!$J$33),Pantógrafo!$C38="Métrico",(Maestro!$K$39/Maestro!$K$33))</f>
        <v>#N/A</v>
      </c>
      <c r="BU38" s="190" t="e" cm="1">
        <f t="array" ref="BU38">_xlfn.IFS(Pantógrafo!$C38="Ibérico",(Datos!$AF38/Maestro!$I$33),Pantógrafo!$C38="Estándar",(Datos!$AF38/Maestro!$J$33),Pantógrafo!$C38="Métrico",(Datos!$AF38/Maestro!$K$33))</f>
        <v>#N/A</v>
      </c>
      <c r="BV38" s="190" t="e" cm="1">
        <f t="array" ref="BV38">_xlfn.IFS(AND(OR(Datos!$E38="Ibérico",Datos!$E38="Estándar"),Datos!$P38="Balasto OK"),0.06,AND(OR(Datos!$E38="Ibérico",Datos!$E38="Estándar"),Datos!$P38="Balasto NOK"),0.11,AND(OR(Datos!$E38="Ibérico",Datos!$E38="Estándar"),Datos!$P38="Placa"),0.06,AND(Datos!$E38="Métrico",Datos!$H38&lt;&gt;"GECC10",Datos!$P38="Balasto OK"),0.2,AND(Datos!$E38="Métrico",Datos!$H38&lt;&gt;"GECC10",Datos!$P38="Balasto NOK"),0.2,AND(Datos!$E38="Métrico",Datos!$H38&lt;&gt;"GECC10",Datos!$P38="Placa"),0.1,AND(Datos!$E38="Métrico",Datos!$H38="GECC10",Datos!$P38="Balasto OK"),0.11,AND(Datos!$E38="Métrico",Datos!$H38="GECC10",Datos!$P38="Balasto NOK"),0.11,AND(Datos!$E38="Métrico",Datos!$H38="GECC10",Datos!$P38="Placa"),0.06)</f>
        <v>#N/A</v>
      </c>
      <c r="BW38" s="189" t="e" cm="1">
        <f t="array" ref="BW38">_xlfn.IFS(AND(OR(Datos!$E38="Ibérico",Datos!$E38="Estándar"),Datos!$P38="Balasto OK"),0.34,AND(OR(Datos!$E38="Ibérico",Datos!$E38="Estándar"),Datos!$P38="Balasto NOK"),0.6,AND(OR(Datos!$E38="Ibérico",Datos!$E38="Estándar"),Datos!$P38="Placa"),0.34,AND(Datos!$E38="Métrico",Datos!$H38&lt;&gt;"GECC10",Datos!$P38="Balasto OK"),1,AND(Datos!$E38="Métrico",Datos!$H38&lt;&gt;"GECC10",Datos!$P38="Balasto NOK"),1,AND(Datos!$E38="Métrico",Datos!$H38&lt;&gt;"GECC10",Datos!$P38="Placa"),0.6,AND(Datos!$E38="Métrico",Datos!$H38="GECC10",Datos!$P38="Balasto OK"),0.6,AND(Datos!$E38="Métrico",Datos!$H38="GECC10",Datos!$P38="Balasto NOK"),0.6,AND(Datos!$E38="Métrico",Datos!$H38="GECC10",Datos!$P38="Placa"),0.34)</f>
        <v>#N/A</v>
      </c>
      <c r="BX38" s="188" t="e">
        <f>Pantógrafo!$M38-0.5</f>
        <v>#VALUE!</v>
      </c>
      <c r="BY38" s="190" t="e">
        <f>TAN(Datos!$AG38*(PI()/180))*$BX38</f>
        <v>#VALUE!</v>
      </c>
      <c r="BZ38" s="190" t="e">
        <f>TAN(Datos!$AH38*(PI()/180))*$BX38</f>
        <v>#VALUE!</v>
      </c>
      <c r="CA38" s="190" t="e">
        <f t="shared" si="24"/>
        <v>#N/A</v>
      </c>
      <c r="CB38" s="189" t="e">
        <f t="shared" si="25"/>
        <v>#N/A</v>
      </c>
      <c r="CC38" s="188" t="e">
        <f>Pantógrafo!$U38-0.5</f>
        <v>#VALUE!</v>
      </c>
      <c r="CD38" s="190" t="e">
        <f>TAN(Datos!$AG38*(PI()/180))*$CC38</f>
        <v>#VALUE!</v>
      </c>
      <c r="CE38" s="190" t="e">
        <f>TAN(Datos!$AH38*(PI()/180))*$CC38</f>
        <v>#VALUE!</v>
      </c>
      <c r="CF38" s="190" t="e">
        <f t="shared" si="26"/>
        <v>#N/A</v>
      </c>
      <c r="CG38" s="189" t="e">
        <f t="shared" si="27"/>
        <v>#N/A</v>
      </c>
    </row>
    <row r="39" spans="2:85" x14ac:dyDescent="0.35">
      <c r="B39" s="184" t="str">
        <f>IF(Datos!$B39="","",Datos!$B39)</f>
        <v/>
      </c>
      <c r="C39" s="185" t="str">
        <f>IF(Datos!$E39&lt;&gt;"",Datos!$E39,"")</f>
        <v/>
      </c>
      <c r="D39" s="186" t="str">
        <f>IF(Datos!$H39&lt;&gt;"",Datos!$H39,"")</f>
        <v/>
      </c>
      <c r="E39" s="185" t="str">
        <f>IF(Datos!$I39&lt;&gt;"",Datos!$I39,"")</f>
        <v/>
      </c>
      <c r="F39" s="186" t="str" cm="1">
        <f t="array" ref="F39">_xlfn.IFS($C39="","",$C39="Ibérico","PA_Ibérico",$C39="Estándar","PA_Estándar",$C39="Métrico","PA_Métrico")</f>
        <v/>
      </c>
      <c r="G39" s="187" t="str" cm="1">
        <f t="array" ref="G39">_xlfn.IFS($C39="","",$C39="Ibérico","PB_Ibérico",$C39="Estándar","PB_Estándar",$C39="Métrico","PB_Métrico")</f>
        <v/>
      </c>
      <c r="H39" s="185" t="str" cm="1">
        <f t="array" ref="H39">_xlfn.IFS($C39="","",$C39="Ibérico","PA_AF_Ibérico",$C39="Estándar","PA_AF_Estándar",$C39="Métrico","-")</f>
        <v/>
      </c>
      <c r="I39" s="186" t="str" cm="1">
        <f t="array" ref="I39">_xlfn.IFS($D39="","",OR($D39="GHE16",$D39="GEC16"),1,OR($D39="GEA16",$D39="GEB16"),2,OR($D39="GC",$D39="GEC14",$D39="GE14"),3,OR($D39="GA",$D39="GB"),4,$D39="G1",5,OR($D39="GED10",$D39="GEE10"),6,$D39="GECC10",7)</f>
        <v/>
      </c>
      <c r="J39" s="187" t="str" cm="1">
        <f t="array" ref="J39">_xlfn.IFS(Datos!$K39="","",Datos!$K39="Cte",1,Datos!$K39&gt;=250,2,AND(Datos!$K39&lt;250,Datos!$K39&gt;=150),3,Datos!$K39&gt;=100,4,AND(Datos!$K39&lt;100,Datos!$K39&gt;=80),5,AND(Datos!$K39&lt;100,Datos!$K39&gt;=50),6)</f>
        <v/>
      </c>
      <c r="K39" s="187" t="str">
        <f t="shared" si="0"/>
        <v/>
      </c>
      <c r="L39" s="187" t="str" cm="1">
        <f t="array" ref="L39">_xlfn.IFS(OR($I39="",$J39=""),"",OR($K39="11",$K39="12",$K39="31",$K39="32",$K39="51",$K39="52"),1,OR($K39="13",$K39="33",$K39="53"),2,OR($K39="21",$K39="22",$K39="41",$K39="42"),3,OR($K39="23",$K39="43"),4,OR($K39="61",$K39="64",$K39="71",$K39="74"),5,$K39="65",6,$K39="76",7)</f>
        <v/>
      </c>
      <c r="M39" s="187" t="str" cm="1">
        <f t="array" ref="M39">_xlfn.IFS(OR($I39="",$J39=""),"",OR($K39="11",$K39="12",$K39="21",$K39="22",$K39="31",$K39="32",$K39="41",$K39="42",$K39="51",$K39="52"),1,OR($K39="13",$K39="23",$K39="33",$K39="43",$K39="53"),2,OR($K39="61",$K39="64",$K39="71",$K39="74"),5,$K39="65",6,$K39="76",7)</f>
        <v/>
      </c>
      <c r="N39" s="187" t="str" cm="1">
        <f t="array" ref="N39">_xlfn.IFS(Datos!$K39="","",Datos!$K39&lt;&gt;"Cte",$L39,Datos!$K39="Cte",$L39&amp;0)</f>
        <v/>
      </c>
      <c r="O39" s="185" t="str" cm="1">
        <f t="array" ref="O39">_xlfn.IFS(Datos!$K39="","",Datos!$K39&lt;&gt;"Cte",$M39,Datos!$K39="Cte",$M39&amp;0)</f>
        <v/>
      </c>
      <c r="P39" s="188" t="e">
        <f>IF(((Datos!$U39/2)-(1+PA_Regla!$I39)*PA_Regla!$F39)&gt;=0,((Datos!$U39/2)-(1+PA_Regla!$I39)*PA_Regla!$F39),0)</f>
        <v>#VALUE!</v>
      </c>
      <c r="Q39" s="189" t="e">
        <f>IF((((1+PA_Regla!$I39)*PA_Regla!$F39)-(Datos!$U39/2))&gt;=0,(((1+PA_Regla!$I39)*PA_Regla!$F39)-(Datos!$U39/2)),0)</f>
        <v>#VALUE!</v>
      </c>
      <c r="R39" s="188" t="e">
        <f>(Datos!$AE39)^2-(PA_Regla!$S39)^2-(PA_Regla!$T39)^2-(2*PA_Regla!$S39*PA_Regla!$T39)-(PA_Regla!$U39)^2-(PA_Regla!$V39)^2-(PA_Regla!$W39)^2</f>
        <v>#VALUE!</v>
      </c>
      <c r="S39" s="190" t="e">
        <f>(Datos!$AE39)^2-(PA_Regla!$S39)^2-(PA_Regla!$T39)^2-(2*PA_Regla!$S39*PA_Regla!$T39)-(PA_Regla!$U39)^2-(PA_Regla!$V39)^2-(PA_Regla!$X39)^2</f>
        <v>#VALUE!</v>
      </c>
      <c r="T39" s="190" t="e">
        <f>(Datos!$AI39)^2+($P39)^2*(Datos!$AF39/Datos!$U39)^2-(PA_Regla!$AB39)^2-(PA_Regla!$AC39)^2-(PA_Regla!$AD39)^2</f>
        <v>#VALUE!</v>
      </c>
      <c r="U39" s="189" t="e">
        <f>(Datos!$AI39)^2-(PA_Regla!$Z39)^2-(PA_Regla!$AA39)^2-(PA_Regla!$AB39)^2-(2*PA_Regla!$Z39*PA_Regla!$AA39)-(PA_Regla!$AC39)^2-(PA_Regla!$AE39)^2</f>
        <v>#VALUE!</v>
      </c>
      <c r="V39" s="188" t="e">
        <f>(Datos!$AE39)^2-(PA_Regla!$AR39)^2-(PA_Regla!$AS39)^2-(2*PA_Regla!$AR39*PA_Regla!$AS39)-(PA_Regla!$AT39)^2-(PA_Regla!$AU39)^2-(PA_Regla!$AV39)^2</f>
        <v>#VALUE!</v>
      </c>
      <c r="W39" s="189" t="e">
        <f>(Datos!$AE39)^2-(PA_Regla!$AR39)^2-(PA_Regla!$AS39)^2-(2*PA_Regla!$AR39*PA_Regla!$AS39)-(PA_Regla!$AT39)^2-(PA_Regla!$AU39)^2-(PA_Regla!$AW39)^2</f>
        <v>#VALUE!</v>
      </c>
      <c r="X39" s="188" t="e">
        <f>(Datos!$AE39)^2-(PA_Regla!$BJ39)^2-(PA_Regla!$BK39)^2-(2*PA_Regla!$BJ39*PA_Regla!$BK39)-(PA_Regla!$BL39)^2-(PA_Regla!$BM39)^2-(PA_Regla!$BN39)^2</f>
        <v>#VALUE!</v>
      </c>
      <c r="Y39" s="189" t="e">
        <f>(Datos!$AE39)^2-(PA_Regla!$BJ39)^2-(PA_Regla!$BK39)^2-(2*PA_Regla!$BJ39*PA_Regla!$BK39)-(PA_Regla!$BL39)^2-(PA_Regla!$BM39)^2-(PA_Regla!$BO39)^2</f>
        <v>#VALUE!</v>
      </c>
      <c r="Z39" s="191" t="e">
        <f>(Datos!$AE39)^2-(PA_Regla!$BW39)^2</f>
        <v>#VALUE!</v>
      </c>
      <c r="AA39" s="188" t="e">
        <f t="shared" si="1"/>
        <v>#VALUE!</v>
      </c>
      <c r="AB39" s="190" t="e">
        <f t="shared" si="2"/>
        <v>#VALUE!</v>
      </c>
      <c r="AC39" s="190" t="e">
        <f t="shared" si="3"/>
        <v>#VALUE!</v>
      </c>
      <c r="AD39" s="189" t="e">
        <f t="shared" si="4"/>
        <v>#VALUE!</v>
      </c>
      <c r="AE39" s="188" t="e">
        <f t="shared" si="5"/>
        <v>#VALUE!</v>
      </c>
      <c r="AF39" s="189" t="e">
        <f t="shared" si="6"/>
        <v>#VALUE!</v>
      </c>
      <c r="AG39" s="188" t="e">
        <f t="shared" si="7"/>
        <v>#VALUE!</v>
      </c>
      <c r="AH39" s="189" t="e">
        <f t="shared" si="8"/>
        <v>#VALUE!</v>
      </c>
      <c r="AI39" s="188" t="e">
        <f t="shared" si="9"/>
        <v>#VALUE!</v>
      </c>
      <c r="AJ39" s="186" t="str" cm="1">
        <f t="array" ref="AJ39">_xlfn.IFS($C39="","",$C39="Métrico","N/A",$C39="Ibérico","1",$C39="Estándar","2")</f>
        <v/>
      </c>
      <c r="AK39" s="187" t="str" cm="1">
        <f t="array" ref="AK39">_xlfn.IFS($AJ39="","",$AJ39="N/A","N/A",Datos!$K39&gt;=250,"1",AND(Datos!$K39&lt;250,Datos!$K39&gt;=150),"2")</f>
        <v/>
      </c>
      <c r="AL39" s="187" t="str" cm="1">
        <f t="array" ref="AL39">_xlfn.IFS(AND($AJ39&lt;&gt;"N/A",$AK39&lt;&gt;"N/A"),CONCATENATE($AJ39,$AK39),OR($AJ39="N/A",$AK39="N/A"),"N/A")</f>
        <v/>
      </c>
      <c r="AM39" s="185" t="str" cm="1">
        <f t="array" ref="AM39">_xlfn.IFS(Datos!$K39="","",Datos!$K39&lt;&gt;"Cte",$AL39,Datos!$K39="Cte",$AL39&amp;0)</f>
        <v/>
      </c>
      <c r="AN39" s="188" t="e">
        <f>IF(((Datos!$U39/2)-(1+AF_Regla!$I39)*AF_Regla!$F39)&gt;=0,((Datos!$U39/2)-(1+AF_Regla!$I39)*AF_Regla!$F39),0)</f>
        <v>#VALUE!</v>
      </c>
      <c r="AO39" s="189" t="e">
        <f>IF((((1+AF_Regla!$I39)*AF_Regla!$F39)-(Datos!$U39/2))&gt;=0,(((1+AF_Regla!$I39)*AF_Regla!$F39)-(Datos!$U39/2)),0)</f>
        <v>#VALUE!</v>
      </c>
      <c r="AP39" s="188" t="e">
        <f>(Datos!$AE39)^2-(AF_Regla!$S39)^2-(AF_Regla!$T39)^2-(2*AF_Regla!$S39*AF_Regla!$T39)-(AF_Regla!$U39)^2-(AF_Regla!$V39)^2-(AF_Regla!$W39)^2</f>
        <v>#VALUE!</v>
      </c>
      <c r="AQ39" s="190" t="e">
        <f>(Datos!$AE39)^2-(AF_Regla!$S39)^2-(AF_Regla!$T39)^2-(2*AF_Regla!$S39*AF_Regla!$T39)-(AF_Regla!$U39)^2-(AF_Regla!$V39)^2-(AF_Regla!$X39)^2</f>
        <v>#VALUE!</v>
      </c>
      <c r="AR39" s="190" t="e">
        <f>(Datos!$AI39)^2+($P39)^2*(Datos!$AF39/Datos!$U39)^2-(AF_Regla!$AB39)^2-(AF_Regla!$AC39)^2-(AF_Regla!$AD39)^2</f>
        <v>#VALUE!</v>
      </c>
      <c r="AS39" s="189" t="e">
        <f>(Datos!$AI39)^2-(AF_Regla!$Z39)^2-(AF_Regla!$AA39)^2-(AF_Regla!$AB39)^2-(2*AF_Regla!$Z39*AF_Regla!$AA39)-(AF_Regla!$AC39)^2-(AF_Regla!$AE39)^2</f>
        <v>#VALUE!</v>
      </c>
      <c r="AT39" s="188" t="e">
        <f>(Datos!$AE39)^2-(AF_Regla!$AR39)^2-(AF_Regla!$AS39)^2-(2*AF_Regla!$AR39*AF_Regla!$AS39)-(AF_Regla!$AT39)^2-(AF_Regla!$AU39)^2-(AF_Regla!$AV39)^2</f>
        <v>#VALUE!</v>
      </c>
      <c r="AU39" s="189" t="e">
        <f>(Datos!$AE39)^2-(AF_Regla!$AR39)^2-(AF_Regla!$AS39)^2-(2*AF_Regla!$AR39*AF_Regla!$AS39)-(AF_Regla!$AT39)^2-(AF_Regla!$AU39)^2-(AF_Regla!$AW39)^2</f>
        <v>#VALUE!</v>
      </c>
      <c r="AV39" s="188" t="e">
        <f>(Datos!$AE39)^2-(AF_Regla!$BJ39)^2-(AF_Regla!$BK39)^2-(2*AF_Regla!$BJ39*AF_Regla!$BK39)-(AF_Regla!$BL39)^2-(AF_Regla!$BM39)^2-(AF_Regla!$BN39)^2</f>
        <v>#VALUE!</v>
      </c>
      <c r="AW39" s="189" t="e">
        <f>(Datos!$AE39)^2-(AF_Regla!$BJ39)^2-(AF_Regla!$BK39)^2-(2*AF_Regla!$BJ39*AF_Regla!$BK39)-(AF_Regla!$BL39)^2-(AF_Regla!$BM39)^2-(AF_Regla!$BO39)^2</f>
        <v>#VALUE!</v>
      </c>
      <c r="AX39" s="191" t="e">
        <f>(Datos!$AE39)^2-(AF_Regla!$BW39)^2</f>
        <v>#VALUE!</v>
      </c>
      <c r="AY39" s="188" t="e">
        <f t="shared" si="10"/>
        <v>#VALUE!</v>
      </c>
      <c r="AZ39" s="190" t="e">
        <f t="shared" si="11"/>
        <v>#VALUE!</v>
      </c>
      <c r="BA39" s="190" t="e">
        <f t="shared" si="12"/>
        <v>#VALUE!</v>
      </c>
      <c r="BB39" s="189" t="e">
        <f t="shared" si="13"/>
        <v>#VALUE!</v>
      </c>
      <c r="BC39" s="188" t="e">
        <f t="shared" si="14"/>
        <v>#VALUE!</v>
      </c>
      <c r="BD39" s="189" t="e">
        <f t="shared" si="15"/>
        <v>#VALUE!</v>
      </c>
      <c r="BE39" s="188" t="e">
        <f t="shared" si="16"/>
        <v>#VALUE!</v>
      </c>
      <c r="BF39" s="189" t="e">
        <f t="shared" si="17"/>
        <v>#VALUE!</v>
      </c>
      <c r="BG39" s="188" t="e">
        <f t="shared" si="18"/>
        <v>#VALUE!</v>
      </c>
      <c r="BH39" s="186" t="str" cm="1">
        <f t="array" ref="BH39">_xlfn.IFS($C39="","",OR($E39="GEI1",$E39="GEI2",$E39="GI1",$E39="GI2",$E39="GEC14",$E39="GE14"),"1",OR($E39="GEI3",$E39="GI3"),"2",OR($E39="GED10",$E39="GEE10"),"3",$E39="GECC10","4")</f>
        <v/>
      </c>
      <c r="BI39" s="187" t="str" cm="1">
        <f t="array" ref="BI39">_xlfn.IFS($C39="","",AND(OR(Datos!$K39&gt;=250,Datos!$K39="Cte"),OR($C39="Ibérico",$C39="Estándar")),"1",AND(AND(Datos!$K39&lt;250,Datos!$K39&gt;=150),OR($C39="Ibérico",$C39="Estándar")),"2",AND(OR(Datos!$K39&gt;=100,Datos!$K39="Cte"),$C39="Métrico"),"1",AND(AND(Datos!$K39&lt;100,Datos!$K39&gt;=80),$BH39="3"),"2",AND(AND(Datos!$K39&lt;100,Datos!$K39&gt;=50),$BH39="4"),"2")</f>
        <v/>
      </c>
      <c r="BJ39" s="187" t="str">
        <f t="shared" si="28"/>
        <v/>
      </c>
      <c r="BK39" s="185" t="str" cm="1">
        <f t="array" ref="BK39">_xlfn.IFS(OR($BH39="",$BI39=""),"",OR($BJ39="11",$BJ39="21"),"1",$BJ39="12","2",$BJ39="21","3",$BJ39="22","4",OR($BJ39="31",$BJ39="41"),"5",$BJ39="32","6",$BJ39="42","8")</f>
        <v/>
      </c>
      <c r="BL39" s="188" t="e">
        <f>(Datos!$AE39)^2-(PB_Regla!$L39)^2</f>
        <v>#VALUE!</v>
      </c>
      <c r="BM39" s="189" t="e">
        <f t="shared" si="20"/>
        <v>#VALUE!</v>
      </c>
      <c r="BN39" s="188" t="e">
        <f>(Datos!$AE39)^2-(PB_Regla!$T39)^2</f>
        <v>#VALUE!</v>
      </c>
      <c r="BO39" s="189" t="e">
        <f t="shared" si="21"/>
        <v>#VALUE!</v>
      </c>
      <c r="BP39" s="188" t="e">
        <f>(Datos!$AE39)^2-(PB_Regla!$AB39)^2</f>
        <v>#VALUE!</v>
      </c>
      <c r="BQ39" s="189" t="e">
        <f t="shared" si="22"/>
        <v>#VALUE!</v>
      </c>
      <c r="BR39" s="188" t="e">
        <f>(Datos!$AE39)^2-(PB_Regla!$AJ39)^2</f>
        <v>#VALUE!</v>
      </c>
      <c r="BS39" s="190" t="e">
        <f t="shared" si="23"/>
        <v>#VALUE!</v>
      </c>
      <c r="BT39" s="188" t="e" cm="1">
        <f t="array" ref="BT39">_xlfn.IFS(Pantógrafo!$C39="Ibérico",(Maestro!$I$39/Maestro!$I$33),Pantógrafo!$C39="Estándar",(Maestro!$J$39/Maestro!$J$33),Pantógrafo!$C39="Métrico",(Maestro!$K$39/Maestro!$K$33))</f>
        <v>#N/A</v>
      </c>
      <c r="BU39" s="190" t="e" cm="1">
        <f t="array" ref="BU39">_xlfn.IFS(Pantógrafo!$C39="Ibérico",(Datos!$AF39/Maestro!$I$33),Pantógrafo!$C39="Estándar",(Datos!$AF39/Maestro!$J$33),Pantógrafo!$C39="Métrico",(Datos!$AF39/Maestro!$K$33))</f>
        <v>#N/A</v>
      </c>
      <c r="BV39" s="190" t="e" cm="1">
        <f t="array" ref="BV39">_xlfn.IFS(AND(OR(Datos!$E39="Ibérico",Datos!$E39="Estándar"),Datos!$P39="Balasto OK"),0.06,AND(OR(Datos!$E39="Ibérico",Datos!$E39="Estándar"),Datos!$P39="Balasto NOK"),0.11,AND(OR(Datos!$E39="Ibérico",Datos!$E39="Estándar"),Datos!$P39="Placa"),0.06,AND(Datos!$E39="Métrico",Datos!$H39&lt;&gt;"GECC10",Datos!$P39="Balasto OK"),0.2,AND(Datos!$E39="Métrico",Datos!$H39&lt;&gt;"GECC10",Datos!$P39="Balasto NOK"),0.2,AND(Datos!$E39="Métrico",Datos!$H39&lt;&gt;"GECC10",Datos!$P39="Placa"),0.1,AND(Datos!$E39="Métrico",Datos!$H39="GECC10",Datos!$P39="Balasto OK"),0.11,AND(Datos!$E39="Métrico",Datos!$H39="GECC10",Datos!$P39="Balasto NOK"),0.11,AND(Datos!$E39="Métrico",Datos!$H39="GECC10",Datos!$P39="Placa"),0.06)</f>
        <v>#N/A</v>
      </c>
      <c r="BW39" s="189" t="e" cm="1">
        <f t="array" ref="BW39">_xlfn.IFS(AND(OR(Datos!$E39="Ibérico",Datos!$E39="Estándar"),Datos!$P39="Balasto OK"),0.34,AND(OR(Datos!$E39="Ibérico",Datos!$E39="Estándar"),Datos!$P39="Balasto NOK"),0.6,AND(OR(Datos!$E39="Ibérico",Datos!$E39="Estándar"),Datos!$P39="Placa"),0.34,AND(Datos!$E39="Métrico",Datos!$H39&lt;&gt;"GECC10",Datos!$P39="Balasto OK"),1,AND(Datos!$E39="Métrico",Datos!$H39&lt;&gt;"GECC10",Datos!$P39="Balasto NOK"),1,AND(Datos!$E39="Métrico",Datos!$H39&lt;&gt;"GECC10",Datos!$P39="Placa"),0.6,AND(Datos!$E39="Métrico",Datos!$H39="GECC10",Datos!$P39="Balasto OK"),0.6,AND(Datos!$E39="Métrico",Datos!$H39="GECC10",Datos!$P39="Balasto NOK"),0.6,AND(Datos!$E39="Métrico",Datos!$H39="GECC10",Datos!$P39="Placa"),0.34)</f>
        <v>#N/A</v>
      </c>
      <c r="BX39" s="188" t="e">
        <f>Pantógrafo!$M39-0.5</f>
        <v>#VALUE!</v>
      </c>
      <c r="BY39" s="190" t="e">
        <f>TAN(Datos!$AG39*(PI()/180))*$BX39</f>
        <v>#VALUE!</v>
      </c>
      <c r="BZ39" s="190" t="e">
        <f>TAN(Datos!$AH39*(PI()/180))*$BX39</f>
        <v>#VALUE!</v>
      </c>
      <c r="CA39" s="190" t="e">
        <f t="shared" si="24"/>
        <v>#N/A</v>
      </c>
      <c r="CB39" s="189" t="e">
        <f t="shared" si="25"/>
        <v>#N/A</v>
      </c>
      <c r="CC39" s="188" t="e">
        <f>Pantógrafo!$U39-0.5</f>
        <v>#VALUE!</v>
      </c>
      <c r="CD39" s="190" t="e">
        <f>TAN(Datos!$AG39*(PI()/180))*$CC39</f>
        <v>#VALUE!</v>
      </c>
      <c r="CE39" s="190" t="e">
        <f>TAN(Datos!$AH39*(PI()/180))*$CC39</f>
        <v>#VALUE!</v>
      </c>
      <c r="CF39" s="190" t="e">
        <f t="shared" si="26"/>
        <v>#N/A</v>
      </c>
      <c r="CG39" s="189" t="e">
        <f t="shared" si="27"/>
        <v>#N/A</v>
      </c>
    </row>
    <row r="40" spans="2:85" x14ac:dyDescent="0.35">
      <c r="B40" s="184" t="str">
        <f>IF(Datos!$B40="","",Datos!$B40)</f>
        <v/>
      </c>
      <c r="C40" s="185" t="str">
        <f>IF(Datos!$E40&lt;&gt;"",Datos!$E40,"")</f>
        <v/>
      </c>
      <c r="D40" s="186" t="str">
        <f>IF(Datos!$H40&lt;&gt;"",Datos!$H40,"")</f>
        <v/>
      </c>
      <c r="E40" s="185" t="str">
        <f>IF(Datos!$I40&lt;&gt;"",Datos!$I40,"")</f>
        <v/>
      </c>
      <c r="F40" s="186" t="str" cm="1">
        <f t="array" ref="F40">_xlfn.IFS($C40="","",$C40="Ibérico","PA_Ibérico",$C40="Estándar","PA_Estándar",$C40="Métrico","PA_Métrico")</f>
        <v/>
      </c>
      <c r="G40" s="187" t="str" cm="1">
        <f t="array" ref="G40">_xlfn.IFS($C40="","",$C40="Ibérico","PB_Ibérico",$C40="Estándar","PB_Estándar",$C40="Métrico","PB_Métrico")</f>
        <v/>
      </c>
      <c r="H40" s="185" t="str" cm="1">
        <f t="array" ref="H40">_xlfn.IFS($C40="","",$C40="Ibérico","PA_AF_Ibérico",$C40="Estándar","PA_AF_Estándar",$C40="Métrico","-")</f>
        <v/>
      </c>
      <c r="I40" s="186" t="str" cm="1">
        <f t="array" ref="I40">_xlfn.IFS($D40="","",OR($D40="GHE16",$D40="GEC16"),1,OR($D40="GEA16",$D40="GEB16"),2,OR($D40="GC",$D40="GEC14",$D40="GE14"),3,OR($D40="GA",$D40="GB"),4,$D40="G1",5,OR($D40="GED10",$D40="GEE10"),6,$D40="GECC10",7)</f>
        <v/>
      </c>
      <c r="J40" s="187" t="str" cm="1">
        <f t="array" ref="J40">_xlfn.IFS(Datos!$K40="","",Datos!$K40="Cte",1,Datos!$K40&gt;=250,2,AND(Datos!$K40&lt;250,Datos!$K40&gt;=150),3,Datos!$K40&gt;=100,4,AND(Datos!$K40&lt;100,Datos!$K40&gt;=80),5,AND(Datos!$K40&lt;100,Datos!$K40&gt;=50),6)</f>
        <v/>
      </c>
      <c r="K40" s="187" t="str">
        <f t="shared" si="0"/>
        <v/>
      </c>
      <c r="L40" s="187" t="str" cm="1">
        <f t="array" ref="L40">_xlfn.IFS(OR($I40="",$J40=""),"",OR($K40="11",$K40="12",$K40="31",$K40="32",$K40="51",$K40="52"),1,OR($K40="13",$K40="33",$K40="53"),2,OR($K40="21",$K40="22",$K40="41",$K40="42"),3,OR($K40="23",$K40="43"),4,OR($K40="61",$K40="64",$K40="71",$K40="74"),5,$K40="65",6,$K40="76",7)</f>
        <v/>
      </c>
      <c r="M40" s="187" t="str" cm="1">
        <f t="array" ref="M40">_xlfn.IFS(OR($I40="",$J40=""),"",OR($K40="11",$K40="12",$K40="21",$K40="22",$K40="31",$K40="32",$K40="41",$K40="42",$K40="51",$K40="52"),1,OR($K40="13",$K40="23",$K40="33",$K40="43",$K40="53"),2,OR($K40="61",$K40="64",$K40="71",$K40="74"),5,$K40="65",6,$K40="76",7)</f>
        <v/>
      </c>
      <c r="N40" s="187" t="str" cm="1">
        <f t="array" ref="N40">_xlfn.IFS(Datos!$K40="","",Datos!$K40&lt;&gt;"Cte",$L40,Datos!$K40="Cte",$L40&amp;0)</f>
        <v/>
      </c>
      <c r="O40" s="185" t="str" cm="1">
        <f t="array" ref="O40">_xlfn.IFS(Datos!$K40="","",Datos!$K40&lt;&gt;"Cte",$M40,Datos!$K40="Cte",$M40&amp;0)</f>
        <v/>
      </c>
      <c r="P40" s="188" t="e">
        <f>IF(((Datos!$U40/2)-(1+PA_Regla!$I40)*PA_Regla!$F40)&gt;=0,((Datos!$U40/2)-(1+PA_Regla!$I40)*PA_Regla!$F40),0)</f>
        <v>#VALUE!</v>
      </c>
      <c r="Q40" s="189" t="e">
        <f>IF((((1+PA_Regla!$I40)*PA_Regla!$F40)-(Datos!$U40/2))&gt;=0,(((1+PA_Regla!$I40)*PA_Regla!$F40)-(Datos!$U40/2)),0)</f>
        <v>#VALUE!</v>
      </c>
      <c r="R40" s="188" t="e">
        <f>(Datos!$AE40)^2-(PA_Regla!$S40)^2-(PA_Regla!$T40)^2-(2*PA_Regla!$S40*PA_Regla!$T40)-(PA_Regla!$U40)^2-(PA_Regla!$V40)^2-(PA_Regla!$W40)^2</f>
        <v>#VALUE!</v>
      </c>
      <c r="S40" s="190" t="e">
        <f>(Datos!$AE40)^2-(PA_Regla!$S40)^2-(PA_Regla!$T40)^2-(2*PA_Regla!$S40*PA_Regla!$T40)-(PA_Regla!$U40)^2-(PA_Regla!$V40)^2-(PA_Regla!$X40)^2</f>
        <v>#VALUE!</v>
      </c>
      <c r="T40" s="190" t="e">
        <f>(Datos!$AI40)^2+($P40)^2*(Datos!$AF40/Datos!$U40)^2-(PA_Regla!$AB40)^2-(PA_Regla!$AC40)^2-(PA_Regla!$AD40)^2</f>
        <v>#VALUE!</v>
      </c>
      <c r="U40" s="189" t="e">
        <f>(Datos!$AI40)^2-(PA_Regla!$Z40)^2-(PA_Regla!$AA40)^2-(PA_Regla!$AB40)^2-(2*PA_Regla!$Z40*PA_Regla!$AA40)-(PA_Regla!$AC40)^2-(PA_Regla!$AE40)^2</f>
        <v>#VALUE!</v>
      </c>
      <c r="V40" s="188" t="e">
        <f>(Datos!$AE40)^2-(PA_Regla!$AR40)^2-(PA_Regla!$AS40)^2-(2*PA_Regla!$AR40*PA_Regla!$AS40)-(PA_Regla!$AT40)^2-(PA_Regla!$AU40)^2-(PA_Regla!$AV40)^2</f>
        <v>#VALUE!</v>
      </c>
      <c r="W40" s="189" t="e">
        <f>(Datos!$AE40)^2-(PA_Regla!$AR40)^2-(PA_Regla!$AS40)^2-(2*PA_Regla!$AR40*PA_Regla!$AS40)-(PA_Regla!$AT40)^2-(PA_Regla!$AU40)^2-(PA_Regla!$AW40)^2</f>
        <v>#VALUE!</v>
      </c>
      <c r="X40" s="188" t="e">
        <f>(Datos!$AE40)^2-(PA_Regla!$BJ40)^2-(PA_Regla!$BK40)^2-(2*PA_Regla!$BJ40*PA_Regla!$BK40)-(PA_Regla!$BL40)^2-(PA_Regla!$BM40)^2-(PA_Regla!$BN40)^2</f>
        <v>#VALUE!</v>
      </c>
      <c r="Y40" s="189" t="e">
        <f>(Datos!$AE40)^2-(PA_Regla!$BJ40)^2-(PA_Regla!$BK40)^2-(2*PA_Regla!$BJ40*PA_Regla!$BK40)-(PA_Regla!$BL40)^2-(PA_Regla!$BM40)^2-(PA_Regla!$BO40)^2</f>
        <v>#VALUE!</v>
      </c>
      <c r="Z40" s="191" t="e">
        <f>(Datos!$AE40)^2-(PA_Regla!$BW40)^2</f>
        <v>#VALUE!</v>
      </c>
      <c r="AA40" s="188" t="e">
        <f t="shared" si="1"/>
        <v>#VALUE!</v>
      </c>
      <c r="AB40" s="190" t="e">
        <f t="shared" si="2"/>
        <v>#VALUE!</v>
      </c>
      <c r="AC40" s="190" t="e">
        <f t="shared" si="3"/>
        <v>#VALUE!</v>
      </c>
      <c r="AD40" s="189" t="e">
        <f t="shared" si="4"/>
        <v>#VALUE!</v>
      </c>
      <c r="AE40" s="188" t="e">
        <f t="shared" si="5"/>
        <v>#VALUE!</v>
      </c>
      <c r="AF40" s="189" t="e">
        <f t="shared" si="6"/>
        <v>#VALUE!</v>
      </c>
      <c r="AG40" s="188" t="e">
        <f t="shared" si="7"/>
        <v>#VALUE!</v>
      </c>
      <c r="AH40" s="189" t="e">
        <f t="shared" si="8"/>
        <v>#VALUE!</v>
      </c>
      <c r="AI40" s="188" t="e">
        <f t="shared" si="9"/>
        <v>#VALUE!</v>
      </c>
      <c r="AJ40" s="186" t="str" cm="1">
        <f t="array" ref="AJ40">_xlfn.IFS($C40="","",$C40="Métrico","N/A",$C40="Ibérico","1",$C40="Estándar","2")</f>
        <v/>
      </c>
      <c r="AK40" s="187" t="str" cm="1">
        <f t="array" ref="AK40">_xlfn.IFS($AJ40="","",$AJ40="N/A","N/A",Datos!$K40&gt;=250,"1",AND(Datos!$K40&lt;250,Datos!$K40&gt;=150),"2")</f>
        <v/>
      </c>
      <c r="AL40" s="187" t="str" cm="1">
        <f t="array" ref="AL40">_xlfn.IFS(AND($AJ40&lt;&gt;"N/A",$AK40&lt;&gt;"N/A"),CONCATENATE($AJ40,$AK40),OR($AJ40="N/A",$AK40="N/A"),"N/A")</f>
        <v/>
      </c>
      <c r="AM40" s="185" t="str" cm="1">
        <f t="array" ref="AM40">_xlfn.IFS(Datos!$K40="","",Datos!$K40&lt;&gt;"Cte",$AL40,Datos!$K40="Cte",$AL40&amp;0)</f>
        <v/>
      </c>
      <c r="AN40" s="188" t="e">
        <f>IF(((Datos!$U40/2)-(1+AF_Regla!$I40)*AF_Regla!$F40)&gt;=0,((Datos!$U40/2)-(1+AF_Regla!$I40)*AF_Regla!$F40),0)</f>
        <v>#VALUE!</v>
      </c>
      <c r="AO40" s="189" t="e">
        <f>IF((((1+AF_Regla!$I40)*AF_Regla!$F40)-(Datos!$U40/2))&gt;=0,(((1+AF_Regla!$I40)*AF_Regla!$F40)-(Datos!$U40/2)),0)</f>
        <v>#VALUE!</v>
      </c>
      <c r="AP40" s="188" t="e">
        <f>(Datos!$AE40)^2-(AF_Regla!$S40)^2-(AF_Regla!$T40)^2-(2*AF_Regla!$S40*AF_Regla!$T40)-(AF_Regla!$U40)^2-(AF_Regla!$V40)^2-(AF_Regla!$W40)^2</f>
        <v>#VALUE!</v>
      </c>
      <c r="AQ40" s="190" t="e">
        <f>(Datos!$AE40)^2-(AF_Regla!$S40)^2-(AF_Regla!$T40)^2-(2*AF_Regla!$S40*AF_Regla!$T40)-(AF_Regla!$U40)^2-(AF_Regla!$V40)^2-(AF_Regla!$X40)^2</f>
        <v>#VALUE!</v>
      </c>
      <c r="AR40" s="190" t="e">
        <f>(Datos!$AI40)^2+($P40)^2*(Datos!$AF40/Datos!$U40)^2-(AF_Regla!$AB40)^2-(AF_Regla!$AC40)^2-(AF_Regla!$AD40)^2</f>
        <v>#VALUE!</v>
      </c>
      <c r="AS40" s="189" t="e">
        <f>(Datos!$AI40)^2-(AF_Regla!$Z40)^2-(AF_Regla!$AA40)^2-(AF_Regla!$AB40)^2-(2*AF_Regla!$Z40*AF_Regla!$AA40)-(AF_Regla!$AC40)^2-(AF_Regla!$AE40)^2</f>
        <v>#VALUE!</v>
      </c>
      <c r="AT40" s="188" t="e">
        <f>(Datos!$AE40)^2-(AF_Regla!$AR40)^2-(AF_Regla!$AS40)^2-(2*AF_Regla!$AR40*AF_Regla!$AS40)-(AF_Regla!$AT40)^2-(AF_Regla!$AU40)^2-(AF_Regla!$AV40)^2</f>
        <v>#VALUE!</v>
      </c>
      <c r="AU40" s="189" t="e">
        <f>(Datos!$AE40)^2-(AF_Regla!$AR40)^2-(AF_Regla!$AS40)^2-(2*AF_Regla!$AR40*AF_Regla!$AS40)-(AF_Regla!$AT40)^2-(AF_Regla!$AU40)^2-(AF_Regla!$AW40)^2</f>
        <v>#VALUE!</v>
      </c>
      <c r="AV40" s="188" t="e">
        <f>(Datos!$AE40)^2-(AF_Regla!$BJ40)^2-(AF_Regla!$BK40)^2-(2*AF_Regla!$BJ40*AF_Regla!$BK40)-(AF_Regla!$BL40)^2-(AF_Regla!$BM40)^2-(AF_Regla!$BN40)^2</f>
        <v>#VALUE!</v>
      </c>
      <c r="AW40" s="189" t="e">
        <f>(Datos!$AE40)^2-(AF_Regla!$BJ40)^2-(AF_Regla!$BK40)^2-(2*AF_Regla!$BJ40*AF_Regla!$BK40)-(AF_Regla!$BL40)^2-(AF_Regla!$BM40)^2-(AF_Regla!$BO40)^2</f>
        <v>#VALUE!</v>
      </c>
      <c r="AX40" s="191" t="e">
        <f>(Datos!$AE40)^2-(AF_Regla!$BW40)^2</f>
        <v>#VALUE!</v>
      </c>
      <c r="AY40" s="188" t="e">
        <f t="shared" si="10"/>
        <v>#VALUE!</v>
      </c>
      <c r="AZ40" s="190" t="e">
        <f t="shared" si="11"/>
        <v>#VALUE!</v>
      </c>
      <c r="BA40" s="190" t="e">
        <f t="shared" si="12"/>
        <v>#VALUE!</v>
      </c>
      <c r="BB40" s="189" t="e">
        <f t="shared" si="13"/>
        <v>#VALUE!</v>
      </c>
      <c r="BC40" s="188" t="e">
        <f t="shared" si="14"/>
        <v>#VALUE!</v>
      </c>
      <c r="BD40" s="189" t="e">
        <f t="shared" si="15"/>
        <v>#VALUE!</v>
      </c>
      <c r="BE40" s="188" t="e">
        <f t="shared" si="16"/>
        <v>#VALUE!</v>
      </c>
      <c r="BF40" s="189" t="e">
        <f t="shared" si="17"/>
        <v>#VALUE!</v>
      </c>
      <c r="BG40" s="188" t="e">
        <f t="shared" si="18"/>
        <v>#VALUE!</v>
      </c>
      <c r="BH40" s="186" t="str" cm="1">
        <f t="array" ref="BH40">_xlfn.IFS($C40="","",OR($E40="GEI1",$E40="GEI2",$E40="GI1",$E40="GI2",$E40="GEC14",$E40="GE14"),"1",OR($E40="GEI3",$E40="GI3"),"2",OR($E40="GED10",$E40="GEE10"),"3",$E40="GECC10","4")</f>
        <v/>
      </c>
      <c r="BI40" s="187" t="str" cm="1">
        <f t="array" ref="BI40">_xlfn.IFS($C40="","",AND(OR(Datos!$K40&gt;=250,Datos!$K40="Cte"),OR($C40="Ibérico",$C40="Estándar")),"1",AND(AND(Datos!$K40&lt;250,Datos!$K40&gt;=150),OR($C40="Ibérico",$C40="Estándar")),"2",AND(OR(Datos!$K40&gt;=100,Datos!$K40="Cte"),$C40="Métrico"),"1",AND(AND(Datos!$K40&lt;100,Datos!$K40&gt;=80),$BH40="3"),"2",AND(AND(Datos!$K40&lt;100,Datos!$K40&gt;=50),$BH40="4"),"2")</f>
        <v/>
      </c>
      <c r="BJ40" s="187" t="str">
        <f t="shared" si="28"/>
        <v/>
      </c>
      <c r="BK40" s="185" t="str" cm="1">
        <f t="array" ref="BK40">_xlfn.IFS(OR($BH40="",$BI40=""),"",OR($BJ40="11",$BJ40="21"),"1",$BJ40="12","2",$BJ40="21","3",$BJ40="22","4",OR($BJ40="31",$BJ40="41"),"5",$BJ40="32","6",$BJ40="42","8")</f>
        <v/>
      </c>
      <c r="BL40" s="188" t="e">
        <f>(Datos!$AE40)^2-(PB_Regla!$L40)^2</f>
        <v>#VALUE!</v>
      </c>
      <c r="BM40" s="189" t="e">
        <f t="shared" si="20"/>
        <v>#VALUE!</v>
      </c>
      <c r="BN40" s="188" t="e">
        <f>(Datos!$AE40)^2-(PB_Regla!$T40)^2</f>
        <v>#VALUE!</v>
      </c>
      <c r="BO40" s="189" t="e">
        <f t="shared" si="21"/>
        <v>#VALUE!</v>
      </c>
      <c r="BP40" s="188" t="e">
        <f>(Datos!$AE40)^2-(PB_Regla!$AB40)^2</f>
        <v>#VALUE!</v>
      </c>
      <c r="BQ40" s="189" t="e">
        <f t="shared" si="22"/>
        <v>#VALUE!</v>
      </c>
      <c r="BR40" s="188" t="e">
        <f>(Datos!$AE40)^2-(PB_Regla!$AJ40)^2</f>
        <v>#VALUE!</v>
      </c>
      <c r="BS40" s="190" t="e">
        <f t="shared" si="23"/>
        <v>#VALUE!</v>
      </c>
      <c r="BT40" s="188" t="e" cm="1">
        <f t="array" ref="BT40">_xlfn.IFS(Pantógrafo!$C40="Ibérico",(Maestro!$I$39/Maestro!$I$33),Pantógrafo!$C40="Estándar",(Maestro!$J$39/Maestro!$J$33),Pantógrafo!$C40="Métrico",(Maestro!$K$39/Maestro!$K$33))</f>
        <v>#N/A</v>
      </c>
      <c r="BU40" s="190" t="e" cm="1">
        <f t="array" ref="BU40">_xlfn.IFS(Pantógrafo!$C40="Ibérico",(Datos!$AF40/Maestro!$I$33),Pantógrafo!$C40="Estándar",(Datos!$AF40/Maestro!$J$33),Pantógrafo!$C40="Métrico",(Datos!$AF40/Maestro!$K$33))</f>
        <v>#N/A</v>
      </c>
      <c r="BV40" s="190" t="e" cm="1">
        <f t="array" ref="BV40">_xlfn.IFS(AND(OR(Datos!$E40="Ibérico",Datos!$E40="Estándar"),Datos!$P40="Balasto OK"),0.06,AND(OR(Datos!$E40="Ibérico",Datos!$E40="Estándar"),Datos!$P40="Balasto NOK"),0.11,AND(OR(Datos!$E40="Ibérico",Datos!$E40="Estándar"),Datos!$P40="Placa"),0.06,AND(Datos!$E40="Métrico",Datos!$H40&lt;&gt;"GECC10",Datos!$P40="Balasto OK"),0.2,AND(Datos!$E40="Métrico",Datos!$H40&lt;&gt;"GECC10",Datos!$P40="Balasto NOK"),0.2,AND(Datos!$E40="Métrico",Datos!$H40&lt;&gt;"GECC10",Datos!$P40="Placa"),0.1,AND(Datos!$E40="Métrico",Datos!$H40="GECC10",Datos!$P40="Balasto OK"),0.11,AND(Datos!$E40="Métrico",Datos!$H40="GECC10",Datos!$P40="Balasto NOK"),0.11,AND(Datos!$E40="Métrico",Datos!$H40="GECC10",Datos!$P40="Placa"),0.06)</f>
        <v>#N/A</v>
      </c>
      <c r="BW40" s="189" t="e" cm="1">
        <f t="array" ref="BW40">_xlfn.IFS(AND(OR(Datos!$E40="Ibérico",Datos!$E40="Estándar"),Datos!$P40="Balasto OK"),0.34,AND(OR(Datos!$E40="Ibérico",Datos!$E40="Estándar"),Datos!$P40="Balasto NOK"),0.6,AND(OR(Datos!$E40="Ibérico",Datos!$E40="Estándar"),Datos!$P40="Placa"),0.34,AND(Datos!$E40="Métrico",Datos!$H40&lt;&gt;"GECC10",Datos!$P40="Balasto OK"),1,AND(Datos!$E40="Métrico",Datos!$H40&lt;&gt;"GECC10",Datos!$P40="Balasto NOK"),1,AND(Datos!$E40="Métrico",Datos!$H40&lt;&gt;"GECC10",Datos!$P40="Placa"),0.6,AND(Datos!$E40="Métrico",Datos!$H40="GECC10",Datos!$P40="Balasto OK"),0.6,AND(Datos!$E40="Métrico",Datos!$H40="GECC10",Datos!$P40="Balasto NOK"),0.6,AND(Datos!$E40="Métrico",Datos!$H40="GECC10",Datos!$P40="Placa"),0.34)</f>
        <v>#N/A</v>
      </c>
      <c r="BX40" s="188" t="e">
        <f>Pantógrafo!$M40-0.5</f>
        <v>#VALUE!</v>
      </c>
      <c r="BY40" s="190" t="e">
        <f>TAN(Datos!$AG40*(PI()/180))*$BX40</f>
        <v>#VALUE!</v>
      </c>
      <c r="BZ40" s="190" t="e">
        <f>TAN(Datos!$AH40*(PI()/180))*$BX40</f>
        <v>#VALUE!</v>
      </c>
      <c r="CA40" s="190" t="e">
        <f t="shared" si="24"/>
        <v>#N/A</v>
      </c>
      <c r="CB40" s="189" t="e">
        <f t="shared" si="25"/>
        <v>#N/A</v>
      </c>
      <c r="CC40" s="188" t="e">
        <f>Pantógrafo!$U40-0.5</f>
        <v>#VALUE!</v>
      </c>
      <c r="CD40" s="190" t="e">
        <f>TAN(Datos!$AG40*(PI()/180))*$CC40</f>
        <v>#VALUE!</v>
      </c>
      <c r="CE40" s="190" t="e">
        <f>TAN(Datos!$AH40*(PI()/180))*$CC40</f>
        <v>#VALUE!</v>
      </c>
      <c r="CF40" s="190" t="e">
        <f t="shared" si="26"/>
        <v>#N/A</v>
      </c>
      <c r="CG40" s="189" t="e">
        <f t="shared" si="27"/>
        <v>#N/A</v>
      </c>
    </row>
    <row r="41" spans="2:85" x14ac:dyDescent="0.35">
      <c r="B41" s="184" t="str">
        <f>IF(Datos!$B41="","",Datos!$B41)</f>
        <v/>
      </c>
      <c r="C41" s="185" t="str">
        <f>IF(Datos!$E41&lt;&gt;"",Datos!$E41,"")</f>
        <v/>
      </c>
      <c r="D41" s="186" t="str">
        <f>IF(Datos!$H41&lt;&gt;"",Datos!$H41,"")</f>
        <v/>
      </c>
      <c r="E41" s="185" t="str">
        <f>IF(Datos!$I41&lt;&gt;"",Datos!$I41,"")</f>
        <v/>
      </c>
      <c r="F41" s="186" t="str" cm="1">
        <f t="array" ref="F41">_xlfn.IFS($C41="","",$C41="Ibérico","PA_Ibérico",$C41="Estándar","PA_Estándar",$C41="Métrico","PA_Métrico")</f>
        <v/>
      </c>
      <c r="G41" s="187" t="str" cm="1">
        <f t="array" ref="G41">_xlfn.IFS($C41="","",$C41="Ibérico","PB_Ibérico",$C41="Estándar","PB_Estándar",$C41="Métrico","PB_Métrico")</f>
        <v/>
      </c>
      <c r="H41" s="185" t="str" cm="1">
        <f t="array" ref="H41">_xlfn.IFS($C41="","",$C41="Ibérico","PA_AF_Ibérico",$C41="Estándar","PA_AF_Estándar",$C41="Métrico","-")</f>
        <v/>
      </c>
      <c r="I41" s="186" t="str" cm="1">
        <f t="array" ref="I41">_xlfn.IFS($D41="","",OR($D41="GHE16",$D41="GEC16"),1,OR($D41="GEA16",$D41="GEB16"),2,OR($D41="GC",$D41="GEC14",$D41="GE14"),3,OR($D41="GA",$D41="GB"),4,$D41="G1",5,OR($D41="GED10",$D41="GEE10"),6,$D41="GECC10",7)</f>
        <v/>
      </c>
      <c r="J41" s="187" t="str" cm="1">
        <f t="array" ref="J41">_xlfn.IFS(Datos!$K41="","",Datos!$K41="Cte",1,Datos!$K41&gt;=250,2,AND(Datos!$K41&lt;250,Datos!$K41&gt;=150),3,Datos!$K41&gt;=100,4,AND(Datos!$K41&lt;100,Datos!$K41&gt;=80),5,AND(Datos!$K41&lt;100,Datos!$K41&gt;=50),6)</f>
        <v/>
      </c>
      <c r="K41" s="187" t="str">
        <f t="shared" si="0"/>
        <v/>
      </c>
      <c r="L41" s="187" t="str" cm="1">
        <f t="array" ref="L41">_xlfn.IFS(OR($I41="",$J41=""),"",OR($K41="11",$K41="12",$K41="31",$K41="32",$K41="51",$K41="52"),1,OR($K41="13",$K41="33",$K41="53"),2,OR($K41="21",$K41="22",$K41="41",$K41="42"),3,OR($K41="23",$K41="43"),4,OR($K41="61",$K41="64",$K41="71",$K41="74"),5,$K41="65",6,$K41="76",7)</f>
        <v/>
      </c>
      <c r="M41" s="187" t="str" cm="1">
        <f t="array" ref="M41">_xlfn.IFS(OR($I41="",$J41=""),"",OR($K41="11",$K41="12",$K41="21",$K41="22",$K41="31",$K41="32",$K41="41",$K41="42",$K41="51",$K41="52"),1,OR($K41="13",$K41="23",$K41="33",$K41="43",$K41="53"),2,OR($K41="61",$K41="64",$K41="71",$K41="74"),5,$K41="65",6,$K41="76",7)</f>
        <v/>
      </c>
      <c r="N41" s="187" t="str" cm="1">
        <f t="array" ref="N41">_xlfn.IFS(Datos!$K41="","",Datos!$K41&lt;&gt;"Cte",$L41,Datos!$K41="Cte",$L41&amp;0)</f>
        <v/>
      </c>
      <c r="O41" s="185" t="str" cm="1">
        <f t="array" ref="O41">_xlfn.IFS(Datos!$K41="","",Datos!$K41&lt;&gt;"Cte",$M41,Datos!$K41="Cte",$M41&amp;0)</f>
        <v/>
      </c>
      <c r="P41" s="188" t="e">
        <f>IF(((Datos!$U41/2)-(1+PA_Regla!$I41)*PA_Regla!$F41)&gt;=0,((Datos!$U41/2)-(1+PA_Regla!$I41)*PA_Regla!$F41),0)</f>
        <v>#VALUE!</v>
      </c>
      <c r="Q41" s="189" t="e">
        <f>IF((((1+PA_Regla!$I41)*PA_Regla!$F41)-(Datos!$U41/2))&gt;=0,(((1+PA_Regla!$I41)*PA_Regla!$F41)-(Datos!$U41/2)),0)</f>
        <v>#VALUE!</v>
      </c>
      <c r="R41" s="188" t="e">
        <f>(Datos!$AE41)^2-(PA_Regla!$S41)^2-(PA_Regla!$T41)^2-(2*PA_Regla!$S41*PA_Regla!$T41)-(PA_Regla!$U41)^2-(PA_Regla!$V41)^2-(PA_Regla!$W41)^2</f>
        <v>#VALUE!</v>
      </c>
      <c r="S41" s="190" t="e">
        <f>(Datos!$AE41)^2-(PA_Regla!$S41)^2-(PA_Regla!$T41)^2-(2*PA_Regla!$S41*PA_Regla!$T41)-(PA_Regla!$U41)^2-(PA_Regla!$V41)^2-(PA_Regla!$X41)^2</f>
        <v>#VALUE!</v>
      </c>
      <c r="T41" s="190" t="e">
        <f>(Datos!$AI41)^2+($P41)^2*(Datos!$AF41/Datos!$U41)^2-(PA_Regla!$AB41)^2-(PA_Regla!$AC41)^2-(PA_Regla!$AD41)^2</f>
        <v>#VALUE!</v>
      </c>
      <c r="U41" s="189" t="e">
        <f>(Datos!$AI41)^2-(PA_Regla!$Z41)^2-(PA_Regla!$AA41)^2-(PA_Regla!$AB41)^2-(2*PA_Regla!$Z41*PA_Regla!$AA41)-(PA_Regla!$AC41)^2-(PA_Regla!$AE41)^2</f>
        <v>#VALUE!</v>
      </c>
      <c r="V41" s="188" t="e">
        <f>(Datos!$AE41)^2-(PA_Regla!$AR41)^2-(PA_Regla!$AS41)^2-(2*PA_Regla!$AR41*PA_Regla!$AS41)-(PA_Regla!$AT41)^2-(PA_Regla!$AU41)^2-(PA_Regla!$AV41)^2</f>
        <v>#VALUE!</v>
      </c>
      <c r="W41" s="189" t="e">
        <f>(Datos!$AE41)^2-(PA_Regla!$AR41)^2-(PA_Regla!$AS41)^2-(2*PA_Regla!$AR41*PA_Regla!$AS41)-(PA_Regla!$AT41)^2-(PA_Regla!$AU41)^2-(PA_Regla!$AW41)^2</f>
        <v>#VALUE!</v>
      </c>
      <c r="X41" s="188" t="e">
        <f>(Datos!$AE41)^2-(PA_Regla!$BJ41)^2-(PA_Regla!$BK41)^2-(2*PA_Regla!$BJ41*PA_Regla!$BK41)-(PA_Regla!$BL41)^2-(PA_Regla!$BM41)^2-(PA_Regla!$BN41)^2</f>
        <v>#VALUE!</v>
      </c>
      <c r="Y41" s="189" t="e">
        <f>(Datos!$AE41)^2-(PA_Regla!$BJ41)^2-(PA_Regla!$BK41)^2-(2*PA_Regla!$BJ41*PA_Regla!$BK41)-(PA_Regla!$BL41)^2-(PA_Regla!$BM41)^2-(PA_Regla!$BO41)^2</f>
        <v>#VALUE!</v>
      </c>
      <c r="Z41" s="191" t="e">
        <f>(Datos!$AE41)^2-(PA_Regla!$BW41)^2</f>
        <v>#VALUE!</v>
      </c>
      <c r="AA41" s="188" t="e">
        <f t="shared" si="1"/>
        <v>#VALUE!</v>
      </c>
      <c r="AB41" s="190" t="e">
        <f t="shared" si="2"/>
        <v>#VALUE!</v>
      </c>
      <c r="AC41" s="190" t="e">
        <f t="shared" si="3"/>
        <v>#VALUE!</v>
      </c>
      <c r="AD41" s="189" t="e">
        <f t="shared" si="4"/>
        <v>#VALUE!</v>
      </c>
      <c r="AE41" s="188" t="e">
        <f t="shared" si="5"/>
        <v>#VALUE!</v>
      </c>
      <c r="AF41" s="189" t="e">
        <f t="shared" si="6"/>
        <v>#VALUE!</v>
      </c>
      <c r="AG41" s="188" t="e">
        <f t="shared" si="7"/>
        <v>#VALUE!</v>
      </c>
      <c r="AH41" s="189" t="e">
        <f t="shared" si="8"/>
        <v>#VALUE!</v>
      </c>
      <c r="AI41" s="188" t="e">
        <f t="shared" si="9"/>
        <v>#VALUE!</v>
      </c>
      <c r="AJ41" s="186" t="str" cm="1">
        <f t="array" ref="AJ41">_xlfn.IFS($C41="","",$C41="Métrico","N/A",$C41="Ibérico","1",$C41="Estándar","2")</f>
        <v/>
      </c>
      <c r="AK41" s="187" t="str" cm="1">
        <f t="array" ref="AK41">_xlfn.IFS($AJ41="","",$AJ41="N/A","N/A",Datos!$K41&gt;=250,"1",AND(Datos!$K41&lt;250,Datos!$K41&gt;=150),"2")</f>
        <v/>
      </c>
      <c r="AL41" s="187" t="str" cm="1">
        <f t="array" ref="AL41">_xlfn.IFS(AND($AJ41&lt;&gt;"N/A",$AK41&lt;&gt;"N/A"),CONCATENATE($AJ41,$AK41),OR($AJ41="N/A",$AK41="N/A"),"N/A")</f>
        <v/>
      </c>
      <c r="AM41" s="185" t="str" cm="1">
        <f t="array" ref="AM41">_xlfn.IFS(Datos!$K41="","",Datos!$K41&lt;&gt;"Cte",$AL41,Datos!$K41="Cte",$AL41&amp;0)</f>
        <v/>
      </c>
      <c r="AN41" s="188" t="e">
        <f>IF(((Datos!$U41/2)-(1+AF_Regla!$I41)*AF_Regla!$F41)&gt;=0,((Datos!$U41/2)-(1+AF_Regla!$I41)*AF_Regla!$F41),0)</f>
        <v>#VALUE!</v>
      </c>
      <c r="AO41" s="189" t="e">
        <f>IF((((1+AF_Regla!$I41)*AF_Regla!$F41)-(Datos!$U41/2))&gt;=0,(((1+AF_Regla!$I41)*AF_Regla!$F41)-(Datos!$U41/2)),0)</f>
        <v>#VALUE!</v>
      </c>
      <c r="AP41" s="188" t="e">
        <f>(Datos!$AE41)^2-(AF_Regla!$S41)^2-(AF_Regla!$T41)^2-(2*AF_Regla!$S41*AF_Regla!$T41)-(AF_Regla!$U41)^2-(AF_Regla!$V41)^2-(AF_Regla!$W41)^2</f>
        <v>#VALUE!</v>
      </c>
      <c r="AQ41" s="190" t="e">
        <f>(Datos!$AE41)^2-(AF_Regla!$S41)^2-(AF_Regla!$T41)^2-(2*AF_Regla!$S41*AF_Regla!$T41)-(AF_Regla!$U41)^2-(AF_Regla!$V41)^2-(AF_Regla!$X41)^2</f>
        <v>#VALUE!</v>
      </c>
      <c r="AR41" s="190" t="e">
        <f>(Datos!$AI41)^2+($P41)^2*(Datos!$AF41/Datos!$U41)^2-(AF_Regla!$AB41)^2-(AF_Regla!$AC41)^2-(AF_Regla!$AD41)^2</f>
        <v>#VALUE!</v>
      </c>
      <c r="AS41" s="189" t="e">
        <f>(Datos!$AI41)^2-(AF_Regla!$Z41)^2-(AF_Regla!$AA41)^2-(AF_Regla!$AB41)^2-(2*AF_Regla!$Z41*AF_Regla!$AA41)-(AF_Regla!$AC41)^2-(AF_Regla!$AE41)^2</f>
        <v>#VALUE!</v>
      </c>
      <c r="AT41" s="188" t="e">
        <f>(Datos!$AE41)^2-(AF_Regla!$AR41)^2-(AF_Regla!$AS41)^2-(2*AF_Regla!$AR41*AF_Regla!$AS41)-(AF_Regla!$AT41)^2-(AF_Regla!$AU41)^2-(AF_Regla!$AV41)^2</f>
        <v>#VALUE!</v>
      </c>
      <c r="AU41" s="189" t="e">
        <f>(Datos!$AE41)^2-(AF_Regla!$AR41)^2-(AF_Regla!$AS41)^2-(2*AF_Regla!$AR41*AF_Regla!$AS41)-(AF_Regla!$AT41)^2-(AF_Regla!$AU41)^2-(AF_Regla!$AW41)^2</f>
        <v>#VALUE!</v>
      </c>
      <c r="AV41" s="188" t="e">
        <f>(Datos!$AE41)^2-(AF_Regla!$BJ41)^2-(AF_Regla!$BK41)^2-(2*AF_Regla!$BJ41*AF_Regla!$BK41)-(AF_Regla!$BL41)^2-(AF_Regla!$BM41)^2-(AF_Regla!$BN41)^2</f>
        <v>#VALUE!</v>
      </c>
      <c r="AW41" s="189" t="e">
        <f>(Datos!$AE41)^2-(AF_Regla!$BJ41)^2-(AF_Regla!$BK41)^2-(2*AF_Regla!$BJ41*AF_Regla!$BK41)-(AF_Regla!$BL41)^2-(AF_Regla!$BM41)^2-(AF_Regla!$BO41)^2</f>
        <v>#VALUE!</v>
      </c>
      <c r="AX41" s="191" t="e">
        <f>(Datos!$AE41)^2-(AF_Regla!$BW41)^2</f>
        <v>#VALUE!</v>
      </c>
      <c r="AY41" s="188" t="e">
        <f t="shared" si="10"/>
        <v>#VALUE!</v>
      </c>
      <c r="AZ41" s="190" t="e">
        <f t="shared" si="11"/>
        <v>#VALUE!</v>
      </c>
      <c r="BA41" s="190" t="e">
        <f t="shared" si="12"/>
        <v>#VALUE!</v>
      </c>
      <c r="BB41" s="189" t="e">
        <f t="shared" si="13"/>
        <v>#VALUE!</v>
      </c>
      <c r="BC41" s="188" t="e">
        <f t="shared" si="14"/>
        <v>#VALUE!</v>
      </c>
      <c r="BD41" s="189" t="e">
        <f t="shared" si="15"/>
        <v>#VALUE!</v>
      </c>
      <c r="BE41" s="188" t="e">
        <f t="shared" si="16"/>
        <v>#VALUE!</v>
      </c>
      <c r="BF41" s="189" t="e">
        <f t="shared" si="17"/>
        <v>#VALUE!</v>
      </c>
      <c r="BG41" s="188" t="e">
        <f t="shared" si="18"/>
        <v>#VALUE!</v>
      </c>
      <c r="BH41" s="186" t="str" cm="1">
        <f t="array" ref="BH41">_xlfn.IFS($C41="","",OR($E41="GEI1",$E41="GEI2",$E41="GI1",$E41="GI2",$E41="GEC14",$E41="GE14"),"1",OR($E41="GEI3",$E41="GI3"),"2",OR($E41="GED10",$E41="GEE10"),"3",$E41="GECC10","4")</f>
        <v/>
      </c>
      <c r="BI41" s="187" t="str" cm="1">
        <f t="array" ref="BI41">_xlfn.IFS($C41="","",AND(OR(Datos!$K41&gt;=250,Datos!$K41="Cte"),OR($C41="Ibérico",$C41="Estándar")),"1",AND(AND(Datos!$K41&lt;250,Datos!$K41&gt;=150),OR($C41="Ibérico",$C41="Estándar")),"2",AND(OR(Datos!$K41&gt;=100,Datos!$K41="Cte"),$C41="Métrico"),"1",AND(AND(Datos!$K41&lt;100,Datos!$K41&gt;=80),$BH41="3"),"2",AND(AND(Datos!$K41&lt;100,Datos!$K41&gt;=50),$BH41="4"),"2")</f>
        <v/>
      </c>
      <c r="BJ41" s="187" t="str">
        <f t="shared" si="28"/>
        <v/>
      </c>
      <c r="BK41" s="185" t="str" cm="1">
        <f t="array" ref="BK41">_xlfn.IFS(OR($BH41="",$BI41=""),"",OR($BJ41="11",$BJ41="21"),"1",$BJ41="12","2",$BJ41="21","3",$BJ41="22","4",OR($BJ41="31",$BJ41="41"),"5",$BJ41="32","6",$BJ41="42","8")</f>
        <v/>
      </c>
      <c r="BL41" s="188" t="e">
        <f>(Datos!$AE41)^2-(PB_Regla!$L41)^2</f>
        <v>#VALUE!</v>
      </c>
      <c r="BM41" s="189" t="e">
        <f t="shared" si="20"/>
        <v>#VALUE!</v>
      </c>
      <c r="BN41" s="188" t="e">
        <f>(Datos!$AE41)^2-(PB_Regla!$T41)^2</f>
        <v>#VALUE!</v>
      </c>
      <c r="BO41" s="189" t="e">
        <f t="shared" si="21"/>
        <v>#VALUE!</v>
      </c>
      <c r="BP41" s="188" t="e">
        <f>(Datos!$AE41)^2-(PB_Regla!$AB41)^2</f>
        <v>#VALUE!</v>
      </c>
      <c r="BQ41" s="189" t="e">
        <f t="shared" si="22"/>
        <v>#VALUE!</v>
      </c>
      <c r="BR41" s="188" t="e">
        <f>(Datos!$AE41)^2-(PB_Regla!$AJ41)^2</f>
        <v>#VALUE!</v>
      </c>
      <c r="BS41" s="190" t="e">
        <f t="shared" si="23"/>
        <v>#VALUE!</v>
      </c>
      <c r="BT41" s="188" t="e" cm="1">
        <f t="array" ref="BT41">_xlfn.IFS(Pantógrafo!$C41="Ibérico",(Maestro!$I$39/Maestro!$I$33),Pantógrafo!$C41="Estándar",(Maestro!$J$39/Maestro!$J$33),Pantógrafo!$C41="Métrico",(Maestro!$K$39/Maestro!$K$33))</f>
        <v>#N/A</v>
      </c>
      <c r="BU41" s="190" t="e" cm="1">
        <f t="array" ref="BU41">_xlfn.IFS(Pantógrafo!$C41="Ibérico",(Datos!$AF41/Maestro!$I$33),Pantógrafo!$C41="Estándar",(Datos!$AF41/Maestro!$J$33),Pantógrafo!$C41="Métrico",(Datos!$AF41/Maestro!$K$33))</f>
        <v>#N/A</v>
      </c>
      <c r="BV41" s="190" t="e" cm="1">
        <f t="array" ref="BV41">_xlfn.IFS(AND(OR(Datos!$E41="Ibérico",Datos!$E41="Estándar"),Datos!$P41="Balasto OK"),0.06,AND(OR(Datos!$E41="Ibérico",Datos!$E41="Estándar"),Datos!$P41="Balasto NOK"),0.11,AND(OR(Datos!$E41="Ibérico",Datos!$E41="Estándar"),Datos!$P41="Placa"),0.06,AND(Datos!$E41="Métrico",Datos!$H41&lt;&gt;"GECC10",Datos!$P41="Balasto OK"),0.2,AND(Datos!$E41="Métrico",Datos!$H41&lt;&gt;"GECC10",Datos!$P41="Balasto NOK"),0.2,AND(Datos!$E41="Métrico",Datos!$H41&lt;&gt;"GECC10",Datos!$P41="Placa"),0.1,AND(Datos!$E41="Métrico",Datos!$H41="GECC10",Datos!$P41="Balasto OK"),0.11,AND(Datos!$E41="Métrico",Datos!$H41="GECC10",Datos!$P41="Balasto NOK"),0.11,AND(Datos!$E41="Métrico",Datos!$H41="GECC10",Datos!$P41="Placa"),0.06)</f>
        <v>#N/A</v>
      </c>
      <c r="BW41" s="189" t="e" cm="1">
        <f t="array" ref="BW41">_xlfn.IFS(AND(OR(Datos!$E41="Ibérico",Datos!$E41="Estándar"),Datos!$P41="Balasto OK"),0.34,AND(OR(Datos!$E41="Ibérico",Datos!$E41="Estándar"),Datos!$P41="Balasto NOK"),0.6,AND(OR(Datos!$E41="Ibérico",Datos!$E41="Estándar"),Datos!$P41="Placa"),0.34,AND(Datos!$E41="Métrico",Datos!$H41&lt;&gt;"GECC10",Datos!$P41="Balasto OK"),1,AND(Datos!$E41="Métrico",Datos!$H41&lt;&gt;"GECC10",Datos!$P41="Balasto NOK"),1,AND(Datos!$E41="Métrico",Datos!$H41&lt;&gt;"GECC10",Datos!$P41="Placa"),0.6,AND(Datos!$E41="Métrico",Datos!$H41="GECC10",Datos!$P41="Balasto OK"),0.6,AND(Datos!$E41="Métrico",Datos!$H41="GECC10",Datos!$P41="Balasto NOK"),0.6,AND(Datos!$E41="Métrico",Datos!$H41="GECC10",Datos!$P41="Placa"),0.34)</f>
        <v>#N/A</v>
      </c>
      <c r="BX41" s="188" t="e">
        <f>Pantógrafo!$M41-0.5</f>
        <v>#VALUE!</v>
      </c>
      <c r="BY41" s="190" t="e">
        <f>TAN(Datos!$AG41*(PI()/180))*$BX41</f>
        <v>#VALUE!</v>
      </c>
      <c r="BZ41" s="190" t="e">
        <f>TAN(Datos!$AH41*(PI()/180))*$BX41</f>
        <v>#VALUE!</v>
      </c>
      <c r="CA41" s="190" t="e">
        <f t="shared" si="24"/>
        <v>#N/A</v>
      </c>
      <c r="CB41" s="189" t="e">
        <f t="shared" si="25"/>
        <v>#N/A</v>
      </c>
      <c r="CC41" s="188" t="e">
        <f>Pantógrafo!$U41-0.5</f>
        <v>#VALUE!</v>
      </c>
      <c r="CD41" s="190" t="e">
        <f>TAN(Datos!$AG41*(PI()/180))*$CC41</f>
        <v>#VALUE!</v>
      </c>
      <c r="CE41" s="190" t="e">
        <f>TAN(Datos!$AH41*(PI()/180))*$CC41</f>
        <v>#VALUE!</v>
      </c>
      <c r="CF41" s="190" t="e">
        <f t="shared" si="26"/>
        <v>#N/A</v>
      </c>
      <c r="CG41" s="189" t="e">
        <f t="shared" si="27"/>
        <v>#N/A</v>
      </c>
    </row>
    <row r="42" spans="2:85" x14ac:dyDescent="0.35">
      <c r="B42" s="184" t="str">
        <f>IF(Datos!$B42="","",Datos!$B42)</f>
        <v/>
      </c>
      <c r="C42" s="185" t="str">
        <f>IF(Datos!$E42&lt;&gt;"",Datos!$E42,"")</f>
        <v/>
      </c>
      <c r="D42" s="186" t="str">
        <f>IF(Datos!$H42&lt;&gt;"",Datos!$H42,"")</f>
        <v/>
      </c>
      <c r="E42" s="185" t="str">
        <f>IF(Datos!$I42&lt;&gt;"",Datos!$I42,"")</f>
        <v/>
      </c>
      <c r="F42" s="186" t="str" cm="1">
        <f t="array" ref="F42">_xlfn.IFS($C42="","",$C42="Ibérico","PA_Ibérico",$C42="Estándar","PA_Estándar",$C42="Métrico","PA_Métrico")</f>
        <v/>
      </c>
      <c r="G42" s="187" t="str" cm="1">
        <f t="array" ref="G42">_xlfn.IFS($C42="","",$C42="Ibérico","PB_Ibérico",$C42="Estándar","PB_Estándar",$C42="Métrico","PB_Métrico")</f>
        <v/>
      </c>
      <c r="H42" s="185" t="str" cm="1">
        <f t="array" ref="H42">_xlfn.IFS($C42="","",$C42="Ibérico","PA_AF_Ibérico",$C42="Estándar","PA_AF_Estándar",$C42="Métrico","-")</f>
        <v/>
      </c>
      <c r="I42" s="186" t="str" cm="1">
        <f t="array" ref="I42">_xlfn.IFS($D42="","",OR($D42="GHE16",$D42="GEC16"),1,OR($D42="GEA16",$D42="GEB16"),2,OR($D42="GC",$D42="GEC14",$D42="GE14"),3,OR($D42="GA",$D42="GB"),4,$D42="G1",5,OR($D42="GED10",$D42="GEE10"),6,$D42="GECC10",7)</f>
        <v/>
      </c>
      <c r="J42" s="187" t="str" cm="1">
        <f t="array" ref="J42">_xlfn.IFS(Datos!$K42="","",Datos!$K42="Cte",1,Datos!$K42&gt;=250,2,AND(Datos!$K42&lt;250,Datos!$K42&gt;=150),3,Datos!$K42&gt;=100,4,AND(Datos!$K42&lt;100,Datos!$K42&gt;=80),5,AND(Datos!$K42&lt;100,Datos!$K42&gt;=50),6)</f>
        <v/>
      </c>
      <c r="K42" s="187" t="str">
        <f t="shared" si="0"/>
        <v/>
      </c>
      <c r="L42" s="187" t="str" cm="1">
        <f t="array" ref="L42">_xlfn.IFS(OR($I42="",$J42=""),"",OR($K42="11",$K42="12",$K42="31",$K42="32",$K42="51",$K42="52"),1,OR($K42="13",$K42="33",$K42="53"),2,OR($K42="21",$K42="22",$K42="41",$K42="42"),3,OR($K42="23",$K42="43"),4,OR($K42="61",$K42="64",$K42="71",$K42="74"),5,$K42="65",6,$K42="76",7)</f>
        <v/>
      </c>
      <c r="M42" s="187" t="str" cm="1">
        <f t="array" ref="M42">_xlfn.IFS(OR($I42="",$J42=""),"",OR($K42="11",$K42="12",$K42="21",$K42="22",$K42="31",$K42="32",$K42="41",$K42="42",$K42="51",$K42="52"),1,OR($K42="13",$K42="23",$K42="33",$K42="43",$K42="53"),2,OR($K42="61",$K42="64",$K42="71",$K42="74"),5,$K42="65",6,$K42="76",7)</f>
        <v/>
      </c>
      <c r="N42" s="187" t="str" cm="1">
        <f t="array" ref="N42">_xlfn.IFS(Datos!$K42="","",Datos!$K42&lt;&gt;"Cte",$L42,Datos!$K42="Cte",$L42&amp;0)</f>
        <v/>
      </c>
      <c r="O42" s="185" t="str" cm="1">
        <f t="array" ref="O42">_xlfn.IFS(Datos!$K42="","",Datos!$K42&lt;&gt;"Cte",$M42,Datos!$K42="Cte",$M42&amp;0)</f>
        <v/>
      </c>
      <c r="P42" s="188" t="e">
        <f>IF(((Datos!$U42/2)-(1+PA_Regla!$I42)*PA_Regla!$F42)&gt;=0,((Datos!$U42/2)-(1+PA_Regla!$I42)*PA_Regla!$F42),0)</f>
        <v>#VALUE!</v>
      </c>
      <c r="Q42" s="189" t="e">
        <f>IF((((1+PA_Regla!$I42)*PA_Regla!$F42)-(Datos!$U42/2))&gt;=0,(((1+PA_Regla!$I42)*PA_Regla!$F42)-(Datos!$U42/2)),0)</f>
        <v>#VALUE!</v>
      </c>
      <c r="R42" s="188" t="e">
        <f>(Datos!$AE42)^2-(PA_Regla!$S42)^2-(PA_Regla!$T42)^2-(2*PA_Regla!$S42*PA_Regla!$T42)-(PA_Regla!$U42)^2-(PA_Regla!$V42)^2-(PA_Regla!$W42)^2</f>
        <v>#VALUE!</v>
      </c>
      <c r="S42" s="190" t="e">
        <f>(Datos!$AE42)^2-(PA_Regla!$S42)^2-(PA_Regla!$T42)^2-(2*PA_Regla!$S42*PA_Regla!$T42)-(PA_Regla!$U42)^2-(PA_Regla!$V42)^2-(PA_Regla!$X42)^2</f>
        <v>#VALUE!</v>
      </c>
      <c r="T42" s="190" t="e">
        <f>(Datos!$AI42)^2+($P42)^2*(Datos!$AF42/Datos!$U42)^2-(PA_Regla!$AB42)^2-(PA_Regla!$AC42)^2-(PA_Regla!$AD42)^2</f>
        <v>#VALUE!</v>
      </c>
      <c r="U42" s="189" t="e">
        <f>(Datos!$AI42)^2-(PA_Regla!$Z42)^2-(PA_Regla!$AA42)^2-(PA_Regla!$AB42)^2-(2*PA_Regla!$Z42*PA_Regla!$AA42)-(PA_Regla!$AC42)^2-(PA_Regla!$AE42)^2</f>
        <v>#VALUE!</v>
      </c>
      <c r="V42" s="188" t="e">
        <f>(Datos!$AE42)^2-(PA_Regla!$AR42)^2-(PA_Regla!$AS42)^2-(2*PA_Regla!$AR42*PA_Regla!$AS42)-(PA_Regla!$AT42)^2-(PA_Regla!$AU42)^2-(PA_Regla!$AV42)^2</f>
        <v>#VALUE!</v>
      </c>
      <c r="W42" s="189" t="e">
        <f>(Datos!$AE42)^2-(PA_Regla!$AR42)^2-(PA_Regla!$AS42)^2-(2*PA_Regla!$AR42*PA_Regla!$AS42)-(PA_Regla!$AT42)^2-(PA_Regla!$AU42)^2-(PA_Regla!$AW42)^2</f>
        <v>#VALUE!</v>
      </c>
      <c r="X42" s="188" t="e">
        <f>(Datos!$AE42)^2-(PA_Regla!$BJ42)^2-(PA_Regla!$BK42)^2-(2*PA_Regla!$BJ42*PA_Regla!$BK42)-(PA_Regla!$BL42)^2-(PA_Regla!$BM42)^2-(PA_Regla!$BN42)^2</f>
        <v>#VALUE!</v>
      </c>
      <c r="Y42" s="189" t="e">
        <f>(Datos!$AE42)^2-(PA_Regla!$BJ42)^2-(PA_Regla!$BK42)^2-(2*PA_Regla!$BJ42*PA_Regla!$BK42)-(PA_Regla!$BL42)^2-(PA_Regla!$BM42)^2-(PA_Regla!$BO42)^2</f>
        <v>#VALUE!</v>
      </c>
      <c r="Z42" s="191" t="e">
        <f>(Datos!$AE42)^2-(PA_Regla!$BW42)^2</f>
        <v>#VALUE!</v>
      </c>
      <c r="AA42" s="188" t="e">
        <f t="shared" si="1"/>
        <v>#VALUE!</v>
      </c>
      <c r="AB42" s="190" t="e">
        <f t="shared" si="2"/>
        <v>#VALUE!</v>
      </c>
      <c r="AC42" s="190" t="e">
        <f t="shared" si="3"/>
        <v>#VALUE!</v>
      </c>
      <c r="AD42" s="189" t="e">
        <f t="shared" si="4"/>
        <v>#VALUE!</v>
      </c>
      <c r="AE42" s="188" t="e">
        <f t="shared" si="5"/>
        <v>#VALUE!</v>
      </c>
      <c r="AF42" s="189" t="e">
        <f t="shared" si="6"/>
        <v>#VALUE!</v>
      </c>
      <c r="AG42" s="188" t="e">
        <f t="shared" si="7"/>
        <v>#VALUE!</v>
      </c>
      <c r="AH42" s="189" t="e">
        <f t="shared" si="8"/>
        <v>#VALUE!</v>
      </c>
      <c r="AI42" s="188" t="e">
        <f t="shared" si="9"/>
        <v>#VALUE!</v>
      </c>
      <c r="AJ42" s="186" t="str" cm="1">
        <f t="array" ref="AJ42">_xlfn.IFS($C42="","",$C42="Métrico","N/A",$C42="Ibérico","1",$C42="Estándar","2")</f>
        <v/>
      </c>
      <c r="AK42" s="187" t="str" cm="1">
        <f t="array" ref="AK42">_xlfn.IFS($AJ42="","",$AJ42="N/A","N/A",Datos!$K42&gt;=250,"1",AND(Datos!$K42&lt;250,Datos!$K42&gt;=150),"2")</f>
        <v/>
      </c>
      <c r="AL42" s="187" t="str" cm="1">
        <f t="array" ref="AL42">_xlfn.IFS(AND($AJ42&lt;&gt;"N/A",$AK42&lt;&gt;"N/A"),CONCATENATE($AJ42,$AK42),OR($AJ42="N/A",$AK42="N/A"),"N/A")</f>
        <v/>
      </c>
      <c r="AM42" s="185" t="str" cm="1">
        <f t="array" ref="AM42">_xlfn.IFS(Datos!$K42="","",Datos!$K42&lt;&gt;"Cte",$AL42,Datos!$K42="Cte",$AL42&amp;0)</f>
        <v/>
      </c>
      <c r="AN42" s="188" t="e">
        <f>IF(((Datos!$U42/2)-(1+AF_Regla!$I42)*AF_Regla!$F42)&gt;=0,((Datos!$U42/2)-(1+AF_Regla!$I42)*AF_Regla!$F42),0)</f>
        <v>#VALUE!</v>
      </c>
      <c r="AO42" s="189" t="e">
        <f>IF((((1+AF_Regla!$I42)*AF_Regla!$F42)-(Datos!$U42/2))&gt;=0,(((1+AF_Regla!$I42)*AF_Regla!$F42)-(Datos!$U42/2)),0)</f>
        <v>#VALUE!</v>
      </c>
      <c r="AP42" s="188" t="e">
        <f>(Datos!$AE42)^2-(AF_Regla!$S42)^2-(AF_Regla!$T42)^2-(2*AF_Regla!$S42*AF_Regla!$T42)-(AF_Regla!$U42)^2-(AF_Regla!$V42)^2-(AF_Regla!$W42)^2</f>
        <v>#VALUE!</v>
      </c>
      <c r="AQ42" s="190" t="e">
        <f>(Datos!$AE42)^2-(AF_Regla!$S42)^2-(AF_Regla!$T42)^2-(2*AF_Regla!$S42*AF_Regla!$T42)-(AF_Regla!$U42)^2-(AF_Regla!$V42)^2-(AF_Regla!$X42)^2</f>
        <v>#VALUE!</v>
      </c>
      <c r="AR42" s="190" t="e">
        <f>(Datos!$AI42)^2+($P42)^2*(Datos!$AF42/Datos!$U42)^2-(AF_Regla!$AB42)^2-(AF_Regla!$AC42)^2-(AF_Regla!$AD42)^2</f>
        <v>#VALUE!</v>
      </c>
      <c r="AS42" s="189" t="e">
        <f>(Datos!$AI42)^2-(AF_Regla!$Z42)^2-(AF_Regla!$AA42)^2-(AF_Regla!$AB42)^2-(2*AF_Regla!$Z42*AF_Regla!$AA42)-(AF_Regla!$AC42)^2-(AF_Regla!$AE42)^2</f>
        <v>#VALUE!</v>
      </c>
      <c r="AT42" s="188" t="e">
        <f>(Datos!$AE42)^2-(AF_Regla!$AR42)^2-(AF_Regla!$AS42)^2-(2*AF_Regla!$AR42*AF_Regla!$AS42)-(AF_Regla!$AT42)^2-(AF_Regla!$AU42)^2-(AF_Regla!$AV42)^2</f>
        <v>#VALUE!</v>
      </c>
      <c r="AU42" s="189" t="e">
        <f>(Datos!$AE42)^2-(AF_Regla!$AR42)^2-(AF_Regla!$AS42)^2-(2*AF_Regla!$AR42*AF_Regla!$AS42)-(AF_Regla!$AT42)^2-(AF_Regla!$AU42)^2-(AF_Regla!$AW42)^2</f>
        <v>#VALUE!</v>
      </c>
      <c r="AV42" s="188" t="e">
        <f>(Datos!$AE42)^2-(AF_Regla!$BJ42)^2-(AF_Regla!$BK42)^2-(2*AF_Regla!$BJ42*AF_Regla!$BK42)-(AF_Regla!$BL42)^2-(AF_Regla!$BM42)^2-(AF_Regla!$BN42)^2</f>
        <v>#VALUE!</v>
      </c>
      <c r="AW42" s="189" t="e">
        <f>(Datos!$AE42)^2-(AF_Regla!$BJ42)^2-(AF_Regla!$BK42)^2-(2*AF_Regla!$BJ42*AF_Regla!$BK42)-(AF_Regla!$BL42)^2-(AF_Regla!$BM42)^2-(AF_Regla!$BO42)^2</f>
        <v>#VALUE!</v>
      </c>
      <c r="AX42" s="191" t="e">
        <f>(Datos!$AE42)^2-(AF_Regla!$BW42)^2</f>
        <v>#VALUE!</v>
      </c>
      <c r="AY42" s="188" t="e">
        <f t="shared" si="10"/>
        <v>#VALUE!</v>
      </c>
      <c r="AZ42" s="190" t="e">
        <f t="shared" si="11"/>
        <v>#VALUE!</v>
      </c>
      <c r="BA42" s="190" t="e">
        <f t="shared" si="12"/>
        <v>#VALUE!</v>
      </c>
      <c r="BB42" s="189" t="e">
        <f t="shared" si="13"/>
        <v>#VALUE!</v>
      </c>
      <c r="BC42" s="188" t="e">
        <f t="shared" si="14"/>
        <v>#VALUE!</v>
      </c>
      <c r="BD42" s="189" t="e">
        <f t="shared" si="15"/>
        <v>#VALUE!</v>
      </c>
      <c r="BE42" s="188" t="e">
        <f t="shared" si="16"/>
        <v>#VALUE!</v>
      </c>
      <c r="BF42" s="189" t="e">
        <f t="shared" si="17"/>
        <v>#VALUE!</v>
      </c>
      <c r="BG42" s="188" t="e">
        <f t="shared" si="18"/>
        <v>#VALUE!</v>
      </c>
      <c r="BH42" s="186" t="str" cm="1">
        <f t="array" ref="BH42">_xlfn.IFS($C42="","",OR($E42="GEI1",$E42="GEI2",$E42="GI1",$E42="GI2",$E42="GEC14",$E42="GE14"),"1",OR($E42="GEI3",$E42="GI3"),"2",OR($E42="GED10",$E42="GEE10"),"3",$E42="GECC10","4")</f>
        <v/>
      </c>
      <c r="BI42" s="187" t="str" cm="1">
        <f t="array" ref="BI42">_xlfn.IFS($C42="","",AND(OR(Datos!$K42&gt;=250,Datos!$K42="Cte"),OR($C42="Ibérico",$C42="Estándar")),"1",AND(AND(Datos!$K42&lt;250,Datos!$K42&gt;=150),OR($C42="Ibérico",$C42="Estándar")),"2",AND(OR(Datos!$K42&gt;=100,Datos!$K42="Cte"),$C42="Métrico"),"1",AND(AND(Datos!$K42&lt;100,Datos!$K42&gt;=80),$BH42="3"),"2",AND(AND(Datos!$K42&lt;100,Datos!$K42&gt;=50),$BH42="4"),"2")</f>
        <v/>
      </c>
      <c r="BJ42" s="187" t="str">
        <f t="shared" si="28"/>
        <v/>
      </c>
      <c r="BK42" s="185" t="str" cm="1">
        <f t="array" ref="BK42">_xlfn.IFS(OR($BH42="",$BI42=""),"",OR($BJ42="11",$BJ42="21"),"1",$BJ42="12","2",$BJ42="21","3",$BJ42="22","4",OR($BJ42="31",$BJ42="41"),"5",$BJ42="32","6",$BJ42="42","8")</f>
        <v/>
      </c>
      <c r="BL42" s="188" t="e">
        <f>(Datos!$AE42)^2-(PB_Regla!$L42)^2</f>
        <v>#VALUE!</v>
      </c>
      <c r="BM42" s="189" t="e">
        <f t="shared" si="20"/>
        <v>#VALUE!</v>
      </c>
      <c r="BN42" s="188" t="e">
        <f>(Datos!$AE42)^2-(PB_Regla!$T42)^2</f>
        <v>#VALUE!</v>
      </c>
      <c r="BO42" s="189" t="e">
        <f t="shared" si="21"/>
        <v>#VALUE!</v>
      </c>
      <c r="BP42" s="188" t="e">
        <f>(Datos!$AE42)^2-(PB_Regla!$AB42)^2</f>
        <v>#VALUE!</v>
      </c>
      <c r="BQ42" s="189" t="e">
        <f t="shared" si="22"/>
        <v>#VALUE!</v>
      </c>
      <c r="BR42" s="188" t="e">
        <f>(Datos!$AE42)^2-(PB_Regla!$AJ42)^2</f>
        <v>#VALUE!</v>
      </c>
      <c r="BS42" s="190" t="e">
        <f t="shared" si="23"/>
        <v>#VALUE!</v>
      </c>
      <c r="BT42" s="188" t="e" cm="1">
        <f t="array" ref="BT42">_xlfn.IFS(Pantógrafo!$C42="Ibérico",(Maestro!$I$39/Maestro!$I$33),Pantógrafo!$C42="Estándar",(Maestro!$J$39/Maestro!$J$33),Pantógrafo!$C42="Métrico",(Maestro!$K$39/Maestro!$K$33))</f>
        <v>#N/A</v>
      </c>
      <c r="BU42" s="190" t="e" cm="1">
        <f t="array" ref="BU42">_xlfn.IFS(Pantógrafo!$C42="Ibérico",(Datos!$AF42/Maestro!$I$33),Pantógrafo!$C42="Estándar",(Datos!$AF42/Maestro!$J$33),Pantógrafo!$C42="Métrico",(Datos!$AF42/Maestro!$K$33))</f>
        <v>#N/A</v>
      </c>
      <c r="BV42" s="190" t="e" cm="1">
        <f t="array" ref="BV42">_xlfn.IFS(AND(OR(Datos!$E42="Ibérico",Datos!$E42="Estándar"),Datos!$P42="Balasto OK"),0.06,AND(OR(Datos!$E42="Ibérico",Datos!$E42="Estándar"),Datos!$P42="Balasto NOK"),0.11,AND(OR(Datos!$E42="Ibérico",Datos!$E42="Estándar"),Datos!$P42="Placa"),0.06,AND(Datos!$E42="Métrico",Datos!$H42&lt;&gt;"GECC10",Datos!$P42="Balasto OK"),0.2,AND(Datos!$E42="Métrico",Datos!$H42&lt;&gt;"GECC10",Datos!$P42="Balasto NOK"),0.2,AND(Datos!$E42="Métrico",Datos!$H42&lt;&gt;"GECC10",Datos!$P42="Placa"),0.1,AND(Datos!$E42="Métrico",Datos!$H42="GECC10",Datos!$P42="Balasto OK"),0.11,AND(Datos!$E42="Métrico",Datos!$H42="GECC10",Datos!$P42="Balasto NOK"),0.11,AND(Datos!$E42="Métrico",Datos!$H42="GECC10",Datos!$P42="Placa"),0.06)</f>
        <v>#N/A</v>
      </c>
      <c r="BW42" s="189" t="e" cm="1">
        <f t="array" ref="BW42">_xlfn.IFS(AND(OR(Datos!$E42="Ibérico",Datos!$E42="Estándar"),Datos!$P42="Balasto OK"),0.34,AND(OR(Datos!$E42="Ibérico",Datos!$E42="Estándar"),Datos!$P42="Balasto NOK"),0.6,AND(OR(Datos!$E42="Ibérico",Datos!$E42="Estándar"),Datos!$P42="Placa"),0.34,AND(Datos!$E42="Métrico",Datos!$H42&lt;&gt;"GECC10",Datos!$P42="Balasto OK"),1,AND(Datos!$E42="Métrico",Datos!$H42&lt;&gt;"GECC10",Datos!$P42="Balasto NOK"),1,AND(Datos!$E42="Métrico",Datos!$H42&lt;&gt;"GECC10",Datos!$P42="Placa"),0.6,AND(Datos!$E42="Métrico",Datos!$H42="GECC10",Datos!$P42="Balasto OK"),0.6,AND(Datos!$E42="Métrico",Datos!$H42="GECC10",Datos!$P42="Balasto NOK"),0.6,AND(Datos!$E42="Métrico",Datos!$H42="GECC10",Datos!$P42="Placa"),0.34)</f>
        <v>#N/A</v>
      </c>
      <c r="BX42" s="188" t="e">
        <f>Pantógrafo!$M42-0.5</f>
        <v>#VALUE!</v>
      </c>
      <c r="BY42" s="190" t="e">
        <f>TAN(Datos!$AG42*(PI()/180))*$BX42</f>
        <v>#VALUE!</v>
      </c>
      <c r="BZ42" s="190" t="e">
        <f>TAN(Datos!$AH42*(PI()/180))*$BX42</f>
        <v>#VALUE!</v>
      </c>
      <c r="CA42" s="190" t="e">
        <f t="shared" si="24"/>
        <v>#N/A</v>
      </c>
      <c r="CB42" s="189" t="e">
        <f t="shared" si="25"/>
        <v>#N/A</v>
      </c>
      <c r="CC42" s="188" t="e">
        <f>Pantógrafo!$U42-0.5</f>
        <v>#VALUE!</v>
      </c>
      <c r="CD42" s="190" t="e">
        <f>TAN(Datos!$AG42*(PI()/180))*$CC42</f>
        <v>#VALUE!</v>
      </c>
      <c r="CE42" s="190" t="e">
        <f>TAN(Datos!$AH42*(PI()/180))*$CC42</f>
        <v>#VALUE!</v>
      </c>
      <c r="CF42" s="190" t="e">
        <f t="shared" si="26"/>
        <v>#N/A</v>
      </c>
      <c r="CG42" s="189" t="e">
        <f t="shared" si="27"/>
        <v>#N/A</v>
      </c>
    </row>
    <row r="43" spans="2:85" x14ac:dyDescent="0.35">
      <c r="B43" s="184" t="str">
        <f>IF(Datos!$B43="","",Datos!$B43)</f>
        <v/>
      </c>
      <c r="C43" s="185" t="str">
        <f>IF(Datos!$E43&lt;&gt;"",Datos!$E43,"")</f>
        <v/>
      </c>
      <c r="D43" s="186" t="str">
        <f>IF(Datos!$H43&lt;&gt;"",Datos!$H43,"")</f>
        <v/>
      </c>
      <c r="E43" s="185" t="str">
        <f>IF(Datos!$I43&lt;&gt;"",Datos!$I43,"")</f>
        <v/>
      </c>
      <c r="F43" s="186" t="str" cm="1">
        <f t="array" ref="F43">_xlfn.IFS($C43="","",$C43="Ibérico","PA_Ibérico",$C43="Estándar","PA_Estándar",$C43="Métrico","PA_Métrico")</f>
        <v/>
      </c>
      <c r="G43" s="187" t="str" cm="1">
        <f t="array" ref="G43">_xlfn.IFS($C43="","",$C43="Ibérico","PB_Ibérico",$C43="Estándar","PB_Estándar",$C43="Métrico","PB_Métrico")</f>
        <v/>
      </c>
      <c r="H43" s="185" t="str" cm="1">
        <f t="array" ref="H43">_xlfn.IFS($C43="","",$C43="Ibérico","PA_AF_Ibérico",$C43="Estándar","PA_AF_Estándar",$C43="Métrico","-")</f>
        <v/>
      </c>
      <c r="I43" s="186" t="str" cm="1">
        <f t="array" ref="I43">_xlfn.IFS($D43="","",OR($D43="GHE16",$D43="GEC16"),1,OR($D43="GEA16",$D43="GEB16"),2,OR($D43="GC",$D43="GEC14",$D43="GE14"),3,OR($D43="GA",$D43="GB"),4,$D43="G1",5,OR($D43="GED10",$D43="GEE10"),6,$D43="GECC10",7)</f>
        <v/>
      </c>
      <c r="J43" s="187" t="str" cm="1">
        <f t="array" ref="J43">_xlfn.IFS(Datos!$K43="","",Datos!$K43="Cte",1,Datos!$K43&gt;=250,2,AND(Datos!$K43&lt;250,Datos!$K43&gt;=150),3,Datos!$K43&gt;=100,4,AND(Datos!$K43&lt;100,Datos!$K43&gt;=80),5,AND(Datos!$K43&lt;100,Datos!$K43&gt;=50),6)</f>
        <v/>
      </c>
      <c r="K43" s="187" t="str">
        <f t="shared" si="0"/>
        <v/>
      </c>
      <c r="L43" s="187" t="str" cm="1">
        <f t="array" ref="L43">_xlfn.IFS(OR($I43="",$J43=""),"",OR($K43="11",$K43="12",$K43="31",$K43="32",$K43="51",$K43="52"),1,OR($K43="13",$K43="33",$K43="53"),2,OR($K43="21",$K43="22",$K43="41",$K43="42"),3,OR($K43="23",$K43="43"),4,OR($K43="61",$K43="64",$K43="71",$K43="74"),5,$K43="65",6,$K43="76",7)</f>
        <v/>
      </c>
      <c r="M43" s="187" t="str" cm="1">
        <f t="array" ref="M43">_xlfn.IFS(OR($I43="",$J43=""),"",OR($K43="11",$K43="12",$K43="21",$K43="22",$K43="31",$K43="32",$K43="41",$K43="42",$K43="51",$K43="52"),1,OR($K43="13",$K43="23",$K43="33",$K43="43",$K43="53"),2,OR($K43="61",$K43="64",$K43="71",$K43="74"),5,$K43="65",6,$K43="76",7)</f>
        <v/>
      </c>
      <c r="N43" s="187" t="str" cm="1">
        <f t="array" ref="N43">_xlfn.IFS(Datos!$K43="","",Datos!$K43&lt;&gt;"Cte",$L43,Datos!$K43="Cte",$L43&amp;0)</f>
        <v/>
      </c>
      <c r="O43" s="185" t="str" cm="1">
        <f t="array" ref="O43">_xlfn.IFS(Datos!$K43="","",Datos!$K43&lt;&gt;"Cte",$M43,Datos!$K43="Cte",$M43&amp;0)</f>
        <v/>
      </c>
      <c r="P43" s="188" t="e">
        <f>IF(((Datos!$U43/2)-(1+PA_Regla!$I43)*PA_Regla!$F43)&gt;=0,((Datos!$U43/2)-(1+PA_Regla!$I43)*PA_Regla!$F43),0)</f>
        <v>#VALUE!</v>
      </c>
      <c r="Q43" s="189" t="e">
        <f>IF((((1+PA_Regla!$I43)*PA_Regla!$F43)-(Datos!$U43/2))&gt;=0,(((1+PA_Regla!$I43)*PA_Regla!$F43)-(Datos!$U43/2)),0)</f>
        <v>#VALUE!</v>
      </c>
      <c r="R43" s="188" t="e">
        <f>(Datos!$AE43)^2-(PA_Regla!$S43)^2-(PA_Regla!$T43)^2-(2*PA_Regla!$S43*PA_Regla!$T43)-(PA_Regla!$U43)^2-(PA_Regla!$V43)^2-(PA_Regla!$W43)^2</f>
        <v>#VALUE!</v>
      </c>
      <c r="S43" s="190" t="e">
        <f>(Datos!$AE43)^2-(PA_Regla!$S43)^2-(PA_Regla!$T43)^2-(2*PA_Regla!$S43*PA_Regla!$T43)-(PA_Regla!$U43)^2-(PA_Regla!$V43)^2-(PA_Regla!$X43)^2</f>
        <v>#VALUE!</v>
      </c>
      <c r="T43" s="190" t="e">
        <f>(Datos!$AI43)^2+($P43)^2*(Datos!$AF43/Datos!$U43)^2-(PA_Regla!$AB43)^2-(PA_Regla!$AC43)^2-(PA_Regla!$AD43)^2</f>
        <v>#VALUE!</v>
      </c>
      <c r="U43" s="189" t="e">
        <f>(Datos!$AI43)^2-(PA_Regla!$Z43)^2-(PA_Regla!$AA43)^2-(PA_Regla!$AB43)^2-(2*PA_Regla!$Z43*PA_Regla!$AA43)-(PA_Regla!$AC43)^2-(PA_Regla!$AE43)^2</f>
        <v>#VALUE!</v>
      </c>
      <c r="V43" s="188" t="e">
        <f>(Datos!$AE43)^2-(PA_Regla!$AR43)^2-(PA_Regla!$AS43)^2-(2*PA_Regla!$AR43*PA_Regla!$AS43)-(PA_Regla!$AT43)^2-(PA_Regla!$AU43)^2-(PA_Regla!$AV43)^2</f>
        <v>#VALUE!</v>
      </c>
      <c r="W43" s="189" t="e">
        <f>(Datos!$AE43)^2-(PA_Regla!$AR43)^2-(PA_Regla!$AS43)^2-(2*PA_Regla!$AR43*PA_Regla!$AS43)-(PA_Regla!$AT43)^2-(PA_Regla!$AU43)^2-(PA_Regla!$AW43)^2</f>
        <v>#VALUE!</v>
      </c>
      <c r="X43" s="188" t="e">
        <f>(Datos!$AE43)^2-(PA_Regla!$BJ43)^2-(PA_Regla!$BK43)^2-(2*PA_Regla!$BJ43*PA_Regla!$BK43)-(PA_Regla!$BL43)^2-(PA_Regla!$BM43)^2-(PA_Regla!$BN43)^2</f>
        <v>#VALUE!</v>
      </c>
      <c r="Y43" s="189" t="e">
        <f>(Datos!$AE43)^2-(PA_Regla!$BJ43)^2-(PA_Regla!$BK43)^2-(2*PA_Regla!$BJ43*PA_Regla!$BK43)-(PA_Regla!$BL43)^2-(PA_Regla!$BM43)^2-(PA_Regla!$BO43)^2</f>
        <v>#VALUE!</v>
      </c>
      <c r="Z43" s="191" t="e">
        <f>(Datos!$AE43)^2-(PA_Regla!$BW43)^2</f>
        <v>#VALUE!</v>
      </c>
      <c r="AA43" s="188" t="e">
        <f t="shared" si="1"/>
        <v>#VALUE!</v>
      </c>
      <c r="AB43" s="190" t="e">
        <f t="shared" si="2"/>
        <v>#VALUE!</v>
      </c>
      <c r="AC43" s="190" t="e">
        <f t="shared" si="3"/>
        <v>#VALUE!</v>
      </c>
      <c r="AD43" s="189" t="e">
        <f t="shared" si="4"/>
        <v>#VALUE!</v>
      </c>
      <c r="AE43" s="188" t="e">
        <f t="shared" si="5"/>
        <v>#VALUE!</v>
      </c>
      <c r="AF43" s="189" t="e">
        <f t="shared" si="6"/>
        <v>#VALUE!</v>
      </c>
      <c r="AG43" s="188" t="e">
        <f t="shared" si="7"/>
        <v>#VALUE!</v>
      </c>
      <c r="AH43" s="189" t="e">
        <f t="shared" si="8"/>
        <v>#VALUE!</v>
      </c>
      <c r="AI43" s="188" t="e">
        <f t="shared" si="9"/>
        <v>#VALUE!</v>
      </c>
      <c r="AJ43" s="186" t="str" cm="1">
        <f t="array" ref="AJ43">_xlfn.IFS($C43="","",$C43="Métrico","N/A",$C43="Ibérico","1",$C43="Estándar","2")</f>
        <v/>
      </c>
      <c r="AK43" s="187" t="str" cm="1">
        <f t="array" ref="AK43">_xlfn.IFS($AJ43="","",$AJ43="N/A","N/A",Datos!$K43&gt;=250,"1",AND(Datos!$K43&lt;250,Datos!$K43&gt;=150),"2")</f>
        <v/>
      </c>
      <c r="AL43" s="187" t="str" cm="1">
        <f t="array" ref="AL43">_xlfn.IFS(AND($AJ43&lt;&gt;"N/A",$AK43&lt;&gt;"N/A"),CONCATENATE($AJ43,$AK43),OR($AJ43="N/A",$AK43="N/A"),"N/A")</f>
        <v/>
      </c>
      <c r="AM43" s="185" t="str" cm="1">
        <f t="array" ref="AM43">_xlfn.IFS(Datos!$K43="","",Datos!$K43&lt;&gt;"Cte",$AL43,Datos!$K43="Cte",$AL43&amp;0)</f>
        <v/>
      </c>
      <c r="AN43" s="188" t="e">
        <f>IF(((Datos!$U43/2)-(1+AF_Regla!$I43)*AF_Regla!$F43)&gt;=0,((Datos!$U43/2)-(1+AF_Regla!$I43)*AF_Regla!$F43),0)</f>
        <v>#VALUE!</v>
      </c>
      <c r="AO43" s="189" t="e">
        <f>IF((((1+AF_Regla!$I43)*AF_Regla!$F43)-(Datos!$U43/2))&gt;=0,(((1+AF_Regla!$I43)*AF_Regla!$F43)-(Datos!$U43/2)),0)</f>
        <v>#VALUE!</v>
      </c>
      <c r="AP43" s="188" t="e">
        <f>(Datos!$AE43)^2-(AF_Regla!$S43)^2-(AF_Regla!$T43)^2-(2*AF_Regla!$S43*AF_Regla!$T43)-(AF_Regla!$U43)^2-(AF_Regla!$V43)^2-(AF_Regla!$W43)^2</f>
        <v>#VALUE!</v>
      </c>
      <c r="AQ43" s="190" t="e">
        <f>(Datos!$AE43)^2-(AF_Regla!$S43)^2-(AF_Regla!$T43)^2-(2*AF_Regla!$S43*AF_Regla!$T43)-(AF_Regla!$U43)^2-(AF_Regla!$V43)^2-(AF_Regla!$X43)^2</f>
        <v>#VALUE!</v>
      </c>
      <c r="AR43" s="190" t="e">
        <f>(Datos!$AI43)^2+($P43)^2*(Datos!$AF43/Datos!$U43)^2-(AF_Regla!$AB43)^2-(AF_Regla!$AC43)^2-(AF_Regla!$AD43)^2</f>
        <v>#VALUE!</v>
      </c>
      <c r="AS43" s="189" t="e">
        <f>(Datos!$AI43)^2-(AF_Regla!$Z43)^2-(AF_Regla!$AA43)^2-(AF_Regla!$AB43)^2-(2*AF_Regla!$Z43*AF_Regla!$AA43)-(AF_Regla!$AC43)^2-(AF_Regla!$AE43)^2</f>
        <v>#VALUE!</v>
      </c>
      <c r="AT43" s="188" t="e">
        <f>(Datos!$AE43)^2-(AF_Regla!$AR43)^2-(AF_Regla!$AS43)^2-(2*AF_Regla!$AR43*AF_Regla!$AS43)-(AF_Regla!$AT43)^2-(AF_Regla!$AU43)^2-(AF_Regla!$AV43)^2</f>
        <v>#VALUE!</v>
      </c>
      <c r="AU43" s="189" t="e">
        <f>(Datos!$AE43)^2-(AF_Regla!$AR43)^2-(AF_Regla!$AS43)^2-(2*AF_Regla!$AR43*AF_Regla!$AS43)-(AF_Regla!$AT43)^2-(AF_Regla!$AU43)^2-(AF_Regla!$AW43)^2</f>
        <v>#VALUE!</v>
      </c>
      <c r="AV43" s="188" t="e">
        <f>(Datos!$AE43)^2-(AF_Regla!$BJ43)^2-(AF_Regla!$BK43)^2-(2*AF_Regla!$BJ43*AF_Regla!$BK43)-(AF_Regla!$BL43)^2-(AF_Regla!$BM43)^2-(AF_Regla!$BN43)^2</f>
        <v>#VALUE!</v>
      </c>
      <c r="AW43" s="189" t="e">
        <f>(Datos!$AE43)^2-(AF_Regla!$BJ43)^2-(AF_Regla!$BK43)^2-(2*AF_Regla!$BJ43*AF_Regla!$BK43)-(AF_Regla!$BL43)^2-(AF_Regla!$BM43)^2-(AF_Regla!$BO43)^2</f>
        <v>#VALUE!</v>
      </c>
      <c r="AX43" s="191" t="e">
        <f>(Datos!$AE43)^2-(AF_Regla!$BW43)^2</f>
        <v>#VALUE!</v>
      </c>
      <c r="AY43" s="188" t="e">
        <f t="shared" si="10"/>
        <v>#VALUE!</v>
      </c>
      <c r="AZ43" s="190" t="e">
        <f t="shared" si="11"/>
        <v>#VALUE!</v>
      </c>
      <c r="BA43" s="190" t="e">
        <f t="shared" si="12"/>
        <v>#VALUE!</v>
      </c>
      <c r="BB43" s="189" t="e">
        <f t="shared" si="13"/>
        <v>#VALUE!</v>
      </c>
      <c r="BC43" s="188" t="e">
        <f t="shared" si="14"/>
        <v>#VALUE!</v>
      </c>
      <c r="BD43" s="189" t="e">
        <f t="shared" si="15"/>
        <v>#VALUE!</v>
      </c>
      <c r="BE43" s="188" t="e">
        <f t="shared" si="16"/>
        <v>#VALUE!</v>
      </c>
      <c r="BF43" s="189" t="e">
        <f t="shared" si="17"/>
        <v>#VALUE!</v>
      </c>
      <c r="BG43" s="188" t="e">
        <f t="shared" si="18"/>
        <v>#VALUE!</v>
      </c>
      <c r="BH43" s="186" t="str" cm="1">
        <f t="array" ref="BH43">_xlfn.IFS($C43="","",OR($E43="GEI1",$E43="GEI2",$E43="GI1",$E43="GI2",$E43="GEC14",$E43="GE14"),"1",OR($E43="GEI3",$E43="GI3"),"2",OR($E43="GED10",$E43="GEE10"),"3",$E43="GECC10","4")</f>
        <v/>
      </c>
      <c r="BI43" s="187" t="str" cm="1">
        <f t="array" ref="BI43">_xlfn.IFS($C43="","",AND(OR(Datos!$K43&gt;=250,Datos!$K43="Cte"),OR($C43="Ibérico",$C43="Estándar")),"1",AND(AND(Datos!$K43&lt;250,Datos!$K43&gt;=150),OR($C43="Ibérico",$C43="Estándar")),"2",AND(OR(Datos!$K43&gt;=100,Datos!$K43="Cte"),$C43="Métrico"),"1",AND(AND(Datos!$K43&lt;100,Datos!$K43&gt;=80),$BH43="3"),"2",AND(AND(Datos!$K43&lt;100,Datos!$K43&gt;=50),$BH43="4"),"2")</f>
        <v/>
      </c>
      <c r="BJ43" s="187" t="str">
        <f t="shared" si="28"/>
        <v/>
      </c>
      <c r="BK43" s="185" t="str" cm="1">
        <f t="array" ref="BK43">_xlfn.IFS(OR($BH43="",$BI43=""),"",OR($BJ43="11",$BJ43="21"),"1",$BJ43="12","2",$BJ43="21","3",$BJ43="22","4",OR($BJ43="31",$BJ43="41"),"5",$BJ43="32","6",$BJ43="42","8")</f>
        <v/>
      </c>
      <c r="BL43" s="188" t="e">
        <f>(Datos!$AE43)^2-(PB_Regla!$L43)^2</f>
        <v>#VALUE!</v>
      </c>
      <c r="BM43" s="189" t="e">
        <f t="shared" si="20"/>
        <v>#VALUE!</v>
      </c>
      <c r="BN43" s="188" t="e">
        <f>(Datos!$AE43)^2-(PB_Regla!$T43)^2</f>
        <v>#VALUE!</v>
      </c>
      <c r="BO43" s="189" t="e">
        <f t="shared" si="21"/>
        <v>#VALUE!</v>
      </c>
      <c r="BP43" s="188" t="e">
        <f>(Datos!$AE43)^2-(PB_Regla!$AB43)^2</f>
        <v>#VALUE!</v>
      </c>
      <c r="BQ43" s="189" t="e">
        <f t="shared" si="22"/>
        <v>#VALUE!</v>
      </c>
      <c r="BR43" s="188" t="e">
        <f>(Datos!$AE43)^2-(PB_Regla!$AJ43)^2</f>
        <v>#VALUE!</v>
      </c>
      <c r="BS43" s="190" t="e">
        <f t="shared" si="23"/>
        <v>#VALUE!</v>
      </c>
      <c r="BT43" s="188" t="e" cm="1">
        <f t="array" ref="BT43">_xlfn.IFS(Pantógrafo!$C43="Ibérico",(Maestro!$I$39/Maestro!$I$33),Pantógrafo!$C43="Estándar",(Maestro!$J$39/Maestro!$J$33),Pantógrafo!$C43="Métrico",(Maestro!$K$39/Maestro!$K$33))</f>
        <v>#N/A</v>
      </c>
      <c r="BU43" s="190" t="e" cm="1">
        <f t="array" ref="BU43">_xlfn.IFS(Pantógrafo!$C43="Ibérico",(Datos!$AF43/Maestro!$I$33),Pantógrafo!$C43="Estándar",(Datos!$AF43/Maestro!$J$33),Pantógrafo!$C43="Métrico",(Datos!$AF43/Maestro!$K$33))</f>
        <v>#N/A</v>
      </c>
      <c r="BV43" s="190" t="e" cm="1">
        <f t="array" ref="BV43">_xlfn.IFS(AND(OR(Datos!$E43="Ibérico",Datos!$E43="Estándar"),Datos!$P43="Balasto OK"),0.06,AND(OR(Datos!$E43="Ibérico",Datos!$E43="Estándar"),Datos!$P43="Balasto NOK"),0.11,AND(OR(Datos!$E43="Ibérico",Datos!$E43="Estándar"),Datos!$P43="Placa"),0.06,AND(Datos!$E43="Métrico",Datos!$H43&lt;&gt;"GECC10",Datos!$P43="Balasto OK"),0.2,AND(Datos!$E43="Métrico",Datos!$H43&lt;&gt;"GECC10",Datos!$P43="Balasto NOK"),0.2,AND(Datos!$E43="Métrico",Datos!$H43&lt;&gt;"GECC10",Datos!$P43="Placa"),0.1,AND(Datos!$E43="Métrico",Datos!$H43="GECC10",Datos!$P43="Balasto OK"),0.11,AND(Datos!$E43="Métrico",Datos!$H43="GECC10",Datos!$P43="Balasto NOK"),0.11,AND(Datos!$E43="Métrico",Datos!$H43="GECC10",Datos!$P43="Placa"),0.06)</f>
        <v>#N/A</v>
      </c>
      <c r="BW43" s="189" t="e" cm="1">
        <f t="array" ref="BW43">_xlfn.IFS(AND(OR(Datos!$E43="Ibérico",Datos!$E43="Estándar"),Datos!$P43="Balasto OK"),0.34,AND(OR(Datos!$E43="Ibérico",Datos!$E43="Estándar"),Datos!$P43="Balasto NOK"),0.6,AND(OR(Datos!$E43="Ibérico",Datos!$E43="Estándar"),Datos!$P43="Placa"),0.34,AND(Datos!$E43="Métrico",Datos!$H43&lt;&gt;"GECC10",Datos!$P43="Balasto OK"),1,AND(Datos!$E43="Métrico",Datos!$H43&lt;&gt;"GECC10",Datos!$P43="Balasto NOK"),1,AND(Datos!$E43="Métrico",Datos!$H43&lt;&gt;"GECC10",Datos!$P43="Placa"),0.6,AND(Datos!$E43="Métrico",Datos!$H43="GECC10",Datos!$P43="Balasto OK"),0.6,AND(Datos!$E43="Métrico",Datos!$H43="GECC10",Datos!$P43="Balasto NOK"),0.6,AND(Datos!$E43="Métrico",Datos!$H43="GECC10",Datos!$P43="Placa"),0.34)</f>
        <v>#N/A</v>
      </c>
      <c r="BX43" s="188" t="e">
        <f>Pantógrafo!$M43-0.5</f>
        <v>#VALUE!</v>
      </c>
      <c r="BY43" s="190" t="e">
        <f>TAN(Datos!$AG43*(PI()/180))*$BX43</f>
        <v>#VALUE!</v>
      </c>
      <c r="BZ43" s="190" t="e">
        <f>TAN(Datos!$AH43*(PI()/180))*$BX43</f>
        <v>#VALUE!</v>
      </c>
      <c r="CA43" s="190" t="e">
        <f t="shared" si="24"/>
        <v>#N/A</v>
      </c>
      <c r="CB43" s="189" t="e">
        <f t="shared" si="25"/>
        <v>#N/A</v>
      </c>
      <c r="CC43" s="188" t="e">
        <f>Pantógrafo!$U43-0.5</f>
        <v>#VALUE!</v>
      </c>
      <c r="CD43" s="190" t="e">
        <f>TAN(Datos!$AG43*(PI()/180))*$CC43</f>
        <v>#VALUE!</v>
      </c>
      <c r="CE43" s="190" t="e">
        <f>TAN(Datos!$AH43*(PI()/180))*$CC43</f>
        <v>#VALUE!</v>
      </c>
      <c r="CF43" s="190" t="e">
        <f t="shared" si="26"/>
        <v>#N/A</v>
      </c>
      <c r="CG43" s="189" t="e">
        <f t="shared" si="27"/>
        <v>#N/A</v>
      </c>
    </row>
    <row r="44" spans="2:85" x14ac:dyDescent="0.35">
      <c r="B44" s="184" t="str">
        <f>IF(Datos!$B44="","",Datos!$B44)</f>
        <v/>
      </c>
      <c r="C44" s="185" t="str">
        <f>IF(Datos!$E44&lt;&gt;"",Datos!$E44,"")</f>
        <v/>
      </c>
      <c r="D44" s="186" t="str">
        <f>IF(Datos!$H44&lt;&gt;"",Datos!$H44,"")</f>
        <v/>
      </c>
      <c r="E44" s="185" t="str">
        <f>IF(Datos!$I44&lt;&gt;"",Datos!$I44,"")</f>
        <v/>
      </c>
      <c r="F44" s="186" t="str" cm="1">
        <f t="array" ref="F44">_xlfn.IFS($C44="","",$C44="Ibérico","PA_Ibérico",$C44="Estándar","PA_Estándar",$C44="Métrico","PA_Métrico")</f>
        <v/>
      </c>
      <c r="G44" s="187" t="str" cm="1">
        <f t="array" ref="G44">_xlfn.IFS($C44="","",$C44="Ibérico","PB_Ibérico",$C44="Estándar","PB_Estándar",$C44="Métrico","PB_Métrico")</f>
        <v/>
      </c>
      <c r="H44" s="185" t="str" cm="1">
        <f t="array" ref="H44">_xlfn.IFS($C44="","",$C44="Ibérico","PA_AF_Ibérico",$C44="Estándar","PA_AF_Estándar",$C44="Métrico","-")</f>
        <v/>
      </c>
      <c r="I44" s="186" t="str" cm="1">
        <f t="array" ref="I44">_xlfn.IFS($D44="","",OR($D44="GHE16",$D44="GEC16"),1,OR($D44="GEA16",$D44="GEB16"),2,OR($D44="GC",$D44="GEC14",$D44="GE14"),3,OR($D44="GA",$D44="GB"),4,$D44="G1",5,OR($D44="GED10",$D44="GEE10"),6,$D44="GECC10",7)</f>
        <v/>
      </c>
      <c r="J44" s="187" t="str" cm="1">
        <f t="array" ref="J44">_xlfn.IFS(Datos!$K44="","",Datos!$K44="Cte",1,Datos!$K44&gt;=250,2,AND(Datos!$K44&lt;250,Datos!$K44&gt;=150),3,Datos!$K44&gt;=100,4,AND(Datos!$K44&lt;100,Datos!$K44&gt;=80),5,AND(Datos!$K44&lt;100,Datos!$K44&gt;=50),6)</f>
        <v/>
      </c>
      <c r="K44" s="187" t="str">
        <f t="shared" si="0"/>
        <v/>
      </c>
      <c r="L44" s="187" t="str" cm="1">
        <f t="array" ref="L44">_xlfn.IFS(OR($I44="",$J44=""),"",OR($K44="11",$K44="12",$K44="31",$K44="32",$K44="51",$K44="52"),1,OR($K44="13",$K44="33",$K44="53"),2,OR($K44="21",$K44="22",$K44="41",$K44="42"),3,OR($K44="23",$K44="43"),4,OR($K44="61",$K44="64",$K44="71",$K44="74"),5,$K44="65",6,$K44="76",7)</f>
        <v/>
      </c>
      <c r="M44" s="187" t="str" cm="1">
        <f t="array" ref="M44">_xlfn.IFS(OR($I44="",$J44=""),"",OR($K44="11",$K44="12",$K44="21",$K44="22",$K44="31",$K44="32",$K44="41",$K44="42",$K44="51",$K44="52"),1,OR($K44="13",$K44="23",$K44="33",$K44="43",$K44="53"),2,OR($K44="61",$K44="64",$K44="71",$K44="74"),5,$K44="65",6,$K44="76",7)</f>
        <v/>
      </c>
      <c r="N44" s="187" t="str" cm="1">
        <f t="array" ref="N44">_xlfn.IFS(Datos!$K44="","",Datos!$K44&lt;&gt;"Cte",$L44,Datos!$K44="Cte",$L44&amp;0)</f>
        <v/>
      </c>
      <c r="O44" s="185" t="str" cm="1">
        <f t="array" ref="O44">_xlfn.IFS(Datos!$K44="","",Datos!$K44&lt;&gt;"Cte",$M44,Datos!$K44="Cte",$M44&amp;0)</f>
        <v/>
      </c>
      <c r="P44" s="188" t="e">
        <f>IF(((Datos!$U44/2)-(1+PA_Regla!$I44)*PA_Regla!$F44)&gt;=0,((Datos!$U44/2)-(1+PA_Regla!$I44)*PA_Regla!$F44),0)</f>
        <v>#VALUE!</v>
      </c>
      <c r="Q44" s="189" t="e">
        <f>IF((((1+PA_Regla!$I44)*PA_Regla!$F44)-(Datos!$U44/2))&gt;=0,(((1+PA_Regla!$I44)*PA_Regla!$F44)-(Datos!$U44/2)),0)</f>
        <v>#VALUE!</v>
      </c>
      <c r="R44" s="188" t="e">
        <f>(Datos!$AE44)^2-(PA_Regla!$S44)^2-(PA_Regla!$T44)^2-(2*PA_Regla!$S44*PA_Regla!$T44)-(PA_Regla!$U44)^2-(PA_Regla!$V44)^2-(PA_Regla!$W44)^2</f>
        <v>#VALUE!</v>
      </c>
      <c r="S44" s="190" t="e">
        <f>(Datos!$AE44)^2-(PA_Regla!$S44)^2-(PA_Regla!$T44)^2-(2*PA_Regla!$S44*PA_Regla!$T44)-(PA_Regla!$U44)^2-(PA_Regla!$V44)^2-(PA_Regla!$X44)^2</f>
        <v>#VALUE!</v>
      </c>
      <c r="T44" s="190" t="e">
        <f>(Datos!$AI44)^2+($P44)^2*(Datos!$AF44/Datos!$U44)^2-(PA_Regla!$AB44)^2-(PA_Regla!$AC44)^2-(PA_Regla!$AD44)^2</f>
        <v>#VALUE!</v>
      </c>
      <c r="U44" s="189" t="e">
        <f>(Datos!$AI44)^2-(PA_Regla!$Z44)^2-(PA_Regla!$AA44)^2-(PA_Regla!$AB44)^2-(2*PA_Regla!$Z44*PA_Regla!$AA44)-(PA_Regla!$AC44)^2-(PA_Regla!$AE44)^2</f>
        <v>#VALUE!</v>
      </c>
      <c r="V44" s="188" t="e">
        <f>(Datos!$AE44)^2-(PA_Regla!$AR44)^2-(PA_Regla!$AS44)^2-(2*PA_Regla!$AR44*PA_Regla!$AS44)-(PA_Regla!$AT44)^2-(PA_Regla!$AU44)^2-(PA_Regla!$AV44)^2</f>
        <v>#VALUE!</v>
      </c>
      <c r="W44" s="189" t="e">
        <f>(Datos!$AE44)^2-(PA_Regla!$AR44)^2-(PA_Regla!$AS44)^2-(2*PA_Regla!$AR44*PA_Regla!$AS44)-(PA_Regla!$AT44)^2-(PA_Regla!$AU44)^2-(PA_Regla!$AW44)^2</f>
        <v>#VALUE!</v>
      </c>
      <c r="X44" s="188" t="e">
        <f>(Datos!$AE44)^2-(PA_Regla!$BJ44)^2-(PA_Regla!$BK44)^2-(2*PA_Regla!$BJ44*PA_Regla!$BK44)-(PA_Regla!$BL44)^2-(PA_Regla!$BM44)^2-(PA_Regla!$BN44)^2</f>
        <v>#VALUE!</v>
      </c>
      <c r="Y44" s="189" t="e">
        <f>(Datos!$AE44)^2-(PA_Regla!$BJ44)^2-(PA_Regla!$BK44)^2-(2*PA_Regla!$BJ44*PA_Regla!$BK44)-(PA_Regla!$BL44)^2-(PA_Regla!$BM44)^2-(PA_Regla!$BO44)^2</f>
        <v>#VALUE!</v>
      </c>
      <c r="Z44" s="191" t="e">
        <f>(Datos!$AE44)^2-(PA_Regla!$BW44)^2</f>
        <v>#VALUE!</v>
      </c>
      <c r="AA44" s="188" t="e">
        <f t="shared" si="1"/>
        <v>#VALUE!</v>
      </c>
      <c r="AB44" s="190" t="e">
        <f t="shared" si="2"/>
        <v>#VALUE!</v>
      </c>
      <c r="AC44" s="190" t="e">
        <f t="shared" si="3"/>
        <v>#VALUE!</v>
      </c>
      <c r="AD44" s="189" t="e">
        <f t="shared" si="4"/>
        <v>#VALUE!</v>
      </c>
      <c r="AE44" s="188" t="e">
        <f t="shared" si="5"/>
        <v>#VALUE!</v>
      </c>
      <c r="AF44" s="189" t="e">
        <f t="shared" si="6"/>
        <v>#VALUE!</v>
      </c>
      <c r="AG44" s="188" t="e">
        <f t="shared" si="7"/>
        <v>#VALUE!</v>
      </c>
      <c r="AH44" s="189" t="e">
        <f t="shared" si="8"/>
        <v>#VALUE!</v>
      </c>
      <c r="AI44" s="188" t="e">
        <f t="shared" si="9"/>
        <v>#VALUE!</v>
      </c>
      <c r="AJ44" s="186" t="str" cm="1">
        <f t="array" ref="AJ44">_xlfn.IFS($C44="","",$C44="Métrico","N/A",$C44="Ibérico","1",$C44="Estándar","2")</f>
        <v/>
      </c>
      <c r="AK44" s="187" t="str" cm="1">
        <f t="array" ref="AK44">_xlfn.IFS($AJ44="","",$AJ44="N/A","N/A",Datos!$K44&gt;=250,"1",AND(Datos!$K44&lt;250,Datos!$K44&gt;=150),"2")</f>
        <v/>
      </c>
      <c r="AL44" s="187" t="str" cm="1">
        <f t="array" ref="AL44">_xlfn.IFS(AND($AJ44&lt;&gt;"N/A",$AK44&lt;&gt;"N/A"),CONCATENATE($AJ44,$AK44),OR($AJ44="N/A",$AK44="N/A"),"N/A")</f>
        <v/>
      </c>
      <c r="AM44" s="185" t="str" cm="1">
        <f t="array" ref="AM44">_xlfn.IFS(Datos!$K44="","",Datos!$K44&lt;&gt;"Cte",$AL44,Datos!$K44="Cte",$AL44&amp;0)</f>
        <v/>
      </c>
      <c r="AN44" s="188" t="e">
        <f>IF(((Datos!$U44/2)-(1+AF_Regla!$I44)*AF_Regla!$F44)&gt;=0,((Datos!$U44/2)-(1+AF_Regla!$I44)*AF_Regla!$F44),0)</f>
        <v>#VALUE!</v>
      </c>
      <c r="AO44" s="189" t="e">
        <f>IF((((1+AF_Regla!$I44)*AF_Regla!$F44)-(Datos!$U44/2))&gt;=0,(((1+AF_Regla!$I44)*AF_Regla!$F44)-(Datos!$U44/2)),0)</f>
        <v>#VALUE!</v>
      </c>
      <c r="AP44" s="188" t="e">
        <f>(Datos!$AE44)^2-(AF_Regla!$S44)^2-(AF_Regla!$T44)^2-(2*AF_Regla!$S44*AF_Regla!$T44)-(AF_Regla!$U44)^2-(AF_Regla!$V44)^2-(AF_Regla!$W44)^2</f>
        <v>#VALUE!</v>
      </c>
      <c r="AQ44" s="190" t="e">
        <f>(Datos!$AE44)^2-(AF_Regla!$S44)^2-(AF_Regla!$T44)^2-(2*AF_Regla!$S44*AF_Regla!$T44)-(AF_Regla!$U44)^2-(AF_Regla!$V44)^2-(AF_Regla!$X44)^2</f>
        <v>#VALUE!</v>
      </c>
      <c r="AR44" s="190" t="e">
        <f>(Datos!$AI44)^2+($P44)^2*(Datos!$AF44/Datos!$U44)^2-(AF_Regla!$AB44)^2-(AF_Regla!$AC44)^2-(AF_Regla!$AD44)^2</f>
        <v>#VALUE!</v>
      </c>
      <c r="AS44" s="189" t="e">
        <f>(Datos!$AI44)^2-(AF_Regla!$Z44)^2-(AF_Regla!$AA44)^2-(AF_Regla!$AB44)^2-(2*AF_Regla!$Z44*AF_Regla!$AA44)-(AF_Regla!$AC44)^2-(AF_Regla!$AE44)^2</f>
        <v>#VALUE!</v>
      </c>
      <c r="AT44" s="188" t="e">
        <f>(Datos!$AE44)^2-(AF_Regla!$AR44)^2-(AF_Regla!$AS44)^2-(2*AF_Regla!$AR44*AF_Regla!$AS44)-(AF_Regla!$AT44)^2-(AF_Regla!$AU44)^2-(AF_Regla!$AV44)^2</f>
        <v>#VALUE!</v>
      </c>
      <c r="AU44" s="189" t="e">
        <f>(Datos!$AE44)^2-(AF_Regla!$AR44)^2-(AF_Regla!$AS44)^2-(2*AF_Regla!$AR44*AF_Regla!$AS44)-(AF_Regla!$AT44)^2-(AF_Regla!$AU44)^2-(AF_Regla!$AW44)^2</f>
        <v>#VALUE!</v>
      </c>
      <c r="AV44" s="188" t="e">
        <f>(Datos!$AE44)^2-(AF_Regla!$BJ44)^2-(AF_Regla!$BK44)^2-(2*AF_Regla!$BJ44*AF_Regla!$BK44)-(AF_Regla!$BL44)^2-(AF_Regla!$BM44)^2-(AF_Regla!$BN44)^2</f>
        <v>#VALUE!</v>
      </c>
      <c r="AW44" s="189" t="e">
        <f>(Datos!$AE44)^2-(AF_Regla!$BJ44)^2-(AF_Regla!$BK44)^2-(2*AF_Regla!$BJ44*AF_Regla!$BK44)-(AF_Regla!$BL44)^2-(AF_Regla!$BM44)^2-(AF_Regla!$BO44)^2</f>
        <v>#VALUE!</v>
      </c>
      <c r="AX44" s="191" t="e">
        <f>(Datos!$AE44)^2-(AF_Regla!$BW44)^2</f>
        <v>#VALUE!</v>
      </c>
      <c r="AY44" s="188" t="e">
        <f t="shared" si="10"/>
        <v>#VALUE!</v>
      </c>
      <c r="AZ44" s="190" t="e">
        <f t="shared" si="11"/>
        <v>#VALUE!</v>
      </c>
      <c r="BA44" s="190" t="e">
        <f t="shared" si="12"/>
        <v>#VALUE!</v>
      </c>
      <c r="BB44" s="189" t="e">
        <f t="shared" si="13"/>
        <v>#VALUE!</v>
      </c>
      <c r="BC44" s="188" t="e">
        <f t="shared" si="14"/>
        <v>#VALUE!</v>
      </c>
      <c r="BD44" s="189" t="e">
        <f t="shared" si="15"/>
        <v>#VALUE!</v>
      </c>
      <c r="BE44" s="188" t="e">
        <f t="shared" si="16"/>
        <v>#VALUE!</v>
      </c>
      <c r="BF44" s="189" t="e">
        <f t="shared" si="17"/>
        <v>#VALUE!</v>
      </c>
      <c r="BG44" s="188" t="e">
        <f t="shared" si="18"/>
        <v>#VALUE!</v>
      </c>
      <c r="BH44" s="186" t="str" cm="1">
        <f t="array" ref="BH44">_xlfn.IFS($C44="","",OR($E44="GEI1",$E44="GEI2",$E44="GI1",$E44="GI2",$E44="GEC14",$E44="GE14"),"1",OR($E44="GEI3",$E44="GI3"),"2",OR($E44="GED10",$E44="GEE10"),"3",$E44="GECC10","4")</f>
        <v/>
      </c>
      <c r="BI44" s="187" t="str" cm="1">
        <f t="array" ref="BI44">_xlfn.IFS($C44="","",AND(OR(Datos!$K44&gt;=250,Datos!$K44="Cte"),OR($C44="Ibérico",$C44="Estándar")),"1",AND(AND(Datos!$K44&lt;250,Datos!$K44&gt;=150),OR($C44="Ibérico",$C44="Estándar")),"2",AND(OR(Datos!$K44&gt;=100,Datos!$K44="Cte"),$C44="Métrico"),"1",AND(AND(Datos!$K44&lt;100,Datos!$K44&gt;=80),$BH44="3"),"2",AND(AND(Datos!$K44&lt;100,Datos!$K44&gt;=50),$BH44="4"),"2")</f>
        <v/>
      </c>
      <c r="BJ44" s="187" t="str">
        <f t="shared" si="28"/>
        <v/>
      </c>
      <c r="BK44" s="185" t="str" cm="1">
        <f t="array" ref="BK44">_xlfn.IFS(OR($BH44="",$BI44=""),"",OR($BJ44="11",$BJ44="21"),"1",$BJ44="12","2",$BJ44="21","3",$BJ44="22","4",OR($BJ44="31",$BJ44="41"),"5",$BJ44="32","6",$BJ44="42","8")</f>
        <v/>
      </c>
      <c r="BL44" s="188" t="e">
        <f>(Datos!$AE44)^2-(PB_Regla!$L44)^2</f>
        <v>#VALUE!</v>
      </c>
      <c r="BM44" s="189" t="e">
        <f t="shared" si="20"/>
        <v>#VALUE!</v>
      </c>
      <c r="BN44" s="188" t="e">
        <f>(Datos!$AE44)^2-(PB_Regla!$T44)^2</f>
        <v>#VALUE!</v>
      </c>
      <c r="BO44" s="189" t="e">
        <f t="shared" si="21"/>
        <v>#VALUE!</v>
      </c>
      <c r="BP44" s="188" t="e">
        <f>(Datos!$AE44)^2-(PB_Regla!$AB44)^2</f>
        <v>#VALUE!</v>
      </c>
      <c r="BQ44" s="189" t="e">
        <f t="shared" si="22"/>
        <v>#VALUE!</v>
      </c>
      <c r="BR44" s="188" t="e">
        <f>(Datos!$AE44)^2-(PB_Regla!$AJ44)^2</f>
        <v>#VALUE!</v>
      </c>
      <c r="BS44" s="190" t="e">
        <f t="shared" si="23"/>
        <v>#VALUE!</v>
      </c>
      <c r="BT44" s="188" t="e" cm="1">
        <f t="array" ref="BT44">_xlfn.IFS(Pantógrafo!$C44="Ibérico",(Maestro!$I$39/Maestro!$I$33),Pantógrafo!$C44="Estándar",(Maestro!$J$39/Maestro!$J$33),Pantógrafo!$C44="Métrico",(Maestro!$K$39/Maestro!$K$33))</f>
        <v>#N/A</v>
      </c>
      <c r="BU44" s="190" t="e" cm="1">
        <f t="array" ref="BU44">_xlfn.IFS(Pantógrafo!$C44="Ibérico",(Datos!$AF44/Maestro!$I$33),Pantógrafo!$C44="Estándar",(Datos!$AF44/Maestro!$J$33),Pantógrafo!$C44="Métrico",(Datos!$AF44/Maestro!$K$33))</f>
        <v>#N/A</v>
      </c>
      <c r="BV44" s="190" t="e" cm="1">
        <f t="array" ref="BV44">_xlfn.IFS(AND(OR(Datos!$E44="Ibérico",Datos!$E44="Estándar"),Datos!$P44="Balasto OK"),0.06,AND(OR(Datos!$E44="Ibérico",Datos!$E44="Estándar"),Datos!$P44="Balasto NOK"),0.11,AND(OR(Datos!$E44="Ibérico",Datos!$E44="Estándar"),Datos!$P44="Placa"),0.06,AND(Datos!$E44="Métrico",Datos!$H44&lt;&gt;"GECC10",Datos!$P44="Balasto OK"),0.2,AND(Datos!$E44="Métrico",Datos!$H44&lt;&gt;"GECC10",Datos!$P44="Balasto NOK"),0.2,AND(Datos!$E44="Métrico",Datos!$H44&lt;&gt;"GECC10",Datos!$P44="Placa"),0.1,AND(Datos!$E44="Métrico",Datos!$H44="GECC10",Datos!$P44="Balasto OK"),0.11,AND(Datos!$E44="Métrico",Datos!$H44="GECC10",Datos!$P44="Balasto NOK"),0.11,AND(Datos!$E44="Métrico",Datos!$H44="GECC10",Datos!$P44="Placa"),0.06)</f>
        <v>#N/A</v>
      </c>
      <c r="BW44" s="189" t="e" cm="1">
        <f t="array" ref="BW44">_xlfn.IFS(AND(OR(Datos!$E44="Ibérico",Datos!$E44="Estándar"),Datos!$P44="Balasto OK"),0.34,AND(OR(Datos!$E44="Ibérico",Datos!$E44="Estándar"),Datos!$P44="Balasto NOK"),0.6,AND(OR(Datos!$E44="Ibérico",Datos!$E44="Estándar"),Datos!$P44="Placa"),0.34,AND(Datos!$E44="Métrico",Datos!$H44&lt;&gt;"GECC10",Datos!$P44="Balasto OK"),1,AND(Datos!$E44="Métrico",Datos!$H44&lt;&gt;"GECC10",Datos!$P44="Balasto NOK"),1,AND(Datos!$E44="Métrico",Datos!$H44&lt;&gt;"GECC10",Datos!$P44="Placa"),0.6,AND(Datos!$E44="Métrico",Datos!$H44="GECC10",Datos!$P44="Balasto OK"),0.6,AND(Datos!$E44="Métrico",Datos!$H44="GECC10",Datos!$P44="Balasto NOK"),0.6,AND(Datos!$E44="Métrico",Datos!$H44="GECC10",Datos!$P44="Placa"),0.34)</f>
        <v>#N/A</v>
      </c>
      <c r="BX44" s="188" t="e">
        <f>Pantógrafo!$M44-0.5</f>
        <v>#VALUE!</v>
      </c>
      <c r="BY44" s="190" t="e">
        <f>TAN(Datos!$AG44*(PI()/180))*$BX44</f>
        <v>#VALUE!</v>
      </c>
      <c r="BZ44" s="190" t="e">
        <f>TAN(Datos!$AH44*(PI()/180))*$BX44</f>
        <v>#VALUE!</v>
      </c>
      <c r="CA44" s="190" t="e">
        <f t="shared" si="24"/>
        <v>#N/A</v>
      </c>
      <c r="CB44" s="189" t="e">
        <f t="shared" si="25"/>
        <v>#N/A</v>
      </c>
      <c r="CC44" s="188" t="e">
        <f>Pantógrafo!$U44-0.5</f>
        <v>#VALUE!</v>
      </c>
      <c r="CD44" s="190" t="e">
        <f>TAN(Datos!$AG44*(PI()/180))*$CC44</f>
        <v>#VALUE!</v>
      </c>
      <c r="CE44" s="190" t="e">
        <f>TAN(Datos!$AH44*(PI()/180))*$CC44</f>
        <v>#VALUE!</v>
      </c>
      <c r="CF44" s="190" t="e">
        <f t="shared" si="26"/>
        <v>#N/A</v>
      </c>
      <c r="CG44" s="189" t="e">
        <f t="shared" si="27"/>
        <v>#N/A</v>
      </c>
    </row>
    <row r="45" spans="2:85" x14ac:dyDescent="0.35">
      <c r="B45" s="184" t="str">
        <f>IF(Datos!$B45="","",Datos!$B45)</f>
        <v/>
      </c>
      <c r="C45" s="185" t="str">
        <f>IF(Datos!$E45&lt;&gt;"",Datos!$E45,"")</f>
        <v/>
      </c>
      <c r="D45" s="186" t="str">
        <f>IF(Datos!$H45&lt;&gt;"",Datos!$H45,"")</f>
        <v/>
      </c>
      <c r="E45" s="185" t="str">
        <f>IF(Datos!$I45&lt;&gt;"",Datos!$I45,"")</f>
        <v/>
      </c>
      <c r="F45" s="186" t="str" cm="1">
        <f t="array" ref="F45">_xlfn.IFS($C45="","",$C45="Ibérico","PA_Ibérico",$C45="Estándar","PA_Estándar",$C45="Métrico","PA_Métrico")</f>
        <v/>
      </c>
      <c r="G45" s="187" t="str" cm="1">
        <f t="array" ref="G45">_xlfn.IFS($C45="","",$C45="Ibérico","PB_Ibérico",$C45="Estándar","PB_Estándar",$C45="Métrico","PB_Métrico")</f>
        <v/>
      </c>
      <c r="H45" s="185" t="str" cm="1">
        <f t="array" ref="H45">_xlfn.IFS($C45="","",$C45="Ibérico","PA_AF_Ibérico",$C45="Estándar","PA_AF_Estándar",$C45="Métrico","-")</f>
        <v/>
      </c>
      <c r="I45" s="186" t="str" cm="1">
        <f t="array" ref="I45">_xlfn.IFS($D45="","",OR($D45="GHE16",$D45="GEC16"),1,OR($D45="GEA16",$D45="GEB16"),2,OR($D45="GC",$D45="GEC14",$D45="GE14"),3,OR($D45="GA",$D45="GB"),4,$D45="G1",5,OR($D45="GED10",$D45="GEE10"),6,$D45="GECC10",7)</f>
        <v/>
      </c>
      <c r="J45" s="187" t="str" cm="1">
        <f t="array" ref="J45">_xlfn.IFS(Datos!$K45="","",Datos!$K45="Cte",1,Datos!$K45&gt;=250,2,AND(Datos!$K45&lt;250,Datos!$K45&gt;=150),3,Datos!$K45&gt;=100,4,AND(Datos!$K45&lt;100,Datos!$K45&gt;=80),5,AND(Datos!$K45&lt;100,Datos!$K45&gt;=50),6)</f>
        <v/>
      </c>
      <c r="K45" s="187" t="str">
        <f t="shared" si="0"/>
        <v/>
      </c>
      <c r="L45" s="187" t="str" cm="1">
        <f t="array" ref="L45">_xlfn.IFS(OR($I45="",$J45=""),"",OR($K45="11",$K45="12",$K45="31",$K45="32",$K45="51",$K45="52"),1,OR($K45="13",$K45="33",$K45="53"),2,OR($K45="21",$K45="22",$K45="41",$K45="42"),3,OR($K45="23",$K45="43"),4,OR($K45="61",$K45="64",$K45="71",$K45="74"),5,$K45="65",6,$K45="76",7)</f>
        <v/>
      </c>
      <c r="M45" s="187" t="str" cm="1">
        <f t="array" ref="M45">_xlfn.IFS(OR($I45="",$J45=""),"",OR($K45="11",$K45="12",$K45="21",$K45="22",$K45="31",$K45="32",$K45="41",$K45="42",$K45="51",$K45="52"),1,OR($K45="13",$K45="23",$K45="33",$K45="43",$K45="53"),2,OR($K45="61",$K45="64",$K45="71",$K45="74"),5,$K45="65",6,$K45="76",7)</f>
        <v/>
      </c>
      <c r="N45" s="187" t="str" cm="1">
        <f t="array" ref="N45">_xlfn.IFS(Datos!$K45="","",Datos!$K45&lt;&gt;"Cte",$L45,Datos!$K45="Cte",$L45&amp;0)</f>
        <v/>
      </c>
      <c r="O45" s="185" t="str" cm="1">
        <f t="array" ref="O45">_xlfn.IFS(Datos!$K45="","",Datos!$K45&lt;&gt;"Cte",$M45,Datos!$K45="Cte",$M45&amp;0)</f>
        <v/>
      </c>
      <c r="P45" s="188" t="e">
        <f>IF(((Datos!$U45/2)-(1+PA_Regla!$I45)*PA_Regla!$F45)&gt;=0,((Datos!$U45/2)-(1+PA_Regla!$I45)*PA_Regla!$F45),0)</f>
        <v>#VALUE!</v>
      </c>
      <c r="Q45" s="189" t="e">
        <f>IF((((1+PA_Regla!$I45)*PA_Regla!$F45)-(Datos!$U45/2))&gt;=0,(((1+PA_Regla!$I45)*PA_Regla!$F45)-(Datos!$U45/2)),0)</f>
        <v>#VALUE!</v>
      </c>
      <c r="R45" s="188" t="e">
        <f>(Datos!$AE45)^2-(PA_Regla!$S45)^2-(PA_Regla!$T45)^2-(2*PA_Regla!$S45*PA_Regla!$T45)-(PA_Regla!$U45)^2-(PA_Regla!$V45)^2-(PA_Regla!$W45)^2</f>
        <v>#VALUE!</v>
      </c>
      <c r="S45" s="190" t="e">
        <f>(Datos!$AE45)^2-(PA_Regla!$S45)^2-(PA_Regla!$T45)^2-(2*PA_Regla!$S45*PA_Regla!$T45)-(PA_Regla!$U45)^2-(PA_Regla!$V45)^2-(PA_Regla!$X45)^2</f>
        <v>#VALUE!</v>
      </c>
      <c r="T45" s="190" t="e">
        <f>(Datos!$AI45)^2+($P45)^2*(Datos!$AF45/Datos!$U45)^2-(PA_Regla!$AB45)^2-(PA_Regla!$AC45)^2-(PA_Regla!$AD45)^2</f>
        <v>#VALUE!</v>
      </c>
      <c r="U45" s="189" t="e">
        <f>(Datos!$AI45)^2-(PA_Regla!$Z45)^2-(PA_Regla!$AA45)^2-(PA_Regla!$AB45)^2-(2*PA_Regla!$Z45*PA_Regla!$AA45)-(PA_Regla!$AC45)^2-(PA_Regla!$AE45)^2</f>
        <v>#VALUE!</v>
      </c>
      <c r="V45" s="188" t="e">
        <f>(Datos!$AE45)^2-(PA_Regla!$AR45)^2-(PA_Regla!$AS45)^2-(2*PA_Regla!$AR45*PA_Regla!$AS45)-(PA_Regla!$AT45)^2-(PA_Regla!$AU45)^2-(PA_Regla!$AV45)^2</f>
        <v>#VALUE!</v>
      </c>
      <c r="W45" s="189" t="e">
        <f>(Datos!$AE45)^2-(PA_Regla!$AR45)^2-(PA_Regla!$AS45)^2-(2*PA_Regla!$AR45*PA_Regla!$AS45)-(PA_Regla!$AT45)^2-(PA_Regla!$AU45)^2-(PA_Regla!$AW45)^2</f>
        <v>#VALUE!</v>
      </c>
      <c r="X45" s="188" t="e">
        <f>(Datos!$AE45)^2-(PA_Regla!$BJ45)^2-(PA_Regla!$BK45)^2-(2*PA_Regla!$BJ45*PA_Regla!$BK45)-(PA_Regla!$BL45)^2-(PA_Regla!$BM45)^2-(PA_Regla!$BN45)^2</f>
        <v>#VALUE!</v>
      </c>
      <c r="Y45" s="189" t="e">
        <f>(Datos!$AE45)^2-(PA_Regla!$BJ45)^2-(PA_Regla!$BK45)^2-(2*PA_Regla!$BJ45*PA_Regla!$BK45)-(PA_Regla!$BL45)^2-(PA_Regla!$BM45)^2-(PA_Regla!$BO45)^2</f>
        <v>#VALUE!</v>
      </c>
      <c r="Z45" s="191" t="e">
        <f>(Datos!$AE45)^2-(PA_Regla!$BW45)^2</f>
        <v>#VALUE!</v>
      </c>
      <c r="AA45" s="188" t="e">
        <f t="shared" si="1"/>
        <v>#VALUE!</v>
      </c>
      <c r="AB45" s="190" t="e">
        <f t="shared" si="2"/>
        <v>#VALUE!</v>
      </c>
      <c r="AC45" s="190" t="e">
        <f t="shared" si="3"/>
        <v>#VALUE!</v>
      </c>
      <c r="AD45" s="189" t="e">
        <f t="shared" si="4"/>
        <v>#VALUE!</v>
      </c>
      <c r="AE45" s="188" t="e">
        <f t="shared" si="5"/>
        <v>#VALUE!</v>
      </c>
      <c r="AF45" s="189" t="e">
        <f t="shared" si="6"/>
        <v>#VALUE!</v>
      </c>
      <c r="AG45" s="188" t="e">
        <f t="shared" si="7"/>
        <v>#VALUE!</v>
      </c>
      <c r="AH45" s="189" t="e">
        <f t="shared" si="8"/>
        <v>#VALUE!</v>
      </c>
      <c r="AI45" s="188" t="e">
        <f t="shared" si="9"/>
        <v>#VALUE!</v>
      </c>
      <c r="AJ45" s="186" t="str" cm="1">
        <f t="array" ref="AJ45">_xlfn.IFS($C45="","",$C45="Métrico","N/A",$C45="Ibérico","1",$C45="Estándar","2")</f>
        <v/>
      </c>
      <c r="AK45" s="187" t="str" cm="1">
        <f t="array" ref="AK45">_xlfn.IFS($AJ45="","",$AJ45="N/A","N/A",Datos!$K45&gt;=250,"1",AND(Datos!$K45&lt;250,Datos!$K45&gt;=150),"2")</f>
        <v/>
      </c>
      <c r="AL45" s="187" t="str" cm="1">
        <f t="array" ref="AL45">_xlfn.IFS(AND($AJ45&lt;&gt;"N/A",$AK45&lt;&gt;"N/A"),CONCATENATE($AJ45,$AK45),OR($AJ45="N/A",$AK45="N/A"),"N/A")</f>
        <v/>
      </c>
      <c r="AM45" s="185" t="str" cm="1">
        <f t="array" ref="AM45">_xlfn.IFS(Datos!$K45="","",Datos!$K45&lt;&gt;"Cte",$AL45,Datos!$K45="Cte",$AL45&amp;0)</f>
        <v/>
      </c>
      <c r="AN45" s="188" t="e">
        <f>IF(((Datos!$U45/2)-(1+AF_Regla!$I45)*AF_Regla!$F45)&gt;=0,((Datos!$U45/2)-(1+AF_Regla!$I45)*AF_Regla!$F45),0)</f>
        <v>#VALUE!</v>
      </c>
      <c r="AO45" s="189" t="e">
        <f>IF((((1+AF_Regla!$I45)*AF_Regla!$F45)-(Datos!$U45/2))&gt;=0,(((1+AF_Regla!$I45)*AF_Regla!$F45)-(Datos!$U45/2)),0)</f>
        <v>#VALUE!</v>
      </c>
      <c r="AP45" s="188" t="e">
        <f>(Datos!$AE45)^2-(AF_Regla!$S45)^2-(AF_Regla!$T45)^2-(2*AF_Regla!$S45*AF_Regla!$T45)-(AF_Regla!$U45)^2-(AF_Regla!$V45)^2-(AF_Regla!$W45)^2</f>
        <v>#VALUE!</v>
      </c>
      <c r="AQ45" s="190" t="e">
        <f>(Datos!$AE45)^2-(AF_Regla!$S45)^2-(AF_Regla!$T45)^2-(2*AF_Regla!$S45*AF_Regla!$T45)-(AF_Regla!$U45)^2-(AF_Regla!$V45)^2-(AF_Regla!$X45)^2</f>
        <v>#VALUE!</v>
      </c>
      <c r="AR45" s="190" t="e">
        <f>(Datos!$AI45)^2+($P45)^2*(Datos!$AF45/Datos!$U45)^2-(AF_Regla!$AB45)^2-(AF_Regla!$AC45)^2-(AF_Regla!$AD45)^2</f>
        <v>#VALUE!</v>
      </c>
      <c r="AS45" s="189" t="e">
        <f>(Datos!$AI45)^2-(AF_Regla!$Z45)^2-(AF_Regla!$AA45)^2-(AF_Regla!$AB45)^2-(2*AF_Regla!$Z45*AF_Regla!$AA45)-(AF_Regla!$AC45)^2-(AF_Regla!$AE45)^2</f>
        <v>#VALUE!</v>
      </c>
      <c r="AT45" s="188" t="e">
        <f>(Datos!$AE45)^2-(AF_Regla!$AR45)^2-(AF_Regla!$AS45)^2-(2*AF_Regla!$AR45*AF_Regla!$AS45)-(AF_Regla!$AT45)^2-(AF_Regla!$AU45)^2-(AF_Regla!$AV45)^2</f>
        <v>#VALUE!</v>
      </c>
      <c r="AU45" s="189" t="e">
        <f>(Datos!$AE45)^2-(AF_Regla!$AR45)^2-(AF_Regla!$AS45)^2-(2*AF_Regla!$AR45*AF_Regla!$AS45)-(AF_Regla!$AT45)^2-(AF_Regla!$AU45)^2-(AF_Regla!$AW45)^2</f>
        <v>#VALUE!</v>
      </c>
      <c r="AV45" s="188" t="e">
        <f>(Datos!$AE45)^2-(AF_Regla!$BJ45)^2-(AF_Regla!$BK45)^2-(2*AF_Regla!$BJ45*AF_Regla!$BK45)-(AF_Regla!$BL45)^2-(AF_Regla!$BM45)^2-(AF_Regla!$BN45)^2</f>
        <v>#VALUE!</v>
      </c>
      <c r="AW45" s="189" t="e">
        <f>(Datos!$AE45)^2-(AF_Regla!$BJ45)^2-(AF_Regla!$BK45)^2-(2*AF_Regla!$BJ45*AF_Regla!$BK45)-(AF_Regla!$BL45)^2-(AF_Regla!$BM45)^2-(AF_Regla!$BO45)^2</f>
        <v>#VALUE!</v>
      </c>
      <c r="AX45" s="191" t="e">
        <f>(Datos!$AE45)^2-(AF_Regla!$BW45)^2</f>
        <v>#VALUE!</v>
      </c>
      <c r="AY45" s="188" t="e">
        <f t="shared" si="10"/>
        <v>#VALUE!</v>
      </c>
      <c r="AZ45" s="190" t="e">
        <f t="shared" si="11"/>
        <v>#VALUE!</v>
      </c>
      <c r="BA45" s="190" t="e">
        <f t="shared" si="12"/>
        <v>#VALUE!</v>
      </c>
      <c r="BB45" s="189" t="e">
        <f t="shared" si="13"/>
        <v>#VALUE!</v>
      </c>
      <c r="BC45" s="188" t="e">
        <f t="shared" si="14"/>
        <v>#VALUE!</v>
      </c>
      <c r="BD45" s="189" t="e">
        <f t="shared" si="15"/>
        <v>#VALUE!</v>
      </c>
      <c r="BE45" s="188" t="e">
        <f t="shared" si="16"/>
        <v>#VALUE!</v>
      </c>
      <c r="BF45" s="189" t="e">
        <f t="shared" si="17"/>
        <v>#VALUE!</v>
      </c>
      <c r="BG45" s="188" t="e">
        <f t="shared" si="18"/>
        <v>#VALUE!</v>
      </c>
      <c r="BH45" s="186" t="str" cm="1">
        <f t="array" ref="BH45">_xlfn.IFS($C45="","",OR($E45="GEI1",$E45="GEI2",$E45="GI1",$E45="GI2",$E45="GEC14",$E45="GE14"),"1",OR($E45="GEI3",$E45="GI3"),"2",OR($E45="GED10",$E45="GEE10"),"3",$E45="GECC10","4")</f>
        <v/>
      </c>
      <c r="BI45" s="187" t="str" cm="1">
        <f t="array" ref="BI45">_xlfn.IFS($C45="","",AND(OR(Datos!$K45&gt;=250,Datos!$K45="Cte"),OR($C45="Ibérico",$C45="Estándar")),"1",AND(AND(Datos!$K45&lt;250,Datos!$K45&gt;=150),OR($C45="Ibérico",$C45="Estándar")),"2",AND(OR(Datos!$K45&gt;=100,Datos!$K45="Cte"),$C45="Métrico"),"1",AND(AND(Datos!$K45&lt;100,Datos!$K45&gt;=80),$BH45="3"),"2",AND(AND(Datos!$K45&lt;100,Datos!$K45&gt;=50),$BH45="4"),"2")</f>
        <v/>
      </c>
      <c r="BJ45" s="187" t="str">
        <f t="shared" si="28"/>
        <v/>
      </c>
      <c r="BK45" s="185" t="str" cm="1">
        <f t="array" ref="BK45">_xlfn.IFS(OR($BH45="",$BI45=""),"",OR($BJ45="11",$BJ45="21"),"1",$BJ45="12","2",$BJ45="21","3",$BJ45="22","4",OR($BJ45="31",$BJ45="41"),"5",$BJ45="32","6",$BJ45="42","8")</f>
        <v/>
      </c>
      <c r="BL45" s="188" t="e">
        <f>(Datos!$AE45)^2-(PB_Regla!$L45)^2</f>
        <v>#VALUE!</v>
      </c>
      <c r="BM45" s="189" t="e">
        <f t="shared" si="20"/>
        <v>#VALUE!</v>
      </c>
      <c r="BN45" s="188" t="e">
        <f>(Datos!$AE45)^2-(PB_Regla!$T45)^2</f>
        <v>#VALUE!</v>
      </c>
      <c r="BO45" s="189" t="e">
        <f t="shared" si="21"/>
        <v>#VALUE!</v>
      </c>
      <c r="BP45" s="188" t="e">
        <f>(Datos!$AE45)^2-(PB_Regla!$AB45)^2</f>
        <v>#VALUE!</v>
      </c>
      <c r="BQ45" s="189" t="e">
        <f t="shared" si="22"/>
        <v>#VALUE!</v>
      </c>
      <c r="BR45" s="188" t="e">
        <f>(Datos!$AE45)^2-(PB_Regla!$AJ45)^2</f>
        <v>#VALUE!</v>
      </c>
      <c r="BS45" s="190" t="e">
        <f t="shared" si="23"/>
        <v>#VALUE!</v>
      </c>
      <c r="BT45" s="188" t="e" cm="1">
        <f t="array" ref="BT45">_xlfn.IFS(Pantógrafo!$C45="Ibérico",(Maestro!$I$39/Maestro!$I$33),Pantógrafo!$C45="Estándar",(Maestro!$J$39/Maestro!$J$33),Pantógrafo!$C45="Métrico",(Maestro!$K$39/Maestro!$K$33))</f>
        <v>#N/A</v>
      </c>
      <c r="BU45" s="190" t="e" cm="1">
        <f t="array" ref="BU45">_xlfn.IFS(Pantógrafo!$C45="Ibérico",(Datos!$AF45/Maestro!$I$33),Pantógrafo!$C45="Estándar",(Datos!$AF45/Maestro!$J$33),Pantógrafo!$C45="Métrico",(Datos!$AF45/Maestro!$K$33))</f>
        <v>#N/A</v>
      </c>
      <c r="BV45" s="190" t="e" cm="1">
        <f t="array" ref="BV45">_xlfn.IFS(AND(OR(Datos!$E45="Ibérico",Datos!$E45="Estándar"),Datos!$P45="Balasto OK"),0.06,AND(OR(Datos!$E45="Ibérico",Datos!$E45="Estándar"),Datos!$P45="Balasto NOK"),0.11,AND(OR(Datos!$E45="Ibérico",Datos!$E45="Estándar"),Datos!$P45="Placa"),0.06,AND(Datos!$E45="Métrico",Datos!$H45&lt;&gt;"GECC10",Datos!$P45="Balasto OK"),0.2,AND(Datos!$E45="Métrico",Datos!$H45&lt;&gt;"GECC10",Datos!$P45="Balasto NOK"),0.2,AND(Datos!$E45="Métrico",Datos!$H45&lt;&gt;"GECC10",Datos!$P45="Placa"),0.1,AND(Datos!$E45="Métrico",Datos!$H45="GECC10",Datos!$P45="Balasto OK"),0.11,AND(Datos!$E45="Métrico",Datos!$H45="GECC10",Datos!$P45="Balasto NOK"),0.11,AND(Datos!$E45="Métrico",Datos!$H45="GECC10",Datos!$P45="Placa"),0.06)</f>
        <v>#N/A</v>
      </c>
      <c r="BW45" s="189" t="e" cm="1">
        <f t="array" ref="BW45">_xlfn.IFS(AND(OR(Datos!$E45="Ibérico",Datos!$E45="Estándar"),Datos!$P45="Balasto OK"),0.34,AND(OR(Datos!$E45="Ibérico",Datos!$E45="Estándar"),Datos!$P45="Balasto NOK"),0.6,AND(OR(Datos!$E45="Ibérico",Datos!$E45="Estándar"),Datos!$P45="Placa"),0.34,AND(Datos!$E45="Métrico",Datos!$H45&lt;&gt;"GECC10",Datos!$P45="Balasto OK"),1,AND(Datos!$E45="Métrico",Datos!$H45&lt;&gt;"GECC10",Datos!$P45="Balasto NOK"),1,AND(Datos!$E45="Métrico",Datos!$H45&lt;&gt;"GECC10",Datos!$P45="Placa"),0.6,AND(Datos!$E45="Métrico",Datos!$H45="GECC10",Datos!$P45="Balasto OK"),0.6,AND(Datos!$E45="Métrico",Datos!$H45="GECC10",Datos!$P45="Balasto NOK"),0.6,AND(Datos!$E45="Métrico",Datos!$H45="GECC10",Datos!$P45="Placa"),0.34)</f>
        <v>#N/A</v>
      </c>
      <c r="BX45" s="188" t="e">
        <f>Pantógrafo!$M45-0.5</f>
        <v>#VALUE!</v>
      </c>
      <c r="BY45" s="190" t="e">
        <f>TAN(Datos!$AG45*(PI()/180))*$BX45</f>
        <v>#VALUE!</v>
      </c>
      <c r="BZ45" s="190" t="e">
        <f>TAN(Datos!$AH45*(PI()/180))*$BX45</f>
        <v>#VALUE!</v>
      </c>
      <c r="CA45" s="190" t="e">
        <f t="shared" si="24"/>
        <v>#N/A</v>
      </c>
      <c r="CB45" s="189" t="e">
        <f t="shared" si="25"/>
        <v>#N/A</v>
      </c>
      <c r="CC45" s="188" t="e">
        <f>Pantógrafo!$U45-0.5</f>
        <v>#VALUE!</v>
      </c>
      <c r="CD45" s="190" t="e">
        <f>TAN(Datos!$AG45*(PI()/180))*$CC45</f>
        <v>#VALUE!</v>
      </c>
      <c r="CE45" s="190" t="e">
        <f>TAN(Datos!$AH45*(PI()/180))*$CC45</f>
        <v>#VALUE!</v>
      </c>
      <c r="CF45" s="190" t="e">
        <f t="shared" si="26"/>
        <v>#N/A</v>
      </c>
      <c r="CG45" s="189" t="e">
        <f t="shared" si="27"/>
        <v>#N/A</v>
      </c>
    </row>
    <row r="46" spans="2:85" x14ac:dyDescent="0.35">
      <c r="B46" s="184" t="str">
        <f>IF(Datos!$B46="","",Datos!$B46)</f>
        <v/>
      </c>
      <c r="C46" s="185" t="str">
        <f>IF(Datos!$E46&lt;&gt;"",Datos!$E46,"")</f>
        <v/>
      </c>
      <c r="D46" s="186" t="str">
        <f>IF(Datos!$H46&lt;&gt;"",Datos!$H46,"")</f>
        <v/>
      </c>
      <c r="E46" s="185" t="str">
        <f>IF(Datos!$I46&lt;&gt;"",Datos!$I46,"")</f>
        <v/>
      </c>
      <c r="F46" s="186" t="str" cm="1">
        <f t="array" ref="F46">_xlfn.IFS($C46="","",$C46="Ibérico","PA_Ibérico",$C46="Estándar","PA_Estándar",$C46="Métrico","PA_Métrico")</f>
        <v/>
      </c>
      <c r="G46" s="187" t="str" cm="1">
        <f t="array" ref="G46">_xlfn.IFS($C46="","",$C46="Ibérico","PB_Ibérico",$C46="Estándar","PB_Estándar",$C46="Métrico","PB_Métrico")</f>
        <v/>
      </c>
      <c r="H46" s="185" t="str" cm="1">
        <f t="array" ref="H46">_xlfn.IFS($C46="","",$C46="Ibérico","PA_AF_Ibérico",$C46="Estándar","PA_AF_Estándar",$C46="Métrico","-")</f>
        <v/>
      </c>
      <c r="I46" s="186" t="str" cm="1">
        <f t="array" ref="I46">_xlfn.IFS($D46="","",OR($D46="GHE16",$D46="GEC16"),1,OR($D46="GEA16",$D46="GEB16"),2,OR($D46="GC",$D46="GEC14",$D46="GE14"),3,OR($D46="GA",$D46="GB"),4,$D46="G1",5,OR($D46="GED10",$D46="GEE10"),6,$D46="GECC10",7)</f>
        <v/>
      </c>
      <c r="J46" s="187" t="str" cm="1">
        <f t="array" ref="J46">_xlfn.IFS(Datos!$K46="","",Datos!$K46="Cte",1,Datos!$K46&gt;=250,2,AND(Datos!$K46&lt;250,Datos!$K46&gt;=150),3,Datos!$K46&gt;=100,4,AND(Datos!$K46&lt;100,Datos!$K46&gt;=80),5,AND(Datos!$K46&lt;100,Datos!$K46&gt;=50),6)</f>
        <v/>
      </c>
      <c r="K46" s="187" t="str">
        <f t="shared" si="0"/>
        <v/>
      </c>
      <c r="L46" s="187" t="str" cm="1">
        <f t="array" ref="L46">_xlfn.IFS(OR($I46="",$J46=""),"",OR($K46="11",$K46="12",$K46="31",$K46="32",$K46="51",$K46="52"),1,OR($K46="13",$K46="33",$K46="53"),2,OR($K46="21",$K46="22",$K46="41",$K46="42"),3,OR($K46="23",$K46="43"),4,OR($K46="61",$K46="64",$K46="71",$K46="74"),5,$K46="65",6,$K46="76",7)</f>
        <v/>
      </c>
      <c r="M46" s="187" t="str" cm="1">
        <f t="array" ref="M46">_xlfn.IFS(OR($I46="",$J46=""),"",OR($K46="11",$K46="12",$K46="21",$K46="22",$K46="31",$K46="32",$K46="41",$K46="42",$K46="51",$K46="52"),1,OR($K46="13",$K46="23",$K46="33",$K46="43",$K46="53"),2,OR($K46="61",$K46="64",$K46="71",$K46="74"),5,$K46="65",6,$K46="76",7)</f>
        <v/>
      </c>
      <c r="N46" s="187" t="str" cm="1">
        <f t="array" ref="N46">_xlfn.IFS(Datos!$K46="","",Datos!$K46&lt;&gt;"Cte",$L46,Datos!$K46="Cte",$L46&amp;0)</f>
        <v/>
      </c>
      <c r="O46" s="185" t="str" cm="1">
        <f t="array" ref="O46">_xlfn.IFS(Datos!$K46="","",Datos!$K46&lt;&gt;"Cte",$M46,Datos!$K46="Cte",$M46&amp;0)</f>
        <v/>
      </c>
      <c r="P46" s="188" t="e">
        <f>IF(((Datos!$U46/2)-(1+PA_Regla!$I46)*PA_Regla!$F46)&gt;=0,((Datos!$U46/2)-(1+PA_Regla!$I46)*PA_Regla!$F46),0)</f>
        <v>#VALUE!</v>
      </c>
      <c r="Q46" s="189" t="e">
        <f>IF((((1+PA_Regla!$I46)*PA_Regla!$F46)-(Datos!$U46/2))&gt;=0,(((1+PA_Regla!$I46)*PA_Regla!$F46)-(Datos!$U46/2)),0)</f>
        <v>#VALUE!</v>
      </c>
      <c r="R46" s="188" t="e">
        <f>(Datos!$AE46)^2-(PA_Regla!$S46)^2-(PA_Regla!$T46)^2-(2*PA_Regla!$S46*PA_Regla!$T46)-(PA_Regla!$U46)^2-(PA_Regla!$V46)^2-(PA_Regla!$W46)^2</f>
        <v>#VALUE!</v>
      </c>
      <c r="S46" s="190" t="e">
        <f>(Datos!$AE46)^2-(PA_Regla!$S46)^2-(PA_Regla!$T46)^2-(2*PA_Regla!$S46*PA_Regla!$T46)-(PA_Regla!$U46)^2-(PA_Regla!$V46)^2-(PA_Regla!$X46)^2</f>
        <v>#VALUE!</v>
      </c>
      <c r="T46" s="190" t="e">
        <f>(Datos!$AI46)^2+($P46)^2*(Datos!$AF46/Datos!$U46)^2-(PA_Regla!$AB46)^2-(PA_Regla!$AC46)^2-(PA_Regla!$AD46)^2</f>
        <v>#VALUE!</v>
      </c>
      <c r="U46" s="189" t="e">
        <f>(Datos!$AI46)^2-(PA_Regla!$Z46)^2-(PA_Regla!$AA46)^2-(PA_Regla!$AB46)^2-(2*PA_Regla!$Z46*PA_Regla!$AA46)-(PA_Regla!$AC46)^2-(PA_Regla!$AE46)^2</f>
        <v>#VALUE!</v>
      </c>
      <c r="V46" s="188" t="e">
        <f>(Datos!$AE46)^2-(PA_Regla!$AR46)^2-(PA_Regla!$AS46)^2-(2*PA_Regla!$AR46*PA_Regla!$AS46)-(PA_Regla!$AT46)^2-(PA_Regla!$AU46)^2-(PA_Regla!$AV46)^2</f>
        <v>#VALUE!</v>
      </c>
      <c r="W46" s="189" t="e">
        <f>(Datos!$AE46)^2-(PA_Regla!$AR46)^2-(PA_Regla!$AS46)^2-(2*PA_Regla!$AR46*PA_Regla!$AS46)-(PA_Regla!$AT46)^2-(PA_Regla!$AU46)^2-(PA_Regla!$AW46)^2</f>
        <v>#VALUE!</v>
      </c>
      <c r="X46" s="188" t="e">
        <f>(Datos!$AE46)^2-(PA_Regla!$BJ46)^2-(PA_Regla!$BK46)^2-(2*PA_Regla!$BJ46*PA_Regla!$BK46)-(PA_Regla!$BL46)^2-(PA_Regla!$BM46)^2-(PA_Regla!$BN46)^2</f>
        <v>#VALUE!</v>
      </c>
      <c r="Y46" s="189" t="e">
        <f>(Datos!$AE46)^2-(PA_Regla!$BJ46)^2-(PA_Regla!$BK46)^2-(2*PA_Regla!$BJ46*PA_Regla!$BK46)-(PA_Regla!$BL46)^2-(PA_Regla!$BM46)^2-(PA_Regla!$BO46)^2</f>
        <v>#VALUE!</v>
      </c>
      <c r="Z46" s="191" t="e">
        <f>(Datos!$AE46)^2-(PA_Regla!$BW46)^2</f>
        <v>#VALUE!</v>
      </c>
      <c r="AA46" s="188" t="e">
        <f t="shared" si="1"/>
        <v>#VALUE!</v>
      </c>
      <c r="AB46" s="190" t="e">
        <f t="shared" si="2"/>
        <v>#VALUE!</v>
      </c>
      <c r="AC46" s="190" t="e">
        <f t="shared" si="3"/>
        <v>#VALUE!</v>
      </c>
      <c r="AD46" s="189" t="e">
        <f t="shared" si="4"/>
        <v>#VALUE!</v>
      </c>
      <c r="AE46" s="188" t="e">
        <f t="shared" si="5"/>
        <v>#VALUE!</v>
      </c>
      <c r="AF46" s="189" t="e">
        <f t="shared" si="6"/>
        <v>#VALUE!</v>
      </c>
      <c r="AG46" s="188" t="e">
        <f t="shared" si="7"/>
        <v>#VALUE!</v>
      </c>
      <c r="AH46" s="189" t="e">
        <f t="shared" si="8"/>
        <v>#VALUE!</v>
      </c>
      <c r="AI46" s="188" t="e">
        <f t="shared" si="9"/>
        <v>#VALUE!</v>
      </c>
      <c r="AJ46" s="186" t="str" cm="1">
        <f t="array" ref="AJ46">_xlfn.IFS($C46="","",$C46="Métrico","N/A",$C46="Ibérico","1",$C46="Estándar","2")</f>
        <v/>
      </c>
      <c r="AK46" s="187" t="str" cm="1">
        <f t="array" ref="AK46">_xlfn.IFS($AJ46="","",$AJ46="N/A","N/A",Datos!$K46&gt;=250,"1",AND(Datos!$K46&lt;250,Datos!$K46&gt;=150),"2")</f>
        <v/>
      </c>
      <c r="AL46" s="187" t="str" cm="1">
        <f t="array" ref="AL46">_xlfn.IFS(AND($AJ46&lt;&gt;"N/A",$AK46&lt;&gt;"N/A"),CONCATENATE($AJ46,$AK46),OR($AJ46="N/A",$AK46="N/A"),"N/A")</f>
        <v/>
      </c>
      <c r="AM46" s="185" t="str" cm="1">
        <f t="array" ref="AM46">_xlfn.IFS(Datos!$K46="","",Datos!$K46&lt;&gt;"Cte",$AL46,Datos!$K46="Cte",$AL46&amp;0)</f>
        <v/>
      </c>
      <c r="AN46" s="188" t="e">
        <f>IF(((Datos!$U46/2)-(1+AF_Regla!$I46)*AF_Regla!$F46)&gt;=0,((Datos!$U46/2)-(1+AF_Regla!$I46)*AF_Regla!$F46),0)</f>
        <v>#VALUE!</v>
      </c>
      <c r="AO46" s="189" t="e">
        <f>IF((((1+AF_Regla!$I46)*AF_Regla!$F46)-(Datos!$U46/2))&gt;=0,(((1+AF_Regla!$I46)*AF_Regla!$F46)-(Datos!$U46/2)),0)</f>
        <v>#VALUE!</v>
      </c>
      <c r="AP46" s="188" t="e">
        <f>(Datos!$AE46)^2-(AF_Regla!$S46)^2-(AF_Regla!$T46)^2-(2*AF_Regla!$S46*AF_Regla!$T46)-(AF_Regla!$U46)^2-(AF_Regla!$V46)^2-(AF_Regla!$W46)^2</f>
        <v>#VALUE!</v>
      </c>
      <c r="AQ46" s="190" t="e">
        <f>(Datos!$AE46)^2-(AF_Regla!$S46)^2-(AF_Regla!$T46)^2-(2*AF_Regla!$S46*AF_Regla!$T46)-(AF_Regla!$U46)^2-(AF_Regla!$V46)^2-(AF_Regla!$X46)^2</f>
        <v>#VALUE!</v>
      </c>
      <c r="AR46" s="190" t="e">
        <f>(Datos!$AI46)^2+($P46)^2*(Datos!$AF46/Datos!$U46)^2-(AF_Regla!$AB46)^2-(AF_Regla!$AC46)^2-(AF_Regla!$AD46)^2</f>
        <v>#VALUE!</v>
      </c>
      <c r="AS46" s="189" t="e">
        <f>(Datos!$AI46)^2-(AF_Regla!$Z46)^2-(AF_Regla!$AA46)^2-(AF_Regla!$AB46)^2-(2*AF_Regla!$Z46*AF_Regla!$AA46)-(AF_Regla!$AC46)^2-(AF_Regla!$AE46)^2</f>
        <v>#VALUE!</v>
      </c>
      <c r="AT46" s="188" t="e">
        <f>(Datos!$AE46)^2-(AF_Regla!$AR46)^2-(AF_Regla!$AS46)^2-(2*AF_Regla!$AR46*AF_Regla!$AS46)-(AF_Regla!$AT46)^2-(AF_Regla!$AU46)^2-(AF_Regla!$AV46)^2</f>
        <v>#VALUE!</v>
      </c>
      <c r="AU46" s="189" t="e">
        <f>(Datos!$AE46)^2-(AF_Regla!$AR46)^2-(AF_Regla!$AS46)^2-(2*AF_Regla!$AR46*AF_Regla!$AS46)-(AF_Regla!$AT46)^2-(AF_Regla!$AU46)^2-(AF_Regla!$AW46)^2</f>
        <v>#VALUE!</v>
      </c>
      <c r="AV46" s="188" t="e">
        <f>(Datos!$AE46)^2-(AF_Regla!$BJ46)^2-(AF_Regla!$BK46)^2-(2*AF_Regla!$BJ46*AF_Regla!$BK46)-(AF_Regla!$BL46)^2-(AF_Regla!$BM46)^2-(AF_Regla!$BN46)^2</f>
        <v>#VALUE!</v>
      </c>
      <c r="AW46" s="189" t="e">
        <f>(Datos!$AE46)^2-(AF_Regla!$BJ46)^2-(AF_Regla!$BK46)^2-(2*AF_Regla!$BJ46*AF_Regla!$BK46)-(AF_Regla!$BL46)^2-(AF_Regla!$BM46)^2-(AF_Regla!$BO46)^2</f>
        <v>#VALUE!</v>
      </c>
      <c r="AX46" s="191" t="e">
        <f>(Datos!$AE46)^2-(AF_Regla!$BW46)^2</f>
        <v>#VALUE!</v>
      </c>
      <c r="AY46" s="188" t="e">
        <f t="shared" si="10"/>
        <v>#VALUE!</v>
      </c>
      <c r="AZ46" s="190" t="e">
        <f t="shared" si="11"/>
        <v>#VALUE!</v>
      </c>
      <c r="BA46" s="190" t="e">
        <f t="shared" si="12"/>
        <v>#VALUE!</v>
      </c>
      <c r="BB46" s="189" t="e">
        <f t="shared" si="13"/>
        <v>#VALUE!</v>
      </c>
      <c r="BC46" s="188" t="e">
        <f t="shared" si="14"/>
        <v>#VALUE!</v>
      </c>
      <c r="BD46" s="189" t="e">
        <f t="shared" si="15"/>
        <v>#VALUE!</v>
      </c>
      <c r="BE46" s="188" t="e">
        <f t="shared" si="16"/>
        <v>#VALUE!</v>
      </c>
      <c r="BF46" s="189" t="e">
        <f t="shared" si="17"/>
        <v>#VALUE!</v>
      </c>
      <c r="BG46" s="188" t="e">
        <f t="shared" si="18"/>
        <v>#VALUE!</v>
      </c>
      <c r="BH46" s="186" t="str" cm="1">
        <f t="array" ref="BH46">_xlfn.IFS($C46="","",OR($E46="GEI1",$E46="GEI2",$E46="GI1",$E46="GI2",$E46="GEC14",$E46="GE14"),"1",OR($E46="GEI3",$E46="GI3"),"2",OR($E46="GED10",$E46="GEE10"),"3",$E46="GECC10","4")</f>
        <v/>
      </c>
      <c r="BI46" s="187" t="str" cm="1">
        <f t="array" ref="BI46">_xlfn.IFS($C46="","",AND(OR(Datos!$K46&gt;=250,Datos!$K46="Cte"),OR($C46="Ibérico",$C46="Estándar")),"1",AND(AND(Datos!$K46&lt;250,Datos!$K46&gt;=150),OR($C46="Ibérico",$C46="Estándar")),"2",AND(OR(Datos!$K46&gt;=100,Datos!$K46="Cte"),$C46="Métrico"),"1",AND(AND(Datos!$K46&lt;100,Datos!$K46&gt;=80),$BH46="3"),"2",AND(AND(Datos!$K46&lt;100,Datos!$K46&gt;=50),$BH46="4"),"2")</f>
        <v/>
      </c>
      <c r="BJ46" s="187" t="str">
        <f t="shared" si="28"/>
        <v/>
      </c>
      <c r="BK46" s="185" t="str" cm="1">
        <f t="array" ref="BK46">_xlfn.IFS(OR($BH46="",$BI46=""),"",OR($BJ46="11",$BJ46="21"),"1",$BJ46="12","2",$BJ46="21","3",$BJ46="22","4",OR($BJ46="31",$BJ46="41"),"5",$BJ46="32","6",$BJ46="42","8")</f>
        <v/>
      </c>
      <c r="BL46" s="188" t="e">
        <f>(Datos!$AE46)^2-(PB_Regla!$L46)^2</f>
        <v>#VALUE!</v>
      </c>
      <c r="BM46" s="189" t="e">
        <f t="shared" si="20"/>
        <v>#VALUE!</v>
      </c>
      <c r="BN46" s="188" t="e">
        <f>(Datos!$AE46)^2-(PB_Regla!$T46)^2</f>
        <v>#VALUE!</v>
      </c>
      <c r="BO46" s="189" t="e">
        <f t="shared" si="21"/>
        <v>#VALUE!</v>
      </c>
      <c r="BP46" s="188" t="e">
        <f>(Datos!$AE46)^2-(PB_Regla!$AB46)^2</f>
        <v>#VALUE!</v>
      </c>
      <c r="BQ46" s="189" t="e">
        <f t="shared" si="22"/>
        <v>#VALUE!</v>
      </c>
      <c r="BR46" s="188" t="e">
        <f>(Datos!$AE46)^2-(PB_Regla!$AJ46)^2</f>
        <v>#VALUE!</v>
      </c>
      <c r="BS46" s="190" t="e">
        <f t="shared" si="23"/>
        <v>#VALUE!</v>
      </c>
      <c r="BT46" s="188" t="e" cm="1">
        <f t="array" ref="BT46">_xlfn.IFS(Pantógrafo!$C46="Ibérico",(Maestro!$I$39/Maestro!$I$33),Pantógrafo!$C46="Estándar",(Maestro!$J$39/Maestro!$J$33),Pantógrafo!$C46="Métrico",(Maestro!$K$39/Maestro!$K$33))</f>
        <v>#N/A</v>
      </c>
      <c r="BU46" s="190" t="e" cm="1">
        <f t="array" ref="BU46">_xlfn.IFS(Pantógrafo!$C46="Ibérico",(Datos!$AF46/Maestro!$I$33),Pantógrafo!$C46="Estándar",(Datos!$AF46/Maestro!$J$33),Pantógrafo!$C46="Métrico",(Datos!$AF46/Maestro!$K$33))</f>
        <v>#N/A</v>
      </c>
      <c r="BV46" s="190" t="e" cm="1">
        <f t="array" ref="BV46">_xlfn.IFS(AND(OR(Datos!$E46="Ibérico",Datos!$E46="Estándar"),Datos!$P46="Balasto OK"),0.06,AND(OR(Datos!$E46="Ibérico",Datos!$E46="Estándar"),Datos!$P46="Balasto NOK"),0.11,AND(OR(Datos!$E46="Ibérico",Datos!$E46="Estándar"),Datos!$P46="Placa"),0.06,AND(Datos!$E46="Métrico",Datos!$H46&lt;&gt;"GECC10",Datos!$P46="Balasto OK"),0.2,AND(Datos!$E46="Métrico",Datos!$H46&lt;&gt;"GECC10",Datos!$P46="Balasto NOK"),0.2,AND(Datos!$E46="Métrico",Datos!$H46&lt;&gt;"GECC10",Datos!$P46="Placa"),0.1,AND(Datos!$E46="Métrico",Datos!$H46="GECC10",Datos!$P46="Balasto OK"),0.11,AND(Datos!$E46="Métrico",Datos!$H46="GECC10",Datos!$P46="Balasto NOK"),0.11,AND(Datos!$E46="Métrico",Datos!$H46="GECC10",Datos!$P46="Placa"),0.06)</f>
        <v>#N/A</v>
      </c>
      <c r="BW46" s="189" t="e" cm="1">
        <f t="array" ref="BW46">_xlfn.IFS(AND(OR(Datos!$E46="Ibérico",Datos!$E46="Estándar"),Datos!$P46="Balasto OK"),0.34,AND(OR(Datos!$E46="Ibérico",Datos!$E46="Estándar"),Datos!$P46="Balasto NOK"),0.6,AND(OR(Datos!$E46="Ibérico",Datos!$E46="Estándar"),Datos!$P46="Placa"),0.34,AND(Datos!$E46="Métrico",Datos!$H46&lt;&gt;"GECC10",Datos!$P46="Balasto OK"),1,AND(Datos!$E46="Métrico",Datos!$H46&lt;&gt;"GECC10",Datos!$P46="Balasto NOK"),1,AND(Datos!$E46="Métrico",Datos!$H46&lt;&gt;"GECC10",Datos!$P46="Placa"),0.6,AND(Datos!$E46="Métrico",Datos!$H46="GECC10",Datos!$P46="Balasto OK"),0.6,AND(Datos!$E46="Métrico",Datos!$H46="GECC10",Datos!$P46="Balasto NOK"),0.6,AND(Datos!$E46="Métrico",Datos!$H46="GECC10",Datos!$P46="Placa"),0.34)</f>
        <v>#N/A</v>
      </c>
      <c r="BX46" s="188" t="e">
        <f>Pantógrafo!$M46-0.5</f>
        <v>#VALUE!</v>
      </c>
      <c r="BY46" s="190" t="e">
        <f>TAN(Datos!$AG46*(PI()/180))*$BX46</f>
        <v>#VALUE!</v>
      </c>
      <c r="BZ46" s="190" t="e">
        <f>TAN(Datos!$AH46*(PI()/180))*$BX46</f>
        <v>#VALUE!</v>
      </c>
      <c r="CA46" s="190" t="e">
        <f t="shared" si="24"/>
        <v>#N/A</v>
      </c>
      <c r="CB46" s="189" t="e">
        <f t="shared" si="25"/>
        <v>#N/A</v>
      </c>
      <c r="CC46" s="188" t="e">
        <f>Pantógrafo!$U46-0.5</f>
        <v>#VALUE!</v>
      </c>
      <c r="CD46" s="190" t="e">
        <f>TAN(Datos!$AG46*(PI()/180))*$CC46</f>
        <v>#VALUE!</v>
      </c>
      <c r="CE46" s="190" t="e">
        <f>TAN(Datos!$AH46*(PI()/180))*$CC46</f>
        <v>#VALUE!</v>
      </c>
      <c r="CF46" s="190" t="e">
        <f t="shared" si="26"/>
        <v>#N/A</v>
      </c>
      <c r="CG46" s="189" t="e">
        <f t="shared" si="27"/>
        <v>#N/A</v>
      </c>
    </row>
    <row r="47" spans="2:85" x14ac:dyDescent="0.35">
      <c r="B47" s="184" t="str">
        <f>IF(Datos!$B47="","",Datos!$B47)</f>
        <v/>
      </c>
      <c r="C47" s="185" t="str">
        <f>IF(Datos!$E47&lt;&gt;"",Datos!$E47,"")</f>
        <v/>
      </c>
      <c r="D47" s="186" t="str">
        <f>IF(Datos!$H47&lt;&gt;"",Datos!$H47,"")</f>
        <v/>
      </c>
      <c r="E47" s="185" t="str">
        <f>IF(Datos!$I47&lt;&gt;"",Datos!$I47,"")</f>
        <v/>
      </c>
      <c r="F47" s="186" t="str" cm="1">
        <f t="array" ref="F47">_xlfn.IFS($C47="","",$C47="Ibérico","PA_Ibérico",$C47="Estándar","PA_Estándar",$C47="Métrico","PA_Métrico")</f>
        <v/>
      </c>
      <c r="G47" s="187" t="str" cm="1">
        <f t="array" ref="G47">_xlfn.IFS($C47="","",$C47="Ibérico","PB_Ibérico",$C47="Estándar","PB_Estándar",$C47="Métrico","PB_Métrico")</f>
        <v/>
      </c>
      <c r="H47" s="185" t="str" cm="1">
        <f t="array" ref="H47">_xlfn.IFS($C47="","",$C47="Ibérico","PA_AF_Ibérico",$C47="Estándar","PA_AF_Estándar",$C47="Métrico","-")</f>
        <v/>
      </c>
      <c r="I47" s="186" t="str" cm="1">
        <f t="array" ref="I47">_xlfn.IFS($D47="","",OR($D47="GHE16",$D47="GEC16"),1,OR($D47="GEA16",$D47="GEB16"),2,OR($D47="GC",$D47="GEC14",$D47="GE14"),3,OR($D47="GA",$D47="GB"),4,$D47="G1",5,OR($D47="GED10",$D47="GEE10"),6,$D47="GECC10",7)</f>
        <v/>
      </c>
      <c r="J47" s="187" t="str" cm="1">
        <f t="array" ref="J47">_xlfn.IFS(Datos!$K47="","",Datos!$K47="Cte",1,Datos!$K47&gt;=250,2,AND(Datos!$K47&lt;250,Datos!$K47&gt;=150),3,Datos!$K47&gt;=100,4,AND(Datos!$K47&lt;100,Datos!$K47&gt;=80),5,AND(Datos!$K47&lt;100,Datos!$K47&gt;=50),6)</f>
        <v/>
      </c>
      <c r="K47" s="187" t="str">
        <f t="shared" si="0"/>
        <v/>
      </c>
      <c r="L47" s="187" t="str" cm="1">
        <f t="array" ref="L47">_xlfn.IFS(OR($I47="",$J47=""),"",OR($K47="11",$K47="12",$K47="31",$K47="32",$K47="51",$K47="52"),1,OR($K47="13",$K47="33",$K47="53"),2,OR($K47="21",$K47="22",$K47="41",$K47="42"),3,OR($K47="23",$K47="43"),4,OR($K47="61",$K47="64",$K47="71",$K47="74"),5,$K47="65",6,$K47="76",7)</f>
        <v/>
      </c>
      <c r="M47" s="187" t="str" cm="1">
        <f t="array" ref="M47">_xlfn.IFS(OR($I47="",$J47=""),"",OR($K47="11",$K47="12",$K47="21",$K47="22",$K47="31",$K47="32",$K47="41",$K47="42",$K47="51",$K47="52"),1,OR($K47="13",$K47="23",$K47="33",$K47="43",$K47="53"),2,OR($K47="61",$K47="64",$K47="71",$K47="74"),5,$K47="65",6,$K47="76",7)</f>
        <v/>
      </c>
      <c r="N47" s="187" t="str" cm="1">
        <f t="array" ref="N47">_xlfn.IFS(Datos!$K47="","",Datos!$K47&lt;&gt;"Cte",$L47,Datos!$K47="Cte",$L47&amp;0)</f>
        <v/>
      </c>
      <c r="O47" s="185" t="str" cm="1">
        <f t="array" ref="O47">_xlfn.IFS(Datos!$K47="","",Datos!$K47&lt;&gt;"Cte",$M47,Datos!$K47="Cte",$M47&amp;0)</f>
        <v/>
      </c>
      <c r="P47" s="188" t="e">
        <f>IF(((Datos!$U47/2)-(1+PA_Regla!$I47)*PA_Regla!$F47)&gt;=0,((Datos!$U47/2)-(1+PA_Regla!$I47)*PA_Regla!$F47),0)</f>
        <v>#VALUE!</v>
      </c>
      <c r="Q47" s="189" t="e">
        <f>IF((((1+PA_Regla!$I47)*PA_Regla!$F47)-(Datos!$U47/2))&gt;=0,(((1+PA_Regla!$I47)*PA_Regla!$F47)-(Datos!$U47/2)),0)</f>
        <v>#VALUE!</v>
      </c>
      <c r="R47" s="188" t="e">
        <f>(Datos!$AE47)^2-(PA_Regla!$S47)^2-(PA_Regla!$T47)^2-(2*PA_Regla!$S47*PA_Regla!$T47)-(PA_Regla!$U47)^2-(PA_Regla!$V47)^2-(PA_Regla!$W47)^2</f>
        <v>#VALUE!</v>
      </c>
      <c r="S47" s="190" t="e">
        <f>(Datos!$AE47)^2-(PA_Regla!$S47)^2-(PA_Regla!$T47)^2-(2*PA_Regla!$S47*PA_Regla!$T47)-(PA_Regla!$U47)^2-(PA_Regla!$V47)^2-(PA_Regla!$X47)^2</f>
        <v>#VALUE!</v>
      </c>
      <c r="T47" s="190" t="e">
        <f>(Datos!$AI47)^2+($P47)^2*(Datos!$AF47/Datos!$U47)^2-(PA_Regla!$AB47)^2-(PA_Regla!$AC47)^2-(PA_Regla!$AD47)^2</f>
        <v>#VALUE!</v>
      </c>
      <c r="U47" s="189" t="e">
        <f>(Datos!$AI47)^2-(PA_Regla!$Z47)^2-(PA_Regla!$AA47)^2-(PA_Regla!$AB47)^2-(2*PA_Regla!$Z47*PA_Regla!$AA47)-(PA_Regla!$AC47)^2-(PA_Regla!$AE47)^2</f>
        <v>#VALUE!</v>
      </c>
      <c r="V47" s="188" t="e">
        <f>(Datos!$AE47)^2-(PA_Regla!$AR47)^2-(PA_Regla!$AS47)^2-(2*PA_Regla!$AR47*PA_Regla!$AS47)-(PA_Regla!$AT47)^2-(PA_Regla!$AU47)^2-(PA_Regla!$AV47)^2</f>
        <v>#VALUE!</v>
      </c>
      <c r="W47" s="189" t="e">
        <f>(Datos!$AE47)^2-(PA_Regla!$AR47)^2-(PA_Regla!$AS47)^2-(2*PA_Regla!$AR47*PA_Regla!$AS47)-(PA_Regla!$AT47)^2-(PA_Regla!$AU47)^2-(PA_Regla!$AW47)^2</f>
        <v>#VALUE!</v>
      </c>
      <c r="X47" s="188" t="e">
        <f>(Datos!$AE47)^2-(PA_Regla!$BJ47)^2-(PA_Regla!$BK47)^2-(2*PA_Regla!$BJ47*PA_Regla!$BK47)-(PA_Regla!$BL47)^2-(PA_Regla!$BM47)^2-(PA_Regla!$BN47)^2</f>
        <v>#VALUE!</v>
      </c>
      <c r="Y47" s="189" t="e">
        <f>(Datos!$AE47)^2-(PA_Regla!$BJ47)^2-(PA_Regla!$BK47)^2-(2*PA_Regla!$BJ47*PA_Regla!$BK47)-(PA_Regla!$BL47)^2-(PA_Regla!$BM47)^2-(PA_Regla!$BO47)^2</f>
        <v>#VALUE!</v>
      </c>
      <c r="Z47" s="191" t="e">
        <f>(Datos!$AE47)^2-(PA_Regla!$BW47)^2</f>
        <v>#VALUE!</v>
      </c>
      <c r="AA47" s="188" t="e">
        <f t="shared" si="1"/>
        <v>#VALUE!</v>
      </c>
      <c r="AB47" s="190" t="e">
        <f t="shared" si="2"/>
        <v>#VALUE!</v>
      </c>
      <c r="AC47" s="190" t="e">
        <f t="shared" si="3"/>
        <v>#VALUE!</v>
      </c>
      <c r="AD47" s="189" t="e">
        <f t="shared" si="4"/>
        <v>#VALUE!</v>
      </c>
      <c r="AE47" s="188" t="e">
        <f t="shared" si="5"/>
        <v>#VALUE!</v>
      </c>
      <c r="AF47" s="189" t="e">
        <f t="shared" si="6"/>
        <v>#VALUE!</v>
      </c>
      <c r="AG47" s="188" t="e">
        <f t="shared" si="7"/>
        <v>#VALUE!</v>
      </c>
      <c r="AH47" s="189" t="e">
        <f t="shared" si="8"/>
        <v>#VALUE!</v>
      </c>
      <c r="AI47" s="188" t="e">
        <f t="shared" si="9"/>
        <v>#VALUE!</v>
      </c>
      <c r="AJ47" s="186" t="str" cm="1">
        <f t="array" ref="AJ47">_xlfn.IFS($C47="","",$C47="Métrico","N/A",$C47="Ibérico","1",$C47="Estándar","2")</f>
        <v/>
      </c>
      <c r="AK47" s="187" t="str" cm="1">
        <f t="array" ref="AK47">_xlfn.IFS($AJ47="","",$AJ47="N/A","N/A",Datos!$K47&gt;=250,"1",AND(Datos!$K47&lt;250,Datos!$K47&gt;=150),"2")</f>
        <v/>
      </c>
      <c r="AL47" s="187" t="str" cm="1">
        <f t="array" ref="AL47">_xlfn.IFS(AND($AJ47&lt;&gt;"N/A",$AK47&lt;&gt;"N/A"),CONCATENATE($AJ47,$AK47),OR($AJ47="N/A",$AK47="N/A"),"N/A")</f>
        <v/>
      </c>
      <c r="AM47" s="185" t="str" cm="1">
        <f t="array" ref="AM47">_xlfn.IFS(Datos!$K47="","",Datos!$K47&lt;&gt;"Cte",$AL47,Datos!$K47="Cte",$AL47&amp;0)</f>
        <v/>
      </c>
      <c r="AN47" s="188" t="e">
        <f>IF(((Datos!$U47/2)-(1+AF_Regla!$I47)*AF_Regla!$F47)&gt;=0,((Datos!$U47/2)-(1+AF_Regla!$I47)*AF_Regla!$F47),0)</f>
        <v>#VALUE!</v>
      </c>
      <c r="AO47" s="189" t="e">
        <f>IF((((1+AF_Regla!$I47)*AF_Regla!$F47)-(Datos!$U47/2))&gt;=0,(((1+AF_Regla!$I47)*AF_Regla!$F47)-(Datos!$U47/2)),0)</f>
        <v>#VALUE!</v>
      </c>
      <c r="AP47" s="188" t="e">
        <f>(Datos!$AE47)^2-(AF_Regla!$S47)^2-(AF_Regla!$T47)^2-(2*AF_Regla!$S47*AF_Regla!$T47)-(AF_Regla!$U47)^2-(AF_Regla!$V47)^2-(AF_Regla!$W47)^2</f>
        <v>#VALUE!</v>
      </c>
      <c r="AQ47" s="190" t="e">
        <f>(Datos!$AE47)^2-(AF_Regla!$S47)^2-(AF_Regla!$T47)^2-(2*AF_Regla!$S47*AF_Regla!$T47)-(AF_Regla!$U47)^2-(AF_Regla!$V47)^2-(AF_Regla!$X47)^2</f>
        <v>#VALUE!</v>
      </c>
      <c r="AR47" s="190" t="e">
        <f>(Datos!$AI47)^2+($P47)^2*(Datos!$AF47/Datos!$U47)^2-(AF_Regla!$AB47)^2-(AF_Regla!$AC47)^2-(AF_Regla!$AD47)^2</f>
        <v>#VALUE!</v>
      </c>
      <c r="AS47" s="189" t="e">
        <f>(Datos!$AI47)^2-(AF_Regla!$Z47)^2-(AF_Regla!$AA47)^2-(AF_Regla!$AB47)^2-(2*AF_Regla!$Z47*AF_Regla!$AA47)-(AF_Regla!$AC47)^2-(AF_Regla!$AE47)^2</f>
        <v>#VALUE!</v>
      </c>
      <c r="AT47" s="188" t="e">
        <f>(Datos!$AE47)^2-(AF_Regla!$AR47)^2-(AF_Regla!$AS47)^2-(2*AF_Regla!$AR47*AF_Regla!$AS47)-(AF_Regla!$AT47)^2-(AF_Regla!$AU47)^2-(AF_Regla!$AV47)^2</f>
        <v>#VALUE!</v>
      </c>
      <c r="AU47" s="189" t="e">
        <f>(Datos!$AE47)^2-(AF_Regla!$AR47)^2-(AF_Regla!$AS47)^2-(2*AF_Regla!$AR47*AF_Regla!$AS47)-(AF_Regla!$AT47)^2-(AF_Regla!$AU47)^2-(AF_Regla!$AW47)^2</f>
        <v>#VALUE!</v>
      </c>
      <c r="AV47" s="188" t="e">
        <f>(Datos!$AE47)^2-(AF_Regla!$BJ47)^2-(AF_Regla!$BK47)^2-(2*AF_Regla!$BJ47*AF_Regla!$BK47)-(AF_Regla!$BL47)^2-(AF_Regla!$BM47)^2-(AF_Regla!$BN47)^2</f>
        <v>#VALUE!</v>
      </c>
      <c r="AW47" s="189" t="e">
        <f>(Datos!$AE47)^2-(AF_Regla!$BJ47)^2-(AF_Regla!$BK47)^2-(2*AF_Regla!$BJ47*AF_Regla!$BK47)-(AF_Regla!$BL47)^2-(AF_Regla!$BM47)^2-(AF_Regla!$BO47)^2</f>
        <v>#VALUE!</v>
      </c>
      <c r="AX47" s="191" t="e">
        <f>(Datos!$AE47)^2-(AF_Regla!$BW47)^2</f>
        <v>#VALUE!</v>
      </c>
      <c r="AY47" s="188" t="e">
        <f t="shared" si="10"/>
        <v>#VALUE!</v>
      </c>
      <c r="AZ47" s="190" t="e">
        <f t="shared" si="11"/>
        <v>#VALUE!</v>
      </c>
      <c r="BA47" s="190" t="e">
        <f t="shared" si="12"/>
        <v>#VALUE!</v>
      </c>
      <c r="BB47" s="189" t="e">
        <f t="shared" si="13"/>
        <v>#VALUE!</v>
      </c>
      <c r="BC47" s="188" t="e">
        <f t="shared" si="14"/>
        <v>#VALUE!</v>
      </c>
      <c r="BD47" s="189" t="e">
        <f t="shared" si="15"/>
        <v>#VALUE!</v>
      </c>
      <c r="BE47" s="188" t="e">
        <f t="shared" si="16"/>
        <v>#VALUE!</v>
      </c>
      <c r="BF47" s="189" t="e">
        <f t="shared" si="17"/>
        <v>#VALUE!</v>
      </c>
      <c r="BG47" s="188" t="e">
        <f t="shared" si="18"/>
        <v>#VALUE!</v>
      </c>
      <c r="BH47" s="186" t="str" cm="1">
        <f t="array" ref="BH47">_xlfn.IFS($C47="","",OR($E47="GEI1",$E47="GEI2",$E47="GI1",$E47="GI2",$E47="GEC14",$E47="GE14"),"1",OR($E47="GEI3",$E47="GI3"),"2",OR($E47="GED10",$E47="GEE10"),"3",$E47="GECC10","4")</f>
        <v/>
      </c>
      <c r="BI47" s="187" t="str" cm="1">
        <f t="array" ref="BI47">_xlfn.IFS($C47="","",AND(OR(Datos!$K47&gt;=250,Datos!$K47="Cte"),OR($C47="Ibérico",$C47="Estándar")),"1",AND(AND(Datos!$K47&lt;250,Datos!$K47&gt;=150),OR($C47="Ibérico",$C47="Estándar")),"2",AND(OR(Datos!$K47&gt;=100,Datos!$K47="Cte"),$C47="Métrico"),"1",AND(AND(Datos!$K47&lt;100,Datos!$K47&gt;=80),$BH47="3"),"2",AND(AND(Datos!$K47&lt;100,Datos!$K47&gt;=50),$BH47="4"),"2")</f>
        <v/>
      </c>
      <c r="BJ47" s="187" t="str">
        <f t="shared" si="28"/>
        <v/>
      </c>
      <c r="BK47" s="185" t="str" cm="1">
        <f t="array" ref="BK47">_xlfn.IFS(OR($BH47="",$BI47=""),"",OR($BJ47="11",$BJ47="21"),"1",$BJ47="12","2",$BJ47="21","3",$BJ47="22","4",OR($BJ47="31",$BJ47="41"),"5",$BJ47="32","6",$BJ47="42","8")</f>
        <v/>
      </c>
      <c r="BL47" s="188" t="e">
        <f>(Datos!$AE47)^2-(PB_Regla!$L47)^2</f>
        <v>#VALUE!</v>
      </c>
      <c r="BM47" s="189" t="e">
        <f t="shared" si="20"/>
        <v>#VALUE!</v>
      </c>
      <c r="BN47" s="188" t="e">
        <f>(Datos!$AE47)^2-(PB_Regla!$T47)^2</f>
        <v>#VALUE!</v>
      </c>
      <c r="BO47" s="189" t="e">
        <f t="shared" si="21"/>
        <v>#VALUE!</v>
      </c>
      <c r="BP47" s="188" t="e">
        <f>(Datos!$AE47)^2-(PB_Regla!$AB47)^2</f>
        <v>#VALUE!</v>
      </c>
      <c r="BQ47" s="189" t="e">
        <f t="shared" si="22"/>
        <v>#VALUE!</v>
      </c>
      <c r="BR47" s="188" t="e">
        <f>(Datos!$AE47)^2-(PB_Regla!$AJ47)^2</f>
        <v>#VALUE!</v>
      </c>
      <c r="BS47" s="190" t="e">
        <f t="shared" si="23"/>
        <v>#VALUE!</v>
      </c>
      <c r="BT47" s="188" t="e" cm="1">
        <f t="array" ref="BT47">_xlfn.IFS(Pantógrafo!$C47="Ibérico",(Maestro!$I$39/Maestro!$I$33),Pantógrafo!$C47="Estándar",(Maestro!$J$39/Maestro!$J$33),Pantógrafo!$C47="Métrico",(Maestro!$K$39/Maestro!$K$33))</f>
        <v>#N/A</v>
      </c>
      <c r="BU47" s="190" t="e" cm="1">
        <f t="array" ref="BU47">_xlfn.IFS(Pantógrafo!$C47="Ibérico",(Datos!$AF47/Maestro!$I$33),Pantógrafo!$C47="Estándar",(Datos!$AF47/Maestro!$J$33),Pantógrafo!$C47="Métrico",(Datos!$AF47/Maestro!$K$33))</f>
        <v>#N/A</v>
      </c>
      <c r="BV47" s="190" t="e" cm="1">
        <f t="array" ref="BV47">_xlfn.IFS(AND(OR(Datos!$E47="Ibérico",Datos!$E47="Estándar"),Datos!$P47="Balasto OK"),0.06,AND(OR(Datos!$E47="Ibérico",Datos!$E47="Estándar"),Datos!$P47="Balasto NOK"),0.11,AND(OR(Datos!$E47="Ibérico",Datos!$E47="Estándar"),Datos!$P47="Placa"),0.06,AND(Datos!$E47="Métrico",Datos!$H47&lt;&gt;"GECC10",Datos!$P47="Balasto OK"),0.2,AND(Datos!$E47="Métrico",Datos!$H47&lt;&gt;"GECC10",Datos!$P47="Balasto NOK"),0.2,AND(Datos!$E47="Métrico",Datos!$H47&lt;&gt;"GECC10",Datos!$P47="Placa"),0.1,AND(Datos!$E47="Métrico",Datos!$H47="GECC10",Datos!$P47="Balasto OK"),0.11,AND(Datos!$E47="Métrico",Datos!$H47="GECC10",Datos!$P47="Balasto NOK"),0.11,AND(Datos!$E47="Métrico",Datos!$H47="GECC10",Datos!$P47="Placa"),0.06)</f>
        <v>#N/A</v>
      </c>
      <c r="BW47" s="189" t="e" cm="1">
        <f t="array" ref="BW47">_xlfn.IFS(AND(OR(Datos!$E47="Ibérico",Datos!$E47="Estándar"),Datos!$P47="Balasto OK"),0.34,AND(OR(Datos!$E47="Ibérico",Datos!$E47="Estándar"),Datos!$P47="Balasto NOK"),0.6,AND(OR(Datos!$E47="Ibérico",Datos!$E47="Estándar"),Datos!$P47="Placa"),0.34,AND(Datos!$E47="Métrico",Datos!$H47&lt;&gt;"GECC10",Datos!$P47="Balasto OK"),1,AND(Datos!$E47="Métrico",Datos!$H47&lt;&gt;"GECC10",Datos!$P47="Balasto NOK"),1,AND(Datos!$E47="Métrico",Datos!$H47&lt;&gt;"GECC10",Datos!$P47="Placa"),0.6,AND(Datos!$E47="Métrico",Datos!$H47="GECC10",Datos!$P47="Balasto OK"),0.6,AND(Datos!$E47="Métrico",Datos!$H47="GECC10",Datos!$P47="Balasto NOK"),0.6,AND(Datos!$E47="Métrico",Datos!$H47="GECC10",Datos!$P47="Placa"),0.34)</f>
        <v>#N/A</v>
      </c>
      <c r="BX47" s="188" t="e">
        <f>Pantógrafo!$M47-0.5</f>
        <v>#VALUE!</v>
      </c>
      <c r="BY47" s="190" t="e">
        <f>TAN(Datos!$AG47*(PI()/180))*$BX47</f>
        <v>#VALUE!</v>
      </c>
      <c r="BZ47" s="190" t="e">
        <f>TAN(Datos!$AH47*(PI()/180))*$BX47</f>
        <v>#VALUE!</v>
      </c>
      <c r="CA47" s="190" t="e">
        <f t="shared" si="24"/>
        <v>#N/A</v>
      </c>
      <c r="CB47" s="189" t="e">
        <f t="shared" si="25"/>
        <v>#N/A</v>
      </c>
      <c r="CC47" s="188" t="e">
        <f>Pantógrafo!$U47-0.5</f>
        <v>#VALUE!</v>
      </c>
      <c r="CD47" s="190" t="e">
        <f>TAN(Datos!$AG47*(PI()/180))*$CC47</f>
        <v>#VALUE!</v>
      </c>
      <c r="CE47" s="190" t="e">
        <f>TAN(Datos!$AH47*(PI()/180))*$CC47</f>
        <v>#VALUE!</v>
      </c>
      <c r="CF47" s="190" t="e">
        <f t="shared" si="26"/>
        <v>#N/A</v>
      </c>
      <c r="CG47" s="189" t="e">
        <f t="shared" si="27"/>
        <v>#N/A</v>
      </c>
    </row>
    <row r="48" spans="2:85" x14ac:dyDescent="0.35">
      <c r="B48" s="184" t="str">
        <f>IF(Datos!$B48="","",Datos!$B48)</f>
        <v/>
      </c>
      <c r="C48" s="185" t="str">
        <f>IF(Datos!$E48&lt;&gt;"",Datos!$E48,"")</f>
        <v/>
      </c>
      <c r="D48" s="186" t="str">
        <f>IF(Datos!$H48&lt;&gt;"",Datos!$H48,"")</f>
        <v/>
      </c>
      <c r="E48" s="185" t="str">
        <f>IF(Datos!$I48&lt;&gt;"",Datos!$I48,"")</f>
        <v/>
      </c>
      <c r="F48" s="186" t="str" cm="1">
        <f t="array" ref="F48">_xlfn.IFS($C48="","",$C48="Ibérico","PA_Ibérico",$C48="Estándar","PA_Estándar",$C48="Métrico","PA_Métrico")</f>
        <v/>
      </c>
      <c r="G48" s="187" t="str" cm="1">
        <f t="array" ref="G48">_xlfn.IFS($C48="","",$C48="Ibérico","PB_Ibérico",$C48="Estándar","PB_Estándar",$C48="Métrico","PB_Métrico")</f>
        <v/>
      </c>
      <c r="H48" s="185" t="str" cm="1">
        <f t="array" ref="H48">_xlfn.IFS($C48="","",$C48="Ibérico","PA_AF_Ibérico",$C48="Estándar","PA_AF_Estándar",$C48="Métrico","-")</f>
        <v/>
      </c>
      <c r="I48" s="186" t="str" cm="1">
        <f t="array" ref="I48">_xlfn.IFS($D48="","",OR($D48="GHE16",$D48="GEC16"),1,OR($D48="GEA16",$D48="GEB16"),2,OR($D48="GC",$D48="GEC14",$D48="GE14"),3,OR($D48="GA",$D48="GB"),4,$D48="G1",5,OR($D48="GED10",$D48="GEE10"),6,$D48="GECC10",7)</f>
        <v/>
      </c>
      <c r="J48" s="187" t="str" cm="1">
        <f t="array" ref="J48">_xlfn.IFS(Datos!$K48="","",Datos!$K48="Cte",1,Datos!$K48&gt;=250,2,AND(Datos!$K48&lt;250,Datos!$K48&gt;=150),3,Datos!$K48&gt;=100,4,AND(Datos!$K48&lt;100,Datos!$K48&gt;=80),5,AND(Datos!$K48&lt;100,Datos!$K48&gt;=50),6)</f>
        <v/>
      </c>
      <c r="K48" s="187" t="str">
        <f t="shared" si="0"/>
        <v/>
      </c>
      <c r="L48" s="187" t="str" cm="1">
        <f t="array" ref="L48">_xlfn.IFS(OR($I48="",$J48=""),"",OR($K48="11",$K48="12",$K48="31",$K48="32",$K48="51",$K48="52"),1,OR($K48="13",$K48="33",$K48="53"),2,OR($K48="21",$K48="22",$K48="41",$K48="42"),3,OR($K48="23",$K48="43"),4,OR($K48="61",$K48="64",$K48="71",$K48="74"),5,$K48="65",6,$K48="76",7)</f>
        <v/>
      </c>
      <c r="M48" s="187" t="str" cm="1">
        <f t="array" ref="M48">_xlfn.IFS(OR($I48="",$J48=""),"",OR($K48="11",$K48="12",$K48="21",$K48="22",$K48="31",$K48="32",$K48="41",$K48="42",$K48="51",$K48="52"),1,OR($K48="13",$K48="23",$K48="33",$K48="43",$K48="53"),2,OR($K48="61",$K48="64",$K48="71",$K48="74"),5,$K48="65",6,$K48="76",7)</f>
        <v/>
      </c>
      <c r="N48" s="187" t="str" cm="1">
        <f t="array" ref="N48">_xlfn.IFS(Datos!$K48="","",Datos!$K48&lt;&gt;"Cte",$L48,Datos!$K48="Cte",$L48&amp;0)</f>
        <v/>
      </c>
      <c r="O48" s="185" t="str" cm="1">
        <f t="array" ref="O48">_xlfn.IFS(Datos!$K48="","",Datos!$K48&lt;&gt;"Cte",$M48,Datos!$K48="Cte",$M48&amp;0)</f>
        <v/>
      </c>
      <c r="P48" s="188" t="e">
        <f>IF(((Datos!$U48/2)-(1+PA_Regla!$I48)*PA_Regla!$F48)&gt;=0,((Datos!$U48/2)-(1+PA_Regla!$I48)*PA_Regla!$F48),0)</f>
        <v>#VALUE!</v>
      </c>
      <c r="Q48" s="189" t="e">
        <f>IF((((1+PA_Regla!$I48)*PA_Regla!$F48)-(Datos!$U48/2))&gt;=0,(((1+PA_Regla!$I48)*PA_Regla!$F48)-(Datos!$U48/2)),0)</f>
        <v>#VALUE!</v>
      </c>
      <c r="R48" s="188" t="e">
        <f>(Datos!$AE48)^2-(PA_Regla!$S48)^2-(PA_Regla!$T48)^2-(2*PA_Regla!$S48*PA_Regla!$T48)-(PA_Regla!$U48)^2-(PA_Regla!$V48)^2-(PA_Regla!$W48)^2</f>
        <v>#VALUE!</v>
      </c>
      <c r="S48" s="190" t="e">
        <f>(Datos!$AE48)^2-(PA_Regla!$S48)^2-(PA_Regla!$T48)^2-(2*PA_Regla!$S48*PA_Regla!$T48)-(PA_Regla!$U48)^2-(PA_Regla!$V48)^2-(PA_Regla!$X48)^2</f>
        <v>#VALUE!</v>
      </c>
      <c r="T48" s="190" t="e">
        <f>(Datos!$AI48)^2+($P48)^2*(Datos!$AF48/Datos!$U48)^2-(PA_Regla!$AB48)^2-(PA_Regla!$AC48)^2-(PA_Regla!$AD48)^2</f>
        <v>#VALUE!</v>
      </c>
      <c r="U48" s="189" t="e">
        <f>(Datos!$AI48)^2-(PA_Regla!$Z48)^2-(PA_Regla!$AA48)^2-(PA_Regla!$AB48)^2-(2*PA_Regla!$Z48*PA_Regla!$AA48)-(PA_Regla!$AC48)^2-(PA_Regla!$AE48)^2</f>
        <v>#VALUE!</v>
      </c>
      <c r="V48" s="188" t="e">
        <f>(Datos!$AE48)^2-(PA_Regla!$AR48)^2-(PA_Regla!$AS48)^2-(2*PA_Regla!$AR48*PA_Regla!$AS48)-(PA_Regla!$AT48)^2-(PA_Regla!$AU48)^2-(PA_Regla!$AV48)^2</f>
        <v>#VALUE!</v>
      </c>
      <c r="W48" s="189" t="e">
        <f>(Datos!$AE48)^2-(PA_Regla!$AR48)^2-(PA_Regla!$AS48)^2-(2*PA_Regla!$AR48*PA_Regla!$AS48)-(PA_Regla!$AT48)^2-(PA_Regla!$AU48)^2-(PA_Regla!$AW48)^2</f>
        <v>#VALUE!</v>
      </c>
      <c r="X48" s="188" t="e">
        <f>(Datos!$AE48)^2-(PA_Regla!$BJ48)^2-(PA_Regla!$BK48)^2-(2*PA_Regla!$BJ48*PA_Regla!$BK48)-(PA_Regla!$BL48)^2-(PA_Regla!$BM48)^2-(PA_Regla!$BN48)^2</f>
        <v>#VALUE!</v>
      </c>
      <c r="Y48" s="189" t="e">
        <f>(Datos!$AE48)^2-(PA_Regla!$BJ48)^2-(PA_Regla!$BK48)^2-(2*PA_Regla!$BJ48*PA_Regla!$BK48)-(PA_Regla!$BL48)^2-(PA_Regla!$BM48)^2-(PA_Regla!$BO48)^2</f>
        <v>#VALUE!</v>
      </c>
      <c r="Z48" s="191" t="e">
        <f>(Datos!$AE48)^2-(PA_Regla!$BW48)^2</f>
        <v>#VALUE!</v>
      </c>
      <c r="AA48" s="188" t="e">
        <f t="shared" si="1"/>
        <v>#VALUE!</v>
      </c>
      <c r="AB48" s="190" t="e">
        <f t="shared" si="2"/>
        <v>#VALUE!</v>
      </c>
      <c r="AC48" s="190" t="e">
        <f t="shared" si="3"/>
        <v>#VALUE!</v>
      </c>
      <c r="AD48" s="189" t="e">
        <f t="shared" si="4"/>
        <v>#VALUE!</v>
      </c>
      <c r="AE48" s="188" t="e">
        <f t="shared" si="5"/>
        <v>#VALUE!</v>
      </c>
      <c r="AF48" s="189" t="e">
        <f t="shared" si="6"/>
        <v>#VALUE!</v>
      </c>
      <c r="AG48" s="188" t="e">
        <f t="shared" si="7"/>
        <v>#VALUE!</v>
      </c>
      <c r="AH48" s="189" t="e">
        <f t="shared" si="8"/>
        <v>#VALUE!</v>
      </c>
      <c r="AI48" s="188" t="e">
        <f t="shared" si="9"/>
        <v>#VALUE!</v>
      </c>
      <c r="AJ48" s="186" t="str" cm="1">
        <f t="array" ref="AJ48">_xlfn.IFS($C48="","",$C48="Métrico","N/A",$C48="Ibérico","1",$C48="Estándar","2")</f>
        <v/>
      </c>
      <c r="AK48" s="187" t="str" cm="1">
        <f t="array" ref="AK48">_xlfn.IFS($AJ48="","",$AJ48="N/A","N/A",Datos!$K48&gt;=250,"1",AND(Datos!$K48&lt;250,Datos!$K48&gt;=150),"2")</f>
        <v/>
      </c>
      <c r="AL48" s="187" t="str" cm="1">
        <f t="array" ref="AL48">_xlfn.IFS(AND($AJ48&lt;&gt;"N/A",$AK48&lt;&gt;"N/A"),CONCATENATE($AJ48,$AK48),OR($AJ48="N/A",$AK48="N/A"),"N/A")</f>
        <v/>
      </c>
      <c r="AM48" s="185" t="str" cm="1">
        <f t="array" ref="AM48">_xlfn.IFS(Datos!$K48="","",Datos!$K48&lt;&gt;"Cte",$AL48,Datos!$K48="Cte",$AL48&amp;0)</f>
        <v/>
      </c>
      <c r="AN48" s="188" t="e">
        <f>IF(((Datos!$U48/2)-(1+AF_Regla!$I48)*AF_Regla!$F48)&gt;=0,((Datos!$U48/2)-(1+AF_Regla!$I48)*AF_Regla!$F48),0)</f>
        <v>#VALUE!</v>
      </c>
      <c r="AO48" s="189" t="e">
        <f>IF((((1+AF_Regla!$I48)*AF_Regla!$F48)-(Datos!$U48/2))&gt;=0,(((1+AF_Regla!$I48)*AF_Regla!$F48)-(Datos!$U48/2)),0)</f>
        <v>#VALUE!</v>
      </c>
      <c r="AP48" s="188" t="e">
        <f>(Datos!$AE48)^2-(AF_Regla!$S48)^2-(AF_Regla!$T48)^2-(2*AF_Regla!$S48*AF_Regla!$T48)-(AF_Regla!$U48)^2-(AF_Regla!$V48)^2-(AF_Regla!$W48)^2</f>
        <v>#VALUE!</v>
      </c>
      <c r="AQ48" s="190" t="e">
        <f>(Datos!$AE48)^2-(AF_Regla!$S48)^2-(AF_Regla!$T48)^2-(2*AF_Regla!$S48*AF_Regla!$T48)-(AF_Regla!$U48)^2-(AF_Regla!$V48)^2-(AF_Regla!$X48)^2</f>
        <v>#VALUE!</v>
      </c>
      <c r="AR48" s="190" t="e">
        <f>(Datos!$AI48)^2+($P48)^2*(Datos!$AF48/Datos!$U48)^2-(AF_Regla!$AB48)^2-(AF_Regla!$AC48)^2-(AF_Regla!$AD48)^2</f>
        <v>#VALUE!</v>
      </c>
      <c r="AS48" s="189" t="e">
        <f>(Datos!$AI48)^2-(AF_Regla!$Z48)^2-(AF_Regla!$AA48)^2-(AF_Regla!$AB48)^2-(2*AF_Regla!$Z48*AF_Regla!$AA48)-(AF_Regla!$AC48)^2-(AF_Regla!$AE48)^2</f>
        <v>#VALUE!</v>
      </c>
      <c r="AT48" s="188" t="e">
        <f>(Datos!$AE48)^2-(AF_Regla!$AR48)^2-(AF_Regla!$AS48)^2-(2*AF_Regla!$AR48*AF_Regla!$AS48)-(AF_Regla!$AT48)^2-(AF_Regla!$AU48)^2-(AF_Regla!$AV48)^2</f>
        <v>#VALUE!</v>
      </c>
      <c r="AU48" s="189" t="e">
        <f>(Datos!$AE48)^2-(AF_Regla!$AR48)^2-(AF_Regla!$AS48)^2-(2*AF_Regla!$AR48*AF_Regla!$AS48)-(AF_Regla!$AT48)^2-(AF_Regla!$AU48)^2-(AF_Regla!$AW48)^2</f>
        <v>#VALUE!</v>
      </c>
      <c r="AV48" s="188" t="e">
        <f>(Datos!$AE48)^2-(AF_Regla!$BJ48)^2-(AF_Regla!$BK48)^2-(2*AF_Regla!$BJ48*AF_Regla!$BK48)-(AF_Regla!$BL48)^2-(AF_Regla!$BM48)^2-(AF_Regla!$BN48)^2</f>
        <v>#VALUE!</v>
      </c>
      <c r="AW48" s="189" t="e">
        <f>(Datos!$AE48)^2-(AF_Regla!$BJ48)^2-(AF_Regla!$BK48)^2-(2*AF_Regla!$BJ48*AF_Regla!$BK48)-(AF_Regla!$BL48)^2-(AF_Regla!$BM48)^2-(AF_Regla!$BO48)^2</f>
        <v>#VALUE!</v>
      </c>
      <c r="AX48" s="191" t="e">
        <f>(Datos!$AE48)^2-(AF_Regla!$BW48)^2</f>
        <v>#VALUE!</v>
      </c>
      <c r="AY48" s="188" t="e">
        <f t="shared" si="10"/>
        <v>#VALUE!</v>
      </c>
      <c r="AZ48" s="190" t="e">
        <f t="shared" si="11"/>
        <v>#VALUE!</v>
      </c>
      <c r="BA48" s="190" t="e">
        <f t="shared" si="12"/>
        <v>#VALUE!</v>
      </c>
      <c r="BB48" s="189" t="e">
        <f t="shared" si="13"/>
        <v>#VALUE!</v>
      </c>
      <c r="BC48" s="188" t="e">
        <f t="shared" si="14"/>
        <v>#VALUE!</v>
      </c>
      <c r="BD48" s="189" t="e">
        <f t="shared" si="15"/>
        <v>#VALUE!</v>
      </c>
      <c r="BE48" s="188" t="e">
        <f t="shared" si="16"/>
        <v>#VALUE!</v>
      </c>
      <c r="BF48" s="189" t="e">
        <f t="shared" si="17"/>
        <v>#VALUE!</v>
      </c>
      <c r="BG48" s="188" t="e">
        <f t="shared" si="18"/>
        <v>#VALUE!</v>
      </c>
      <c r="BH48" s="186" t="str" cm="1">
        <f t="array" ref="BH48">_xlfn.IFS($C48="","",OR($E48="GEI1",$E48="GEI2",$E48="GI1",$E48="GI2",$E48="GEC14",$E48="GE14"),"1",OR($E48="GEI3",$E48="GI3"),"2",OR($E48="GED10",$E48="GEE10"),"3",$E48="GECC10","4")</f>
        <v/>
      </c>
      <c r="BI48" s="187" t="str" cm="1">
        <f t="array" ref="BI48">_xlfn.IFS($C48="","",AND(OR(Datos!$K48&gt;=250,Datos!$K48="Cte"),OR($C48="Ibérico",$C48="Estándar")),"1",AND(AND(Datos!$K48&lt;250,Datos!$K48&gt;=150),OR($C48="Ibérico",$C48="Estándar")),"2",AND(OR(Datos!$K48&gt;=100,Datos!$K48="Cte"),$C48="Métrico"),"1",AND(AND(Datos!$K48&lt;100,Datos!$K48&gt;=80),$BH48="3"),"2",AND(AND(Datos!$K48&lt;100,Datos!$K48&gt;=50),$BH48="4"),"2")</f>
        <v/>
      </c>
      <c r="BJ48" s="187" t="str">
        <f t="shared" si="28"/>
        <v/>
      </c>
      <c r="BK48" s="185" t="str" cm="1">
        <f t="array" ref="BK48">_xlfn.IFS(OR($BH48="",$BI48=""),"",OR($BJ48="11",$BJ48="21"),"1",$BJ48="12","2",$BJ48="21","3",$BJ48="22","4",OR($BJ48="31",$BJ48="41"),"5",$BJ48="32","6",$BJ48="42","8")</f>
        <v/>
      </c>
      <c r="BL48" s="188" t="e">
        <f>(Datos!$AE48)^2-(PB_Regla!$L48)^2</f>
        <v>#VALUE!</v>
      </c>
      <c r="BM48" s="189" t="e">
        <f t="shared" si="20"/>
        <v>#VALUE!</v>
      </c>
      <c r="BN48" s="188" t="e">
        <f>(Datos!$AE48)^2-(PB_Regla!$T48)^2</f>
        <v>#VALUE!</v>
      </c>
      <c r="BO48" s="189" t="e">
        <f t="shared" si="21"/>
        <v>#VALUE!</v>
      </c>
      <c r="BP48" s="188" t="e">
        <f>(Datos!$AE48)^2-(PB_Regla!$AB48)^2</f>
        <v>#VALUE!</v>
      </c>
      <c r="BQ48" s="189" t="e">
        <f t="shared" si="22"/>
        <v>#VALUE!</v>
      </c>
      <c r="BR48" s="188" t="e">
        <f>(Datos!$AE48)^2-(PB_Regla!$AJ48)^2</f>
        <v>#VALUE!</v>
      </c>
      <c r="BS48" s="190" t="e">
        <f t="shared" si="23"/>
        <v>#VALUE!</v>
      </c>
      <c r="BT48" s="188" t="e" cm="1">
        <f t="array" ref="BT48">_xlfn.IFS(Pantógrafo!$C48="Ibérico",(Maestro!$I$39/Maestro!$I$33),Pantógrafo!$C48="Estándar",(Maestro!$J$39/Maestro!$J$33),Pantógrafo!$C48="Métrico",(Maestro!$K$39/Maestro!$K$33))</f>
        <v>#N/A</v>
      </c>
      <c r="BU48" s="190" t="e" cm="1">
        <f t="array" ref="BU48">_xlfn.IFS(Pantógrafo!$C48="Ibérico",(Datos!$AF48/Maestro!$I$33),Pantógrafo!$C48="Estándar",(Datos!$AF48/Maestro!$J$33),Pantógrafo!$C48="Métrico",(Datos!$AF48/Maestro!$K$33))</f>
        <v>#N/A</v>
      </c>
      <c r="BV48" s="190" t="e" cm="1">
        <f t="array" ref="BV48">_xlfn.IFS(AND(OR(Datos!$E48="Ibérico",Datos!$E48="Estándar"),Datos!$P48="Balasto OK"),0.06,AND(OR(Datos!$E48="Ibérico",Datos!$E48="Estándar"),Datos!$P48="Balasto NOK"),0.11,AND(OR(Datos!$E48="Ibérico",Datos!$E48="Estándar"),Datos!$P48="Placa"),0.06,AND(Datos!$E48="Métrico",Datos!$H48&lt;&gt;"GECC10",Datos!$P48="Balasto OK"),0.2,AND(Datos!$E48="Métrico",Datos!$H48&lt;&gt;"GECC10",Datos!$P48="Balasto NOK"),0.2,AND(Datos!$E48="Métrico",Datos!$H48&lt;&gt;"GECC10",Datos!$P48="Placa"),0.1,AND(Datos!$E48="Métrico",Datos!$H48="GECC10",Datos!$P48="Balasto OK"),0.11,AND(Datos!$E48="Métrico",Datos!$H48="GECC10",Datos!$P48="Balasto NOK"),0.11,AND(Datos!$E48="Métrico",Datos!$H48="GECC10",Datos!$P48="Placa"),0.06)</f>
        <v>#N/A</v>
      </c>
      <c r="BW48" s="189" t="e" cm="1">
        <f t="array" ref="BW48">_xlfn.IFS(AND(OR(Datos!$E48="Ibérico",Datos!$E48="Estándar"),Datos!$P48="Balasto OK"),0.34,AND(OR(Datos!$E48="Ibérico",Datos!$E48="Estándar"),Datos!$P48="Balasto NOK"),0.6,AND(OR(Datos!$E48="Ibérico",Datos!$E48="Estándar"),Datos!$P48="Placa"),0.34,AND(Datos!$E48="Métrico",Datos!$H48&lt;&gt;"GECC10",Datos!$P48="Balasto OK"),1,AND(Datos!$E48="Métrico",Datos!$H48&lt;&gt;"GECC10",Datos!$P48="Balasto NOK"),1,AND(Datos!$E48="Métrico",Datos!$H48&lt;&gt;"GECC10",Datos!$P48="Placa"),0.6,AND(Datos!$E48="Métrico",Datos!$H48="GECC10",Datos!$P48="Balasto OK"),0.6,AND(Datos!$E48="Métrico",Datos!$H48="GECC10",Datos!$P48="Balasto NOK"),0.6,AND(Datos!$E48="Métrico",Datos!$H48="GECC10",Datos!$P48="Placa"),0.34)</f>
        <v>#N/A</v>
      </c>
      <c r="BX48" s="188" t="e">
        <f>Pantógrafo!$M48-0.5</f>
        <v>#VALUE!</v>
      </c>
      <c r="BY48" s="190" t="e">
        <f>TAN(Datos!$AG48*(PI()/180))*$BX48</f>
        <v>#VALUE!</v>
      </c>
      <c r="BZ48" s="190" t="e">
        <f>TAN(Datos!$AH48*(PI()/180))*$BX48</f>
        <v>#VALUE!</v>
      </c>
      <c r="CA48" s="190" t="e">
        <f t="shared" si="24"/>
        <v>#N/A</v>
      </c>
      <c r="CB48" s="189" t="e">
        <f t="shared" si="25"/>
        <v>#N/A</v>
      </c>
      <c r="CC48" s="188" t="e">
        <f>Pantógrafo!$U48-0.5</f>
        <v>#VALUE!</v>
      </c>
      <c r="CD48" s="190" t="e">
        <f>TAN(Datos!$AG48*(PI()/180))*$CC48</f>
        <v>#VALUE!</v>
      </c>
      <c r="CE48" s="190" t="e">
        <f>TAN(Datos!$AH48*(PI()/180))*$CC48</f>
        <v>#VALUE!</v>
      </c>
      <c r="CF48" s="190" t="e">
        <f t="shared" si="26"/>
        <v>#N/A</v>
      </c>
      <c r="CG48" s="189" t="e">
        <f t="shared" si="27"/>
        <v>#N/A</v>
      </c>
    </row>
    <row r="49" spans="2:85" x14ac:dyDescent="0.35">
      <c r="B49" s="184" t="str">
        <f>IF(Datos!$B49="","",Datos!$B49)</f>
        <v/>
      </c>
      <c r="C49" s="185" t="str">
        <f>IF(Datos!$E49&lt;&gt;"",Datos!$E49,"")</f>
        <v/>
      </c>
      <c r="D49" s="186" t="str">
        <f>IF(Datos!$H49&lt;&gt;"",Datos!$H49,"")</f>
        <v/>
      </c>
      <c r="E49" s="185" t="str">
        <f>IF(Datos!$I49&lt;&gt;"",Datos!$I49,"")</f>
        <v/>
      </c>
      <c r="F49" s="186" t="str" cm="1">
        <f t="array" ref="F49">_xlfn.IFS($C49="","",$C49="Ibérico","PA_Ibérico",$C49="Estándar","PA_Estándar",$C49="Métrico","PA_Métrico")</f>
        <v/>
      </c>
      <c r="G49" s="187" t="str" cm="1">
        <f t="array" ref="G49">_xlfn.IFS($C49="","",$C49="Ibérico","PB_Ibérico",$C49="Estándar","PB_Estándar",$C49="Métrico","PB_Métrico")</f>
        <v/>
      </c>
      <c r="H49" s="185" t="str" cm="1">
        <f t="array" ref="H49">_xlfn.IFS($C49="","",$C49="Ibérico","PA_AF_Ibérico",$C49="Estándar","PA_AF_Estándar",$C49="Métrico","-")</f>
        <v/>
      </c>
      <c r="I49" s="186" t="str" cm="1">
        <f t="array" ref="I49">_xlfn.IFS($D49="","",OR($D49="GHE16",$D49="GEC16"),1,OR($D49="GEA16",$D49="GEB16"),2,OR($D49="GC",$D49="GEC14",$D49="GE14"),3,OR($D49="GA",$D49="GB"),4,$D49="G1",5,OR($D49="GED10",$D49="GEE10"),6,$D49="GECC10",7)</f>
        <v/>
      </c>
      <c r="J49" s="187" t="str" cm="1">
        <f t="array" ref="J49">_xlfn.IFS(Datos!$K49="","",Datos!$K49="Cte",1,Datos!$K49&gt;=250,2,AND(Datos!$K49&lt;250,Datos!$K49&gt;=150),3,Datos!$K49&gt;=100,4,AND(Datos!$K49&lt;100,Datos!$K49&gt;=80),5,AND(Datos!$K49&lt;100,Datos!$K49&gt;=50),6)</f>
        <v/>
      </c>
      <c r="K49" s="187" t="str">
        <f t="shared" si="0"/>
        <v/>
      </c>
      <c r="L49" s="187" t="str" cm="1">
        <f t="array" ref="L49">_xlfn.IFS(OR($I49="",$J49=""),"",OR($K49="11",$K49="12",$K49="31",$K49="32",$K49="51",$K49="52"),1,OR($K49="13",$K49="33",$K49="53"),2,OR($K49="21",$K49="22",$K49="41",$K49="42"),3,OR($K49="23",$K49="43"),4,OR($K49="61",$K49="64",$K49="71",$K49="74"),5,$K49="65",6,$K49="76",7)</f>
        <v/>
      </c>
      <c r="M49" s="187" t="str" cm="1">
        <f t="array" ref="M49">_xlfn.IFS(OR($I49="",$J49=""),"",OR($K49="11",$K49="12",$K49="21",$K49="22",$K49="31",$K49="32",$K49="41",$K49="42",$K49="51",$K49="52"),1,OR($K49="13",$K49="23",$K49="33",$K49="43",$K49="53"),2,OR($K49="61",$K49="64",$K49="71",$K49="74"),5,$K49="65",6,$K49="76",7)</f>
        <v/>
      </c>
      <c r="N49" s="187" t="str" cm="1">
        <f t="array" ref="N49">_xlfn.IFS(Datos!$K49="","",Datos!$K49&lt;&gt;"Cte",$L49,Datos!$K49="Cte",$L49&amp;0)</f>
        <v/>
      </c>
      <c r="O49" s="185" t="str" cm="1">
        <f t="array" ref="O49">_xlfn.IFS(Datos!$K49="","",Datos!$K49&lt;&gt;"Cte",$M49,Datos!$K49="Cte",$M49&amp;0)</f>
        <v/>
      </c>
      <c r="P49" s="188" t="e">
        <f>IF(((Datos!$U49/2)-(1+PA_Regla!$I49)*PA_Regla!$F49)&gt;=0,((Datos!$U49/2)-(1+PA_Regla!$I49)*PA_Regla!$F49),0)</f>
        <v>#VALUE!</v>
      </c>
      <c r="Q49" s="189" t="e">
        <f>IF((((1+PA_Regla!$I49)*PA_Regla!$F49)-(Datos!$U49/2))&gt;=0,(((1+PA_Regla!$I49)*PA_Regla!$F49)-(Datos!$U49/2)),0)</f>
        <v>#VALUE!</v>
      </c>
      <c r="R49" s="188" t="e">
        <f>(Datos!$AE49)^2-(PA_Regla!$S49)^2-(PA_Regla!$T49)^2-(2*PA_Regla!$S49*PA_Regla!$T49)-(PA_Regla!$U49)^2-(PA_Regla!$V49)^2-(PA_Regla!$W49)^2</f>
        <v>#VALUE!</v>
      </c>
      <c r="S49" s="190" t="e">
        <f>(Datos!$AE49)^2-(PA_Regla!$S49)^2-(PA_Regla!$T49)^2-(2*PA_Regla!$S49*PA_Regla!$T49)-(PA_Regla!$U49)^2-(PA_Regla!$V49)^2-(PA_Regla!$X49)^2</f>
        <v>#VALUE!</v>
      </c>
      <c r="T49" s="190" t="e">
        <f>(Datos!$AI49)^2+($P49)^2*(Datos!$AF49/Datos!$U49)^2-(PA_Regla!$AB49)^2-(PA_Regla!$AC49)^2-(PA_Regla!$AD49)^2</f>
        <v>#VALUE!</v>
      </c>
      <c r="U49" s="189" t="e">
        <f>(Datos!$AI49)^2-(PA_Regla!$Z49)^2-(PA_Regla!$AA49)^2-(PA_Regla!$AB49)^2-(2*PA_Regla!$Z49*PA_Regla!$AA49)-(PA_Regla!$AC49)^2-(PA_Regla!$AE49)^2</f>
        <v>#VALUE!</v>
      </c>
      <c r="V49" s="188" t="e">
        <f>(Datos!$AE49)^2-(PA_Regla!$AR49)^2-(PA_Regla!$AS49)^2-(2*PA_Regla!$AR49*PA_Regla!$AS49)-(PA_Regla!$AT49)^2-(PA_Regla!$AU49)^2-(PA_Regla!$AV49)^2</f>
        <v>#VALUE!</v>
      </c>
      <c r="W49" s="189" t="e">
        <f>(Datos!$AE49)^2-(PA_Regla!$AR49)^2-(PA_Regla!$AS49)^2-(2*PA_Regla!$AR49*PA_Regla!$AS49)-(PA_Regla!$AT49)^2-(PA_Regla!$AU49)^2-(PA_Regla!$AW49)^2</f>
        <v>#VALUE!</v>
      </c>
      <c r="X49" s="188" t="e">
        <f>(Datos!$AE49)^2-(PA_Regla!$BJ49)^2-(PA_Regla!$BK49)^2-(2*PA_Regla!$BJ49*PA_Regla!$BK49)-(PA_Regla!$BL49)^2-(PA_Regla!$BM49)^2-(PA_Regla!$BN49)^2</f>
        <v>#VALUE!</v>
      </c>
      <c r="Y49" s="189" t="e">
        <f>(Datos!$AE49)^2-(PA_Regla!$BJ49)^2-(PA_Regla!$BK49)^2-(2*PA_Regla!$BJ49*PA_Regla!$BK49)-(PA_Regla!$BL49)^2-(PA_Regla!$BM49)^2-(PA_Regla!$BO49)^2</f>
        <v>#VALUE!</v>
      </c>
      <c r="Z49" s="191" t="e">
        <f>(Datos!$AE49)^2-(PA_Regla!$BW49)^2</f>
        <v>#VALUE!</v>
      </c>
      <c r="AA49" s="188" t="e">
        <f t="shared" si="1"/>
        <v>#VALUE!</v>
      </c>
      <c r="AB49" s="190" t="e">
        <f t="shared" si="2"/>
        <v>#VALUE!</v>
      </c>
      <c r="AC49" s="190" t="e">
        <f t="shared" si="3"/>
        <v>#VALUE!</v>
      </c>
      <c r="AD49" s="189" t="e">
        <f t="shared" si="4"/>
        <v>#VALUE!</v>
      </c>
      <c r="AE49" s="188" t="e">
        <f t="shared" si="5"/>
        <v>#VALUE!</v>
      </c>
      <c r="AF49" s="189" t="e">
        <f t="shared" si="6"/>
        <v>#VALUE!</v>
      </c>
      <c r="AG49" s="188" t="e">
        <f t="shared" si="7"/>
        <v>#VALUE!</v>
      </c>
      <c r="AH49" s="189" t="e">
        <f t="shared" si="8"/>
        <v>#VALUE!</v>
      </c>
      <c r="AI49" s="188" t="e">
        <f t="shared" si="9"/>
        <v>#VALUE!</v>
      </c>
      <c r="AJ49" s="186" t="str" cm="1">
        <f t="array" ref="AJ49">_xlfn.IFS($C49="","",$C49="Métrico","N/A",$C49="Ibérico","1",$C49="Estándar","2")</f>
        <v/>
      </c>
      <c r="AK49" s="187" t="str" cm="1">
        <f t="array" ref="AK49">_xlfn.IFS($AJ49="","",$AJ49="N/A","N/A",Datos!$K49&gt;=250,"1",AND(Datos!$K49&lt;250,Datos!$K49&gt;=150),"2")</f>
        <v/>
      </c>
      <c r="AL49" s="187" t="str" cm="1">
        <f t="array" ref="AL49">_xlfn.IFS(AND($AJ49&lt;&gt;"N/A",$AK49&lt;&gt;"N/A"),CONCATENATE($AJ49,$AK49),OR($AJ49="N/A",$AK49="N/A"),"N/A")</f>
        <v/>
      </c>
      <c r="AM49" s="185" t="str" cm="1">
        <f t="array" ref="AM49">_xlfn.IFS(Datos!$K49="","",Datos!$K49&lt;&gt;"Cte",$AL49,Datos!$K49="Cte",$AL49&amp;0)</f>
        <v/>
      </c>
      <c r="AN49" s="188" t="e">
        <f>IF(((Datos!$U49/2)-(1+AF_Regla!$I49)*AF_Regla!$F49)&gt;=0,((Datos!$U49/2)-(1+AF_Regla!$I49)*AF_Regla!$F49),0)</f>
        <v>#VALUE!</v>
      </c>
      <c r="AO49" s="189" t="e">
        <f>IF((((1+AF_Regla!$I49)*AF_Regla!$F49)-(Datos!$U49/2))&gt;=0,(((1+AF_Regla!$I49)*AF_Regla!$F49)-(Datos!$U49/2)),0)</f>
        <v>#VALUE!</v>
      </c>
      <c r="AP49" s="188" t="e">
        <f>(Datos!$AE49)^2-(AF_Regla!$S49)^2-(AF_Regla!$T49)^2-(2*AF_Regla!$S49*AF_Regla!$T49)-(AF_Regla!$U49)^2-(AF_Regla!$V49)^2-(AF_Regla!$W49)^2</f>
        <v>#VALUE!</v>
      </c>
      <c r="AQ49" s="190" t="e">
        <f>(Datos!$AE49)^2-(AF_Regla!$S49)^2-(AF_Regla!$T49)^2-(2*AF_Regla!$S49*AF_Regla!$T49)-(AF_Regla!$U49)^2-(AF_Regla!$V49)^2-(AF_Regla!$X49)^2</f>
        <v>#VALUE!</v>
      </c>
      <c r="AR49" s="190" t="e">
        <f>(Datos!$AI49)^2+($P49)^2*(Datos!$AF49/Datos!$U49)^2-(AF_Regla!$AB49)^2-(AF_Regla!$AC49)^2-(AF_Regla!$AD49)^2</f>
        <v>#VALUE!</v>
      </c>
      <c r="AS49" s="189" t="e">
        <f>(Datos!$AI49)^2-(AF_Regla!$Z49)^2-(AF_Regla!$AA49)^2-(AF_Regla!$AB49)^2-(2*AF_Regla!$Z49*AF_Regla!$AA49)-(AF_Regla!$AC49)^2-(AF_Regla!$AE49)^2</f>
        <v>#VALUE!</v>
      </c>
      <c r="AT49" s="188" t="e">
        <f>(Datos!$AE49)^2-(AF_Regla!$AR49)^2-(AF_Regla!$AS49)^2-(2*AF_Regla!$AR49*AF_Regla!$AS49)-(AF_Regla!$AT49)^2-(AF_Regla!$AU49)^2-(AF_Regla!$AV49)^2</f>
        <v>#VALUE!</v>
      </c>
      <c r="AU49" s="189" t="e">
        <f>(Datos!$AE49)^2-(AF_Regla!$AR49)^2-(AF_Regla!$AS49)^2-(2*AF_Regla!$AR49*AF_Regla!$AS49)-(AF_Regla!$AT49)^2-(AF_Regla!$AU49)^2-(AF_Regla!$AW49)^2</f>
        <v>#VALUE!</v>
      </c>
      <c r="AV49" s="188" t="e">
        <f>(Datos!$AE49)^2-(AF_Regla!$BJ49)^2-(AF_Regla!$BK49)^2-(2*AF_Regla!$BJ49*AF_Regla!$BK49)-(AF_Regla!$BL49)^2-(AF_Regla!$BM49)^2-(AF_Regla!$BN49)^2</f>
        <v>#VALUE!</v>
      </c>
      <c r="AW49" s="189" t="e">
        <f>(Datos!$AE49)^2-(AF_Regla!$BJ49)^2-(AF_Regla!$BK49)^2-(2*AF_Regla!$BJ49*AF_Regla!$BK49)-(AF_Regla!$BL49)^2-(AF_Regla!$BM49)^2-(AF_Regla!$BO49)^2</f>
        <v>#VALUE!</v>
      </c>
      <c r="AX49" s="191" t="e">
        <f>(Datos!$AE49)^2-(AF_Regla!$BW49)^2</f>
        <v>#VALUE!</v>
      </c>
      <c r="AY49" s="188" t="e">
        <f t="shared" si="10"/>
        <v>#VALUE!</v>
      </c>
      <c r="AZ49" s="190" t="e">
        <f t="shared" si="11"/>
        <v>#VALUE!</v>
      </c>
      <c r="BA49" s="190" t="e">
        <f t="shared" si="12"/>
        <v>#VALUE!</v>
      </c>
      <c r="BB49" s="189" t="e">
        <f t="shared" si="13"/>
        <v>#VALUE!</v>
      </c>
      <c r="BC49" s="188" t="e">
        <f t="shared" si="14"/>
        <v>#VALUE!</v>
      </c>
      <c r="BD49" s="189" t="e">
        <f t="shared" si="15"/>
        <v>#VALUE!</v>
      </c>
      <c r="BE49" s="188" t="e">
        <f t="shared" si="16"/>
        <v>#VALUE!</v>
      </c>
      <c r="BF49" s="189" t="e">
        <f t="shared" si="17"/>
        <v>#VALUE!</v>
      </c>
      <c r="BG49" s="188" t="e">
        <f t="shared" si="18"/>
        <v>#VALUE!</v>
      </c>
      <c r="BH49" s="186" t="str" cm="1">
        <f t="array" ref="BH49">_xlfn.IFS($C49="","",OR($E49="GEI1",$E49="GEI2",$E49="GI1",$E49="GI2",$E49="GEC14",$E49="GE14"),"1",OR($E49="GEI3",$E49="GI3"),"2",OR($E49="GED10",$E49="GEE10"),"3",$E49="GECC10","4")</f>
        <v/>
      </c>
      <c r="BI49" s="187" t="str" cm="1">
        <f t="array" ref="BI49">_xlfn.IFS($C49="","",AND(OR(Datos!$K49&gt;=250,Datos!$K49="Cte"),OR($C49="Ibérico",$C49="Estándar")),"1",AND(AND(Datos!$K49&lt;250,Datos!$K49&gt;=150),OR($C49="Ibérico",$C49="Estándar")),"2",AND(OR(Datos!$K49&gt;=100,Datos!$K49="Cte"),$C49="Métrico"),"1",AND(AND(Datos!$K49&lt;100,Datos!$K49&gt;=80),$BH49="3"),"2",AND(AND(Datos!$K49&lt;100,Datos!$K49&gt;=50),$BH49="4"),"2")</f>
        <v/>
      </c>
      <c r="BJ49" s="187" t="str">
        <f t="shared" si="28"/>
        <v/>
      </c>
      <c r="BK49" s="185" t="str" cm="1">
        <f t="array" ref="BK49">_xlfn.IFS(OR($BH49="",$BI49=""),"",OR($BJ49="11",$BJ49="21"),"1",$BJ49="12","2",$BJ49="21","3",$BJ49="22","4",OR($BJ49="31",$BJ49="41"),"5",$BJ49="32","6",$BJ49="42","8")</f>
        <v/>
      </c>
      <c r="BL49" s="188" t="e">
        <f>(Datos!$AE49)^2-(PB_Regla!$L49)^2</f>
        <v>#VALUE!</v>
      </c>
      <c r="BM49" s="189" t="e">
        <f t="shared" si="20"/>
        <v>#VALUE!</v>
      </c>
      <c r="BN49" s="188" t="e">
        <f>(Datos!$AE49)^2-(PB_Regla!$T49)^2</f>
        <v>#VALUE!</v>
      </c>
      <c r="BO49" s="189" t="e">
        <f t="shared" si="21"/>
        <v>#VALUE!</v>
      </c>
      <c r="BP49" s="188" t="e">
        <f>(Datos!$AE49)^2-(PB_Regla!$AB49)^2</f>
        <v>#VALUE!</v>
      </c>
      <c r="BQ49" s="189" t="e">
        <f t="shared" si="22"/>
        <v>#VALUE!</v>
      </c>
      <c r="BR49" s="188" t="e">
        <f>(Datos!$AE49)^2-(PB_Regla!$AJ49)^2</f>
        <v>#VALUE!</v>
      </c>
      <c r="BS49" s="190" t="e">
        <f t="shared" si="23"/>
        <v>#VALUE!</v>
      </c>
      <c r="BT49" s="188" t="e" cm="1">
        <f t="array" ref="BT49">_xlfn.IFS(Pantógrafo!$C49="Ibérico",(Maestro!$I$39/Maestro!$I$33),Pantógrafo!$C49="Estándar",(Maestro!$J$39/Maestro!$J$33),Pantógrafo!$C49="Métrico",(Maestro!$K$39/Maestro!$K$33))</f>
        <v>#N/A</v>
      </c>
      <c r="BU49" s="190" t="e" cm="1">
        <f t="array" ref="BU49">_xlfn.IFS(Pantógrafo!$C49="Ibérico",(Datos!$AF49/Maestro!$I$33),Pantógrafo!$C49="Estándar",(Datos!$AF49/Maestro!$J$33),Pantógrafo!$C49="Métrico",(Datos!$AF49/Maestro!$K$33))</f>
        <v>#N/A</v>
      </c>
      <c r="BV49" s="190" t="e" cm="1">
        <f t="array" ref="BV49">_xlfn.IFS(AND(OR(Datos!$E49="Ibérico",Datos!$E49="Estándar"),Datos!$P49="Balasto OK"),0.06,AND(OR(Datos!$E49="Ibérico",Datos!$E49="Estándar"),Datos!$P49="Balasto NOK"),0.11,AND(OR(Datos!$E49="Ibérico",Datos!$E49="Estándar"),Datos!$P49="Placa"),0.06,AND(Datos!$E49="Métrico",Datos!$H49&lt;&gt;"GECC10",Datos!$P49="Balasto OK"),0.2,AND(Datos!$E49="Métrico",Datos!$H49&lt;&gt;"GECC10",Datos!$P49="Balasto NOK"),0.2,AND(Datos!$E49="Métrico",Datos!$H49&lt;&gt;"GECC10",Datos!$P49="Placa"),0.1,AND(Datos!$E49="Métrico",Datos!$H49="GECC10",Datos!$P49="Balasto OK"),0.11,AND(Datos!$E49="Métrico",Datos!$H49="GECC10",Datos!$P49="Balasto NOK"),0.11,AND(Datos!$E49="Métrico",Datos!$H49="GECC10",Datos!$P49="Placa"),0.06)</f>
        <v>#N/A</v>
      </c>
      <c r="BW49" s="189" t="e" cm="1">
        <f t="array" ref="BW49">_xlfn.IFS(AND(OR(Datos!$E49="Ibérico",Datos!$E49="Estándar"),Datos!$P49="Balasto OK"),0.34,AND(OR(Datos!$E49="Ibérico",Datos!$E49="Estándar"),Datos!$P49="Balasto NOK"),0.6,AND(OR(Datos!$E49="Ibérico",Datos!$E49="Estándar"),Datos!$P49="Placa"),0.34,AND(Datos!$E49="Métrico",Datos!$H49&lt;&gt;"GECC10",Datos!$P49="Balasto OK"),1,AND(Datos!$E49="Métrico",Datos!$H49&lt;&gt;"GECC10",Datos!$P49="Balasto NOK"),1,AND(Datos!$E49="Métrico",Datos!$H49&lt;&gt;"GECC10",Datos!$P49="Placa"),0.6,AND(Datos!$E49="Métrico",Datos!$H49="GECC10",Datos!$P49="Balasto OK"),0.6,AND(Datos!$E49="Métrico",Datos!$H49="GECC10",Datos!$P49="Balasto NOK"),0.6,AND(Datos!$E49="Métrico",Datos!$H49="GECC10",Datos!$P49="Placa"),0.34)</f>
        <v>#N/A</v>
      </c>
      <c r="BX49" s="188" t="e">
        <f>Pantógrafo!$M49-0.5</f>
        <v>#VALUE!</v>
      </c>
      <c r="BY49" s="190" t="e">
        <f>TAN(Datos!$AG49*(PI()/180))*$BX49</f>
        <v>#VALUE!</v>
      </c>
      <c r="BZ49" s="190" t="e">
        <f>TAN(Datos!$AH49*(PI()/180))*$BX49</f>
        <v>#VALUE!</v>
      </c>
      <c r="CA49" s="190" t="e">
        <f t="shared" si="24"/>
        <v>#N/A</v>
      </c>
      <c r="CB49" s="189" t="e">
        <f t="shared" si="25"/>
        <v>#N/A</v>
      </c>
      <c r="CC49" s="188" t="e">
        <f>Pantógrafo!$U49-0.5</f>
        <v>#VALUE!</v>
      </c>
      <c r="CD49" s="190" t="e">
        <f>TAN(Datos!$AG49*(PI()/180))*$CC49</f>
        <v>#VALUE!</v>
      </c>
      <c r="CE49" s="190" t="e">
        <f>TAN(Datos!$AH49*(PI()/180))*$CC49</f>
        <v>#VALUE!</v>
      </c>
      <c r="CF49" s="190" t="e">
        <f t="shared" si="26"/>
        <v>#N/A</v>
      </c>
      <c r="CG49" s="189" t="e">
        <f t="shared" si="27"/>
        <v>#N/A</v>
      </c>
    </row>
    <row r="50" spans="2:85" x14ac:dyDescent="0.35">
      <c r="B50" s="184" t="str">
        <f>IF(Datos!$B50="","",Datos!$B50)</f>
        <v/>
      </c>
      <c r="C50" s="185" t="str">
        <f>IF(Datos!$E50&lt;&gt;"",Datos!$E50,"")</f>
        <v/>
      </c>
      <c r="D50" s="186" t="str">
        <f>IF(Datos!$H50&lt;&gt;"",Datos!$H50,"")</f>
        <v/>
      </c>
      <c r="E50" s="185" t="str">
        <f>IF(Datos!$I50&lt;&gt;"",Datos!$I50,"")</f>
        <v/>
      </c>
      <c r="F50" s="186" t="str" cm="1">
        <f t="array" ref="F50">_xlfn.IFS($C50="","",$C50="Ibérico","PA_Ibérico",$C50="Estándar","PA_Estándar",$C50="Métrico","PA_Métrico")</f>
        <v/>
      </c>
      <c r="G50" s="187" t="str" cm="1">
        <f t="array" ref="G50">_xlfn.IFS($C50="","",$C50="Ibérico","PB_Ibérico",$C50="Estándar","PB_Estándar",$C50="Métrico","PB_Métrico")</f>
        <v/>
      </c>
      <c r="H50" s="185" t="str" cm="1">
        <f t="array" ref="H50">_xlfn.IFS($C50="","",$C50="Ibérico","PA_AF_Ibérico",$C50="Estándar","PA_AF_Estándar",$C50="Métrico","-")</f>
        <v/>
      </c>
      <c r="I50" s="186" t="str" cm="1">
        <f t="array" ref="I50">_xlfn.IFS($D50="","",OR($D50="GHE16",$D50="GEC16"),1,OR($D50="GEA16",$D50="GEB16"),2,OR($D50="GC",$D50="GEC14",$D50="GE14"),3,OR($D50="GA",$D50="GB"),4,$D50="G1",5,OR($D50="GED10",$D50="GEE10"),6,$D50="GECC10",7)</f>
        <v/>
      </c>
      <c r="J50" s="187" t="str" cm="1">
        <f t="array" ref="J50">_xlfn.IFS(Datos!$K50="","",Datos!$K50="Cte",1,Datos!$K50&gt;=250,2,AND(Datos!$K50&lt;250,Datos!$K50&gt;=150),3,Datos!$K50&gt;=100,4,AND(Datos!$K50&lt;100,Datos!$K50&gt;=80),5,AND(Datos!$K50&lt;100,Datos!$K50&gt;=50),6)</f>
        <v/>
      </c>
      <c r="K50" s="187" t="str">
        <f t="shared" si="0"/>
        <v/>
      </c>
      <c r="L50" s="187" t="str" cm="1">
        <f t="array" ref="L50">_xlfn.IFS(OR($I50="",$J50=""),"",OR($K50="11",$K50="12",$K50="31",$K50="32",$K50="51",$K50="52"),1,OR($K50="13",$K50="33",$K50="53"),2,OR($K50="21",$K50="22",$K50="41",$K50="42"),3,OR($K50="23",$K50="43"),4,OR($K50="61",$K50="64",$K50="71",$K50="74"),5,$K50="65",6,$K50="76",7)</f>
        <v/>
      </c>
      <c r="M50" s="187" t="str" cm="1">
        <f t="array" ref="M50">_xlfn.IFS(OR($I50="",$J50=""),"",OR($K50="11",$K50="12",$K50="21",$K50="22",$K50="31",$K50="32",$K50="41",$K50="42",$K50="51",$K50="52"),1,OR($K50="13",$K50="23",$K50="33",$K50="43",$K50="53"),2,OR($K50="61",$K50="64",$K50="71",$K50="74"),5,$K50="65",6,$K50="76",7)</f>
        <v/>
      </c>
      <c r="N50" s="187" t="str" cm="1">
        <f t="array" ref="N50">_xlfn.IFS(Datos!$K50="","",Datos!$K50&lt;&gt;"Cte",$L50,Datos!$K50="Cte",$L50&amp;0)</f>
        <v/>
      </c>
      <c r="O50" s="185" t="str" cm="1">
        <f t="array" ref="O50">_xlfn.IFS(Datos!$K50="","",Datos!$K50&lt;&gt;"Cte",$M50,Datos!$K50="Cte",$M50&amp;0)</f>
        <v/>
      </c>
      <c r="P50" s="188" t="e">
        <f>IF(((Datos!$U50/2)-(1+PA_Regla!$I50)*PA_Regla!$F50)&gt;=0,((Datos!$U50/2)-(1+PA_Regla!$I50)*PA_Regla!$F50),0)</f>
        <v>#VALUE!</v>
      </c>
      <c r="Q50" s="189" t="e">
        <f>IF((((1+PA_Regla!$I50)*PA_Regla!$F50)-(Datos!$U50/2))&gt;=0,(((1+PA_Regla!$I50)*PA_Regla!$F50)-(Datos!$U50/2)),0)</f>
        <v>#VALUE!</v>
      </c>
      <c r="R50" s="188" t="e">
        <f>(Datos!$AE50)^2-(PA_Regla!$S50)^2-(PA_Regla!$T50)^2-(2*PA_Regla!$S50*PA_Regla!$T50)-(PA_Regla!$U50)^2-(PA_Regla!$V50)^2-(PA_Regla!$W50)^2</f>
        <v>#VALUE!</v>
      </c>
      <c r="S50" s="190" t="e">
        <f>(Datos!$AE50)^2-(PA_Regla!$S50)^2-(PA_Regla!$T50)^2-(2*PA_Regla!$S50*PA_Regla!$T50)-(PA_Regla!$U50)^2-(PA_Regla!$V50)^2-(PA_Regla!$X50)^2</f>
        <v>#VALUE!</v>
      </c>
      <c r="T50" s="190" t="e">
        <f>(Datos!$AI50)^2+($P50)^2*(Datos!$AF50/Datos!$U50)^2-(PA_Regla!$AB50)^2-(PA_Regla!$AC50)^2-(PA_Regla!$AD50)^2</f>
        <v>#VALUE!</v>
      </c>
      <c r="U50" s="189" t="e">
        <f>(Datos!$AI50)^2-(PA_Regla!$Z50)^2-(PA_Regla!$AA50)^2-(PA_Regla!$AB50)^2-(2*PA_Regla!$Z50*PA_Regla!$AA50)-(PA_Regla!$AC50)^2-(PA_Regla!$AE50)^2</f>
        <v>#VALUE!</v>
      </c>
      <c r="V50" s="188" t="e">
        <f>(Datos!$AE50)^2-(PA_Regla!$AR50)^2-(PA_Regla!$AS50)^2-(2*PA_Regla!$AR50*PA_Regla!$AS50)-(PA_Regla!$AT50)^2-(PA_Regla!$AU50)^2-(PA_Regla!$AV50)^2</f>
        <v>#VALUE!</v>
      </c>
      <c r="W50" s="189" t="e">
        <f>(Datos!$AE50)^2-(PA_Regla!$AR50)^2-(PA_Regla!$AS50)^2-(2*PA_Regla!$AR50*PA_Regla!$AS50)-(PA_Regla!$AT50)^2-(PA_Regla!$AU50)^2-(PA_Regla!$AW50)^2</f>
        <v>#VALUE!</v>
      </c>
      <c r="X50" s="188" t="e">
        <f>(Datos!$AE50)^2-(PA_Regla!$BJ50)^2-(PA_Regla!$BK50)^2-(2*PA_Regla!$BJ50*PA_Regla!$BK50)-(PA_Regla!$BL50)^2-(PA_Regla!$BM50)^2-(PA_Regla!$BN50)^2</f>
        <v>#VALUE!</v>
      </c>
      <c r="Y50" s="189" t="e">
        <f>(Datos!$AE50)^2-(PA_Regla!$BJ50)^2-(PA_Regla!$BK50)^2-(2*PA_Regla!$BJ50*PA_Regla!$BK50)-(PA_Regla!$BL50)^2-(PA_Regla!$BM50)^2-(PA_Regla!$BO50)^2</f>
        <v>#VALUE!</v>
      </c>
      <c r="Z50" s="191" t="e">
        <f>(Datos!$AE50)^2-(PA_Regla!$BW50)^2</f>
        <v>#VALUE!</v>
      </c>
      <c r="AA50" s="188" t="e">
        <f t="shared" si="1"/>
        <v>#VALUE!</v>
      </c>
      <c r="AB50" s="190" t="e">
        <f t="shared" si="2"/>
        <v>#VALUE!</v>
      </c>
      <c r="AC50" s="190" t="e">
        <f t="shared" si="3"/>
        <v>#VALUE!</v>
      </c>
      <c r="AD50" s="189" t="e">
        <f t="shared" si="4"/>
        <v>#VALUE!</v>
      </c>
      <c r="AE50" s="188" t="e">
        <f t="shared" si="5"/>
        <v>#VALUE!</v>
      </c>
      <c r="AF50" s="189" t="e">
        <f t="shared" si="6"/>
        <v>#VALUE!</v>
      </c>
      <c r="AG50" s="188" t="e">
        <f t="shared" si="7"/>
        <v>#VALUE!</v>
      </c>
      <c r="AH50" s="189" t="e">
        <f t="shared" si="8"/>
        <v>#VALUE!</v>
      </c>
      <c r="AI50" s="188" t="e">
        <f t="shared" si="9"/>
        <v>#VALUE!</v>
      </c>
      <c r="AJ50" s="186" t="str" cm="1">
        <f t="array" ref="AJ50">_xlfn.IFS($C50="","",$C50="Métrico","N/A",$C50="Ibérico","1",$C50="Estándar","2")</f>
        <v/>
      </c>
      <c r="AK50" s="187" t="str" cm="1">
        <f t="array" ref="AK50">_xlfn.IFS($AJ50="","",$AJ50="N/A","N/A",Datos!$K50&gt;=250,"1",AND(Datos!$K50&lt;250,Datos!$K50&gt;=150),"2")</f>
        <v/>
      </c>
      <c r="AL50" s="187" t="str" cm="1">
        <f t="array" ref="AL50">_xlfn.IFS(AND($AJ50&lt;&gt;"N/A",$AK50&lt;&gt;"N/A"),CONCATENATE($AJ50,$AK50),OR($AJ50="N/A",$AK50="N/A"),"N/A")</f>
        <v/>
      </c>
      <c r="AM50" s="185" t="str" cm="1">
        <f t="array" ref="AM50">_xlfn.IFS(Datos!$K50="","",Datos!$K50&lt;&gt;"Cte",$AL50,Datos!$K50="Cte",$AL50&amp;0)</f>
        <v/>
      </c>
      <c r="AN50" s="188" t="e">
        <f>IF(((Datos!$U50/2)-(1+AF_Regla!$I50)*AF_Regla!$F50)&gt;=0,((Datos!$U50/2)-(1+AF_Regla!$I50)*AF_Regla!$F50),0)</f>
        <v>#VALUE!</v>
      </c>
      <c r="AO50" s="189" t="e">
        <f>IF((((1+AF_Regla!$I50)*AF_Regla!$F50)-(Datos!$U50/2))&gt;=0,(((1+AF_Regla!$I50)*AF_Regla!$F50)-(Datos!$U50/2)),0)</f>
        <v>#VALUE!</v>
      </c>
      <c r="AP50" s="188" t="e">
        <f>(Datos!$AE50)^2-(AF_Regla!$S50)^2-(AF_Regla!$T50)^2-(2*AF_Regla!$S50*AF_Regla!$T50)-(AF_Regla!$U50)^2-(AF_Regla!$V50)^2-(AF_Regla!$W50)^2</f>
        <v>#VALUE!</v>
      </c>
      <c r="AQ50" s="190" t="e">
        <f>(Datos!$AE50)^2-(AF_Regla!$S50)^2-(AF_Regla!$T50)^2-(2*AF_Regla!$S50*AF_Regla!$T50)-(AF_Regla!$U50)^2-(AF_Regla!$V50)^2-(AF_Regla!$X50)^2</f>
        <v>#VALUE!</v>
      </c>
      <c r="AR50" s="190" t="e">
        <f>(Datos!$AI50)^2+($P50)^2*(Datos!$AF50/Datos!$U50)^2-(AF_Regla!$AB50)^2-(AF_Regla!$AC50)^2-(AF_Regla!$AD50)^2</f>
        <v>#VALUE!</v>
      </c>
      <c r="AS50" s="189" t="e">
        <f>(Datos!$AI50)^2-(AF_Regla!$Z50)^2-(AF_Regla!$AA50)^2-(AF_Regla!$AB50)^2-(2*AF_Regla!$Z50*AF_Regla!$AA50)-(AF_Regla!$AC50)^2-(AF_Regla!$AE50)^2</f>
        <v>#VALUE!</v>
      </c>
      <c r="AT50" s="188" t="e">
        <f>(Datos!$AE50)^2-(AF_Regla!$AR50)^2-(AF_Regla!$AS50)^2-(2*AF_Regla!$AR50*AF_Regla!$AS50)-(AF_Regla!$AT50)^2-(AF_Regla!$AU50)^2-(AF_Regla!$AV50)^2</f>
        <v>#VALUE!</v>
      </c>
      <c r="AU50" s="189" t="e">
        <f>(Datos!$AE50)^2-(AF_Regla!$AR50)^2-(AF_Regla!$AS50)^2-(2*AF_Regla!$AR50*AF_Regla!$AS50)-(AF_Regla!$AT50)^2-(AF_Regla!$AU50)^2-(AF_Regla!$AW50)^2</f>
        <v>#VALUE!</v>
      </c>
      <c r="AV50" s="188" t="e">
        <f>(Datos!$AE50)^2-(AF_Regla!$BJ50)^2-(AF_Regla!$BK50)^2-(2*AF_Regla!$BJ50*AF_Regla!$BK50)-(AF_Regla!$BL50)^2-(AF_Regla!$BM50)^2-(AF_Regla!$BN50)^2</f>
        <v>#VALUE!</v>
      </c>
      <c r="AW50" s="189" t="e">
        <f>(Datos!$AE50)^2-(AF_Regla!$BJ50)^2-(AF_Regla!$BK50)^2-(2*AF_Regla!$BJ50*AF_Regla!$BK50)-(AF_Regla!$BL50)^2-(AF_Regla!$BM50)^2-(AF_Regla!$BO50)^2</f>
        <v>#VALUE!</v>
      </c>
      <c r="AX50" s="191" t="e">
        <f>(Datos!$AE50)^2-(AF_Regla!$BW50)^2</f>
        <v>#VALUE!</v>
      </c>
      <c r="AY50" s="188" t="e">
        <f t="shared" si="10"/>
        <v>#VALUE!</v>
      </c>
      <c r="AZ50" s="190" t="e">
        <f t="shared" si="11"/>
        <v>#VALUE!</v>
      </c>
      <c r="BA50" s="190" t="e">
        <f t="shared" si="12"/>
        <v>#VALUE!</v>
      </c>
      <c r="BB50" s="189" t="e">
        <f t="shared" si="13"/>
        <v>#VALUE!</v>
      </c>
      <c r="BC50" s="188" t="e">
        <f t="shared" si="14"/>
        <v>#VALUE!</v>
      </c>
      <c r="BD50" s="189" t="e">
        <f t="shared" si="15"/>
        <v>#VALUE!</v>
      </c>
      <c r="BE50" s="188" t="e">
        <f t="shared" si="16"/>
        <v>#VALUE!</v>
      </c>
      <c r="BF50" s="189" t="e">
        <f t="shared" si="17"/>
        <v>#VALUE!</v>
      </c>
      <c r="BG50" s="188" t="e">
        <f t="shared" si="18"/>
        <v>#VALUE!</v>
      </c>
      <c r="BH50" s="186" t="str" cm="1">
        <f t="array" ref="BH50">_xlfn.IFS($C50="","",OR($E50="GEI1",$E50="GEI2",$E50="GI1",$E50="GI2",$E50="GEC14",$E50="GE14"),"1",OR($E50="GEI3",$E50="GI3"),"2",OR($E50="GED10",$E50="GEE10"),"3",$E50="GECC10","4")</f>
        <v/>
      </c>
      <c r="BI50" s="187" t="str" cm="1">
        <f t="array" ref="BI50">_xlfn.IFS($C50="","",AND(OR(Datos!$K50&gt;=250,Datos!$K50="Cte"),OR($C50="Ibérico",$C50="Estándar")),"1",AND(AND(Datos!$K50&lt;250,Datos!$K50&gt;=150),OR($C50="Ibérico",$C50="Estándar")),"2",AND(OR(Datos!$K50&gt;=100,Datos!$K50="Cte"),$C50="Métrico"),"1",AND(AND(Datos!$K50&lt;100,Datos!$K50&gt;=80),$BH50="3"),"2",AND(AND(Datos!$K50&lt;100,Datos!$K50&gt;=50),$BH50="4"),"2")</f>
        <v/>
      </c>
      <c r="BJ50" s="187" t="str">
        <f t="shared" si="28"/>
        <v/>
      </c>
      <c r="BK50" s="185" t="str" cm="1">
        <f t="array" ref="BK50">_xlfn.IFS(OR($BH50="",$BI50=""),"",OR($BJ50="11",$BJ50="21"),"1",$BJ50="12","2",$BJ50="21","3",$BJ50="22","4",OR($BJ50="31",$BJ50="41"),"5",$BJ50="32","6",$BJ50="42","8")</f>
        <v/>
      </c>
      <c r="BL50" s="188" t="e">
        <f>(Datos!$AE50)^2-(PB_Regla!$L50)^2</f>
        <v>#VALUE!</v>
      </c>
      <c r="BM50" s="189" t="e">
        <f t="shared" si="20"/>
        <v>#VALUE!</v>
      </c>
      <c r="BN50" s="188" t="e">
        <f>(Datos!$AE50)^2-(PB_Regla!$T50)^2</f>
        <v>#VALUE!</v>
      </c>
      <c r="BO50" s="189" t="e">
        <f t="shared" si="21"/>
        <v>#VALUE!</v>
      </c>
      <c r="BP50" s="188" t="e">
        <f>(Datos!$AE50)^2-(PB_Regla!$AB50)^2</f>
        <v>#VALUE!</v>
      </c>
      <c r="BQ50" s="189" t="e">
        <f t="shared" si="22"/>
        <v>#VALUE!</v>
      </c>
      <c r="BR50" s="188" t="e">
        <f>(Datos!$AE50)^2-(PB_Regla!$AJ50)^2</f>
        <v>#VALUE!</v>
      </c>
      <c r="BS50" s="190" t="e">
        <f t="shared" si="23"/>
        <v>#VALUE!</v>
      </c>
      <c r="BT50" s="188" t="e" cm="1">
        <f t="array" ref="BT50">_xlfn.IFS(Pantógrafo!$C50="Ibérico",(Maestro!$I$39/Maestro!$I$33),Pantógrafo!$C50="Estándar",(Maestro!$J$39/Maestro!$J$33),Pantógrafo!$C50="Métrico",(Maestro!$K$39/Maestro!$K$33))</f>
        <v>#N/A</v>
      </c>
      <c r="BU50" s="190" t="e" cm="1">
        <f t="array" ref="BU50">_xlfn.IFS(Pantógrafo!$C50="Ibérico",(Datos!$AF50/Maestro!$I$33),Pantógrafo!$C50="Estándar",(Datos!$AF50/Maestro!$J$33),Pantógrafo!$C50="Métrico",(Datos!$AF50/Maestro!$K$33))</f>
        <v>#N/A</v>
      </c>
      <c r="BV50" s="190" t="e" cm="1">
        <f t="array" ref="BV50">_xlfn.IFS(AND(OR(Datos!$E50="Ibérico",Datos!$E50="Estándar"),Datos!$P50="Balasto OK"),0.06,AND(OR(Datos!$E50="Ibérico",Datos!$E50="Estándar"),Datos!$P50="Balasto NOK"),0.11,AND(OR(Datos!$E50="Ibérico",Datos!$E50="Estándar"),Datos!$P50="Placa"),0.06,AND(Datos!$E50="Métrico",Datos!$H50&lt;&gt;"GECC10",Datos!$P50="Balasto OK"),0.2,AND(Datos!$E50="Métrico",Datos!$H50&lt;&gt;"GECC10",Datos!$P50="Balasto NOK"),0.2,AND(Datos!$E50="Métrico",Datos!$H50&lt;&gt;"GECC10",Datos!$P50="Placa"),0.1,AND(Datos!$E50="Métrico",Datos!$H50="GECC10",Datos!$P50="Balasto OK"),0.11,AND(Datos!$E50="Métrico",Datos!$H50="GECC10",Datos!$P50="Balasto NOK"),0.11,AND(Datos!$E50="Métrico",Datos!$H50="GECC10",Datos!$P50="Placa"),0.06)</f>
        <v>#N/A</v>
      </c>
      <c r="BW50" s="189" t="e" cm="1">
        <f t="array" ref="BW50">_xlfn.IFS(AND(OR(Datos!$E50="Ibérico",Datos!$E50="Estándar"),Datos!$P50="Balasto OK"),0.34,AND(OR(Datos!$E50="Ibérico",Datos!$E50="Estándar"),Datos!$P50="Balasto NOK"),0.6,AND(OR(Datos!$E50="Ibérico",Datos!$E50="Estándar"),Datos!$P50="Placa"),0.34,AND(Datos!$E50="Métrico",Datos!$H50&lt;&gt;"GECC10",Datos!$P50="Balasto OK"),1,AND(Datos!$E50="Métrico",Datos!$H50&lt;&gt;"GECC10",Datos!$P50="Balasto NOK"),1,AND(Datos!$E50="Métrico",Datos!$H50&lt;&gt;"GECC10",Datos!$P50="Placa"),0.6,AND(Datos!$E50="Métrico",Datos!$H50="GECC10",Datos!$P50="Balasto OK"),0.6,AND(Datos!$E50="Métrico",Datos!$H50="GECC10",Datos!$P50="Balasto NOK"),0.6,AND(Datos!$E50="Métrico",Datos!$H50="GECC10",Datos!$P50="Placa"),0.34)</f>
        <v>#N/A</v>
      </c>
      <c r="BX50" s="188" t="e">
        <f>Pantógrafo!$M50-0.5</f>
        <v>#VALUE!</v>
      </c>
      <c r="BY50" s="190" t="e">
        <f>TAN(Datos!$AG50*(PI()/180))*$BX50</f>
        <v>#VALUE!</v>
      </c>
      <c r="BZ50" s="190" t="e">
        <f>TAN(Datos!$AH50*(PI()/180))*$BX50</f>
        <v>#VALUE!</v>
      </c>
      <c r="CA50" s="190" t="e">
        <f t="shared" si="24"/>
        <v>#N/A</v>
      </c>
      <c r="CB50" s="189" t="e">
        <f t="shared" si="25"/>
        <v>#N/A</v>
      </c>
      <c r="CC50" s="188" t="e">
        <f>Pantógrafo!$U50-0.5</f>
        <v>#VALUE!</v>
      </c>
      <c r="CD50" s="190" t="e">
        <f>TAN(Datos!$AG50*(PI()/180))*$CC50</f>
        <v>#VALUE!</v>
      </c>
      <c r="CE50" s="190" t="e">
        <f>TAN(Datos!$AH50*(PI()/180))*$CC50</f>
        <v>#VALUE!</v>
      </c>
      <c r="CF50" s="190" t="e">
        <f t="shared" si="26"/>
        <v>#N/A</v>
      </c>
      <c r="CG50" s="189" t="e">
        <f t="shared" si="27"/>
        <v>#N/A</v>
      </c>
    </row>
    <row r="51" spans="2:85" x14ac:dyDescent="0.35">
      <c r="B51" s="184" t="str">
        <f>IF(Datos!$B51="","",Datos!$B51)</f>
        <v/>
      </c>
      <c r="C51" s="185" t="str">
        <f>IF(Datos!$E51&lt;&gt;"",Datos!$E51,"")</f>
        <v/>
      </c>
      <c r="D51" s="186" t="str">
        <f>IF(Datos!$H51&lt;&gt;"",Datos!$H51,"")</f>
        <v/>
      </c>
      <c r="E51" s="185" t="str">
        <f>IF(Datos!$I51&lt;&gt;"",Datos!$I51,"")</f>
        <v/>
      </c>
      <c r="F51" s="186" t="str" cm="1">
        <f t="array" ref="F51">_xlfn.IFS($C51="","",$C51="Ibérico","PA_Ibérico",$C51="Estándar","PA_Estándar",$C51="Métrico","PA_Métrico")</f>
        <v/>
      </c>
      <c r="G51" s="187" t="str" cm="1">
        <f t="array" ref="G51">_xlfn.IFS($C51="","",$C51="Ibérico","PB_Ibérico",$C51="Estándar","PB_Estándar",$C51="Métrico","PB_Métrico")</f>
        <v/>
      </c>
      <c r="H51" s="185" t="str" cm="1">
        <f t="array" ref="H51">_xlfn.IFS($C51="","",$C51="Ibérico","PA_AF_Ibérico",$C51="Estándar","PA_AF_Estándar",$C51="Métrico","-")</f>
        <v/>
      </c>
      <c r="I51" s="186" t="str" cm="1">
        <f t="array" ref="I51">_xlfn.IFS($D51="","",OR($D51="GHE16",$D51="GEC16"),1,OR($D51="GEA16",$D51="GEB16"),2,OR($D51="GC",$D51="GEC14",$D51="GE14"),3,OR($D51="GA",$D51="GB"),4,$D51="G1",5,OR($D51="GED10",$D51="GEE10"),6,$D51="GECC10",7)</f>
        <v/>
      </c>
      <c r="J51" s="187" t="str" cm="1">
        <f t="array" ref="J51">_xlfn.IFS(Datos!$K51="","",Datos!$K51="Cte",1,Datos!$K51&gt;=250,2,AND(Datos!$K51&lt;250,Datos!$K51&gt;=150),3,Datos!$K51&gt;=100,4,AND(Datos!$K51&lt;100,Datos!$K51&gt;=80),5,AND(Datos!$K51&lt;100,Datos!$K51&gt;=50),6)</f>
        <v/>
      </c>
      <c r="K51" s="187" t="str">
        <f t="shared" si="0"/>
        <v/>
      </c>
      <c r="L51" s="187" t="str" cm="1">
        <f t="array" ref="L51">_xlfn.IFS(OR($I51="",$J51=""),"",OR($K51="11",$K51="12",$K51="31",$K51="32",$K51="51",$K51="52"),1,OR($K51="13",$K51="33",$K51="53"),2,OR($K51="21",$K51="22",$K51="41",$K51="42"),3,OR($K51="23",$K51="43"),4,OR($K51="61",$K51="64",$K51="71",$K51="74"),5,$K51="65",6,$K51="76",7)</f>
        <v/>
      </c>
      <c r="M51" s="187" t="str" cm="1">
        <f t="array" ref="M51">_xlfn.IFS(OR($I51="",$J51=""),"",OR($K51="11",$K51="12",$K51="21",$K51="22",$K51="31",$K51="32",$K51="41",$K51="42",$K51="51",$K51="52"),1,OR($K51="13",$K51="23",$K51="33",$K51="43",$K51="53"),2,OR($K51="61",$K51="64",$K51="71",$K51="74"),5,$K51="65",6,$K51="76",7)</f>
        <v/>
      </c>
      <c r="N51" s="187" t="str" cm="1">
        <f t="array" ref="N51">_xlfn.IFS(Datos!$K51="","",Datos!$K51&lt;&gt;"Cte",$L51,Datos!$K51="Cte",$L51&amp;0)</f>
        <v/>
      </c>
      <c r="O51" s="185" t="str" cm="1">
        <f t="array" ref="O51">_xlfn.IFS(Datos!$K51="","",Datos!$K51&lt;&gt;"Cte",$M51,Datos!$K51="Cte",$M51&amp;0)</f>
        <v/>
      </c>
      <c r="P51" s="188" t="e">
        <f>IF(((Datos!$U51/2)-(1+PA_Regla!$I51)*PA_Regla!$F51)&gt;=0,((Datos!$U51/2)-(1+PA_Regla!$I51)*PA_Regla!$F51),0)</f>
        <v>#VALUE!</v>
      </c>
      <c r="Q51" s="189" t="e">
        <f>IF((((1+PA_Regla!$I51)*PA_Regla!$F51)-(Datos!$U51/2))&gt;=0,(((1+PA_Regla!$I51)*PA_Regla!$F51)-(Datos!$U51/2)),0)</f>
        <v>#VALUE!</v>
      </c>
      <c r="R51" s="188" t="e">
        <f>(Datos!$AE51)^2-(PA_Regla!$S51)^2-(PA_Regla!$T51)^2-(2*PA_Regla!$S51*PA_Regla!$T51)-(PA_Regla!$U51)^2-(PA_Regla!$V51)^2-(PA_Regla!$W51)^2</f>
        <v>#VALUE!</v>
      </c>
      <c r="S51" s="190" t="e">
        <f>(Datos!$AE51)^2-(PA_Regla!$S51)^2-(PA_Regla!$T51)^2-(2*PA_Regla!$S51*PA_Regla!$T51)-(PA_Regla!$U51)^2-(PA_Regla!$V51)^2-(PA_Regla!$X51)^2</f>
        <v>#VALUE!</v>
      </c>
      <c r="T51" s="190" t="e">
        <f>(Datos!$AI51)^2+($P51)^2*(Datos!$AF51/Datos!$U51)^2-(PA_Regla!$AB51)^2-(PA_Regla!$AC51)^2-(PA_Regla!$AD51)^2</f>
        <v>#VALUE!</v>
      </c>
      <c r="U51" s="189" t="e">
        <f>(Datos!$AI51)^2-(PA_Regla!$Z51)^2-(PA_Regla!$AA51)^2-(PA_Regla!$AB51)^2-(2*PA_Regla!$Z51*PA_Regla!$AA51)-(PA_Regla!$AC51)^2-(PA_Regla!$AE51)^2</f>
        <v>#VALUE!</v>
      </c>
      <c r="V51" s="188" t="e">
        <f>(Datos!$AE51)^2-(PA_Regla!$AR51)^2-(PA_Regla!$AS51)^2-(2*PA_Regla!$AR51*PA_Regla!$AS51)-(PA_Regla!$AT51)^2-(PA_Regla!$AU51)^2-(PA_Regla!$AV51)^2</f>
        <v>#VALUE!</v>
      </c>
      <c r="W51" s="189" t="e">
        <f>(Datos!$AE51)^2-(PA_Regla!$AR51)^2-(PA_Regla!$AS51)^2-(2*PA_Regla!$AR51*PA_Regla!$AS51)-(PA_Regla!$AT51)^2-(PA_Regla!$AU51)^2-(PA_Regla!$AW51)^2</f>
        <v>#VALUE!</v>
      </c>
      <c r="X51" s="188" t="e">
        <f>(Datos!$AE51)^2-(PA_Regla!$BJ51)^2-(PA_Regla!$BK51)^2-(2*PA_Regla!$BJ51*PA_Regla!$BK51)-(PA_Regla!$BL51)^2-(PA_Regla!$BM51)^2-(PA_Regla!$BN51)^2</f>
        <v>#VALUE!</v>
      </c>
      <c r="Y51" s="189" t="e">
        <f>(Datos!$AE51)^2-(PA_Regla!$BJ51)^2-(PA_Regla!$BK51)^2-(2*PA_Regla!$BJ51*PA_Regla!$BK51)-(PA_Regla!$BL51)^2-(PA_Regla!$BM51)^2-(PA_Regla!$BO51)^2</f>
        <v>#VALUE!</v>
      </c>
      <c r="Z51" s="191" t="e">
        <f>(Datos!$AE51)^2-(PA_Regla!$BW51)^2</f>
        <v>#VALUE!</v>
      </c>
      <c r="AA51" s="188" t="e">
        <f t="shared" si="1"/>
        <v>#VALUE!</v>
      </c>
      <c r="AB51" s="190" t="e">
        <f t="shared" si="2"/>
        <v>#VALUE!</v>
      </c>
      <c r="AC51" s="190" t="e">
        <f t="shared" si="3"/>
        <v>#VALUE!</v>
      </c>
      <c r="AD51" s="189" t="e">
        <f t="shared" si="4"/>
        <v>#VALUE!</v>
      </c>
      <c r="AE51" s="188" t="e">
        <f t="shared" si="5"/>
        <v>#VALUE!</v>
      </c>
      <c r="AF51" s="189" t="e">
        <f t="shared" si="6"/>
        <v>#VALUE!</v>
      </c>
      <c r="AG51" s="188" t="e">
        <f t="shared" si="7"/>
        <v>#VALUE!</v>
      </c>
      <c r="AH51" s="189" t="e">
        <f t="shared" si="8"/>
        <v>#VALUE!</v>
      </c>
      <c r="AI51" s="188" t="e">
        <f t="shared" si="9"/>
        <v>#VALUE!</v>
      </c>
      <c r="AJ51" s="186" t="str" cm="1">
        <f t="array" ref="AJ51">_xlfn.IFS($C51="","",$C51="Métrico","N/A",$C51="Ibérico","1",$C51="Estándar","2")</f>
        <v/>
      </c>
      <c r="AK51" s="187" t="str" cm="1">
        <f t="array" ref="AK51">_xlfn.IFS($AJ51="","",$AJ51="N/A","N/A",Datos!$K51&gt;=250,"1",AND(Datos!$K51&lt;250,Datos!$K51&gt;=150),"2")</f>
        <v/>
      </c>
      <c r="AL51" s="187" t="str" cm="1">
        <f t="array" ref="AL51">_xlfn.IFS(AND($AJ51&lt;&gt;"N/A",$AK51&lt;&gt;"N/A"),CONCATENATE($AJ51,$AK51),OR($AJ51="N/A",$AK51="N/A"),"N/A")</f>
        <v/>
      </c>
      <c r="AM51" s="185" t="str" cm="1">
        <f t="array" ref="AM51">_xlfn.IFS(Datos!$K51="","",Datos!$K51&lt;&gt;"Cte",$AL51,Datos!$K51="Cte",$AL51&amp;0)</f>
        <v/>
      </c>
      <c r="AN51" s="188" t="e">
        <f>IF(((Datos!$U51/2)-(1+AF_Regla!$I51)*AF_Regla!$F51)&gt;=0,((Datos!$U51/2)-(1+AF_Regla!$I51)*AF_Regla!$F51),0)</f>
        <v>#VALUE!</v>
      </c>
      <c r="AO51" s="189" t="e">
        <f>IF((((1+AF_Regla!$I51)*AF_Regla!$F51)-(Datos!$U51/2))&gt;=0,(((1+AF_Regla!$I51)*AF_Regla!$F51)-(Datos!$U51/2)),0)</f>
        <v>#VALUE!</v>
      </c>
      <c r="AP51" s="188" t="e">
        <f>(Datos!$AE51)^2-(AF_Regla!$S51)^2-(AF_Regla!$T51)^2-(2*AF_Regla!$S51*AF_Regla!$T51)-(AF_Regla!$U51)^2-(AF_Regla!$V51)^2-(AF_Regla!$W51)^2</f>
        <v>#VALUE!</v>
      </c>
      <c r="AQ51" s="190" t="e">
        <f>(Datos!$AE51)^2-(AF_Regla!$S51)^2-(AF_Regla!$T51)^2-(2*AF_Regla!$S51*AF_Regla!$T51)-(AF_Regla!$U51)^2-(AF_Regla!$V51)^2-(AF_Regla!$X51)^2</f>
        <v>#VALUE!</v>
      </c>
      <c r="AR51" s="190" t="e">
        <f>(Datos!$AI51)^2+($P51)^2*(Datos!$AF51/Datos!$U51)^2-(AF_Regla!$AB51)^2-(AF_Regla!$AC51)^2-(AF_Regla!$AD51)^2</f>
        <v>#VALUE!</v>
      </c>
      <c r="AS51" s="189" t="e">
        <f>(Datos!$AI51)^2-(AF_Regla!$Z51)^2-(AF_Regla!$AA51)^2-(AF_Regla!$AB51)^2-(2*AF_Regla!$Z51*AF_Regla!$AA51)-(AF_Regla!$AC51)^2-(AF_Regla!$AE51)^2</f>
        <v>#VALUE!</v>
      </c>
      <c r="AT51" s="188" t="e">
        <f>(Datos!$AE51)^2-(AF_Regla!$AR51)^2-(AF_Regla!$AS51)^2-(2*AF_Regla!$AR51*AF_Regla!$AS51)-(AF_Regla!$AT51)^2-(AF_Regla!$AU51)^2-(AF_Regla!$AV51)^2</f>
        <v>#VALUE!</v>
      </c>
      <c r="AU51" s="189" t="e">
        <f>(Datos!$AE51)^2-(AF_Regla!$AR51)^2-(AF_Regla!$AS51)^2-(2*AF_Regla!$AR51*AF_Regla!$AS51)-(AF_Regla!$AT51)^2-(AF_Regla!$AU51)^2-(AF_Regla!$AW51)^2</f>
        <v>#VALUE!</v>
      </c>
      <c r="AV51" s="188" t="e">
        <f>(Datos!$AE51)^2-(AF_Regla!$BJ51)^2-(AF_Regla!$BK51)^2-(2*AF_Regla!$BJ51*AF_Regla!$BK51)-(AF_Regla!$BL51)^2-(AF_Regla!$BM51)^2-(AF_Regla!$BN51)^2</f>
        <v>#VALUE!</v>
      </c>
      <c r="AW51" s="189" t="e">
        <f>(Datos!$AE51)^2-(AF_Regla!$BJ51)^2-(AF_Regla!$BK51)^2-(2*AF_Regla!$BJ51*AF_Regla!$BK51)-(AF_Regla!$BL51)^2-(AF_Regla!$BM51)^2-(AF_Regla!$BO51)^2</f>
        <v>#VALUE!</v>
      </c>
      <c r="AX51" s="191" t="e">
        <f>(Datos!$AE51)^2-(AF_Regla!$BW51)^2</f>
        <v>#VALUE!</v>
      </c>
      <c r="AY51" s="188" t="e">
        <f t="shared" si="10"/>
        <v>#VALUE!</v>
      </c>
      <c r="AZ51" s="190" t="e">
        <f t="shared" si="11"/>
        <v>#VALUE!</v>
      </c>
      <c r="BA51" s="190" t="e">
        <f t="shared" si="12"/>
        <v>#VALUE!</v>
      </c>
      <c r="BB51" s="189" t="e">
        <f t="shared" si="13"/>
        <v>#VALUE!</v>
      </c>
      <c r="BC51" s="188" t="e">
        <f t="shared" si="14"/>
        <v>#VALUE!</v>
      </c>
      <c r="BD51" s="189" t="e">
        <f t="shared" si="15"/>
        <v>#VALUE!</v>
      </c>
      <c r="BE51" s="188" t="e">
        <f t="shared" si="16"/>
        <v>#VALUE!</v>
      </c>
      <c r="BF51" s="189" t="e">
        <f t="shared" si="17"/>
        <v>#VALUE!</v>
      </c>
      <c r="BG51" s="188" t="e">
        <f t="shared" si="18"/>
        <v>#VALUE!</v>
      </c>
      <c r="BH51" s="186" t="str" cm="1">
        <f t="array" ref="BH51">_xlfn.IFS($C51="","",OR($E51="GEI1",$E51="GEI2",$E51="GI1",$E51="GI2",$E51="GEC14",$E51="GE14"),"1",OR($E51="GEI3",$E51="GI3"),"2",OR($E51="GED10",$E51="GEE10"),"3",$E51="GECC10","4")</f>
        <v/>
      </c>
      <c r="BI51" s="187" t="str" cm="1">
        <f t="array" ref="BI51">_xlfn.IFS($C51="","",AND(OR(Datos!$K51&gt;=250,Datos!$K51="Cte"),OR($C51="Ibérico",$C51="Estándar")),"1",AND(AND(Datos!$K51&lt;250,Datos!$K51&gt;=150),OR($C51="Ibérico",$C51="Estándar")),"2",AND(OR(Datos!$K51&gt;=100,Datos!$K51="Cte"),$C51="Métrico"),"1",AND(AND(Datos!$K51&lt;100,Datos!$K51&gt;=80),$BH51="3"),"2",AND(AND(Datos!$K51&lt;100,Datos!$K51&gt;=50),$BH51="4"),"2")</f>
        <v/>
      </c>
      <c r="BJ51" s="187" t="str">
        <f t="shared" si="28"/>
        <v/>
      </c>
      <c r="BK51" s="185" t="str" cm="1">
        <f t="array" ref="BK51">_xlfn.IFS(OR($BH51="",$BI51=""),"",OR($BJ51="11",$BJ51="21"),"1",$BJ51="12","2",$BJ51="21","3",$BJ51="22","4",OR($BJ51="31",$BJ51="41"),"5",$BJ51="32","6",$BJ51="42","8")</f>
        <v/>
      </c>
      <c r="BL51" s="188" t="e">
        <f>(Datos!$AE51)^2-(PB_Regla!$L51)^2</f>
        <v>#VALUE!</v>
      </c>
      <c r="BM51" s="189" t="e">
        <f t="shared" si="20"/>
        <v>#VALUE!</v>
      </c>
      <c r="BN51" s="188" t="e">
        <f>(Datos!$AE51)^2-(PB_Regla!$T51)^2</f>
        <v>#VALUE!</v>
      </c>
      <c r="BO51" s="189" t="e">
        <f t="shared" si="21"/>
        <v>#VALUE!</v>
      </c>
      <c r="BP51" s="188" t="e">
        <f>(Datos!$AE51)^2-(PB_Regla!$AB51)^2</f>
        <v>#VALUE!</v>
      </c>
      <c r="BQ51" s="189" t="e">
        <f t="shared" si="22"/>
        <v>#VALUE!</v>
      </c>
      <c r="BR51" s="188" t="e">
        <f>(Datos!$AE51)^2-(PB_Regla!$AJ51)^2</f>
        <v>#VALUE!</v>
      </c>
      <c r="BS51" s="190" t="e">
        <f t="shared" si="23"/>
        <v>#VALUE!</v>
      </c>
      <c r="BT51" s="188" t="e" cm="1">
        <f t="array" ref="BT51">_xlfn.IFS(Pantógrafo!$C51="Ibérico",(Maestro!$I$39/Maestro!$I$33),Pantógrafo!$C51="Estándar",(Maestro!$J$39/Maestro!$J$33),Pantógrafo!$C51="Métrico",(Maestro!$K$39/Maestro!$K$33))</f>
        <v>#N/A</v>
      </c>
      <c r="BU51" s="190" t="e" cm="1">
        <f t="array" ref="BU51">_xlfn.IFS(Pantógrafo!$C51="Ibérico",(Datos!$AF51/Maestro!$I$33),Pantógrafo!$C51="Estándar",(Datos!$AF51/Maestro!$J$33),Pantógrafo!$C51="Métrico",(Datos!$AF51/Maestro!$K$33))</f>
        <v>#N/A</v>
      </c>
      <c r="BV51" s="190" t="e" cm="1">
        <f t="array" ref="BV51">_xlfn.IFS(AND(OR(Datos!$E51="Ibérico",Datos!$E51="Estándar"),Datos!$P51="Balasto OK"),0.06,AND(OR(Datos!$E51="Ibérico",Datos!$E51="Estándar"),Datos!$P51="Balasto NOK"),0.11,AND(OR(Datos!$E51="Ibérico",Datos!$E51="Estándar"),Datos!$P51="Placa"),0.06,AND(Datos!$E51="Métrico",Datos!$H51&lt;&gt;"GECC10",Datos!$P51="Balasto OK"),0.2,AND(Datos!$E51="Métrico",Datos!$H51&lt;&gt;"GECC10",Datos!$P51="Balasto NOK"),0.2,AND(Datos!$E51="Métrico",Datos!$H51&lt;&gt;"GECC10",Datos!$P51="Placa"),0.1,AND(Datos!$E51="Métrico",Datos!$H51="GECC10",Datos!$P51="Balasto OK"),0.11,AND(Datos!$E51="Métrico",Datos!$H51="GECC10",Datos!$P51="Balasto NOK"),0.11,AND(Datos!$E51="Métrico",Datos!$H51="GECC10",Datos!$P51="Placa"),0.06)</f>
        <v>#N/A</v>
      </c>
      <c r="BW51" s="189" t="e" cm="1">
        <f t="array" ref="BW51">_xlfn.IFS(AND(OR(Datos!$E51="Ibérico",Datos!$E51="Estándar"),Datos!$P51="Balasto OK"),0.34,AND(OR(Datos!$E51="Ibérico",Datos!$E51="Estándar"),Datos!$P51="Balasto NOK"),0.6,AND(OR(Datos!$E51="Ibérico",Datos!$E51="Estándar"),Datos!$P51="Placa"),0.34,AND(Datos!$E51="Métrico",Datos!$H51&lt;&gt;"GECC10",Datos!$P51="Balasto OK"),1,AND(Datos!$E51="Métrico",Datos!$H51&lt;&gt;"GECC10",Datos!$P51="Balasto NOK"),1,AND(Datos!$E51="Métrico",Datos!$H51&lt;&gt;"GECC10",Datos!$P51="Placa"),0.6,AND(Datos!$E51="Métrico",Datos!$H51="GECC10",Datos!$P51="Balasto OK"),0.6,AND(Datos!$E51="Métrico",Datos!$H51="GECC10",Datos!$P51="Balasto NOK"),0.6,AND(Datos!$E51="Métrico",Datos!$H51="GECC10",Datos!$P51="Placa"),0.34)</f>
        <v>#N/A</v>
      </c>
      <c r="BX51" s="188" t="e">
        <f>Pantógrafo!$M51-0.5</f>
        <v>#VALUE!</v>
      </c>
      <c r="BY51" s="190" t="e">
        <f>TAN(Datos!$AG51*(PI()/180))*$BX51</f>
        <v>#VALUE!</v>
      </c>
      <c r="BZ51" s="190" t="e">
        <f>TAN(Datos!$AH51*(PI()/180))*$BX51</f>
        <v>#VALUE!</v>
      </c>
      <c r="CA51" s="190" t="e">
        <f t="shared" si="24"/>
        <v>#N/A</v>
      </c>
      <c r="CB51" s="189" t="e">
        <f t="shared" si="25"/>
        <v>#N/A</v>
      </c>
      <c r="CC51" s="188" t="e">
        <f>Pantógrafo!$U51-0.5</f>
        <v>#VALUE!</v>
      </c>
      <c r="CD51" s="190" t="e">
        <f>TAN(Datos!$AG51*(PI()/180))*$CC51</f>
        <v>#VALUE!</v>
      </c>
      <c r="CE51" s="190" t="e">
        <f>TAN(Datos!$AH51*(PI()/180))*$CC51</f>
        <v>#VALUE!</v>
      </c>
      <c r="CF51" s="190" t="e">
        <f t="shared" si="26"/>
        <v>#N/A</v>
      </c>
      <c r="CG51" s="189" t="e">
        <f t="shared" si="27"/>
        <v>#N/A</v>
      </c>
    </row>
    <row r="52" spans="2:85" x14ac:dyDescent="0.35">
      <c r="B52" s="184" t="str">
        <f>IF(Datos!$B52="","",Datos!$B52)</f>
        <v/>
      </c>
      <c r="C52" s="185" t="str">
        <f>IF(Datos!$E52&lt;&gt;"",Datos!$E52,"")</f>
        <v/>
      </c>
      <c r="D52" s="186" t="str">
        <f>IF(Datos!$H52&lt;&gt;"",Datos!$H52,"")</f>
        <v/>
      </c>
      <c r="E52" s="185" t="str">
        <f>IF(Datos!$I52&lt;&gt;"",Datos!$I52,"")</f>
        <v/>
      </c>
      <c r="F52" s="186" t="str" cm="1">
        <f t="array" ref="F52">_xlfn.IFS($C52="","",$C52="Ibérico","PA_Ibérico",$C52="Estándar","PA_Estándar",$C52="Métrico","PA_Métrico")</f>
        <v/>
      </c>
      <c r="G52" s="187" t="str" cm="1">
        <f t="array" ref="G52">_xlfn.IFS($C52="","",$C52="Ibérico","PB_Ibérico",$C52="Estándar","PB_Estándar",$C52="Métrico","PB_Métrico")</f>
        <v/>
      </c>
      <c r="H52" s="185" t="str" cm="1">
        <f t="array" ref="H52">_xlfn.IFS($C52="","",$C52="Ibérico","PA_AF_Ibérico",$C52="Estándar","PA_AF_Estándar",$C52="Métrico","-")</f>
        <v/>
      </c>
      <c r="I52" s="186" t="str" cm="1">
        <f t="array" ref="I52">_xlfn.IFS($D52="","",OR($D52="GHE16",$D52="GEC16"),1,OR($D52="GEA16",$D52="GEB16"),2,OR($D52="GC",$D52="GEC14",$D52="GE14"),3,OR($D52="GA",$D52="GB"),4,$D52="G1",5,OR($D52="GED10",$D52="GEE10"),6,$D52="GECC10",7)</f>
        <v/>
      </c>
      <c r="J52" s="187" t="str" cm="1">
        <f t="array" ref="J52">_xlfn.IFS(Datos!$K52="","",Datos!$K52="Cte",1,Datos!$K52&gt;=250,2,AND(Datos!$K52&lt;250,Datos!$K52&gt;=150),3,Datos!$K52&gt;=100,4,AND(Datos!$K52&lt;100,Datos!$K52&gt;=80),5,AND(Datos!$K52&lt;100,Datos!$K52&gt;=50),6)</f>
        <v/>
      </c>
      <c r="K52" s="187" t="str">
        <f t="shared" si="0"/>
        <v/>
      </c>
      <c r="L52" s="187" t="str" cm="1">
        <f t="array" ref="L52">_xlfn.IFS(OR($I52="",$J52=""),"",OR($K52="11",$K52="12",$K52="31",$K52="32",$K52="51",$K52="52"),1,OR($K52="13",$K52="33",$K52="53"),2,OR($K52="21",$K52="22",$K52="41",$K52="42"),3,OR($K52="23",$K52="43"),4,OR($K52="61",$K52="64",$K52="71",$K52="74"),5,$K52="65",6,$K52="76",7)</f>
        <v/>
      </c>
      <c r="M52" s="187" t="str" cm="1">
        <f t="array" ref="M52">_xlfn.IFS(OR($I52="",$J52=""),"",OR($K52="11",$K52="12",$K52="21",$K52="22",$K52="31",$K52="32",$K52="41",$K52="42",$K52="51",$K52="52"),1,OR($K52="13",$K52="23",$K52="33",$K52="43",$K52="53"),2,OR($K52="61",$K52="64",$K52="71",$K52="74"),5,$K52="65",6,$K52="76",7)</f>
        <v/>
      </c>
      <c r="N52" s="187" t="str" cm="1">
        <f t="array" ref="N52">_xlfn.IFS(Datos!$K52="","",Datos!$K52&lt;&gt;"Cte",$L52,Datos!$K52="Cte",$L52&amp;0)</f>
        <v/>
      </c>
      <c r="O52" s="185" t="str" cm="1">
        <f t="array" ref="O52">_xlfn.IFS(Datos!$K52="","",Datos!$K52&lt;&gt;"Cte",$M52,Datos!$K52="Cte",$M52&amp;0)</f>
        <v/>
      </c>
      <c r="P52" s="188" t="e">
        <f>IF(((Datos!$U52/2)-(1+PA_Regla!$I52)*PA_Regla!$F52)&gt;=0,((Datos!$U52/2)-(1+PA_Regla!$I52)*PA_Regla!$F52),0)</f>
        <v>#VALUE!</v>
      </c>
      <c r="Q52" s="189" t="e">
        <f>IF((((1+PA_Regla!$I52)*PA_Regla!$F52)-(Datos!$U52/2))&gt;=0,(((1+PA_Regla!$I52)*PA_Regla!$F52)-(Datos!$U52/2)),0)</f>
        <v>#VALUE!</v>
      </c>
      <c r="R52" s="188" t="e">
        <f>(Datos!$AE52)^2-(PA_Regla!$S52)^2-(PA_Regla!$T52)^2-(2*PA_Regla!$S52*PA_Regla!$T52)-(PA_Regla!$U52)^2-(PA_Regla!$V52)^2-(PA_Regla!$W52)^2</f>
        <v>#VALUE!</v>
      </c>
      <c r="S52" s="190" t="e">
        <f>(Datos!$AE52)^2-(PA_Regla!$S52)^2-(PA_Regla!$T52)^2-(2*PA_Regla!$S52*PA_Regla!$T52)-(PA_Regla!$U52)^2-(PA_Regla!$V52)^2-(PA_Regla!$X52)^2</f>
        <v>#VALUE!</v>
      </c>
      <c r="T52" s="190" t="e">
        <f>(Datos!$AI52)^2+($P52)^2*(Datos!$AF52/Datos!$U52)^2-(PA_Regla!$AB52)^2-(PA_Regla!$AC52)^2-(PA_Regla!$AD52)^2</f>
        <v>#VALUE!</v>
      </c>
      <c r="U52" s="189" t="e">
        <f>(Datos!$AI52)^2-(PA_Regla!$Z52)^2-(PA_Regla!$AA52)^2-(PA_Regla!$AB52)^2-(2*PA_Regla!$Z52*PA_Regla!$AA52)-(PA_Regla!$AC52)^2-(PA_Regla!$AE52)^2</f>
        <v>#VALUE!</v>
      </c>
      <c r="V52" s="188" t="e">
        <f>(Datos!$AE52)^2-(PA_Regla!$AR52)^2-(PA_Regla!$AS52)^2-(2*PA_Regla!$AR52*PA_Regla!$AS52)-(PA_Regla!$AT52)^2-(PA_Regla!$AU52)^2-(PA_Regla!$AV52)^2</f>
        <v>#VALUE!</v>
      </c>
      <c r="W52" s="189" t="e">
        <f>(Datos!$AE52)^2-(PA_Regla!$AR52)^2-(PA_Regla!$AS52)^2-(2*PA_Regla!$AR52*PA_Regla!$AS52)-(PA_Regla!$AT52)^2-(PA_Regla!$AU52)^2-(PA_Regla!$AW52)^2</f>
        <v>#VALUE!</v>
      </c>
      <c r="X52" s="188" t="e">
        <f>(Datos!$AE52)^2-(PA_Regla!$BJ52)^2-(PA_Regla!$BK52)^2-(2*PA_Regla!$BJ52*PA_Regla!$BK52)-(PA_Regla!$BL52)^2-(PA_Regla!$BM52)^2-(PA_Regla!$BN52)^2</f>
        <v>#VALUE!</v>
      </c>
      <c r="Y52" s="189" t="e">
        <f>(Datos!$AE52)^2-(PA_Regla!$BJ52)^2-(PA_Regla!$BK52)^2-(2*PA_Regla!$BJ52*PA_Regla!$BK52)-(PA_Regla!$BL52)^2-(PA_Regla!$BM52)^2-(PA_Regla!$BO52)^2</f>
        <v>#VALUE!</v>
      </c>
      <c r="Z52" s="191" t="e">
        <f>(Datos!$AE52)^2-(PA_Regla!$BW52)^2</f>
        <v>#VALUE!</v>
      </c>
      <c r="AA52" s="188" t="e">
        <f t="shared" si="1"/>
        <v>#VALUE!</v>
      </c>
      <c r="AB52" s="190" t="e">
        <f t="shared" si="2"/>
        <v>#VALUE!</v>
      </c>
      <c r="AC52" s="190" t="e">
        <f t="shared" si="3"/>
        <v>#VALUE!</v>
      </c>
      <c r="AD52" s="189" t="e">
        <f t="shared" si="4"/>
        <v>#VALUE!</v>
      </c>
      <c r="AE52" s="188" t="e">
        <f t="shared" si="5"/>
        <v>#VALUE!</v>
      </c>
      <c r="AF52" s="189" t="e">
        <f t="shared" si="6"/>
        <v>#VALUE!</v>
      </c>
      <c r="AG52" s="188" t="e">
        <f t="shared" si="7"/>
        <v>#VALUE!</v>
      </c>
      <c r="AH52" s="189" t="e">
        <f t="shared" si="8"/>
        <v>#VALUE!</v>
      </c>
      <c r="AI52" s="188" t="e">
        <f t="shared" si="9"/>
        <v>#VALUE!</v>
      </c>
      <c r="AJ52" s="186" t="str" cm="1">
        <f t="array" ref="AJ52">_xlfn.IFS($C52="","",$C52="Métrico","N/A",$C52="Ibérico","1",$C52="Estándar","2")</f>
        <v/>
      </c>
      <c r="AK52" s="187" t="str" cm="1">
        <f t="array" ref="AK52">_xlfn.IFS($AJ52="","",$AJ52="N/A","N/A",Datos!$K52&gt;=250,"1",AND(Datos!$K52&lt;250,Datos!$K52&gt;=150),"2")</f>
        <v/>
      </c>
      <c r="AL52" s="187" t="str" cm="1">
        <f t="array" ref="AL52">_xlfn.IFS(AND($AJ52&lt;&gt;"N/A",$AK52&lt;&gt;"N/A"),CONCATENATE($AJ52,$AK52),OR($AJ52="N/A",$AK52="N/A"),"N/A")</f>
        <v/>
      </c>
      <c r="AM52" s="185" t="str" cm="1">
        <f t="array" ref="AM52">_xlfn.IFS(Datos!$K52="","",Datos!$K52&lt;&gt;"Cte",$AL52,Datos!$K52="Cte",$AL52&amp;0)</f>
        <v/>
      </c>
      <c r="AN52" s="188" t="e">
        <f>IF(((Datos!$U52/2)-(1+AF_Regla!$I52)*AF_Regla!$F52)&gt;=0,((Datos!$U52/2)-(1+AF_Regla!$I52)*AF_Regla!$F52),0)</f>
        <v>#VALUE!</v>
      </c>
      <c r="AO52" s="189" t="e">
        <f>IF((((1+AF_Regla!$I52)*AF_Regla!$F52)-(Datos!$U52/2))&gt;=0,(((1+AF_Regla!$I52)*AF_Regla!$F52)-(Datos!$U52/2)),0)</f>
        <v>#VALUE!</v>
      </c>
      <c r="AP52" s="188" t="e">
        <f>(Datos!$AE52)^2-(AF_Regla!$S52)^2-(AF_Regla!$T52)^2-(2*AF_Regla!$S52*AF_Regla!$T52)-(AF_Regla!$U52)^2-(AF_Regla!$V52)^2-(AF_Regla!$W52)^2</f>
        <v>#VALUE!</v>
      </c>
      <c r="AQ52" s="190" t="e">
        <f>(Datos!$AE52)^2-(AF_Regla!$S52)^2-(AF_Regla!$T52)^2-(2*AF_Regla!$S52*AF_Regla!$T52)-(AF_Regla!$U52)^2-(AF_Regla!$V52)^2-(AF_Regla!$X52)^2</f>
        <v>#VALUE!</v>
      </c>
      <c r="AR52" s="190" t="e">
        <f>(Datos!$AI52)^2+($P52)^2*(Datos!$AF52/Datos!$U52)^2-(AF_Regla!$AB52)^2-(AF_Regla!$AC52)^2-(AF_Regla!$AD52)^2</f>
        <v>#VALUE!</v>
      </c>
      <c r="AS52" s="189" t="e">
        <f>(Datos!$AI52)^2-(AF_Regla!$Z52)^2-(AF_Regla!$AA52)^2-(AF_Regla!$AB52)^2-(2*AF_Regla!$Z52*AF_Regla!$AA52)-(AF_Regla!$AC52)^2-(AF_Regla!$AE52)^2</f>
        <v>#VALUE!</v>
      </c>
      <c r="AT52" s="188" t="e">
        <f>(Datos!$AE52)^2-(AF_Regla!$AR52)^2-(AF_Regla!$AS52)^2-(2*AF_Regla!$AR52*AF_Regla!$AS52)-(AF_Regla!$AT52)^2-(AF_Regla!$AU52)^2-(AF_Regla!$AV52)^2</f>
        <v>#VALUE!</v>
      </c>
      <c r="AU52" s="189" t="e">
        <f>(Datos!$AE52)^2-(AF_Regla!$AR52)^2-(AF_Regla!$AS52)^2-(2*AF_Regla!$AR52*AF_Regla!$AS52)-(AF_Regla!$AT52)^2-(AF_Regla!$AU52)^2-(AF_Regla!$AW52)^2</f>
        <v>#VALUE!</v>
      </c>
      <c r="AV52" s="188" t="e">
        <f>(Datos!$AE52)^2-(AF_Regla!$BJ52)^2-(AF_Regla!$BK52)^2-(2*AF_Regla!$BJ52*AF_Regla!$BK52)-(AF_Regla!$BL52)^2-(AF_Regla!$BM52)^2-(AF_Regla!$BN52)^2</f>
        <v>#VALUE!</v>
      </c>
      <c r="AW52" s="189" t="e">
        <f>(Datos!$AE52)^2-(AF_Regla!$BJ52)^2-(AF_Regla!$BK52)^2-(2*AF_Regla!$BJ52*AF_Regla!$BK52)-(AF_Regla!$BL52)^2-(AF_Regla!$BM52)^2-(AF_Regla!$BO52)^2</f>
        <v>#VALUE!</v>
      </c>
      <c r="AX52" s="191" t="e">
        <f>(Datos!$AE52)^2-(AF_Regla!$BW52)^2</f>
        <v>#VALUE!</v>
      </c>
      <c r="AY52" s="188" t="e">
        <f t="shared" si="10"/>
        <v>#VALUE!</v>
      </c>
      <c r="AZ52" s="190" t="e">
        <f t="shared" si="11"/>
        <v>#VALUE!</v>
      </c>
      <c r="BA52" s="190" t="e">
        <f t="shared" si="12"/>
        <v>#VALUE!</v>
      </c>
      <c r="BB52" s="189" t="e">
        <f t="shared" si="13"/>
        <v>#VALUE!</v>
      </c>
      <c r="BC52" s="188" t="e">
        <f t="shared" si="14"/>
        <v>#VALUE!</v>
      </c>
      <c r="BD52" s="189" t="e">
        <f t="shared" si="15"/>
        <v>#VALUE!</v>
      </c>
      <c r="BE52" s="188" t="e">
        <f t="shared" si="16"/>
        <v>#VALUE!</v>
      </c>
      <c r="BF52" s="189" t="e">
        <f t="shared" si="17"/>
        <v>#VALUE!</v>
      </c>
      <c r="BG52" s="188" t="e">
        <f t="shared" si="18"/>
        <v>#VALUE!</v>
      </c>
      <c r="BH52" s="186" t="str" cm="1">
        <f t="array" ref="BH52">_xlfn.IFS($C52="","",OR($E52="GEI1",$E52="GEI2",$E52="GI1",$E52="GI2",$E52="GEC14",$E52="GE14"),"1",OR($E52="GEI3",$E52="GI3"),"2",OR($E52="GED10",$E52="GEE10"),"3",$E52="GECC10","4")</f>
        <v/>
      </c>
      <c r="BI52" s="187" t="str" cm="1">
        <f t="array" ref="BI52">_xlfn.IFS($C52="","",AND(OR(Datos!$K52&gt;=250,Datos!$K52="Cte"),OR($C52="Ibérico",$C52="Estándar")),"1",AND(AND(Datos!$K52&lt;250,Datos!$K52&gt;=150),OR($C52="Ibérico",$C52="Estándar")),"2",AND(OR(Datos!$K52&gt;=100,Datos!$K52="Cte"),$C52="Métrico"),"1",AND(AND(Datos!$K52&lt;100,Datos!$K52&gt;=80),$BH52="3"),"2",AND(AND(Datos!$K52&lt;100,Datos!$K52&gt;=50),$BH52="4"),"2")</f>
        <v/>
      </c>
      <c r="BJ52" s="187" t="str">
        <f t="shared" si="28"/>
        <v/>
      </c>
      <c r="BK52" s="185" t="str" cm="1">
        <f t="array" ref="BK52">_xlfn.IFS(OR($BH52="",$BI52=""),"",OR($BJ52="11",$BJ52="21"),"1",$BJ52="12","2",$BJ52="21","3",$BJ52="22","4",OR($BJ52="31",$BJ52="41"),"5",$BJ52="32","6",$BJ52="42","8")</f>
        <v/>
      </c>
      <c r="BL52" s="188" t="e">
        <f>(Datos!$AE52)^2-(PB_Regla!$L52)^2</f>
        <v>#VALUE!</v>
      </c>
      <c r="BM52" s="189" t="e">
        <f t="shared" si="20"/>
        <v>#VALUE!</v>
      </c>
      <c r="BN52" s="188" t="e">
        <f>(Datos!$AE52)^2-(PB_Regla!$T52)^2</f>
        <v>#VALUE!</v>
      </c>
      <c r="BO52" s="189" t="e">
        <f t="shared" si="21"/>
        <v>#VALUE!</v>
      </c>
      <c r="BP52" s="188" t="e">
        <f>(Datos!$AE52)^2-(PB_Regla!$AB52)^2</f>
        <v>#VALUE!</v>
      </c>
      <c r="BQ52" s="189" t="e">
        <f t="shared" si="22"/>
        <v>#VALUE!</v>
      </c>
      <c r="BR52" s="188" t="e">
        <f>(Datos!$AE52)^2-(PB_Regla!$AJ52)^2</f>
        <v>#VALUE!</v>
      </c>
      <c r="BS52" s="190" t="e">
        <f t="shared" si="23"/>
        <v>#VALUE!</v>
      </c>
      <c r="BT52" s="188" t="e" cm="1">
        <f t="array" ref="BT52">_xlfn.IFS(Pantógrafo!$C52="Ibérico",(Maestro!$I$39/Maestro!$I$33),Pantógrafo!$C52="Estándar",(Maestro!$J$39/Maestro!$J$33),Pantógrafo!$C52="Métrico",(Maestro!$K$39/Maestro!$K$33))</f>
        <v>#N/A</v>
      </c>
      <c r="BU52" s="190" t="e" cm="1">
        <f t="array" ref="BU52">_xlfn.IFS(Pantógrafo!$C52="Ibérico",(Datos!$AF52/Maestro!$I$33),Pantógrafo!$C52="Estándar",(Datos!$AF52/Maestro!$J$33),Pantógrafo!$C52="Métrico",(Datos!$AF52/Maestro!$K$33))</f>
        <v>#N/A</v>
      </c>
      <c r="BV52" s="190" t="e" cm="1">
        <f t="array" ref="BV52">_xlfn.IFS(AND(OR(Datos!$E52="Ibérico",Datos!$E52="Estándar"),Datos!$P52="Balasto OK"),0.06,AND(OR(Datos!$E52="Ibérico",Datos!$E52="Estándar"),Datos!$P52="Balasto NOK"),0.11,AND(OR(Datos!$E52="Ibérico",Datos!$E52="Estándar"),Datos!$P52="Placa"),0.06,AND(Datos!$E52="Métrico",Datos!$H52&lt;&gt;"GECC10",Datos!$P52="Balasto OK"),0.2,AND(Datos!$E52="Métrico",Datos!$H52&lt;&gt;"GECC10",Datos!$P52="Balasto NOK"),0.2,AND(Datos!$E52="Métrico",Datos!$H52&lt;&gt;"GECC10",Datos!$P52="Placa"),0.1,AND(Datos!$E52="Métrico",Datos!$H52="GECC10",Datos!$P52="Balasto OK"),0.11,AND(Datos!$E52="Métrico",Datos!$H52="GECC10",Datos!$P52="Balasto NOK"),0.11,AND(Datos!$E52="Métrico",Datos!$H52="GECC10",Datos!$P52="Placa"),0.06)</f>
        <v>#N/A</v>
      </c>
      <c r="BW52" s="189" t="e" cm="1">
        <f t="array" ref="BW52">_xlfn.IFS(AND(OR(Datos!$E52="Ibérico",Datos!$E52="Estándar"),Datos!$P52="Balasto OK"),0.34,AND(OR(Datos!$E52="Ibérico",Datos!$E52="Estándar"),Datos!$P52="Balasto NOK"),0.6,AND(OR(Datos!$E52="Ibérico",Datos!$E52="Estándar"),Datos!$P52="Placa"),0.34,AND(Datos!$E52="Métrico",Datos!$H52&lt;&gt;"GECC10",Datos!$P52="Balasto OK"),1,AND(Datos!$E52="Métrico",Datos!$H52&lt;&gt;"GECC10",Datos!$P52="Balasto NOK"),1,AND(Datos!$E52="Métrico",Datos!$H52&lt;&gt;"GECC10",Datos!$P52="Placa"),0.6,AND(Datos!$E52="Métrico",Datos!$H52="GECC10",Datos!$P52="Balasto OK"),0.6,AND(Datos!$E52="Métrico",Datos!$H52="GECC10",Datos!$P52="Balasto NOK"),0.6,AND(Datos!$E52="Métrico",Datos!$H52="GECC10",Datos!$P52="Placa"),0.34)</f>
        <v>#N/A</v>
      </c>
      <c r="BX52" s="188" t="e">
        <f>Pantógrafo!$M52-0.5</f>
        <v>#VALUE!</v>
      </c>
      <c r="BY52" s="190" t="e">
        <f>TAN(Datos!$AG52*(PI()/180))*$BX52</f>
        <v>#VALUE!</v>
      </c>
      <c r="BZ52" s="190" t="e">
        <f>TAN(Datos!$AH52*(PI()/180))*$BX52</f>
        <v>#VALUE!</v>
      </c>
      <c r="CA52" s="190" t="e">
        <f t="shared" si="24"/>
        <v>#N/A</v>
      </c>
      <c r="CB52" s="189" t="e">
        <f t="shared" si="25"/>
        <v>#N/A</v>
      </c>
      <c r="CC52" s="188" t="e">
        <f>Pantógrafo!$U52-0.5</f>
        <v>#VALUE!</v>
      </c>
      <c r="CD52" s="190" t="e">
        <f>TAN(Datos!$AG52*(PI()/180))*$CC52</f>
        <v>#VALUE!</v>
      </c>
      <c r="CE52" s="190" t="e">
        <f>TAN(Datos!$AH52*(PI()/180))*$CC52</f>
        <v>#VALUE!</v>
      </c>
      <c r="CF52" s="190" t="e">
        <f t="shared" si="26"/>
        <v>#N/A</v>
      </c>
      <c r="CG52" s="189" t="e">
        <f t="shared" si="27"/>
        <v>#N/A</v>
      </c>
    </row>
    <row r="53" spans="2:85" x14ac:dyDescent="0.35">
      <c r="B53" s="184" t="str">
        <f>IF(Datos!$B53="","",Datos!$B53)</f>
        <v/>
      </c>
      <c r="C53" s="185" t="str">
        <f>IF(Datos!$E53&lt;&gt;"",Datos!$E53,"")</f>
        <v/>
      </c>
      <c r="D53" s="186" t="str">
        <f>IF(Datos!$H53&lt;&gt;"",Datos!$H53,"")</f>
        <v/>
      </c>
      <c r="E53" s="185" t="str">
        <f>IF(Datos!$I53&lt;&gt;"",Datos!$I53,"")</f>
        <v/>
      </c>
      <c r="F53" s="186" t="str" cm="1">
        <f t="array" ref="F53">_xlfn.IFS($C53="","",$C53="Ibérico","PA_Ibérico",$C53="Estándar","PA_Estándar",$C53="Métrico","PA_Métrico")</f>
        <v/>
      </c>
      <c r="G53" s="187" t="str" cm="1">
        <f t="array" ref="G53">_xlfn.IFS($C53="","",$C53="Ibérico","PB_Ibérico",$C53="Estándar","PB_Estándar",$C53="Métrico","PB_Métrico")</f>
        <v/>
      </c>
      <c r="H53" s="185" t="str" cm="1">
        <f t="array" ref="H53">_xlfn.IFS($C53="","",$C53="Ibérico","PA_AF_Ibérico",$C53="Estándar","PA_AF_Estándar",$C53="Métrico","-")</f>
        <v/>
      </c>
      <c r="I53" s="186" t="str" cm="1">
        <f t="array" ref="I53">_xlfn.IFS($D53="","",OR($D53="GHE16",$D53="GEC16"),1,OR($D53="GEA16",$D53="GEB16"),2,OR($D53="GC",$D53="GEC14",$D53="GE14"),3,OR($D53="GA",$D53="GB"),4,$D53="G1",5,OR($D53="GED10",$D53="GEE10"),6,$D53="GECC10",7)</f>
        <v/>
      </c>
      <c r="J53" s="187" t="str" cm="1">
        <f t="array" ref="J53">_xlfn.IFS(Datos!$K53="","",Datos!$K53="Cte",1,Datos!$K53&gt;=250,2,AND(Datos!$K53&lt;250,Datos!$K53&gt;=150),3,Datos!$K53&gt;=100,4,AND(Datos!$K53&lt;100,Datos!$K53&gt;=80),5,AND(Datos!$K53&lt;100,Datos!$K53&gt;=50),6)</f>
        <v/>
      </c>
      <c r="K53" s="187" t="str">
        <f t="shared" si="0"/>
        <v/>
      </c>
      <c r="L53" s="187" t="str" cm="1">
        <f t="array" ref="L53">_xlfn.IFS(OR($I53="",$J53=""),"",OR($K53="11",$K53="12",$K53="31",$K53="32",$K53="51",$K53="52"),1,OR($K53="13",$K53="33",$K53="53"),2,OR($K53="21",$K53="22",$K53="41",$K53="42"),3,OR($K53="23",$K53="43"),4,OR($K53="61",$K53="64",$K53="71",$K53="74"),5,$K53="65",6,$K53="76",7)</f>
        <v/>
      </c>
      <c r="M53" s="187" t="str" cm="1">
        <f t="array" ref="M53">_xlfn.IFS(OR($I53="",$J53=""),"",OR($K53="11",$K53="12",$K53="21",$K53="22",$K53="31",$K53="32",$K53="41",$K53="42",$K53="51",$K53="52"),1,OR($K53="13",$K53="23",$K53="33",$K53="43",$K53="53"),2,OR($K53="61",$K53="64",$K53="71",$K53="74"),5,$K53="65",6,$K53="76",7)</f>
        <v/>
      </c>
      <c r="N53" s="187" t="str" cm="1">
        <f t="array" ref="N53">_xlfn.IFS(Datos!$K53="","",Datos!$K53&lt;&gt;"Cte",$L53,Datos!$K53="Cte",$L53&amp;0)</f>
        <v/>
      </c>
      <c r="O53" s="185" t="str" cm="1">
        <f t="array" ref="O53">_xlfn.IFS(Datos!$K53="","",Datos!$K53&lt;&gt;"Cte",$M53,Datos!$K53="Cte",$M53&amp;0)</f>
        <v/>
      </c>
      <c r="P53" s="188" t="e">
        <f>IF(((Datos!$U53/2)-(1+PA_Regla!$I53)*PA_Regla!$F53)&gt;=0,((Datos!$U53/2)-(1+PA_Regla!$I53)*PA_Regla!$F53),0)</f>
        <v>#VALUE!</v>
      </c>
      <c r="Q53" s="189" t="e">
        <f>IF((((1+PA_Regla!$I53)*PA_Regla!$F53)-(Datos!$U53/2))&gt;=0,(((1+PA_Regla!$I53)*PA_Regla!$F53)-(Datos!$U53/2)),0)</f>
        <v>#VALUE!</v>
      </c>
      <c r="R53" s="188" t="e">
        <f>(Datos!$AE53)^2-(PA_Regla!$S53)^2-(PA_Regla!$T53)^2-(2*PA_Regla!$S53*PA_Regla!$T53)-(PA_Regla!$U53)^2-(PA_Regla!$V53)^2-(PA_Regla!$W53)^2</f>
        <v>#VALUE!</v>
      </c>
      <c r="S53" s="190" t="e">
        <f>(Datos!$AE53)^2-(PA_Regla!$S53)^2-(PA_Regla!$T53)^2-(2*PA_Regla!$S53*PA_Regla!$T53)-(PA_Regla!$U53)^2-(PA_Regla!$V53)^2-(PA_Regla!$X53)^2</f>
        <v>#VALUE!</v>
      </c>
      <c r="T53" s="190" t="e">
        <f>(Datos!$AI53)^2+($P53)^2*(Datos!$AF53/Datos!$U53)^2-(PA_Regla!$AB53)^2-(PA_Regla!$AC53)^2-(PA_Regla!$AD53)^2</f>
        <v>#VALUE!</v>
      </c>
      <c r="U53" s="189" t="e">
        <f>(Datos!$AI53)^2-(PA_Regla!$Z53)^2-(PA_Regla!$AA53)^2-(PA_Regla!$AB53)^2-(2*PA_Regla!$Z53*PA_Regla!$AA53)-(PA_Regla!$AC53)^2-(PA_Regla!$AE53)^2</f>
        <v>#VALUE!</v>
      </c>
      <c r="V53" s="188" t="e">
        <f>(Datos!$AE53)^2-(PA_Regla!$AR53)^2-(PA_Regla!$AS53)^2-(2*PA_Regla!$AR53*PA_Regla!$AS53)-(PA_Regla!$AT53)^2-(PA_Regla!$AU53)^2-(PA_Regla!$AV53)^2</f>
        <v>#VALUE!</v>
      </c>
      <c r="W53" s="189" t="e">
        <f>(Datos!$AE53)^2-(PA_Regla!$AR53)^2-(PA_Regla!$AS53)^2-(2*PA_Regla!$AR53*PA_Regla!$AS53)-(PA_Regla!$AT53)^2-(PA_Regla!$AU53)^2-(PA_Regla!$AW53)^2</f>
        <v>#VALUE!</v>
      </c>
      <c r="X53" s="188" t="e">
        <f>(Datos!$AE53)^2-(PA_Regla!$BJ53)^2-(PA_Regla!$BK53)^2-(2*PA_Regla!$BJ53*PA_Regla!$BK53)-(PA_Regla!$BL53)^2-(PA_Regla!$BM53)^2-(PA_Regla!$BN53)^2</f>
        <v>#VALUE!</v>
      </c>
      <c r="Y53" s="189" t="e">
        <f>(Datos!$AE53)^2-(PA_Regla!$BJ53)^2-(PA_Regla!$BK53)^2-(2*PA_Regla!$BJ53*PA_Regla!$BK53)-(PA_Regla!$BL53)^2-(PA_Regla!$BM53)^2-(PA_Regla!$BO53)^2</f>
        <v>#VALUE!</v>
      </c>
      <c r="Z53" s="191" t="e">
        <f>(Datos!$AE53)^2-(PA_Regla!$BW53)^2</f>
        <v>#VALUE!</v>
      </c>
      <c r="AA53" s="188" t="e">
        <f t="shared" si="1"/>
        <v>#VALUE!</v>
      </c>
      <c r="AB53" s="190" t="e">
        <f t="shared" si="2"/>
        <v>#VALUE!</v>
      </c>
      <c r="AC53" s="190" t="e">
        <f t="shared" si="3"/>
        <v>#VALUE!</v>
      </c>
      <c r="AD53" s="189" t="e">
        <f t="shared" si="4"/>
        <v>#VALUE!</v>
      </c>
      <c r="AE53" s="188" t="e">
        <f t="shared" si="5"/>
        <v>#VALUE!</v>
      </c>
      <c r="AF53" s="189" t="e">
        <f t="shared" si="6"/>
        <v>#VALUE!</v>
      </c>
      <c r="AG53" s="188" t="e">
        <f t="shared" si="7"/>
        <v>#VALUE!</v>
      </c>
      <c r="AH53" s="189" t="e">
        <f t="shared" si="8"/>
        <v>#VALUE!</v>
      </c>
      <c r="AI53" s="188" t="e">
        <f t="shared" si="9"/>
        <v>#VALUE!</v>
      </c>
      <c r="AJ53" s="186" t="str" cm="1">
        <f t="array" ref="AJ53">_xlfn.IFS($C53="","",$C53="Métrico","N/A",$C53="Ibérico","1",$C53="Estándar","2")</f>
        <v/>
      </c>
      <c r="AK53" s="187" t="str" cm="1">
        <f t="array" ref="AK53">_xlfn.IFS($AJ53="","",$AJ53="N/A","N/A",Datos!$K53&gt;=250,"1",AND(Datos!$K53&lt;250,Datos!$K53&gt;=150),"2")</f>
        <v/>
      </c>
      <c r="AL53" s="187" t="str" cm="1">
        <f t="array" ref="AL53">_xlfn.IFS(AND($AJ53&lt;&gt;"N/A",$AK53&lt;&gt;"N/A"),CONCATENATE($AJ53,$AK53),OR($AJ53="N/A",$AK53="N/A"),"N/A")</f>
        <v/>
      </c>
      <c r="AM53" s="185" t="str" cm="1">
        <f t="array" ref="AM53">_xlfn.IFS(Datos!$K53="","",Datos!$K53&lt;&gt;"Cte",$AL53,Datos!$K53="Cte",$AL53&amp;0)</f>
        <v/>
      </c>
      <c r="AN53" s="188" t="e">
        <f>IF(((Datos!$U53/2)-(1+AF_Regla!$I53)*AF_Regla!$F53)&gt;=0,((Datos!$U53/2)-(1+AF_Regla!$I53)*AF_Regla!$F53),0)</f>
        <v>#VALUE!</v>
      </c>
      <c r="AO53" s="189" t="e">
        <f>IF((((1+AF_Regla!$I53)*AF_Regla!$F53)-(Datos!$U53/2))&gt;=0,(((1+AF_Regla!$I53)*AF_Regla!$F53)-(Datos!$U53/2)),0)</f>
        <v>#VALUE!</v>
      </c>
      <c r="AP53" s="188" t="e">
        <f>(Datos!$AE53)^2-(AF_Regla!$S53)^2-(AF_Regla!$T53)^2-(2*AF_Regla!$S53*AF_Regla!$T53)-(AF_Regla!$U53)^2-(AF_Regla!$V53)^2-(AF_Regla!$W53)^2</f>
        <v>#VALUE!</v>
      </c>
      <c r="AQ53" s="190" t="e">
        <f>(Datos!$AE53)^2-(AF_Regla!$S53)^2-(AF_Regla!$T53)^2-(2*AF_Regla!$S53*AF_Regla!$T53)-(AF_Regla!$U53)^2-(AF_Regla!$V53)^2-(AF_Regla!$X53)^2</f>
        <v>#VALUE!</v>
      </c>
      <c r="AR53" s="190" t="e">
        <f>(Datos!$AI53)^2+($P53)^2*(Datos!$AF53/Datos!$U53)^2-(AF_Regla!$AB53)^2-(AF_Regla!$AC53)^2-(AF_Regla!$AD53)^2</f>
        <v>#VALUE!</v>
      </c>
      <c r="AS53" s="189" t="e">
        <f>(Datos!$AI53)^2-(AF_Regla!$Z53)^2-(AF_Regla!$AA53)^2-(AF_Regla!$AB53)^2-(2*AF_Regla!$Z53*AF_Regla!$AA53)-(AF_Regla!$AC53)^2-(AF_Regla!$AE53)^2</f>
        <v>#VALUE!</v>
      </c>
      <c r="AT53" s="188" t="e">
        <f>(Datos!$AE53)^2-(AF_Regla!$AR53)^2-(AF_Regla!$AS53)^2-(2*AF_Regla!$AR53*AF_Regla!$AS53)-(AF_Regla!$AT53)^2-(AF_Regla!$AU53)^2-(AF_Regla!$AV53)^2</f>
        <v>#VALUE!</v>
      </c>
      <c r="AU53" s="189" t="e">
        <f>(Datos!$AE53)^2-(AF_Regla!$AR53)^2-(AF_Regla!$AS53)^2-(2*AF_Regla!$AR53*AF_Regla!$AS53)-(AF_Regla!$AT53)^2-(AF_Regla!$AU53)^2-(AF_Regla!$AW53)^2</f>
        <v>#VALUE!</v>
      </c>
      <c r="AV53" s="188" t="e">
        <f>(Datos!$AE53)^2-(AF_Regla!$BJ53)^2-(AF_Regla!$BK53)^2-(2*AF_Regla!$BJ53*AF_Regla!$BK53)-(AF_Regla!$BL53)^2-(AF_Regla!$BM53)^2-(AF_Regla!$BN53)^2</f>
        <v>#VALUE!</v>
      </c>
      <c r="AW53" s="189" t="e">
        <f>(Datos!$AE53)^2-(AF_Regla!$BJ53)^2-(AF_Regla!$BK53)^2-(2*AF_Regla!$BJ53*AF_Regla!$BK53)-(AF_Regla!$BL53)^2-(AF_Regla!$BM53)^2-(AF_Regla!$BO53)^2</f>
        <v>#VALUE!</v>
      </c>
      <c r="AX53" s="191" t="e">
        <f>(Datos!$AE53)^2-(AF_Regla!$BW53)^2</f>
        <v>#VALUE!</v>
      </c>
      <c r="AY53" s="188" t="e">
        <f t="shared" si="10"/>
        <v>#VALUE!</v>
      </c>
      <c r="AZ53" s="190" t="e">
        <f t="shared" si="11"/>
        <v>#VALUE!</v>
      </c>
      <c r="BA53" s="190" t="e">
        <f t="shared" si="12"/>
        <v>#VALUE!</v>
      </c>
      <c r="BB53" s="189" t="e">
        <f t="shared" si="13"/>
        <v>#VALUE!</v>
      </c>
      <c r="BC53" s="188" t="e">
        <f t="shared" si="14"/>
        <v>#VALUE!</v>
      </c>
      <c r="BD53" s="189" t="e">
        <f t="shared" si="15"/>
        <v>#VALUE!</v>
      </c>
      <c r="BE53" s="188" t="e">
        <f t="shared" si="16"/>
        <v>#VALUE!</v>
      </c>
      <c r="BF53" s="189" t="e">
        <f t="shared" si="17"/>
        <v>#VALUE!</v>
      </c>
      <c r="BG53" s="188" t="e">
        <f t="shared" si="18"/>
        <v>#VALUE!</v>
      </c>
      <c r="BH53" s="186" t="str" cm="1">
        <f t="array" ref="BH53">_xlfn.IFS($C53="","",OR($E53="GEI1",$E53="GEI2",$E53="GI1",$E53="GI2",$E53="GEC14",$E53="GE14"),"1",OR($E53="GEI3",$E53="GI3"),"2",OR($E53="GED10",$E53="GEE10"),"3",$E53="GECC10","4")</f>
        <v/>
      </c>
      <c r="BI53" s="187" t="str" cm="1">
        <f t="array" ref="BI53">_xlfn.IFS($C53="","",AND(OR(Datos!$K53&gt;=250,Datos!$K53="Cte"),OR($C53="Ibérico",$C53="Estándar")),"1",AND(AND(Datos!$K53&lt;250,Datos!$K53&gt;=150),OR($C53="Ibérico",$C53="Estándar")),"2",AND(OR(Datos!$K53&gt;=100,Datos!$K53="Cte"),$C53="Métrico"),"1",AND(AND(Datos!$K53&lt;100,Datos!$K53&gt;=80),$BH53="3"),"2",AND(AND(Datos!$K53&lt;100,Datos!$K53&gt;=50),$BH53="4"),"2")</f>
        <v/>
      </c>
      <c r="BJ53" s="187" t="str">
        <f t="shared" si="28"/>
        <v/>
      </c>
      <c r="BK53" s="185" t="str" cm="1">
        <f t="array" ref="BK53">_xlfn.IFS(OR($BH53="",$BI53=""),"",OR($BJ53="11",$BJ53="21"),"1",$BJ53="12","2",$BJ53="21","3",$BJ53="22","4",OR($BJ53="31",$BJ53="41"),"5",$BJ53="32","6",$BJ53="42","8")</f>
        <v/>
      </c>
      <c r="BL53" s="188" t="e">
        <f>(Datos!$AE53)^2-(PB_Regla!$L53)^2</f>
        <v>#VALUE!</v>
      </c>
      <c r="BM53" s="189" t="e">
        <f t="shared" si="20"/>
        <v>#VALUE!</v>
      </c>
      <c r="BN53" s="188" t="e">
        <f>(Datos!$AE53)^2-(PB_Regla!$T53)^2</f>
        <v>#VALUE!</v>
      </c>
      <c r="BO53" s="189" t="e">
        <f t="shared" si="21"/>
        <v>#VALUE!</v>
      </c>
      <c r="BP53" s="188" t="e">
        <f>(Datos!$AE53)^2-(PB_Regla!$AB53)^2</f>
        <v>#VALUE!</v>
      </c>
      <c r="BQ53" s="189" t="e">
        <f t="shared" si="22"/>
        <v>#VALUE!</v>
      </c>
      <c r="BR53" s="188" t="e">
        <f>(Datos!$AE53)^2-(PB_Regla!$AJ53)^2</f>
        <v>#VALUE!</v>
      </c>
      <c r="BS53" s="190" t="e">
        <f t="shared" si="23"/>
        <v>#VALUE!</v>
      </c>
      <c r="BT53" s="188" t="e" cm="1">
        <f t="array" ref="BT53">_xlfn.IFS(Pantógrafo!$C53="Ibérico",(Maestro!$I$39/Maestro!$I$33),Pantógrafo!$C53="Estándar",(Maestro!$J$39/Maestro!$J$33),Pantógrafo!$C53="Métrico",(Maestro!$K$39/Maestro!$K$33))</f>
        <v>#N/A</v>
      </c>
      <c r="BU53" s="190" t="e" cm="1">
        <f t="array" ref="BU53">_xlfn.IFS(Pantógrafo!$C53="Ibérico",(Datos!$AF53/Maestro!$I$33),Pantógrafo!$C53="Estándar",(Datos!$AF53/Maestro!$J$33),Pantógrafo!$C53="Métrico",(Datos!$AF53/Maestro!$K$33))</f>
        <v>#N/A</v>
      </c>
      <c r="BV53" s="190" t="e" cm="1">
        <f t="array" ref="BV53">_xlfn.IFS(AND(OR(Datos!$E53="Ibérico",Datos!$E53="Estándar"),Datos!$P53="Balasto OK"),0.06,AND(OR(Datos!$E53="Ibérico",Datos!$E53="Estándar"),Datos!$P53="Balasto NOK"),0.11,AND(OR(Datos!$E53="Ibérico",Datos!$E53="Estándar"),Datos!$P53="Placa"),0.06,AND(Datos!$E53="Métrico",Datos!$H53&lt;&gt;"GECC10",Datos!$P53="Balasto OK"),0.2,AND(Datos!$E53="Métrico",Datos!$H53&lt;&gt;"GECC10",Datos!$P53="Balasto NOK"),0.2,AND(Datos!$E53="Métrico",Datos!$H53&lt;&gt;"GECC10",Datos!$P53="Placa"),0.1,AND(Datos!$E53="Métrico",Datos!$H53="GECC10",Datos!$P53="Balasto OK"),0.11,AND(Datos!$E53="Métrico",Datos!$H53="GECC10",Datos!$P53="Balasto NOK"),0.11,AND(Datos!$E53="Métrico",Datos!$H53="GECC10",Datos!$P53="Placa"),0.06)</f>
        <v>#N/A</v>
      </c>
      <c r="BW53" s="189" t="e" cm="1">
        <f t="array" ref="BW53">_xlfn.IFS(AND(OR(Datos!$E53="Ibérico",Datos!$E53="Estándar"),Datos!$P53="Balasto OK"),0.34,AND(OR(Datos!$E53="Ibérico",Datos!$E53="Estándar"),Datos!$P53="Balasto NOK"),0.6,AND(OR(Datos!$E53="Ibérico",Datos!$E53="Estándar"),Datos!$P53="Placa"),0.34,AND(Datos!$E53="Métrico",Datos!$H53&lt;&gt;"GECC10",Datos!$P53="Balasto OK"),1,AND(Datos!$E53="Métrico",Datos!$H53&lt;&gt;"GECC10",Datos!$P53="Balasto NOK"),1,AND(Datos!$E53="Métrico",Datos!$H53&lt;&gt;"GECC10",Datos!$P53="Placa"),0.6,AND(Datos!$E53="Métrico",Datos!$H53="GECC10",Datos!$P53="Balasto OK"),0.6,AND(Datos!$E53="Métrico",Datos!$H53="GECC10",Datos!$P53="Balasto NOK"),0.6,AND(Datos!$E53="Métrico",Datos!$H53="GECC10",Datos!$P53="Placa"),0.34)</f>
        <v>#N/A</v>
      </c>
      <c r="BX53" s="188" t="e">
        <f>Pantógrafo!$M53-0.5</f>
        <v>#VALUE!</v>
      </c>
      <c r="BY53" s="190" t="e">
        <f>TAN(Datos!$AG53*(PI()/180))*$BX53</f>
        <v>#VALUE!</v>
      </c>
      <c r="BZ53" s="190" t="e">
        <f>TAN(Datos!$AH53*(PI()/180))*$BX53</f>
        <v>#VALUE!</v>
      </c>
      <c r="CA53" s="190" t="e">
        <f t="shared" si="24"/>
        <v>#N/A</v>
      </c>
      <c r="CB53" s="189" t="e">
        <f t="shared" si="25"/>
        <v>#N/A</v>
      </c>
      <c r="CC53" s="188" t="e">
        <f>Pantógrafo!$U53-0.5</f>
        <v>#VALUE!</v>
      </c>
      <c r="CD53" s="190" t="e">
        <f>TAN(Datos!$AG53*(PI()/180))*$CC53</f>
        <v>#VALUE!</v>
      </c>
      <c r="CE53" s="190" t="e">
        <f>TAN(Datos!$AH53*(PI()/180))*$CC53</f>
        <v>#VALUE!</v>
      </c>
      <c r="CF53" s="190" t="e">
        <f t="shared" si="26"/>
        <v>#N/A</v>
      </c>
      <c r="CG53" s="189" t="e">
        <f t="shared" si="27"/>
        <v>#N/A</v>
      </c>
    </row>
    <row r="54" spans="2:85" x14ac:dyDescent="0.35">
      <c r="B54" s="184" t="str">
        <f>IF(Datos!$B54="","",Datos!$B54)</f>
        <v/>
      </c>
      <c r="C54" s="185" t="str">
        <f>IF(Datos!$E54&lt;&gt;"",Datos!$E54,"")</f>
        <v/>
      </c>
      <c r="D54" s="186" t="str">
        <f>IF(Datos!$H54&lt;&gt;"",Datos!$H54,"")</f>
        <v/>
      </c>
      <c r="E54" s="185" t="str">
        <f>IF(Datos!$I54&lt;&gt;"",Datos!$I54,"")</f>
        <v/>
      </c>
      <c r="F54" s="186" t="str" cm="1">
        <f t="array" ref="F54">_xlfn.IFS($C54="","",$C54="Ibérico","PA_Ibérico",$C54="Estándar","PA_Estándar",$C54="Métrico","PA_Métrico")</f>
        <v/>
      </c>
      <c r="G54" s="187" t="str" cm="1">
        <f t="array" ref="G54">_xlfn.IFS($C54="","",$C54="Ibérico","PB_Ibérico",$C54="Estándar","PB_Estándar",$C54="Métrico","PB_Métrico")</f>
        <v/>
      </c>
      <c r="H54" s="185" t="str" cm="1">
        <f t="array" ref="H54">_xlfn.IFS($C54="","",$C54="Ibérico","PA_AF_Ibérico",$C54="Estándar","PA_AF_Estándar",$C54="Métrico","-")</f>
        <v/>
      </c>
      <c r="I54" s="186" t="str" cm="1">
        <f t="array" ref="I54">_xlfn.IFS($D54="","",OR($D54="GHE16",$D54="GEC16"),1,OR($D54="GEA16",$D54="GEB16"),2,OR($D54="GC",$D54="GEC14",$D54="GE14"),3,OR($D54="GA",$D54="GB"),4,$D54="G1",5,OR($D54="GED10",$D54="GEE10"),6,$D54="GECC10",7)</f>
        <v/>
      </c>
      <c r="J54" s="187" t="str" cm="1">
        <f t="array" ref="J54">_xlfn.IFS(Datos!$K54="","",Datos!$K54="Cte",1,Datos!$K54&gt;=250,2,AND(Datos!$K54&lt;250,Datos!$K54&gt;=150),3,Datos!$K54&gt;=100,4,AND(Datos!$K54&lt;100,Datos!$K54&gt;=80),5,AND(Datos!$K54&lt;100,Datos!$K54&gt;=50),6)</f>
        <v/>
      </c>
      <c r="K54" s="187" t="str">
        <f t="shared" si="0"/>
        <v/>
      </c>
      <c r="L54" s="187" t="str" cm="1">
        <f t="array" ref="L54">_xlfn.IFS(OR($I54="",$J54=""),"",OR($K54="11",$K54="12",$K54="31",$K54="32",$K54="51",$K54="52"),1,OR($K54="13",$K54="33",$K54="53"),2,OR($K54="21",$K54="22",$K54="41",$K54="42"),3,OR($K54="23",$K54="43"),4,OR($K54="61",$K54="64",$K54="71",$K54="74"),5,$K54="65",6,$K54="76",7)</f>
        <v/>
      </c>
      <c r="M54" s="187" t="str" cm="1">
        <f t="array" ref="M54">_xlfn.IFS(OR($I54="",$J54=""),"",OR($K54="11",$K54="12",$K54="21",$K54="22",$K54="31",$K54="32",$K54="41",$K54="42",$K54="51",$K54="52"),1,OR($K54="13",$K54="23",$K54="33",$K54="43",$K54="53"),2,OR($K54="61",$K54="64",$K54="71",$K54="74"),5,$K54="65",6,$K54="76",7)</f>
        <v/>
      </c>
      <c r="N54" s="187" t="str" cm="1">
        <f t="array" ref="N54">_xlfn.IFS(Datos!$K54="","",Datos!$K54&lt;&gt;"Cte",$L54,Datos!$K54="Cte",$L54&amp;0)</f>
        <v/>
      </c>
      <c r="O54" s="185" t="str" cm="1">
        <f t="array" ref="O54">_xlfn.IFS(Datos!$K54="","",Datos!$K54&lt;&gt;"Cte",$M54,Datos!$K54="Cte",$M54&amp;0)</f>
        <v/>
      </c>
      <c r="P54" s="188" t="e">
        <f>IF(((Datos!$U54/2)-(1+PA_Regla!$I54)*PA_Regla!$F54)&gt;=0,((Datos!$U54/2)-(1+PA_Regla!$I54)*PA_Regla!$F54),0)</f>
        <v>#VALUE!</v>
      </c>
      <c r="Q54" s="189" t="e">
        <f>IF((((1+PA_Regla!$I54)*PA_Regla!$F54)-(Datos!$U54/2))&gt;=0,(((1+PA_Regla!$I54)*PA_Regla!$F54)-(Datos!$U54/2)),0)</f>
        <v>#VALUE!</v>
      </c>
      <c r="R54" s="188" t="e">
        <f>(Datos!$AE54)^2-(PA_Regla!$S54)^2-(PA_Regla!$T54)^2-(2*PA_Regla!$S54*PA_Regla!$T54)-(PA_Regla!$U54)^2-(PA_Regla!$V54)^2-(PA_Regla!$W54)^2</f>
        <v>#VALUE!</v>
      </c>
      <c r="S54" s="190" t="e">
        <f>(Datos!$AE54)^2-(PA_Regla!$S54)^2-(PA_Regla!$T54)^2-(2*PA_Regla!$S54*PA_Regla!$T54)-(PA_Regla!$U54)^2-(PA_Regla!$V54)^2-(PA_Regla!$X54)^2</f>
        <v>#VALUE!</v>
      </c>
      <c r="T54" s="190" t="e">
        <f>(Datos!$AI54)^2+($P54)^2*(Datos!$AF54/Datos!$U54)^2-(PA_Regla!$AB54)^2-(PA_Regla!$AC54)^2-(PA_Regla!$AD54)^2</f>
        <v>#VALUE!</v>
      </c>
      <c r="U54" s="189" t="e">
        <f>(Datos!$AI54)^2-(PA_Regla!$Z54)^2-(PA_Regla!$AA54)^2-(PA_Regla!$AB54)^2-(2*PA_Regla!$Z54*PA_Regla!$AA54)-(PA_Regla!$AC54)^2-(PA_Regla!$AE54)^2</f>
        <v>#VALUE!</v>
      </c>
      <c r="V54" s="188" t="e">
        <f>(Datos!$AE54)^2-(PA_Regla!$AR54)^2-(PA_Regla!$AS54)^2-(2*PA_Regla!$AR54*PA_Regla!$AS54)-(PA_Regla!$AT54)^2-(PA_Regla!$AU54)^2-(PA_Regla!$AV54)^2</f>
        <v>#VALUE!</v>
      </c>
      <c r="W54" s="189" t="e">
        <f>(Datos!$AE54)^2-(PA_Regla!$AR54)^2-(PA_Regla!$AS54)^2-(2*PA_Regla!$AR54*PA_Regla!$AS54)-(PA_Regla!$AT54)^2-(PA_Regla!$AU54)^2-(PA_Regla!$AW54)^2</f>
        <v>#VALUE!</v>
      </c>
      <c r="X54" s="188" t="e">
        <f>(Datos!$AE54)^2-(PA_Regla!$BJ54)^2-(PA_Regla!$BK54)^2-(2*PA_Regla!$BJ54*PA_Regla!$BK54)-(PA_Regla!$BL54)^2-(PA_Regla!$BM54)^2-(PA_Regla!$BN54)^2</f>
        <v>#VALUE!</v>
      </c>
      <c r="Y54" s="189" t="e">
        <f>(Datos!$AE54)^2-(PA_Regla!$BJ54)^2-(PA_Regla!$BK54)^2-(2*PA_Regla!$BJ54*PA_Regla!$BK54)-(PA_Regla!$BL54)^2-(PA_Regla!$BM54)^2-(PA_Regla!$BO54)^2</f>
        <v>#VALUE!</v>
      </c>
      <c r="Z54" s="191" t="e">
        <f>(Datos!$AE54)^2-(PA_Regla!$BW54)^2</f>
        <v>#VALUE!</v>
      </c>
      <c r="AA54" s="188" t="e">
        <f t="shared" si="1"/>
        <v>#VALUE!</v>
      </c>
      <c r="AB54" s="190" t="e">
        <f t="shared" si="2"/>
        <v>#VALUE!</v>
      </c>
      <c r="AC54" s="190" t="e">
        <f t="shared" si="3"/>
        <v>#VALUE!</v>
      </c>
      <c r="AD54" s="189" t="e">
        <f t="shared" si="4"/>
        <v>#VALUE!</v>
      </c>
      <c r="AE54" s="188" t="e">
        <f t="shared" si="5"/>
        <v>#VALUE!</v>
      </c>
      <c r="AF54" s="189" t="e">
        <f t="shared" si="6"/>
        <v>#VALUE!</v>
      </c>
      <c r="AG54" s="188" t="e">
        <f t="shared" si="7"/>
        <v>#VALUE!</v>
      </c>
      <c r="AH54" s="189" t="e">
        <f t="shared" si="8"/>
        <v>#VALUE!</v>
      </c>
      <c r="AI54" s="188" t="e">
        <f t="shared" si="9"/>
        <v>#VALUE!</v>
      </c>
      <c r="AJ54" s="186" t="str" cm="1">
        <f t="array" ref="AJ54">_xlfn.IFS($C54="","",$C54="Métrico","N/A",$C54="Ibérico","1",$C54="Estándar","2")</f>
        <v/>
      </c>
      <c r="AK54" s="187" t="str" cm="1">
        <f t="array" ref="AK54">_xlfn.IFS($AJ54="","",$AJ54="N/A","N/A",Datos!$K54&gt;=250,"1",AND(Datos!$K54&lt;250,Datos!$K54&gt;=150),"2")</f>
        <v/>
      </c>
      <c r="AL54" s="187" t="str" cm="1">
        <f t="array" ref="AL54">_xlfn.IFS(AND($AJ54&lt;&gt;"N/A",$AK54&lt;&gt;"N/A"),CONCATENATE($AJ54,$AK54),OR($AJ54="N/A",$AK54="N/A"),"N/A")</f>
        <v/>
      </c>
      <c r="AM54" s="185" t="str" cm="1">
        <f t="array" ref="AM54">_xlfn.IFS(Datos!$K54="","",Datos!$K54&lt;&gt;"Cte",$AL54,Datos!$K54="Cte",$AL54&amp;0)</f>
        <v/>
      </c>
      <c r="AN54" s="188" t="e">
        <f>IF(((Datos!$U54/2)-(1+AF_Regla!$I54)*AF_Regla!$F54)&gt;=0,((Datos!$U54/2)-(1+AF_Regla!$I54)*AF_Regla!$F54),0)</f>
        <v>#VALUE!</v>
      </c>
      <c r="AO54" s="189" t="e">
        <f>IF((((1+AF_Regla!$I54)*AF_Regla!$F54)-(Datos!$U54/2))&gt;=0,(((1+AF_Regla!$I54)*AF_Regla!$F54)-(Datos!$U54/2)),0)</f>
        <v>#VALUE!</v>
      </c>
      <c r="AP54" s="188" t="e">
        <f>(Datos!$AE54)^2-(AF_Regla!$S54)^2-(AF_Regla!$T54)^2-(2*AF_Regla!$S54*AF_Regla!$T54)-(AF_Regla!$U54)^2-(AF_Regla!$V54)^2-(AF_Regla!$W54)^2</f>
        <v>#VALUE!</v>
      </c>
      <c r="AQ54" s="190" t="e">
        <f>(Datos!$AE54)^2-(AF_Regla!$S54)^2-(AF_Regla!$T54)^2-(2*AF_Regla!$S54*AF_Regla!$T54)-(AF_Regla!$U54)^2-(AF_Regla!$V54)^2-(AF_Regla!$X54)^2</f>
        <v>#VALUE!</v>
      </c>
      <c r="AR54" s="190" t="e">
        <f>(Datos!$AI54)^2+($P54)^2*(Datos!$AF54/Datos!$U54)^2-(AF_Regla!$AB54)^2-(AF_Regla!$AC54)^2-(AF_Regla!$AD54)^2</f>
        <v>#VALUE!</v>
      </c>
      <c r="AS54" s="189" t="e">
        <f>(Datos!$AI54)^2-(AF_Regla!$Z54)^2-(AF_Regla!$AA54)^2-(AF_Regla!$AB54)^2-(2*AF_Regla!$Z54*AF_Regla!$AA54)-(AF_Regla!$AC54)^2-(AF_Regla!$AE54)^2</f>
        <v>#VALUE!</v>
      </c>
      <c r="AT54" s="188" t="e">
        <f>(Datos!$AE54)^2-(AF_Regla!$AR54)^2-(AF_Regla!$AS54)^2-(2*AF_Regla!$AR54*AF_Regla!$AS54)-(AF_Regla!$AT54)^2-(AF_Regla!$AU54)^2-(AF_Regla!$AV54)^2</f>
        <v>#VALUE!</v>
      </c>
      <c r="AU54" s="189" t="e">
        <f>(Datos!$AE54)^2-(AF_Regla!$AR54)^2-(AF_Regla!$AS54)^2-(2*AF_Regla!$AR54*AF_Regla!$AS54)-(AF_Regla!$AT54)^2-(AF_Regla!$AU54)^2-(AF_Regla!$AW54)^2</f>
        <v>#VALUE!</v>
      </c>
      <c r="AV54" s="188" t="e">
        <f>(Datos!$AE54)^2-(AF_Regla!$BJ54)^2-(AF_Regla!$BK54)^2-(2*AF_Regla!$BJ54*AF_Regla!$BK54)-(AF_Regla!$BL54)^2-(AF_Regla!$BM54)^2-(AF_Regla!$BN54)^2</f>
        <v>#VALUE!</v>
      </c>
      <c r="AW54" s="189" t="e">
        <f>(Datos!$AE54)^2-(AF_Regla!$BJ54)^2-(AF_Regla!$BK54)^2-(2*AF_Regla!$BJ54*AF_Regla!$BK54)-(AF_Regla!$BL54)^2-(AF_Regla!$BM54)^2-(AF_Regla!$BO54)^2</f>
        <v>#VALUE!</v>
      </c>
      <c r="AX54" s="191" t="e">
        <f>(Datos!$AE54)^2-(AF_Regla!$BW54)^2</f>
        <v>#VALUE!</v>
      </c>
      <c r="AY54" s="188" t="e">
        <f t="shared" si="10"/>
        <v>#VALUE!</v>
      </c>
      <c r="AZ54" s="190" t="e">
        <f t="shared" si="11"/>
        <v>#VALUE!</v>
      </c>
      <c r="BA54" s="190" t="e">
        <f t="shared" si="12"/>
        <v>#VALUE!</v>
      </c>
      <c r="BB54" s="189" t="e">
        <f t="shared" si="13"/>
        <v>#VALUE!</v>
      </c>
      <c r="BC54" s="188" t="e">
        <f t="shared" si="14"/>
        <v>#VALUE!</v>
      </c>
      <c r="BD54" s="189" t="e">
        <f t="shared" si="15"/>
        <v>#VALUE!</v>
      </c>
      <c r="BE54" s="188" t="e">
        <f t="shared" si="16"/>
        <v>#VALUE!</v>
      </c>
      <c r="BF54" s="189" t="e">
        <f t="shared" si="17"/>
        <v>#VALUE!</v>
      </c>
      <c r="BG54" s="188" t="e">
        <f t="shared" si="18"/>
        <v>#VALUE!</v>
      </c>
      <c r="BH54" s="186" t="str" cm="1">
        <f t="array" ref="BH54">_xlfn.IFS($C54="","",OR($E54="GEI1",$E54="GEI2",$E54="GI1",$E54="GI2",$E54="GEC14",$E54="GE14"),"1",OR($E54="GEI3",$E54="GI3"),"2",OR($E54="GED10",$E54="GEE10"),"3",$E54="GECC10","4")</f>
        <v/>
      </c>
      <c r="BI54" s="187" t="str" cm="1">
        <f t="array" ref="BI54">_xlfn.IFS($C54="","",AND(OR(Datos!$K54&gt;=250,Datos!$K54="Cte"),OR($C54="Ibérico",$C54="Estándar")),"1",AND(AND(Datos!$K54&lt;250,Datos!$K54&gt;=150),OR($C54="Ibérico",$C54="Estándar")),"2",AND(OR(Datos!$K54&gt;=100,Datos!$K54="Cte"),$C54="Métrico"),"1",AND(AND(Datos!$K54&lt;100,Datos!$K54&gt;=80),$BH54="3"),"2",AND(AND(Datos!$K54&lt;100,Datos!$K54&gt;=50),$BH54="4"),"2")</f>
        <v/>
      </c>
      <c r="BJ54" s="187" t="str">
        <f t="shared" si="28"/>
        <v/>
      </c>
      <c r="BK54" s="185" t="str" cm="1">
        <f t="array" ref="BK54">_xlfn.IFS(OR($BH54="",$BI54=""),"",OR($BJ54="11",$BJ54="21"),"1",$BJ54="12","2",$BJ54="21","3",$BJ54="22","4",OR($BJ54="31",$BJ54="41"),"5",$BJ54="32","6",$BJ54="42","8")</f>
        <v/>
      </c>
      <c r="BL54" s="188" t="e">
        <f>(Datos!$AE54)^2-(PB_Regla!$L54)^2</f>
        <v>#VALUE!</v>
      </c>
      <c r="BM54" s="189" t="e">
        <f t="shared" si="20"/>
        <v>#VALUE!</v>
      </c>
      <c r="BN54" s="188" t="e">
        <f>(Datos!$AE54)^2-(PB_Regla!$T54)^2</f>
        <v>#VALUE!</v>
      </c>
      <c r="BO54" s="189" t="e">
        <f t="shared" si="21"/>
        <v>#VALUE!</v>
      </c>
      <c r="BP54" s="188" t="e">
        <f>(Datos!$AE54)^2-(PB_Regla!$AB54)^2</f>
        <v>#VALUE!</v>
      </c>
      <c r="BQ54" s="189" t="e">
        <f t="shared" si="22"/>
        <v>#VALUE!</v>
      </c>
      <c r="BR54" s="188" t="e">
        <f>(Datos!$AE54)^2-(PB_Regla!$AJ54)^2</f>
        <v>#VALUE!</v>
      </c>
      <c r="BS54" s="190" t="e">
        <f t="shared" si="23"/>
        <v>#VALUE!</v>
      </c>
      <c r="BT54" s="188" t="e" cm="1">
        <f t="array" ref="BT54">_xlfn.IFS(Pantógrafo!$C54="Ibérico",(Maestro!$I$39/Maestro!$I$33),Pantógrafo!$C54="Estándar",(Maestro!$J$39/Maestro!$J$33),Pantógrafo!$C54="Métrico",(Maestro!$K$39/Maestro!$K$33))</f>
        <v>#N/A</v>
      </c>
      <c r="BU54" s="190" t="e" cm="1">
        <f t="array" ref="BU54">_xlfn.IFS(Pantógrafo!$C54="Ibérico",(Datos!$AF54/Maestro!$I$33),Pantógrafo!$C54="Estándar",(Datos!$AF54/Maestro!$J$33),Pantógrafo!$C54="Métrico",(Datos!$AF54/Maestro!$K$33))</f>
        <v>#N/A</v>
      </c>
      <c r="BV54" s="190" t="e" cm="1">
        <f t="array" ref="BV54">_xlfn.IFS(AND(OR(Datos!$E54="Ibérico",Datos!$E54="Estándar"),Datos!$P54="Balasto OK"),0.06,AND(OR(Datos!$E54="Ibérico",Datos!$E54="Estándar"),Datos!$P54="Balasto NOK"),0.11,AND(OR(Datos!$E54="Ibérico",Datos!$E54="Estándar"),Datos!$P54="Placa"),0.06,AND(Datos!$E54="Métrico",Datos!$H54&lt;&gt;"GECC10",Datos!$P54="Balasto OK"),0.2,AND(Datos!$E54="Métrico",Datos!$H54&lt;&gt;"GECC10",Datos!$P54="Balasto NOK"),0.2,AND(Datos!$E54="Métrico",Datos!$H54&lt;&gt;"GECC10",Datos!$P54="Placa"),0.1,AND(Datos!$E54="Métrico",Datos!$H54="GECC10",Datos!$P54="Balasto OK"),0.11,AND(Datos!$E54="Métrico",Datos!$H54="GECC10",Datos!$P54="Balasto NOK"),0.11,AND(Datos!$E54="Métrico",Datos!$H54="GECC10",Datos!$P54="Placa"),0.06)</f>
        <v>#N/A</v>
      </c>
      <c r="BW54" s="189" t="e" cm="1">
        <f t="array" ref="BW54">_xlfn.IFS(AND(OR(Datos!$E54="Ibérico",Datos!$E54="Estándar"),Datos!$P54="Balasto OK"),0.34,AND(OR(Datos!$E54="Ibérico",Datos!$E54="Estándar"),Datos!$P54="Balasto NOK"),0.6,AND(OR(Datos!$E54="Ibérico",Datos!$E54="Estándar"),Datos!$P54="Placa"),0.34,AND(Datos!$E54="Métrico",Datos!$H54&lt;&gt;"GECC10",Datos!$P54="Balasto OK"),1,AND(Datos!$E54="Métrico",Datos!$H54&lt;&gt;"GECC10",Datos!$P54="Balasto NOK"),1,AND(Datos!$E54="Métrico",Datos!$H54&lt;&gt;"GECC10",Datos!$P54="Placa"),0.6,AND(Datos!$E54="Métrico",Datos!$H54="GECC10",Datos!$P54="Balasto OK"),0.6,AND(Datos!$E54="Métrico",Datos!$H54="GECC10",Datos!$P54="Balasto NOK"),0.6,AND(Datos!$E54="Métrico",Datos!$H54="GECC10",Datos!$P54="Placa"),0.34)</f>
        <v>#N/A</v>
      </c>
      <c r="BX54" s="188" t="e">
        <f>Pantógrafo!$M54-0.5</f>
        <v>#VALUE!</v>
      </c>
      <c r="BY54" s="190" t="e">
        <f>TAN(Datos!$AG54*(PI()/180))*$BX54</f>
        <v>#VALUE!</v>
      </c>
      <c r="BZ54" s="190" t="e">
        <f>TAN(Datos!$AH54*(PI()/180))*$BX54</f>
        <v>#VALUE!</v>
      </c>
      <c r="CA54" s="190" t="e">
        <f t="shared" si="24"/>
        <v>#N/A</v>
      </c>
      <c r="CB54" s="189" t="e">
        <f t="shared" si="25"/>
        <v>#N/A</v>
      </c>
      <c r="CC54" s="188" t="e">
        <f>Pantógrafo!$U54-0.5</f>
        <v>#VALUE!</v>
      </c>
      <c r="CD54" s="190" t="e">
        <f>TAN(Datos!$AG54*(PI()/180))*$CC54</f>
        <v>#VALUE!</v>
      </c>
      <c r="CE54" s="190" t="e">
        <f>TAN(Datos!$AH54*(PI()/180))*$CC54</f>
        <v>#VALUE!</v>
      </c>
      <c r="CF54" s="190" t="e">
        <f t="shared" si="26"/>
        <v>#N/A</v>
      </c>
      <c r="CG54" s="189" t="e">
        <f t="shared" si="27"/>
        <v>#N/A</v>
      </c>
    </row>
    <row r="55" spans="2:85" x14ac:dyDescent="0.35">
      <c r="B55" s="184" t="str">
        <f>IF(Datos!$B55="","",Datos!$B55)</f>
        <v/>
      </c>
      <c r="C55" s="185" t="str">
        <f>IF(Datos!$E55&lt;&gt;"",Datos!$E55,"")</f>
        <v/>
      </c>
      <c r="D55" s="186" t="str">
        <f>IF(Datos!$H55&lt;&gt;"",Datos!$H55,"")</f>
        <v/>
      </c>
      <c r="E55" s="185" t="str">
        <f>IF(Datos!$I55&lt;&gt;"",Datos!$I55,"")</f>
        <v/>
      </c>
      <c r="F55" s="186" t="str" cm="1">
        <f t="array" ref="F55">_xlfn.IFS($C55="","",$C55="Ibérico","PA_Ibérico",$C55="Estándar","PA_Estándar",$C55="Métrico","PA_Métrico")</f>
        <v/>
      </c>
      <c r="G55" s="187" t="str" cm="1">
        <f t="array" ref="G55">_xlfn.IFS($C55="","",$C55="Ibérico","PB_Ibérico",$C55="Estándar","PB_Estándar",$C55="Métrico","PB_Métrico")</f>
        <v/>
      </c>
      <c r="H55" s="185" t="str" cm="1">
        <f t="array" ref="H55">_xlfn.IFS($C55="","",$C55="Ibérico","PA_AF_Ibérico",$C55="Estándar","PA_AF_Estándar",$C55="Métrico","-")</f>
        <v/>
      </c>
      <c r="I55" s="186" t="str" cm="1">
        <f t="array" ref="I55">_xlfn.IFS($D55="","",OR($D55="GHE16",$D55="GEC16"),1,OR($D55="GEA16",$D55="GEB16"),2,OR($D55="GC",$D55="GEC14",$D55="GE14"),3,OR($D55="GA",$D55="GB"),4,$D55="G1",5,OR($D55="GED10",$D55="GEE10"),6,$D55="GECC10",7)</f>
        <v/>
      </c>
      <c r="J55" s="187" t="str" cm="1">
        <f t="array" ref="J55">_xlfn.IFS(Datos!$K55="","",Datos!$K55="Cte",1,Datos!$K55&gt;=250,2,AND(Datos!$K55&lt;250,Datos!$K55&gt;=150),3,Datos!$K55&gt;=100,4,AND(Datos!$K55&lt;100,Datos!$K55&gt;=80),5,AND(Datos!$K55&lt;100,Datos!$K55&gt;=50),6)</f>
        <v/>
      </c>
      <c r="K55" s="187" t="str">
        <f t="shared" si="0"/>
        <v/>
      </c>
      <c r="L55" s="187" t="str" cm="1">
        <f t="array" ref="L55">_xlfn.IFS(OR($I55="",$J55=""),"",OR($K55="11",$K55="12",$K55="31",$K55="32",$K55="51",$K55="52"),1,OR($K55="13",$K55="33",$K55="53"),2,OR($K55="21",$K55="22",$K55="41",$K55="42"),3,OR($K55="23",$K55="43"),4,OR($K55="61",$K55="64",$K55="71",$K55="74"),5,$K55="65",6,$K55="76",7)</f>
        <v/>
      </c>
      <c r="M55" s="187" t="str" cm="1">
        <f t="array" ref="M55">_xlfn.IFS(OR($I55="",$J55=""),"",OR($K55="11",$K55="12",$K55="21",$K55="22",$K55="31",$K55="32",$K55="41",$K55="42",$K55="51",$K55="52"),1,OR($K55="13",$K55="23",$K55="33",$K55="43",$K55="53"),2,OR($K55="61",$K55="64",$K55="71",$K55="74"),5,$K55="65",6,$K55="76",7)</f>
        <v/>
      </c>
      <c r="N55" s="187" t="str" cm="1">
        <f t="array" ref="N55">_xlfn.IFS(Datos!$K55="","",Datos!$K55&lt;&gt;"Cte",$L55,Datos!$K55="Cte",$L55&amp;0)</f>
        <v/>
      </c>
      <c r="O55" s="185" t="str" cm="1">
        <f t="array" ref="O55">_xlfn.IFS(Datos!$K55="","",Datos!$K55&lt;&gt;"Cte",$M55,Datos!$K55="Cte",$M55&amp;0)</f>
        <v/>
      </c>
      <c r="P55" s="188" t="e">
        <f>IF(((Datos!$U55/2)-(1+PA_Regla!$I55)*PA_Regla!$F55)&gt;=0,((Datos!$U55/2)-(1+PA_Regla!$I55)*PA_Regla!$F55),0)</f>
        <v>#VALUE!</v>
      </c>
      <c r="Q55" s="189" t="e">
        <f>IF((((1+PA_Regla!$I55)*PA_Regla!$F55)-(Datos!$U55/2))&gt;=0,(((1+PA_Regla!$I55)*PA_Regla!$F55)-(Datos!$U55/2)),0)</f>
        <v>#VALUE!</v>
      </c>
      <c r="R55" s="188" t="e">
        <f>(Datos!$AE55)^2-(PA_Regla!$S55)^2-(PA_Regla!$T55)^2-(2*PA_Regla!$S55*PA_Regla!$T55)-(PA_Regla!$U55)^2-(PA_Regla!$V55)^2-(PA_Regla!$W55)^2</f>
        <v>#VALUE!</v>
      </c>
      <c r="S55" s="190" t="e">
        <f>(Datos!$AE55)^2-(PA_Regla!$S55)^2-(PA_Regla!$T55)^2-(2*PA_Regla!$S55*PA_Regla!$T55)-(PA_Regla!$U55)^2-(PA_Regla!$V55)^2-(PA_Regla!$X55)^2</f>
        <v>#VALUE!</v>
      </c>
      <c r="T55" s="190" t="e">
        <f>(Datos!$AI55)^2+($P55)^2*(Datos!$AF55/Datos!$U55)^2-(PA_Regla!$AB55)^2-(PA_Regla!$AC55)^2-(PA_Regla!$AD55)^2</f>
        <v>#VALUE!</v>
      </c>
      <c r="U55" s="189" t="e">
        <f>(Datos!$AI55)^2-(PA_Regla!$Z55)^2-(PA_Regla!$AA55)^2-(PA_Regla!$AB55)^2-(2*PA_Regla!$Z55*PA_Regla!$AA55)-(PA_Regla!$AC55)^2-(PA_Regla!$AE55)^2</f>
        <v>#VALUE!</v>
      </c>
      <c r="V55" s="188" t="e">
        <f>(Datos!$AE55)^2-(PA_Regla!$AR55)^2-(PA_Regla!$AS55)^2-(2*PA_Regla!$AR55*PA_Regla!$AS55)-(PA_Regla!$AT55)^2-(PA_Regla!$AU55)^2-(PA_Regla!$AV55)^2</f>
        <v>#VALUE!</v>
      </c>
      <c r="W55" s="189" t="e">
        <f>(Datos!$AE55)^2-(PA_Regla!$AR55)^2-(PA_Regla!$AS55)^2-(2*PA_Regla!$AR55*PA_Regla!$AS55)-(PA_Regla!$AT55)^2-(PA_Regla!$AU55)^2-(PA_Regla!$AW55)^2</f>
        <v>#VALUE!</v>
      </c>
      <c r="X55" s="188" t="e">
        <f>(Datos!$AE55)^2-(PA_Regla!$BJ55)^2-(PA_Regla!$BK55)^2-(2*PA_Regla!$BJ55*PA_Regla!$BK55)-(PA_Regla!$BL55)^2-(PA_Regla!$BM55)^2-(PA_Regla!$BN55)^2</f>
        <v>#VALUE!</v>
      </c>
      <c r="Y55" s="189" t="e">
        <f>(Datos!$AE55)^2-(PA_Regla!$BJ55)^2-(PA_Regla!$BK55)^2-(2*PA_Regla!$BJ55*PA_Regla!$BK55)-(PA_Regla!$BL55)^2-(PA_Regla!$BM55)^2-(PA_Regla!$BO55)^2</f>
        <v>#VALUE!</v>
      </c>
      <c r="Z55" s="191" t="e">
        <f>(Datos!$AE55)^2-(PA_Regla!$BW55)^2</f>
        <v>#VALUE!</v>
      </c>
      <c r="AA55" s="188" t="e">
        <f t="shared" si="1"/>
        <v>#VALUE!</v>
      </c>
      <c r="AB55" s="190" t="e">
        <f t="shared" si="2"/>
        <v>#VALUE!</v>
      </c>
      <c r="AC55" s="190" t="e">
        <f t="shared" si="3"/>
        <v>#VALUE!</v>
      </c>
      <c r="AD55" s="189" t="e">
        <f t="shared" si="4"/>
        <v>#VALUE!</v>
      </c>
      <c r="AE55" s="188" t="e">
        <f t="shared" si="5"/>
        <v>#VALUE!</v>
      </c>
      <c r="AF55" s="189" t="e">
        <f t="shared" si="6"/>
        <v>#VALUE!</v>
      </c>
      <c r="AG55" s="188" t="e">
        <f t="shared" si="7"/>
        <v>#VALUE!</v>
      </c>
      <c r="AH55" s="189" t="e">
        <f t="shared" si="8"/>
        <v>#VALUE!</v>
      </c>
      <c r="AI55" s="188" t="e">
        <f t="shared" si="9"/>
        <v>#VALUE!</v>
      </c>
      <c r="AJ55" s="186" t="str" cm="1">
        <f t="array" ref="AJ55">_xlfn.IFS($C55="","",$C55="Métrico","N/A",$C55="Ibérico","1",$C55="Estándar","2")</f>
        <v/>
      </c>
      <c r="AK55" s="187" t="str" cm="1">
        <f t="array" ref="AK55">_xlfn.IFS($AJ55="","",$AJ55="N/A","N/A",Datos!$K55&gt;=250,"1",AND(Datos!$K55&lt;250,Datos!$K55&gt;=150),"2")</f>
        <v/>
      </c>
      <c r="AL55" s="187" t="str" cm="1">
        <f t="array" ref="AL55">_xlfn.IFS(AND($AJ55&lt;&gt;"N/A",$AK55&lt;&gt;"N/A"),CONCATENATE($AJ55,$AK55),OR($AJ55="N/A",$AK55="N/A"),"N/A")</f>
        <v/>
      </c>
      <c r="AM55" s="185" t="str" cm="1">
        <f t="array" ref="AM55">_xlfn.IFS(Datos!$K55="","",Datos!$K55&lt;&gt;"Cte",$AL55,Datos!$K55="Cte",$AL55&amp;0)</f>
        <v/>
      </c>
      <c r="AN55" s="188" t="e">
        <f>IF(((Datos!$U55/2)-(1+AF_Regla!$I55)*AF_Regla!$F55)&gt;=0,((Datos!$U55/2)-(1+AF_Regla!$I55)*AF_Regla!$F55),0)</f>
        <v>#VALUE!</v>
      </c>
      <c r="AO55" s="189" t="e">
        <f>IF((((1+AF_Regla!$I55)*AF_Regla!$F55)-(Datos!$U55/2))&gt;=0,(((1+AF_Regla!$I55)*AF_Regla!$F55)-(Datos!$U55/2)),0)</f>
        <v>#VALUE!</v>
      </c>
      <c r="AP55" s="188" t="e">
        <f>(Datos!$AE55)^2-(AF_Regla!$S55)^2-(AF_Regla!$T55)^2-(2*AF_Regla!$S55*AF_Regla!$T55)-(AF_Regla!$U55)^2-(AF_Regla!$V55)^2-(AF_Regla!$W55)^2</f>
        <v>#VALUE!</v>
      </c>
      <c r="AQ55" s="190" t="e">
        <f>(Datos!$AE55)^2-(AF_Regla!$S55)^2-(AF_Regla!$T55)^2-(2*AF_Regla!$S55*AF_Regla!$T55)-(AF_Regla!$U55)^2-(AF_Regla!$V55)^2-(AF_Regla!$X55)^2</f>
        <v>#VALUE!</v>
      </c>
      <c r="AR55" s="190" t="e">
        <f>(Datos!$AI55)^2+($P55)^2*(Datos!$AF55/Datos!$U55)^2-(AF_Regla!$AB55)^2-(AF_Regla!$AC55)^2-(AF_Regla!$AD55)^2</f>
        <v>#VALUE!</v>
      </c>
      <c r="AS55" s="189" t="e">
        <f>(Datos!$AI55)^2-(AF_Regla!$Z55)^2-(AF_Regla!$AA55)^2-(AF_Regla!$AB55)^2-(2*AF_Regla!$Z55*AF_Regla!$AA55)-(AF_Regla!$AC55)^2-(AF_Regla!$AE55)^2</f>
        <v>#VALUE!</v>
      </c>
      <c r="AT55" s="188" t="e">
        <f>(Datos!$AE55)^2-(AF_Regla!$AR55)^2-(AF_Regla!$AS55)^2-(2*AF_Regla!$AR55*AF_Regla!$AS55)-(AF_Regla!$AT55)^2-(AF_Regla!$AU55)^2-(AF_Regla!$AV55)^2</f>
        <v>#VALUE!</v>
      </c>
      <c r="AU55" s="189" t="e">
        <f>(Datos!$AE55)^2-(AF_Regla!$AR55)^2-(AF_Regla!$AS55)^2-(2*AF_Regla!$AR55*AF_Regla!$AS55)-(AF_Regla!$AT55)^2-(AF_Regla!$AU55)^2-(AF_Regla!$AW55)^2</f>
        <v>#VALUE!</v>
      </c>
      <c r="AV55" s="188" t="e">
        <f>(Datos!$AE55)^2-(AF_Regla!$BJ55)^2-(AF_Regla!$BK55)^2-(2*AF_Regla!$BJ55*AF_Regla!$BK55)-(AF_Regla!$BL55)^2-(AF_Regla!$BM55)^2-(AF_Regla!$BN55)^2</f>
        <v>#VALUE!</v>
      </c>
      <c r="AW55" s="189" t="e">
        <f>(Datos!$AE55)^2-(AF_Regla!$BJ55)^2-(AF_Regla!$BK55)^2-(2*AF_Regla!$BJ55*AF_Regla!$BK55)-(AF_Regla!$BL55)^2-(AF_Regla!$BM55)^2-(AF_Regla!$BO55)^2</f>
        <v>#VALUE!</v>
      </c>
      <c r="AX55" s="191" t="e">
        <f>(Datos!$AE55)^2-(AF_Regla!$BW55)^2</f>
        <v>#VALUE!</v>
      </c>
      <c r="AY55" s="188" t="e">
        <f t="shared" si="10"/>
        <v>#VALUE!</v>
      </c>
      <c r="AZ55" s="190" t="e">
        <f t="shared" si="11"/>
        <v>#VALUE!</v>
      </c>
      <c r="BA55" s="190" t="e">
        <f t="shared" si="12"/>
        <v>#VALUE!</v>
      </c>
      <c r="BB55" s="189" t="e">
        <f t="shared" si="13"/>
        <v>#VALUE!</v>
      </c>
      <c r="BC55" s="188" t="e">
        <f t="shared" si="14"/>
        <v>#VALUE!</v>
      </c>
      <c r="BD55" s="189" t="e">
        <f t="shared" si="15"/>
        <v>#VALUE!</v>
      </c>
      <c r="BE55" s="188" t="e">
        <f t="shared" si="16"/>
        <v>#VALUE!</v>
      </c>
      <c r="BF55" s="189" t="e">
        <f t="shared" si="17"/>
        <v>#VALUE!</v>
      </c>
      <c r="BG55" s="188" t="e">
        <f t="shared" si="18"/>
        <v>#VALUE!</v>
      </c>
      <c r="BH55" s="186" t="str" cm="1">
        <f t="array" ref="BH55">_xlfn.IFS($C55="","",OR($E55="GEI1",$E55="GEI2",$E55="GI1",$E55="GI2",$E55="GEC14",$E55="GE14"),"1",OR($E55="GEI3",$E55="GI3"),"2",OR($E55="GED10",$E55="GEE10"),"3",$E55="GECC10","4")</f>
        <v/>
      </c>
      <c r="BI55" s="187" t="str" cm="1">
        <f t="array" ref="BI55">_xlfn.IFS($C55="","",AND(OR(Datos!$K55&gt;=250,Datos!$K55="Cte"),OR($C55="Ibérico",$C55="Estándar")),"1",AND(AND(Datos!$K55&lt;250,Datos!$K55&gt;=150),OR($C55="Ibérico",$C55="Estándar")),"2",AND(OR(Datos!$K55&gt;=100,Datos!$K55="Cte"),$C55="Métrico"),"1",AND(AND(Datos!$K55&lt;100,Datos!$K55&gt;=80),$BH55="3"),"2",AND(AND(Datos!$K55&lt;100,Datos!$K55&gt;=50),$BH55="4"),"2")</f>
        <v/>
      </c>
      <c r="BJ55" s="187" t="str">
        <f t="shared" si="28"/>
        <v/>
      </c>
      <c r="BK55" s="185" t="str" cm="1">
        <f t="array" ref="BK55">_xlfn.IFS(OR($BH55="",$BI55=""),"",OR($BJ55="11",$BJ55="21"),"1",$BJ55="12","2",$BJ55="21","3",$BJ55="22","4",OR($BJ55="31",$BJ55="41"),"5",$BJ55="32","6",$BJ55="42","8")</f>
        <v/>
      </c>
      <c r="BL55" s="188" t="e">
        <f>(Datos!$AE55)^2-(PB_Regla!$L55)^2</f>
        <v>#VALUE!</v>
      </c>
      <c r="BM55" s="189" t="e">
        <f t="shared" si="20"/>
        <v>#VALUE!</v>
      </c>
      <c r="BN55" s="188" t="e">
        <f>(Datos!$AE55)^2-(PB_Regla!$T55)^2</f>
        <v>#VALUE!</v>
      </c>
      <c r="BO55" s="189" t="e">
        <f t="shared" si="21"/>
        <v>#VALUE!</v>
      </c>
      <c r="BP55" s="188" t="e">
        <f>(Datos!$AE55)^2-(PB_Regla!$AB55)^2</f>
        <v>#VALUE!</v>
      </c>
      <c r="BQ55" s="189" t="e">
        <f t="shared" si="22"/>
        <v>#VALUE!</v>
      </c>
      <c r="BR55" s="188" t="e">
        <f>(Datos!$AE55)^2-(PB_Regla!$AJ55)^2</f>
        <v>#VALUE!</v>
      </c>
      <c r="BS55" s="190" t="e">
        <f t="shared" si="23"/>
        <v>#VALUE!</v>
      </c>
      <c r="BT55" s="188" t="e" cm="1">
        <f t="array" ref="BT55">_xlfn.IFS(Pantógrafo!$C55="Ibérico",(Maestro!$I$39/Maestro!$I$33),Pantógrafo!$C55="Estándar",(Maestro!$J$39/Maestro!$J$33),Pantógrafo!$C55="Métrico",(Maestro!$K$39/Maestro!$K$33))</f>
        <v>#N/A</v>
      </c>
      <c r="BU55" s="190" t="e" cm="1">
        <f t="array" ref="BU55">_xlfn.IFS(Pantógrafo!$C55="Ibérico",(Datos!$AF55/Maestro!$I$33),Pantógrafo!$C55="Estándar",(Datos!$AF55/Maestro!$J$33),Pantógrafo!$C55="Métrico",(Datos!$AF55/Maestro!$K$33))</f>
        <v>#N/A</v>
      </c>
      <c r="BV55" s="190" t="e" cm="1">
        <f t="array" ref="BV55">_xlfn.IFS(AND(OR(Datos!$E55="Ibérico",Datos!$E55="Estándar"),Datos!$P55="Balasto OK"),0.06,AND(OR(Datos!$E55="Ibérico",Datos!$E55="Estándar"),Datos!$P55="Balasto NOK"),0.11,AND(OR(Datos!$E55="Ibérico",Datos!$E55="Estándar"),Datos!$P55="Placa"),0.06,AND(Datos!$E55="Métrico",Datos!$H55&lt;&gt;"GECC10",Datos!$P55="Balasto OK"),0.2,AND(Datos!$E55="Métrico",Datos!$H55&lt;&gt;"GECC10",Datos!$P55="Balasto NOK"),0.2,AND(Datos!$E55="Métrico",Datos!$H55&lt;&gt;"GECC10",Datos!$P55="Placa"),0.1,AND(Datos!$E55="Métrico",Datos!$H55="GECC10",Datos!$P55="Balasto OK"),0.11,AND(Datos!$E55="Métrico",Datos!$H55="GECC10",Datos!$P55="Balasto NOK"),0.11,AND(Datos!$E55="Métrico",Datos!$H55="GECC10",Datos!$P55="Placa"),0.06)</f>
        <v>#N/A</v>
      </c>
      <c r="BW55" s="189" t="e" cm="1">
        <f t="array" ref="BW55">_xlfn.IFS(AND(OR(Datos!$E55="Ibérico",Datos!$E55="Estándar"),Datos!$P55="Balasto OK"),0.34,AND(OR(Datos!$E55="Ibérico",Datos!$E55="Estándar"),Datos!$P55="Balasto NOK"),0.6,AND(OR(Datos!$E55="Ibérico",Datos!$E55="Estándar"),Datos!$P55="Placa"),0.34,AND(Datos!$E55="Métrico",Datos!$H55&lt;&gt;"GECC10",Datos!$P55="Balasto OK"),1,AND(Datos!$E55="Métrico",Datos!$H55&lt;&gt;"GECC10",Datos!$P55="Balasto NOK"),1,AND(Datos!$E55="Métrico",Datos!$H55&lt;&gt;"GECC10",Datos!$P55="Placa"),0.6,AND(Datos!$E55="Métrico",Datos!$H55="GECC10",Datos!$P55="Balasto OK"),0.6,AND(Datos!$E55="Métrico",Datos!$H55="GECC10",Datos!$P55="Balasto NOK"),0.6,AND(Datos!$E55="Métrico",Datos!$H55="GECC10",Datos!$P55="Placa"),0.34)</f>
        <v>#N/A</v>
      </c>
      <c r="BX55" s="188" t="e">
        <f>Pantógrafo!$M55-0.5</f>
        <v>#VALUE!</v>
      </c>
      <c r="BY55" s="190" t="e">
        <f>TAN(Datos!$AG55*(PI()/180))*$BX55</f>
        <v>#VALUE!</v>
      </c>
      <c r="BZ55" s="190" t="e">
        <f>TAN(Datos!$AH55*(PI()/180))*$BX55</f>
        <v>#VALUE!</v>
      </c>
      <c r="CA55" s="190" t="e">
        <f t="shared" si="24"/>
        <v>#N/A</v>
      </c>
      <c r="CB55" s="189" t="e">
        <f t="shared" si="25"/>
        <v>#N/A</v>
      </c>
      <c r="CC55" s="188" t="e">
        <f>Pantógrafo!$U55-0.5</f>
        <v>#VALUE!</v>
      </c>
      <c r="CD55" s="190" t="e">
        <f>TAN(Datos!$AG55*(PI()/180))*$CC55</f>
        <v>#VALUE!</v>
      </c>
      <c r="CE55" s="190" t="e">
        <f>TAN(Datos!$AH55*(PI()/180))*$CC55</f>
        <v>#VALUE!</v>
      </c>
      <c r="CF55" s="190" t="e">
        <f t="shared" si="26"/>
        <v>#N/A</v>
      </c>
      <c r="CG55" s="189" t="e">
        <f t="shared" si="27"/>
        <v>#N/A</v>
      </c>
    </row>
    <row r="56" spans="2:85" x14ac:dyDescent="0.35">
      <c r="B56" s="184" t="str">
        <f>IF(Datos!$B56="","",Datos!$B56)</f>
        <v/>
      </c>
      <c r="C56" s="185" t="str">
        <f>IF(Datos!$E56&lt;&gt;"",Datos!$E56,"")</f>
        <v/>
      </c>
      <c r="D56" s="186" t="str">
        <f>IF(Datos!$H56&lt;&gt;"",Datos!$H56,"")</f>
        <v/>
      </c>
      <c r="E56" s="185" t="str">
        <f>IF(Datos!$I56&lt;&gt;"",Datos!$I56,"")</f>
        <v/>
      </c>
      <c r="F56" s="186" t="str" cm="1">
        <f t="array" ref="F56">_xlfn.IFS($C56="","",$C56="Ibérico","PA_Ibérico",$C56="Estándar","PA_Estándar",$C56="Métrico","PA_Métrico")</f>
        <v/>
      </c>
      <c r="G56" s="187" t="str" cm="1">
        <f t="array" ref="G56">_xlfn.IFS($C56="","",$C56="Ibérico","PB_Ibérico",$C56="Estándar","PB_Estándar",$C56="Métrico","PB_Métrico")</f>
        <v/>
      </c>
      <c r="H56" s="185" t="str" cm="1">
        <f t="array" ref="H56">_xlfn.IFS($C56="","",$C56="Ibérico","PA_AF_Ibérico",$C56="Estándar","PA_AF_Estándar",$C56="Métrico","-")</f>
        <v/>
      </c>
      <c r="I56" s="186" t="str" cm="1">
        <f t="array" ref="I56">_xlfn.IFS($D56="","",OR($D56="GHE16",$D56="GEC16"),1,OR($D56="GEA16",$D56="GEB16"),2,OR($D56="GC",$D56="GEC14",$D56="GE14"),3,OR($D56="GA",$D56="GB"),4,$D56="G1",5,OR($D56="GED10",$D56="GEE10"),6,$D56="GECC10",7)</f>
        <v/>
      </c>
      <c r="J56" s="187" t="str" cm="1">
        <f t="array" ref="J56">_xlfn.IFS(Datos!$K56="","",Datos!$K56="Cte",1,Datos!$K56&gt;=250,2,AND(Datos!$K56&lt;250,Datos!$K56&gt;=150),3,Datos!$K56&gt;=100,4,AND(Datos!$K56&lt;100,Datos!$K56&gt;=80),5,AND(Datos!$K56&lt;100,Datos!$K56&gt;=50),6)</f>
        <v/>
      </c>
      <c r="K56" s="187" t="str">
        <f t="shared" si="0"/>
        <v/>
      </c>
      <c r="L56" s="187" t="str" cm="1">
        <f t="array" ref="L56">_xlfn.IFS(OR($I56="",$J56=""),"",OR($K56="11",$K56="12",$K56="31",$K56="32",$K56="51",$K56="52"),1,OR($K56="13",$K56="33",$K56="53"),2,OR($K56="21",$K56="22",$K56="41",$K56="42"),3,OR($K56="23",$K56="43"),4,OR($K56="61",$K56="64",$K56="71",$K56="74"),5,$K56="65",6,$K56="76",7)</f>
        <v/>
      </c>
      <c r="M56" s="187" t="str" cm="1">
        <f t="array" ref="M56">_xlfn.IFS(OR($I56="",$J56=""),"",OR($K56="11",$K56="12",$K56="21",$K56="22",$K56="31",$K56="32",$K56="41",$K56="42",$K56="51",$K56="52"),1,OR($K56="13",$K56="23",$K56="33",$K56="43",$K56="53"),2,OR($K56="61",$K56="64",$K56="71",$K56="74"),5,$K56="65",6,$K56="76",7)</f>
        <v/>
      </c>
      <c r="N56" s="187" t="str" cm="1">
        <f t="array" ref="N56">_xlfn.IFS(Datos!$K56="","",Datos!$K56&lt;&gt;"Cte",$L56,Datos!$K56="Cte",$L56&amp;0)</f>
        <v/>
      </c>
      <c r="O56" s="185" t="str" cm="1">
        <f t="array" ref="O56">_xlfn.IFS(Datos!$K56="","",Datos!$K56&lt;&gt;"Cte",$M56,Datos!$K56="Cte",$M56&amp;0)</f>
        <v/>
      </c>
      <c r="P56" s="188" t="e">
        <f>IF(((Datos!$U56/2)-(1+PA_Regla!$I56)*PA_Regla!$F56)&gt;=0,((Datos!$U56/2)-(1+PA_Regla!$I56)*PA_Regla!$F56),0)</f>
        <v>#VALUE!</v>
      </c>
      <c r="Q56" s="189" t="e">
        <f>IF((((1+PA_Regla!$I56)*PA_Regla!$F56)-(Datos!$U56/2))&gt;=0,(((1+PA_Regla!$I56)*PA_Regla!$F56)-(Datos!$U56/2)),0)</f>
        <v>#VALUE!</v>
      </c>
      <c r="R56" s="188" t="e">
        <f>(Datos!$AE56)^2-(PA_Regla!$S56)^2-(PA_Regla!$T56)^2-(2*PA_Regla!$S56*PA_Regla!$T56)-(PA_Regla!$U56)^2-(PA_Regla!$V56)^2-(PA_Regla!$W56)^2</f>
        <v>#VALUE!</v>
      </c>
      <c r="S56" s="190" t="e">
        <f>(Datos!$AE56)^2-(PA_Regla!$S56)^2-(PA_Regla!$T56)^2-(2*PA_Regla!$S56*PA_Regla!$T56)-(PA_Regla!$U56)^2-(PA_Regla!$V56)^2-(PA_Regla!$X56)^2</f>
        <v>#VALUE!</v>
      </c>
      <c r="T56" s="190" t="e">
        <f>(Datos!$AI56)^2+($P56)^2*(Datos!$AF56/Datos!$U56)^2-(PA_Regla!$AB56)^2-(PA_Regla!$AC56)^2-(PA_Regla!$AD56)^2</f>
        <v>#VALUE!</v>
      </c>
      <c r="U56" s="189" t="e">
        <f>(Datos!$AI56)^2-(PA_Regla!$Z56)^2-(PA_Regla!$AA56)^2-(PA_Regla!$AB56)^2-(2*PA_Regla!$Z56*PA_Regla!$AA56)-(PA_Regla!$AC56)^2-(PA_Regla!$AE56)^2</f>
        <v>#VALUE!</v>
      </c>
      <c r="V56" s="188" t="e">
        <f>(Datos!$AE56)^2-(PA_Regla!$AR56)^2-(PA_Regla!$AS56)^2-(2*PA_Regla!$AR56*PA_Regla!$AS56)-(PA_Regla!$AT56)^2-(PA_Regla!$AU56)^2-(PA_Regla!$AV56)^2</f>
        <v>#VALUE!</v>
      </c>
      <c r="W56" s="189" t="e">
        <f>(Datos!$AE56)^2-(PA_Regla!$AR56)^2-(PA_Regla!$AS56)^2-(2*PA_Regla!$AR56*PA_Regla!$AS56)-(PA_Regla!$AT56)^2-(PA_Regla!$AU56)^2-(PA_Regla!$AW56)^2</f>
        <v>#VALUE!</v>
      </c>
      <c r="X56" s="188" t="e">
        <f>(Datos!$AE56)^2-(PA_Regla!$BJ56)^2-(PA_Regla!$BK56)^2-(2*PA_Regla!$BJ56*PA_Regla!$BK56)-(PA_Regla!$BL56)^2-(PA_Regla!$BM56)^2-(PA_Regla!$BN56)^2</f>
        <v>#VALUE!</v>
      </c>
      <c r="Y56" s="189" t="e">
        <f>(Datos!$AE56)^2-(PA_Regla!$BJ56)^2-(PA_Regla!$BK56)^2-(2*PA_Regla!$BJ56*PA_Regla!$BK56)-(PA_Regla!$BL56)^2-(PA_Regla!$BM56)^2-(PA_Regla!$BO56)^2</f>
        <v>#VALUE!</v>
      </c>
      <c r="Z56" s="191" t="e">
        <f>(Datos!$AE56)^2-(PA_Regla!$BW56)^2</f>
        <v>#VALUE!</v>
      </c>
      <c r="AA56" s="188" t="e">
        <f t="shared" si="1"/>
        <v>#VALUE!</v>
      </c>
      <c r="AB56" s="190" t="e">
        <f t="shared" si="2"/>
        <v>#VALUE!</v>
      </c>
      <c r="AC56" s="190" t="e">
        <f t="shared" si="3"/>
        <v>#VALUE!</v>
      </c>
      <c r="AD56" s="189" t="e">
        <f t="shared" si="4"/>
        <v>#VALUE!</v>
      </c>
      <c r="AE56" s="188" t="e">
        <f t="shared" si="5"/>
        <v>#VALUE!</v>
      </c>
      <c r="AF56" s="189" t="e">
        <f t="shared" si="6"/>
        <v>#VALUE!</v>
      </c>
      <c r="AG56" s="188" t="e">
        <f t="shared" si="7"/>
        <v>#VALUE!</v>
      </c>
      <c r="AH56" s="189" t="e">
        <f t="shared" si="8"/>
        <v>#VALUE!</v>
      </c>
      <c r="AI56" s="188" t="e">
        <f t="shared" si="9"/>
        <v>#VALUE!</v>
      </c>
      <c r="AJ56" s="186" t="str" cm="1">
        <f t="array" ref="AJ56">_xlfn.IFS($C56="","",$C56="Métrico","N/A",$C56="Ibérico","1",$C56="Estándar","2")</f>
        <v/>
      </c>
      <c r="AK56" s="187" t="str" cm="1">
        <f t="array" ref="AK56">_xlfn.IFS($AJ56="","",$AJ56="N/A","N/A",Datos!$K56&gt;=250,"1",AND(Datos!$K56&lt;250,Datos!$K56&gt;=150),"2")</f>
        <v/>
      </c>
      <c r="AL56" s="187" t="str" cm="1">
        <f t="array" ref="AL56">_xlfn.IFS(AND($AJ56&lt;&gt;"N/A",$AK56&lt;&gt;"N/A"),CONCATENATE($AJ56,$AK56),OR($AJ56="N/A",$AK56="N/A"),"N/A")</f>
        <v/>
      </c>
      <c r="AM56" s="185" t="str" cm="1">
        <f t="array" ref="AM56">_xlfn.IFS(Datos!$K56="","",Datos!$K56&lt;&gt;"Cte",$AL56,Datos!$K56="Cte",$AL56&amp;0)</f>
        <v/>
      </c>
      <c r="AN56" s="188" t="e">
        <f>IF(((Datos!$U56/2)-(1+AF_Regla!$I56)*AF_Regla!$F56)&gt;=0,((Datos!$U56/2)-(1+AF_Regla!$I56)*AF_Regla!$F56),0)</f>
        <v>#VALUE!</v>
      </c>
      <c r="AO56" s="189" t="e">
        <f>IF((((1+AF_Regla!$I56)*AF_Regla!$F56)-(Datos!$U56/2))&gt;=0,(((1+AF_Regla!$I56)*AF_Regla!$F56)-(Datos!$U56/2)),0)</f>
        <v>#VALUE!</v>
      </c>
      <c r="AP56" s="188" t="e">
        <f>(Datos!$AE56)^2-(AF_Regla!$S56)^2-(AF_Regla!$T56)^2-(2*AF_Regla!$S56*AF_Regla!$T56)-(AF_Regla!$U56)^2-(AF_Regla!$V56)^2-(AF_Regla!$W56)^2</f>
        <v>#VALUE!</v>
      </c>
      <c r="AQ56" s="190" t="e">
        <f>(Datos!$AE56)^2-(AF_Regla!$S56)^2-(AF_Regla!$T56)^2-(2*AF_Regla!$S56*AF_Regla!$T56)-(AF_Regla!$U56)^2-(AF_Regla!$V56)^2-(AF_Regla!$X56)^2</f>
        <v>#VALUE!</v>
      </c>
      <c r="AR56" s="190" t="e">
        <f>(Datos!$AI56)^2+($P56)^2*(Datos!$AF56/Datos!$U56)^2-(AF_Regla!$AB56)^2-(AF_Regla!$AC56)^2-(AF_Regla!$AD56)^2</f>
        <v>#VALUE!</v>
      </c>
      <c r="AS56" s="189" t="e">
        <f>(Datos!$AI56)^2-(AF_Regla!$Z56)^2-(AF_Regla!$AA56)^2-(AF_Regla!$AB56)^2-(2*AF_Regla!$Z56*AF_Regla!$AA56)-(AF_Regla!$AC56)^2-(AF_Regla!$AE56)^2</f>
        <v>#VALUE!</v>
      </c>
      <c r="AT56" s="188" t="e">
        <f>(Datos!$AE56)^2-(AF_Regla!$AR56)^2-(AF_Regla!$AS56)^2-(2*AF_Regla!$AR56*AF_Regla!$AS56)-(AF_Regla!$AT56)^2-(AF_Regla!$AU56)^2-(AF_Regla!$AV56)^2</f>
        <v>#VALUE!</v>
      </c>
      <c r="AU56" s="189" t="e">
        <f>(Datos!$AE56)^2-(AF_Regla!$AR56)^2-(AF_Regla!$AS56)^2-(2*AF_Regla!$AR56*AF_Regla!$AS56)-(AF_Regla!$AT56)^2-(AF_Regla!$AU56)^2-(AF_Regla!$AW56)^2</f>
        <v>#VALUE!</v>
      </c>
      <c r="AV56" s="188" t="e">
        <f>(Datos!$AE56)^2-(AF_Regla!$BJ56)^2-(AF_Regla!$BK56)^2-(2*AF_Regla!$BJ56*AF_Regla!$BK56)-(AF_Regla!$BL56)^2-(AF_Regla!$BM56)^2-(AF_Regla!$BN56)^2</f>
        <v>#VALUE!</v>
      </c>
      <c r="AW56" s="189" t="e">
        <f>(Datos!$AE56)^2-(AF_Regla!$BJ56)^2-(AF_Regla!$BK56)^2-(2*AF_Regla!$BJ56*AF_Regla!$BK56)-(AF_Regla!$BL56)^2-(AF_Regla!$BM56)^2-(AF_Regla!$BO56)^2</f>
        <v>#VALUE!</v>
      </c>
      <c r="AX56" s="191" t="e">
        <f>(Datos!$AE56)^2-(AF_Regla!$BW56)^2</f>
        <v>#VALUE!</v>
      </c>
      <c r="AY56" s="188" t="e">
        <f t="shared" si="10"/>
        <v>#VALUE!</v>
      </c>
      <c r="AZ56" s="190" t="e">
        <f t="shared" si="11"/>
        <v>#VALUE!</v>
      </c>
      <c r="BA56" s="190" t="e">
        <f t="shared" si="12"/>
        <v>#VALUE!</v>
      </c>
      <c r="BB56" s="189" t="e">
        <f t="shared" si="13"/>
        <v>#VALUE!</v>
      </c>
      <c r="BC56" s="188" t="e">
        <f t="shared" si="14"/>
        <v>#VALUE!</v>
      </c>
      <c r="BD56" s="189" t="e">
        <f t="shared" si="15"/>
        <v>#VALUE!</v>
      </c>
      <c r="BE56" s="188" t="e">
        <f t="shared" si="16"/>
        <v>#VALUE!</v>
      </c>
      <c r="BF56" s="189" t="e">
        <f t="shared" si="17"/>
        <v>#VALUE!</v>
      </c>
      <c r="BG56" s="188" t="e">
        <f t="shared" si="18"/>
        <v>#VALUE!</v>
      </c>
      <c r="BH56" s="186" t="str" cm="1">
        <f t="array" ref="BH56">_xlfn.IFS($C56="","",OR($E56="GEI1",$E56="GEI2",$E56="GI1",$E56="GI2",$E56="GEC14",$E56="GE14"),"1",OR($E56="GEI3",$E56="GI3"),"2",OR($E56="GED10",$E56="GEE10"),"3",$E56="GECC10","4")</f>
        <v/>
      </c>
      <c r="BI56" s="187" t="str" cm="1">
        <f t="array" ref="BI56">_xlfn.IFS($C56="","",AND(OR(Datos!$K56&gt;=250,Datos!$K56="Cte"),OR($C56="Ibérico",$C56="Estándar")),"1",AND(AND(Datos!$K56&lt;250,Datos!$K56&gt;=150),OR($C56="Ibérico",$C56="Estándar")),"2",AND(OR(Datos!$K56&gt;=100,Datos!$K56="Cte"),$C56="Métrico"),"1",AND(AND(Datos!$K56&lt;100,Datos!$K56&gt;=80),$BH56="3"),"2",AND(AND(Datos!$K56&lt;100,Datos!$K56&gt;=50),$BH56="4"),"2")</f>
        <v/>
      </c>
      <c r="BJ56" s="187" t="str">
        <f t="shared" si="28"/>
        <v/>
      </c>
      <c r="BK56" s="185" t="str" cm="1">
        <f t="array" ref="BK56">_xlfn.IFS(OR($BH56="",$BI56=""),"",OR($BJ56="11",$BJ56="21"),"1",$BJ56="12","2",$BJ56="21","3",$BJ56="22","4",OR($BJ56="31",$BJ56="41"),"5",$BJ56="32","6",$BJ56="42","8")</f>
        <v/>
      </c>
      <c r="BL56" s="188" t="e">
        <f>(Datos!$AE56)^2-(PB_Regla!$L56)^2</f>
        <v>#VALUE!</v>
      </c>
      <c r="BM56" s="189" t="e">
        <f t="shared" si="20"/>
        <v>#VALUE!</v>
      </c>
      <c r="BN56" s="188" t="e">
        <f>(Datos!$AE56)^2-(PB_Regla!$T56)^2</f>
        <v>#VALUE!</v>
      </c>
      <c r="BO56" s="189" t="e">
        <f t="shared" si="21"/>
        <v>#VALUE!</v>
      </c>
      <c r="BP56" s="188" t="e">
        <f>(Datos!$AE56)^2-(PB_Regla!$AB56)^2</f>
        <v>#VALUE!</v>
      </c>
      <c r="BQ56" s="189" t="e">
        <f t="shared" si="22"/>
        <v>#VALUE!</v>
      </c>
      <c r="BR56" s="188" t="e">
        <f>(Datos!$AE56)^2-(PB_Regla!$AJ56)^2</f>
        <v>#VALUE!</v>
      </c>
      <c r="BS56" s="190" t="e">
        <f t="shared" si="23"/>
        <v>#VALUE!</v>
      </c>
      <c r="BT56" s="188" t="e" cm="1">
        <f t="array" ref="BT56">_xlfn.IFS(Pantógrafo!$C56="Ibérico",(Maestro!$I$39/Maestro!$I$33),Pantógrafo!$C56="Estándar",(Maestro!$J$39/Maestro!$J$33),Pantógrafo!$C56="Métrico",(Maestro!$K$39/Maestro!$K$33))</f>
        <v>#N/A</v>
      </c>
      <c r="BU56" s="190" t="e" cm="1">
        <f t="array" ref="BU56">_xlfn.IFS(Pantógrafo!$C56="Ibérico",(Datos!$AF56/Maestro!$I$33),Pantógrafo!$C56="Estándar",(Datos!$AF56/Maestro!$J$33),Pantógrafo!$C56="Métrico",(Datos!$AF56/Maestro!$K$33))</f>
        <v>#N/A</v>
      </c>
      <c r="BV56" s="190" t="e" cm="1">
        <f t="array" ref="BV56">_xlfn.IFS(AND(OR(Datos!$E56="Ibérico",Datos!$E56="Estándar"),Datos!$P56="Balasto OK"),0.06,AND(OR(Datos!$E56="Ibérico",Datos!$E56="Estándar"),Datos!$P56="Balasto NOK"),0.11,AND(OR(Datos!$E56="Ibérico",Datos!$E56="Estándar"),Datos!$P56="Placa"),0.06,AND(Datos!$E56="Métrico",Datos!$H56&lt;&gt;"GECC10",Datos!$P56="Balasto OK"),0.2,AND(Datos!$E56="Métrico",Datos!$H56&lt;&gt;"GECC10",Datos!$P56="Balasto NOK"),0.2,AND(Datos!$E56="Métrico",Datos!$H56&lt;&gt;"GECC10",Datos!$P56="Placa"),0.1,AND(Datos!$E56="Métrico",Datos!$H56="GECC10",Datos!$P56="Balasto OK"),0.11,AND(Datos!$E56="Métrico",Datos!$H56="GECC10",Datos!$P56="Balasto NOK"),0.11,AND(Datos!$E56="Métrico",Datos!$H56="GECC10",Datos!$P56="Placa"),0.06)</f>
        <v>#N/A</v>
      </c>
      <c r="BW56" s="189" t="e" cm="1">
        <f t="array" ref="BW56">_xlfn.IFS(AND(OR(Datos!$E56="Ibérico",Datos!$E56="Estándar"),Datos!$P56="Balasto OK"),0.34,AND(OR(Datos!$E56="Ibérico",Datos!$E56="Estándar"),Datos!$P56="Balasto NOK"),0.6,AND(OR(Datos!$E56="Ibérico",Datos!$E56="Estándar"),Datos!$P56="Placa"),0.34,AND(Datos!$E56="Métrico",Datos!$H56&lt;&gt;"GECC10",Datos!$P56="Balasto OK"),1,AND(Datos!$E56="Métrico",Datos!$H56&lt;&gt;"GECC10",Datos!$P56="Balasto NOK"),1,AND(Datos!$E56="Métrico",Datos!$H56&lt;&gt;"GECC10",Datos!$P56="Placa"),0.6,AND(Datos!$E56="Métrico",Datos!$H56="GECC10",Datos!$P56="Balasto OK"),0.6,AND(Datos!$E56="Métrico",Datos!$H56="GECC10",Datos!$P56="Balasto NOK"),0.6,AND(Datos!$E56="Métrico",Datos!$H56="GECC10",Datos!$P56="Placa"),0.34)</f>
        <v>#N/A</v>
      </c>
      <c r="BX56" s="188" t="e">
        <f>Pantógrafo!$M56-0.5</f>
        <v>#VALUE!</v>
      </c>
      <c r="BY56" s="190" t="e">
        <f>TAN(Datos!$AG56*(PI()/180))*$BX56</f>
        <v>#VALUE!</v>
      </c>
      <c r="BZ56" s="190" t="e">
        <f>TAN(Datos!$AH56*(PI()/180))*$BX56</f>
        <v>#VALUE!</v>
      </c>
      <c r="CA56" s="190" t="e">
        <f t="shared" si="24"/>
        <v>#N/A</v>
      </c>
      <c r="CB56" s="189" t="e">
        <f t="shared" si="25"/>
        <v>#N/A</v>
      </c>
      <c r="CC56" s="188" t="e">
        <f>Pantógrafo!$U56-0.5</f>
        <v>#VALUE!</v>
      </c>
      <c r="CD56" s="190" t="e">
        <f>TAN(Datos!$AG56*(PI()/180))*$CC56</f>
        <v>#VALUE!</v>
      </c>
      <c r="CE56" s="190" t="e">
        <f>TAN(Datos!$AH56*(PI()/180))*$CC56</f>
        <v>#VALUE!</v>
      </c>
      <c r="CF56" s="190" t="e">
        <f t="shared" si="26"/>
        <v>#N/A</v>
      </c>
      <c r="CG56" s="189" t="e">
        <f t="shared" si="27"/>
        <v>#N/A</v>
      </c>
    </row>
    <row r="57" spans="2:85" x14ac:dyDescent="0.35">
      <c r="B57" s="184" t="str">
        <f>IF(Datos!$B57="","",Datos!$B57)</f>
        <v/>
      </c>
      <c r="C57" s="185" t="str">
        <f>IF(Datos!$E57&lt;&gt;"",Datos!$E57,"")</f>
        <v/>
      </c>
      <c r="D57" s="186" t="str">
        <f>IF(Datos!$H57&lt;&gt;"",Datos!$H57,"")</f>
        <v/>
      </c>
      <c r="E57" s="185" t="str">
        <f>IF(Datos!$I57&lt;&gt;"",Datos!$I57,"")</f>
        <v/>
      </c>
      <c r="F57" s="186" t="str" cm="1">
        <f t="array" ref="F57">_xlfn.IFS($C57="","",$C57="Ibérico","PA_Ibérico",$C57="Estándar","PA_Estándar",$C57="Métrico","PA_Métrico")</f>
        <v/>
      </c>
      <c r="G57" s="187" t="str" cm="1">
        <f t="array" ref="G57">_xlfn.IFS($C57="","",$C57="Ibérico","PB_Ibérico",$C57="Estándar","PB_Estándar",$C57="Métrico","PB_Métrico")</f>
        <v/>
      </c>
      <c r="H57" s="185" t="str" cm="1">
        <f t="array" ref="H57">_xlfn.IFS($C57="","",$C57="Ibérico","PA_AF_Ibérico",$C57="Estándar","PA_AF_Estándar",$C57="Métrico","-")</f>
        <v/>
      </c>
      <c r="I57" s="186" t="str" cm="1">
        <f t="array" ref="I57">_xlfn.IFS($D57="","",OR($D57="GHE16",$D57="GEC16"),1,OR($D57="GEA16",$D57="GEB16"),2,OR($D57="GC",$D57="GEC14",$D57="GE14"),3,OR($D57="GA",$D57="GB"),4,$D57="G1",5,OR($D57="GED10",$D57="GEE10"),6,$D57="GECC10",7)</f>
        <v/>
      </c>
      <c r="J57" s="187" t="str" cm="1">
        <f t="array" ref="J57">_xlfn.IFS(Datos!$K57="","",Datos!$K57="Cte",1,Datos!$K57&gt;=250,2,AND(Datos!$K57&lt;250,Datos!$K57&gt;=150),3,Datos!$K57&gt;=100,4,AND(Datos!$K57&lt;100,Datos!$K57&gt;=80),5,AND(Datos!$K57&lt;100,Datos!$K57&gt;=50),6)</f>
        <v/>
      </c>
      <c r="K57" s="187" t="str">
        <f t="shared" si="0"/>
        <v/>
      </c>
      <c r="L57" s="187" t="str" cm="1">
        <f t="array" ref="L57">_xlfn.IFS(OR($I57="",$J57=""),"",OR($K57="11",$K57="12",$K57="31",$K57="32",$K57="51",$K57="52"),1,OR($K57="13",$K57="33",$K57="53"),2,OR($K57="21",$K57="22",$K57="41",$K57="42"),3,OR($K57="23",$K57="43"),4,OR($K57="61",$K57="64",$K57="71",$K57="74"),5,$K57="65",6,$K57="76",7)</f>
        <v/>
      </c>
      <c r="M57" s="187" t="str" cm="1">
        <f t="array" ref="M57">_xlfn.IFS(OR($I57="",$J57=""),"",OR($K57="11",$K57="12",$K57="21",$K57="22",$K57="31",$K57="32",$K57="41",$K57="42",$K57="51",$K57="52"),1,OR($K57="13",$K57="23",$K57="33",$K57="43",$K57="53"),2,OR($K57="61",$K57="64",$K57="71",$K57="74"),5,$K57="65",6,$K57="76",7)</f>
        <v/>
      </c>
      <c r="N57" s="187" t="str" cm="1">
        <f t="array" ref="N57">_xlfn.IFS(Datos!$K57="","",Datos!$K57&lt;&gt;"Cte",$L57,Datos!$K57="Cte",$L57&amp;0)</f>
        <v/>
      </c>
      <c r="O57" s="185" t="str" cm="1">
        <f t="array" ref="O57">_xlfn.IFS(Datos!$K57="","",Datos!$K57&lt;&gt;"Cte",$M57,Datos!$K57="Cte",$M57&amp;0)</f>
        <v/>
      </c>
      <c r="P57" s="188" t="e">
        <f>IF(((Datos!$U57/2)-(1+PA_Regla!$I57)*PA_Regla!$F57)&gt;=0,((Datos!$U57/2)-(1+PA_Regla!$I57)*PA_Regla!$F57),0)</f>
        <v>#VALUE!</v>
      </c>
      <c r="Q57" s="189" t="e">
        <f>IF((((1+PA_Regla!$I57)*PA_Regla!$F57)-(Datos!$U57/2))&gt;=0,(((1+PA_Regla!$I57)*PA_Regla!$F57)-(Datos!$U57/2)),0)</f>
        <v>#VALUE!</v>
      </c>
      <c r="R57" s="188" t="e">
        <f>(Datos!$AE57)^2-(PA_Regla!$S57)^2-(PA_Regla!$T57)^2-(2*PA_Regla!$S57*PA_Regla!$T57)-(PA_Regla!$U57)^2-(PA_Regla!$V57)^2-(PA_Regla!$W57)^2</f>
        <v>#VALUE!</v>
      </c>
      <c r="S57" s="190" t="e">
        <f>(Datos!$AE57)^2-(PA_Regla!$S57)^2-(PA_Regla!$T57)^2-(2*PA_Regla!$S57*PA_Regla!$T57)-(PA_Regla!$U57)^2-(PA_Regla!$V57)^2-(PA_Regla!$X57)^2</f>
        <v>#VALUE!</v>
      </c>
      <c r="T57" s="190" t="e">
        <f>(Datos!$AI57)^2+($P57)^2*(Datos!$AF57/Datos!$U57)^2-(PA_Regla!$AB57)^2-(PA_Regla!$AC57)^2-(PA_Regla!$AD57)^2</f>
        <v>#VALUE!</v>
      </c>
      <c r="U57" s="189" t="e">
        <f>(Datos!$AI57)^2-(PA_Regla!$Z57)^2-(PA_Regla!$AA57)^2-(PA_Regla!$AB57)^2-(2*PA_Regla!$Z57*PA_Regla!$AA57)-(PA_Regla!$AC57)^2-(PA_Regla!$AE57)^2</f>
        <v>#VALUE!</v>
      </c>
      <c r="V57" s="188" t="e">
        <f>(Datos!$AE57)^2-(PA_Regla!$AR57)^2-(PA_Regla!$AS57)^2-(2*PA_Regla!$AR57*PA_Regla!$AS57)-(PA_Regla!$AT57)^2-(PA_Regla!$AU57)^2-(PA_Regla!$AV57)^2</f>
        <v>#VALUE!</v>
      </c>
      <c r="W57" s="189" t="e">
        <f>(Datos!$AE57)^2-(PA_Regla!$AR57)^2-(PA_Regla!$AS57)^2-(2*PA_Regla!$AR57*PA_Regla!$AS57)-(PA_Regla!$AT57)^2-(PA_Regla!$AU57)^2-(PA_Regla!$AW57)^2</f>
        <v>#VALUE!</v>
      </c>
      <c r="X57" s="188" t="e">
        <f>(Datos!$AE57)^2-(PA_Regla!$BJ57)^2-(PA_Regla!$BK57)^2-(2*PA_Regla!$BJ57*PA_Regla!$BK57)-(PA_Regla!$BL57)^2-(PA_Regla!$BM57)^2-(PA_Regla!$BN57)^2</f>
        <v>#VALUE!</v>
      </c>
      <c r="Y57" s="189" t="e">
        <f>(Datos!$AE57)^2-(PA_Regla!$BJ57)^2-(PA_Regla!$BK57)^2-(2*PA_Regla!$BJ57*PA_Regla!$BK57)-(PA_Regla!$BL57)^2-(PA_Regla!$BM57)^2-(PA_Regla!$BO57)^2</f>
        <v>#VALUE!</v>
      </c>
      <c r="Z57" s="191" t="e">
        <f>(Datos!$AE57)^2-(PA_Regla!$BW57)^2</f>
        <v>#VALUE!</v>
      </c>
      <c r="AA57" s="188" t="e">
        <f t="shared" si="1"/>
        <v>#VALUE!</v>
      </c>
      <c r="AB57" s="190" t="e">
        <f t="shared" si="2"/>
        <v>#VALUE!</v>
      </c>
      <c r="AC57" s="190" t="e">
        <f t="shared" si="3"/>
        <v>#VALUE!</v>
      </c>
      <c r="AD57" s="189" t="e">
        <f t="shared" si="4"/>
        <v>#VALUE!</v>
      </c>
      <c r="AE57" s="188" t="e">
        <f t="shared" si="5"/>
        <v>#VALUE!</v>
      </c>
      <c r="AF57" s="189" t="e">
        <f t="shared" si="6"/>
        <v>#VALUE!</v>
      </c>
      <c r="AG57" s="188" t="e">
        <f t="shared" si="7"/>
        <v>#VALUE!</v>
      </c>
      <c r="AH57" s="189" t="e">
        <f t="shared" si="8"/>
        <v>#VALUE!</v>
      </c>
      <c r="AI57" s="188" t="e">
        <f t="shared" si="9"/>
        <v>#VALUE!</v>
      </c>
      <c r="AJ57" s="186" t="str" cm="1">
        <f t="array" ref="AJ57">_xlfn.IFS($C57="","",$C57="Métrico","N/A",$C57="Ibérico","1",$C57="Estándar","2")</f>
        <v/>
      </c>
      <c r="AK57" s="187" t="str" cm="1">
        <f t="array" ref="AK57">_xlfn.IFS($AJ57="","",$AJ57="N/A","N/A",Datos!$K57&gt;=250,"1",AND(Datos!$K57&lt;250,Datos!$K57&gt;=150),"2")</f>
        <v/>
      </c>
      <c r="AL57" s="187" t="str" cm="1">
        <f t="array" ref="AL57">_xlfn.IFS(AND($AJ57&lt;&gt;"N/A",$AK57&lt;&gt;"N/A"),CONCATENATE($AJ57,$AK57),OR($AJ57="N/A",$AK57="N/A"),"N/A")</f>
        <v/>
      </c>
      <c r="AM57" s="185" t="str" cm="1">
        <f t="array" ref="AM57">_xlfn.IFS(Datos!$K57="","",Datos!$K57&lt;&gt;"Cte",$AL57,Datos!$K57="Cte",$AL57&amp;0)</f>
        <v/>
      </c>
      <c r="AN57" s="188" t="e">
        <f>IF(((Datos!$U57/2)-(1+AF_Regla!$I57)*AF_Regla!$F57)&gt;=0,((Datos!$U57/2)-(1+AF_Regla!$I57)*AF_Regla!$F57),0)</f>
        <v>#VALUE!</v>
      </c>
      <c r="AO57" s="189" t="e">
        <f>IF((((1+AF_Regla!$I57)*AF_Regla!$F57)-(Datos!$U57/2))&gt;=0,(((1+AF_Regla!$I57)*AF_Regla!$F57)-(Datos!$U57/2)),0)</f>
        <v>#VALUE!</v>
      </c>
      <c r="AP57" s="188" t="e">
        <f>(Datos!$AE57)^2-(AF_Regla!$S57)^2-(AF_Regla!$T57)^2-(2*AF_Regla!$S57*AF_Regla!$T57)-(AF_Regla!$U57)^2-(AF_Regla!$V57)^2-(AF_Regla!$W57)^2</f>
        <v>#VALUE!</v>
      </c>
      <c r="AQ57" s="190" t="e">
        <f>(Datos!$AE57)^2-(AF_Regla!$S57)^2-(AF_Regla!$T57)^2-(2*AF_Regla!$S57*AF_Regla!$T57)-(AF_Regla!$U57)^2-(AF_Regla!$V57)^2-(AF_Regla!$X57)^2</f>
        <v>#VALUE!</v>
      </c>
      <c r="AR57" s="190" t="e">
        <f>(Datos!$AI57)^2+($P57)^2*(Datos!$AF57/Datos!$U57)^2-(AF_Regla!$AB57)^2-(AF_Regla!$AC57)^2-(AF_Regla!$AD57)^2</f>
        <v>#VALUE!</v>
      </c>
      <c r="AS57" s="189" t="e">
        <f>(Datos!$AI57)^2-(AF_Regla!$Z57)^2-(AF_Regla!$AA57)^2-(AF_Regla!$AB57)^2-(2*AF_Regla!$Z57*AF_Regla!$AA57)-(AF_Regla!$AC57)^2-(AF_Regla!$AE57)^2</f>
        <v>#VALUE!</v>
      </c>
      <c r="AT57" s="188" t="e">
        <f>(Datos!$AE57)^2-(AF_Regla!$AR57)^2-(AF_Regla!$AS57)^2-(2*AF_Regla!$AR57*AF_Regla!$AS57)-(AF_Regla!$AT57)^2-(AF_Regla!$AU57)^2-(AF_Regla!$AV57)^2</f>
        <v>#VALUE!</v>
      </c>
      <c r="AU57" s="189" t="e">
        <f>(Datos!$AE57)^2-(AF_Regla!$AR57)^2-(AF_Regla!$AS57)^2-(2*AF_Regla!$AR57*AF_Regla!$AS57)-(AF_Regla!$AT57)^2-(AF_Regla!$AU57)^2-(AF_Regla!$AW57)^2</f>
        <v>#VALUE!</v>
      </c>
      <c r="AV57" s="188" t="e">
        <f>(Datos!$AE57)^2-(AF_Regla!$BJ57)^2-(AF_Regla!$BK57)^2-(2*AF_Regla!$BJ57*AF_Regla!$BK57)-(AF_Regla!$BL57)^2-(AF_Regla!$BM57)^2-(AF_Regla!$BN57)^2</f>
        <v>#VALUE!</v>
      </c>
      <c r="AW57" s="189" t="e">
        <f>(Datos!$AE57)^2-(AF_Regla!$BJ57)^2-(AF_Regla!$BK57)^2-(2*AF_Regla!$BJ57*AF_Regla!$BK57)-(AF_Regla!$BL57)^2-(AF_Regla!$BM57)^2-(AF_Regla!$BO57)^2</f>
        <v>#VALUE!</v>
      </c>
      <c r="AX57" s="191" t="e">
        <f>(Datos!$AE57)^2-(AF_Regla!$BW57)^2</f>
        <v>#VALUE!</v>
      </c>
      <c r="AY57" s="188" t="e">
        <f t="shared" si="10"/>
        <v>#VALUE!</v>
      </c>
      <c r="AZ57" s="190" t="e">
        <f t="shared" si="11"/>
        <v>#VALUE!</v>
      </c>
      <c r="BA57" s="190" t="e">
        <f t="shared" si="12"/>
        <v>#VALUE!</v>
      </c>
      <c r="BB57" s="189" t="e">
        <f t="shared" si="13"/>
        <v>#VALUE!</v>
      </c>
      <c r="BC57" s="188" t="e">
        <f t="shared" si="14"/>
        <v>#VALUE!</v>
      </c>
      <c r="BD57" s="189" t="e">
        <f t="shared" si="15"/>
        <v>#VALUE!</v>
      </c>
      <c r="BE57" s="188" t="e">
        <f t="shared" si="16"/>
        <v>#VALUE!</v>
      </c>
      <c r="BF57" s="189" t="e">
        <f t="shared" si="17"/>
        <v>#VALUE!</v>
      </c>
      <c r="BG57" s="188" t="e">
        <f t="shared" si="18"/>
        <v>#VALUE!</v>
      </c>
      <c r="BH57" s="186" t="str" cm="1">
        <f t="array" ref="BH57">_xlfn.IFS($C57="","",OR($E57="GEI1",$E57="GEI2",$E57="GI1",$E57="GI2",$E57="GEC14",$E57="GE14"),"1",OR($E57="GEI3",$E57="GI3"),"2",OR($E57="GED10",$E57="GEE10"),"3",$E57="GECC10","4")</f>
        <v/>
      </c>
      <c r="BI57" s="187" t="str" cm="1">
        <f t="array" ref="BI57">_xlfn.IFS($C57="","",AND(OR(Datos!$K57&gt;=250,Datos!$K57="Cte"),OR($C57="Ibérico",$C57="Estándar")),"1",AND(AND(Datos!$K57&lt;250,Datos!$K57&gt;=150),OR($C57="Ibérico",$C57="Estándar")),"2",AND(OR(Datos!$K57&gt;=100,Datos!$K57="Cte"),$C57="Métrico"),"1",AND(AND(Datos!$K57&lt;100,Datos!$K57&gt;=80),$BH57="3"),"2",AND(AND(Datos!$K57&lt;100,Datos!$K57&gt;=50),$BH57="4"),"2")</f>
        <v/>
      </c>
      <c r="BJ57" s="187" t="str">
        <f t="shared" si="28"/>
        <v/>
      </c>
      <c r="BK57" s="185" t="str" cm="1">
        <f t="array" ref="BK57">_xlfn.IFS(OR($BH57="",$BI57=""),"",OR($BJ57="11",$BJ57="21"),"1",$BJ57="12","2",$BJ57="21","3",$BJ57="22","4",OR($BJ57="31",$BJ57="41"),"5",$BJ57="32","6",$BJ57="42","8")</f>
        <v/>
      </c>
      <c r="BL57" s="188" t="e">
        <f>(Datos!$AE57)^2-(PB_Regla!$L57)^2</f>
        <v>#VALUE!</v>
      </c>
      <c r="BM57" s="189" t="e">
        <f t="shared" si="20"/>
        <v>#VALUE!</v>
      </c>
      <c r="BN57" s="188" t="e">
        <f>(Datos!$AE57)^2-(PB_Regla!$T57)^2</f>
        <v>#VALUE!</v>
      </c>
      <c r="BO57" s="189" t="e">
        <f t="shared" si="21"/>
        <v>#VALUE!</v>
      </c>
      <c r="BP57" s="188" t="e">
        <f>(Datos!$AE57)^2-(PB_Regla!$AB57)^2</f>
        <v>#VALUE!</v>
      </c>
      <c r="BQ57" s="189" t="e">
        <f t="shared" si="22"/>
        <v>#VALUE!</v>
      </c>
      <c r="BR57" s="188" t="e">
        <f>(Datos!$AE57)^2-(PB_Regla!$AJ57)^2</f>
        <v>#VALUE!</v>
      </c>
      <c r="BS57" s="190" t="e">
        <f t="shared" si="23"/>
        <v>#VALUE!</v>
      </c>
      <c r="BT57" s="188" t="e" cm="1">
        <f t="array" ref="BT57">_xlfn.IFS(Pantógrafo!$C57="Ibérico",(Maestro!$I$39/Maestro!$I$33),Pantógrafo!$C57="Estándar",(Maestro!$J$39/Maestro!$J$33),Pantógrafo!$C57="Métrico",(Maestro!$K$39/Maestro!$K$33))</f>
        <v>#N/A</v>
      </c>
      <c r="BU57" s="190" t="e" cm="1">
        <f t="array" ref="BU57">_xlfn.IFS(Pantógrafo!$C57="Ibérico",(Datos!$AF57/Maestro!$I$33),Pantógrafo!$C57="Estándar",(Datos!$AF57/Maestro!$J$33),Pantógrafo!$C57="Métrico",(Datos!$AF57/Maestro!$K$33))</f>
        <v>#N/A</v>
      </c>
      <c r="BV57" s="190" t="e" cm="1">
        <f t="array" ref="BV57">_xlfn.IFS(AND(OR(Datos!$E57="Ibérico",Datos!$E57="Estándar"),Datos!$P57="Balasto OK"),0.06,AND(OR(Datos!$E57="Ibérico",Datos!$E57="Estándar"),Datos!$P57="Balasto NOK"),0.11,AND(OR(Datos!$E57="Ibérico",Datos!$E57="Estándar"),Datos!$P57="Placa"),0.06,AND(Datos!$E57="Métrico",Datos!$H57&lt;&gt;"GECC10",Datos!$P57="Balasto OK"),0.2,AND(Datos!$E57="Métrico",Datos!$H57&lt;&gt;"GECC10",Datos!$P57="Balasto NOK"),0.2,AND(Datos!$E57="Métrico",Datos!$H57&lt;&gt;"GECC10",Datos!$P57="Placa"),0.1,AND(Datos!$E57="Métrico",Datos!$H57="GECC10",Datos!$P57="Balasto OK"),0.11,AND(Datos!$E57="Métrico",Datos!$H57="GECC10",Datos!$P57="Balasto NOK"),0.11,AND(Datos!$E57="Métrico",Datos!$H57="GECC10",Datos!$P57="Placa"),0.06)</f>
        <v>#N/A</v>
      </c>
      <c r="BW57" s="189" t="e" cm="1">
        <f t="array" ref="BW57">_xlfn.IFS(AND(OR(Datos!$E57="Ibérico",Datos!$E57="Estándar"),Datos!$P57="Balasto OK"),0.34,AND(OR(Datos!$E57="Ibérico",Datos!$E57="Estándar"),Datos!$P57="Balasto NOK"),0.6,AND(OR(Datos!$E57="Ibérico",Datos!$E57="Estándar"),Datos!$P57="Placa"),0.34,AND(Datos!$E57="Métrico",Datos!$H57&lt;&gt;"GECC10",Datos!$P57="Balasto OK"),1,AND(Datos!$E57="Métrico",Datos!$H57&lt;&gt;"GECC10",Datos!$P57="Balasto NOK"),1,AND(Datos!$E57="Métrico",Datos!$H57&lt;&gt;"GECC10",Datos!$P57="Placa"),0.6,AND(Datos!$E57="Métrico",Datos!$H57="GECC10",Datos!$P57="Balasto OK"),0.6,AND(Datos!$E57="Métrico",Datos!$H57="GECC10",Datos!$P57="Balasto NOK"),0.6,AND(Datos!$E57="Métrico",Datos!$H57="GECC10",Datos!$P57="Placa"),0.34)</f>
        <v>#N/A</v>
      </c>
      <c r="BX57" s="188" t="e">
        <f>Pantógrafo!$M57-0.5</f>
        <v>#VALUE!</v>
      </c>
      <c r="BY57" s="190" t="e">
        <f>TAN(Datos!$AG57*(PI()/180))*$BX57</f>
        <v>#VALUE!</v>
      </c>
      <c r="BZ57" s="190" t="e">
        <f>TAN(Datos!$AH57*(PI()/180))*$BX57</f>
        <v>#VALUE!</v>
      </c>
      <c r="CA57" s="190" t="e">
        <f t="shared" si="24"/>
        <v>#N/A</v>
      </c>
      <c r="CB57" s="189" t="e">
        <f t="shared" si="25"/>
        <v>#N/A</v>
      </c>
      <c r="CC57" s="188" t="e">
        <f>Pantógrafo!$U57-0.5</f>
        <v>#VALUE!</v>
      </c>
      <c r="CD57" s="190" t="e">
        <f>TAN(Datos!$AG57*(PI()/180))*$CC57</f>
        <v>#VALUE!</v>
      </c>
      <c r="CE57" s="190" t="e">
        <f>TAN(Datos!$AH57*(PI()/180))*$CC57</f>
        <v>#VALUE!</v>
      </c>
      <c r="CF57" s="190" t="e">
        <f t="shared" si="26"/>
        <v>#N/A</v>
      </c>
      <c r="CG57" s="189" t="e">
        <f t="shared" si="27"/>
        <v>#N/A</v>
      </c>
    </row>
    <row r="58" spans="2:85" x14ac:dyDescent="0.35">
      <c r="B58" s="184" t="str">
        <f>IF(Datos!$B58="","",Datos!$B58)</f>
        <v/>
      </c>
      <c r="C58" s="185" t="str">
        <f>IF(Datos!$E58&lt;&gt;"",Datos!$E58,"")</f>
        <v/>
      </c>
      <c r="D58" s="186" t="str">
        <f>IF(Datos!$H58&lt;&gt;"",Datos!$H58,"")</f>
        <v/>
      </c>
      <c r="E58" s="185" t="str">
        <f>IF(Datos!$I58&lt;&gt;"",Datos!$I58,"")</f>
        <v/>
      </c>
      <c r="F58" s="186" t="str" cm="1">
        <f t="array" ref="F58">_xlfn.IFS($C58="","",$C58="Ibérico","PA_Ibérico",$C58="Estándar","PA_Estándar",$C58="Métrico","PA_Métrico")</f>
        <v/>
      </c>
      <c r="G58" s="187" t="str" cm="1">
        <f t="array" ref="G58">_xlfn.IFS($C58="","",$C58="Ibérico","PB_Ibérico",$C58="Estándar","PB_Estándar",$C58="Métrico","PB_Métrico")</f>
        <v/>
      </c>
      <c r="H58" s="185" t="str" cm="1">
        <f t="array" ref="H58">_xlfn.IFS($C58="","",$C58="Ibérico","PA_AF_Ibérico",$C58="Estándar","PA_AF_Estándar",$C58="Métrico","-")</f>
        <v/>
      </c>
      <c r="I58" s="186" t="str" cm="1">
        <f t="array" ref="I58">_xlfn.IFS($D58="","",OR($D58="GHE16",$D58="GEC16"),1,OR($D58="GEA16",$D58="GEB16"),2,OR($D58="GC",$D58="GEC14",$D58="GE14"),3,OR($D58="GA",$D58="GB"),4,$D58="G1",5,OR($D58="GED10",$D58="GEE10"),6,$D58="GECC10",7)</f>
        <v/>
      </c>
      <c r="J58" s="187" t="str" cm="1">
        <f t="array" ref="J58">_xlfn.IFS(Datos!$K58="","",Datos!$K58="Cte",1,Datos!$K58&gt;=250,2,AND(Datos!$K58&lt;250,Datos!$K58&gt;=150),3,Datos!$K58&gt;=100,4,AND(Datos!$K58&lt;100,Datos!$K58&gt;=80),5,AND(Datos!$K58&lt;100,Datos!$K58&gt;=50),6)</f>
        <v/>
      </c>
      <c r="K58" s="187" t="str">
        <f t="shared" si="0"/>
        <v/>
      </c>
      <c r="L58" s="187" t="str" cm="1">
        <f t="array" ref="L58">_xlfn.IFS(OR($I58="",$J58=""),"",OR($K58="11",$K58="12",$K58="31",$K58="32",$K58="51",$K58="52"),1,OR($K58="13",$K58="33",$K58="53"),2,OR($K58="21",$K58="22",$K58="41",$K58="42"),3,OR($K58="23",$K58="43"),4,OR($K58="61",$K58="64",$K58="71",$K58="74"),5,$K58="65",6,$K58="76",7)</f>
        <v/>
      </c>
      <c r="M58" s="187" t="str" cm="1">
        <f t="array" ref="M58">_xlfn.IFS(OR($I58="",$J58=""),"",OR($K58="11",$K58="12",$K58="21",$K58="22",$K58="31",$K58="32",$K58="41",$K58="42",$K58="51",$K58="52"),1,OR($K58="13",$K58="23",$K58="33",$K58="43",$K58="53"),2,OR($K58="61",$K58="64",$K58="71",$K58="74"),5,$K58="65",6,$K58="76",7)</f>
        <v/>
      </c>
      <c r="N58" s="187" t="str" cm="1">
        <f t="array" ref="N58">_xlfn.IFS(Datos!$K58="","",Datos!$K58&lt;&gt;"Cte",$L58,Datos!$K58="Cte",$L58&amp;0)</f>
        <v/>
      </c>
      <c r="O58" s="185" t="str" cm="1">
        <f t="array" ref="O58">_xlfn.IFS(Datos!$K58="","",Datos!$K58&lt;&gt;"Cte",$M58,Datos!$K58="Cte",$M58&amp;0)</f>
        <v/>
      </c>
      <c r="P58" s="188" t="e">
        <f>IF(((Datos!$U58/2)-(1+PA_Regla!$I58)*PA_Regla!$F58)&gt;=0,((Datos!$U58/2)-(1+PA_Regla!$I58)*PA_Regla!$F58),0)</f>
        <v>#VALUE!</v>
      </c>
      <c r="Q58" s="189" t="e">
        <f>IF((((1+PA_Regla!$I58)*PA_Regla!$F58)-(Datos!$U58/2))&gt;=0,(((1+PA_Regla!$I58)*PA_Regla!$F58)-(Datos!$U58/2)),0)</f>
        <v>#VALUE!</v>
      </c>
      <c r="R58" s="188" t="e">
        <f>(Datos!$AE58)^2-(PA_Regla!$S58)^2-(PA_Regla!$T58)^2-(2*PA_Regla!$S58*PA_Regla!$T58)-(PA_Regla!$U58)^2-(PA_Regla!$V58)^2-(PA_Regla!$W58)^2</f>
        <v>#VALUE!</v>
      </c>
      <c r="S58" s="190" t="e">
        <f>(Datos!$AE58)^2-(PA_Regla!$S58)^2-(PA_Regla!$T58)^2-(2*PA_Regla!$S58*PA_Regla!$T58)-(PA_Regla!$U58)^2-(PA_Regla!$V58)^2-(PA_Regla!$X58)^2</f>
        <v>#VALUE!</v>
      </c>
      <c r="T58" s="190" t="e">
        <f>(Datos!$AI58)^2+($P58)^2*(Datos!$AF58/Datos!$U58)^2-(PA_Regla!$AB58)^2-(PA_Regla!$AC58)^2-(PA_Regla!$AD58)^2</f>
        <v>#VALUE!</v>
      </c>
      <c r="U58" s="189" t="e">
        <f>(Datos!$AI58)^2-(PA_Regla!$Z58)^2-(PA_Regla!$AA58)^2-(PA_Regla!$AB58)^2-(2*PA_Regla!$Z58*PA_Regla!$AA58)-(PA_Regla!$AC58)^2-(PA_Regla!$AE58)^2</f>
        <v>#VALUE!</v>
      </c>
      <c r="V58" s="188" t="e">
        <f>(Datos!$AE58)^2-(PA_Regla!$AR58)^2-(PA_Regla!$AS58)^2-(2*PA_Regla!$AR58*PA_Regla!$AS58)-(PA_Regla!$AT58)^2-(PA_Regla!$AU58)^2-(PA_Regla!$AV58)^2</f>
        <v>#VALUE!</v>
      </c>
      <c r="W58" s="189" t="e">
        <f>(Datos!$AE58)^2-(PA_Regla!$AR58)^2-(PA_Regla!$AS58)^2-(2*PA_Regla!$AR58*PA_Regla!$AS58)-(PA_Regla!$AT58)^2-(PA_Regla!$AU58)^2-(PA_Regla!$AW58)^2</f>
        <v>#VALUE!</v>
      </c>
      <c r="X58" s="188" t="e">
        <f>(Datos!$AE58)^2-(PA_Regla!$BJ58)^2-(PA_Regla!$BK58)^2-(2*PA_Regla!$BJ58*PA_Regla!$BK58)-(PA_Regla!$BL58)^2-(PA_Regla!$BM58)^2-(PA_Regla!$BN58)^2</f>
        <v>#VALUE!</v>
      </c>
      <c r="Y58" s="189" t="e">
        <f>(Datos!$AE58)^2-(PA_Regla!$BJ58)^2-(PA_Regla!$BK58)^2-(2*PA_Regla!$BJ58*PA_Regla!$BK58)-(PA_Regla!$BL58)^2-(PA_Regla!$BM58)^2-(PA_Regla!$BO58)^2</f>
        <v>#VALUE!</v>
      </c>
      <c r="Z58" s="191" t="e">
        <f>(Datos!$AE58)^2-(PA_Regla!$BW58)^2</f>
        <v>#VALUE!</v>
      </c>
      <c r="AA58" s="188" t="e">
        <f t="shared" si="1"/>
        <v>#VALUE!</v>
      </c>
      <c r="AB58" s="190" t="e">
        <f t="shared" si="2"/>
        <v>#VALUE!</v>
      </c>
      <c r="AC58" s="190" t="e">
        <f t="shared" si="3"/>
        <v>#VALUE!</v>
      </c>
      <c r="AD58" s="189" t="e">
        <f t="shared" si="4"/>
        <v>#VALUE!</v>
      </c>
      <c r="AE58" s="188" t="e">
        <f t="shared" si="5"/>
        <v>#VALUE!</v>
      </c>
      <c r="AF58" s="189" t="e">
        <f t="shared" si="6"/>
        <v>#VALUE!</v>
      </c>
      <c r="AG58" s="188" t="e">
        <f t="shared" si="7"/>
        <v>#VALUE!</v>
      </c>
      <c r="AH58" s="189" t="e">
        <f t="shared" si="8"/>
        <v>#VALUE!</v>
      </c>
      <c r="AI58" s="188" t="e">
        <f t="shared" si="9"/>
        <v>#VALUE!</v>
      </c>
      <c r="AJ58" s="186" t="str" cm="1">
        <f t="array" ref="AJ58">_xlfn.IFS($C58="","",$C58="Métrico","N/A",$C58="Ibérico","1",$C58="Estándar","2")</f>
        <v/>
      </c>
      <c r="AK58" s="187" t="str" cm="1">
        <f t="array" ref="AK58">_xlfn.IFS($AJ58="","",$AJ58="N/A","N/A",Datos!$K58&gt;=250,"1",AND(Datos!$K58&lt;250,Datos!$K58&gt;=150),"2")</f>
        <v/>
      </c>
      <c r="AL58" s="187" t="str" cm="1">
        <f t="array" ref="AL58">_xlfn.IFS(AND($AJ58&lt;&gt;"N/A",$AK58&lt;&gt;"N/A"),CONCATENATE($AJ58,$AK58),OR($AJ58="N/A",$AK58="N/A"),"N/A")</f>
        <v/>
      </c>
      <c r="AM58" s="185" t="str" cm="1">
        <f t="array" ref="AM58">_xlfn.IFS(Datos!$K58="","",Datos!$K58&lt;&gt;"Cte",$AL58,Datos!$K58="Cte",$AL58&amp;0)</f>
        <v/>
      </c>
      <c r="AN58" s="188" t="e">
        <f>IF(((Datos!$U58/2)-(1+AF_Regla!$I58)*AF_Regla!$F58)&gt;=0,((Datos!$U58/2)-(1+AF_Regla!$I58)*AF_Regla!$F58),0)</f>
        <v>#VALUE!</v>
      </c>
      <c r="AO58" s="189" t="e">
        <f>IF((((1+AF_Regla!$I58)*AF_Regla!$F58)-(Datos!$U58/2))&gt;=0,(((1+AF_Regla!$I58)*AF_Regla!$F58)-(Datos!$U58/2)),0)</f>
        <v>#VALUE!</v>
      </c>
      <c r="AP58" s="188" t="e">
        <f>(Datos!$AE58)^2-(AF_Regla!$S58)^2-(AF_Regla!$T58)^2-(2*AF_Regla!$S58*AF_Regla!$T58)-(AF_Regla!$U58)^2-(AF_Regla!$V58)^2-(AF_Regla!$W58)^2</f>
        <v>#VALUE!</v>
      </c>
      <c r="AQ58" s="190" t="e">
        <f>(Datos!$AE58)^2-(AF_Regla!$S58)^2-(AF_Regla!$T58)^2-(2*AF_Regla!$S58*AF_Regla!$T58)-(AF_Regla!$U58)^2-(AF_Regla!$V58)^2-(AF_Regla!$X58)^2</f>
        <v>#VALUE!</v>
      </c>
      <c r="AR58" s="190" t="e">
        <f>(Datos!$AI58)^2+($P58)^2*(Datos!$AF58/Datos!$U58)^2-(AF_Regla!$AB58)^2-(AF_Regla!$AC58)^2-(AF_Regla!$AD58)^2</f>
        <v>#VALUE!</v>
      </c>
      <c r="AS58" s="189" t="e">
        <f>(Datos!$AI58)^2-(AF_Regla!$Z58)^2-(AF_Regla!$AA58)^2-(AF_Regla!$AB58)^2-(2*AF_Regla!$Z58*AF_Regla!$AA58)-(AF_Regla!$AC58)^2-(AF_Regla!$AE58)^2</f>
        <v>#VALUE!</v>
      </c>
      <c r="AT58" s="188" t="e">
        <f>(Datos!$AE58)^2-(AF_Regla!$AR58)^2-(AF_Regla!$AS58)^2-(2*AF_Regla!$AR58*AF_Regla!$AS58)-(AF_Regla!$AT58)^2-(AF_Regla!$AU58)^2-(AF_Regla!$AV58)^2</f>
        <v>#VALUE!</v>
      </c>
      <c r="AU58" s="189" t="e">
        <f>(Datos!$AE58)^2-(AF_Regla!$AR58)^2-(AF_Regla!$AS58)^2-(2*AF_Regla!$AR58*AF_Regla!$AS58)-(AF_Regla!$AT58)^2-(AF_Regla!$AU58)^2-(AF_Regla!$AW58)^2</f>
        <v>#VALUE!</v>
      </c>
      <c r="AV58" s="188" t="e">
        <f>(Datos!$AE58)^2-(AF_Regla!$BJ58)^2-(AF_Regla!$BK58)^2-(2*AF_Regla!$BJ58*AF_Regla!$BK58)-(AF_Regla!$BL58)^2-(AF_Regla!$BM58)^2-(AF_Regla!$BN58)^2</f>
        <v>#VALUE!</v>
      </c>
      <c r="AW58" s="189" t="e">
        <f>(Datos!$AE58)^2-(AF_Regla!$BJ58)^2-(AF_Regla!$BK58)^2-(2*AF_Regla!$BJ58*AF_Regla!$BK58)-(AF_Regla!$BL58)^2-(AF_Regla!$BM58)^2-(AF_Regla!$BO58)^2</f>
        <v>#VALUE!</v>
      </c>
      <c r="AX58" s="191" t="e">
        <f>(Datos!$AE58)^2-(AF_Regla!$BW58)^2</f>
        <v>#VALUE!</v>
      </c>
      <c r="AY58" s="188" t="e">
        <f t="shared" si="10"/>
        <v>#VALUE!</v>
      </c>
      <c r="AZ58" s="190" t="e">
        <f t="shared" si="11"/>
        <v>#VALUE!</v>
      </c>
      <c r="BA58" s="190" t="e">
        <f t="shared" si="12"/>
        <v>#VALUE!</v>
      </c>
      <c r="BB58" s="189" t="e">
        <f t="shared" si="13"/>
        <v>#VALUE!</v>
      </c>
      <c r="BC58" s="188" t="e">
        <f t="shared" si="14"/>
        <v>#VALUE!</v>
      </c>
      <c r="BD58" s="189" t="e">
        <f t="shared" si="15"/>
        <v>#VALUE!</v>
      </c>
      <c r="BE58" s="188" t="e">
        <f t="shared" si="16"/>
        <v>#VALUE!</v>
      </c>
      <c r="BF58" s="189" t="e">
        <f t="shared" si="17"/>
        <v>#VALUE!</v>
      </c>
      <c r="BG58" s="188" t="e">
        <f t="shared" si="18"/>
        <v>#VALUE!</v>
      </c>
      <c r="BH58" s="186" t="str" cm="1">
        <f t="array" ref="BH58">_xlfn.IFS($C58="","",OR($E58="GEI1",$E58="GEI2",$E58="GI1",$E58="GI2",$E58="GEC14",$E58="GE14"),"1",OR($E58="GEI3",$E58="GI3"),"2",OR($E58="GED10",$E58="GEE10"),"3",$E58="GECC10","4")</f>
        <v/>
      </c>
      <c r="BI58" s="187" t="str" cm="1">
        <f t="array" ref="BI58">_xlfn.IFS($C58="","",AND(OR(Datos!$K58&gt;=250,Datos!$K58="Cte"),OR($C58="Ibérico",$C58="Estándar")),"1",AND(AND(Datos!$K58&lt;250,Datos!$K58&gt;=150),OR($C58="Ibérico",$C58="Estándar")),"2",AND(OR(Datos!$K58&gt;=100,Datos!$K58="Cte"),$C58="Métrico"),"1",AND(AND(Datos!$K58&lt;100,Datos!$K58&gt;=80),$BH58="3"),"2",AND(AND(Datos!$K58&lt;100,Datos!$K58&gt;=50),$BH58="4"),"2")</f>
        <v/>
      </c>
      <c r="BJ58" s="187" t="str">
        <f t="shared" si="28"/>
        <v/>
      </c>
      <c r="BK58" s="185" t="str" cm="1">
        <f t="array" ref="BK58">_xlfn.IFS(OR($BH58="",$BI58=""),"",OR($BJ58="11",$BJ58="21"),"1",$BJ58="12","2",$BJ58="21","3",$BJ58="22","4",OR($BJ58="31",$BJ58="41"),"5",$BJ58="32","6",$BJ58="42","8")</f>
        <v/>
      </c>
      <c r="BL58" s="188" t="e">
        <f>(Datos!$AE58)^2-(PB_Regla!$L58)^2</f>
        <v>#VALUE!</v>
      </c>
      <c r="BM58" s="189" t="e">
        <f t="shared" si="20"/>
        <v>#VALUE!</v>
      </c>
      <c r="BN58" s="188" t="e">
        <f>(Datos!$AE58)^2-(PB_Regla!$T58)^2</f>
        <v>#VALUE!</v>
      </c>
      <c r="BO58" s="189" t="e">
        <f t="shared" si="21"/>
        <v>#VALUE!</v>
      </c>
      <c r="BP58" s="188" t="e">
        <f>(Datos!$AE58)^2-(PB_Regla!$AB58)^2</f>
        <v>#VALUE!</v>
      </c>
      <c r="BQ58" s="189" t="e">
        <f t="shared" si="22"/>
        <v>#VALUE!</v>
      </c>
      <c r="BR58" s="188" t="e">
        <f>(Datos!$AE58)^2-(PB_Regla!$AJ58)^2</f>
        <v>#VALUE!</v>
      </c>
      <c r="BS58" s="190" t="e">
        <f t="shared" si="23"/>
        <v>#VALUE!</v>
      </c>
      <c r="BT58" s="188" t="e" cm="1">
        <f t="array" ref="BT58">_xlfn.IFS(Pantógrafo!$C58="Ibérico",(Maestro!$I$39/Maestro!$I$33),Pantógrafo!$C58="Estándar",(Maestro!$J$39/Maestro!$J$33),Pantógrafo!$C58="Métrico",(Maestro!$K$39/Maestro!$K$33))</f>
        <v>#N/A</v>
      </c>
      <c r="BU58" s="190" t="e" cm="1">
        <f t="array" ref="BU58">_xlfn.IFS(Pantógrafo!$C58="Ibérico",(Datos!$AF58/Maestro!$I$33),Pantógrafo!$C58="Estándar",(Datos!$AF58/Maestro!$J$33),Pantógrafo!$C58="Métrico",(Datos!$AF58/Maestro!$K$33))</f>
        <v>#N/A</v>
      </c>
      <c r="BV58" s="190" t="e" cm="1">
        <f t="array" ref="BV58">_xlfn.IFS(AND(OR(Datos!$E58="Ibérico",Datos!$E58="Estándar"),Datos!$P58="Balasto OK"),0.06,AND(OR(Datos!$E58="Ibérico",Datos!$E58="Estándar"),Datos!$P58="Balasto NOK"),0.11,AND(OR(Datos!$E58="Ibérico",Datos!$E58="Estándar"),Datos!$P58="Placa"),0.06,AND(Datos!$E58="Métrico",Datos!$H58&lt;&gt;"GECC10",Datos!$P58="Balasto OK"),0.2,AND(Datos!$E58="Métrico",Datos!$H58&lt;&gt;"GECC10",Datos!$P58="Balasto NOK"),0.2,AND(Datos!$E58="Métrico",Datos!$H58&lt;&gt;"GECC10",Datos!$P58="Placa"),0.1,AND(Datos!$E58="Métrico",Datos!$H58="GECC10",Datos!$P58="Balasto OK"),0.11,AND(Datos!$E58="Métrico",Datos!$H58="GECC10",Datos!$P58="Balasto NOK"),0.11,AND(Datos!$E58="Métrico",Datos!$H58="GECC10",Datos!$P58="Placa"),0.06)</f>
        <v>#N/A</v>
      </c>
      <c r="BW58" s="189" t="e" cm="1">
        <f t="array" ref="BW58">_xlfn.IFS(AND(OR(Datos!$E58="Ibérico",Datos!$E58="Estándar"),Datos!$P58="Balasto OK"),0.34,AND(OR(Datos!$E58="Ibérico",Datos!$E58="Estándar"),Datos!$P58="Balasto NOK"),0.6,AND(OR(Datos!$E58="Ibérico",Datos!$E58="Estándar"),Datos!$P58="Placa"),0.34,AND(Datos!$E58="Métrico",Datos!$H58&lt;&gt;"GECC10",Datos!$P58="Balasto OK"),1,AND(Datos!$E58="Métrico",Datos!$H58&lt;&gt;"GECC10",Datos!$P58="Balasto NOK"),1,AND(Datos!$E58="Métrico",Datos!$H58&lt;&gt;"GECC10",Datos!$P58="Placa"),0.6,AND(Datos!$E58="Métrico",Datos!$H58="GECC10",Datos!$P58="Balasto OK"),0.6,AND(Datos!$E58="Métrico",Datos!$H58="GECC10",Datos!$P58="Balasto NOK"),0.6,AND(Datos!$E58="Métrico",Datos!$H58="GECC10",Datos!$P58="Placa"),0.34)</f>
        <v>#N/A</v>
      </c>
      <c r="BX58" s="188" t="e">
        <f>Pantógrafo!$M58-0.5</f>
        <v>#VALUE!</v>
      </c>
      <c r="BY58" s="190" t="e">
        <f>TAN(Datos!$AG58*(PI()/180))*$BX58</f>
        <v>#VALUE!</v>
      </c>
      <c r="BZ58" s="190" t="e">
        <f>TAN(Datos!$AH58*(PI()/180))*$BX58</f>
        <v>#VALUE!</v>
      </c>
      <c r="CA58" s="190" t="e">
        <f t="shared" si="24"/>
        <v>#N/A</v>
      </c>
      <c r="CB58" s="189" t="e">
        <f t="shared" si="25"/>
        <v>#N/A</v>
      </c>
      <c r="CC58" s="188" t="e">
        <f>Pantógrafo!$U58-0.5</f>
        <v>#VALUE!</v>
      </c>
      <c r="CD58" s="190" t="e">
        <f>TAN(Datos!$AG58*(PI()/180))*$CC58</f>
        <v>#VALUE!</v>
      </c>
      <c r="CE58" s="190" t="e">
        <f>TAN(Datos!$AH58*(PI()/180))*$CC58</f>
        <v>#VALUE!</v>
      </c>
      <c r="CF58" s="190" t="e">
        <f t="shared" si="26"/>
        <v>#N/A</v>
      </c>
      <c r="CG58" s="189" t="e">
        <f t="shared" si="27"/>
        <v>#N/A</v>
      </c>
    </row>
    <row r="59" spans="2:85" x14ac:dyDescent="0.35">
      <c r="B59" s="184" t="str">
        <f>IF(Datos!$B59="","",Datos!$B59)</f>
        <v/>
      </c>
      <c r="C59" s="185" t="str">
        <f>IF(Datos!$E59&lt;&gt;"",Datos!$E59,"")</f>
        <v/>
      </c>
      <c r="D59" s="186" t="str">
        <f>IF(Datos!$H59&lt;&gt;"",Datos!$H59,"")</f>
        <v/>
      </c>
      <c r="E59" s="185" t="str">
        <f>IF(Datos!$I59&lt;&gt;"",Datos!$I59,"")</f>
        <v/>
      </c>
      <c r="F59" s="186" t="str" cm="1">
        <f t="array" ref="F59">_xlfn.IFS($C59="","",$C59="Ibérico","PA_Ibérico",$C59="Estándar","PA_Estándar",$C59="Métrico","PA_Métrico")</f>
        <v/>
      </c>
      <c r="G59" s="187" t="str" cm="1">
        <f t="array" ref="G59">_xlfn.IFS($C59="","",$C59="Ibérico","PB_Ibérico",$C59="Estándar","PB_Estándar",$C59="Métrico","PB_Métrico")</f>
        <v/>
      </c>
      <c r="H59" s="185" t="str" cm="1">
        <f t="array" ref="H59">_xlfn.IFS($C59="","",$C59="Ibérico","PA_AF_Ibérico",$C59="Estándar","PA_AF_Estándar",$C59="Métrico","-")</f>
        <v/>
      </c>
      <c r="I59" s="186" t="str" cm="1">
        <f t="array" ref="I59">_xlfn.IFS($D59="","",OR($D59="GHE16",$D59="GEC16"),1,OR($D59="GEA16",$D59="GEB16"),2,OR($D59="GC",$D59="GEC14",$D59="GE14"),3,OR($D59="GA",$D59="GB"),4,$D59="G1",5,OR($D59="GED10",$D59="GEE10"),6,$D59="GECC10",7)</f>
        <v/>
      </c>
      <c r="J59" s="187" t="str" cm="1">
        <f t="array" ref="J59">_xlfn.IFS(Datos!$K59="","",Datos!$K59="Cte",1,Datos!$K59&gt;=250,2,AND(Datos!$K59&lt;250,Datos!$K59&gt;=150),3,Datos!$K59&gt;=100,4,AND(Datos!$K59&lt;100,Datos!$K59&gt;=80),5,AND(Datos!$K59&lt;100,Datos!$K59&gt;=50),6)</f>
        <v/>
      </c>
      <c r="K59" s="187" t="str">
        <f t="shared" si="0"/>
        <v/>
      </c>
      <c r="L59" s="187" t="str" cm="1">
        <f t="array" ref="L59">_xlfn.IFS(OR($I59="",$J59=""),"",OR($K59="11",$K59="12",$K59="31",$K59="32",$K59="51",$K59="52"),1,OR($K59="13",$K59="33",$K59="53"),2,OR($K59="21",$K59="22",$K59="41",$K59="42"),3,OR($K59="23",$K59="43"),4,OR($K59="61",$K59="64",$K59="71",$K59="74"),5,$K59="65",6,$K59="76",7)</f>
        <v/>
      </c>
      <c r="M59" s="187" t="str" cm="1">
        <f t="array" ref="M59">_xlfn.IFS(OR($I59="",$J59=""),"",OR($K59="11",$K59="12",$K59="21",$K59="22",$K59="31",$K59="32",$K59="41",$K59="42",$K59="51",$K59="52"),1,OR($K59="13",$K59="23",$K59="33",$K59="43",$K59="53"),2,OR($K59="61",$K59="64",$K59="71",$K59="74"),5,$K59="65",6,$K59="76",7)</f>
        <v/>
      </c>
      <c r="N59" s="187" t="str" cm="1">
        <f t="array" ref="N59">_xlfn.IFS(Datos!$K59="","",Datos!$K59&lt;&gt;"Cte",$L59,Datos!$K59="Cte",$L59&amp;0)</f>
        <v/>
      </c>
      <c r="O59" s="185" t="str" cm="1">
        <f t="array" ref="O59">_xlfn.IFS(Datos!$K59="","",Datos!$K59&lt;&gt;"Cte",$M59,Datos!$K59="Cte",$M59&amp;0)</f>
        <v/>
      </c>
      <c r="P59" s="188" t="e">
        <f>IF(((Datos!$U59/2)-(1+PA_Regla!$I59)*PA_Regla!$F59)&gt;=0,((Datos!$U59/2)-(1+PA_Regla!$I59)*PA_Regla!$F59),0)</f>
        <v>#VALUE!</v>
      </c>
      <c r="Q59" s="189" t="e">
        <f>IF((((1+PA_Regla!$I59)*PA_Regla!$F59)-(Datos!$U59/2))&gt;=0,(((1+PA_Regla!$I59)*PA_Regla!$F59)-(Datos!$U59/2)),0)</f>
        <v>#VALUE!</v>
      </c>
      <c r="R59" s="188" t="e">
        <f>(Datos!$AE59)^2-(PA_Regla!$S59)^2-(PA_Regla!$T59)^2-(2*PA_Regla!$S59*PA_Regla!$T59)-(PA_Regla!$U59)^2-(PA_Regla!$V59)^2-(PA_Regla!$W59)^2</f>
        <v>#VALUE!</v>
      </c>
      <c r="S59" s="190" t="e">
        <f>(Datos!$AE59)^2-(PA_Regla!$S59)^2-(PA_Regla!$T59)^2-(2*PA_Regla!$S59*PA_Regla!$T59)-(PA_Regla!$U59)^2-(PA_Regla!$V59)^2-(PA_Regla!$X59)^2</f>
        <v>#VALUE!</v>
      </c>
      <c r="T59" s="190" t="e">
        <f>(Datos!$AI59)^2+($P59)^2*(Datos!$AF59/Datos!$U59)^2-(PA_Regla!$AB59)^2-(PA_Regla!$AC59)^2-(PA_Regla!$AD59)^2</f>
        <v>#VALUE!</v>
      </c>
      <c r="U59" s="189" t="e">
        <f>(Datos!$AI59)^2-(PA_Regla!$Z59)^2-(PA_Regla!$AA59)^2-(PA_Regla!$AB59)^2-(2*PA_Regla!$Z59*PA_Regla!$AA59)-(PA_Regla!$AC59)^2-(PA_Regla!$AE59)^2</f>
        <v>#VALUE!</v>
      </c>
      <c r="V59" s="188" t="e">
        <f>(Datos!$AE59)^2-(PA_Regla!$AR59)^2-(PA_Regla!$AS59)^2-(2*PA_Regla!$AR59*PA_Regla!$AS59)-(PA_Regla!$AT59)^2-(PA_Regla!$AU59)^2-(PA_Regla!$AV59)^2</f>
        <v>#VALUE!</v>
      </c>
      <c r="W59" s="189" t="e">
        <f>(Datos!$AE59)^2-(PA_Regla!$AR59)^2-(PA_Regla!$AS59)^2-(2*PA_Regla!$AR59*PA_Regla!$AS59)-(PA_Regla!$AT59)^2-(PA_Regla!$AU59)^2-(PA_Regla!$AW59)^2</f>
        <v>#VALUE!</v>
      </c>
      <c r="X59" s="188" t="e">
        <f>(Datos!$AE59)^2-(PA_Regla!$BJ59)^2-(PA_Regla!$BK59)^2-(2*PA_Regla!$BJ59*PA_Regla!$BK59)-(PA_Regla!$BL59)^2-(PA_Regla!$BM59)^2-(PA_Regla!$BN59)^2</f>
        <v>#VALUE!</v>
      </c>
      <c r="Y59" s="189" t="e">
        <f>(Datos!$AE59)^2-(PA_Regla!$BJ59)^2-(PA_Regla!$BK59)^2-(2*PA_Regla!$BJ59*PA_Regla!$BK59)-(PA_Regla!$BL59)^2-(PA_Regla!$BM59)^2-(PA_Regla!$BO59)^2</f>
        <v>#VALUE!</v>
      </c>
      <c r="Z59" s="191" t="e">
        <f>(Datos!$AE59)^2-(PA_Regla!$BW59)^2</f>
        <v>#VALUE!</v>
      </c>
      <c r="AA59" s="188" t="e">
        <f t="shared" si="1"/>
        <v>#VALUE!</v>
      </c>
      <c r="AB59" s="190" t="e">
        <f t="shared" si="2"/>
        <v>#VALUE!</v>
      </c>
      <c r="AC59" s="190" t="e">
        <f t="shared" si="3"/>
        <v>#VALUE!</v>
      </c>
      <c r="AD59" s="189" t="e">
        <f t="shared" si="4"/>
        <v>#VALUE!</v>
      </c>
      <c r="AE59" s="188" t="e">
        <f t="shared" si="5"/>
        <v>#VALUE!</v>
      </c>
      <c r="AF59" s="189" t="e">
        <f t="shared" si="6"/>
        <v>#VALUE!</v>
      </c>
      <c r="AG59" s="188" t="e">
        <f t="shared" si="7"/>
        <v>#VALUE!</v>
      </c>
      <c r="AH59" s="189" t="e">
        <f t="shared" si="8"/>
        <v>#VALUE!</v>
      </c>
      <c r="AI59" s="188" t="e">
        <f t="shared" si="9"/>
        <v>#VALUE!</v>
      </c>
      <c r="AJ59" s="186" t="str" cm="1">
        <f t="array" ref="AJ59">_xlfn.IFS($C59="","",$C59="Métrico","N/A",$C59="Ibérico","1",$C59="Estándar","2")</f>
        <v/>
      </c>
      <c r="AK59" s="187" t="str" cm="1">
        <f t="array" ref="AK59">_xlfn.IFS($AJ59="","",$AJ59="N/A","N/A",Datos!$K59&gt;=250,"1",AND(Datos!$K59&lt;250,Datos!$K59&gt;=150),"2")</f>
        <v/>
      </c>
      <c r="AL59" s="187" t="str" cm="1">
        <f t="array" ref="AL59">_xlfn.IFS(AND($AJ59&lt;&gt;"N/A",$AK59&lt;&gt;"N/A"),CONCATENATE($AJ59,$AK59),OR($AJ59="N/A",$AK59="N/A"),"N/A")</f>
        <v/>
      </c>
      <c r="AM59" s="185" t="str" cm="1">
        <f t="array" ref="AM59">_xlfn.IFS(Datos!$K59="","",Datos!$K59&lt;&gt;"Cte",$AL59,Datos!$K59="Cte",$AL59&amp;0)</f>
        <v/>
      </c>
      <c r="AN59" s="188" t="e">
        <f>IF(((Datos!$U59/2)-(1+AF_Regla!$I59)*AF_Regla!$F59)&gt;=0,((Datos!$U59/2)-(1+AF_Regla!$I59)*AF_Regla!$F59),0)</f>
        <v>#VALUE!</v>
      </c>
      <c r="AO59" s="189" t="e">
        <f>IF((((1+AF_Regla!$I59)*AF_Regla!$F59)-(Datos!$U59/2))&gt;=0,(((1+AF_Regla!$I59)*AF_Regla!$F59)-(Datos!$U59/2)),0)</f>
        <v>#VALUE!</v>
      </c>
      <c r="AP59" s="188" t="e">
        <f>(Datos!$AE59)^2-(AF_Regla!$S59)^2-(AF_Regla!$T59)^2-(2*AF_Regla!$S59*AF_Regla!$T59)-(AF_Regla!$U59)^2-(AF_Regla!$V59)^2-(AF_Regla!$W59)^2</f>
        <v>#VALUE!</v>
      </c>
      <c r="AQ59" s="190" t="e">
        <f>(Datos!$AE59)^2-(AF_Regla!$S59)^2-(AF_Regla!$T59)^2-(2*AF_Regla!$S59*AF_Regla!$T59)-(AF_Regla!$U59)^2-(AF_Regla!$V59)^2-(AF_Regla!$X59)^2</f>
        <v>#VALUE!</v>
      </c>
      <c r="AR59" s="190" t="e">
        <f>(Datos!$AI59)^2+($P59)^2*(Datos!$AF59/Datos!$U59)^2-(AF_Regla!$AB59)^2-(AF_Regla!$AC59)^2-(AF_Regla!$AD59)^2</f>
        <v>#VALUE!</v>
      </c>
      <c r="AS59" s="189" t="e">
        <f>(Datos!$AI59)^2-(AF_Regla!$Z59)^2-(AF_Regla!$AA59)^2-(AF_Regla!$AB59)^2-(2*AF_Regla!$Z59*AF_Regla!$AA59)-(AF_Regla!$AC59)^2-(AF_Regla!$AE59)^2</f>
        <v>#VALUE!</v>
      </c>
      <c r="AT59" s="188" t="e">
        <f>(Datos!$AE59)^2-(AF_Regla!$AR59)^2-(AF_Regla!$AS59)^2-(2*AF_Regla!$AR59*AF_Regla!$AS59)-(AF_Regla!$AT59)^2-(AF_Regla!$AU59)^2-(AF_Regla!$AV59)^2</f>
        <v>#VALUE!</v>
      </c>
      <c r="AU59" s="189" t="e">
        <f>(Datos!$AE59)^2-(AF_Regla!$AR59)^2-(AF_Regla!$AS59)^2-(2*AF_Regla!$AR59*AF_Regla!$AS59)-(AF_Regla!$AT59)^2-(AF_Regla!$AU59)^2-(AF_Regla!$AW59)^2</f>
        <v>#VALUE!</v>
      </c>
      <c r="AV59" s="188" t="e">
        <f>(Datos!$AE59)^2-(AF_Regla!$BJ59)^2-(AF_Regla!$BK59)^2-(2*AF_Regla!$BJ59*AF_Regla!$BK59)-(AF_Regla!$BL59)^2-(AF_Regla!$BM59)^2-(AF_Regla!$BN59)^2</f>
        <v>#VALUE!</v>
      </c>
      <c r="AW59" s="189" t="e">
        <f>(Datos!$AE59)^2-(AF_Regla!$BJ59)^2-(AF_Regla!$BK59)^2-(2*AF_Regla!$BJ59*AF_Regla!$BK59)-(AF_Regla!$BL59)^2-(AF_Regla!$BM59)^2-(AF_Regla!$BO59)^2</f>
        <v>#VALUE!</v>
      </c>
      <c r="AX59" s="191" t="e">
        <f>(Datos!$AE59)^2-(AF_Regla!$BW59)^2</f>
        <v>#VALUE!</v>
      </c>
      <c r="AY59" s="188" t="e">
        <f t="shared" si="10"/>
        <v>#VALUE!</v>
      </c>
      <c r="AZ59" s="190" t="e">
        <f t="shared" si="11"/>
        <v>#VALUE!</v>
      </c>
      <c r="BA59" s="190" t="e">
        <f t="shared" si="12"/>
        <v>#VALUE!</v>
      </c>
      <c r="BB59" s="189" t="e">
        <f t="shared" si="13"/>
        <v>#VALUE!</v>
      </c>
      <c r="BC59" s="188" t="e">
        <f t="shared" si="14"/>
        <v>#VALUE!</v>
      </c>
      <c r="BD59" s="189" t="e">
        <f t="shared" si="15"/>
        <v>#VALUE!</v>
      </c>
      <c r="BE59" s="188" t="e">
        <f t="shared" si="16"/>
        <v>#VALUE!</v>
      </c>
      <c r="BF59" s="189" t="e">
        <f t="shared" si="17"/>
        <v>#VALUE!</v>
      </c>
      <c r="BG59" s="188" t="e">
        <f t="shared" si="18"/>
        <v>#VALUE!</v>
      </c>
      <c r="BH59" s="186" t="str" cm="1">
        <f t="array" ref="BH59">_xlfn.IFS($C59="","",OR($E59="GEI1",$E59="GEI2",$E59="GI1",$E59="GI2",$E59="GEC14",$E59="GE14"),"1",OR($E59="GEI3",$E59="GI3"),"2",OR($E59="GED10",$E59="GEE10"),"3",$E59="GECC10","4")</f>
        <v/>
      </c>
      <c r="BI59" s="187" t="str" cm="1">
        <f t="array" ref="BI59">_xlfn.IFS($C59="","",AND(OR(Datos!$K59&gt;=250,Datos!$K59="Cte"),OR($C59="Ibérico",$C59="Estándar")),"1",AND(AND(Datos!$K59&lt;250,Datos!$K59&gt;=150),OR($C59="Ibérico",$C59="Estándar")),"2",AND(OR(Datos!$K59&gt;=100,Datos!$K59="Cte"),$C59="Métrico"),"1",AND(AND(Datos!$K59&lt;100,Datos!$K59&gt;=80),$BH59="3"),"2",AND(AND(Datos!$K59&lt;100,Datos!$K59&gt;=50),$BH59="4"),"2")</f>
        <v/>
      </c>
      <c r="BJ59" s="187" t="str">
        <f t="shared" si="28"/>
        <v/>
      </c>
      <c r="BK59" s="185" t="str" cm="1">
        <f t="array" ref="BK59">_xlfn.IFS(OR($BH59="",$BI59=""),"",OR($BJ59="11",$BJ59="21"),"1",$BJ59="12","2",$BJ59="21","3",$BJ59="22","4",OR($BJ59="31",$BJ59="41"),"5",$BJ59="32","6",$BJ59="42","8")</f>
        <v/>
      </c>
      <c r="BL59" s="188" t="e">
        <f>(Datos!$AE59)^2-(PB_Regla!$L59)^2</f>
        <v>#VALUE!</v>
      </c>
      <c r="BM59" s="189" t="e">
        <f t="shared" si="20"/>
        <v>#VALUE!</v>
      </c>
      <c r="BN59" s="188" t="e">
        <f>(Datos!$AE59)^2-(PB_Regla!$T59)^2</f>
        <v>#VALUE!</v>
      </c>
      <c r="BO59" s="189" t="e">
        <f t="shared" si="21"/>
        <v>#VALUE!</v>
      </c>
      <c r="BP59" s="188" t="e">
        <f>(Datos!$AE59)^2-(PB_Regla!$AB59)^2</f>
        <v>#VALUE!</v>
      </c>
      <c r="BQ59" s="189" t="e">
        <f t="shared" si="22"/>
        <v>#VALUE!</v>
      </c>
      <c r="BR59" s="188" t="e">
        <f>(Datos!$AE59)^2-(PB_Regla!$AJ59)^2</f>
        <v>#VALUE!</v>
      </c>
      <c r="BS59" s="190" t="e">
        <f t="shared" si="23"/>
        <v>#VALUE!</v>
      </c>
      <c r="BT59" s="188" t="e" cm="1">
        <f t="array" ref="BT59">_xlfn.IFS(Pantógrafo!$C59="Ibérico",(Maestro!$I$39/Maestro!$I$33),Pantógrafo!$C59="Estándar",(Maestro!$J$39/Maestro!$J$33),Pantógrafo!$C59="Métrico",(Maestro!$K$39/Maestro!$K$33))</f>
        <v>#N/A</v>
      </c>
      <c r="BU59" s="190" t="e" cm="1">
        <f t="array" ref="BU59">_xlfn.IFS(Pantógrafo!$C59="Ibérico",(Datos!$AF59/Maestro!$I$33),Pantógrafo!$C59="Estándar",(Datos!$AF59/Maestro!$J$33),Pantógrafo!$C59="Métrico",(Datos!$AF59/Maestro!$K$33))</f>
        <v>#N/A</v>
      </c>
      <c r="BV59" s="190" t="e" cm="1">
        <f t="array" ref="BV59">_xlfn.IFS(AND(OR(Datos!$E59="Ibérico",Datos!$E59="Estándar"),Datos!$P59="Balasto OK"),0.06,AND(OR(Datos!$E59="Ibérico",Datos!$E59="Estándar"),Datos!$P59="Balasto NOK"),0.11,AND(OR(Datos!$E59="Ibérico",Datos!$E59="Estándar"),Datos!$P59="Placa"),0.06,AND(Datos!$E59="Métrico",Datos!$H59&lt;&gt;"GECC10",Datos!$P59="Balasto OK"),0.2,AND(Datos!$E59="Métrico",Datos!$H59&lt;&gt;"GECC10",Datos!$P59="Balasto NOK"),0.2,AND(Datos!$E59="Métrico",Datos!$H59&lt;&gt;"GECC10",Datos!$P59="Placa"),0.1,AND(Datos!$E59="Métrico",Datos!$H59="GECC10",Datos!$P59="Balasto OK"),0.11,AND(Datos!$E59="Métrico",Datos!$H59="GECC10",Datos!$P59="Balasto NOK"),0.11,AND(Datos!$E59="Métrico",Datos!$H59="GECC10",Datos!$P59="Placa"),0.06)</f>
        <v>#N/A</v>
      </c>
      <c r="BW59" s="189" t="e" cm="1">
        <f t="array" ref="BW59">_xlfn.IFS(AND(OR(Datos!$E59="Ibérico",Datos!$E59="Estándar"),Datos!$P59="Balasto OK"),0.34,AND(OR(Datos!$E59="Ibérico",Datos!$E59="Estándar"),Datos!$P59="Balasto NOK"),0.6,AND(OR(Datos!$E59="Ibérico",Datos!$E59="Estándar"),Datos!$P59="Placa"),0.34,AND(Datos!$E59="Métrico",Datos!$H59&lt;&gt;"GECC10",Datos!$P59="Balasto OK"),1,AND(Datos!$E59="Métrico",Datos!$H59&lt;&gt;"GECC10",Datos!$P59="Balasto NOK"),1,AND(Datos!$E59="Métrico",Datos!$H59&lt;&gt;"GECC10",Datos!$P59="Placa"),0.6,AND(Datos!$E59="Métrico",Datos!$H59="GECC10",Datos!$P59="Balasto OK"),0.6,AND(Datos!$E59="Métrico",Datos!$H59="GECC10",Datos!$P59="Balasto NOK"),0.6,AND(Datos!$E59="Métrico",Datos!$H59="GECC10",Datos!$P59="Placa"),0.34)</f>
        <v>#N/A</v>
      </c>
      <c r="BX59" s="188" t="e">
        <f>Pantógrafo!$M59-0.5</f>
        <v>#VALUE!</v>
      </c>
      <c r="BY59" s="190" t="e">
        <f>TAN(Datos!$AG59*(PI()/180))*$BX59</f>
        <v>#VALUE!</v>
      </c>
      <c r="BZ59" s="190" t="e">
        <f>TAN(Datos!$AH59*(PI()/180))*$BX59</f>
        <v>#VALUE!</v>
      </c>
      <c r="CA59" s="190" t="e">
        <f t="shared" si="24"/>
        <v>#N/A</v>
      </c>
      <c r="CB59" s="189" t="e">
        <f t="shared" si="25"/>
        <v>#N/A</v>
      </c>
      <c r="CC59" s="188" t="e">
        <f>Pantógrafo!$U59-0.5</f>
        <v>#VALUE!</v>
      </c>
      <c r="CD59" s="190" t="e">
        <f>TAN(Datos!$AG59*(PI()/180))*$CC59</f>
        <v>#VALUE!</v>
      </c>
      <c r="CE59" s="190" t="e">
        <f>TAN(Datos!$AH59*(PI()/180))*$CC59</f>
        <v>#VALUE!</v>
      </c>
      <c r="CF59" s="190" t="e">
        <f t="shared" si="26"/>
        <v>#N/A</v>
      </c>
      <c r="CG59" s="189" t="e">
        <f t="shared" si="27"/>
        <v>#N/A</v>
      </c>
    </row>
    <row r="60" spans="2:85" x14ac:dyDescent="0.35">
      <c r="B60" s="184" t="str">
        <f>IF(Datos!$B60="","",Datos!$B60)</f>
        <v/>
      </c>
      <c r="C60" s="185" t="str">
        <f>IF(Datos!$E60&lt;&gt;"",Datos!$E60,"")</f>
        <v/>
      </c>
      <c r="D60" s="186" t="str">
        <f>IF(Datos!$H60&lt;&gt;"",Datos!$H60,"")</f>
        <v/>
      </c>
      <c r="E60" s="185" t="str">
        <f>IF(Datos!$I60&lt;&gt;"",Datos!$I60,"")</f>
        <v/>
      </c>
      <c r="F60" s="186" t="str" cm="1">
        <f t="array" ref="F60">_xlfn.IFS($C60="","",$C60="Ibérico","PA_Ibérico",$C60="Estándar","PA_Estándar",$C60="Métrico","PA_Métrico")</f>
        <v/>
      </c>
      <c r="G60" s="187" t="str" cm="1">
        <f t="array" ref="G60">_xlfn.IFS($C60="","",$C60="Ibérico","PB_Ibérico",$C60="Estándar","PB_Estándar",$C60="Métrico","PB_Métrico")</f>
        <v/>
      </c>
      <c r="H60" s="185" t="str" cm="1">
        <f t="array" ref="H60">_xlfn.IFS($C60="","",$C60="Ibérico","PA_AF_Ibérico",$C60="Estándar","PA_AF_Estándar",$C60="Métrico","-")</f>
        <v/>
      </c>
      <c r="I60" s="186" t="str" cm="1">
        <f t="array" ref="I60">_xlfn.IFS($D60="","",OR($D60="GHE16",$D60="GEC16"),1,OR($D60="GEA16",$D60="GEB16"),2,OR($D60="GC",$D60="GEC14",$D60="GE14"),3,OR($D60="GA",$D60="GB"),4,$D60="G1",5,OR($D60="GED10",$D60="GEE10"),6,$D60="GECC10",7)</f>
        <v/>
      </c>
      <c r="J60" s="187" t="str" cm="1">
        <f t="array" ref="J60">_xlfn.IFS(Datos!$K60="","",Datos!$K60="Cte",1,Datos!$K60&gt;=250,2,AND(Datos!$K60&lt;250,Datos!$K60&gt;=150),3,Datos!$K60&gt;=100,4,AND(Datos!$K60&lt;100,Datos!$K60&gt;=80),5,AND(Datos!$K60&lt;100,Datos!$K60&gt;=50),6)</f>
        <v/>
      </c>
      <c r="K60" s="187" t="str">
        <f t="shared" si="0"/>
        <v/>
      </c>
      <c r="L60" s="187" t="str" cm="1">
        <f t="array" ref="L60">_xlfn.IFS(OR($I60="",$J60=""),"",OR($K60="11",$K60="12",$K60="31",$K60="32",$K60="51",$K60="52"),1,OR($K60="13",$K60="33",$K60="53"),2,OR($K60="21",$K60="22",$K60="41",$K60="42"),3,OR($K60="23",$K60="43"),4,OR($K60="61",$K60="64",$K60="71",$K60="74"),5,$K60="65",6,$K60="76",7)</f>
        <v/>
      </c>
      <c r="M60" s="187" t="str" cm="1">
        <f t="array" ref="M60">_xlfn.IFS(OR($I60="",$J60=""),"",OR($K60="11",$K60="12",$K60="21",$K60="22",$K60="31",$K60="32",$K60="41",$K60="42",$K60="51",$K60="52"),1,OR($K60="13",$K60="23",$K60="33",$K60="43",$K60="53"),2,OR($K60="61",$K60="64",$K60="71",$K60="74"),5,$K60="65",6,$K60="76",7)</f>
        <v/>
      </c>
      <c r="N60" s="187" t="str" cm="1">
        <f t="array" ref="N60">_xlfn.IFS(Datos!$K60="","",Datos!$K60&lt;&gt;"Cte",$L60,Datos!$K60="Cte",$L60&amp;0)</f>
        <v/>
      </c>
      <c r="O60" s="185" t="str" cm="1">
        <f t="array" ref="O60">_xlfn.IFS(Datos!$K60="","",Datos!$K60&lt;&gt;"Cte",$M60,Datos!$K60="Cte",$M60&amp;0)</f>
        <v/>
      </c>
      <c r="P60" s="188" t="e">
        <f>IF(((Datos!$U60/2)-(1+PA_Regla!$I60)*PA_Regla!$F60)&gt;=0,((Datos!$U60/2)-(1+PA_Regla!$I60)*PA_Regla!$F60),0)</f>
        <v>#VALUE!</v>
      </c>
      <c r="Q60" s="189" t="e">
        <f>IF((((1+PA_Regla!$I60)*PA_Regla!$F60)-(Datos!$U60/2))&gt;=0,(((1+PA_Regla!$I60)*PA_Regla!$F60)-(Datos!$U60/2)),0)</f>
        <v>#VALUE!</v>
      </c>
      <c r="R60" s="188" t="e">
        <f>(Datos!$AE60)^2-(PA_Regla!$S60)^2-(PA_Regla!$T60)^2-(2*PA_Regla!$S60*PA_Regla!$T60)-(PA_Regla!$U60)^2-(PA_Regla!$V60)^2-(PA_Regla!$W60)^2</f>
        <v>#VALUE!</v>
      </c>
      <c r="S60" s="190" t="e">
        <f>(Datos!$AE60)^2-(PA_Regla!$S60)^2-(PA_Regla!$T60)^2-(2*PA_Regla!$S60*PA_Regla!$T60)-(PA_Regla!$U60)^2-(PA_Regla!$V60)^2-(PA_Regla!$X60)^2</f>
        <v>#VALUE!</v>
      </c>
      <c r="T60" s="190" t="e">
        <f>(Datos!$AI60)^2+($P60)^2*(Datos!$AF60/Datos!$U60)^2-(PA_Regla!$AB60)^2-(PA_Regla!$AC60)^2-(PA_Regla!$AD60)^2</f>
        <v>#VALUE!</v>
      </c>
      <c r="U60" s="189" t="e">
        <f>(Datos!$AI60)^2-(PA_Regla!$Z60)^2-(PA_Regla!$AA60)^2-(PA_Regla!$AB60)^2-(2*PA_Regla!$Z60*PA_Regla!$AA60)-(PA_Regla!$AC60)^2-(PA_Regla!$AE60)^2</f>
        <v>#VALUE!</v>
      </c>
      <c r="V60" s="188" t="e">
        <f>(Datos!$AE60)^2-(PA_Regla!$AR60)^2-(PA_Regla!$AS60)^2-(2*PA_Regla!$AR60*PA_Regla!$AS60)-(PA_Regla!$AT60)^2-(PA_Regla!$AU60)^2-(PA_Regla!$AV60)^2</f>
        <v>#VALUE!</v>
      </c>
      <c r="W60" s="189" t="e">
        <f>(Datos!$AE60)^2-(PA_Regla!$AR60)^2-(PA_Regla!$AS60)^2-(2*PA_Regla!$AR60*PA_Regla!$AS60)-(PA_Regla!$AT60)^2-(PA_Regla!$AU60)^2-(PA_Regla!$AW60)^2</f>
        <v>#VALUE!</v>
      </c>
      <c r="X60" s="188" t="e">
        <f>(Datos!$AE60)^2-(PA_Regla!$BJ60)^2-(PA_Regla!$BK60)^2-(2*PA_Regla!$BJ60*PA_Regla!$BK60)-(PA_Regla!$BL60)^2-(PA_Regla!$BM60)^2-(PA_Regla!$BN60)^2</f>
        <v>#VALUE!</v>
      </c>
      <c r="Y60" s="189" t="e">
        <f>(Datos!$AE60)^2-(PA_Regla!$BJ60)^2-(PA_Regla!$BK60)^2-(2*PA_Regla!$BJ60*PA_Regla!$BK60)-(PA_Regla!$BL60)^2-(PA_Regla!$BM60)^2-(PA_Regla!$BO60)^2</f>
        <v>#VALUE!</v>
      </c>
      <c r="Z60" s="191" t="e">
        <f>(Datos!$AE60)^2-(PA_Regla!$BW60)^2</f>
        <v>#VALUE!</v>
      </c>
      <c r="AA60" s="188" t="e">
        <f t="shared" si="1"/>
        <v>#VALUE!</v>
      </c>
      <c r="AB60" s="190" t="e">
        <f t="shared" si="2"/>
        <v>#VALUE!</v>
      </c>
      <c r="AC60" s="190" t="e">
        <f t="shared" si="3"/>
        <v>#VALUE!</v>
      </c>
      <c r="AD60" s="189" t="e">
        <f t="shared" si="4"/>
        <v>#VALUE!</v>
      </c>
      <c r="AE60" s="188" t="e">
        <f t="shared" si="5"/>
        <v>#VALUE!</v>
      </c>
      <c r="AF60" s="189" t="e">
        <f t="shared" si="6"/>
        <v>#VALUE!</v>
      </c>
      <c r="AG60" s="188" t="e">
        <f t="shared" si="7"/>
        <v>#VALUE!</v>
      </c>
      <c r="AH60" s="189" t="e">
        <f t="shared" si="8"/>
        <v>#VALUE!</v>
      </c>
      <c r="AI60" s="188" t="e">
        <f t="shared" si="9"/>
        <v>#VALUE!</v>
      </c>
      <c r="AJ60" s="186" t="str" cm="1">
        <f t="array" ref="AJ60">_xlfn.IFS($C60="","",$C60="Métrico","N/A",$C60="Ibérico","1",$C60="Estándar","2")</f>
        <v/>
      </c>
      <c r="AK60" s="187" t="str" cm="1">
        <f t="array" ref="AK60">_xlfn.IFS($AJ60="","",$AJ60="N/A","N/A",Datos!$K60&gt;=250,"1",AND(Datos!$K60&lt;250,Datos!$K60&gt;=150),"2")</f>
        <v/>
      </c>
      <c r="AL60" s="187" t="str" cm="1">
        <f t="array" ref="AL60">_xlfn.IFS(AND($AJ60&lt;&gt;"N/A",$AK60&lt;&gt;"N/A"),CONCATENATE($AJ60,$AK60),OR($AJ60="N/A",$AK60="N/A"),"N/A")</f>
        <v/>
      </c>
      <c r="AM60" s="185" t="str" cm="1">
        <f t="array" ref="AM60">_xlfn.IFS(Datos!$K60="","",Datos!$K60&lt;&gt;"Cte",$AL60,Datos!$K60="Cte",$AL60&amp;0)</f>
        <v/>
      </c>
      <c r="AN60" s="188" t="e">
        <f>IF(((Datos!$U60/2)-(1+AF_Regla!$I60)*AF_Regla!$F60)&gt;=0,((Datos!$U60/2)-(1+AF_Regla!$I60)*AF_Regla!$F60),0)</f>
        <v>#VALUE!</v>
      </c>
      <c r="AO60" s="189" t="e">
        <f>IF((((1+AF_Regla!$I60)*AF_Regla!$F60)-(Datos!$U60/2))&gt;=0,(((1+AF_Regla!$I60)*AF_Regla!$F60)-(Datos!$U60/2)),0)</f>
        <v>#VALUE!</v>
      </c>
      <c r="AP60" s="188" t="e">
        <f>(Datos!$AE60)^2-(AF_Regla!$S60)^2-(AF_Regla!$T60)^2-(2*AF_Regla!$S60*AF_Regla!$T60)-(AF_Regla!$U60)^2-(AF_Regla!$V60)^2-(AF_Regla!$W60)^2</f>
        <v>#VALUE!</v>
      </c>
      <c r="AQ60" s="190" t="e">
        <f>(Datos!$AE60)^2-(AF_Regla!$S60)^2-(AF_Regla!$T60)^2-(2*AF_Regla!$S60*AF_Regla!$T60)-(AF_Regla!$U60)^2-(AF_Regla!$V60)^2-(AF_Regla!$X60)^2</f>
        <v>#VALUE!</v>
      </c>
      <c r="AR60" s="190" t="e">
        <f>(Datos!$AI60)^2+($P60)^2*(Datos!$AF60/Datos!$U60)^2-(AF_Regla!$AB60)^2-(AF_Regla!$AC60)^2-(AF_Regla!$AD60)^2</f>
        <v>#VALUE!</v>
      </c>
      <c r="AS60" s="189" t="e">
        <f>(Datos!$AI60)^2-(AF_Regla!$Z60)^2-(AF_Regla!$AA60)^2-(AF_Regla!$AB60)^2-(2*AF_Regla!$Z60*AF_Regla!$AA60)-(AF_Regla!$AC60)^2-(AF_Regla!$AE60)^2</f>
        <v>#VALUE!</v>
      </c>
      <c r="AT60" s="188" t="e">
        <f>(Datos!$AE60)^2-(AF_Regla!$AR60)^2-(AF_Regla!$AS60)^2-(2*AF_Regla!$AR60*AF_Regla!$AS60)-(AF_Regla!$AT60)^2-(AF_Regla!$AU60)^2-(AF_Regla!$AV60)^2</f>
        <v>#VALUE!</v>
      </c>
      <c r="AU60" s="189" t="e">
        <f>(Datos!$AE60)^2-(AF_Regla!$AR60)^2-(AF_Regla!$AS60)^2-(2*AF_Regla!$AR60*AF_Regla!$AS60)-(AF_Regla!$AT60)^2-(AF_Regla!$AU60)^2-(AF_Regla!$AW60)^2</f>
        <v>#VALUE!</v>
      </c>
      <c r="AV60" s="188" t="e">
        <f>(Datos!$AE60)^2-(AF_Regla!$BJ60)^2-(AF_Regla!$BK60)^2-(2*AF_Regla!$BJ60*AF_Regla!$BK60)-(AF_Regla!$BL60)^2-(AF_Regla!$BM60)^2-(AF_Regla!$BN60)^2</f>
        <v>#VALUE!</v>
      </c>
      <c r="AW60" s="189" t="e">
        <f>(Datos!$AE60)^2-(AF_Regla!$BJ60)^2-(AF_Regla!$BK60)^2-(2*AF_Regla!$BJ60*AF_Regla!$BK60)-(AF_Regla!$BL60)^2-(AF_Regla!$BM60)^2-(AF_Regla!$BO60)^2</f>
        <v>#VALUE!</v>
      </c>
      <c r="AX60" s="191" t="e">
        <f>(Datos!$AE60)^2-(AF_Regla!$BW60)^2</f>
        <v>#VALUE!</v>
      </c>
      <c r="AY60" s="188" t="e">
        <f t="shared" si="10"/>
        <v>#VALUE!</v>
      </c>
      <c r="AZ60" s="190" t="e">
        <f t="shared" si="11"/>
        <v>#VALUE!</v>
      </c>
      <c r="BA60" s="190" t="e">
        <f t="shared" si="12"/>
        <v>#VALUE!</v>
      </c>
      <c r="BB60" s="189" t="e">
        <f t="shared" si="13"/>
        <v>#VALUE!</v>
      </c>
      <c r="BC60" s="188" t="e">
        <f t="shared" si="14"/>
        <v>#VALUE!</v>
      </c>
      <c r="BD60" s="189" t="e">
        <f t="shared" si="15"/>
        <v>#VALUE!</v>
      </c>
      <c r="BE60" s="188" t="e">
        <f t="shared" si="16"/>
        <v>#VALUE!</v>
      </c>
      <c r="BF60" s="189" t="e">
        <f t="shared" si="17"/>
        <v>#VALUE!</v>
      </c>
      <c r="BG60" s="188" t="e">
        <f t="shared" si="18"/>
        <v>#VALUE!</v>
      </c>
      <c r="BH60" s="186" t="str" cm="1">
        <f t="array" ref="BH60">_xlfn.IFS($C60="","",OR($E60="GEI1",$E60="GEI2",$E60="GI1",$E60="GI2",$E60="GEC14",$E60="GE14"),"1",OR($E60="GEI3",$E60="GI3"),"2",OR($E60="GED10",$E60="GEE10"),"3",$E60="GECC10","4")</f>
        <v/>
      </c>
      <c r="BI60" s="187" t="str" cm="1">
        <f t="array" ref="BI60">_xlfn.IFS($C60="","",AND(OR(Datos!$K60&gt;=250,Datos!$K60="Cte"),OR($C60="Ibérico",$C60="Estándar")),"1",AND(AND(Datos!$K60&lt;250,Datos!$K60&gt;=150),OR($C60="Ibérico",$C60="Estándar")),"2",AND(OR(Datos!$K60&gt;=100,Datos!$K60="Cte"),$C60="Métrico"),"1",AND(AND(Datos!$K60&lt;100,Datos!$K60&gt;=80),$BH60="3"),"2",AND(AND(Datos!$K60&lt;100,Datos!$K60&gt;=50),$BH60="4"),"2")</f>
        <v/>
      </c>
      <c r="BJ60" s="187" t="str">
        <f t="shared" si="28"/>
        <v/>
      </c>
      <c r="BK60" s="185" t="str" cm="1">
        <f t="array" ref="BK60">_xlfn.IFS(OR($BH60="",$BI60=""),"",OR($BJ60="11",$BJ60="21"),"1",$BJ60="12","2",$BJ60="21","3",$BJ60="22","4",OR($BJ60="31",$BJ60="41"),"5",$BJ60="32","6",$BJ60="42","8")</f>
        <v/>
      </c>
      <c r="BL60" s="188" t="e">
        <f>(Datos!$AE60)^2-(PB_Regla!$L60)^2</f>
        <v>#VALUE!</v>
      </c>
      <c r="BM60" s="189" t="e">
        <f t="shared" si="20"/>
        <v>#VALUE!</v>
      </c>
      <c r="BN60" s="188" t="e">
        <f>(Datos!$AE60)^2-(PB_Regla!$T60)^2</f>
        <v>#VALUE!</v>
      </c>
      <c r="BO60" s="189" t="e">
        <f t="shared" si="21"/>
        <v>#VALUE!</v>
      </c>
      <c r="BP60" s="188" t="e">
        <f>(Datos!$AE60)^2-(PB_Regla!$AB60)^2</f>
        <v>#VALUE!</v>
      </c>
      <c r="BQ60" s="189" t="e">
        <f t="shared" si="22"/>
        <v>#VALUE!</v>
      </c>
      <c r="BR60" s="188" t="e">
        <f>(Datos!$AE60)^2-(PB_Regla!$AJ60)^2</f>
        <v>#VALUE!</v>
      </c>
      <c r="BS60" s="190" t="e">
        <f t="shared" si="23"/>
        <v>#VALUE!</v>
      </c>
      <c r="BT60" s="188" t="e" cm="1">
        <f t="array" ref="BT60">_xlfn.IFS(Pantógrafo!$C60="Ibérico",(Maestro!$I$39/Maestro!$I$33),Pantógrafo!$C60="Estándar",(Maestro!$J$39/Maestro!$J$33),Pantógrafo!$C60="Métrico",(Maestro!$K$39/Maestro!$K$33))</f>
        <v>#N/A</v>
      </c>
      <c r="BU60" s="190" t="e" cm="1">
        <f t="array" ref="BU60">_xlfn.IFS(Pantógrafo!$C60="Ibérico",(Datos!$AF60/Maestro!$I$33),Pantógrafo!$C60="Estándar",(Datos!$AF60/Maestro!$J$33),Pantógrafo!$C60="Métrico",(Datos!$AF60/Maestro!$K$33))</f>
        <v>#N/A</v>
      </c>
      <c r="BV60" s="190" t="e" cm="1">
        <f t="array" ref="BV60">_xlfn.IFS(AND(OR(Datos!$E60="Ibérico",Datos!$E60="Estándar"),Datos!$P60="Balasto OK"),0.06,AND(OR(Datos!$E60="Ibérico",Datos!$E60="Estándar"),Datos!$P60="Balasto NOK"),0.11,AND(OR(Datos!$E60="Ibérico",Datos!$E60="Estándar"),Datos!$P60="Placa"),0.06,AND(Datos!$E60="Métrico",Datos!$H60&lt;&gt;"GECC10",Datos!$P60="Balasto OK"),0.2,AND(Datos!$E60="Métrico",Datos!$H60&lt;&gt;"GECC10",Datos!$P60="Balasto NOK"),0.2,AND(Datos!$E60="Métrico",Datos!$H60&lt;&gt;"GECC10",Datos!$P60="Placa"),0.1,AND(Datos!$E60="Métrico",Datos!$H60="GECC10",Datos!$P60="Balasto OK"),0.11,AND(Datos!$E60="Métrico",Datos!$H60="GECC10",Datos!$P60="Balasto NOK"),0.11,AND(Datos!$E60="Métrico",Datos!$H60="GECC10",Datos!$P60="Placa"),0.06)</f>
        <v>#N/A</v>
      </c>
      <c r="BW60" s="189" t="e" cm="1">
        <f t="array" ref="BW60">_xlfn.IFS(AND(OR(Datos!$E60="Ibérico",Datos!$E60="Estándar"),Datos!$P60="Balasto OK"),0.34,AND(OR(Datos!$E60="Ibérico",Datos!$E60="Estándar"),Datos!$P60="Balasto NOK"),0.6,AND(OR(Datos!$E60="Ibérico",Datos!$E60="Estándar"),Datos!$P60="Placa"),0.34,AND(Datos!$E60="Métrico",Datos!$H60&lt;&gt;"GECC10",Datos!$P60="Balasto OK"),1,AND(Datos!$E60="Métrico",Datos!$H60&lt;&gt;"GECC10",Datos!$P60="Balasto NOK"),1,AND(Datos!$E60="Métrico",Datos!$H60&lt;&gt;"GECC10",Datos!$P60="Placa"),0.6,AND(Datos!$E60="Métrico",Datos!$H60="GECC10",Datos!$P60="Balasto OK"),0.6,AND(Datos!$E60="Métrico",Datos!$H60="GECC10",Datos!$P60="Balasto NOK"),0.6,AND(Datos!$E60="Métrico",Datos!$H60="GECC10",Datos!$P60="Placa"),0.34)</f>
        <v>#N/A</v>
      </c>
      <c r="BX60" s="188" t="e">
        <f>Pantógrafo!$M60-0.5</f>
        <v>#VALUE!</v>
      </c>
      <c r="BY60" s="190" t="e">
        <f>TAN(Datos!$AG60*(PI()/180))*$BX60</f>
        <v>#VALUE!</v>
      </c>
      <c r="BZ60" s="190" t="e">
        <f>TAN(Datos!$AH60*(PI()/180))*$BX60</f>
        <v>#VALUE!</v>
      </c>
      <c r="CA60" s="190" t="e">
        <f t="shared" si="24"/>
        <v>#N/A</v>
      </c>
      <c r="CB60" s="189" t="e">
        <f t="shared" si="25"/>
        <v>#N/A</v>
      </c>
      <c r="CC60" s="188" t="e">
        <f>Pantógrafo!$U60-0.5</f>
        <v>#VALUE!</v>
      </c>
      <c r="CD60" s="190" t="e">
        <f>TAN(Datos!$AG60*(PI()/180))*$CC60</f>
        <v>#VALUE!</v>
      </c>
      <c r="CE60" s="190" t="e">
        <f>TAN(Datos!$AH60*(PI()/180))*$CC60</f>
        <v>#VALUE!</v>
      </c>
      <c r="CF60" s="190" t="e">
        <f t="shared" si="26"/>
        <v>#N/A</v>
      </c>
      <c r="CG60" s="189" t="e">
        <f t="shared" si="27"/>
        <v>#N/A</v>
      </c>
    </row>
    <row r="61" spans="2:85" x14ac:dyDescent="0.35">
      <c r="B61" s="184" t="str">
        <f>IF(Datos!$B61="","",Datos!$B61)</f>
        <v/>
      </c>
      <c r="C61" s="185" t="str">
        <f>IF(Datos!$E61&lt;&gt;"",Datos!$E61,"")</f>
        <v/>
      </c>
      <c r="D61" s="186" t="str">
        <f>IF(Datos!$H61&lt;&gt;"",Datos!$H61,"")</f>
        <v/>
      </c>
      <c r="E61" s="185" t="str">
        <f>IF(Datos!$I61&lt;&gt;"",Datos!$I61,"")</f>
        <v/>
      </c>
      <c r="F61" s="186" t="str" cm="1">
        <f t="array" ref="F61">_xlfn.IFS($C61="","",$C61="Ibérico","PA_Ibérico",$C61="Estándar","PA_Estándar",$C61="Métrico","PA_Métrico")</f>
        <v/>
      </c>
      <c r="G61" s="187" t="str" cm="1">
        <f t="array" ref="G61">_xlfn.IFS($C61="","",$C61="Ibérico","PB_Ibérico",$C61="Estándar","PB_Estándar",$C61="Métrico","PB_Métrico")</f>
        <v/>
      </c>
      <c r="H61" s="185" t="str" cm="1">
        <f t="array" ref="H61">_xlfn.IFS($C61="","",$C61="Ibérico","PA_AF_Ibérico",$C61="Estándar","PA_AF_Estándar",$C61="Métrico","-")</f>
        <v/>
      </c>
      <c r="I61" s="186" t="str" cm="1">
        <f t="array" ref="I61">_xlfn.IFS($D61="","",OR($D61="GHE16",$D61="GEC16"),1,OR($D61="GEA16",$D61="GEB16"),2,OR($D61="GC",$D61="GEC14",$D61="GE14"),3,OR($D61="GA",$D61="GB"),4,$D61="G1",5,OR($D61="GED10",$D61="GEE10"),6,$D61="GECC10",7)</f>
        <v/>
      </c>
      <c r="J61" s="187" t="str" cm="1">
        <f t="array" ref="J61">_xlfn.IFS(Datos!$K61="","",Datos!$K61="Cte",1,Datos!$K61&gt;=250,2,AND(Datos!$K61&lt;250,Datos!$K61&gt;=150),3,Datos!$K61&gt;=100,4,AND(Datos!$K61&lt;100,Datos!$K61&gt;=80),5,AND(Datos!$K61&lt;100,Datos!$K61&gt;=50),6)</f>
        <v/>
      </c>
      <c r="K61" s="187" t="str">
        <f t="shared" si="0"/>
        <v/>
      </c>
      <c r="L61" s="187" t="str" cm="1">
        <f t="array" ref="L61">_xlfn.IFS(OR($I61="",$J61=""),"",OR($K61="11",$K61="12",$K61="31",$K61="32",$K61="51",$K61="52"),1,OR($K61="13",$K61="33",$K61="53"),2,OR($K61="21",$K61="22",$K61="41",$K61="42"),3,OR($K61="23",$K61="43"),4,OR($K61="61",$K61="64",$K61="71",$K61="74"),5,$K61="65",6,$K61="76",7)</f>
        <v/>
      </c>
      <c r="M61" s="187" t="str" cm="1">
        <f t="array" ref="M61">_xlfn.IFS(OR($I61="",$J61=""),"",OR($K61="11",$K61="12",$K61="21",$K61="22",$K61="31",$K61="32",$K61="41",$K61="42",$K61="51",$K61="52"),1,OR($K61="13",$K61="23",$K61="33",$K61="43",$K61="53"),2,OR($K61="61",$K61="64",$K61="71",$K61="74"),5,$K61="65",6,$K61="76",7)</f>
        <v/>
      </c>
      <c r="N61" s="187" t="str" cm="1">
        <f t="array" ref="N61">_xlfn.IFS(Datos!$K61="","",Datos!$K61&lt;&gt;"Cte",$L61,Datos!$K61="Cte",$L61&amp;0)</f>
        <v/>
      </c>
      <c r="O61" s="185" t="str" cm="1">
        <f t="array" ref="O61">_xlfn.IFS(Datos!$K61="","",Datos!$K61&lt;&gt;"Cte",$M61,Datos!$K61="Cte",$M61&amp;0)</f>
        <v/>
      </c>
      <c r="P61" s="188" t="e">
        <f>IF(((Datos!$U61/2)-(1+PA_Regla!$I61)*PA_Regla!$F61)&gt;=0,((Datos!$U61/2)-(1+PA_Regla!$I61)*PA_Regla!$F61),0)</f>
        <v>#VALUE!</v>
      </c>
      <c r="Q61" s="189" t="e">
        <f>IF((((1+PA_Regla!$I61)*PA_Regla!$F61)-(Datos!$U61/2))&gt;=0,(((1+PA_Regla!$I61)*PA_Regla!$F61)-(Datos!$U61/2)),0)</f>
        <v>#VALUE!</v>
      </c>
      <c r="R61" s="188" t="e">
        <f>(Datos!$AE61)^2-(PA_Regla!$S61)^2-(PA_Regla!$T61)^2-(2*PA_Regla!$S61*PA_Regla!$T61)-(PA_Regla!$U61)^2-(PA_Regla!$V61)^2-(PA_Regla!$W61)^2</f>
        <v>#VALUE!</v>
      </c>
      <c r="S61" s="190" t="e">
        <f>(Datos!$AE61)^2-(PA_Regla!$S61)^2-(PA_Regla!$T61)^2-(2*PA_Regla!$S61*PA_Regla!$T61)-(PA_Regla!$U61)^2-(PA_Regla!$V61)^2-(PA_Regla!$X61)^2</f>
        <v>#VALUE!</v>
      </c>
      <c r="T61" s="190" t="e">
        <f>(Datos!$AI61)^2+($P61)^2*(Datos!$AF61/Datos!$U61)^2-(PA_Regla!$AB61)^2-(PA_Regla!$AC61)^2-(PA_Regla!$AD61)^2</f>
        <v>#VALUE!</v>
      </c>
      <c r="U61" s="189" t="e">
        <f>(Datos!$AI61)^2-(PA_Regla!$Z61)^2-(PA_Regla!$AA61)^2-(PA_Regla!$AB61)^2-(2*PA_Regla!$Z61*PA_Regla!$AA61)-(PA_Regla!$AC61)^2-(PA_Regla!$AE61)^2</f>
        <v>#VALUE!</v>
      </c>
      <c r="V61" s="188" t="e">
        <f>(Datos!$AE61)^2-(PA_Regla!$AR61)^2-(PA_Regla!$AS61)^2-(2*PA_Regla!$AR61*PA_Regla!$AS61)-(PA_Regla!$AT61)^2-(PA_Regla!$AU61)^2-(PA_Regla!$AV61)^2</f>
        <v>#VALUE!</v>
      </c>
      <c r="W61" s="189" t="e">
        <f>(Datos!$AE61)^2-(PA_Regla!$AR61)^2-(PA_Regla!$AS61)^2-(2*PA_Regla!$AR61*PA_Regla!$AS61)-(PA_Regla!$AT61)^2-(PA_Regla!$AU61)^2-(PA_Regla!$AW61)^2</f>
        <v>#VALUE!</v>
      </c>
      <c r="X61" s="188" t="e">
        <f>(Datos!$AE61)^2-(PA_Regla!$BJ61)^2-(PA_Regla!$BK61)^2-(2*PA_Regla!$BJ61*PA_Regla!$BK61)-(PA_Regla!$BL61)^2-(PA_Regla!$BM61)^2-(PA_Regla!$BN61)^2</f>
        <v>#VALUE!</v>
      </c>
      <c r="Y61" s="189" t="e">
        <f>(Datos!$AE61)^2-(PA_Regla!$BJ61)^2-(PA_Regla!$BK61)^2-(2*PA_Regla!$BJ61*PA_Regla!$BK61)-(PA_Regla!$BL61)^2-(PA_Regla!$BM61)^2-(PA_Regla!$BO61)^2</f>
        <v>#VALUE!</v>
      </c>
      <c r="Z61" s="191" t="e">
        <f>(Datos!$AE61)^2-(PA_Regla!$BW61)^2</f>
        <v>#VALUE!</v>
      </c>
      <c r="AA61" s="188" t="e">
        <f t="shared" si="1"/>
        <v>#VALUE!</v>
      </c>
      <c r="AB61" s="190" t="e">
        <f t="shared" si="2"/>
        <v>#VALUE!</v>
      </c>
      <c r="AC61" s="190" t="e">
        <f t="shared" si="3"/>
        <v>#VALUE!</v>
      </c>
      <c r="AD61" s="189" t="e">
        <f t="shared" si="4"/>
        <v>#VALUE!</v>
      </c>
      <c r="AE61" s="188" t="e">
        <f t="shared" si="5"/>
        <v>#VALUE!</v>
      </c>
      <c r="AF61" s="189" t="e">
        <f t="shared" si="6"/>
        <v>#VALUE!</v>
      </c>
      <c r="AG61" s="188" t="e">
        <f t="shared" si="7"/>
        <v>#VALUE!</v>
      </c>
      <c r="AH61" s="189" t="e">
        <f t="shared" si="8"/>
        <v>#VALUE!</v>
      </c>
      <c r="AI61" s="188" t="e">
        <f t="shared" si="9"/>
        <v>#VALUE!</v>
      </c>
      <c r="AJ61" s="186" t="str" cm="1">
        <f t="array" ref="AJ61">_xlfn.IFS($C61="","",$C61="Métrico","N/A",$C61="Ibérico","1",$C61="Estándar","2")</f>
        <v/>
      </c>
      <c r="AK61" s="187" t="str" cm="1">
        <f t="array" ref="AK61">_xlfn.IFS($AJ61="","",$AJ61="N/A","N/A",Datos!$K61&gt;=250,"1",AND(Datos!$K61&lt;250,Datos!$K61&gt;=150),"2")</f>
        <v/>
      </c>
      <c r="AL61" s="187" t="str" cm="1">
        <f t="array" ref="AL61">_xlfn.IFS(AND($AJ61&lt;&gt;"N/A",$AK61&lt;&gt;"N/A"),CONCATENATE($AJ61,$AK61),OR($AJ61="N/A",$AK61="N/A"),"N/A")</f>
        <v/>
      </c>
      <c r="AM61" s="185" t="str" cm="1">
        <f t="array" ref="AM61">_xlfn.IFS(Datos!$K61="","",Datos!$K61&lt;&gt;"Cte",$AL61,Datos!$K61="Cte",$AL61&amp;0)</f>
        <v/>
      </c>
      <c r="AN61" s="188" t="e">
        <f>IF(((Datos!$U61/2)-(1+AF_Regla!$I61)*AF_Regla!$F61)&gt;=0,((Datos!$U61/2)-(1+AF_Regla!$I61)*AF_Regla!$F61),0)</f>
        <v>#VALUE!</v>
      </c>
      <c r="AO61" s="189" t="e">
        <f>IF((((1+AF_Regla!$I61)*AF_Regla!$F61)-(Datos!$U61/2))&gt;=0,(((1+AF_Regla!$I61)*AF_Regla!$F61)-(Datos!$U61/2)),0)</f>
        <v>#VALUE!</v>
      </c>
      <c r="AP61" s="188" t="e">
        <f>(Datos!$AE61)^2-(AF_Regla!$S61)^2-(AF_Regla!$T61)^2-(2*AF_Regla!$S61*AF_Regla!$T61)-(AF_Regla!$U61)^2-(AF_Regla!$V61)^2-(AF_Regla!$W61)^2</f>
        <v>#VALUE!</v>
      </c>
      <c r="AQ61" s="190" t="e">
        <f>(Datos!$AE61)^2-(AF_Regla!$S61)^2-(AF_Regla!$T61)^2-(2*AF_Regla!$S61*AF_Regla!$T61)-(AF_Regla!$U61)^2-(AF_Regla!$V61)^2-(AF_Regla!$X61)^2</f>
        <v>#VALUE!</v>
      </c>
      <c r="AR61" s="190" t="e">
        <f>(Datos!$AI61)^2+($P61)^2*(Datos!$AF61/Datos!$U61)^2-(AF_Regla!$AB61)^2-(AF_Regla!$AC61)^2-(AF_Regla!$AD61)^2</f>
        <v>#VALUE!</v>
      </c>
      <c r="AS61" s="189" t="e">
        <f>(Datos!$AI61)^2-(AF_Regla!$Z61)^2-(AF_Regla!$AA61)^2-(AF_Regla!$AB61)^2-(2*AF_Regla!$Z61*AF_Regla!$AA61)-(AF_Regla!$AC61)^2-(AF_Regla!$AE61)^2</f>
        <v>#VALUE!</v>
      </c>
      <c r="AT61" s="188" t="e">
        <f>(Datos!$AE61)^2-(AF_Regla!$AR61)^2-(AF_Regla!$AS61)^2-(2*AF_Regla!$AR61*AF_Regla!$AS61)-(AF_Regla!$AT61)^2-(AF_Regla!$AU61)^2-(AF_Regla!$AV61)^2</f>
        <v>#VALUE!</v>
      </c>
      <c r="AU61" s="189" t="e">
        <f>(Datos!$AE61)^2-(AF_Regla!$AR61)^2-(AF_Regla!$AS61)^2-(2*AF_Regla!$AR61*AF_Regla!$AS61)-(AF_Regla!$AT61)^2-(AF_Regla!$AU61)^2-(AF_Regla!$AW61)^2</f>
        <v>#VALUE!</v>
      </c>
      <c r="AV61" s="188" t="e">
        <f>(Datos!$AE61)^2-(AF_Regla!$BJ61)^2-(AF_Regla!$BK61)^2-(2*AF_Regla!$BJ61*AF_Regla!$BK61)-(AF_Regla!$BL61)^2-(AF_Regla!$BM61)^2-(AF_Regla!$BN61)^2</f>
        <v>#VALUE!</v>
      </c>
      <c r="AW61" s="189" t="e">
        <f>(Datos!$AE61)^2-(AF_Regla!$BJ61)^2-(AF_Regla!$BK61)^2-(2*AF_Regla!$BJ61*AF_Regla!$BK61)-(AF_Regla!$BL61)^2-(AF_Regla!$BM61)^2-(AF_Regla!$BO61)^2</f>
        <v>#VALUE!</v>
      </c>
      <c r="AX61" s="191" t="e">
        <f>(Datos!$AE61)^2-(AF_Regla!$BW61)^2</f>
        <v>#VALUE!</v>
      </c>
      <c r="AY61" s="188" t="e">
        <f t="shared" si="10"/>
        <v>#VALUE!</v>
      </c>
      <c r="AZ61" s="190" t="e">
        <f t="shared" si="11"/>
        <v>#VALUE!</v>
      </c>
      <c r="BA61" s="190" t="e">
        <f t="shared" si="12"/>
        <v>#VALUE!</v>
      </c>
      <c r="BB61" s="189" t="e">
        <f t="shared" si="13"/>
        <v>#VALUE!</v>
      </c>
      <c r="BC61" s="188" t="e">
        <f t="shared" si="14"/>
        <v>#VALUE!</v>
      </c>
      <c r="BD61" s="189" t="e">
        <f t="shared" si="15"/>
        <v>#VALUE!</v>
      </c>
      <c r="BE61" s="188" t="e">
        <f t="shared" si="16"/>
        <v>#VALUE!</v>
      </c>
      <c r="BF61" s="189" t="e">
        <f t="shared" si="17"/>
        <v>#VALUE!</v>
      </c>
      <c r="BG61" s="188" t="e">
        <f t="shared" si="18"/>
        <v>#VALUE!</v>
      </c>
      <c r="BH61" s="186" t="str" cm="1">
        <f t="array" ref="BH61">_xlfn.IFS($C61="","",OR($E61="GEI1",$E61="GEI2",$E61="GI1",$E61="GI2",$E61="GEC14",$E61="GE14"),"1",OR($E61="GEI3",$E61="GI3"),"2",OR($E61="GED10",$E61="GEE10"),"3",$E61="GECC10","4")</f>
        <v/>
      </c>
      <c r="BI61" s="187" t="str" cm="1">
        <f t="array" ref="BI61">_xlfn.IFS($C61="","",AND(OR(Datos!$K61&gt;=250,Datos!$K61="Cte"),OR($C61="Ibérico",$C61="Estándar")),"1",AND(AND(Datos!$K61&lt;250,Datos!$K61&gt;=150),OR($C61="Ibérico",$C61="Estándar")),"2",AND(OR(Datos!$K61&gt;=100,Datos!$K61="Cte"),$C61="Métrico"),"1",AND(AND(Datos!$K61&lt;100,Datos!$K61&gt;=80),$BH61="3"),"2",AND(AND(Datos!$K61&lt;100,Datos!$K61&gt;=50),$BH61="4"),"2")</f>
        <v/>
      </c>
      <c r="BJ61" s="187" t="str">
        <f t="shared" si="28"/>
        <v/>
      </c>
      <c r="BK61" s="185" t="str" cm="1">
        <f t="array" ref="BK61">_xlfn.IFS(OR($BH61="",$BI61=""),"",OR($BJ61="11",$BJ61="21"),"1",$BJ61="12","2",$BJ61="21","3",$BJ61="22","4",OR($BJ61="31",$BJ61="41"),"5",$BJ61="32","6",$BJ61="42","8")</f>
        <v/>
      </c>
      <c r="BL61" s="188" t="e">
        <f>(Datos!$AE61)^2-(PB_Regla!$L61)^2</f>
        <v>#VALUE!</v>
      </c>
      <c r="BM61" s="189" t="e">
        <f t="shared" si="20"/>
        <v>#VALUE!</v>
      </c>
      <c r="BN61" s="188" t="e">
        <f>(Datos!$AE61)^2-(PB_Regla!$T61)^2</f>
        <v>#VALUE!</v>
      </c>
      <c r="BO61" s="189" t="e">
        <f t="shared" si="21"/>
        <v>#VALUE!</v>
      </c>
      <c r="BP61" s="188" t="e">
        <f>(Datos!$AE61)^2-(PB_Regla!$AB61)^2</f>
        <v>#VALUE!</v>
      </c>
      <c r="BQ61" s="189" t="e">
        <f t="shared" si="22"/>
        <v>#VALUE!</v>
      </c>
      <c r="BR61" s="188" t="e">
        <f>(Datos!$AE61)^2-(PB_Regla!$AJ61)^2</f>
        <v>#VALUE!</v>
      </c>
      <c r="BS61" s="190" t="e">
        <f t="shared" si="23"/>
        <v>#VALUE!</v>
      </c>
      <c r="BT61" s="188" t="e" cm="1">
        <f t="array" ref="BT61">_xlfn.IFS(Pantógrafo!$C61="Ibérico",(Maestro!$I$39/Maestro!$I$33),Pantógrafo!$C61="Estándar",(Maestro!$J$39/Maestro!$J$33),Pantógrafo!$C61="Métrico",(Maestro!$K$39/Maestro!$K$33))</f>
        <v>#N/A</v>
      </c>
      <c r="BU61" s="190" t="e" cm="1">
        <f t="array" ref="BU61">_xlfn.IFS(Pantógrafo!$C61="Ibérico",(Datos!$AF61/Maestro!$I$33),Pantógrafo!$C61="Estándar",(Datos!$AF61/Maestro!$J$33),Pantógrafo!$C61="Métrico",(Datos!$AF61/Maestro!$K$33))</f>
        <v>#N/A</v>
      </c>
      <c r="BV61" s="190" t="e" cm="1">
        <f t="array" ref="BV61">_xlfn.IFS(AND(OR(Datos!$E61="Ibérico",Datos!$E61="Estándar"),Datos!$P61="Balasto OK"),0.06,AND(OR(Datos!$E61="Ibérico",Datos!$E61="Estándar"),Datos!$P61="Balasto NOK"),0.11,AND(OR(Datos!$E61="Ibérico",Datos!$E61="Estándar"),Datos!$P61="Placa"),0.06,AND(Datos!$E61="Métrico",Datos!$H61&lt;&gt;"GECC10",Datos!$P61="Balasto OK"),0.2,AND(Datos!$E61="Métrico",Datos!$H61&lt;&gt;"GECC10",Datos!$P61="Balasto NOK"),0.2,AND(Datos!$E61="Métrico",Datos!$H61&lt;&gt;"GECC10",Datos!$P61="Placa"),0.1,AND(Datos!$E61="Métrico",Datos!$H61="GECC10",Datos!$P61="Balasto OK"),0.11,AND(Datos!$E61="Métrico",Datos!$H61="GECC10",Datos!$P61="Balasto NOK"),0.11,AND(Datos!$E61="Métrico",Datos!$H61="GECC10",Datos!$P61="Placa"),0.06)</f>
        <v>#N/A</v>
      </c>
      <c r="BW61" s="189" t="e" cm="1">
        <f t="array" ref="BW61">_xlfn.IFS(AND(OR(Datos!$E61="Ibérico",Datos!$E61="Estándar"),Datos!$P61="Balasto OK"),0.34,AND(OR(Datos!$E61="Ibérico",Datos!$E61="Estándar"),Datos!$P61="Balasto NOK"),0.6,AND(OR(Datos!$E61="Ibérico",Datos!$E61="Estándar"),Datos!$P61="Placa"),0.34,AND(Datos!$E61="Métrico",Datos!$H61&lt;&gt;"GECC10",Datos!$P61="Balasto OK"),1,AND(Datos!$E61="Métrico",Datos!$H61&lt;&gt;"GECC10",Datos!$P61="Balasto NOK"),1,AND(Datos!$E61="Métrico",Datos!$H61&lt;&gt;"GECC10",Datos!$P61="Placa"),0.6,AND(Datos!$E61="Métrico",Datos!$H61="GECC10",Datos!$P61="Balasto OK"),0.6,AND(Datos!$E61="Métrico",Datos!$H61="GECC10",Datos!$P61="Balasto NOK"),0.6,AND(Datos!$E61="Métrico",Datos!$H61="GECC10",Datos!$P61="Placa"),0.34)</f>
        <v>#N/A</v>
      </c>
      <c r="BX61" s="188" t="e">
        <f>Pantógrafo!$M61-0.5</f>
        <v>#VALUE!</v>
      </c>
      <c r="BY61" s="190" t="e">
        <f>TAN(Datos!$AG61*(PI()/180))*$BX61</f>
        <v>#VALUE!</v>
      </c>
      <c r="BZ61" s="190" t="e">
        <f>TAN(Datos!$AH61*(PI()/180))*$BX61</f>
        <v>#VALUE!</v>
      </c>
      <c r="CA61" s="190" t="e">
        <f t="shared" si="24"/>
        <v>#N/A</v>
      </c>
      <c r="CB61" s="189" t="e">
        <f t="shared" si="25"/>
        <v>#N/A</v>
      </c>
      <c r="CC61" s="188" t="e">
        <f>Pantógrafo!$U61-0.5</f>
        <v>#VALUE!</v>
      </c>
      <c r="CD61" s="190" t="e">
        <f>TAN(Datos!$AG61*(PI()/180))*$CC61</f>
        <v>#VALUE!</v>
      </c>
      <c r="CE61" s="190" t="e">
        <f>TAN(Datos!$AH61*(PI()/180))*$CC61</f>
        <v>#VALUE!</v>
      </c>
      <c r="CF61" s="190" t="e">
        <f t="shared" si="26"/>
        <v>#N/A</v>
      </c>
      <c r="CG61" s="189" t="e">
        <f t="shared" si="27"/>
        <v>#N/A</v>
      </c>
    </row>
    <row r="62" spans="2:85" x14ac:dyDescent="0.35">
      <c r="B62" s="184" t="str">
        <f>IF(Datos!$B62="","",Datos!$B62)</f>
        <v/>
      </c>
      <c r="C62" s="185" t="str">
        <f>IF(Datos!$E62&lt;&gt;"",Datos!$E62,"")</f>
        <v/>
      </c>
      <c r="D62" s="186" t="str">
        <f>IF(Datos!$H62&lt;&gt;"",Datos!$H62,"")</f>
        <v/>
      </c>
      <c r="E62" s="185" t="str">
        <f>IF(Datos!$I62&lt;&gt;"",Datos!$I62,"")</f>
        <v/>
      </c>
      <c r="F62" s="186" t="str" cm="1">
        <f t="array" ref="F62">_xlfn.IFS($C62="","",$C62="Ibérico","PA_Ibérico",$C62="Estándar","PA_Estándar",$C62="Métrico","PA_Métrico")</f>
        <v/>
      </c>
      <c r="G62" s="187" t="str" cm="1">
        <f t="array" ref="G62">_xlfn.IFS($C62="","",$C62="Ibérico","PB_Ibérico",$C62="Estándar","PB_Estándar",$C62="Métrico","PB_Métrico")</f>
        <v/>
      </c>
      <c r="H62" s="185" t="str" cm="1">
        <f t="array" ref="H62">_xlfn.IFS($C62="","",$C62="Ibérico","PA_AF_Ibérico",$C62="Estándar","PA_AF_Estándar",$C62="Métrico","-")</f>
        <v/>
      </c>
      <c r="I62" s="186" t="str" cm="1">
        <f t="array" ref="I62">_xlfn.IFS($D62="","",OR($D62="GHE16",$D62="GEC16"),1,OR($D62="GEA16",$D62="GEB16"),2,OR($D62="GC",$D62="GEC14",$D62="GE14"),3,OR($D62="GA",$D62="GB"),4,$D62="G1",5,OR($D62="GED10",$D62="GEE10"),6,$D62="GECC10",7)</f>
        <v/>
      </c>
      <c r="J62" s="187" t="str" cm="1">
        <f t="array" ref="J62">_xlfn.IFS(Datos!$K62="","",Datos!$K62="Cte",1,Datos!$K62&gt;=250,2,AND(Datos!$K62&lt;250,Datos!$K62&gt;=150),3,Datos!$K62&gt;=100,4,AND(Datos!$K62&lt;100,Datos!$K62&gt;=80),5,AND(Datos!$K62&lt;100,Datos!$K62&gt;=50),6)</f>
        <v/>
      </c>
      <c r="K62" s="187" t="str">
        <f t="shared" si="0"/>
        <v/>
      </c>
      <c r="L62" s="187" t="str" cm="1">
        <f t="array" ref="L62">_xlfn.IFS(OR($I62="",$J62=""),"",OR($K62="11",$K62="12",$K62="31",$K62="32",$K62="51",$K62="52"),1,OR($K62="13",$K62="33",$K62="53"),2,OR($K62="21",$K62="22",$K62="41",$K62="42"),3,OR($K62="23",$K62="43"),4,OR($K62="61",$K62="64",$K62="71",$K62="74"),5,$K62="65",6,$K62="76",7)</f>
        <v/>
      </c>
      <c r="M62" s="187" t="str" cm="1">
        <f t="array" ref="M62">_xlfn.IFS(OR($I62="",$J62=""),"",OR($K62="11",$K62="12",$K62="21",$K62="22",$K62="31",$K62="32",$K62="41",$K62="42",$K62="51",$K62="52"),1,OR($K62="13",$K62="23",$K62="33",$K62="43",$K62="53"),2,OR($K62="61",$K62="64",$K62="71",$K62="74"),5,$K62="65",6,$K62="76",7)</f>
        <v/>
      </c>
      <c r="N62" s="187" t="str" cm="1">
        <f t="array" ref="N62">_xlfn.IFS(Datos!$K62="","",Datos!$K62&lt;&gt;"Cte",$L62,Datos!$K62="Cte",$L62&amp;0)</f>
        <v/>
      </c>
      <c r="O62" s="185" t="str" cm="1">
        <f t="array" ref="O62">_xlfn.IFS(Datos!$K62="","",Datos!$K62&lt;&gt;"Cte",$M62,Datos!$K62="Cte",$M62&amp;0)</f>
        <v/>
      </c>
      <c r="P62" s="188" t="e">
        <f>IF(((Datos!$U62/2)-(1+PA_Regla!$I62)*PA_Regla!$F62)&gt;=0,((Datos!$U62/2)-(1+PA_Regla!$I62)*PA_Regla!$F62),0)</f>
        <v>#VALUE!</v>
      </c>
      <c r="Q62" s="189" t="e">
        <f>IF((((1+PA_Regla!$I62)*PA_Regla!$F62)-(Datos!$U62/2))&gt;=0,(((1+PA_Regla!$I62)*PA_Regla!$F62)-(Datos!$U62/2)),0)</f>
        <v>#VALUE!</v>
      </c>
      <c r="R62" s="188" t="e">
        <f>(Datos!$AE62)^2-(PA_Regla!$S62)^2-(PA_Regla!$T62)^2-(2*PA_Regla!$S62*PA_Regla!$T62)-(PA_Regla!$U62)^2-(PA_Regla!$V62)^2-(PA_Regla!$W62)^2</f>
        <v>#VALUE!</v>
      </c>
      <c r="S62" s="190" t="e">
        <f>(Datos!$AE62)^2-(PA_Regla!$S62)^2-(PA_Regla!$T62)^2-(2*PA_Regla!$S62*PA_Regla!$T62)-(PA_Regla!$U62)^2-(PA_Regla!$V62)^2-(PA_Regla!$X62)^2</f>
        <v>#VALUE!</v>
      </c>
      <c r="T62" s="190" t="e">
        <f>(Datos!$AI62)^2+($P62)^2*(Datos!$AF62/Datos!$U62)^2-(PA_Regla!$AB62)^2-(PA_Regla!$AC62)^2-(PA_Regla!$AD62)^2</f>
        <v>#VALUE!</v>
      </c>
      <c r="U62" s="189" t="e">
        <f>(Datos!$AI62)^2-(PA_Regla!$Z62)^2-(PA_Regla!$AA62)^2-(PA_Regla!$AB62)^2-(2*PA_Regla!$Z62*PA_Regla!$AA62)-(PA_Regla!$AC62)^2-(PA_Regla!$AE62)^2</f>
        <v>#VALUE!</v>
      </c>
      <c r="V62" s="188" t="e">
        <f>(Datos!$AE62)^2-(PA_Regla!$AR62)^2-(PA_Regla!$AS62)^2-(2*PA_Regla!$AR62*PA_Regla!$AS62)-(PA_Regla!$AT62)^2-(PA_Regla!$AU62)^2-(PA_Regla!$AV62)^2</f>
        <v>#VALUE!</v>
      </c>
      <c r="W62" s="189" t="e">
        <f>(Datos!$AE62)^2-(PA_Regla!$AR62)^2-(PA_Regla!$AS62)^2-(2*PA_Regla!$AR62*PA_Regla!$AS62)-(PA_Regla!$AT62)^2-(PA_Regla!$AU62)^2-(PA_Regla!$AW62)^2</f>
        <v>#VALUE!</v>
      </c>
      <c r="X62" s="188" t="e">
        <f>(Datos!$AE62)^2-(PA_Regla!$BJ62)^2-(PA_Regla!$BK62)^2-(2*PA_Regla!$BJ62*PA_Regla!$BK62)-(PA_Regla!$BL62)^2-(PA_Regla!$BM62)^2-(PA_Regla!$BN62)^2</f>
        <v>#VALUE!</v>
      </c>
      <c r="Y62" s="189" t="e">
        <f>(Datos!$AE62)^2-(PA_Regla!$BJ62)^2-(PA_Regla!$BK62)^2-(2*PA_Regla!$BJ62*PA_Regla!$BK62)-(PA_Regla!$BL62)^2-(PA_Regla!$BM62)^2-(PA_Regla!$BO62)^2</f>
        <v>#VALUE!</v>
      </c>
      <c r="Z62" s="191" t="e">
        <f>(Datos!$AE62)^2-(PA_Regla!$BW62)^2</f>
        <v>#VALUE!</v>
      </c>
      <c r="AA62" s="188" t="e">
        <f t="shared" si="1"/>
        <v>#VALUE!</v>
      </c>
      <c r="AB62" s="190" t="e">
        <f t="shared" si="2"/>
        <v>#VALUE!</v>
      </c>
      <c r="AC62" s="190" t="e">
        <f t="shared" si="3"/>
        <v>#VALUE!</v>
      </c>
      <c r="AD62" s="189" t="e">
        <f t="shared" si="4"/>
        <v>#VALUE!</v>
      </c>
      <c r="AE62" s="188" t="e">
        <f t="shared" si="5"/>
        <v>#VALUE!</v>
      </c>
      <c r="AF62" s="189" t="e">
        <f t="shared" si="6"/>
        <v>#VALUE!</v>
      </c>
      <c r="AG62" s="188" t="e">
        <f t="shared" si="7"/>
        <v>#VALUE!</v>
      </c>
      <c r="AH62" s="189" t="e">
        <f t="shared" si="8"/>
        <v>#VALUE!</v>
      </c>
      <c r="AI62" s="188" t="e">
        <f t="shared" si="9"/>
        <v>#VALUE!</v>
      </c>
      <c r="AJ62" s="186" t="str" cm="1">
        <f t="array" ref="AJ62">_xlfn.IFS($C62="","",$C62="Métrico","N/A",$C62="Ibérico","1",$C62="Estándar","2")</f>
        <v/>
      </c>
      <c r="AK62" s="187" t="str" cm="1">
        <f t="array" ref="AK62">_xlfn.IFS($AJ62="","",$AJ62="N/A","N/A",Datos!$K62&gt;=250,"1",AND(Datos!$K62&lt;250,Datos!$K62&gt;=150),"2")</f>
        <v/>
      </c>
      <c r="AL62" s="187" t="str" cm="1">
        <f t="array" ref="AL62">_xlfn.IFS(AND($AJ62&lt;&gt;"N/A",$AK62&lt;&gt;"N/A"),CONCATENATE($AJ62,$AK62),OR($AJ62="N/A",$AK62="N/A"),"N/A")</f>
        <v/>
      </c>
      <c r="AM62" s="185" t="str" cm="1">
        <f t="array" ref="AM62">_xlfn.IFS(Datos!$K62="","",Datos!$K62&lt;&gt;"Cte",$AL62,Datos!$K62="Cte",$AL62&amp;0)</f>
        <v/>
      </c>
      <c r="AN62" s="188" t="e">
        <f>IF(((Datos!$U62/2)-(1+AF_Regla!$I62)*AF_Regla!$F62)&gt;=0,((Datos!$U62/2)-(1+AF_Regla!$I62)*AF_Regla!$F62),0)</f>
        <v>#VALUE!</v>
      </c>
      <c r="AO62" s="189" t="e">
        <f>IF((((1+AF_Regla!$I62)*AF_Regla!$F62)-(Datos!$U62/2))&gt;=0,(((1+AF_Regla!$I62)*AF_Regla!$F62)-(Datos!$U62/2)),0)</f>
        <v>#VALUE!</v>
      </c>
      <c r="AP62" s="188" t="e">
        <f>(Datos!$AE62)^2-(AF_Regla!$S62)^2-(AF_Regla!$T62)^2-(2*AF_Regla!$S62*AF_Regla!$T62)-(AF_Regla!$U62)^2-(AF_Regla!$V62)^2-(AF_Regla!$W62)^2</f>
        <v>#VALUE!</v>
      </c>
      <c r="AQ62" s="190" t="e">
        <f>(Datos!$AE62)^2-(AF_Regla!$S62)^2-(AF_Regla!$T62)^2-(2*AF_Regla!$S62*AF_Regla!$T62)-(AF_Regla!$U62)^2-(AF_Regla!$V62)^2-(AF_Regla!$X62)^2</f>
        <v>#VALUE!</v>
      </c>
      <c r="AR62" s="190" t="e">
        <f>(Datos!$AI62)^2+($P62)^2*(Datos!$AF62/Datos!$U62)^2-(AF_Regla!$AB62)^2-(AF_Regla!$AC62)^2-(AF_Regla!$AD62)^2</f>
        <v>#VALUE!</v>
      </c>
      <c r="AS62" s="189" t="e">
        <f>(Datos!$AI62)^2-(AF_Regla!$Z62)^2-(AF_Regla!$AA62)^2-(AF_Regla!$AB62)^2-(2*AF_Regla!$Z62*AF_Regla!$AA62)-(AF_Regla!$AC62)^2-(AF_Regla!$AE62)^2</f>
        <v>#VALUE!</v>
      </c>
      <c r="AT62" s="188" t="e">
        <f>(Datos!$AE62)^2-(AF_Regla!$AR62)^2-(AF_Regla!$AS62)^2-(2*AF_Regla!$AR62*AF_Regla!$AS62)-(AF_Regla!$AT62)^2-(AF_Regla!$AU62)^2-(AF_Regla!$AV62)^2</f>
        <v>#VALUE!</v>
      </c>
      <c r="AU62" s="189" t="e">
        <f>(Datos!$AE62)^2-(AF_Regla!$AR62)^2-(AF_Regla!$AS62)^2-(2*AF_Regla!$AR62*AF_Regla!$AS62)-(AF_Regla!$AT62)^2-(AF_Regla!$AU62)^2-(AF_Regla!$AW62)^2</f>
        <v>#VALUE!</v>
      </c>
      <c r="AV62" s="188" t="e">
        <f>(Datos!$AE62)^2-(AF_Regla!$BJ62)^2-(AF_Regla!$BK62)^2-(2*AF_Regla!$BJ62*AF_Regla!$BK62)-(AF_Regla!$BL62)^2-(AF_Regla!$BM62)^2-(AF_Regla!$BN62)^2</f>
        <v>#VALUE!</v>
      </c>
      <c r="AW62" s="189" t="e">
        <f>(Datos!$AE62)^2-(AF_Regla!$BJ62)^2-(AF_Regla!$BK62)^2-(2*AF_Regla!$BJ62*AF_Regla!$BK62)-(AF_Regla!$BL62)^2-(AF_Regla!$BM62)^2-(AF_Regla!$BO62)^2</f>
        <v>#VALUE!</v>
      </c>
      <c r="AX62" s="191" t="e">
        <f>(Datos!$AE62)^2-(AF_Regla!$BW62)^2</f>
        <v>#VALUE!</v>
      </c>
      <c r="AY62" s="188" t="e">
        <f t="shared" si="10"/>
        <v>#VALUE!</v>
      </c>
      <c r="AZ62" s="190" t="e">
        <f t="shared" si="11"/>
        <v>#VALUE!</v>
      </c>
      <c r="BA62" s="190" t="e">
        <f t="shared" si="12"/>
        <v>#VALUE!</v>
      </c>
      <c r="BB62" s="189" t="e">
        <f t="shared" si="13"/>
        <v>#VALUE!</v>
      </c>
      <c r="BC62" s="188" t="e">
        <f t="shared" si="14"/>
        <v>#VALUE!</v>
      </c>
      <c r="BD62" s="189" t="e">
        <f t="shared" si="15"/>
        <v>#VALUE!</v>
      </c>
      <c r="BE62" s="188" t="e">
        <f t="shared" si="16"/>
        <v>#VALUE!</v>
      </c>
      <c r="BF62" s="189" t="e">
        <f t="shared" si="17"/>
        <v>#VALUE!</v>
      </c>
      <c r="BG62" s="188" t="e">
        <f t="shared" si="18"/>
        <v>#VALUE!</v>
      </c>
      <c r="BH62" s="186" t="str" cm="1">
        <f t="array" ref="BH62">_xlfn.IFS($C62="","",OR($E62="GEI1",$E62="GEI2",$E62="GI1",$E62="GI2",$E62="GEC14",$E62="GE14"),"1",OR($E62="GEI3",$E62="GI3"),"2",OR($E62="GED10",$E62="GEE10"),"3",$E62="GECC10","4")</f>
        <v/>
      </c>
      <c r="BI62" s="187" t="str" cm="1">
        <f t="array" ref="BI62">_xlfn.IFS($C62="","",AND(OR(Datos!$K62&gt;=250,Datos!$K62="Cte"),OR($C62="Ibérico",$C62="Estándar")),"1",AND(AND(Datos!$K62&lt;250,Datos!$K62&gt;=150),OR($C62="Ibérico",$C62="Estándar")),"2",AND(OR(Datos!$K62&gt;=100,Datos!$K62="Cte"),$C62="Métrico"),"1",AND(AND(Datos!$K62&lt;100,Datos!$K62&gt;=80),$BH62="3"),"2",AND(AND(Datos!$K62&lt;100,Datos!$K62&gt;=50),$BH62="4"),"2")</f>
        <v/>
      </c>
      <c r="BJ62" s="187" t="str">
        <f t="shared" si="28"/>
        <v/>
      </c>
      <c r="BK62" s="185" t="str" cm="1">
        <f t="array" ref="BK62">_xlfn.IFS(OR($BH62="",$BI62=""),"",OR($BJ62="11",$BJ62="21"),"1",$BJ62="12","2",$BJ62="21","3",$BJ62="22","4",OR($BJ62="31",$BJ62="41"),"5",$BJ62="32","6",$BJ62="42","8")</f>
        <v/>
      </c>
      <c r="BL62" s="188" t="e">
        <f>(Datos!$AE62)^2-(PB_Regla!$L62)^2</f>
        <v>#VALUE!</v>
      </c>
      <c r="BM62" s="189" t="e">
        <f t="shared" si="20"/>
        <v>#VALUE!</v>
      </c>
      <c r="BN62" s="188" t="e">
        <f>(Datos!$AE62)^2-(PB_Regla!$T62)^2</f>
        <v>#VALUE!</v>
      </c>
      <c r="BO62" s="189" t="e">
        <f t="shared" si="21"/>
        <v>#VALUE!</v>
      </c>
      <c r="BP62" s="188" t="e">
        <f>(Datos!$AE62)^2-(PB_Regla!$AB62)^2</f>
        <v>#VALUE!</v>
      </c>
      <c r="BQ62" s="189" t="e">
        <f t="shared" si="22"/>
        <v>#VALUE!</v>
      </c>
      <c r="BR62" s="188" t="e">
        <f>(Datos!$AE62)^2-(PB_Regla!$AJ62)^2</f>
        <v>#VALUE!</v>
      </c>
      <c r="BS62" s="190" t="e">
        <f t="shared" si="23"/>
        <v>#VALUE!</v>
      </c>
      <c r="BT62" s="188" t="e" cm="1">
        <f t="array" ref="BT62">_xlfn.IFS(Pantógrafo!$C62="Ibérico",(Maestro!$I$39/Maestro!$I$33),Pantógrafo!$C62="Estándar",(Maestro!$J$39/Maestro!$J$33),Pantógrafo!$C62="Métrico",(Maestro!$K$39/Maestro!$K$33))</f>
        <v>#N/A</v>
      </c>
      <c r="BU62" s="190" t="e" cm="1">
        <f t="array" ref="BU62">_xlfn.IFS(Pantógrafo!$C62="Ibérico",(Datos!$AF62/Maestro!$I$33),Pantógrafo!$C62="Estándar",(Datos!$AF62/Maestro!$J$33),Pantógrafo!$C62="Métrico",(Datos!$AF62/Maestro!$K$33))</f>
        <v>#N/A</v>
      </c>
      <c r="BV62" s="190" t="e" cm="1">
        <f t="array" ref="BV62">_xlfn.IFS(AND(OR(Datos!$E62="Ibérico",Datos!$E62="Estándar"),Datos!$P62="Balasto OK"),0.06,AND(OR(Datos!$E62="Ibérico",Datos!$E62="Estándar"),Datos!$P62="Balasto NOK"),0.11,AND(OR(Datos!$E62="Ibérico",Datos!$E62="Estándar"),Datos!$P62="Placa"),0.06,AND(Datos!$E62="Métrico",Datos!$H62&lt;&gt;"GECC10",Datos!$P62="Balasto OK"),0.2,AND(Datos!$E62="Métrico",Datos!$H62&lt;&gt;"GECC10",Datos!$P62="Balasto NOK"),0.2,AND(Datos!$E62="Métrico",Datos!$H62&lt;&gt;"GECC10",Datos!$P62="Placa"),0.1,AND(Datos!$E62="Métrico",Datos!$H62="GECC10",Datos!$P62="Balasto OK"),0.11,AND(Datos!$E62="Métrico",Datos!$H62="GECC10",Datos!$P62="Balasto NOK"),0.11,AND(Datos!$E62="Métrico",Datos!$H62="GECC10",Datos!$P62="Placa"),0.06)</f>
        <v>#N/A</v>
      </c>
      <c r="BW62" s="189" t="e" cm="1">
        <f t="array" ref="BW62">_xlfn.IFS(AND(OR(Datos!$E62="Ibérico",Datos!$E62="Estándar"),Datos!$P62="Balasto OK"),0.34,AND(OR(Datos!$E62="Ibérico",Datos!$E62="Estándar"),Datos!$P62="Balasto NOK"),0.6,AND(OR(Datos!$E62="Ibérico",Datos!$E62="Estándar"),Datos!$P62="Placa"),0.34,AND(Datos!$E62="Métrico",Datos!$H62&lt;&gt;"GECC10",Datos!$P62="Balasto OK"),1,AND(Datos!$E62="Métrico",Datos!$H62&lt;&gt;"GECC10",Datos!$P62="Balasto NOK"),1,AND(Datos!$E62="Métrico",Datos!$H62&lt;&gt;"GECC10",Datos!$P62="Placa"),0.6,AND(Datos!$E62="Métrico",Datos!$H62="GECC10",Datos!$P62="Balasto OK"),0.6,AND(Datos!$E62="Métrico",Datos!$H62="GECC10",Datos!$P62="Balasto NOK"),0.6,AND(Datos!$E62="Métrico",Datos!$H62="GECC10",Datos!$P62="Placa"),0.34)</f>
        <v>#N/A</v>
      </c>
      <c r="BX62" s="188" t="e">
        <f>Pantógrafo!$M62-0.5</f>
        <v>#VALUE!</v>
      </c>
      <c r="BY62" s="190" t="e">
        <f>TAN(Datos!$AG62*(PI()/180))*$BX62</f>
        <v>#VALUE!</v>
      </c>
      <c r="BZ62" s="190" t="e">
        <f>TAN(Datos!$AH62*(PI()/180))*$BX62</f>
        <v>#VALUE!</v>
      </c>
      <c r="CA62" s="190" t="e">
        <f t="shared" si="24"/>
        <v>#N/A</v>
      </c>
      <c r="CB62" s="189" t="e">
        <f t="shared" si="25"/>
        <v>#N/A</v>
      </c>
      <c r="CC62" s="188" t="e">
        <f>Pantógrafo!$U62-0.5</f>
        <v>#VALUE!</v>
      </c>
      <c r="CD62" s="190" t="e">
        <f>TAN(Datos!$AG62*(PI()/180))*$CC62</f>
        <v>#VALUE!</v>
      </c>
      <c r="CE62" s="190" t="e">
        <f>TAN(Datos!$AH62*(PI()/180))*$CC62</f>
        <v>#VALUE!</v>
      </c>
      <c r="CF62" s="190" t="e">
        <f t="shared" si="26"/>
        <v>#N/A</v>
      </c>
      <c r="CG62" s="189" t="e">
        <f t="shared" si="27"/>
        <v>#N/A</v>
      </c>
    </row>
    <row r="63" spans="2:85" x14ac:dyDescent="0.35">
      <c r="B63" s="184" t="str">
        <f>IF(Datos!$B63="","",Datos!$B63)</f>
        <v/>
      </c>
      <c r="C63" s="185" t="str">
        <f>IF(Datos!$E63&lt;&gt;"",Datos!$E63,"")</f>
        <v/>
      </c>
      <c r="D63" s="186" t="str">
        <f>IF(Datos!$H63&lt;&gt;"",Datos!$H63,"")</f>
        <v/>
      </c>
      <c r="E63" s="185" t="str">
        <f>IF(Datos!$I63&lt;&gt;"",Datos!$I63,"")</f>
        <v/>
      </c>
      <c r="F63" s="186" t="str" cm="1">
        <f t="array" ref="F63">_xlfn.IFS($C63="","",$C63="Ibérico","PA_Ibérico",$C63="Estándar","PA_Estándar",$C63="Métrico","PA_Métrico")</f>
        <v/>
      </c>
      <c r="G63" s="187" t="str" cm="1">
        <f t="array" ref="G63">_xlfn.IFS($C63="","",$C63="Ibérico","PB_Ibérico",$C63="Estándar","PB_Estándar",$C63="Métrico","PB_Métrico")</f>
        <v/>
      </c>
      <c r="H63" s="185" t="str" cm="1">
        <f t="array" ref="H63">_xlfn.IFS($C63="","",$C63="Ibérico","PA_AF_Ibérico",$C63="Estándar","PA_AF_Estándar",$C63="Métrico","-")</f>
        <v/>
      </c>
      <c r="I63" s="186" t="str" cm="1">
        <f t="array" ref="I63">_xlfn.IFS($D63="","",OR($D63="GHE16",$D63="GEC16"),1,OR($D63="GEA16",$D63="GEB16"),2,OR($D63="GC",$D63="GEC14",$D63="GE14"),3,OR($D63="GA",$D63="GB"),4,$D63="G1",5,OR($D63="GED10",$D63="GEE10"),6,$D63="GECC10",7)</f>
        <v/>
      </c>
      <c r="J63" s="187" t="str" cm="1">
        <f t="array" ref="J63">_xlfn.IFS(Datos!$K63="","",Datos!$K63="Cte",1,Datos!$K63&gt;=250,2,AND(Datos!$K63&lt;250,Datos!$K63&gt;=150),3,Datos!$K63&gt;=100,4,AND(Datos!$K63&lt;100,Datos!$K63&gt;=80),5,AND(Datos!$K63&lt;100,Datos!$K63&gt;=50),6)</f>
        <v/>
      </c>
      <c r="K63" s="187" t="str">
        <f t="shared" si="0"/>
        <v/>
      </c>
      <c r="L63" s="187" t="str" cm="1">
        <f t="array" ref="L63">_xlfn.IFS(OR($I63="",$J63=""),"",OR($K63="11",$K63="12",$K63="31",$K63="32",$K63="51",$K63="52"),1,OR($K63="13",$K63="33",$K63="53"),2,OR($K63="21",$K63="22",$K63="41",$K63="42"),3,OR($K63="23",$K63="43"),4,OR($K63="61",$K63="64",$K63="71",$K63="74"),5,$K63="65",6,$K63="76",7)</f>
        <v/>
      </c>
      <c r="M63" s="187" t="str" cm="1">
        <f t="array" ref="M63">_xlfn.IFS(OR($I63="",$J63=""),"",OR($K63="11",$K63="12",$K63="21",$K63="22",$K63="31",$K63="32",$K63="41",$K63="42",$K63="51",$K63="52"),1,OR($K63="13",$K63="23",$K63="33",$K63="43",$K63="53"),2,OR($K63="61",$K63="64",$K63="71",$K63="74"),5,$K63="65",6,$K63="76",7)</f>
        <v/>
      </c>
      <c r="N63" s="187" t="str" cm="1">
        <f t="array" ref="N63">_xlfn.IFS(Datos!$K63="","",Datos!$K63&lt;&gt;"Cte",$L63,Datos!$K63="Cte",$L63&amp;0)</f>
        <v/>
      </c>
      <c r="O63" s="185" t="str" cm="1">
        <f t="array" ref="O63">_xlfn.IFS(Datos!$K63="","",Datos!$K63&lt;&gt;"Cte",$M63,Datos!$K63="Cte",$M63&amp;0)</f>
        <v/>
      </c>
      <c r="P63" s="188" t="e">
        <f>IF(((Datos!$U63/2)-(1+PA_Regla!$I63)*PA_Regla!$F63)&gt;=0,((Datos!$U63/2)-(1+PA_Regla!$I63)*PA_Regla!$F63),0)</f>
        <v>#VALUE!</v>
      </c>
      <c r="Q63" s="189" t="e">
        <f>IF((((1+PA_Regla!$I63)*PA_Regla!$F63)-(Datos!$U63/2))&gt;=0,(((1+PA_Regla!$I63)*PA_Regla!$F63)-(Datos!$U63/2)),0)</f>
        <v>#VALUE!</v>
      </c>
      <c r="R63" s="188" t="e">
        <f>(Datos!$AE63)^2-(PA_Regla!$S63)^2-(PA_Regla!$T63)^2-(2*PA_Regla!$S63*PA_Regla!$T63)-(PA_Regla!$U63)^2-(PA_Regla!$V63)^2-(PA_Regla!$W63)^2</f>
        <v>#VALUE!</v>
      </c>
      <c r="S63" s="190" t="e">
        <f>(Datos!$AE63)^2-(PA_Regla!$S63)^2-(PA_Regla!$T63)^2-(2*PA_Regla!$S63*PA_Regla!$T63)-(PA_Regla!$U63)^2-(PA_Regla!$V63)^2-(PA_Regla!$X63)^2</f>
        <v>#VALUE!</v>
      </c>
      <c r="T63" s="190" t="e">
        <f>(Datos!$AI63)^2+($P63)^2*(Datos!$AF63/Datos!$U63)^2-(PA_Regla!$AB63)^2-(PA_Regla!$AC63)^2-(PA_Regla!$AD63)^2</f>
        <v>#VALUE!</v>
      </c>
      <c r="U63" s="189" t="e">
        <f>(Datos!$AI63)^2-(PA_Regla!$Z63)^2-(PA_Regla!$AA63)^2-(PA_Regla!$AB63)^2-(2*PA_Regla!$Z63*PA_Regla!$AA63)-(PA_Regla!$AC63)^2-(PA_Regla!$AE63)^2</f>
        <v>#VALUE!</v>
      </c>
      <c r="V63" s="188" t="e">
        <f>(Datos!$AE63)^2-(PA_Regla!$AR63)^2-(PA_Regla!$AS63)^2-(2*PA_Regla!$AR63*PA_Regla!$AS63)-(PA_Regla!$AT63)^2-(PA_Regla!$AU63)^2-(PA_Regla!$AV63)^2</f>
        <v>#VALUE!</v>
      </c>
      <c r="W63" s="189" t="e">
        <f>(Datos!$AE63)^2-(PA_Regla!$AR63)^2-(PA_Regla!$AS63)^2-(2*PA_Regla!$AR63*PA_Regla!$AS63)-(PA_Regla!$AT63)^2-(PA_Regla!$AU63)^2-(PA_Regla!$AW63)^2</f>
        <v>#VALUE!</v>
      </c>
      <c r="X63" s="188" t="e">
        <f>(Datos!$AE63)^2-(PA_Regla!$BJ63)^2-(PA_Regla!$BK63)^2-(2*PA_Regla!$BJ63*PA_Regla!$BK63)-(PA_Regla!$BL63)^2-(PA_Regla!$BM63)^2-(PA_Regla!$BN63)^2</f>
        <v>#VALUE!</v>
      </c>
      <c r="Y63" s="189" t="e">
        <f>(Datos!$AE63)^2-(PA_Regla!$BJ63)^2-(PA_Regla!$BK63)^2-(2*PA_Regla!$BJ63*PA_Regla!$BK63)-(PA_Regla!$BL63)^2-(PA_Regla!$BM63)^2-(PA_Regla!$BO63)^2</f>
        <v>#VALUE!</v>
      </c>
      <c r="Z63" s="191" t="e">
        <f>(Datos!$AE63)^2-(PA_Regla!$BW63)^2</f>
        <v>#VALUE!</v>
      </c>
      <c r="AA63" s="188" t="e">
        <f t="shared" si="1"/>
        <v>#VALUE!</v>
      </c>
      <c r="AB63" s="190" t="e">
        <f t="shared" si="2"/>
        <v>#VALUE!</v>
      </c>
      <c r="AC63" s="190" t="e">
        <f t="shared" si="3"/>
        <v>#VALUE!</v>
      </c>
      <c r="AD63" s="189" t="e">
        <f t="shared" si="4"/>
        <v>#VALUE!</v>
      </c>
      <c r="AE63" s="188" t="e">
        <f t="shared" si="5"/>
        <v>#VALUE!</v>
      </c>
      <c r="AF63" s="189" t="e">
        <f t="shared" si="6"/>
        <v>#VALUE!</v>
      </c>
      <c r="AG63" s="188" t="e">
        <f t="shared" si="7"/>
        <v>#VALUE!</v>
      </c>
      <c r="AH63" s="189" t="e">
        <f t="shared" si="8"/>
        <v>#VALUE!</v>
      </c>
      <c r="AI63" s="188" t="e">
        <f t="shared" si="9"/>
        <v>#VALUE!</v>
      </c>
      <c r="AJ63" s="186" t="str" cm="1">
        <f t="array" ref="AJ63">_xlfn.IFS($C63="","",$C63="Métrico","N/A",$C63="Ibérico","1",$C63="Estándar","2")</f>
        <v/>
      </c>
      <c r="AK63" s="187" t="str" cm="1">
        <f t="array" ref="AK63">_xlfn.IFS($AJ63="","",$AJ63="N/A","N/A",Datos!$K63&gt;=250,"1",AND(Datos!$K63&lt;250,Datos!$K63&gt;=150),"2")</f>
        <v/>
      </c>
      <c r="AL63" s="187" t="str" cm="1">
        <f t="array" ref="AL63">_xlfn.IFS(AND($AJ63&lt;&gt;"N/A",$AK63&lt;&gt;"N/A"),CONCATENATE($AJ63,$AK63),OR($AJ63="N/A",$AK63="N/A"),"N/A")</f>
        <v/>
      </c>
      <c r="AM63" s="185" t="str" cm="1">
        <f t="array" ref="AM63">_xlfn.IFS(Datos!$K63="","",Datos!$K63&lt;&gt;"Cte",$AL63,Datos!$K63="Cte",$AL63&amp;0)</f>
        <v/>
      </c>
      <c r="AN63" s="188" t="e">
        <f>IF(((Datos!$U63/2)-(1+AF_Regla!$I63)*AF_Regla!$F63)&gt;=0,((Datos!$U63/2)-(1+AF_Regla!$I63)*AF_Regla!$F63),0)</f>
        <v>#VALUE!</v>
      </c>
      <c r="AO63" s="189" t="e">
        <f>IF((((1+AF_Regla!$I63)*AF_Regla!$F63)-(Datos!$U63/2))&gt;=0,(((1+AF_Regla!$I63)*AF_Regla!$F63)-(Datos!$U63/2)),0)</f>
        <v>#VALUE!</v>
      </c>
      <c r="AP63" s="188" t="e">
        <f>(Datos!$AE63)^2-(AF_Regla!$S63)^2-(AF_Regla!$T63)^2-(2*AF_Regla!$S63*AF_Regla!$T63)-(AF_Regla!$U63)^2-(AF_Regla!$V63)^2-(AF_Regla!$W63)^2</f>
        <v>#VALUE!</v>
      </c>
      <c r="AQ63" s="190" t="e">
        <f>(Datos!$AE63)^2-(AF_Regla!$S63)^2-(AF_Regla!$T63)^2-(2*AF_Regla!$S63*AF_Regla!$T63)-(AF_Regla!$U63)^2-(AF_Regla!$V63)^2-(AF_Regla!$X63)^2</f>
        <v>#VALUE!</v>
      </c>
      <c r="AR63" s="190" t="e">
        <f>(Datos!$AI63)^2+($P63)^2*(Datos!$AF63/Datos!$U63)^2-(AF_Regla!$AB63)^2-(AF_Regla!$AC63)^2-(AF_Regla!$AD63)^2</f>
        <v>#VALUE!</v>
      </c>
      <c r="AS63" s="189" t="e">
        <f>(Datos!$AI63)^2-(AF_Regla!$Z63)^2-(AF_Regla!$AA63)^2-(AF_Regla!$AB63)^2-(2*AF_Regla!$Z63*AF_Regla!$AA63)-(AF_Regla!$AC63)^2-(AF_Regla!$AE63)^2</f>
        <v>#VALUE!</v>
      </c>
      <c r="AT63" s="188" t="e">
        <f>(Datos!$AE63)^2-(AF_Regla!$AR63)^2-(AF_Regla!$AS63)^2-(2*AF_Regla!$AR63*AF_Regla!$AS63)-(AF_Regla!$AT63)^2-(AF_Regla!$AU63)^2-(AF_Regla!$AV63)^2</f>
        <v>#VALUE!</v>
      </c>
      <c r="AU63" s="189" t="e">
        <f>(Datos!$AE63)^2-(AF_Regla!$AR63)^2-(AF_Regla!$AS63)^2-(2*AF_Regla!$AR63*AF_Regla!$AS63)-(AF_Regla!$AT63)^2-(AF_Regla!$AU63)^2-(AF_Regla!$AW63)^2</f>
        <v>#VALUE!</v>
      </c>
      <c r="AV63" s="188" t="e">
        <f>(Datos!$AE63)^2-(AF_Regla!$BJ63)^2-(AF_Regla!$BK63)^2-(2*AF_Regla!$BJ63*AF_Regla!$BK63)-(AF_Regla!$BL63)^2-(AF_Regla!$BM63)^2-(AF_Regla!$BN63)^2</f>
        <v>#VALUE!</v>
      </c>
      <c r="AW63" s="189" t="e">
        <f>(Datos!$AE63)^2-(AF_Regla!$BJ63)^2-(AF_Regla!$BK63)^2-(2*AF_Regla!$BJ63*AF_Regla!$BK63)-(AF_Regla!$BL63)^2-(AF_Regla!$BM63)^2-(AF_Regla!$BO63)^2</f>
        <v>#VALUE!</v>
      </c>
      <c r="AX63" s="191" t="e">
        <f>(Datos!$AE63)^2-(AF_Regla!$BW63)^2</f>
        <v>#VALUE!</v>
      </c>
      <c r="AY63" s="188" t="e">
        <f t="shared" si="10"/>
        <v>#VALUE!</v>
      </c>
      <c r="AZ63" s="190" t="e">
        <f t="shared" si="11"/>
        <v>#VALUE!</v>
      </c>
      <c r="BA63" s="190" t="e">
        <f t="shared" si="12"/>
        <v>#VALUE!</v>
      </c>
      <c r="BB63" s="189" t="e">
        <f t="shared" si="13"/>
        <v>#VALUE!</v>
      </c>
      <c r="BC63" s="188" t="e">
        <f t="shared" si="14"/>
        <v>#VALUE!</v>
      </c>
      <c r="BD63" s="189" t="e">
        <f t="shared" si="15"/>
        <v>#VALUE!</v>
      </c>
      <c r="BE63" s="188" t="e">
        <f t="shared" si="16"/>
        <v>#VALUE!</v>
      </c>
      <c r="BF63" s="189" t="e">
        <f t="shared" si="17"/>
        <v>#VALUE!</v>
      </c>
      <c r="BG63" s="188" t="e">
        <f t="shared" si="18"/>
        <v>#VALUE!</v>
      </c>
      <c r="BH63" s="186" t="str" cm="1">
        <f t="array" ref="BH63">_xlfn.IFS($C63="","",OR($E63="GEI1",$E63="GEI2",$E63="GI1",$E63="GI2",$E63="GEC14",$E63="GE14"),"1",OR($E63="GEI3",$E63="GI3"),"2",OR($E63="GED10",$E63="GEE10"),"3",$E63="GECC10","4")</f>
        <v/>
      </c>
      <c r="BI63" s="187" t="str" cm="1">
        <f t="array" ref="BI63">_xlfn.IFS($C63="","",AND(OR(Datos!$K63&gt;=250,Datos!$K63="Cte"),OR($C63="Ibérico",$C63="Estándar")),"1",AND(AND(Datos!$K63&lt;250,Datos!$K63&gt;=150),OR($C63="Ibérico",$C63="Estándar")),"2",AND(OR(Datos!$K63&gt;=100,Datos!$K63="Cte"),$C63="Métrico"),"1",AND(AND(Datos!$K63&lt;100,Datos!$K63&gt;=80),$BH63="3"),"2",AND(AND(Datos!$K63&lt;100,Datos!$K63&gt;=50),$BH63="4"),"2")</f>
        <v/>
      </c>
      <c r="BJ63" s="187" t="str">
        <f t="shared" si="28"/>
        <v/>
      </c>
      <c r="BK63" s="185" t="str" cm="1">
        <f t="array" ref="BK63">_xlfn.IFS(OR($BH63="",$BI63=""),"",OR($BJ63="11",$BJ63="21"),"1",$BJ63="12","2",$BJ63="21","3",$BJ63="22","4",OR($BJ63="31",$BJ63="41"),"5",$BJ63="32","6",$BJ63="42","8")</f>
        <v/>
      </c>
      <c r="BL63" s="188" t="e">
        <f>(Datos!$AE63)^2-(PB_Regla!$L63)^2</f>
        <v>#VALUE!</v>
      </c>
      <c r="BM63" s="189" t="e">
        <f t="shared" si="20"/>
        <v>#VALUE!</v>
      </c>
      <c r="BN63" s="188" t="e">
        <f>(Datos!$AE63)^2-(PB_Regla!$T63)^2</f>
        <v>#VALUE!</v>
      </c>
      <c r="BO63" s="189" t="e">
        <f t="shared" si="21"/>
        <v>#VALUE!</v>
      </c>
      <c r="BP63" s="188" t="e">
        <f>(Datos!$AE63)^2-(PB_Regla!$AB63)^2</f>
        <v>#VALUE!</v>
      </c>
      <c r="BQ63" s="189" t="e">
        <f t="shared" si="22"/>
        <v>#VALUE!</v>
      </c>
      <c r="BR63" s="188" t="e">
        <f>(Datos!$AE63)^2-(PB_Regla!$AJ63)^2</f>
        <v>#VALUE!</v>
      </c>
      <c r="BS63" s="190" t="e">
        <f t="shared" si="23"/>
        <v>#VALUE!</v>
      </c>
      <c r="BT63" s="188" t="e" cm="1">
        <f t="array" ref="BT63">_xlfn.IFS(Pantógrafo!$C63="Ibérico",(Maestro!$I$39/Maestro!$I$33),Pantógrafo!$C63="Estándar",(Maestro!$J$39/Maestro!$J$33),Pantógrafo!$C63="Métrico",(Maestro!$K$39/Maestro!$K$33))</f>
        <v>#N/A</v>
      </c>
      <c r="BU63" s="190" t="e" cm="1">
        <f t="array" ref="BU63">_xlfn.IFS(Pantógrafo!$C63="Ibérico",(Datos!$AF63/Maestro!$I$33),Pantógrafo!$C63="Estándar",(Datos!$AF63/Maestro!$J$33),Pantógrafo!$C63="Métrico",(Datos!$AF63/Maestro!$K$33))</f>
        <v>#N/A</v>
      </c>
      <c r="BV63" s="190" t="e" cm="1">
        <f t="array" ref="BV63">_xlfn.IFS(AND(OR(Datos!$E63="Ibérico",Datos!$E63="Estándar"),Datos!$P63="Balasto OK"),0.06,AND(OR(Datos!$E63="Ibérico",Datos!$E63="Estándar"),Datos!$P63="Balasto NOK"),0.11,AND(OR(Datos!$E63="Ibérico",Datos!$E63="Estándar"),Datos!$P63="Placa"),0.06,AND(Datos!$E63="Métrico",Datos!$H63&lt;&gt;"GECC10",Datos!$P63="Balasto OK"),0.2,AND(Datos!$E63="Métrico",Datos!$H63&lt;&gt;"GECC10",Datos!$P63="Balasto NOK"),0.2,AND(Datos!$E63="Métrico",Datos!$H63&lt;&gt;"GECC10",Datos!$P63="Placa"),0.1,AND(Datos!$E63="Métrico",Datos!$H63="GECC10",Datos!$P63="Balasto OK"),0.11,AND(Datos!$E63="Métrico",Datos!$H63="GECC10",Datos!$P63="Balasto NOK"),0.11,AND(Datos!$E63="Métrico",Datos!$H63="GECC10",Datos!$P63="Placa"),0.06)</f>
        <v>#N/A</v>
      </c>
      <c r="BW63" s="189" t="e" cm="1">
        <f t="array" ref="BW63">_xlfn.IFS(AND(OR(Datos!$E63="Ibérico",Datos!$E63="Estándar"),Datos!$P63="Balasto OK"),0.34,AND(OR(Datos!$E63="Ibérico",Datos!$E63="Estándar"),Datos!$P63="Balasto NOK"),0.6,AND(OR(Datos!$E63="Ibérico",Datos!$E63="Estándar"),Datos!$P63="Placa"),0.34,AND(Datos!$E63="Métrico",Datos!$H63&lt;&gt;"GECC10",Datos!$P63="Balasto OK"),1,AND(Datos!$E63="Métrico",Datos!$H63&lt;&gt;"GECC10",Datos!$P63="Balasto NOK"),1,AND(Datos!$E63="Métrico",Datos!$H63&lt;&gt;"GECC10",Datos!$P63="Placa"),0.6,AND(Datos!$E63="Métrico",Datos!$H63="GECC10",Datos!$P63="Balasto OK"),0.6,AND(Datos!$E63="Métrico",Datos!$H63="GECC10",Datos!$P63="Balasto NOK"),0.6,AND(Datos!$E63="Métrico",Datos!$H63="GECC10",Datos!$P63="Placa"),0.34)</f>
        <v>#N/A</v>
      </c>
      <c r="BX63" s="188" t="e">
        <f>Pantógrafo!$M63-0.5</f>
        <v>#VALUE!</v>
      </c>
      <c r="BY63" s="190" t="e">
        <f>TAN(Datos!$AG63*(PI()/180))*$BX63</f>
        <v>#VALUE!</v>
      </c>
      <c r="BZ63" s="190" t="e">
        <f>TAN(Datos!$AH63*(PI()/180))*$BX63</f>
        <v>#VALUE!</v>
      </c>
      <c r="CA63" s="190" t="e">
        <f t="shared" si="24"/>
        <v>#N/A</v>
      </c>
      <c r="CB63" s="189" t="e">
        <f t="shared" si="25"/>
        <v>#N/A</v>
      </c>
      <c r="CC63" s="188" t="e">
        <f>Pantógrafo!$U63-0.5</f>
        <v>#VALUE!</v>
      </c>
      <c r="CD63" s="190" t="e">
        <f>TAN(Datos!$AG63*(PI()/180))*$CC63</f>
        <v>#VALUE!</v>
      </c>
      <c r="CE63" s="190" t="e">
        <f>TAN(Datos!$AH63*(PI()/180))*$CC63</f>
        <v>#VALUE!</v>
      </c>
      <c r="CF63" s="190" t="e">
        <f t="shared" si="26"/>
        <v>#N/A</v>
      </c>
      <c r="CG63" s="189" t="e">
        <f t="shared" si="27"/>
        <v>#N/A</v>
      </c>
    </row>
    <row r="64" spans="2:85" x14ac:dyDescent="0.35">
      <c r="B64" s="184" t="str">
        <f>IF(Datos!$B64="","",Datos!$B64)</f>
        <v/>
      </c>
      <c r="C64" s="185" t="str">
        <f>IF(Datos!$E64&lt;&gt;"",Datos!$E64,"")</f>
        <v/>
      </c>
      <c r="D64" s="186" t="str">
        <f>IF(Datos!$H64&lt;&gt;"",Datos!$H64,"")</f>
        <v/>
      </c>
      <c r="E64" s="185" t="str">
        <f>IF(Datos!$I64&lt;&gt;"",Datos!$I64,"")</f>
        <v/>
      </c>
      <c r="F64" s="186" t="str" cm="1">
        <f t="array" ref="F64">_xlfn.IFS($C64="","",$C64="Ibérico","PA_Ibérico",$C64="Estándar","PA_Estándar",$C64="Métrico","PA_Métrico")</f>
        <v/>
      </c>
      <c r="G64" s="187" t="str" cm="1">
        <f t="array" ref="G64">_xlfn.IFS($C64="","",$C64="Ibérico","PB_Ibérico",$C64="Estándar","PB_Estándar",$C64="Métrico","PB_Métrico")</f>
        <v/>
      </c>
      <c r="H64" s="185" t="str" cm="1">
        <f t="array" ref="H64">_xlfn.IFS($C64="","",$C64="Ibérico","PA_AF_Ibérico",$C64="Estándar","PA_AF_Estándar",$C64="Métrico","-")</f>
        <v/>
      </c>
      <c r="I64" s="186" t="str" cm="1">
        <f t="array" ref="I64">_xlfn.IFS($D64="","",OR($D64="GHE16",$D64="GEC16"),1,OR($D64="GEA16",$D64="GEB16"),2,OR($D64="GC",$D64="GEC14",$D64="GE14"),3,OR($D64="GA",$D64="GB"),4,$D64="G1",5,OR($D64="GED10",$D64="GEE10"),6,$D64="GECC10",7)</f>
        <v/>
      </c>
      <c r="J64" s="187" t="str" cm="1">
        <f t="array" ref="J64">_xlfn.IFS(Datos!$K64="","",Datos!$K64="Cte",1,Datos!$K64&gt;=250,2,AND(Datos!$K64&lt;250,Datos!$K64&gt;=150),3,Datos!$K64&gt;=100,4,AND(Datos!$K64&lt;100,Datos!$K64&gt;=80),5,AND(Datos!$K64&lt;100,Datos!$K64&gt;=50),6)</f>
        <v/>
      </c>
      <c r="K64" s="187" t="str">
        <f t="shared" si="0"/>
        <v/>
      </c>
      <c r="L64" s="187" t="str" cm="1">
        <f t="array" ref="L64">_xlfn.IFS(OR($I64="",$J64=""),"",OR($K64="11",$K64="12",$K64="31",$K64="32",$K64="51",$K64="52"),1,OR($K64="13",$K64="33",$K64="53"),2,OR($K64="21",$K64="22",$K64="41",$K64="42"),3,OR($K64="23",$K64="43"),4,OR($K64="61",$K64="64",$K64="71",$K64="74"),5,$K64="65",6,$K64="76",7)</f>
        <v/>
      </c>
      <c r="M64" s="187" t="str" cm="1">
        <f t="array" ref="M64">_xlfn.IFS(OR($I64="",$J64=""),"",OR($K64="11",$K64="12",$K64="21",$K64="22",$K64="31",$K64="32",$K64="41",$K64="42",$K64="51",$K64="52"),1,OR($K64="13",$K64="23",$K64="33",$K64="43",$K64="53"),2,OR($K64="61",$K64="64",$K64="71",$K64="74"),5,$K64="65",6,$K64="76",7)</f>
        <v/>
      </c>
      <c r="N64" s="187" t="str" cm="1">
        <f t="array" ref="N64">_xlfn.IFS(Datos!$K64="","",Datos!$K64&lt;&gt;"Cte",$L64,Datos!$K64="Cte",$L64&amp;0)</f>
        <v/>
      </c>
      <c r="O64" s="185" t="str" cm="1">
        <f t="array" ref="O64">_xlfn.IFS(Datos!$K64="","",Datos!$K64&lt;&gt;"Cte",$M64,Datos!$K64="Cte",$M64&amp;0)</f>
        <v/>
      </c>
      <c r="P64" s="188" t="e">
        <f>IF(((Datos!$U64/2)-(1+PA_Regla!$I64)*PA_Regla!$F64)&gt;=0,((Datos!$U64/2)-(1+PA_Regla!$I64)*PA_Regla!$F64),0)</f>
        <v>#VALUE!</v>
      </c>
      <c r="Q64" s="189" t="e">
        <f>IF((((1+PA_Regla!$I64)*PA_Regla!$F64)-(Datos!$U64/2))&gt;=0,(((1+PA_Regla!$I64)*PA_Regla!$F64)-(Datos!$U64/2)),0)</f>
        <v>#VALUE!</v>
      </c>
      <c r="R64" s="188" t="e">
        <f>(Datos!$AE64)^2-(PA_Regla!$S64)^2-(PA_Regla!$T64)^2-(2*PA_Regla!$S64*PA_Regla!$T64)-(PA_Regla!$U64)^2-(PA_Regla!$V64)^2-(PA_Regla!$W64)^2</f>
        <v>#VALUE!</v>
      </c>
      <c r="S64" s="190" t="e">
        <f>(Datos!$AE64)^2-(PA_Regla!$S64)^2-(PA_Regla!$T64)^2-(2*PA_Regla!$S64*PA_Regla!$T64)-(PA_Regla!$U64)^2-(PA_Regla!$V64)^2-(PA_Regla!$X64)^2</f>
        <v>#VALUE!</v>
      </c>
      <c r="T64" s="190" t="e">
        <f>(Datos!$AI64)^2+($P64)^2*(Datos!$AF64/Datos!$U64)^2-(PA_Regla!$AB64)^2-(PA_Regla!$AC64)^2-(PA_Regla!$AD64)^2</f>
        <v>#VALUE!</v>
      </c>
      <c r="U64" s="189" t="e">
        <f>(Datos!$AI64)^2-(PA_Regla!$Z64)^2-(PA_Regla!$AA64)^2-(PA_Regla!$AB64)^2-(2*PA_Regla!$Z64*PA_Regla!$AA64)-(PA_Regla!$AC64)^2-(PA_Regla!$AE64)^2</f>
        <v>#VALUE!</v>
      </c>
      <c r="V64" s="188" t="e">
        <f>(Datos!$AE64)^2-(PA_Regla!$AR64)^2-(PA_Regla!$AS64)^2-(2*PA_Regla!$AR64*PA_Regla!$AS64)-(PA_Regla!$AT64)^2-(PA_Regla!$AU64)^2-(PA_Regla!$AV64)^2</f>
        <v>#VALUE!</v>
      </c>
      <c r="W64" s="189" t="e">
        <f>(Datos!$AE64)^2-(PA_Regla!$AR64)^2-(PA_Regla!$AS64)^2-(2*PA_Regla!$AR64*PA_Regla!$AS64)-(PA_Regla!$AT64)^2-(PA_Regla!$AU64)^2-(PA_Regla!$AW64)^2</f>
        <v>#VALUE!</v>
      </c>
      <c r="X64" s="188" t="e">
        <f>(Datos!$AE64)^2-(PA_Regla!$BJ64)^2-(PA_Regla!$BK64)^2-(2*PA_Regla!$BJ64*PA_Regla!$BK64)-(PA_Regla!$BL64)^2-(PA_Regla!$BM64)^2-(PA_Regla!$BN64)^2</f>
        <v>#VALUE!</v>
      </c>
      <c r="Y64" s="189" t="e">
        <f>(Datos!$AE64)^2-(PA_Regla!$BJ64)^2-(PA_Regla!$BK64)^2-(2*PA_Regla!$BJ64*PA_Regla!$BK64)-(PA_Regla!$BL64)^2-(PA_Regla!$BM64)^2-(PA_Regla!$BO64)^2</f>
        <v>#VALUE!</v>
      </c>
      <c r="Z64" s="191" t="e">
        <f>(Datos!$AE64)^2-(PA_Regla!$BW64)^2</f>
        <v>#VALUE!</v>
      </c>
      <c r="AA64" s="188" t="e">
        <f t="shared" si="1"/>
        <v>#VALUE!</v>
      </c>
      <c r="AB64" s="190" t="e">
        <f t="shared" si="2"/>
        <v>#VALUE!</v>
      </c>
      <c r="AC64" s="190" t="e">
        <f t="shared" si="3"/>
        <v>#VALUE!</v>
      </c>
      <c r="AD64" s="189" t="e">
        <f t="shared" si="4"/>
        <v>#VALUE!</v>
      </c>
      <c r="AE64" s="188" t="e">
        <f t="shared" si="5"/>
        <v>#VALUE!</v>
      </c>
      <c r="AF64" s="189" t="e">
        <f t="shared" si="6"/>
        <v>#VALUE!</v>
      </c>
      <c r="AG64" s="188" t="e">
        <f t="shared" si="7"/>
        <v>#VALUE!</v>
      </c>
      <c r="AH64" s="189" t="e">
        <f t="shared" si="8"/>
        <v>#VALUE!</v>
      </c>
      <c r="AI64" s="188" t="e">
        <f t="shared" si="9"/>
        <v>#VALUE!</v>
      </c>
      <c r="AJ64" s="186" t="str" cm="1">
        <f t="array" ref="AJ64">_xlfn.IFS($C64="","",$C64="Métrico","N/A",$C64="Ibérico","1",$C64="Estándar","2")</f>
        <v/>
      </c>
      <c r="AK64" s="187" t="str" cm="1">
        <f t="array" ref="AK64">_xlfn.IFS($AJ64="","",$AJ64="N/A","N/A",Datos!$K64&gt;=250,"1",AND(Datos!$K64&lt;250,Datos!$K64&gt;=150),"2")</f>
        <v/>
      </c>
      <c r="AL64" s="187" t="str" cm="1">
        <f t="array" ref="AL64">_xlfn.IFS(AND($AJ64&lt;&gt;"N/A",$AK64&lt;&gt;"N/A"),CONCATENATE($AJ64,$AK64),OR($AJ64="N/A",$AK64="N/A"),"N/A")</f>
        <v/>
      </c>
      <c r="AM64" s="185" t="str" cm="1">
        <f t="array" ref="AM64">_xlfn.IFS(Datos!$K64="","",Datos!$K64&lt;&gt;"Cte",$AL64,Datos!$K64="Cte",$AL64&amp;0)</f>
        <v/>
      </c>
      <c r="AN64" s="188" t="e">
        <f>IF(((Datos!$U64/2)-(1+AF_Regla!$I64)*AF_Regla!$F64)&gt;=0,((Datos!$U64/2)-(1+AF_Regla!$I64)*AF_Regla!$F64),0)</f>
        <v>#VALUE!</v>
      </c>
      <c r="AO64" s="189" t="e">
        <f>IF((((1+AF_Regla!$I64)*AF_Regla!$F64)-(Datos!$U64/2))&gt;=0,(((1+AF_Regla!$I64)*AF_Regla!$F64)-(Datos!$U64/2)),0)</f>
        <v>#VALUE!</v>
      </c>
      <c r="AP64" s="188" t="e">
        <f>(Datos!$AE64)^2-(AF_Regla!$S64)^2-(AF_Regla!$T64)^2-(2*AF_Regla!$S64*AF_Regla!$T64)-(AF_Regla!$U64)^2-(AF_Regla!$V64)^2-(AF_Regla!$W64)^2</f>
        <v>#VALUE!</v>
      </c>
      <c r="AQ64" s="190" t="e">
        <f>(Datos!$AE64)^2-(AF_Regla!$S64)^2-(AF_Regla!$T64)^2-(2*AF_Regla!$S64*AF_Regla!$T64)-(AF_Regla!$U64)^2-(AF_Regla!$V64)^2-(AF_Regla!$X64)^2</f>
        <v>#VALUE!</v>
      </c>
      <c r="AR64" s="190" t="e">
        <f>(Datos!$AI64)^2+($P64)^2*(Datos!$AF64/Datos!$U64)^2-(AF_Regla!$AB64)^2-(AF_Regla!$AC64)^2-(AF_Regla!$AD64)^2</f>
        <v>#VALUE!</v>
      </c>
      <c r="AS64" s="189" t="e">
        <f>(Datos!$AI64)^2-(AF_Regla!$Z64)^2-(AF_Regla!$AA64)^2-(AF_Regla!$AB64)^2-(2*AF_Regla!$Z64*AF_Regla!$AA64)-(AF_Regla!$AC64)^2-(AF_Regla!$AE64)^2</f>
        <v>#VALUE!</v>
      </c>
      <c r="AT64" s="188" t="e">
        <f>(Datos!$AE64)^2-(AF_Regla!$AR64)^2-(AF_Regla!$AS64)^2-(2*AF_Regla!$AR64*AF_Regla!$AS64)-(AF_Regla!$AT64)^2-(AF_Regla!$AU64)^2-(AF_Regla!$AV64)^2</f>
        <v>#VALUE!</v>
      </c>
      <c r="AU64" s="189" t="e">
        <f>(Datos!$AE64)^2-(AF_Regla!$AR64)^2-(AF_Regla!$AS64)^2-(2*AF_Regla!$AR64*AF_Regla!$AS64)-(AF_Regla!$AT64)^2-(AF_Regla!$AU64)^2-(AF_Regla!$AW64)^2</f>
        <v>#VALUE!</v>
      </c>
      <c r="AV64" s="188" t="e">
        <f>(Datos!$AE64)^2-(AF_Regla!$BJ64)^2-(AF_Regla!$BK64)^2-(2*AF_Regla!$BJ64*AF_Regla!$BK64)-(AF_Regla!$BL64)^2-(AF_Regla!$BM64)^2-(AF_Regla!$BN64)^2</f>
        <v>#VALUE!</v>
      </c>
      <c r="AW64" s="189" t="e">
        <f>(Datos!$AE64)^2-(AF_Regla!$BJ64)^2-(AF_Regla!$BK64)^2-(2*AF_Regla!$BJ64*AF_Regla!$BK64)-(AF_Regla!$BL64)^2-(AF_Regla!$BM64)^2-(AF_Regla!$BO64)^2</f>
        <v>#VALUE!</v>
      </c>
      <c r="AX64" s="191" t="e">
        <f>(Datos!$AE64)^2-(AF_Regla!$BW64)^2</f>
        <v>#VALUE!</v>
      </c>
      <c r="AY64" s="188" t="e">
        <f t="shared" si="10"/>
        <v>#VALUE!</v>
      </c>
      <c r="AZ64" s="190" t="e">
        <f t="shared" si="11"/>
        <v>#VALUE!</v>
      </c>
      <c r="BA64" s="190" t="e">
        <f t="shared" si="12"/>
        <v>#VALUE!</v>
      </c>
      <c r="BB64" s="189" t="e">
        <f t="shared" si="13"/>
        <v>#VALUE!</v>
      </c>
      <c r="BC64" s="188" t="e">
        <f t="shared" si="14"/>
        <v>#VALUE!</v>
      </c>
      <c r="BD64" s="189" t="e">
        <f t="shared" si="15"/>
        <v>#VALUE!</v>
      </c>
      <c r="BE64" s="188" t="e">
        <f t="shared" si="16"/>
        <v>#VALUE!</v>
      </c>
      <c r="BF64" s="189" t="e">
        <f t="shared" si="17"/>
        <v>#VALUE!</v>
      </c>
      <c r="BG64" s="188" t="e">
        <f t="shared" si="18"/>
        <v>#VALUE!</v>
      </c>
      <c r="BH64" s="186" t="str" cm="1">
        <f t="array" ref="BH64">_xlfn.IFS($C64="","",OR($E64="GEI1",$E64="GEI2",$E64="GI1",$E64="GI2",$E64="GEC14",$E64="GE14"),"1",OR($E64="GEI3",$E64="GI3"),"2",OR($E64="GED10",$E64="GEE10"),"3",$E64="GECC10","4")</f>
        <v/>
      </c>
      <c r="BI64" s="187" t="str" cm="1">
        <f t="array" ref="BI64">_xlfn.IFS($C64="","",AND(OR(Datos!$K64&gt;=250,Datos!$K64="Cte"),OR($C64="Ibérico",$C64="Estándar")),"1",AND(AND(Datos!$K64&lt;250,Datos!$K64&gt;=150),OR($C64="Ibérico",$C64="Estándar")),"2",AND(OR(Datos!$K64&gt;=100,Datos!$K64="Cte"),$C64="Métrico"),"1",AND(AND(Datos!$K64&lt;100,Datos!$K64&gt;=80),$BH64="3"),"2",AND(AND(Datos!$K64&lt;100,Datos!$K64&gt;=50),$BH64="4"),"2")</f>
        <v/>
      </c>
      <c r="BJ64" s="187" t="str">
        <f t="shared" si="28"/>
        <v/>
      </c>
      <c r="BK64" s="185" t="str" cm="1">
        <f t="array" ref="BK64">_xlfn.IFS(OR($BH64="",$BI64=""),"",OR($BJ64="11",$BJ64="21"),"1",$BJ64="12","2",$BJ64="21","3",$BJ64="22","4",OR($BJ64="31",$BJ64="41"),"5",$BJ64="32","6",$BJ64="42","8")</f>
        <v/>
      </c>
      <c r="BL64" s="188" t="e">
        <f>(Datos!$AE64)^2-(PB_Regla!$L64)^2</f>
        <v>#VALUE!</v>
      </c>
      <c r="BM64" s="189" t="e">
        <f t="shared" si="20"/>
        <v>#VALUE!</v>
      </c>
      <c r="BN64" s="188" t="e">
        <f>(Datos!$AE64)^2-(PB_Regla!$T64)^2</f>
        <v>#VALUE!</v>
      </c>
      <c r="BO64" s="189" t="e">
        <f t="shared" si="21"/>
        <v>#VALUE!</v>
      </c>
      <c r="BP64" s="188" t="e">
        <f>(Datos!$AE64)^2-(PB_Regla!$AB64)^2</f>
        <v>#VALUE!</v>
      </c>
      <c r="BQ64" s="189" t="e">
        <f t="shared" si="22"/>
        <v>#VALUE!</v>
      </c>
      <c r="BR64" s="188" t="e">
        <f>(Datos!$AE64)^2-(PB_Regla!$AJ64)^2</f>
        <v>#VALUE!</v>
      </c>
      <c r="BS64" s="190" t="e">
        <f t="shared" si="23"/>
        <v>#VALUE!</v>
      </c>
      <c r="BT64" s="188" t="e" cm="1">
        <f t="array" ref="BT64">_xlfn.IFS(Pantógrafo!$C64="Ibérico",(Maestro!$I$39/Maestro!$I$33),Pantógrafo!$C64="Estándar",(Maestro!$J$39/Maestro!$J$33),Pantógrafo!$C64="Métrico",(Maestro!$K$39/Maestro!$K$33))</f>
        <v>#N/A</v>
      </c>
      <c r="BU64" s="190" t="e" cm="1">
        <f t="array" ref="BU64">_xlfn.IFS(Pantógrafo!$C64="Ibérico",(Datos!$AF64/Maestro!$I$33),Pantógrafo!$C64="Estándar",(Datos!$AF64/Maestro!$J$33),Pantógrafo!$C64="Métrico",(Datos!$AF64/Maestro!$K$33))</f>
        <v>#N/A</v>
      </c>
      <c r="BV64" s="190" t="e" cm="1">
        <f t="array" ref="BV64">_xlfn.IFS(AND(OR(Datos!$E64="Ibérico",Datos!$E64="Estándar"),Datos!$P64="Balasto OK"),0.06,AND(OR(Datos!$E64="Ibérico",Datos!$E64="Estándar"),Datos!$P64="Balasto NOK"),0.11,AND(OR(Datos!$E64="Ibérico",Datos!$E64="Estándar"),Datos!$P64="Placa"),0.06,AND(Datos!$E64="Métrico",Datos!$H64&lt;&gt;"GECC10",Datos!$P64="Balasto OK"),0.2,AND(Datos!$E64="Métrico",Datos!$H64&lt;&gt;"GECC10",Datos!$P64="Balasto NOK"),0.2,AND(Datos!$E64="Métrico",Datos!$H64&lt;&gt;"GECC10",Datos!$P64="Placa"),0.1,AND(Datos!$E64="Métrico",Datos!$H64="GECC10",Datos!$P64="Balasto OK"),0.11,AND(Datos!$E64="Métrico",Datos!$H64="GECC10",Datos!$P64="Balasto NOK"),0.11,AND(Datos!$E64="Métrico",Datos!$H64="GECC10",Datos!$P64="Placa"),0.06)</f>
        <v>#N/A</v>
      </c>
      <c r="BW64" s="189" t="e" cm="1">
        <f t="array" ref="BW64">_xlfn.IFS(AND(OR(Datos!$E64="Ibérico",Datos!$E64="Estándar"),Datos!$P64="Balasto OK"),0.34,AND(OR(Datos!$E64="Ibérico",Datos!$E64="Estándar"),Datos!$P64="Balasto NOK"),0.6,AND(OR(Datos!$E64="Ibérico",Datos!$E64="Estándar"),Datos!$P64="Placa"),0.34,AND(Datos!$E64="Métrico",Datos!$H64&lt;&gt;"GECC10",Datos!$P64="Balasto OK"),1,AND(Datos!$E64="Métrico",Datos!$H64&lt;&gt;"GECC10",Datos!$P64="Balasto NOK"),1,AND(Datos!$E64="Métrico",Datos!$H64&lt;&gt;"GECC10",Datos!$P64="Placa"),0.6,AND(Datos!$E64="Métrico",Datos!$H64="GECC10",Datos!$P64="Balasto OK"),0.6,AND(Datos!$E64="Métrico",Datos!$H64="GECC10",Datos!$P64="Balasto NOK"),0.6,AND(Datos!$E64="Métrico",Datos!$H64="GECC10",Datos!$P64="Placa"),0.34)</f>
        <v>#N/A</v>
      </c>
      <c r="BX64" s="188" t="e">
        <f>Pantógrafo!$M64-0.5</f>
        <v>#VALUE!</v>
      </c>
      <c r="BY64" s="190" t="e">
        <f>TAN(Datos!$AG64*(PI()/180))*$BX64</f>
        <v>#VALUE!</v>
      </c>
      <c r="BZ64" s="190" t="e">
        <f>TAN(Datos!$AH64*(PI()/180))*$BX64</f>
        <v>#VALUE!</v>
      </c>
      <c r="CA64" s="190" t="e">
        <f t="shared" si="24"/>
        <v>#N/A</v>
      </c>
      <c r="CB64" s="189" t="e">
        <f t="shared" si="25"/>
        <v>#N/A</v>
      </c>
      <c r="CC64" s="188" t="e">
        <f>Pantógrafo!$U64-0.5</f>
        <v>#VALUE!</v>
      </c>
      <c r="CD64" s="190" t="e">
        <f>TAN(Datos!$AG64*(PI()/180))*$CC64</f>
        <v>#VALUE!</v>
      </c>
      <c r="CE64" s="190" t="e">
        <f>TAN(Datos!$AH64*(PI()/180))*$CC64</f>
        <v>#VALUE!</v>
      </c>
      <c r="CF64" s="190" t="e">
        <f t="shared" si="26"/>
        <v>#N/A</v>
      </c>
      <c r="CG64" s="189" t="e">
        <f t="shared" si="27"/>
        <v>#N/A</v>
      </c>
    </row>
    <row r="65" spans="2:85" x14ac:dyDescent="0.35">
      <c r="B65" s="184" t="str">
        <f>IF(Datos!$B65="","",Datos!$B65)</f>
        <v/>
      </c>
      <c r="C65" s="185" t="str">
        <f>IF(Datos!$E65&lt;&gt;"",Datos!$E65,"")</f>
        <v/>
      </c>
      <c r="D65" s="186" t="str">
        <f>IF(Datos!$H65&lt;&gt;"",Datos!$H65,"")</f>
        <v/>
      </c>
      <c r="E65" s="185" t="str">
        <f>IF(Datos!$I65&lt;&gt;"",Datos!$I65,"")</f>
        <v/>
      </c>
      <c r="F65" s="186" t="str" cm="1">
        <f t="array" ref="F65">_xlfn.IFS($C65="","",$C65="Ibérico","PA_Ibérico",$C65="Estándar","PA_Estándar",$C65="Métrico","PA_Métrico")</f>
        <v/>
      </c>
      <c r="G65" s="187" t="str" cm="1">
        <f t="array" ref="G65">_xlfn.IFS($C65="","",$C65="Ibérico","PB_Ibérico",$C65="Estándar","PB_Estándar",$C65="Métrico","PB_Métrico")</f>
        <v/>
      </c>
      <c r="H65" s="185" t="str" cm="1">
        <f t="array" ref="H65">_xlfn.IFS($C65="","",$C65="Ibérico","PA_AF_Ibérico",$C65="Estándar","PA_AF_Estándar",$C65="Métrico","-")</f>
        <v/>
      </c>
      <c r="I65" s="186" t="str" cm="1">
        <f t="array" ref="I65">_xlfn.IFS($D65="","",OR($D65="GHE16",$D65="GEC16"),1,OR($D65="GEA16",$D65="GEB16"),2,OR($D65="GC",$D65="GEC14",$D65="GE14"),3,OR($D65="GA",$D65="GB"),4,$D65="G1",5,OR($D65="GED10",$D65="GEE10"),6,$D65="GECC10",7)</f>
        <v/>
      </c>
      <c r="J65" s="187" t="str" cm="1">
        <f t="array" ref="J65">_xlfn.IFS(Datos!$K65="","",Datos!$K65="Cte",1,Datos!$K65&gt;=250,2,AND(Datos!$K65&lt;250,Datos!$K65&gt;=150),3,Datos!$K65&gt;=100,4,AND(Datos!$K65&lt;100,Datos!$K65&gt;=80),5,AND(Datos!$K65&lt;100,Datos!$K65&gt;=50),6)</f>
        <v/>
      </c>
      <c r="K65" s="187" t="str">
        <f t="shared" si="0"/>
        <v/>
      </c>
      <c r="L65" s="187" t="str" cm="1">
        <f t="array" ref="L65">_xlfn.IFS(OR($I65="",$J65=""),"",OR($K65="11",$K65="12",$K65="31",$K65="32",$K65="51",$K65="52"),1,OR($K65="13",$K65="33",$K65="53"),2,OR($K65="21",$K65="22",$K65="41",$K65="42"),3,OR($K65="23",$K65="43"),4,OR($K65="61",$K65="64",$K65="71",$K65="74"),5,$K65="65",6,$K65="76",7)</f>
        <v/>
      </c>
      <c r="M65" s="187" t="str" cm="1">
        <f t="array" ref="M65">_xlfn.IFS(OR($I65="",$J65=""),"",OR($K65="11",$K65="12",$K65="21",$K65="22",$K65="31",$K65="32",$K65="41",$K65="42",$K65="51",$K65="52"),1,OR($K65="13",$K65="23",$K65="33",$K65="43",$K65="53"),2,OR($K65="61",$K65="64",$K65="71",$K65="74"),5,$K65="65",6,$K65="76",7)</f>
        <v/>
      </c>
      <c r="N65" s="187" t="str" cm="1">
        <f t="array" ref="N65">_xlfn.IFS(Datos!$K65="","",Datos!$K65&lt;&gt;"Cte",$L65,Datos!$K65="Cte",$L65&amp;0)</f>
        <v/>
      </c>
      <c r="O65" s="185" t="str" cm="1">
        <f t="array" ref="O65">_xlfn.IFS(Datos!$K65="","",Datos!$K65&lt;&gt;"Cte",$M65,Datos!$K65="Cte",$M65&amp;0)</f>
        <v/>
      </c>
      <c r="P65" s="188" t="e">
        <f>IF(((Datos!$U65/2)-(1+PA_Regla!$I65)*PA_Regla!$F65)&gt;=0,((Datos!$U65/2)-(1+PA_Regla!$I65)*PA_Regla!$F65),0)</f>
        <v>#VALUE!</v>
      </c>
      <c r="Q65" s="189" t="e">
        <f>IF((((1+PA_Regla!$I65)*PA_Regla!$F65)-(Datos!$U65/2))&gt;=0,(((1+PA_Regla!$I65)*PA_Regla!$F65)-(Datos!$U65/2)),0)</f>
        <v>#VALUE!</v>
      </c>
      <c r="R65" s="188" t="e">
        <f>(Datos!$AE65)^2-(PA_Regla!$S65)^2-(PA_Regla!$T65)^2-(2*PA_Regla!$S65*PA_Regla!$T65)-(PA_Regla!$U65)^2-(PA_Regla!$V65)^2-(PA_Regla!$W65)^2</f>
        <v>#VALUE!</v>
      </c>
      <c r="S65" s="190" t="e">
        <f>(Datos!$AE65)^2-(PA_Regla!$S65)^2-(PA_Regla!$T65)^2-(2*PA_Regla!$S65*PA_Regla!$T65)-(PA_Regla!$U65)^2-(PA_Regla!$V65)^2-(PA_Regla!$X65)^2</f>
        <v>#VALUE!</v>
      </c>
      <c r="T65" s="190" t="e">
        <f>(Datos!$AI65)^2+($P65)^2*(Datos!$AF65/Datos!$U65)^2-(PA_Regla!$AB65)^2-(PA_Regla!$AC65)^2-(PA_Regla!$AD65)^2</f>
        <v>#VALUE!</v>
      </c>
      <c r="U65" s="189" t="e">
        <f>(Datos!$AI65)^2-(PA_Regla!$Z65)^2-(PA_Regla!$AA65)^2-(PA_Regla!$AB65)^2-(2*PA_Regla!$Z65*PA_Regla!$AA65)-(PA_Regla!$AC65)^2-(PA_Regla!$AE65)^2</f>
        <v>#VALUE!</v>
      </c>
      <c r="V65" s="188" t="e">
        <f>(Datos!$AE65)^2-(PA_Regla!$AR65)^2-(PA_Regla!$AS65)^2-(2*PA_Regla!$AR65*PA_Regla!$AS65)-(PA_Regla!$AT65)^2-(PA_Regla!$AU65)^2-(PA_Regla!$AV65)^2</f>
        <v>#VALUE!</v>
      </c>
      <c r="W65" s="189" t="e">
        <f>(Datos!$AE65)^2-(PA_Regla!$AR65)^2-(PA_Regla!$AS65)^2-(2*PA_Regla!$AR65*PA_Regla!$AS65)-(PA_Regla!$AT65)^2-(PA_Regla!$AU65)^2-(PA_Regla!$AW65)^2</f>
        <v>#VALUE!</v>
      </c>
      <c r="X65" s="188" t="e">
        <f>(Datos!$AE65)^2-(PA_Regla!$BJ65)^2-(PA_Regla!$BK65)^2-(2*PA_Regla!$BJ65*PA_Regla!$BK65)-(PA_Regla!$BL65)^2-(PA_Regla!$BM65)^2-(PA_Regla!$BN65)^2</f>
        <v>#VALUE!</v>
      </c>
      <c r="Y65" s="189" t="e">
        <f>(Datos!$AE65)^2-(PA_Regla!$BJ65)^2-(PA_Regla!$BK65)^2-(2*PA_Regla!$BJ65*PA_Regla!$BK65)-(PA_Regla!$BL65)^2-(PA_Regla!$BM65)^2-(PA_Regla!$BO65)^2</f>
        <v>#VALUE!</v>
      </c>
      <c r="Z65" s="191" t="e">
        <f>(Datos!$AE65)^2-(PA_Regla!$BW65)^2</f>
        <v>#VALUE!</v>
      </c>
      <c r="AA65" s="188" t="e">
        <f t="shared" si="1"/>
        <v>#VALUE!</v>
      </c>
      <c r="AB65" s="190" t="e">
        <f t="shared" si="2"/>
        <v>#VALUE!</v>
      </c>
      <c r="AC65" s="190" t="e">
        <f t="shared" si="3"/>
        <v>#VALUE!</v>
      </c>
      <c r="AD65" s="189" t="e">
        <f t="shared" si="4"/>
        <v>#VALUE!</v>
      </c>
      <c r="AE65" s="188" t="e">
        <f t="shared" si="5"/>
        <v>#VALUE!</v>
      </c>
      <c r="AF65" s="189" t="e">
        <f t="shared" si="6"/>
        <v>#VALUE!</v>
      </c>
      <c r="AG65" s="188" t="e">
        <f t="shared" si="7"/>
        <v>#VALUE!</v>
      </c>
      <c r="AH65" s="189" t="e">
        <f t="shared" si="8"/>
        <v>#VALUE!</v>
      </c>
      <c r="AI65" s="188" t="e">
        <f t="shared" si="9"/>
        <v>#VALUE!</v>
      </c>
      <c r="AJ65" s="186" t="str" cm="1">
        <f t="array" ref="AJ65">_xlfn.IFS($C65="","",$C65="Métrico","N/A",$C65="Ibérico","1",$C65="Estándar","2")</f>
        <v/>
      </c>
      <c r="AK65" s="187" t="str" cm="1">
        <f t="array" ref="AK65">_xlfn.IFS($AJ65="","",$AJ65="N/A","N/A",Datos!$K65&gt;=250,"1",AND(Datos!$K65&lt;250,Datos!$K65&gt;=150),"2")</f>
        <v/>
      </c>
      <c r="AL65" s="187" t="str" cm="1">
        <f t="array" ref="AL65">_xlfn.IFS(AND($AJ65&lt;&gt;"N/A",$AK65&lt;&gt;"N/A"),CONCATENATE($AJ65,$AK65),OR($AJ65="N/A",$AK65="N/A"),"N/A")</f>
        <v/>
      </c>
      <c r="AM65" s="185" t="str" cm="1">
        <f t="array" ref="AM65">_xlfn.IFS(Datos!$K65="","",Datos!$K65&lt;&gt;"Cte",$AL65,Datos!$K65="Cte",$AL65&amp;0)</f>
        <v/>
      </c>
      <c r="AN65" s="188" t="e">
        <f>IF(((Datos!$U65/2)-(1+AF_Regla!$I65)*AF_Regla!$F65)&gt;=0,((Datos!$U65/2)-(1+AF_Regla!$I65)*AF_Regla!$F65),0)</f>
        <v>#VALUE!</v>
      </c>
      <c r="AO65" s="189" t="e">
        <f>IF((((1+AF_Regla!$I65)*AF_Regla!$F65)-(Datos!$U65/2))&gt;=0,(((1+AF_Regla!$I65)*AF_Regla!$F65)-(Datos!$U65/2)),0)</f>
        <v>#VALUE!</v>
      </c>
      <c r="AP65" s="188" t="e">
        <f>(Datos!$AE65)^2-(AF_Regla!$S65)^2-(AF_Regla!$T65)^2-(2*AF_Regla!$S65*AF_Regla!$T65)-(AF_Regla!$U65)^2-(AF_Regla!$V65)^2-(AF_Regla!$W65)^2</f>
        <v>#VALUE!</v>
      </c>
      <c r="AQ65" s="190" t="e">
        <f>(Datos!$AE65)^2-(AF_Regla!$S65)^2-(AF_Regla!$T65)^2-(2*AF_Regla!$S65*AF_Regla!$T65)-(AF_Regla!$U65)^2-(AF_Regla!$V65)^2-(AF_Regla!$X65)^2</f>
        <v>#VALUE!</v>
      </c>
      <c r="AR65" s="190" t="e">
        <f>(Datos!$AI65)^2+($P65)^2*(Datos!$AF65/Datos!$U65)^2-(AF_Regla!$AB65)^2-(AF_Regla!$AC65)^2-(AF_Regla!$AD65)^2</f>
        <v>#VALUE!</v>
      </c>
      <c r="AS65" s="189" t="e">
        <f>(Datos!$AI65)^2-(AF_Regla!$Z65)^2-(AF_Regla!$AA65)^2-(AF_Regla!$AB65)^2-(2*AF_Regla!$Z65*AF_Regla!$AA65)-(AF_Regla!$AC65)^2-(AF_Regla!$AE65)^2</f>
        <v>#VALUE!</v>
      </c>
      <c r="AT65" s="188" t="e">
        <f>(Datos!$AE65)^2-(AF_Regla!$AR65)^2-(AF_Regla!$AS65)^2-(2*AF_Regla!$AR65*AF_Regla!$AS65)-(AF_Regla!$AT65)^2-(AF_Regla!$AU65)^2-(AF_Regla!$AV65)^2</f>
        <v>#VALUE!</v>
      </c>
      <c r="AU65" s="189" t="e">
        <f>(Datos!$AE65)^2-(AF_Regla!$AR65)^2-(AF_Regla!$AS65)^2-(2*AF_Regla!$AR65*AF_Regla!$AS65)-(AF_Regla!$AT65)^2-(AF_Regla!$AU65)^2-(AF_Regla!$AW65)^2</f>
        <v>#VALUE!</v>
      </c>
      <c r="AV65" s="188" t="e">
        <f>(Datos!$AE65)^2-(AF_Regla!$BJ65)^2-(AF_Regla!$BK65)^2-(2*AF_Regla!$BJ65*AF_Regla!$BK65)-(AF_Regla!$BL65)^2-(AF_Regla!$BM65)^2-(AF_Regla!$BN65)^2</f>
        <v>#VALUE!</v>
      </c>
      <c r="AW65" s="189" t="e">
        <f>(Datos!$AE65)^2-(AF_Regla!$BJ65)^2-(AF_Regla!$BK65)^2-(2*AF_Regla!$BJ65*AF_Regla!$BK65)-(AF_Regla!$BL65)^2-(AF_Regla!$BM65)^2-(AF_Regla!$BO65)^2</f>
        <v>#VALUE!</v>
      </c>
      <c r="AX65" s="191" t="e">
        <f>(Datos!$AE65)^2-(AF_Regla!$BW65)^2</f>
        <v>#VALUE!</v>
      </c>
      <c r="AY65" s="188" t="e">
        <f t="shared" si="10"/>
        <v>#VALUE!</v>
      </c>
      <c r="AZ65" s="190" t="e">
        <f t="shared" si="11"/>
        <v>#VALUE!</v>
      </c>
      <c r="BA65" s="190" t="e">
        <f t="shared" si="12"/>
        <v>#VALUE!</v>
      </c>
      <c r="BB65" s="189" t="e">
        <f t="shared" si="13"/>
        <v>#VALUE!</v>
      </c>
      <c r="BC65" s="188" t="e">
        <f t="shared" si="14"/>
        <v>#VALUE!</v>
      </c>
      <c r="BD65" s="189" t="e">
        <f t="shared" si="15"/>
        <v>#VALUE!</v>
      </c>
      <c r="BE65" s="188" t="e">
        <f t="shared" si="16"/>
        <v>#VALUE!</v>
      </c>
      <c r="BF65" s="189" t="e">
        <f t="shared" si="17"/>
        <v>#VALUE!</v>
      </c>
      <c r="BG65" s="188" t="e">
        <f t="shared" si="18"/>
        <v>#VALUE!</v>
      </c>
      <c r="BH65" s="186" t="str" cm="1">
        <f t="array" ref="BH65">_xlfn.IFS($C65="","",OR($E65="GEI1",$E65="GEI2",$E65="GI1",$E65="GI2",$E65="GEC14",$E65="GE14"),"1",OR($E65="GEI3",$E65="GI3"),"2",OR($E65="GED10",$E65="GEE10"),"3",$E65="GECC10","4")</f>
        <v/>
      </c>
      <c r="BI65" s="187" t="str" cm="1">
        <f t="array" ref="BI65">_xlfn.IFS($C65="","",AND(OR(Datos!$K65&gt;=250,Datos!$K65="Cte"),OR($C65="Ibérico",$C65="Estándar")),"1",AND(AND(Datos!$K65&lt;250,Datos!$K65&gt;=150),OR($C65="Ibérico",$C65="Estándar")),"2",AND(OR(Datos!$K65&gt;=100,Datos!$K65="Cte"),$C65="Métrico"),"1",AND(AND(Datos!$K65&lt;100,Datos!$K65&gt;=80),$BH65="3"),"2",AND(AND(Datos!$K65&lt;100,Datos!$K65&gt;=50),$BH65="4"),"2")</f>
        <v/>
      </c>
      <c r="BJ65" s="187" t="str">
        <f t="shared" si="28"/>
        <v/>
      </c>
      <c r="BK65" s="185" t="str" cm="1">
        <f t="array" ref="BK65">_xlfn.IFS(OR($BH65="",$BI65=""),"",OR($BJ65="11",$BJ65="21"),"1",$BJ65="12","2",$BJ65="21","3",$BJ65="22","4",OR($BJ65="31",$BJ65="41"),"5",$BJ65="32","6",$BJ65="42","8")</f>
        <v/>
      </c>
      <c r="BL65" s="188" t="e">
        <f>(Datos!$AE65)^2-(PB_Regla!$L65)^2</f>
        <v>#VALUE!</v>
      </c>
      <c r="BM65" s="189" t="e">
        <f t="shared" si="20"/>
        <v>#VALUE!</v>
      </c>
      <c r="BN65" s="188" t="e">
        <f>(Datos!$AE65)^2-(PB_Regla!$T65)^2</f>
        <v>#VALUE!</v>
      </c>
      <c r="BO65" s="189" t="e">
        <f t="shared" si="21"/>
        <v>#VALUE!</v>
      </c>
      <c r="BP65" s="188" t="e">
        <f>(Datos!$AE65)^2-(PB_Regla!$AB65)^2</f>
        <v>#VALUE!</v>
      </c>
      <c r="BQ65" s="189" t="e">
        <f t="shared" si="22"/>
        <v>#VALUE!</v>
      </c>
      <c r="BR65" s="188" t="e">
        <f>(Datos!$AE65)^2-(PB_Regla!$AJ65)^2</f>
        <v>#VALUE!</v>
      </c>
      <c r="BS65" s="190" t="e">
        <f t="shared" si="23"/>
        <v>#VALUE!</v>
      </c>
      <c r="BT65" s="188" t="e" cm="1">
        <f t="array" ref="BT65">_xlfn.IFS(Pantógrafo!$C65="Ibérico",(Maestro!$I$39/Maestro!$I$33),Pantógrafo!$C65="Estándar",(Maestro!$J$39/Maestro!$J$33),Pantógrafo!$C65="Métrico",(Maestro!$K$39/Maestro!$K$33))</f>
        <v>#N/A</v>
      </c>
      <c r="BU65" s="190" t="e" cm="1">
        <f t="array" ref="BU65">_xlfn.IFS(Pantógrafo!$C65="Ibérico",(Datos!$AF65/Maestro!$I$33),Pantógrafo!$C65="Estándar",(Datos!$AF65/Maestro!$J$33),Pantógrafo!$C65="Métrico",(Datos!$AF65/Maestro!$K$33))</f>
        <v>#N/A</v>
      </c>
      <c r="BV65" s="190" t="e" cm="1">
        <f t="array" ref="BV65">_xlfn.IFS(AND(OR(Datos!$E65="Ibérico",Datos!$E65="Estándar"),Datos!$P65="Balasto OK"),0.06,AND(OR(Datos!$E65="Ibérico",Datos!$E65="Estándar"),Datos!$P65="Balasto NOK"),0.11,AND(OR(Datos!$E65="Ibérico",Datos!$E65="Estándar"),Datos!$P65="Placa"),0.06,AND(Datos!$E65="Métrico",Datos!$H65&lt;&gt;"GECC10",Datos!$P65="Balasto OK"),0.2,AND(Datos!$E65="Métrico",Datos!$H65&lt;&gt;"GECC10",Datos!$P65="Balasto NOK"),0.2,AND(Datos!$E65="Métrico",Datos!$H65&lt;&gt;"GECC10",Datos!$P65="Placa"),0.1,AND(Datos!$E65="Métrico",Datos!$H65="GECC10",Datos!$P65="Balasto OK"),0.11,AND(Datos!$E65="Métrico",Datos!$H65="GECC10",Datos!$P65="Balasto NOK"),0.11,AND(Datos!$E65="Métrico",Datos!$H65="GECC10",Datos!$P65="Placa"),0.06)</f>
        <v>#N/A</v>
      </c>
      <c r="BW65" s="189" t="e" cm="1">
        <f t="array" ref="BW65">_xlfn.IFS(AND(OR(Datos!$E65="Ibérico",Datos!$E65="Estándar"),Datos!$P65="Balasto OK"),0.34,AND(OR(Datos!$E65="Ibérico",Datos!$E65="Estándar"),Datos!$P65="Balasto NOK"),0.6,AND(OR(Datos!$E65="Ibérico",Datos!$E65="Estándar"),Datos!$P65="Placa"),0.34,AND(Datos!$E65="Métrico",Datos!$H65&lt;&gt;"GECC10",Datos!$P65="Balasto OK"),1,AND(Datos!$E65="Métrico",Datos!$H65&lt;&gt;"GECC10",Datos!$P65="Balasto NOK"),1,AND(Datos!$E65="Métrico",Datos!$H65&lt;&gt;"GECC10",Datos!$P65="Placa"),0.6,AND(Datos!$E65="Métrico",Datos!$H65="GECC10",Datos!$P65="Balasto OK"),0.6,AND(Datos!$E65="Métrico",Datos!$H65="GECC10",Datos!$P65="Balasto NOK"),0.6,AND(Datos!$E65="Métrico",Datos!$H65="GECC10",Datos!$P65="Placa"),0.34)</f>
        <v>#N/A</v>
      </c>
      <c r="BX65" s="188" t="e">
        <f>Pantógrafo!$M65-0.5</f>
        <v>#VALUE!</v>
      </c>
      <c r="BY65" s="190" t="e">
        <f>TAN(Datos!$AG65*(PI()/180))*$BX65</f>
        <v>#VALUE!</v>
      </c>
      <c r="BZ65" s="190" t="e">
        <f>TAN(Datos!$AH65*(PI()/180))*$BX65</f>
        <v>#VALUE!</v>
      </c>
      <c r="CA65" s="190" t="e">
        <f t="shared" si="24"/>
        <v>#N/A</v>
      </c>
      <c r="CB65" s="189" t="e">
        <f t="shared" si="25"/>
        <v>#N/A</v>
      </c>
      <c r="CC65" s="188" t="e">
        <f>Pantógrafo!$U65-0.5</f>
        <v>#VALUE!</v>
      </c>
      <c r="CD65" s="190" t="e">
        <f>TAN(Datos!$AG65*(PI()/180))*$CC65</f>
        <v>#VALUE!</v>
      </c>
      <c r="CE65" s="190" t="e">
        <f>TAN(Datos!$AH65*(PI()/180))*$CC65</f>
        <v>#VALUE!</v>
      </c>
      <c r="CF65" s="190" t="e">
        <f t="shared" si="26"/>
        <v>#N/A</v>
      </c>
      <c r="CG65" s="189" t="e">
        <f t="shared" si="27"/>
        <v>#N/A</v>
      </c>
    </row>
    <row r="66" spans="2:85" x14ac:dyDescent="0.35">
      <c r="B66" s="184" t="str">
        <f>IF(Datos!$B66="","",Datos!$B66)</f>
        <v/>
      </c>
      <c r="C66" s="185" t="str">
        <f>IF(Datos!$E66&lt;&gt;"",Datos!$E66,"")</f>
        <v/>
      </c>
      <c r="D66" s="186" t="str">
        <f>IF(Datos!$H66&lt;&gt;"",Datos!$H66,"")</f>
        <v/>
      </c>
      <c r="E66" s="185" t="str">
        <f>IF(Datos!$I66&lt;&gt;"",Datos!$I66,"")</f>
        <v/>
      </c>
      <c r="F66" s="186" t="str" cm="1">
        <f t="array" ref="F66">_xlfn.IFS($C66="","",$C66="Ibérico","PA_Ibérico",$C66="Estándar","PA_Estándar",$C66="Métrico","PA_Métrico")</f>
        <v/>
      </c>
      <c r="G66" s="187" t="str" cm="1">
        <f t="array" ref="G66">_xlfn.IFS($C66="","",$C66="Ibérico","PB_Ibérico",$C66="Estándar","PB_Estándar",$C66="Métrico","PB_Métrico")</f>
        <v/>
      </c>
      <c r="H66" s="185" t="str" cm="1">
        <f t="array" ref="H66">_xlfn.IFS($C66="","",$C66="Ibérico","PA_AF_Ibérico",$C66="Estándar","PA_AF_Estándar",$C66="Métrico","-")</f>
        <v/>
      </c>
      <c r="I66" s="186" t="str" cm="1">
        <f t="array" ref="I66">_xlfn.IFS($D66="","",OR($D66="GHE16",$D66="GEC16"),1,OR($D66="GEA16",$D66="GEB16"),2,OR($D66="GC",$D66="GEC14",$D66="GE14"),3,OR($D66="GA",$D66="GB"),4,$D66="G1",5,OR($D66="GED10",$D66="GEE10"),6,$D66="GECC10",7)</f>
        <v/>
      </c>
      <c r="J66" s="187" t="str" cm="1">
        <f t="array" ref="J66">_xlfn.IFS(Datos!$K66="","",Datos!$K66="Cte",1,Datos!$K66&gt;=250,2,AND(Datos!$K66&lt;250,Datos!$K66&gt;=150),3,Datos!$K66&gt;=100,4,AND(Datos!$K66&lt;100,Datos!$K66&gt;=80),5,AND(Datos!$K66&lt;100,Datos!$K66&gt;=50),6)</f>
        <v/>
      </c>
      <c r="K66" s="187" t="str">
        <f t="shared" si="0"/>
        <v/>
      </c>
      <c r="L66" s="187" t="str" cm="1">
        <f t="array" ref="L66">_xlfn.IFS(OR($I66="",$J66=""),"",OR($K66="11",$K66="12",$K66="31",$K66="32",$K66="51",$K66="52"),1,OR($K66="13",$K66="33",$K66="53"),2,OR($K66="21",$K66="22",$K66="41",$K66="42"),3,OR($K66="23",$K66="43"),4,OR($K66="61",$K66="64",$K66="71",$K66="74"),5,$K66="65",6,$K66="76",7)</f>
        <v/>
      </c>
      <c r="M66" s="187" t="str" cm="1">
        <f t="array" ref="M66">_xlfn.IFS(OR($I66="",$J66=""),"",OR($K66="11",$K66="12",$K66="21",$K66="22",$K66="31",$K66="32",$K66="41",$K66="42",$K66="51",$K66="52"),1,OR($K66="13",$K66="23",$K66="33",$K66="43",$K66="53"),2,OR($K66="61",$K66="64",$K66="71",$K66="74"),5,$K66="65",6,$K66="76",7)</f>
        <v/>
      </c>
      <c r="N66" s="187" t="str" cm="1">
        <f t="array" ref="N66">_xlfn.IFS(Datos!$K66="","",Datos!$K66&lt;&gt;"Cte",$L66,Datos!$K66="Cte",$L66&amp;0)</f>
        <v/>
      </c>
      <c r="O66" s="185" t="str" cm="1">
        <f t="array" ref="O66">_xlfn.IFS(Datos!$K66="","",Datos!$K66&lt;&gt;"Cte",$M66,Datos!$K66="Cte",$M66&amp;0)</f>
        <v/>
      </c>
      <c r="P66" s="188" t="e">
        <f>IF(((Datos!$U66/2)-(1+PA_Regla!$I66)*PA_Regla!$F66)&gt;=0,((Datos!$U66/2)-(1+PA_Regla!$I66)*PA_Regla!$F66),0)</f>
        <v>#VALUE!</v>
      </c>
      <c r="Q66" s="189" t="e">
        <f>IF((((1+PA_Regla!$I66)*PA_Regla!$F66)-(Datos!$U66/2))&gt;=0,(((1+PA_Regla!$I66)*PA_Regla!$F66)-(Datos!$U66/2)),0)</f>
        <v>#VALUE!</v>
      </c>
      <c r="R66" s="188" t="e">
        <f>(Datos!$AE66)^2-(PA_Regla!$S66)^2-(PA_Regla!$T66)^2-(2*PA_Regla!$S66*PA_Regla!$T66)-(PA_Regla!$U66)^2-(PA_Regla!$V66)^2-(PA_Regla!$W66)^2</f>
        <v>#VALUE!</v>
      </c>
      <c r="S66" s="190" t="e">
        <f>(Datos!$AE66)^2-(PA_Regla!$S66)^2-(PA_Regla!$T66)^2-(2*PA_Regla!$S66*PA_Regla!$T66)-(PA_Regla!$U66)^2-(PA_Regla!$V66)^2-(PA_Regla!$X66)^2</f>
        <v>#VALUE!</v>
      </c>
      <c r="T66" s="190" t="e">
        <f>(Datos!$AI66)^2+($P66)^2*(Datos!$AF66/Datos!$U66)^2-(PA_Regla!$AB66)^2-(PA_Regla!$AC66)^2-(PA_Regla!$AD66)^2</f>
        <v>#VALUE!</v>
      </c>
      <c r="U66" s="189" t="e">
        <f>(Datos!$AI66)^2-(PA_Regla!$Z66)^2-(PA_Regla!$AA66)^2-(PA_Regla!$AB66)^2-(2*PA_Regla!$Z66*PA_Regla!$AA66)-(PA_Regla!$AC66)^2-(PA_Regla!$AE66)^2</f>
        <v>#VALUE!</v>
      </c>
      <c r="V66" s="188" t="e">
        <f>(Datos!$AE66)^2-(PA_Regla!$AR66)^2-(PA_Regla!$AS66)^2-(2*PA_Regla!$AR66*PA_Regla!$AS66)-(PA_Regla!$AT66)^2-(PA_Regla!$AU66)^2-(PA_Regla!$AV66)^2</f>
        <v>#VALUE!</v>
      </c>
      <c r="W66" s="189" t="e">
        <f>(Datos!$AE66)^2-(PA_Regla!$AR66)^2-(PA_Regla!$AS66)^2-(2*PA_Regla!$AR66*PA_Regla!$AS66)-(PA_Regla!$AT66)^2-(PA_Regla!$AU66)^2-(PA_Regla!$AW66)^2</f>
        <v>#VALUE!</v>
      </c>
      <c r="X66" s="188" t="e">
        <f>(Datos!$AE66)^2-(PA_Regla!$BJ66)^2-(PA_Regla!$BK66)^2-(2*PA_Regla!$BJ66*PA_Regla!$BK66)-(PA_Regla!$BL66)^2-(PA_Regla!$BM66)^2-(PA_Regla!$BN66)^2</f>
        <v>#VALUE!</v>
      </c>
      <c r="Y66" s="189" t="e">
        <f>(Datos!$AE66)^2-(PA_Regla!$BJ66)^2-(PA_Regla!$BK66)^2-(2*PA_Regla!$BJ66*PA_Regla!$BK66)-(PA_Regla!$BL66)^2-(PA_Regla!$BM66)^2-(PA_Regla!$BO66)^2</f>
        <v>#VALUE!</v>
      </c>
      <c r="Z66" s="191" t="e">
        <f>(Datos!$AE66)^2-(PA_Regla!$BW66)^2</f>
        <v>#VALUE!</v>
      </c>
      <c r="AA66" s="188" t="e">
        <f t="shared" si="1"/>
        <v>#VALUE!</v>
      </c>
      <c r="AB66" s="190" t="e">
        <f t="shared" si="2"/>
        <v>#VALUE!</v>
      </c>
      <c r="AC66" s="190" t="e">
        <f t="shared" si="3"/>
        <v>#VALUE!</v>
      </c>
      <c r="AD66" s="189" t="e">
        <f t="shared" si="4"/>
        <v>#VALUE!</v>
      </c>
      <c r="AE66" s="188" t="e">
        <f t="shared" si="5"/>
        <v>#VALUE!</v>
      </c>
      <c r="AF66" s="189" t="e">
        <f t="shared" si="6"/>
        <v>#VALUE!</v>
      </c>
      <c r="AG66" s="188" t="e">
        <f t="shared" si="7"/>
        <v>#VALUE!</v>
      </c>
      <c r="AH66" s="189" t="e">
        <f t="shared" si="8"/>
        <v>#VALUE!</v>
      </c>
      <c r="AI66" s="188" t="e">
        <f t="shared" si="9"/>
        <v>#VALUE!</v>
      </c>
      <c r="AJ66" s="186" t="str" cm="1">
        <f t="array" ref="AJ66">_xlfn.IFS($C66="","",$C66="Métrico","N/A",$C66="Ibérico","1",$C66="Estándar","2")</f>
        <v/>
      </c>
      <c r="AK66" s="187" t="str" cm="1">
        <f t="array" ref="AK66">_xlfn.IFS($AJ66="","",$AJ66="N/A","N/A",Datos!$K66&gt;=250,"1",AND(Datos!$K66&lt;250,Datos!$K66&gt;=150),"2")</f>
        <v/>
      </c>
      <c r="AL66" s="187" t="str" cm="1">
        <f t="array" ref="AL66">_xlfn.IFS(AND($AJ66&lt;&gt;"N/A",$AK66&lt;&gt;"N/A"),CONCATENATE($AJ66,$AK66),OR($AJ66="N/A",$AK66="N/A"),"N/A")</f>
        <v/>
      </c>
      <c r="AM66" s="185" t="str" cm="1">
        <f t="array" ref="AM66">_xlfn.IFS(Datos!$K66="","",Datos!$K66&lt;&gt;"Cte",$AL66,Datos!$K66="Cte",$AL66&amp;0)</f>
        <v/>
      </c>
      <c r="AN66" s="188" t="e">
        <f>IF(((Datos!$U66/2)-(1+AF_Regla!$I66)*AF_Regla!$F66)&gt;=0,((Datos!$U66/2)-(1+AF_Regla!$I66)*AF_Regla!$F66),0)</f>
        <v>#VALUE!</v>
      </c>
      <c r="AO66" s="189" t="e">
        <f>IF((((1+AF_Regla!$I66)*AF_Regla!$F66)-(Datos!$U66/2))&gt;=0,(((1+AF_Regla!$I66)*AF_Regla!$F66)-(Datos!$U66/2)),0)</f>
        <v>#VALUE!</v>
      </c>
      <c r="AP66" s="188" t="e">
        <f>(Datos!$AE66)^2-(AF_Regla!$S66)^2-(AF_Regla!$T66)^2-(2*AF_Regla!$S66*AF_Regla!$T66)-(AF_Regla!$U66)^2-(AF_Regla!$V66)^2-(AF_Regla!$W66)^2</f>
        <v>#VALUE!</v>
      </c>
      <c r="AQ66" s="190" t="e">
        <f>(Datos!$AE66)^2-(AF_Regla!$S66)^2-(AF_Regla!$T66)^2-(2*AF_Regla!$S66*AF_Regla!$T66)-(AF_Regla!$U66)^2-(AF_Regla!$V66)^2-(AF_Regla!$X66)^2</f>
        <v>#VALUE!</v>
      </c>
      <c r="AR66" s="190" t="e">
        <f>(Datos!$AI66)^2+($P66)^2*(Datos!$AF66/Datos!$U66)^2-(AF_Regla!$AB66)^2-(AF_Regla!$AC66)^2-(AF_Regla!$AD66)^2</f>
        <v>#VALUE!</v>
      </c>
      <c r="AS66" s="189" t="e">
        <f>(Datos!$AI66)^2-(AF_Regla!$Z66)^2-(AF_Regla!$AA66)^2-(AF_Regla!$AB66)^2-(2*AF_Regla!$Z66*AF_Regla!$AA66)-(AF_Regla!$AC66)^2-(AF_Regla!$AE66)^2</f>
        <v>#VALUE!</v>
      </c>
      <c r="AT66" s="188" t="e">
        <f>(Datos!$AE66)^2-(AF_Regla!$AR66)^2-(AF_Regla!$AS66)^2-(2*AF_Regla!$AR66*AF_Regla!$AS66)-(AF_Regla!$AT66)^2-(AF_Regla!$AU66)^2-(AF_Regla!$AV66)^2</f>
        <v>#VALUE!</v>
      </c>
      <c r="AU66" s="189" t="e">
        <f>(Datos!$AE66)^2-(AF_Regla!$AR66)^2-(AF_Regla!$AS66)^2-(2*AF_Regla!$AR66*AF_Regla!$AS66)-(AF_Regla!$AT66)^2-(AF_Regla!$AU66)^2-(AF_Regla!$AW66)^2</f>
        <v>#VALUE!</v>
      </c>
      <c r="AV66" s="188" t="e">
        <f>(Datos!$AE66)^2-(AF_Regla!$BJ66)^2-(AF_Regla!$BK66)^2-(2*AF_Regla!$BJ66*AF_Regla!$BK66)-(AF_Regla!$BL66)^2-(AF_Regla!$BM66)^2-(AF_Regla!$BN66)^2</f>
        <v>#VALUE!</v>
      </c>
      <c r="AW66" s="189" t="e">
        <f>(Datos!$AE66)^2-(AF_Regla!$BJ66)^2-(AF_Regla!$BK66)^2-(2*AF_Regla!$BJ66*AF_Regla!$BK66)-(AF_Regla!$BL66)^2-(AF_Regla!$BM66)^2-(AF_Regla!$BO66)^2</f>
        <v>#VALUE!</v>
      </c>
      <c r="AX66" s="191" t="e">
        <f>(Datos!$AE66)^2-(AF_Regla!$BW66)^2</f>
        <v>#VALUE!</v>
      </c>
      <c r="AY66" s="188" t="e">
        <f t="shared" si="10"/>
        <v>#VALUE!</v>
      </c>
      <c r="AZ66" s="190" t="e">
        <f t="shared" si="11"/>
        <v>#VALUE!</v>
      </c>
      <c r="BA66" s="190" t="e">
        <f t="shared" si="12"/>
        <v>#VALUE!</v>
      </c>
      <c r="BB66" s="189" t="e">
        <f t="shared" si="13"/>
        <v>#VALUE!</v>
      </c>
      <c r="BC66" s="188" t="e">
        <f t="shared" si="14"/>
        <v>#VALUE!</v>
      </c>
      <c r="BD66" s="189" t="e">
        <f t="shared" si="15"/>
        <v>#VALUE!</v>
      </c>
      <c r="BE66" s="188" t="e">
        <f t="shared" si="16"/>
        <v>#VALUE!</v>
      </c>
      <c r="BF66" s="189" t="e">
        <f t="shared" si="17"/>
        <v>#VALUE!</v>
      </c>
      <c r="BG66" s="188" t="e">
        <f t="shared" si="18"/>
        <v>#VALUE!</v>
      </c>
      <c r="BH66" s="186" t="str" cm="1">
        <f t="array" ref="BH66">_xlfn.IFS($C66="","",OR($E66="GEI1",$E66="GEI2",$E66="GI1",$E66="GI2",$E66="GEC14",$E66="GE14"),"1",OR($E66="GEI3",$E66="GI3"),"2",OR($E66="GED10",$E66="GEE10"),"3",$E66="GECC10","4")</f>
        <v/>
      </c>
      <c r="BI66" s="187" t="str" cm="1">
        <f t="array" ref="BI66">_xlfn.IFS($C66="","",AND(OR(Datos!$K66&gt;=250,Datos!$K66="Cte"),OR($C66="Ibérico",$C66="Estándar")),"1",AND(AND(Datos!$K66&lt;250,Datos!$K66&gt;=150),OR($C66="Ibérico",$C66="Estándar")),"2",AND(OR(Datos!$K66&gt;=100,Datos!$K66="Cte"),$C66="Métrico"),"1",AND(AND(Datos!$K66&lt;100,Datos!$K66&gt;=80),$BH66="3"),"2",AND(AND(Datos!$K66&lt;100,Datos!$K66&gt;=50),$BH66="4"),"2")</f>
        <v/>
      </c>
      <c r="BJ66" s="187" t="str">
        <f t="shared" si="28"/>
        <v/>
      </c>
      <c r="BK66" s="185" t="str" cm="1">
        <f t="array" ref="BK66">_xlfn.IFS(OR($BH66="",$BI66=""),"",OR($BJ66="11",$BJ66="21"),"1",$BJ66="12","2",$BJ66="21","3",$BJ66="22","4",OR($BJ66="31",$BJ66="41"),"5",$BJ66="32","6",$BJ66="42","8")</f>
        <v/>
      </c>
      <c r="BL66" s="188" t="e">
        <f>(Datos!$AE66)^2-(PB_Regla!$L66)^2</f>
        <v>#VALUE!</v>
      </c>
      <c r="BM66" s="189" t="e">
        <f t="shared" si="20"/>
        <v>#VALUE!</v>
      </c>
      <c r="BN66" s="188" t="e">
        <f>(Datos!$AE66)^2-(PB_Regla!$T66)^2</f>
        <v>#VALUE!</v>
      </c>
      <c r="BO66" s="189" t="e">
        <f t="shared" si="21"/>
        <v>#VALUE!</v>
      </c>
      <c r="BP66" s="188" t="e">
        <f>(Datos!$AE66)^2-(PB_Regla!$AB66)^2</f>
        <v>#VALUE!</v>
      </c>
      <c r="BQ66" s="189" t="e">
        <f t="shared" si="22"/>
        <v>#VALUE!</v>
      </c>
      <c r="BR66" s="188" t="e">
        <f>(Datos!$AE66)^2-(PB_Regla!$AJ66)^2</f>
        <v>#VALUE!</v>
      </c>
      <c r="BS66" s="190" t="e">
        <f t="shared" si="23"/>
        <v>#VALUE!</v>
      </c>
      <c r="BT66" s="188" t="e" cm="1">
        <f t="array" ref="BT66">_xlfn.IFS(Pantógrafo!$C66="Ibérico",(Maestro!$I$39/Maestro!$I$33),Pantógrafo!$C66="Estándar",(Maestro!$J$39/Maestro!$J$33),Pantógrafo!$C66="Métrico",(Maestro!$K$39/Maestro!$K$33))</f>
        <v>#N/A</v>
      </c>
      <c r="BU66" s="190" t="e" cm="1">
        <f t="array" ref="BU66">_xlfn.IFS(Pantógrafo!$C66="Ibérico",(Datos!$AF66/Maestro!$I$33),Pantógrafo!$C66="Estándar",(Datos!$AF66/Maestro!$J$33),Pantógrafo!$C66="Métrico",(Datos!$AF66/Maestro!$K$33))</f>
        <v>#N/A</v>
      </c>
      <c r="BV66" s="190" t="e" cm="1">
        <f t="array" ref="BV66">_xlfn.IFS(AND(OR(Datos!$E66="Ibérico",Datos!$E66="Estándar"),Datos!$P66="Balasto OK"),0.06,AND(OR(Datos!$E66="Ibérico",Datos!$E66="Estándar"),Datos!$P66="Balasto NOK"),0.11,AND(OR(Datos!$E66="Ibérico",Datos!$E66="Estándar"),Datos!$P66="Placa"),0.06,AND(Datos!$E66="Métrico",Datos!$H66&lt;&gt;"GECC10",Datos!$P66="Balasto OK"),0.2,AND(Datos!$E66="Métrico",Datos!$H66&lt;&gt;"GECC10",Datos!$P66="Balasto NOK"),0.2,AND(Datos!$E66="Métrico",Datos!$H66&lt;&gt;"GECC10",Datos!$P66="Placa"),0.1,AND(Datos!$E66="Métrico",Datos!$H66="GECC10",Datos!$P66="Balasto OK"),0.11,AND(Datos!$E66="Métrico",Datos!$H66="GECC10",Datos!$P66="Balasto NOK"),0.11,AND(Datos!$E66="Métrico",Datos!$H66="GECC10",Datos!$P66="Placa"),0.06)</f>
        <v>#N/A</v>
      </c>
      <c r="BW66" s="189" t="e" cm="1">
        <f t="array" ref="BW66">_xlfn.IFS(AND(OR(Datos!$E66="Ibérico",Datos!$E66="Estándar"),Datos!$P66="Balasto OK"),0.34,AND(OR(Datos!$E66="Ibérico",Datos!$E66="Estándar"),Datos!$P66="Balasto NOK"),0.6,AND(OR(Datos!$E66="Ibérico",Datos!$E66="Estándar"),Datos!$P66="Placa"),0.34,AND(Datos!$E66="Métrico",Datos!$H66&lt;&gt;"GECC10",Datos!$P66="Balasto OK"),1,AND(Datos!$E66="Métrico",Datos!$H66&lt;&gt;"GECC10",Datos!$P66="Balasto NOK"),1,AND(Datos!$E66="Métrico",Datos!$H66&lt;&gt;"GECC10",Datos!$P66="Placa"),0.6,AND(Datos!$E66="Métrico",Datos!$H66="GECC10",Datos!$P66="Balasto OK"),0.6,AND(Datos!$E66="Métrico",Datos!$H66="GECC10",Datos!$P66="Balasto NOK"),0.6,AND(Datos!$E66="Métrico",Datos!$H66="GECC10",Datos!$P66="Placa"),0.34)</f>
        <v>#N/A</v>
      </c>
      <c r="BX66" s="188" t="e">
        <f>Pantógrafo!$M66-0.5</f>
        <v>#VALUE!</v>
      </c>
      <c r="BY66" s="190" t="e">
        <f>TAN(Datos!$AG66*(PI()/180))*$BX66</f>
        <v>#VALUE!</v>
      </c>
      <c r="BZ66" s="190" t="e">
        <f>TAN(Datos!$AH66*(PI()/180))*$BX66</f>
        <v>#VALUE!</v>
      </c>
      <c r="CA66" s="190" t="e">
        <f t="shared" si="24"/>
        <v>#N/A</v>
      </c>
      <c r="CB66" s="189" t="e">
        <f t="shared" si="25"/>
        <v>#N/A</v>
      </c>
      <c r="CC66" s="188" t="e">
        <f>Pantógrafo!$U66-0.5</f>
        <v>#VALUE!</v>
      </c>
      <c r="CD66" s="190" t="e">
        <f>TAN(Datos!$AG66*(PI()/180))*$CC66</f>
        <v>#VALUE!</v>
      </c>
      <c r="CE66" s="190" t="e">
        <f>TAN(Datos!$AH66*(PI()/180))*$CC66</f>
        <v>#VALUE!</v>
      </c>
      <c r="CF66" s="190" t="e">
        <f t="shared" si="26"/>
        <v>#N/A</v>
      </c>
      <c r="CG66" s="189" t="e">
        <f t="shared" si="27"/>
        <v>#N/A</v>
      </c>
    </row>
    <row r="67" spans="2:85" x14ac:dyDescent="0.35">
      <c r="B67" s="184" t="str">
        <f>IF(Datos!$B67="","",Datos!$B67)</f>
        <v/>
      </c>
      <c r="C67" s="185" t="str">
        <f>IF(Datos!$E67&lt;&gt;"",Datos!$E67,"")</f>
        <v/>
      </c>
      <c r="D67" s="186" t="str">
        <f>IF(Datos!$H67&lt;&gt;"",Datos!$H67,"")</f>
        <v/>
      </c>
      <c r="E67" s="185" t="str">
        <f>IF(Datos!$I67&lt;&gt;"",Datos!$I67,"")</f>
        <v/>
      </c>
      <c r="F67" s="186" t="str" cm="1">
        <f t="array" ref="F67">_xlfn.IFS($C67="","",$C67="Ibérico","PA_Ibérico",$C67="Estándar","PA_Estándar",$C67="Métrico","PA_Métrico")</f>
        <v/>
      </c>
      <c r="G67" s="187" t="str" cm="1">
        <f t="array" ref="G67">_xlfn.IFS($C67="","",$C67="Ibérico","PB_Ibérico",$C67="Estándar","PB_Estándar",$C67="Métrico","PB_Métrico")</f>
        <v/>
      </c>
      <c r="H67" s="185" t="str" cm="1">
        <f t="array" ref="H67">_xlfn.IFS($C67="","",$C67="Ibérico","PA_AF_Ibérico",$C67="Estándar","PA_AF_Estándar",$C67="Métrico","-")</f>
        <v/>
      </c>
      <c r="I67" s="186" t="str" cm="1">
        <f t="array" ref="I67">_xlfn.IFS($D67="","",OR($D67="GHE16",$D67="GEC16"),1,OR($D67="GEA16",$D67="GEB16"),2,OR($D67="GC",$D67="GEC14",$D67="GE14"),3,OR($D67="GA",$D67="GB"),4,$D67="G1",5,OR($D67="GED10",$D67="GEE10"),6,$D67="GECC10",7)</f>
        <v/>
      </c>
      <c r="J67" s="187" t="str" cm="1">
        <f t="array" ref="J67">_xlfn.IFS(Datos!$K67="","",Datos!$K67="Cte",1,Datos!$K67&gt;=250,2,AND(Datos!$K67&lt;250,Datos!$K67&gt;=150),3,Datos!$K67&gt;=100,4,AND(Datos!$K67&lt;100,Datos!$K67&gt;=80),5,AND(Datos!$K67&lt;100,Datos!$K67&gt;=50),6)</f>
        <v/>
      </c>
      <c r="K67" s="187" t="str">
        <f t="shared" si="0"/>
        <v/>
      </c>
      <c r="L67" s="187" t="str" cm="1">
        <f t="array" ref="L67">_xlfn.IFS(OR($I67="",$J67=""),"",OR($K67="11",$K67="12",$K67="31",$K67="32",$K67="51",$K67="52"),1,OR($K67="13",$K67="33",$K67="53"),2,OR($K67="21",$K67="22",$K67="41",$K67="42"),3,OR($K67="23",$K67="43"),4,OR($K67="61",$K67="64",$K67="71",$K67="74"),5,$K67="65",6,$K67="76",7)</f>
        <v/>
      </c>
      <c r="M67" s="187" t="str" cm="1">
        <f t="array" ref="M67">_xlfn.IFS(OR($I67="",$J67=""),"",OR($K67="11",$K67="12",$K67="21",$K67="22",$K67="31",$K67="32",$K67="41",$K67="42",$K67="51",$K67="52"),1,OR($K67="13",$K67="23",$K67="33",$K67="43",$K67="53"),2,OR($K67="61",$K67="64",$K67="71",$K67="74"),5,$K67="65",6,$K67="76",7)</f>
        <v/>
      </c>
      <c r="N67" s="187" t="str" cm="1">
        <f t="array" ref="N67">_xlfn.IFS(Datos!$K67="","",Datos!$K67&lt;&gt;"Cte",$L67,Datos!$K67="Cte",$L67&amp;0)</f>
        <v/>
      </c>
      <c r="O67" s="185" t="str" cm="1">
        <f t="array" ref="O67">_xlfn.IFS(Datos!$K67="","",Datos!$K67&lt;&gt;"Cte",$M67,Datos!$K67="Cte",$M67&amp;0)</f>
        <v/>
      </c>
      <c r="P67" s="188" t="e">
        <f>IF(((Datos!$U67/2)-(1+PA_Regla!$I67)*PA_Regla!$F67)&gt;=0,((Datos!$U67/2)-(1+PA_Regla!$I67)*PA_Regla!$F67),0)</f>
        <v>#VALUE!</v>
      </c>
      <c r="Q67" s="189" t="e">
        <f>IF((((1+PA_Regla!$I67)*PA_Regla!$F67)-(Datos!$U67/2))&gt;=0,(((1+PA_Regla!$I67)*PA_Regla!$F67)-(Datos!$U67/2)),0)</f>
        <v>#VALUE!</v>
      </c>
      <c r="R67" s="188" t="e">
        <f>(Datos!$AE67)^2-(PA_Regla!$S67)^2-(PA_Regla!$T67)^2-(2*PA_Regla!$S67*PA_Regla!$T67)-(PA_Regla!$U67)^2-(PA_Regla!$V67)^2-(PA_Regla!$W67)^2</f>
        <v>#VALUE!</v>
      </c>
      <c r="S67" s="190" t="e">
        <f>(Datos!$AE67)^2-(PA_Regla!$S67)^2-(PA_Regla!$T67)^2-(2*PA_Regla!$S67*PA_Regla!$T67)-(PA_Regla!$U67)^2-(PA_Regla!$V67)^2-(PA_Regla!$X67)^2</f>
        <v>#VALUE!</v>
      </c>
      <c r="T67" s="190" t="e">
        <f>(Datos!$AI67)^2+($P67)^2*(Datos!$AF67/Datos!$U67)^2-(PA_Regla!$AB67)^2-(PA_Regla!$AC67)^2-(PA_Regla!$AD67)^2</f>
        <v>#VALUE!</v>
      </c>
      <c r="U67" s="189" t="e">
        <f>(Datos!$AI67)^2-(PA_Regla!$Z67)^2-(PA_Regla!$AA67)^2-(PA_Regla!$AB67)^2-(2*PA_Regla!$Z67*PA_Regla!$AA67)-(PA_Regla!$AC67)^2-(PA_Regla!$AE67)^2</f>
        <v>#VALUE!</v>
      </c>
      <c r="V67" s="188" t="e">
        <f>(Datos!$AE67)^2-(PA_Regla!$AR67)^2-(PA_Regla!$AS67)^2-(2*PA_Regla!$AR67*PA_Regla!$AS67)-(PA_Regla!$AT67)^2-(PA_Regla!$AU67)^2-(PA_Regla!$AV67)^2</f>
        <v>#VALUE!</v>
      </c>
      <c r="W67" s="189" t="e">
        <f>(Datos!$AE67)^2-(PA_Regla!$AR67)^2-(PA_Regla!$AS67)^2-(2*PA_Regla!$AR67*PA_Regla!$AS67)-(PA_Regla!$AT67)^2-(PA_Regla!$AU67)^2-(PA_Regla!$AW67)^2</f>
        <v>#VALUE!</v>
      </c>
      <c r="X67" s="188" t="e">
        <f>(Datos!$AE67)^2-(PA_Regla!$BJ67)^2-(PA_Regla!$BK67)^2-(2*PA_Regla!$BJ67*PA_Regla!$BK67)-(PA_Regla!$BL67)^2-(PA_Regla!$BM67)^2-(PA_Regla!$BN67)^2</f>
        <v>#VALUE!</v>
      </c>
      <c r="Y67" s="189" t="e">
        <f>(Datos!$AE67)^2-(PA_Regla!$BJ67)^2-(PA_Regla!$BK67)^2-(2*PA_Regla!$BJ67*PA_Regla!$BK67)-(PA_Regla!$BL67)^2-(PA_Regla!$BM67)^2-(PA_Regla!$BO67)^2</f>
        <v>#VALUE!</v>
      </c>
      <c r="Z67" s="191" t="e">
        <f>(Datos!$AE67)^2-(PA_Regla!$BW67)^2</f>
        <v>#VALUE!</v>
      </c>
      <c r="AA67" s="188" t="e">
        <f t="shared" si="1"/>
        <v>#VALUE!</v>
      </c>
      <c r="AB67" s="190" t="e">
        <f t="shared" si="2"/>
        <v>#VALUE!</v>
      </c>
      <c r="AC67" s="190" t="e">
        <f t="shared" si="3"/>
        <v>#VALUE!</v>
      </c>
      <c r="AD67" s="189" t="e">
        <f t="shared" si="4"/>
        <v>#VALUE!</v>
      </c>
      <c r="AE67" s="188" t="e">
        <f t="shared" si="5"/>
        <v>#VALUE!</v>
      </c>
      <c r="AF67" s="189" t="e">
        <f t="shared" si="6"/>
        <v>#VALUE!</v>
      </c>
      <c r="AG67" s="188" t="e">
        <f t="shared" si="7"/>
        <v>#VALUE!</v>
      </c>
      <c r="AH67" s="189" t="e">
        <f t="shared" si="8"/>
        <v>#VALUE!</v>
      </c>
      <c r="AI67" s="188" t="e">
        <f t="shared" si="9"/>
        <v>#VALUE!</v>
      </c>
      <c r="AJ67" s="186" t="str" cm="1">
        <f t="array" ref="AJ67">_xlfn.IFS($C67="","",$C67="Métrico","N/A",$C67="Ibérico","1",$C67="Estándar","2")</f>
        <v/>
      </c>
      <c r="AK67" s="187" t="str" cm="1">
        <f t="array" ref="AK67">_xlfn.IFS($AJ67="","",$AJ67="N/A","N/A",Datos!$K67&gt;=250,"1",AND(Datos!$K67&lt;250,Datos!$K67&gt;=150),"2")</f>
        <v/>
      </c>
      <c r="AL67" s="187" t="str" cm="1">
        <f t="array" ref="AL67">_xlfn.IFS(AND($AJ67&lt;&gt;"N/A",$AK67&lt;&gt;"N/A"),CONCATENATE($AJ67,$AK67),OR($AJ67="N/A",$AK67="N/A"),"N/A")</f>
        <v/>
      </c>
      <c r="AM67" s="185" t="str" cm="1">
        <f t="array" ref="AM67">_xlfn.IFS(Datos!$K67="","",Datos!$K67&lt;&gt;"Cte",$AL67,Datos!$K67="Cte",$AL67&amp;0)</f>
        <v/>
      </c>
      <c r="AN67" s="188" t="e">
        <f>IF(((Datos!$U67/2)-(1+AF_Regla!$I67)*AF_Regla!$F67)&gt;=0,((Datos!$U67/2)-(1+AF_Regla!$I67)*AF_Regla!$F67),0)</f>
        <v>#VALUE!</v>
      </c>
      <c r="AO67" s="189" t="e">
        <f>IF((((1+AF_Regla!$I67)*AF_Regla!$F67)-(Datos!$U67/2))&gt;=0,(((1+AF_Regla!$I67)*AF_Regla!$F67)-(Datos!$U67/2)),0)</f>
        <v>#VALUE!</v>
      </c>
      <c r="AP67" s="188" t="e">
        <f>(Datos!$AE67)^2-(AF_Regla!$S67)^2-(AF_Regla!$T67)^2-(2*AF_Regla!$S67*AF_Regla!$T67)-(AF_Regla!$U67)^2-(AF_Regla!$V67)^2-(AF_Regla!$W67)^2</f>
        <v>#VALUE!</v>
      </c>
      <c r="AQ67" s="190" t="e">
        <f>(Datos!$AE67)^2-(AF_Regla!$S67)^2-(AF_Regla!$T67)^2-(2*AF_Regla!$S67*AF_Regla!$T67)-(AF_Regla!$U67)^2-(AF_Regla!$V67)^2-(AF_Regla!$X67)^2</f>
        <v>#VALUE!</v>
      </c>
      <c r="AR67" s="190" t="e">
        <f>(Datos!$AI67)^2+($P67)^2*(Datos!$AF67/Datos!$U67)^2-(AF_Regla!$AB67)^2-(AF_Regla!$AC67)^2-(AF_Regla!$AD67)^2</f>
        <v>#VALUE!</v>
      </c>
      <c r="AS67" s="189" t="e">
        <f>(Datos!$AI67)^2-(AF_Regla!$Z67)^2-(AF_Regla!$AA67)^2-(AF_Regla!$AB67)^2-(2*AF_Regla!$Z67*AF_Regla!$AA67)-(AF_Regla!$AC67)^2-(AF_Regla!$AE67)^2</f>
        <v>#VALUE!</v>
      </c>
      <c r="AT67" s="188" t="e">
        <f>(Datos!$AE67)^2-(AF_Regla!$AR67)^2-(AF_Regla!$AS67)^2-(2*AF_Regla!$AR67*AF_Regla!$AS67)-(AF_Regla!$AT67)^2-(AF_Regla!$AU67)^2-(AF_Regla!$AV67)^2</f>
        <v>#VALUE!</v>
      </c>
      <c r="AU67" s="189" t="e">
        <f>(Datos!$AE67)^2-(AF_Regla!$AR67)^2-(AF_Regla!$AS67)^2-(2*AF_Regla!$AR67*AF_Regla!$AS67)-(AF_Regla!$AT67)^2-(AF_Regla!$AU67)^2-(AF_Regla!$AW67)^2</f>
        <v>#VALUE!</v>
      </c>
      <c r="AV67" s="188" t="e">
        <f>(Datos!$AE67)^2-(AF_Regla!$BJ67)^2-(AF_Regla!$BK67)^2-(2*AF_Regla!$BJ67*AF_Regla!$BK67)-(AF_Regla!$BL67)^2-(AF_Regla!$BM67)^2-(AF_Regla!$BN67)^2</f>
        <v>#VALUE!</v>
      </c>
      <c r="AW67" s="189" t="e">
        <f>(Datos!$AE67)^2-(AF_Regla!$BJ67)^2-(AF_Regla!$BK67)^2-(2*AF_Regla!$BJ67*AF_Regla!$BK67)-(AF_Regla!$BL67)^2-(AF_Regla!$BM67)^2-(AF_Regla!$BO67)^2</f>
        <v>#VALUE!</v>
      </c>
      <c r="AX67" s="191" t="e">
        <f>(Datos!$AE67)^2-(AF_Regla!$BW67)^2</f>
        <v>#VALUE!</v>
      </c>
      <c r="AY67" s="188" t="e">
        <f t="shared" si="10"/>
        <v>#VALUE!</v>
      </c>
      <c r="AZ67" s="190" t="e">
        <f t="shared" si="11"/>
        <v>#VALUE!</v>
      </c>
      <c r="BA67" s="190" t="e">
        <f t="shared" si="12"/>
        <v>#VALUE!</v>
      </c>
      <c r="BB67" s="189" t="e">
        <f t="shared" si="13"/>
        <v>#VALUE!</v>
      </c>
      <c r="BC67" s="188" t="e">
        <f t="shared" si="14"/>
        <v>#VALUE!</v>
      </c>
      <c r="BD67" s="189" t="e">
        <f t="shared" si="15"/>
        <v>#VALUE!</v>
      </c>
      <c r="BE67" s="188" t="e">
        <f t="shared" si="16"/>
        <v>#VALUE!</v>
      </c>
      <c r="BF67" s="189" t="e">
        <f t="shared" si="17"/>
        <v>#VALUE!</v>
      </c>
      <c r="BG67" s="188" t="e">
        <f t="shared" si="18"/>
        <v>#VALUE!</v>
      </c>
      <c r="BH67" s="186" t="str" cm="1">
        <f t="array" ref="BH67">_xlfn.IFS($C67="","",OR($E67="GEI1",$E67="GEI2",$E67="GI1",$E67="GI2",$E67="GEC14",$E67="GE14"),"1",OR($E67="GEI3",$E67="GI3"),"2",OR($E67="GED10",$E67="GEE10"),"3",$E67="GECC10","4")</f>
        <v/>
      </c>
      <c r="BI67" s="187" t="str" cm="1">
        <f t="array" ref="BI67">_xlfn.IFS($C67="","",AND(OR(Datos!$K67&gt;=250,Datos!$K67="Cte"),OR($C67="Ibérico",$C67="Estándar")),"1",AND(AND(Datos!$K67&lt;250,Datos!$K67&gt;=150),OR($C67="Ibérico",$C67="Estándar")),"2",AND(OR(Datos!$K67&gt;=100,Datos!$K67="Cte"),$C67="Métrico"),"1",AND(AND(Datos!$K67&lt;100,Datos!$K67&gt;=80),$BH67="3"),"2",AND(AND(Datos!$K67&lt;100,Datos!$K67&gt;=50),$BH67="4"),"2")</f>
        <v/>
      </c>
      <c r="BJ67" s="187" t="str">
        <f t="shared" si="28"/>
        <v/>
      </c>
      <c r="BK67" s="185" t="str" cm="1">
        <f t="array" ref="BK67">_xlfn.IFS(OR($BH67="",$BI67=""),"",OR($BJ67="11",$BJ67="21"),"1",$BJ67="12","2",$BJ67="21","3",$BJ67="22","4",OR($BJ67="31",$BJ67="41"),"5",$BJ67="32","6",$BJ67="42","8")</f>
        <v/>
      </c>
      <c r="BL67" s="188" t="e">
        <f>(Datos!$AE67)^2-(PB_Regla!$L67)^2</f>
        <v>#VALUE!</v>
      </c>
      <c r="BM67" s="189" t="e">
        <f t="shared" si="20"/>
        <v>#VALUE!</v>
      </c>
      <c r="BN67" s="188" t="e">
        <f>(Datos!$AE67)^2-(PB_Regla!$T67)^2</f>
        <v>#VALUE!</v>
      </c>
      <c r="BO67" s="189" t="e">
        <f t="shared" si="21"/>
        <v>#VALUE!</v>
      </c>
      <c r="BP67" s="188" t="e">
        <f>(Datos!$AE67)^2-(PB_Regla!$AB67)^2</f>
        <v>#VALUE!</v>
      </c>
      <c r="BQ67" s="189" t="e">
        <f t="shared" si="22"/>
        <v>#VALUE!</v>
      </c>
      <c r="BR67" s="188" t="e">
        <f>(Datos!$AE67)^2-(PB_Regla!$AJ67)^2</f>
        <v>#VALUE!</v>
      </c>
      <c r="BS67" s="190" t="e">
        <f t="shared" si="23"/>
        <v>#VALUE!</v>
      </c>
      <c r="BT67" s="188" t="e" cm="1">
        <f t="array" ref="BT67">_xlfn.IFS(Pantógrafo!$C67="Ibérico",(Maestro!$I$39/Maestro!$I$33),Pantógrafo!$C67="Estándar",(Maestro!$J$39/Maestro!$J$33),Pantógrafo!$C67="Métrico",(Maestro!$K$39/Maestro!$K$33))</f>
        <v>#N/A</v>
      </c>
      <c r="BU67" s="190" t="e" cm="1">
        <f t="array" ref="BU67">_xlfn.IFS(Pantógrafo!$C67="Ibérico",(Datos!$AF67/Maestro!$I$33),Pantógrafo!$C67="Estándar",(Datos!$AF67/Maestro!$J$33),Pantógrafo!$C67="Métrico",(Datos!$AF67/Maestro!$K$33))</f>
        <v>#N/A</v>
      </c>
      <c r="BV67" s="190" t="e" cm="1">
        <f t="array" ref="BV67">_xlfn.IFS(AND(OR(Datos!$E67="Ibérico",Datos!$E67="Estándar"),Datos!$P67="Balasto OK"),0.06,AND(OR(Datos!$E67="Ibérico",Datos!$E67="Estándar"),Datos!$P67="Balasto NOK"),0.11,AND(OR(Datos!$E67="Ibérico",Datos!$E67="Estándar"),Datos!$P67="Placa"),0.06,AND(Datos!$E67="Métrico",Datos!$H67&lt;&gt;"GECC10",Datos!$P67="Balasto OK"),0.2,AND(Datos!$E67="Métrico",Datos!$H67&lt;&gt;"GECC10",Datos!$P67="Balasto NOK"),0.2,AND(Datos!$E67="Métrico",Datos!$H67&lt;&gt;"GECC10",Datos!$P67="Placa"),0.1,AND(Datos!$E67="Métrico",Datos!$H67="GECC10",Datos!$P67="Balasto OK"),0.11,AND(Datos!$E67="Métrico",Datos!$H67="GECC10",Datos!$P67="Balasto NOK"),0.11,AND(Datos!$E67="Métrico",Datos!$H67="GECC10",Datos!$P67="Placa"),0.06)</f>
        <v>#N/A</v>
      </c>
      <c r="BW67" s="189" t="e" cm="1">
        <f t="array" ref="BW67">_xlfn.IFS(AND(OR(Datos!$E67="Ibérico",Datos!$E67="Estándar"),Datos!$P67="Balasto OK"),0.34,AND(OR(Datos!$E67="Ibérico",Datos!$E67="Estándar"),Datos!$P67="Balasto NOK"),0.6,AND(OR(Datos!$E67="Ibérico",Datos!$E67="Estándar"),Datos!$P67="Placa"),0.34,AND(Datos!$E67="Métrico",Datos!$H67&lt;&gt;"GECC10",Datos!$P67="Balasto OK"),1,AND(Datos!$E67="Métrico",Datos!$H67&lt;&gt;"GECC10",Datos!$P67="Balasto NOK"),1,AND(Datos!$E67="Métrico",Datos!$H67&lt;&gt;"GECC10",Datos!$P67="Placa"),0.6,AND(Datos!$E67="Métrico",Datos!$H67="GECC10",Datos!$P67="Balasto OK"),0.6,AND(Datos!$E67="Métrico",Datos!$H67="GECC10",Datos!$P67="Balasto NOK"),0.6,AND(Datos!$E67="Métrico",Datos!$H67="GECC10",Datos!$P67="Placa"),0.34)</f>
        <v>#N/A</v>
      </c>
      <c r="BX67" s="188" t="e">
        <f>Pantógrafo!$M67-0.5</f>
        <v>#VALUE!</v>
      </c>
      <c r="BY67" s="190" t="e">
        <f>TAN(Datos!$AG67*(PI()/180))*$BX67</f>
        <v>#VALUE!</v>
      </c>
      <c r="BZ67" s="190" t="e">
        <f>TAN(Datos!$AH67*(PI()/180))*$BX67</f>
        <v>#VALUE!</v>
      </c>
      <c r="CA67" s="190" t="e">
        <f t="shared" si="24"/>
        <v>#N/A</v>
      </c>
      <c r="CB67" s="189" t="e">
        <f t="shared" si="25"/>
        <v>#N/A</v>
      </c>
      <c r="CC67" s="188" t="e">
        <f>Pantógrafo!$U67-0.5</f>
        <v>#VALUE!</v>
      </c>
      <c r="CD67" s="190" t="e">
        <f>TAN(Datos!$AG67*(PI()/180))*$CC67</f>
        <v>#VALUE!</v>
      </c>
      <c r="CE67" s="190" t="e">
        <f>TAN(Datos!$AH67*(PI()/180))*$CC67</f>
        <v>#VALUE!</v>
      </c>
      <c r="CF67" s="190" t="e">
        <f t="shared" si="26"/>
        <v>#N/A</v>
      </c>
      <c r="CG67" s="189" t="e">
        <f t="shared" si="27"/>
        <v>#N/A</v>
      </c>
    </row>
    <row r="68" spans="2:85" x14ac:dyDescent="0.35">
      <c r="B68" s="184" t="str">
        <f>IF(Datos!$B68="","",Datos!$B68)</f>
        <v/>
      </c>
      <c r="C68" s="185" t="str">
        <f>IF(Datos!$E68&lt;&gt;"",Datos!$E68,"")</f>
        <v/>
      </c>
      <c r="D68" s="186" t="str">
        <f>IF(Datos!$H68&lt;&gt;"",Datos!$H68,"")</f>
        <v/>
      </c>
      <c r="E68" s="185" t="str">
        <f>IF(Datos!$I68&lt;&gt;"",Datos!$I68,"")</f>
        <v/>
      </c>
      <c r="F68" s="186" t="str" cm="1">
        <f t="array" ref="F68">_xlfn.IFS($C68="","",$C68="Ibérico","PA_Ibérico",$C68="Estándar","PA_Estándar",$C68="Métrico","PA_Métrico")</f>
        <v/>
      </c>
      <c r="G68" s="187" t="str" cm="1">
        <f t="array" ref="G68">_xlfn.IFS($C68="","",$C68="Ibérico","PB_Ibérico",$C68="Estándar","PB_Estándar",$C68="Métrico","PB_Métrico")</f>
        <v/>
      </c>
      <c r="H68" s="185" t="str" cm="1">
        <f t="array" ref="H68">_xlfn.IFS($C68="","",$C68="Ibérico","PA_AF_Ibérico",$C68="Estándar","PA_AF_Estándar",$C68="Métrico","-")</f>
        <v/>
      </c>
      <c r="I68" s="186" t="str" cm="1">
        <f t="array" ref="I68">_xlfn.IFS($D68="","",OR($D68="GHE16",$D68="GEC16"),1,OR($D68="GEA16",$D68="GEB16"),2,OR($D68="GC",$D68="GEC14",$D68="GE14"),3,OR($D68="GA",$D68="GB"),4,$D68="G1",5,OR($D68="GED10",$D68="GEE10"),6,$D68="GECC10",7)</f>
        <v/>
      </c>
      <c r="J68" s="187" t="str" cm="1">
        <f t="array" ref="J68">_xlfn.IFS(Datos!$K68="","",Datos!$K68="Cte",1,Datos!$K68&gt;=250,2,AND(Datos!$K68&lt;250,Datos!$K68&gt;=150),3,Datos!$K68&gt;=100,4,AND(Datos!$K68&lt;100,Datos!$K68&gt;=80),5,AND(Datos!$K68&lt;100,Datos!$K68&gt;=50),6)</f>
        <v/>
      </c>
      <c r="K68" s="187" t="str">
        <f t="shared" si="0"/>
        <v/>
      </c>
      <c r="L68" s="187" t="str" cm="1">
        <f t="array" ref="L68">_xlfn.IFS(OR($I68="",$J68=""),"",OR($K68="11",$K68="12",$K68="31",$K68="32",$K68="51",$K68="52"),1,OR($K68="13",$K68="33",$K68="53"),2,OR($K68="21",$K68="22",$K68="41",$K68="42"),3,OR($K68="23",$K68="43"),4,OR($K68="61",$K68="64",$K68="71",$K68="74"),5,$K68="65",6,$K68="76",7)</f>
        <v/>
      </c>
      <c r="M68" s="187" t="str" cm="1">
        <f t="array" ref="M68">_xlfn.IFS(OR($I68="",$J68=""),"",OR($K68="11",$K68="12",$K68="21",$K68="22",$K68="31",$K68="32",$K68="41",$K68="42",$K68="51",$K68="52"),1,OR($K68="13",$K68="23",$K68="33",$K68="43",$K68="53"),2,OR($K68="61",$K68="64",$K68="71",$K68="74"),5,$K68="65",6,$K68="76",7)</f>
        <v/>
      </c>
      <c r="N68" s="187" t="str" cm="1">
        <f t="array" ref="N68">_xlfn.IFS(Datos!$K68="","",Datos!$K68&lt;&gt;"Cte",$L68,Datos!$K68="Cte",$L68&amp;0)</f>
        <v/>
      </c>
      <c r="O68" s="185" t="str" cm="1">
        <f t="array" ref="O68">_xlfn.IFS(Datos!$K68="","",Datos!$K68&lt;&gt;"Cte",$M68,Datos!$K68="Cte",$M68&amp;0)</f>
        <v/>
      </c>
      <c r="P68" s="188" t="e">
        <f>IF(((Datos!$U68/2)-(1+PA_Regla!$I68)*PA_Regla!$F68)&gt;=0,((Datos!$U68/2)-(1+PA_Regla!$I68)*PA_Regla!$F68),0)</f>
        <v>#VALUE!</v>
      </c>
      <c r="Q68" s="189" t="e">
        <f>IF((((1+PA_Regla!$I68)*PA_Regla!$F68)-(Datos!$U68/2))&gt;=0,(((1+PA_Regla!$I68)*PA_Regla!$F68)-(Datos!$U68/2)),0)</f>
        <v>#VALUE!</v>
      </c>
      <c r="R68" s="188" t="e">
        <f>(Datos!$AE68)^2-(PA_Regla!$S68)^2-(PA_Regla!$T68)^2-(2*PA_Regla!$S68*PA_Regla!$T68)-(PA_Regla!$U68)^2-(PA_Regla!$V68)^2-(PA_Regla!$W68)^2</f>
        <v>#VALUE!</v>
      </c>
      <c r="S68" s="190" t="e">
        <f>(Datos!$AE68)^2-(PA_Regla!$S68)^2-(PA_Regla!$T68)^2-(2*PA_Regla!$S68*PA_Regla!$T68)-(PA_Regla!$U68)^2-(PA_Regla!$V68)^2-(PA_Regla!$X68)^2</f>
        <v>#VALUE!</v>
      </c>
      <c r="T68" s="190" t="e">
        <f>(Datos!$AI68)^2+($P68)^2*(Datos!$AF68/Datos!$U68)^2-(PA_Regla!$AB68)^2-(PA_Regla!$AC68)^2-(PA_Regla!$AD68)^2</f>
        <v>#VALUE!</v>
      </c>
      <c r="U68" s="189" t="e">
        <f>(Datos!$AI68)^2-(PA_Regla!$Z68)^2-(PA_Regla!$AA68)^2-(PA_Regla!$AB68)^2-(2*PA_Regla!$Z68*PA_Regla!$AA68)-(PA_Regla!$AC68)^2-(PA_Regla!$AE68)^2</f>
        <v>#VALUE!</v>
      </c>
      <c r="V68" s="188" t="e">
        <f>(Datos!$AE68)^2-(PA_Regla!$AR68)^2-(PA_Regla!$AS68)^2-(2*PA_Regla!$AR68*PA_Regla!$AS68)-(PA_Regla!$AT68)^2-(PA_Regla!$AU68)^2-(PA_Regla!$AV68)^2</f>
        <v>#VALUE!</v>
      </c>
      <c r="W68" s="189" t="e">
        <f>(Datos!$AE68)^2-(PA_Regla!$AR68)^2-(PA_Regla!$AS68)^2-(2*PA_Regla!$AR68*PA_Regla!$AS68)-(PA_Regla!$AT68)^2-(PA_Regla!$AU68)^2-(PA_Regla!$AW68)^2</f>
        <v>#VALUE!</v>
      </c>
      <c r="X68" s="188" t="e">
        <f>(Datos!$AE68)^2-(PA_Regla!$BJ68)^2-(PA_Regla!$BK68)^2-(2*PA_Regla!$BJ68*PA_Regla!$BK68)-(PA_Regla!$BL68)^2-(PA_Regla!$BM68)^2-(PA_Regla!$BN68)^2</f>
        <v>#VALUE!</v>
      </c>
      <c r="Y68" s="189" t="e">
        <f>(Datos!$AE68)^2-(PA_Regla!$BJ68)^2-(PA_Regla!$BK68)^2-(2*PA_Regla!$BJ68*PA_Regla!$BK68)-(PA_Regla!$BL68)^2-(PA_Regla!$BM68)^2-(PA_Regla!$BO68)^2</f>
        <v>#VALUE!</v>
      </c>
      <c r="Z68" s="191" t="e">
        <f>(Datos!$AE68)^2-(PA_Regla!$BW68)^2</f>
        <v>#VALUE!</v>
      </c>
      <c r="AA68" s="188" t="e">
        <f t="shared" si="1"/>
        <v>#VALUE!</v>
      </c>
      <c r="AB68" s="190" t="e">
        <f t="shared" si="2"/>
        <v>#VALUE!</v>
      </c>
      <c r="AC68" s="190" t="e">
        <f t="shared" si="3"/>
        <v>#VALUE!</v>
      </c>
      <c r="AD68" s="189" t="e">
        <f t="shared" si="4"/>
        <v>#VALUE!</v>
      </c>
      <c r="AE68" s="188" t="e">
        <f t="shared" si="5"/>
        <v>#VALUE!</v>
      </c>
      <c r="AF68" s="189" t="e">
        <f t="shared" si="6"/>
        <v>#VALUE!</v>
      </c>
      <c r="AG68" s="188" t="e">
        <f t="shared" si="7"/>
        <v>#VALUE!</v>
      </c>
      <c r="AH68" s="189" t="e">
        <f t="shared" si="8"/>
        <v>#VALUE!</v>
      </c>
      <c r="AI68" s="188" t="e">
        <f t="shared" si="9"/>
        <v>#VALUE!</v>
      </c>
      <c r="AJ68" s="186" t="str" cm="1">
        <f t="array" ref="AJ68">_xlfn.IFS($C68="","",$C68="Métrico","N/A",$C68="Ibérico","1",$C68="Estándar","2")</f>
        <v/>
      </c>
      <c r="AK68" s="187" t="str" cm="1">
        <f t="array" ref="AK68">_xlfn.IFS($AJ68="","",$AJ68="N/A","N/A",Datos!$K68&gt;=250,"1",AND(Datos!$K68&lt;250,Datos!$K68&gt;=150),"2")</f>
        <v/>
      </c>
      <c r="AL68" s="187" t="str" cm="1">
        <f t="array" ref="AL68">_xlfn.IFS(AND($AJ68&lt;&gt;"N/A",$AK68&lt;&gt;"N/A"),CONCATENATE($AJ68,$AK68),OR($AJ68="N/A",$AK68="N/A"),"N/A")</f>
        <v/>
      </c>
      <c r="AM68" s="185" t="str" cm="1">
        <f t="array" ref="AM68">_xlfn.IFS(Datos!$K68="","",Datos!$K68&lt;&gt;"Cte",$AL68,Datos!$K68="Cte",$AL68&amp;0)</f>
        <v/>
      </c>
      <c r="AN68" s="188" t="e">
        <f>IF(((Datos!$U68/2)-(1+AF_Regla!$I68)*AF_Regla!$F68)&gt;=0,((Datos!$U68/2)-(1+AF_Regla!$I68)*AF_Regla!$F68),0)</f>
        <v>#VALUE!</v>
      </c>
      <c r="AO68" s="189" t="e">
        <f>IF((((1+AF_Regla!$I68)*AF_Regla!$F68)-(Datos!$U68/2))&gt;=0,(((1+AF_Regla!$I68)*AF_Regla!$F68)-(Datos!$U68/2)),0)</f>
        <v>#VALUE!</v>
      </c>
      <c r="AP68" s="188" t="e">
        <f>(Datos!$AE68)^2-(AF_Regla!$S68)^2-(AF_Regla!$T68)^2-(2*AF_Regla!$S68*AF_Regla!$T68)-(AF_Regla!$U68)^2-(AF_Regla!$V68)^2-(AF_Regla!$W68)^2</f>
        <v>#VALUE!</v>
      </c>
      <c r="AQ68" s="190" t="e">
        <f>(Datos!$AE68)^2-(AF_Regla!$S68)^2-(AF_Regla!$T68)^2-(2*AF_Regla!$S68*AF_Regla!$T68)-(AF_Regla!$U68)^2-(AF_Regla!$V68)^2-(AF_Regla!$X68)^2</f>
        <v>#VALUE!</v>
      </c>
      <c r="AR68" s="190" t="e">
        <f>(Datos!$AI68)^2+($P68)^2*(Datos!$AF68/Datos!$U68)^2-(AF_Regla!$AB68)^2-(AF_Regla!$AC68)^2-(AF_Regla!$AD68)^2</f>
        <v>#VALUE!</v>
      </c>
      <c r="AS68" s="189" t="e">
        <f>(Datos!$AI68)^2-(AF_Regla!$Z68)^2-(AF_Regla!$AA68)^2-(AF_Regla!$AB68)^2-(2*AF_Regla!$Z68*AF_Regla!$AA68)-(AF_Regla!$AC68)^2-(AF_Regla!$AE68)^2</f>
        <v>#VALUE!</v>
      </c>
      <c r="AT68" s="188" t="e">
        <f>(Datos!$AE68)^2-(AF_Regla!$AR68)^2-(AF_Regla!$AS68)^2-(2*AF_Regla!$AR68*AF_Regla!$AS68)-(AF_Regla!$AT68)^2-(AF_Regla!$AU68)^2-(AF_Regla!$AV68)^2</f>
        <v>#VALUE!</v>
      </c>
      <c r="AU68" s="189" t="e">
        <f>(Datos!$AE68)^2-(AF_Regla!$AR68)^2-(AF_Regla!$AS68)^2-(2*AF_Regla!$AR68*AF_Regla!$AS68)-(AF_Regla!$AT68)^2-(AF_Regla!$AU68)^2-(AF_Regla!$AW68)^2</f>
        <v>#VALUE!</v>
      </c>
      <c r="AV68" s="188" t="e">
        <f>(Datos!$AE68)^2-(AF_Regla!$BJ68)^2-(AF_Regla!$BK68)^2-(2*AF_Regla!$BJ68*AF_Regla!$BK68)-(AF_Regla!$BL68)^2-(AF_Regla!$BM68)^2-(AF_Regla!$BN68)^2</f>
        <v>#VALUE!</v>
      </c>
      <c r="AW68" s="189" t="e">
        <f>(Datos!$AE68)^2-(AF_Regla!$BJ68)^2-(AF_Regla!$BK68)^2-(2*AF_Regla!$BJ68*AF_Regla!$BK68)-(AF_Regla!$BL68)^2-(AF_Regla!$BM68)^2-(AF_Regla!$BO68)^2</f>
        <v>#VALUE!</v>
      </c>
      <c r="AX68" s="191" t="e">
        <f>(Datos!$AE68)^2-(AF_Regla!$BW68)^2</f>
        <v>#VALUE!</v>
      </c>
      <c r="AY68" s="188" t="e">
        <f t="shared" si="10"/>
        <v>#VALUE!</v>
      </c>
      <c r="AZ68" s="190" t="e">
        <f t="shared" si="11"/>
        <v>#VALUE!</v>
      </c>
      <c r="BA68" s="190" t="e">
        <f t="shared" si="12"/>
        <v>#VALUE!</v>
      </c>
      <c r="BB68" s="189" t="e">
        <f t="shared" si="13"/>
        <v>#VALUE!</v>
      </c>
      <c r="BC68" s="188" t="e">
        <f t="shared" si="14"/>
        <v>#VALUE!</v>
      </c>
      <c r="BD68" s="189" t="e">
        <f t="shared" si="15"/>
        <v>#VALUE!</v>
      </c>
      <c r="BE68" s="188" t="e">
        <f t="shared" si="16"/>
        <v>#VALUE!</v>
      </c>
      <c r="BF68" s="189" t="e">
        <f t="shared" si="17"/>
        <v>#VALUE!</v>
      </c>
      <c r="BG68" s="188" t="e">
        <f t="shared" si="18"/>
        <v>#VALUE!</v>
      </c>
      <c r="BH68" s="186" t="str" cm="1">
        <f t="array" ref="BH68">_xlfn.IFS($C68="","",OR($E68="GEI1",$E68="GEI2",$E68="GI1",$E68="GI2",$E68="GEC14",$E68="GE14"),"1",OR($E68="GEI3",$E68="GI3"),"2",OR($E68="GED10",$E68="GEE10"),"3",$E68="GECC10","4")</f>
        <v/>
      </c>
      <c r="BI68" s="187" t="str" cm="1">
        <f t="array" ref="BI68">_xlfn.IFS($C68="","",AND(OR(Datos!$K68&gt;=250,Datos!$K68="Cte"),OR($C68="Ibérico",$C68="Estándar")),"1",AND(AND(Datos!$K68&lt;250,Datos!$K68&gt;=150),OR($C68="Ibérico",$C68="Estándar")),"2",AND(OR(Datos!$K68&gt;=100,Datos!$K68="Cte"),$C68="Métrico"),"1",AND(AND(Datos!$K68&lt;100,Datos!$K68&gt;=80),$BH68="3"),"2",AND(AND(Datos!$K68&lt;100,Datos!$K68&gt;=50),$BH68="4"),"2")</f>
        <v/>
      </c>
      <c r="BJ68" s="187" t="str">
        <f t="shared" si="28"/>
        <v/>
      </c>
      <c r="BK68" s="185" t="str" cm="1">
        <f t="array" ref="BK68">_xlfn.IFS(OR($BH68="",$BI68=""),"",OR($BJ68="11",$BJ68="21"),"1",$BJ68="12","2",$BJ68="21","3",$BJ68="22","4",OR($BJ68="31",$BJ68="41"),"5",$BJ68="32","6",$BJ68="42","8")</f>
        <v/>
      </c>
      <c r="BL68" s="188" t="e">
        <f>(Datos!$AE68)^2-(PB_Regla!$L68)^2</f>
        <v>#VALUE!</v>
      </c>
      <c r="BM68" s="189" t="e">
        <f t="shared" si="20"/>
        <v>#VALUE!</v>
      </c>
      <c r="BN68" s="188" t="e">
        <f>(Datos!$AE68)^2-(PB_Regla!$T68)^2</f>
        <v>#VALUE!</v>
      </c>
      <c r="BO68" s="189" t="e">
        <f t="shared" si="21"/>
        <v>#VALUE!</v>
      </c>
      <c r="BP68" s="188" t="e">
        <f>(Datos!$AE68)^2-(PB_Regla!$AB68)^2</f>
        <v>#VALUE!</v>
      </c>
      <c r="BQ68" s="189" t="e">
        <f t="shared" si="22"/>
        <v>#VALUE!</v>
      </c>
      <c r="BR68" s="188" t="e">
        <f>(Datos!$AE68)^2-(PB_Regla!$AJ68)^2</f>
        <v>#VALUE!</v>
      </c>
      <c r="BS68" s="190" t="e">
        <f t="shared" si="23"/>
        <v>#VALUE!</v>
      </c>
      <c r="BT68" s="188" t="e" cm="1">
        <f t="array" ref="BT68">_xlfn.IFS(Pantógrafo!$C68="Ibérico",(Maestro!$I$39/Maestro!$I$33),Pantógrafo!$C68="Estándar",(Maestro!$J$39/Maestro!$J$33),Pantógrafo!$C68="Métrico",(Maestro!$K$39/Maestro!$K$33))</f>
        <v>#N/A</v>
      </c>
      <c r="BU68" s="190" t="e" cm="1">
        <f t="array" ref="BU68">_xlfn.IFS(Pantógrafo!$C68="Ibérico",(Datos!$AF68/Maestro!$I$33),Pantógrafo!$C68="Estándar",(Datos!$AF68/Maestro!$J$33),Pantógrafo!$C68="Métrico",(Datos!$AF68/Maestro!$K$33))</f>
        <v>#N/A</v>
      </c>
      <c r="BV68" s="190" t="e" cm="1">
        <f t="array" ref="BV68">_xlfn.IFS(AND(OR(Datos!$E68="Ibérico",Datos!$E68="Estándar"),Datos!$P68="Balasto OK"),0.06,AND(OR(Datos!$E68="Ibérico",Datos!$E68="Estándar"),Datos!$P68="Balasto NOK"),0.11,AND(OR(Datos!$E68="Ibérico",Datos!$E68="Estándar"),Datos!$P68="Placa"),0.06,AND(Datos!$E68="Métrico",Datos!$H68&lt;&gt;"GECC10",Datos!$P68="Balasto OK"),0.2,AND(Datos!$E68="Métrico",Datos!$H68&lt;&gt;"GECC10",Datos!$P68="Balasto NOK"),0.2,AND(Datos!$E68="Métrico",Datos!$H68&lt;&gt;"GECC10",Datos!$P68="Placa"),0.1,AND(Datos!$E68="Métrico",Datos!$H68="GECC10",Datos!$P68="Balasto OK"),0.11,AND(Datos!$E68="Métrico",Datos!$H68="GECC10",Datos!$P68="Balasto NOK"),0.11,AND(Datos!$E68="Métrico",Datos!$H68="GECC10",Datos!$P68="Placa"),0.06)</f>
        <v>#N/A</v>
      </c>
      <c r="BW68" s="189" t="e" cm="1">
        <f t="array" ref="BW68">_xlfn.IFS(AND(OR(Datos!$E68="Ibérico",Datos!$E68="Estándar"),Datos!$P68="Balasto OK"),0.34,AND(OR(Datos!$E68="Ibérico",Datos!$E68="Estándar"),Datos!$P68="Balasto NOK"),0.6,AND(OR(Datos!$E68="Ibérico",Datos!$E68="Estándar"),Datos!$P68="Placa"),0.34,AND(Datos!$E68="Métrico",Datos!$H68&lt;&gt;"GECC10",Datos!$P68="Balasto OK"),1,AND(Datos!$E68="Métrico",Datos!$H68&lt;&gt;"GECC10",Datos!$P68="Balasto NOK"),1,AND(Datos!$E68="Métrico",Datos!$H68&lt;&gt;"GECC10",Datos!$P68="Placa"),0.6,AND(Datos!$E68="Métrico",Datos!$H68="GECC10",Datos!$P68="Balasto OK"),0.6,AND(Datos!$E68="Métrico",Datos!$H68="GECC10",Datos!$P68="Balasto NOK"),0.6,AND(Datos!$E68="Métrico",Datos!$H68="GECC10",Datos!$P68="Placa"),0.34)</f>
        <v>#N/A</v>
      </c>
      <c r="BX68" s="188" t="e">
        <f>Pantógrafo!$M68-0.5</f>
        <v>#VALUE!</v>
      </c>
      <c r="BY68" s="190" t="e">
        <f>TAN(Datos!$AG68*(PI()/180))*$BX68</f>
        <v>#VALUE!</v>
      </c>
      <c r="BZ68" s="190" t="e">
        <f>TAN(Datos!$AH68*(PI()/180))*$BX68</f>
        <v>#VALUE!</v>
      </c>
      <c r="CA68" s="190" t="e">
        <f t="shared" si="24"/>
        <v>#N/A</v>
      </c>
      <c r="CB68" s="189" t="e">
        <f t="shared" si="25"/>
        <v>#N/A</v>
      </c>
      <c r="CC68" s="188" t="e">
        <f>Pantógrafo!$U68-0.5</f>
        <v>#VALUE!</v>
      </c>
      <c r="CD68" s="190" t="e">
        <f>TAN(Datos!$AG68*(PI()/180))*$CC68</f>
        <v>#VALUE!</v>
      </c>
      <c r="CE68" s="190" t="e">
        <f>TAN(Datos!$AH68*(PI()/180))*$CC68</f>
        <v>#VALUE!</v>
      </c>
      <c r="CF68" s="190" t="e">
        <f t="shared" si="26"/>
        <v>#N/A</v>
      </c>
      <c r="CG68" s="189" t="e">
        <f t="shared" si="27"/>
        <v>#N/A</v>
      </c>
    </row>
    <row r="69" spans="2:85" x14ac:dyDescent="0.35">
      <c r="B69" s="184" t="str">
        <f>IF(Datos!$B69="","",Datos!$B69)</f>
        <v/>
      </c>
      <c r="C69" s="185" t="str">
        <f>IF(Datos!$E69&lt;&gt;"",Datos!$E69,"")</f>
        <v/>
      </c>
      <c r="D69" s="186" t="str">
        <f>IF(Datos!$H69&lt;&gt;"",Datos!$H69,"")</f>
        <v/>
      </c>
      <c r="E69" s="185" t="str">
        <f>IF(Datos!$I69&lt;&gt;"",Datos!$I69,"")</f>
        <v/>
      </c>
      <c r="F69" s="186" t="str" cm="1">
        <f t="array" ref="F69">_xlfn.IFS($C69="","",$C69="Ibérico","PA_Ibérico",$C69="Estándar","PA_Estándar",$C69="Métrico","PA_Métrico")</f>
        <v/>
      </c>
      <c r="G69" s="187" t="str" cm="1">
        <f t="array" ref="G69">_xlfn.IFS($C69="","",$C69="Ibérico","PB_Ibérico",$C69="Estándar","PB_Estándar",$C69="Métrico","PB_Métrico")</f>
        <v/>
      </c>
      <c r="H69" s="185" t="str" cm="1">
        <f t="array" ref="H69">_xlfn.IFS($C69="","",$C69="Ibérico","PA_AF_Ibérico",$C69="Estándar","PA_AF_Estándar",$C69="Métrico","-")</f>
        <v/>
      </c>
      <c r="I69" s="186" t="str" cm="1">
        <f t="array" ref="I69">_xlfn.IFS($D69="","",OR($D69="GHE16",$D69="GEC16"),1,OR($D69="GEA16",$D69="GEB16"),2,OR($D69="GC",$D69="GEC14",$D69="GE14"),3,OR($D69="GA",$D69="GB"),4,$D69="G1",5,OR($D69="GED10",$D69="GEE10"),6,$D69="GECC10",7)</f>
        <v/>
      </c>
      <c r="J69" s="187" t="str" cm="1">
        <f t="array" ref="J69">_xlfn.IFS(Datos!$K69="","",Datos!$K69="Cte",1,Datos!$K69&gt;=250,2,AND(Datos!$K69&lt;250,Datos!$K69&gt;=150),3,Datos!$K69&gt;=100,4,AND(Datos!$K69&lt;100,Datos!$K69&gt;=80),5,AND(Datos!$K69&lt;100,Datos!$K69&gt;=50),6)</f>
        <v/>
      </c>
      <c r="K69" s="187" t="str">
        <f t="shared" si="0"/>
        <v/>
      </c>
      <c r="L69" s="187" t="str" cm="1">
        <f t="array" ref="L69">_xlfn.IFS(OR($I69="",$J69=""),"",OR($K69="11",$K69="12",$K69="31",$K69="32",$K69="51",$K69="52"),1,OR($K69="13",$K69="33",$K69="53"),2,OR($K69="21",$K69="22",$K69="41",$K69="42"),3,OR($K69="23",$K69="43"),4,OR($K69="61",$K69="64",$K69="71",$K69="74"),5,$K69="65",6,$K69="76",7)</f>
        <v/>
      </c>
      <c r="M69" s="187" t="str" cm="1">
        <f t="array" ref="M69">_xlfn.IFS(OR($I69="",$J69=""),"",OR($K69="11",$K69="12",$K69="21",$K69="22",$K69="31",$K69="32",$K69="41",$K69="42",$K69="51",$K69="52"),1,OR($K69="13",$K69="23",$K69="33",$K69="43",$K69="53"),2,OR($K69="61",$K69="64",$K69="71",$K69="74"),5,$K69="65",6,$K69="76",7)</f>
        <v/>
      </c>
      <c r="N69" s="187" t="str" cm="1">
        <f t="array" ref="N69">_xlfn.IFS(Datos!$K69="","",Datos!$K69&lt;&gt;"Cte",$L69,Datos!$K69="Cte",$L69&amp;0)</f>
        <v/>
      </c>
      <c r="O69" s="185" t="str" cm="1">
        <f t="array" ref="O69">_xlfn.IFS(Datos!$K69="","",Datos!$K69&lt;&gt;"Cte",$M69,Datos!$K69="Cte",$M69&amp;0)</f>
        <v/>
      </c>
      <c r="P69" s="188" t="e">
        <f>IF(((Datos!$U69/2)-(1+PA_Regla!$I69)*PA_Regla!$F69)&gt;=0,((Datos!$U69/2)-(1+PA_Regla!$I69)*PA_Regla!$F69),0)</f>
        <v>#VALUE!</v>
      </c>
      <c r="Q69" s="189" t="e">
        <f>IF((((1+PA_Regla!$I69)*PA_Regla!$F69)-(Datos!$U69/2))&gt;=0,(((1+PA_Regla!$I69)*PA_Regla!$F69)-(Datos!$U69/2)),0)</f>
        <v>#VALUE!</v>
      </c>
      <c r="R69" s="188" t="e">
        <f>(Datos!$AE69)^2-(PA_Regla!$S69)^2-(PA_Regla!$T69)^2-(2*PA_Regla!$S69*PA_Regla!$T69)-(PA_Regla!$U69)^2-(PA_Regla!$V69)^2-(PA_Regla!$W69)^2</f>
        <v>#VALUE!</v>
      </c>
      <c r="S69" s="190" t="e">
        <f>(Datos!$AE69)^2-(PA_Regla!$S69)^2-(PA_Regla!$T69)^2-(2*PA_Regla!$S69*PA_Regla!$T69)-(PA_Regla!$U69)^2-(PA_Regla!$V69)^2-(PA_Regla!$X69)^2</f>
        <v>#VALUE!</v>
      </c>
      <c r="T69" s="190" t="e">
        <f>(Datos!$AI69)^2+($P69)^2*(Datos!$AF69/Datos!$U69)^2-(PA_Regla!$AB69)^2-(PA_Regla!$AC69)^2-(PA_Regla!$AD69)^2</f>
        <v>#VALUE!</v>
      </c>
      <c r="U69" s="189" t="e">
        <f>(Datos!$AI69)^2-(PA_Regla!$Z69)^2-(PA_Regla!$AA69)^2-(PA_Regla!$AB69)^2-(2*PA_Regla!$Z69*PA_Regla!$AA69)-(PA_Regla!$AC69)^2-(PA_Regla!$AE69)^2</f>
        <v>#VALUE!</v>
      </c>
      <c r="V69" s="188" t="e">
        <f>(Datos!$AE69)^2-(PA_Regla!$AR69)^2-(PA_Regla!$AS69)^2-(2*PA_Regla!$AR69*PA_Regla!$AS69)-(PA_Regla!$AT69)^2-(PA_Regla!$AU69)^2-(PA_Regla!$AV69)^2</f>
        <v>#VALUE!</v>
      </c>
      <c r="W69" s="189" t="e">
        <f>(Datos!$AE69)^2-(PA_Regla!$AR69)^2-(PA_Regla!$AS69)^2-(2*PA_Regla!$AR69*PA_Regla!$AS69)-(PA_Regla!$AT69)^2-(PA_Regla!$AU69)^2-(PA_Regla!$AW69)^2</f>
        <v>#VALUE!</v>
      </c>
      <c r="X69" s="188" t="e">
        <f>(Datos!$AE69)^2-(PA_Regla!$BJ69)^2-(PA_Regla!$BK69)^2-(2*PA_Regla!$BJ69*PA_Regla!$BK69)-(PA_Regla!$BL69)^2-(PA_Regla!$BM69)^2-(PA_Regla!$BN69)^2</f>
        <v>#VALUE!</v>
      </c>
      <c r="Y69" s="189" t="e">
        <f>(Datos!$AE69)^2-(PA_Regla!$BJ69)^2-(PA_Regla!$BK69)^2-(2*PA_Regla!$BJ69*PA_Regla!$BK69)-(PA_Regla!$BL69)^2-(PA_Regla!$BM69)^2-(PA_Regla!$BO69)^2</f>
        <v>#VALUE!</v>
      </c>
      <c r="Z69" s="191" t="e">
        <f>(Datos!$AE69)^2-(PA_Regla!$BW69)^2</f>
        <v>#VALUE!</v>
      </c>
      <c r="AA69" s="188" t="e">
        <f t="shared" si="1"/>
        <v>#VALUE!</v>
      </c>
      <c r="AB69" s="190" t="e">
        <f t="shared" si="2"/>
        <v>#VALUE!</v>
      </c>
      <c r="AC69" s="190" t="e">
        <f t="shared" si="3"/>
        <v>#VALUE!</v>
      </c>
      <c r="AD69" s="189" t="e">
        <f t="shared" si="4"/>
        <v>#VALUE!</v>
      </c>
      <c r="AE69" s="188" t="e">
        <f t="shared" si="5"/>
        <v>#VALUE!</v>
      </c>
      <c r="AF69" s="189" t="e">
        <f t="shared" si="6"/>
        <v>#VALUE!</v>
      </c>
      <c r="AG69" s="188" t="e">
        <f t="shared" si="7"/>
        <v>#VALUE!</v>
      </c>
      <c r="AH69" s="189" t="e">
        <f t="shared" si="8"/>
        <v>#VALUE!</v>
      </c>
      <c r="AI69" s="188" t="e">
        <f t="shared" si="9"/>
        <v>#VALUE!</v>
      </c>
      <c r="AJ69" s="186" t="str" cm="1">
        <f t="array" ref="AJ69">_xlfn.IFS($C69="","",$C69="Métrico","N/A",$C69="Ibérico","1",$C69="Estándar","2")</f>
        <v/>
      </c>
      <c r="AK69" s="187" t="str" cm="1">
        <f t="array" ref="AK69">_xlfn.IFS($AJ69="","",$AJ69="N/A","N/A",Datos!$K69&gt;=250,"1",AND(Datos!$K69&lt;250,Datos!$K69&gt;=150),"2")</f>
        <v/>
      </c>
      <c r="AL69" s="187" t="str" cm="1">
        <f t="array" ref="AL69">_xlfn.IFS(AND($AJ69&lt;&gt;"N/A",$AK69&lt;&gt;"N/A"),CONCATENATE($AJ69,$AK69),OR($AJ69="N/A",$AK69="N/A"),"N/A")</f>
        <v/>
      </c>
      <c r="AM69" s="185" t="str" cm="1">
        <f t="array" ref="AM69">_xlfn.IFS(Datos!$K69="","",Datos!$K69&lt;&gt;"Cte",$AL69,Datos!$K69="Cte",$AL69&amp;0)</f>
        <v/>
      </c>
      <c r="AN69" s="188" t="e">
        <f>IF(((Datos!$U69/2)-(1+AF_Regla!$I69)*AF_Regla!$F69)&gt;=0,((Datos!$U69/2)-(1+AF_Regla!$I69)*AF_Regla!$F69),0)</f>
        <v>#VALUE!</v>
      </c>
      <c r="AO69" s="189" t="e">
        <f>IF((((1+AF_Regla!$I69)*AF_Regla!$F69)-(Datos!$U69/2))&gt;=0,(((1+AF_Regla!$I69)*AF_Regla!$F69)-(Datos!$U69/2)),0)</f>
        <v>#VALUE!</v>
      </c>
      <c r="AP69" s="188" t="e">
        <f>(Datos!$AE69)^2-(AF_Regla!$S69)^2-(AF_Regla!$T69)^2-(2*AF_Regla!$S69*AF_Regla!$T69)-(AF_Regla!$U69)^2-(AF_Regla!$V69)^2-(AF_Regla!$W69)^2</f>
        <v>#VALUE!</v>
      </c>
      <c r="AQ69" s="190" t="e">
        <f>(Datos!$AE69)^2-(AF_Regla!$S69)^2-(AF_Regla!$T69)^2-(2*AF_Regla!$S69*AF_Regla!$T69)-(AF_Regla!$U69)^2-(AF_Regla!$V69)^2-(AF_Regla!$X69)^2</f>
        <v>#VALUE!</v>
      </c>
      <c r="AR69" s="190" t="e">
        <f>(Datos!$AI69)^2+($P69)^2*(Datos!$AF69/Datos!$U69)^2-(AF_Regla!$AB69)^2-(AF_Regla!$AC69)^2-(AF_Regla!$AD69)^2</f>
        <v>#VALUE!</v>
      </c>
      <c r="AS69" s="189" t="e">
        <f>(Datos!$AI69)^2-(AF_Regla!$Z69)^2-(AF_Regla!$AA69)^2-(AF_Regla!$AB69)^2-(2*AF_Regla!$Z69*AF_Regla!$AA69)-(AF_Regla!$AC69)^2-(AF_Regla!$AE69)^2</f>
        <v>#VALUE!</v>
      </c>
      <c r="AT69" s="188" t="e">
        <f>(Datos!$AE69)^2-(AF_Regla!$AR69)^2-(AF_Regla!$AS69)^2-(2*AF_Regla!$AR69*AF_Regla!$AS69)-(AF_Regla!$AT69)^2-(AF_Regla!$AU69)^2-(AF_Regla!$AV69)^2</f>
        <v>#VALUE!</v>
      </c>
      <c r="AU69" s="189" t="e">
        <f>(Datos!$AE69)^2-(AF_Regla!$AR69)^2-(AF_Regla!$AS69)^2-(2*AF_Regla!$AR69*AF_Regla!$AS69)-(AF_Regla!$AT69)^2-(AF_Regla!$AU69)^2-(AF_Regla!$AW69)^2</f>
        <v>#VALUE!</v>
      </c>
      <c r="AV69" s="188" t="e">
        <f>(Datos!$AE69)^2-(AF_Regla!$BJ69)^2-(AF_Regla!$BK69)^2-(2*AF_Regla!$BJ69*AF_Regla!$BK69)-(AF_Regla!$BL69)^2-(AF_Regla!$BM69)^2-(AF_Regla!$BN69)^2</f>
        <v>#VALUE!</v>
      </c>
      <c r="AW69" s="189" t="e">
        <f>(Datos!$AE69)^2-(AF_Regla!$BJ69)^2-(AF_Regla!$BK69)^2-(2*AF_Regla!$BJ69*AF_Regla!$BK69)-(AF_Regla!$BL69)^2-(AF_Regla!$BM69)^2-(AF_Regla!$BO69)^2</f>
        <v>#VALUE!</v>
      </c>
      <c r="AX69" s="191" t="e">
        <f>(Datos!$AE69)^2-(AF_Regla!$BW69)^2</f>
        <v>#VALUE!</v>
      </c>
      <c r="AY69" s="188" t="e">
        <f t="shared" si="10"/>
        <v>#VALUE!</v>
      </c>
      <c r="AZ69" s="190" t="e">
        <f t="shared" si="11"/>
        <v>#VALUE!</v>
      </c>
      <c r="BA69" s="190" t="e">
        <f t="shared" si="12"/>
        <v>#VALUE!</v>
      </c>
      <c r="BB69" s="189" t="e">
        <f t="shared" si="13"/>
        <v>#VALUE!</v>
      </c>
      <c r="BC69" s="188" t="e">
        <f t="shared" si="14"/>
        <v>#VALUE!</v>
      </c>
      <c r="BD69" s="189" t="e">
        <f t="shared" si="15"/>
        <v>#VALUE!</v>
      </c>
      <c r="BE69" s="188" t="e">
        <f t="shared" si="16"/>
        <v>#VALUE!</v>
      </c>
      <c r="BF69" s="189" t="e">
        <f t="shared" si="17"/>
        <v>#VALUE!</v>
      </c>
      <c r="BG69" s="188" t="e">
        <f t="shared" si="18"/>
        <v>#VALUE!</v>
      </c>
      <c r="BH69" s="186" t="str" cm="1">
        <f t="array" ref="BH69">_xlfn.IFS($C69="","",OR($E69="GEI1",$E69="GEI2",$E69="GI1",$E69="GI2",$E69="GEC14",$E69="GE14"),"1",OR($E69="GEI3",$E69="GI3"),"2",OR($E69="GED10",$E69="GEE10"),"3",$E69="GECC10","4")</f>
        <v/>
      </c>
      <c r="BI69" s="187" t="str" cm="1">
        <f t="array" ref="BI69">_xlfn.IFS($C69="","",AND(OR(Datos!$K69&gt;=250,Datos!$K69="Cte"),OR($C69="Ibérico",$C69="Estándar")),"1",AND(AND(Datos!$K69&lt;250,Datos!$K69&gt;=150),OR($C69="Ibérico",$C69="Estándar")),"2",AND(OR(Datos!$K69&gt;=100,Datos!$K69="Cte"),$C69="Métrico"),"1",AND(AND(Datos!$K69&lt;100,Datos!$K69&gt;=80),$BH69="3"),"2",AND(AND(Datos!$K69&lt;100,Datos!$K69&gt;=50),$BH69="4"),"2")</f>
        <v/>
      </c>
      <c r="BJ69" s="187" t="str">
        <f t="shared" si="28"/>
        <v/>
      </c>
      <c r="BK69" s="185" t="str" cm="1">
        <f t="array" ref="BK69">_xlfn.IFS(OR($BH69="",$BI69=""),"",OR($BJ69="11",$BJ69="21"),"1",$BJ69="12","2",$BJ69="21","3",$BJ69="22","4",OR($BJ69="31",$BJ69="41"),"5",$BJ69="32","6",$BJ69="42","8")</f>
        <v/>
      </c>
      <c r="BL69" s="188" t="e">
        <f>(Datos!$AE69)^2-(PB_Regla!$L69)^2</f>
        <v>#VALUE!</v>
      </c>
      <c r="BM69" s="189" t="e">
        <f t="shared" si="20"/>
        <v>#VALUE!</v>
      </c>
      <c r="BN69" s="188" t="e">
        <f>(Datos!$AE69)^2-(PB_Regla!$T69)^2</f>
        <v>#VALUE!</v>
      </c>
      <c r="BO69" s="189" t="e">
        <f t="shared" si="21"/>
        <v>#VALUE!</v>
      </c>
      <c r="BP69" s="188" t="e">
        <f>(Datos!$AE69)^2-(PB_Regla!$AB69)^2</f>
        <v>#VALUE!</v>
      </c>
      <c r="BQ69" s="189" t="e">
        <f t="shared" si="22"/>
        <v>#VALUE!</v>
      </c>
      <c r="BR69" s="188" t="e">
        <f>(Datos!$AE69)^2-(PB_Regla!$AJ69)^2</f>
        <v>#VALUE!</v>
      </c>
      <c r="BS69" s="190" t="e">
        <f t="shared" si="23"/>
        <v>#VALUE!</v>
      </c>
      <c r="BT69" s="188" t="e" cm="1">
        <f t="array" ref="BT69">_xlfn.IFS(Pantógrafo!$C69="Ibérico",(Maestro!$I$39/Maestro!$I$33),Pantógrafo!$C69="Estándar",(Maestro!$J$39/Maestro!$J$33),Pantógrafo!$C69="Métrico",(Maestro!$K$39/Maestro!$K$33))</f>
        <v>#N/A</v>
      </c>
      <c r="BU69" s="190" t="e" cm="1">
        <f t="array" ref="BU69">_xlfn.IFS(Pantógrafo!$C69="Ibérico",(Datos!$AF69/Maestro!$I$33),Pantógrafo!$C69="Estándar",(Datos!$AF69/Maestro!$J$33),Pantógrafo!$C69="Métrico",(Datos!$AF69/Maestro!$K$33))</f>
        <v>#N/A</v>
      </c>
      <c r="BV69" s="190" t="e" cm="1">
        <f t="array" ref="BV69">_xlfn.IFS(AND(OR(Datos!$E69="Ibérico",Datos!$E69="Estándar"),Datos!$P69="Balasto OK"),0.06,AND(OR(Datos!$E69="Ibérico",Datos!$E69="Estándar"),Datos!$P69="Balasto NOK"),0.11,AND(OR(Datos!$E69="Ibérico",Datos!$E69="Estándar"),Datos!$P69="Placa"),0.06,AND(Datos!$E69="Métrico",Datos!$H69&lt;&gt;"GECC10",Datos!$P69="Balasto OK"),0.2,AND(Datos!$E69="Métrico",Datos!$H69&lt;&gt;"GECC10",Datos!$P69="Balasto NOK"),0.2,AND(Datos!$E69="Métrico",Datos!$H69&lt;&gt;"GECC10",Datos!$P69="Placa"),0.1,AND(Datos!$E69="Métrico",Datos!$H69="GECC10",Datos!$P69="Balasto OK"),0.11,AND(Datos!$E69="Métrico",Datos!$H69="GECC10",Datos!$P69="Balasto NOK"),0.11,AND(Datos!$E69="Métrico",Datos!$H69="GECC10",Datos!$P69="Placa"),0.06)</f>
        <v>#N/A</v>
      </c>
      <c r="BW69" s="189" t="e" cm="1">
        <f t="array" ref="BW69">_xlfn.IFS(AND(OR(Datos!$E69="Ibérico",Datos!$E69="Estándar"),Datos!$P69="Balasto OK"),0.34,AND(OR(Datos!$E69="Ibérico",Datos!$E69="Estándar"),Datos!$P69="Balasto NOK"),0.6,AND(OR(Datos!$E69="Ibérico",Datos!$E69="Estándar"),Datos!$P69="Placa"),0.34,AND(Datos!$E69="Métrico",Datos!$H69&lt;&gt;"GECC10",Datos!$P69="Balasto OK"),1,AND(Datos!$E69="Métrico",Datos!$H69&lt;&gt;"GECC10",Datos!$P69="Balasto NOK"),1,AND(Datos!$E69="Métrico",Datos!$H69&lt;&gt;"GECC10",Datos!$P69="Placa"),0.6,AND(Datos!$E69="Métrico",Datos!$H69="GECC10",Datos!$P69="Balasto OK"),0.6,AND(Datos!$E69="Métrico",Datos!$H69="GECC10",Datos!$P69="Balasto NOK"),0.6,AND(Datos!$E69="Métrico",Datos!$H69="GECC10",Datos!$P69="Placa"),0.34)</f>
        <v>#N/A</v>
      </c>
      <c r="BX69" s="188" t="e">
        <f>Pantógrafo!$M69-0.5</f>
        <v>#VALUE!</v>
      </c>
      <c r="BY69" s="190" t="e">
        <f>TAN(Datos!$AG69*(PI()/180))*$BX69</f>
        <v>#VALUE!</v>
      </c>
      <c r="BZ69" s="190" t="e">
        <f>TAN(Datos!$AH69*(PI()/180))*$BX69</f>
        <v>#VALUE!</v>
      </c>
      <c r="CA69" s="190" t="e">
        <f t="shared" si="24"/>
        <v>#N/A</v>
      </c>
      <c r="CB69" s="189" t="e">
        <f t="shared" si="25"/>
        <v>#N/A</v>
      </c>
      <c r="CC69" s="188" t="e">
        <f>Pantógrafo!$U69-0.5</f>
        <v>#VALUE!</v>
      </c>
      <c r="CD69" s="190" t="e">
        <f>TAN(Datos!$AG69*(PI()/180))*$CC69</f>
        <v>#VALUE!</v>
      </c>
      <c r="CE69" s="190" t="e">
        <f>TAN(Datos!$AH69*(PI()/180))*$CC69</f>
        <v>#VALUE!</v>
      </c>
      <c r="CF69" s="190" t="e">
        <f t="shared" si="26"/>
        <v>#N/A</v>
      </c>
      <c r="CG69" s="189" t="e">
        <f t="shared" si="27"/>
        <v>#N/A</v>
      </c>
    </row>
    <row r="70" spans="2:85" x14ac:dyDescent="0.35">
      <c r="B70" s="184" t="str">
        <f>IF(Datos!$B70="","",Datos!$B70)</f>
        <v/>
      </c>
      <c r="C70" s="185" t="str">
        <f>IF(Datos!$E70&lt;&gt;"",Datos!$E70,"")</f>
        <v/>
      </c>
      <c r="D70" s="186" t="str">
        <f>IF(Datos!$H70&lt;&gt;"",Datos!$H70,"")</f>
        <v/>
      </c>
      <c r="E70" s="185" t="str">
        <f>IF(Datos!$I70&lt;&gt;"",Datos!$I70,"")</f>
        <v/>
      </c>
      <c r="F70" s="186" t="str" cm="1">
        <f t="array" ref="F70">_xlfn.IFS($C70="","",$C70="Ibérico","PA_Ibérico",$C70="Estándar","PA_Estándar",$C70="Métrico","PA_Métrico")</f>
        <v/>
      </c>
      <c r="G70" s="187" t="str" cm="1">
        <f t="array" ref="G70">_xlfn.IFS($C70="","",$C70="Ibérico","PB_Ibérico",$C70="Estándar","PB_Estándar",$C70="Métrico","PB_Métrico")</f>
        <v/>
      </c>
      <c r="H70" s="185" t="str" cm="1">
        <f t="array" ref="H70">_xlfn.IFS($C70="","",$C70="Ibérico","PA_AF_Ibérico",$C70="Estándar","PA_AF_Estándar",$C70="Métrico","-")</f>
        <v/>
      </c>
      <c r="I70" s="186" t="str" cm="1">
        <f t="array" ref="I70">_xlfn.IFS($D70="","",OR($D70="GHE16",$D70="GEC16"),1,OR($D70="GEA16",$D70="GEB16"),2,OR($D70="GC",$D70="GEC14",$D70="GE14"),3,OR($D70="GA",$D70="GB"),4,$D70="G1",5,OR($D70="GED10",$D70="GEE10"),6,$D70="GECC10",7)</f>
        <v/>
      </c>
      <c r="J70" s="187" t="str" cm="1">
        <f t="array" ref="J70">_xlfn.IFS(Datos!$K70="","",Datos!$K70="Cte",1,Datos!$K70&gt;=250,2,AND(Datos!$K70&lt;250,Datos!$K70&gt;=150),3,Datos!$K70&gt;=100,4,AND(Datos!$K70&lt;100,Datos!$K70&gt;=80),5,AND(Datos!$K70&lt;100,Datos!$K70&gt;=50),6)</f>
        <v/>
      </c>
      <c r="K70" s="187" t="str">
        <f t="shared" si="0"/>
        <v/>
      </c>
      <c r="L70" s="187" t="str" cm="1">
        <f t="array" ref="L70">_xlfn.IFS(OR($I70="",$J70=""),"",OR($K70="11",$K70="12",$K70="31",$K70="32",$K70="51",$K70="52"),1,OR($K70="13",$K70="33",$K70="53"),2,OR($K70="21",$K70="22",$K70="41",$K70="42"),3,OR($K70="23",$K70="43"),4,OR($K70="61",$K70="64",$K70="71",$K70="74"),5,$K70="65",6,$K70="76",7)</f>
        <v/>
      </c>
      <c r="M70" s="187" t="str" cm="1">
        <f t="array" ref="M70">_xlfn.IFS(OR($I70="",$J70=""),"",OR($K70="11",$K70="12",$K70="21",$K70="22",$K70="31",$K70="32",$K70="41",$K70="42",$K70="51",$K70="52"),1,OR($K70="13",$K70="23",$K70="33",$K70="43",$K70="53"),2,OR($K70="61",$K70="64",$K70="71",$K70="74"),5,$K70="65",6,$K70="76",7)</f>
        <v/>
      </c>
      <c r="N70" s="187" t="str" cm="1">
        <f t="array" ref="N70">_xlfn.IFS(Datos!$K70="","",Datos!$K70&lt;&gt;"Cte",$L70,Datos!$K70="Cte",$L70&amp;0)</f>
        <v/>
      </c>
      <c r="O70" s="185" t="str" cm="1">
        <f t="array" ref="O70">_xlfn.IFS(Datos!$K70="","",Datos!$K70&lt;&gt;"Cte",$M70,Datos!$K70="Cte",$M70&amp;0)</f>
        <v/>
      </c>
      <c r="P70" s="188" t="e">
        <f>IF(((Datos!$U70/2)-(1+PA_Regla!$I70)*PA_Regla!$F70)&gt;=0,((Datos!$U70/2)-(1+PA_Regla!$I70)*PA_Regla!$F70),0)</f>
        <v>#VALUE!</v>
      </c>
      <c r="Q70" s="189" t="e">
        <f>IF((((1+PA_Regla!$I70)*PA_Regla!$F70)-(Datos!$U70/2))&gt;=0,(((1+PA_Regla!$I70)*PA_Regla!$F70)-(Datos!$U70/2)),0)</f>
        <v>#VALUE!</v>
      </c>
      <c r="R70" s="188" t="e">
        <f>(Datos!$AE70)^2-(PA_Regla!$S70)^2-(PA_Regla!$T70)^2-(2*PA_Regla!$S70*PA_Regla!$T70)-(PA_Regla!$U70)^2-(PA_Regla!$V70)^2-(PA_Regla!$W70)^2</f>
        <v>#VALUE!</v>
      </c>
      <c r="S70" s="190" t="e">
        <f>(Datos!$AE70)^2-(PA_Regla!$S70)^2-(PA_Regla!$T70)^2-(2*PA_Regla!$S70*PA_Regla!$T70)-(PA_Regla!$U70)^2-(PA_Regla!$V70)^2-(PA_Regla!$X70)^2</f>
        <v>#VALUE!</v>
      </c>
      <c r="T70" s="190" t="e">
        <f>(Datos!$AI70)^2+($P70)^2*(Datos!$AF70/Datos!$U70)^2-(PA_Regla!$AB70)^2-(PA_Regla!$AC70)^2-(PA_Regla!$AD70)^2</f>
        <v>#VALUE!</v>
      </c>
      <c r="U70" s="189" t="e">
        <f>(Datos!$AI70)^2-(PA_Regla!$Z70)^2-(PA_Regla!$AA70)^2-(PA_Regla!$AB70)^2-(2*PA_Regla!$Z70*PA_Regla!$AA70)-(PA_Regla!$AC70)^2-(PA_Regla!$AE70)^2</f>
        <v>#VALUE!</v>
      </c>
      <c r="V70" s="188" t="e">
        <f>(Datos!$AE70)^2-(PA_Regla!$AR70)^2-(PA_Regla!$AS70)^2-(2*PA_Regla!$AR70*PA_Regla!$AS70)-(PA_Regla!$AT70)^2-(PA_Regla!$AU70)^2-(PA_Regla!$AV70)^2</f>
        <v>#VALUE!</v>
      </c>
      <c r="W70" s="189" t="e">
        <f>(Datos!$AE70)^2-(PA_Regla!$AR70)^2-(PA_Regla!$AS70)^2-(2*PA_Regla!$AR70*PA_Regla!$AS70)-(PA_Regla!$AT70)^2-(PA_Regla!$AU70)^2-(PA_Regla!$AW70)^2</f>
        <v>#VALUE!</v>
      </c>
      <c r="X70" s="188" t="e">
        <f>(Datos!$AE70)^2-(PA_Regla!$BJ70)^2-(PA_Regla!$BK70)^2-(2*PA_Regla!$BJ70*PA_Regla!$BK70)-(PA_Regla!$BL70)^2-(PA_Regla!$BM70)^2-(PA_Regla!$BN70)^2</f>
        <v>#VALUE!</v>
      </c>
      <c r="Y70" s="189" t="e">
        <f>(Datos!$AE70)^2-(PA_Regla!$BJ70)^2-(PA_Regla!$BK70)^2-(2*PA_Regla!$BJ70*PA_Regla!$BK70)-(PA_Regla!$BL70)^2-(PA_Regla!$BM70)^2-(PA_Regla!$BO70)^2</f>
        <v>#VALUE!</v>
      </c>
      <c r="Z70" s="191" t="e">
        <f>(Datos!$AE70)^2-(PA_Regla!$BW70)^2</f>
        <v>#VALUE!</v>
      </c>
      <c r="AA70" s="188" t="e">
        <f t="shared" si="1"/>
        <v>#VALUE!</v>
      </c>
      <c r="AB70" s="190" t="e">
        <f t="shared" si="2"/>
        <v>#VALUE!</v>
      </c>
      <c r="AC70" s="190" t="e">
        <f t="shared" si="3"/>
        <v>#VALUE!</v>
      </c>
      <c r="AD70" s="189" t="e">
        <f t="shared" si="4"/>
        <v>#VALUE!</v>
      </c>
      <c r="AE70" s="188" t="e">
        <f t="shared" si="5"/>
        <v>#VALUE!</v>
      </c>
      <c r="AF70" s="189" t="e">
        <f t="shared" si="6"/>
        <v>#VALUE!</v>
      </c>
      <c r="AG70" s="188" t="e">
        <f t="shared" si="7"/>
        <v>#VALUE!</v>
      </c>
      <c r="AH70" s="189" t="e">
        <f t="shared" si="8"/>
        <v>#VALUE!</v>
      </c>
      <c r="AI70" s="188" t="e">
        <f t="shared" si="9"/>
        <v>#VALUE!</v>
      </c>
      <c r="AJ70" s="186" t="str" cm="1">
        <f t="array" ref="AJ70">_xlfn.IFS($C70="","",$C70="Métrico","N/A",$C70="Ibérico","1",$C70="Estándar","2")</f>
        <v/>
      </c>
      <c r="AK70" s="187" t="str" cm="1">
        <f t="array" ref="AK70">_xlfn.IFS($AJ70="","",$AJ70="N/A","N/A",Datos!$K70&gt;=250,"1",AND(Datos!$K70&lt;250,Datos!$K70&gt;=150),"2")</f>
        <v/>
      </c>
      <c r="AL70" s="187" t="str" cm="1">
        <f t="array" ref="AL70">_xlfn.IFS(AND($AJ70&lt;&gt;"N/A",$AK70&lt;&gt;"N/A"),CONCATENATE($AJ70,$AK70),OR($AJ70="N/A",$AK70="N/A"),"N/A")</f>
        <v/>
      </c>
      <c r="AM70" s="185" t="str" cm="1">
        <f t="array" ref="AM70">_xlfn.IFS(Datos!$K70="","",Datos!$K70&lt;&gt;"Cte",$AL70,Datos!$K70="Cte",$AL70&amp;0)</f>
        <v/>
      </c>
      <c r="AN70" s="188" t="e">
        <f>IF(((Datos!$U70/2)-(1+AF_Regla!$I70)*AF_Regla!$F70)&gt;=0,((Datos!$U70/2)-(1+AF_Regla!$I70)*AF_Regla!$F70),0)</f>
        <v>#VALUE!</v>
      </c>
      <c r="AO70" s="189" t="e">
        <f>IF((((1+AF_Regla!$I70)*AF_Regla!$F70)-(Datos!$U70/2))&gt;=0,(((1+AF_Regla!$I70)*AF_Regla!$F70)-(Datos!$U70/2)),0)</f>
        <v>#VALUE!</v>
      </c>
      <c r="AP70" s="188" t="e">
        <f>(Datos!$AE70)^2-(AF_Regla!$S70)^2-(AF_Regla!$T70)^2-(2*AF_Regla!$S70*AF_Regla!$T70)-(AF_Regla!$U70)^2-(AF_Regla!$V70)^2-(AF_Regla!$W70)^2</f>
        <v>#VALUE!</v>
      </c>
      <c r="AQ70" s="190" t="e">
        <f>(Datos!$AE70)^2-(AF_Regla!$S70)^2-(AF_Regla!$T70)^2-(2*AF_Regla!$S70*AF_Regla!$T70)-(AF_Regla!$U70)^2-(AF_Regla!$V70)^2-(AF_Regla!$X70)^2</f>
        <v>#VALUE!</v>
      </c>
      <c r="AR70" s="190" t="e">
        <f>(Datos!$AI70)^2+($P70)^2*(Datos!$AF70/Datos!$U70)^2-(AF_Regla!$AB70)^2-(AF_Regla!$AC70)^2-(AF_Regla!$AD70)^2</f>
        <v>#VALUE!</v>
      </c>
      <c r="AS70" s="189" t="e">
        <f>(Datos!$AI70)^2-(AF_Regla!$Z70)^2-(AF_Regla!$AA70)^2-(AF_Regla!$AB70)^2-(2*AF_Regla!$Z70*AF_Regla!$AA70)-(AF_Regla!$AC70)^2-(AF_Regla!$AE70)^2</f>
        <v>#VALUE!</v>
      </c>
      <c r="AT70" s="188" t="e">
        <f>(Datos!$AE70)^2-(AF_Regla!$AR70)^2-(AF_Regla!$AS70)^2-(2*AF_Regla!$AR70*AF_Regla!$AS70)-(AF_Regla!$AT70)^2-(AF_Regla!$AU70)^2-(AF_Regla!$AV70)^2</f>
        <v>#VALUE!</v>
      </c>
      <c r="AU70" s="189" t="e">
        <f>(Datos!$AE70)^2-(AF_Regla!$AR70)^2-(AF_Regla!$AS70)^2-(2*AF_Regla!$AR70*AF_Regla!$AS70)-(AF_Regla!$AT70)^2-(AF_Regla!$AU70)^2-(AF_Regla!$AW70)^2</f>
        <v>#VALUE!</v>
      </c>
      <c r="AV70" s="188" t="e">
        <f>(Datos!$AE70)^2-(AF_Regla!$BJ70)^2-(AF_Regla!$BK70)^2-(2*AF_Regla!$BJ70*AF_Regla!$BK70)-(AF_Regla!$BL70)^2-(AF_Regla!$BM70)^2-(AF_Regla!$BN70)^2</f>
        <v>#VALUE!</v>
      </c>
      <c r="AW70" s="189" t="e">
        <f>(Datos!$AE70)^2-(AF_Regla!$BJ70)^2-(AF_Regla!$BK70)^2-(2*AF_Regla!$BJ70*AF_Regla!$BK70)-(AF_Regla!$BL70)^2-(AF_Regla!$BM70)^2-(AF_Regla!$BO70)^2</f>
        <v>#VALUE!</v>
      </c>
      <c r="AX70" s="191" t="e">
        <f>(Datos!$AE70)^2-(AF_Regla!$BW70)^2</f>
        <v>#VALUE!</v>
      </c>
      <c r="AY70" s="188" t="e">
        <f t="shared" si="10"/>
        <v>#VALUE!</v>
      </c>
      <c r="AZ70" s="190" t="e">
        <f t="shared" si="11"/>
        <v>#VALUE!</v>
      </c>
      <c r="BA70" s="190" t="e">
        <f t="shared" si="12"/>
        <v>#VALUE!</v>
      </c>
      <c r="BB70" s="189" t="e">
        <f t="shared" si="13"/>
        <v>#VALUE!</v>
      </c>
      <c r="BC70" s="188" t="e">
        <f t="shared" si="14"/>
        <v>#VALUE!</v>
      </c>
      <c r="BD70" s="189" t="e">
        <f t="shared" si="15"/>
        <v>#VALUE!</v>
      </c>
      <c r="BE70" s="188" t="e">
        <f t="shared" si="16"/>
        <v>#VALUE!</v>
      </c>
      <c r="BF70" s="189" t="e">
        <f t="shared" si="17"/>
        <v>#VALUE!</v>
      </c>
      <c r="BG70" s="188" t="e">
        <f t="shared" si="18"/>
        <v>#VALUE!</v>
      </c>
      <c r="BH70" s="186" t="str" cm="1">
        <f t="array" ref="BH70">_xlfn.IFS($C70="","",OR($E70="GEI1",$E70="GEI2",$E70="GI1",$E70="GI2",$E70="GEC14",$E70="GE14"),"1",OR($E70="GEI3",$E70="GI3"),"2",OR($E70="GED10",$E70="GEE10"),"3",$E70="GECC10","4")</f>
        <v/>
      </c>
      <c r="BI70" s="187" t="str" cm="1">
        <f t="array" ref="BI70">_xlfn.IFS($C70="","",AND(OR(Datos!$K70&gt;=250,Datos!$K70="Cte"),OR($C70="Ibérico",$C70="Estándar")),"1",AND(AND(Datos!$K70&lt;250,Datos!$K70&gt;=150),OR($C70="Ibérico",$C70="Estándar")),"2",AND(OR(Datos!$K70&gt;=100,Datos!$K70="Cte"),$C70="Métrico"),"1",AND(AND(Datos!$K70&lt;100,Datos!$K70&gt;=80),$BH70="3"),"2",AND(AND(Datos!$K70&lt;100,Datos!$K70&gt;=50),$BH70="4"),"2")</f>
        <v/>
      </c>
      <c r="BJ70" s="187" t="str">
        <f t="shared" si="28"/>
        <v/>
      </c>
      <c r="BK70" s="185" t="str" cm="1">
        <f t="array" ref="BK70">_xlfn.IFS(OR($BH70="",$BI70=""),"",OR($BJ70="11",$BJ70="21"),"1",$BJ70="12","2",$BJ70="21","3",$BJ70="22","4",OR($BJ70="31",$BJ70="41"),"5",$BJ70="32","6",$BJ70="42","8")</f>
        <v/>
      </c>
      <c r="BL70" s="188" t="e">
        <f>(Datos!$AE70)^2-(PB_Regla!$L70)^2</f>
        <v>#VALUE!</v>
      </c>
      <c r="BM70" s="189" t="e">
        <f t="shared" si="20"/>
        <v>#VALUE!</v>
      </c>
      <c r="BN70" s="188" t="e">
        <f>(Datos!$AE70)^2-(PB_Regla!$T70)^2</f>
        <v>#VALUE!</v>
      </c>
      <c r="BO70" s="189" t="e">
        <f t="shared" si="21"/>
        <v>#VALUE!</v>
      </c>
      <c r="BP70" s="188" t="e">
        <f>(Datos!$AE70)^2-(PB_Regla!$AB70)^2</f>
        <v>#VALUE!</v>
      </c>
      <c r="BQ70" s="189" t="e">
        <f t="shared" si="22"/>
        <v>#VALUE!</v>
      </c>
      <c r="BR70" s="188" t="e">
        <f>(Datos!$AE70)^2-(PB_Regla!$AJ70)^2</f>
        <v>#VALUE!</v>
      </c>
      <c r="BS70" s="190" t="e">
        <f t="shared" si="23"/>
        <v>#VALUE!</v>
      </c>
      <c r="BT70" s="188" t="e" cm="1">
        <f t="array" ref="BT70">_xlfn.IFS(Pantógrafo!$C70="Ibérico",(Maestro!$I$39/Maestro!$I$33),Pantógrafo!$C70="Estándar",(Maestro!$J$39/Maestro!$J$33),Pantógrafo!$C70="Métrico",(Maestro!$K$39/Maestro!$K$33))</f>
        <v>#N/A</v>
      </c>
      <c r="BU70" s="190" t="e" cm="1">
        <f t="array" ref="BU70">_xlfn.IFS(Pantógrafo!$C70="Ibérico",(Datos!$AF70/Maestro!$I$33),Pantógrafo!$C70="Estándar",(Datos!$AF70/Maestro!$J$33),Pantógrafo!$C70="Métrico",(Datos!$AF70/Maestro!$K$33))</f>
        <v>#N/A</v>
      </c>
      <c r="BV70" s="190" t="e" cm="1">
        <f t="array" ref="BV70">_xlfn.IFS(AND(OR(Datos!$E70="Ibérico",Datos!$E70="Estándar"),Datos!$P70="Balasto OK"),0.06,AND(OR(Datos!$E70="Ibérico",Datos!$E70="Estándar"),Datos!$P70="Balasto NOK"),0.11,AND(OR(Datos!$E70="Ibérico",Datos!$E70="Estándar"),Datos!$P70="Placa"),0.06,AND(Datos!$E70="Métrico",Datos!$H70&lt;&gt;"GECC10",Datos!$P70="Balasto OK"),0.2,AND(Datos!$E70="Métrico",Datos!$H70&lt;&gt;"GECC10",Datos!$P70="Balasto NOK"),0.2,AND(Datos!$E70="Métrico",Datos!$H70&lt;&gt;"GECC10",Datos!$P70="Placa"),0.1,AND(Datos!$E70="Métrico",Datos!$H70="GECC10",Datos!$P70="Balasto OK"),0.11,AND(Datos!$E70="Métrico",Datos!$H70="GECC10",Datos!$P70="Balasto NOK"),0.11,AND(Datos!$E70="Métrico",Datos!$H70="GECC10",Datos!$P70="Placa"),0.06)</f>
        <v>#N/A</v>
      </c>
      <c r="BW70" s="189" t="e" cm="1">
        <f t="array" ref="BW70">_xlfn.IFS(AND(OR(Datos!$E70="Ibérico",Datos!$E70="Estándar"),Datos!$P70="Balasto OK"),0.34,AND(OR(Datos!$E70="Ibérico",Datos!$E70="Estándar"),Datos!$P70="Balasto NOK"),0.6,AND(OR(Datos!$E70="Ibérico",Datos!$E70="Estándar"),Datos!$P70="Placa"),0.34,AND(Datos!$E70="Métrico",Datos!$H70&lt;&gt;"GECC10",Datos!$P70="Balasto OK"),1,AND(Datos!$E70="Métrico",Datos!$H70&lt;&gt;"GECC10",Datos!$P70="Balasto NOK"),1,AND(Datos!$E70="Métrico",Datos!$H70&lt;&gt;"GECC10",Datos!$P70="Placa"),0.6,AND(Datos!$E70="Métrico",Datos!$H70="GECC10",Datos!$P70="Balasto OK"),0.6,AND(Datos!$E70="Métrico",Datos!$H70="GECC10",Datos!$P70="Balasto NOK"),0.6,AND(Datos!$E70="Métrico",Datos!$H70="GECC10",Datos!$P70="Placa"),0.34)</f>
        <v>#N/A</v>
      </c>
      <c r="BX70" s="188" t="e">
        <f>Pantógrafo!$M70-0.5</f>
        <v>#VALUE!</v>
      </c>
      <c r="BY70" s="190" t="e">
        <f>TAN(Datos!$AG70*(PI()/180))*$BX70</f>
        <v>#VALUE!</v>
      </c>
      <c r="BZ70" s="190" t="e">
        <f>TAN(Datos!$AH70*(PI()/180))*$BX70</f>
        <v>#VALUE!</v>
      </c>
      <c r="CA70" s="190" t="e">
        <f t="shared" si="24"/>
        <v>#N/A</v>
      </c>
      <c r="CB70" s="189" t="e">
        <f t="shared" si="25"/>
        <v>#N/A</v>
      </c>
      <c r="CC70" s="188" t="e">
        <f>Pantógrafo!$U70-0.5</f>
        <v>#VALUE!</v>
      </c>
      <c r="CD70" s="190" t="e">
        <f>TAN(Datos!$AG70*(PI()/180))*$CC70</f>
        <v>#VALUE!</v>
      </c>
      <c r="CE70" s="190" t="e">
        <f>TAN(Datos!$AH70*(PI()/180))*$CC70</f>
        <v>#VALUE!</v>
      </c>
      <c r="CF70" s="190" t="e">
        <f t="shared" si="26"/>
        <v>#N/A</v>
      </c>
      <c r="CG70" s="189" t="e">
        <f t="shared" si="27"/>
        <v>#N/A</v>
      </c>
    </row>
    <row r="71" spans="2:85" x14ac:dyDescent="0.35">
      <c r="B71" s="184" t="str">
        <f>IF(Datos!$B71="","",Datos!$B71)</f>
        <v/>
      </c>
      <c r="C71" s="185" t="str">
        <f>IF(Datos!$E71&lt;&gt;"",Datos!$E71,"")</f>
        <v/>
      </c>
      <c r="D71" s="186" t="str">
        <f>IF(Datos!$H71&lt;&gt;"",Datos!$H71,"")</f>
        <v/>
      </c>
      <c r="E71" s="185" t="str">
        <f>IF(Datos!$I71&lt;&gt;"",Datos!$I71,"")</f>
        <v/>
      </c>
      <c r="F71" s="186" t="str" cm="1">
        <f t="array" ref="F71">_xlfn.IFS($C71="","",$C71="Ibérico","PA_Ibérico",$C71="Estándar","PA_Estándar",$C71="Métrico","PA_Métrico")</f>
        <v/>
      </c>
      <c r="G71" s="187" t="str" cm="1">
        <f t="array" ref="G71">_xlfn.IFS($C71="","",$C71="Ibérico","PB_Ibérico",$C71="Estándar","PB_Estándar",$C71="Métrico","PB_Métrico")</f>
        <v/>
      </c>
      <c r="H71" s="185" t="str" cm="1">
        <f t="array" ref="H71">_xlfn.IFS($C71="","",$C71="Ibérico","PA_AF_Ibérico",$C71="Estándar","PA_AF_Estándar",$C71="Métrico","-")</f>
        <v/>
      </c>
      <c r="I71" s="186" t="str" cm="1">
        <f t="array" ref="I71">_xlfn.IFS($D71="","",OR($D71="GHE16",$D71="GEC16"),1,OR($D71="GEA16",$D71="GEB16"),2,OR($D71="GC",$D71="GEC14",$D71="GE14"),3,OR($D71="GA",$D71="GB"),4,$D71="G1",5,OR($D71="GED10",$D71="GEE10"),6,$D71="GECC10",7)</f>
        <v/>
      </c>
      <c r="J71" s="187" t="str" cm="1">
        <f t="array" ref="J71">_xlfn.IFS(Datos!$K71="","",Datos!$K71="Cte",1,Datos!$K71&gt;=250,2,AND(Datos!$K71&lt;250,Datos!$K71&gt;=150),3,Datos!$K71&gt;=100,4,AND(Datos!$K71&lt;100,Datos!$K71&gt;=80),5,AND(Datos!$K71&lt;100,Datos!$K71&gt;=50),6)</f>
        <v/>
      </c>
      <c r="K71" s="187" t="str">
        <f t="shared" ref="K71:K100" si="29">CONCATENATE($I71,$J71)</f>
        <v/>
      </c>
      <c r="L71" s="187" t="str" cm="1">
        <f t="array" ref="L71">_xlfn.IFS(OR($I71="",$J71=""),"",OR($K71="11",$K71="12",$K71="31",$K71="32",$K71="51",$K71="52"),1,OR($K71="13",$K71="33",$K71="53"),2,OR($K71="21",$K71="22",$K71="41",$K71="42"),3,OR($K71="23",$K71="43"),4,OR($K71="61",$K71="64",$K71="71",$K71="74"),5,$K71="65",6,$K71="76",7)</f>
        <v/>
      </c>
      <c r="M71" s="187" t="str" cm="1">
        <f t="array" ref="M71">_xlfn.IFS(OR($I71="",$J71=""),"",OR($K71="11",$K71="12",$K71="21",$K71="22",$K71="31",$K71="32",$K71="41",$K71="42",$K71="51",$K71="52"),1,OR($K71="13",$K71="23",$K71="33",$K71="43",$K71="53"),2,OR($K71="61",$K71="64",$K71="71",$K71="74"),5,$K71="65",6,$K71="76",7)</f>
        <v/>
      </c>
      <c r="N71" s="187" t="str" cm="1">
        <f t="array" ref="N71">_xlfn.IFS(Datos!$K71="","",Datos!$K71&lt;&gt;"Cte",$L71,Datos!$K71="Cte",$L71&amp;0)</f>
        <v/>
      </c>
      <c r="O71" s="185" t="str" cm="1">
        <f t="array" ref="O71">_xlfn.IFS(Datos!$K71="","",Datos!$K71&lt;&gt;"Cte",$M71,Datos!$K71="Cte",$M71&amp;0)</f>
        <v/>
      </c>
      <c r="P71" s="188" t="e">
        <f>IF(((Datos!$U71/2)-(1+PA_Regla!$I71)*PA_Regla!$F71)&gt;=0,((Datos!$U71/2)-(1+PA_Regla!$I71)*PA_Regla!$F71),0)</f>
        <v>#VALUE!</v>
      </c>
      <c r="Q71" s="189" t="e">
        <f>IF((((1+PA_Regla!$I71)*PA_Regla!$F71)-(Datos!$U71/2))&gt;=0,(((1+PA_Regla!$I71)*PA_Regla!$F71)-(Datos!$U71/2)),0)</f>
        <v>#VALUE!</v>
      </c>
      <c r="R71" s="188" t="e">
        <f>(Datos!$AE71)^2-(PA_Regla!$S71)^2-(PA_Regla!$T71)^2-(2*PA_Regla!$S71*PA_Regla!$T71)-(PA_Regla!$U71)^2-(PA_Regla!$V71)^2-(PA_Regla!$W71)^2</f>
        <v>#VALUE!</v>
      </c>
      <c r="S71" s="190" t="e">
        <f>(Datos!$AE71)^2-(PA_Regla!$S71)^2-(PA_Regla!$T71)^2-(2*PA_Regla!$S71*PA_Regla!$T71)-(PA_Regla!$U71)^2-(PA_Regla!$V71)^2-(PA_Regla!$X71)^2</f>
        <v>#VALUE!</v>
      </c>
      <c r="T71" s="190" t="e">
        <f>(Datos!$AI71)^2+($P71)^2*(Datos!$AF71/Datos!$U71)^2-(PA_Regla!$AB71)^2-(PA_Regla!$AC71)^2-(PA_Regla!$AD71)^2</f>
        <v>#VALUE!</v>
      </c>
      <c r="U71" s="189" t="e">
        <f>(Datos!$AI71)^2-(PA_Regla!$Z71)^2-(PA_Regla!$AA71)^2-(PA_Regla!$AB71)^2-(2*PA_Regla!$Z71*PA_Regla!$AA71)-(PA_Regla!$AC71)^2-(PA_Regla!$AE71)^2</f>
        <v>#VALUE!</v>
      </c>
      <c r="V71" s="188" t="e">
        <f>(Datos!$AE71)^2-(PA_Regla!$AR71)^2-(PA_Regla!$AS71)^2-(2*PA_Regla!$AR71*PA_Regla!$AS71)-(PA_Regla!$AT71)^2-(PA_Regla!$AU71)^2-(PA_Regla!$AV71)^2</f>
        <v>#VALUE!</v>
      </c>
      <c r="W71" s="189" t="e">
        <f>(Datos!$AE71)^2-(PA_Regla!$AR71)^2-(PA_Regla!$AS71)^2-(2*PA_Regla!$AR71*PA_Regla!$AS71)-(PA_Regla!$AT71)^2-(PA_Regla!$AU71)^2-(PA_Regla!$AW71)^2</f>
        <v>#VALUE!</v>
      </c>
      <c r="X71" s="188" t="e">
        <f>(Datos!$AE71)^2-(PA_Regla!$BJ71)^2-(PA_Regla!$BK71)^2-(2*PA_Regla!$BJ71*PA_Regla!$BK71)-(PA_Regla!$BL71)^2-(PA_Regla!$BM71)^2-(PA_Regla!$BN71)^2</f>
        <v>#VALUE!</v>
      </c>
      <c r="Y71" s="189" t="e">
        <f>(Datos!$AE71)^2-(PA_Regla!$BJ71)^2-(PA_Regla!$BK71)^2-(2*PA_Regla!$BJ71*PA_Regla!$BK71)-(PA_Regla!$BL71)^2-(PA_Regla!$BM71)^2-(PA_Regla!$BO71)^2</f>
        <v>#VALUE!</v>
      </c>
      <c r="Z71" s="191" t="e">
        <f>(Datos!$AE71)^2-(PA_Regla!$BW71)^2</f>
        <v>#VALUE!</v>
      </c>
      <c r="AA71" s="188" t="e">
        <f t="shared" ref="AA71:AA100" si="30">IF($R71&lt;0,-1.2,1.2)</f>
        <v>#VALUE!</v>
      </c>
      <c r="AB71" s="190" t="e">
        <f t="shared" ref="AB71:AB100" si="31">IF($S71&lt;0,-1.2,1.2)</f>
        <v>#VALUE!</v>
      </c>
      <c r="AC71" s="190" t="e">
        <f t="shared" ref="AC71:AC100" si="32">IF($T71&lt;0,-1.2,1.2)</f>
        <v>#VALUE!</v>
      </c>
      <c r="AD71" s="189" t="e">
        <f t="shared" ref="AD71:AD100" si="33">IF($U71&lt;0,-1.2,1.2)</f>
        <v>#VALUE!</v>
      </c>
      <c r="AE71" s="188" t="e">
        <f t="shared" ref="AE71:AE100" si="34">IF($V71&lt;0,-1.2,1.2)</f>
        <v>#VALUE!</v>
      </c>
      <c r="AF71" s="189" t="e">
        <f t="shared" ref="AF71:AF100" si="35">IF($W71&lt;0,-1.2,1.2)</f>
        <v>#VALUE!</v>
      </c>
      <c r="AG71" s="188" t="e">
        <f t="shared" ref="AG71:AG100" si="36">IF($X71&lt;0,-1.2,1.2)</f>
        <v>#VALUE!</v>
      </c>
      <c r="AH71" s="189" t="e">
        <f t="shared" ref="AH71:AH100" si="37">IF($Z71&lt;0,-1.2,1.2)</f>
        <v>#VALUE!</v>
      </c>
      <c r="AI71" s="188" t="e">
        <f t="shared" ref="AI71:AI100" si="38">IF($Z71&lt;0,-1,1)</f>
        <v>#VALUE!</v>
      </c>
      <c r="AJ71" s="186" t="str" cm="1">
        <f t="array" ref="AJ71">_xlfn.IFS($C71="","",$C71="Métrico","N/A",$C71="Ibérico","1",$C71="Estándar","2")</f>
        <v/>
      </c>
      <c r="AK71" s="187" t="str" cm="1">
        <f t="array" ref="AK71">_xlfn.IFS($AJ71="","",$AJ71="N/A","N/A",Datos!$K71&gt;=250,"1",AND(Datos!$K71&lt;250,Datos!$K71&gt;=150),"2")</f>
        <v/>
      </c>
      <c r="AL71" s="187" t="str" cm="1">
        <f t="array" ref="AL71">_xlfn.IFS(AND($AJ71&lt;&gt;"N/A",$AK71&lt;&gt;"N/A"),CONCATENATE($AJ71,$AK71),OR($AJ71="N/A",$AK71="N/A"),"N/A")</f>
        <v/>
      </c>
      <c r="AM71" s="185" t="str" cm="1">
        <f t="array" ref="AM71">_xlfn.IFS(Datos!$K71="","",Datos!$K71&lt;&gt;"Cte",$AL71,Datos!$K71="Cte",$AL71&amp;0)</f>
        <v/>
      </c>
      <c r="AN71" s="188" t="e">
        <f>IF(((Datos!$U71/2)-(1+AF_Regla!$I71)*AF_Regla!$F71)&gt;=0,((Datos!$U71/2)-(1+AF_Regla!$I71)*AF_Regla!$F71),0)</f>
        <v>#VALUE!</v>
      </c>
      <c r="AO71" s="189" t="e">
        <f>IF((((1+AF_Regla!$I71)*AF_Regla!$F71)-(Datos!$U71/2))&gt;=0,(((1+AF_Regla!$I71)*AF_Regla!$F71)-(Datos!$U71/2)),0)</f>
        <v>#VALUE!</v>
      </c>
      <c r="AP71" s="188" t="e">
        <f>(Datos!$AE71)^2-(AF_Regla!$S71)^2-(AF_Regla!$T71)^2-(2*AF_Regla!$S71*AF_Regla!$T71)-(AF_Regla!$U71)^2-(AF_Regla!$V71)^2-(AF_Regla!$W71)^2</f>
        <v>#VALUE!</v>
      </c>
      <c r="AQ71" s="190" t="e">
        <f>(Datos!$AE71)^2-(AF_Regla!$S71)^2-(AF_Regla!$T71)^2-(2*AF_Regla!$S71*AF_Regla!$T71)-(AF_Regla!$U71)^2-(AF_Regla!$V71)^2-(AF_Regla!$X71)^2</f>
        <v>#VALUE!</v>
      </c>
      <c r="AR71" s="190" t="e">
        <f>(Datos!$AI71)^2+($P71)^2*(Datos!$AF71/Datos!$U71)^2-(AF_Regla!$AB71)^2-(AF_Regla!$AC71)^2-(AF_Regla!$AD71)^2</f>
        <v>#VALUE!</v>
      </c>
      <c r="AS71" s="189" t="e">
        <f>(Datos!$AI71)^2-(AF_Regla!$Z71)^2-(AF_Regla!$AA71)^2-(AF_Regla!$AB71)^2-(2*AF_Regla!$Z71*AF_Regla!$AA71)-(AF_Regla!$AC71)^2-(AF_Regla!$AE71)^2</f>
        <v>#VALUE!</v>
      </c>
      <c r="AT71" s="188" t="e">
        <f>(Datos!$AE71)^2-(AF_Regla!$AR71)^2-(AF_Regla!$AS71)^2-(2*AF_Regla!$AR71*AF_Regla!$AS71)-(AF_Regla!$AT71)^2-(AF_Regla!$AU71)^2-(AF_Regla!$AV71)^2</f>
        <v>#VALUE!</v>
      </c>
      <c r="AU71" s="189" t="e">
        <f>(Datos!$AE71)^2-(AF_Regla!$AR71)^2-(AF_Regla!$AS71)^2-(2*AF_Regla!$AR71*AF_Regla!$AS71)-(AF_Regla!$AT71)^2-(AF_Regla!$AU71)^2-(AF_Regla!$AW71)^2</f>
        <v>#VALUE!</v>
      </c>
      <c r="AV71" s="188" t="e">
        <f>(Datos!$AE71)^2-(AF_Regla!$BJ71)^2-(AF_Regla!$BK71)^2-(2*AF_Regla!$BJ71*AF_Regla!$BK71)-(AF_Regla!$BL71)^2-(AF_Regla!$BM71)^2-(AF_Regla!$BN71)^2</f>
        <v>#VALUE!</v>
      </c>
      <c r="AW71" s="189" t="e">
        <f>(Datos!$AE71)^2-(AF_Regla!$BJ71)^2-(AF_Regla!$BK71)^2-(2*AF_Regla!$BJ71*AF_Regla!$BK71)-(AF_Regla!$BL71)^2-(AF_Regla!$BM71)^2-(AF_Regla!$BO71)^2</f>
        <v>#VALUE!</v>
      </c>
      <c r="AX71" s="191" t="e">
        <f>(Datos!$AE71)^2-(AF_Regla!$BW71)^2</f>
        <v>#VALUE!</v>
      </c>
      <c r="AY71" s="188" t="e">
        <f t="shared" ref="AY71:AY100" si="39">IF($AP71&lt;0,-1.2,1.2)</f>
        <v>#VALUE!</v>
      </c>
      <c r="AZ71" s="190" t="e">
        <f t="shared" ref="AZ71:AZ100" si="40">IF($AQ71&lt;0,-1.2,1.2)</f>
        <v>#VALUE!</v>
      </c>
      <c r="BA71" s="190" t="e">
        <f t="shared" ref="BA71:BA100" si="41">IF($AR71&lt;0,-1.2,1.2)</f>
        <v>#VALUE!</v>
      </c>
      <c r="BB71" s="189" t="e">
        <f t="shared" ref="BB71:BB100" si="42">IF($AS71&lt;0,-1.2,1.2)</f>
        <v>#VALUE!</v>
      </c>
      <c r="BC71" s="188" t="e">
        <f t="shared" ref="BC71:BC100" si="43">IF($AT71&lt;0,-1.2,1.2)</f>
        <v>#VALUE!</v>
      </c>
      <c r="BD71" s="189" t="e">
        <f t="shared" ref="BD71:BD100" si="44">IF($AU71&lt;0,-1.2,1.2)</f>
        <v>#VALUE!</v>
      </c>
      <c r="BE71" s="188" t="e">
        <f t="shared" ref="BE71:BE100" si="45">IF($AV71&lt;0,-1.2,1.2)</f>
        <v>#VALUE!</v>
      </c>
      <c r="BF71" s="189" t="e">
        <f t="shared" ref="BF71:BF100" si="46">IF($AW71&lt;0,-1.2,1.2)</f>
        <v>#VALUE!</v>
      </c>
      <c r="BG71" s="188" t="e">
        <f t="shared" ref="BG71:BG100" si="47">IF($AX71&lt;0,-1,1)</f>
        <v>#VALUE!</v>
      </c>
      <c r="BH71" s="186" t="str" cm="1">
        <f t="array" ref="BH71">_xlfn.IFS($C71="","",OR($E71="GEI1",$E71="GEI2",$E71="GI1",$E71="GI2",$E71="GEC14",$E71="GE14"),"1",OR($E71="GEI3",$E71="GI3"),"2",OR($E71="GED10",$E71="GEE10"),"3",$E71="GECC10","4")</f>
        <v/>
      </c>
      <c r="BI71" s="187" t="str" cm="1">
        <f t="array" ref="BI71">_xlfn.IFS($C71="","",AND(OR(Datos!$K71&gt;=250,Datos!$K71="Cte"),OR($C71="Ibérico",$C71="Estándar")),"1",AND(AND(Datos!$K71&lt;250,Datos!$K71&gt;=150),OR($C71="Ibérico",$C71="Estándar")),"2",AND(OR(Datos!$K71&gt;=100,Datos!$K71="Cte"),$C71="Métrico"),"1",AND(AND(Datos!$K71&lt;100,Datos!$K71&gt;=80),$BH71="3"),"2",AND(AND(Datos!$K71&lt;100,Datos!$K71&gt;=50),$BH71="4"),"2")</f>
        <v/>
      </c>
      <c r="BJ71" s="187" t="str">
        <f t="shared" ref="BJ71:BJ100" si="48">CONCATENATE($BH71,$BI71)</f>
        <v/>
      </c>
      <c r="BK71" s="185" t="str" cm="1">
        <f t="array" ref="BK71">_xlfn.IFS(OR($BH71="",$BI71=""),"",OR($BJ71="11",$BJ71="21"),"1",$BJ71="12","2",$BJ71="21","3",$BJ71="22","4",OR($BJ71="31",$BJ71="41"),"5",$BJ71="32","6",$BJ71="42","8")</f>
        <v/>
      </c>
      <c r="BL71" s="188" t="e">
        <f>(Datos!$AE71)^2-(PB_Regla!$L71)^2</f>
        <v>#VALUE!</v>
      </c>
      <c r="BM71" s="189" t="e">
        <f t="shared" ref="BM71:BM100" si="49">IF($BL71&lt;0,-1,1)</f>
        <v>#VALUE!</v>
      </c>
      <c r="BN71" s="188" t="e">
        <f>(Datos!$AE71)^2-(PB_Regla!$T71)^2</f>
        <v>#VALUE!</v>
      </c>
      <c r="BO71" s="189" t="e">
        <f t="shared" ref="BO71:BO100" si="50">IF($BN71&lt;0,-1,1)</f>
        <v>#VALUE!</v>
      </c>
      <c r="BP71" s="188" t="e">
        <f>(Datos!$AE71)^2-(PB_Regla!$AB71)^2</f>
        <v>#VALUE!</v>
      </c>
      <c r="BQ71" s="189" t="e">
        <f t="shared" ref="BQ71:BQ100" si="51">IF($BP71&lt;0,-1,1)</f>
        <v>#VALUE!</v>
      </c>
      <c r="BR71" s="188" t="e">
        <f>(Datos!$AE71)^2-(PB_Regla!$AJ71)^2</f>
        <v>#VALUE!</v>
      </c>
      <c r="BS71" s="190" t="e">
        <f t="shared" ref="BS71:BS100" si="52">IF($BR71&lt;0,-1,1)</f>
        <v>#VALUE!</v>
      </c>
      <c r="BT71" s="188" t="e" cm="1">
        <f t="array" ref="BT71">_xlfn.IFS(Pantógrafo!$C71="Ibérico",(Maestro!$I$39/Maestro!$I$33),Pantógrafo!$C71="Estándar",(Maestro!$J$39/Maestro!$J$33),Pantógrafo!$C71="Métrico",(Maestro!$K$39/Maestro!$K$33))</f>
        <v>#N/A</v>
      </c>
      <c r="BU71" s="190" t="e" cm="1">
        <f t="array" ref="BU71">_xlfn.IFS(Pantógrafo!$C71="Ibérico",(Datos!$AF71/Maestro!$I$33),Pantógrafo!$C71="Estándar",(Datos!$AF71/Maestro!$J$33),Pantógrafo!$C71="Métrico",(Datos!$AF71/Maestro!$K$33))</f>
        <v>#N/A</v>
      </c>
      <c r="BV71" s="190" t="e" cm="1">
        <f t="array" ref="BV71">_xlfn.IFS(AND(OR(Datos!$E71="Ibérico",Datos!$E71="Estándar"),Datos!$P71="Balasto OK"),0.06,AND(OR(Datos!$E71="Ibérico",Datos!$E71="Estándar"),Datos!$P71="Balasto NOK"),0.11,AND(OR(Datos!$E71="Ibérico",Datos!$E71="Estándar"),Datos!$P71="Placa"),0.06,AND(Datos!$E71="Métrico",Datos!$H71&lt;&gt;"GECC10",Datos!$P71="Balasto OK"),0.2,AND(Datos!$E71="Métrico",Datos!$H71&lt;&gt;"GECC10",Datos!$P71="Balasto NOK"),0.2,AND(Datos!$E71="Métrico",Datos!$H71&lt;&gt;"GECC10",Datos!$P71="Placa"),0.1,AND(Datos!$E71="Métrico",Datos!$H71="GECC10",Datos!$P71="Balasto OK"),0.11,AND(Datos!$E71="Métrico",Datos!$H71="GECC10",Datos!$P71="Balasto NOK"),0.11,AND(Datos!$E71="Métrico",Datos!$H71="GECC10",Datos!$P71="Placa"),0.06)</f>
        <v>#N/A</v>
      </c>
      <c r="BW71" s="189" t="e" cm="1">
        <f t="array" ref="BW71">_xlfn.IFS(AND(OR(Datos!$E71="Ibérico",Datos!$E71="Estándar"),Datos!$P71="Balasto OK"),0.34,AND(OR(Datos!$E71="Ibérico",Datos!$E71="Estándar"),Datos!$P71="Balasto NOK"),0.6,AND(OR(Datos!$E71="Ibérico",Datos!$E71="Estándar"),Datos!$P71="Placa"),0.34,AND(Datos!$E71="Métrico",Datos!$H71&lt;&gt;"GECC10",Datos!$P71="Balasto OK"),1,AND(Datos!$E71="Métrico",Datos!$H71&lt;&gt;"GECC10",Datos!$P71="Balasto NOK"),1,AND(Datos!$E71="Métrico",Datos!$H71&lt;&gt;"GECC10",Datos!$P71="Placa"),0.6,AND(Datos!$E71="Métrico",Datos!$H71="GECC10",Datos!$P71="Balasto OK"),0.6,AND(Datos!$E71="Métrico",Datos!$H71="GECC10",Datos!$P71="Balasto NOK"),0.6,AND(Datos!$E71="Métrico",Datos!$H71="GECC10",Datos!$P71="Placa"),0.34)</f>
        <v>#N/A</v>
      </c>
      <c r="BX71" s="188" t="e">
        <f>Pantógrafo!$M71-0.5</f>
        <v>#VALUE!</v>
      </c>
      <c r="BY71" s="190" t="e">
        <f>TAN(Datos!$AG71*(PI()/180))*$BX71</f>
        <v>#VALUE!</v>
      </c>
      <c r="BZ71" s="190" t="e">
        <f>TAN(Datos!$AH71*(PI()/180))*$BX71</f>
        <v>#VALUE!</v>
      </c>
      <c r="CA71" s="190" t="e">
        <f t="shared" ref="CA71:CA100" si="53">TAN($BV71*(PI()/180))*$BX71</f>
        <v>#N/A</v>
      </c>
      <c r="CB71" s="189" t="e">
        <f t="shared" ref="CB71:CB100" si="54">TAN($BW71*(PI()/180))*$BX71</f>
        <v>#N/A</v>
      </c>
      <c r="CC71" s="188" t="e">
        <f>Pantógrafo!$U71-0.5</f>
        <v>#VALUE!</v>
      </c>
      <c r="CD71" s="190" t="e">
        <f>TAN(Datos!$AG71*(PI()/180))*$CC71</f>
        <v>#VALUE!</v>
      </c>
      <c r="CE71" s="190" t="e">
        <f>TAN(Datos!$AH71*(PI()/180))*$CC71</f>
        <v>#VALUE!</v>
      </c>
      <c r="CF71" s="190" t="e">
        <f t="shared" ref="CF71:CF100" si="55">TAN($BV71*(PI()/180))*$CC71</f>
        <v>#N/A</v>
      </c>
      <c r="CG71" s="189" t="e">
        <f t="shared" ref="CG71:CG100" si="56">TAN($BW71*(PI()/180))*$CC71</f>
        <v>#N/A</v>
      </c>
    </row>
    <row r="72" spans="2:85" x14ac:dyDescent="0.35">
      <c r="B72" s="184" t="str">
        <f>IF(Datos!$B72="","",Datos!$B72)</f>
        <v/>
      </c>
      <c r="C72" s="185" t="str">
        <f>IF(Datos!$E72&lt;&gt;"",Datos!$E72,"")</f>
        <v/>
      </c>
      <c r="D72" s="186" t="str">
        <f>IF(Datos!$H72&lt;&gt;"",Datos!$H72,"")</f>
        <v/>
      </c>
      <c r="E72" s="185" t="str">
        <f>IF(Datos!$I72&lt;&gt;"",Datos!$I72,"")</f>
        <v/>
      </c>
      <c r="F72" s="186" t="str" cm="1">
        <f t="array" ref="F72">_xlfn.IFS($C72="","",$C72="Ibérico","PA_Ibérico",$C72="Estándar","PA_Estándar",$C72="Métrico","PA_Métrico")</f>
        <v/>
      </c>
      <c r="G72" s="187" t="str" cm="1">
        <f t="array" ref="G72">_xlfn.IFS($C72="","",$C72="Ibérico","PB_Ibérico",$C72="Estándar","PB_Estándar",$C72="Métrico","PB_Métrico")</f>
        <v/>
      </c>
      <c r="H72" s="185" t="str" cm="1">
        <f t="array" ref="H72">_xlfn.IFS($C72="","",$C72="Ibérico","PA_AF_Ibérico",$C72="Estándar","PA_AF_Estándar",$C72="Métrico","-")</f>
        <v/>
      </c>
      <c r="I72" s="186" t="str" cm="1">
        <f t="array" ref="I72">_xlfn.IFS($D72="","",OR($D72="GHE16",$D72="GEC16"),1,OR($D72="GEA16",$D72="GEB16"),2,OR($D72="GC",$D72="GEC14",$D72="GE14"),3,OR($D72="GA",$D72="GB"),4,$D72="G1",5,OR($D72="GED10",$D72="GEE10"),6,$D72="GECC10",7)</f>
        <v/>
      </c>
      <c r="J72" s="187" t="str" cm="1">
        <f t="array" ref="J72">_xlfn.IFS(Datos!$K72="","",Datos!$K72="Cte",1,Datos!$K72&gt;=250,2,AND(Datos!$K72&lt;250,Datos!$K72&gt;=150),3,Datos!$K72&gt;=100,4,AND(Datos!$K72&lt;100,Datos!$K72&gt;=80),5,AND(Datos!$K72&lt;100,Datos!$K72&gt;=50),6)</f>
        <v/>
      </c>
      <c r="K72" s="187" t="str">
        <f t="shared" si="29"/>
        <v/>
      </c>
      <c r="L72" s="187" t="str" cm="1">
        <f t="array" ref="L72">_xlfn.IFS(OR($I72="",$J72=""),"",OR($K72="11",$K72="12",$K72="31",$K72="32",$K72="51",$K72="52"),1,OR($K72="13",$K72="33",$K72="53"),2,OR($K72="21",$K72="22",$K72="41",$K72="42"),3,OR($K72="23",$K72="43"),4,OR($K72="61",$K72="64",$K72="71",$K72="74"),5,$K72="65",6,$K72="76",7)</f>
        <v/>
      </c>
      <c r="M72" s="187" t="str" cm="1">
        <f t="array" ref="M72">_xlfn.IFS(OR($I72="",$J72=""),"",OR($K72="11",$K72="12",$K72="21",$K72="22",$K72="31",$K72="32",$K72="41",$K72="42",$K72="51",$K72="52"),1,OR($K72="13",$K72="23",$K72="33",$K72="43",$K72="53"),2,OR($K72="61",$K72="64",$K72="71",$K72="74"),5,$K72="65",6,$K72="76",7)</f>
        <v/>
      </c>
      <c r="N72" s="187" t="str" cm="1">
        <f t="array" ref="N72">_xlfn.IFS(Datos!$K72="","",Datos!$K72&lt;&gt;"Cte",$L72,Datos!$K72="Cte",$L72&amp;0)</f>
        <v/>
      </c>
      <c r="O72" s="185" t="str" cm="1">
        <f t="array" ref="O72">_xlfn.IFS(Datos!$K72="","",Datos!$K72&lt;&gt;"Cte",$M72,Datos!$K72="Cte",$M72&amp;0)</f>
        <v/>
      </c>
      <c r="P72" s="188" t="e">
        <f>IF(((Datos!$U72/2)-(1+PA_Regla!$I72)*PA_Regla!$F72)&gt;=0,((Datos!$U72/2)-(1+PA_Regla!$I72)*PA_Regla!$F72),0)</f>
        <v>#VALUE!</v>
      </c>
      <c r="Q72" s="189" t="e">
        <f>IF((((1+PA_Regla!$I72)*PA_Regla!$F72)-(Datos!$U72/2))&gt;=0,(((1+PA_Regla!$I72)*PA_Regla!$F72)-(Datos!$U72/2)),0)</f>
        <v>#VALUE!</v>
      </c>
      <c r="R72" s="188" t="e">
        <f>(Datos!$AE72)^2-(PA_Regla!$S72)^2-(PA_Regla!$T72)^2-(2*PA_Regla!$S72*PA_Regla!$T72)-(PA_Regla!$U72)^2-(PA_Regla!$V72)^2-(PA_Regla!$W72)^2</f>
        <v>#VALUE!</v>
      </c>
      <c r="S72" s="190" t="e">
        <f>(Datos!$AE72)^2-(PA_Regla!$S72)^2-(PA_Regla!$T72)^2-(2*PA_Regla!$S72*PA_Regla!$T72)-(PA_Regla!$U72)^2-(PA_Regla!$V72)^2-(PA_Regla!$X72)^2</f>
        <v>#VALUE!</v>
      </c>
      <c r="T72" s="190" t="e">
        <f>(Datos!$AI72)^2+($P72)^2*(Datos!$AF72/Datos!$U72)^2-(PA_Regla!$AB72)^2-(PA_Regla!$AC72)^2-(PA_Regla!$AD72)^2</f>
        <v>#VALUE!</v>
      </c>
      <c r="U72" s="189" t="e">
        <f>(Datos!$AI72)^2-(PA_Regla!$Z72)^2-(PA_Regla!$AA72)^2-(PA_Regla!$AB72)^2-(2*PA_Regla!$Z72*PA_Regla!$AA72)-(PA_Regla!$AC72)^2-(PA_Regla!$AE72)^2</f>
        <v>#VALUE!</v>
      </c>
      <c r="V72" s="188" t="e">
        <f>(Datos!$AE72)^2-(PA_Regla!$AR72)^2-(PA_Regla!$AS72)^2-(2*PA_Regla!$AR72*PA_Regla!$AS72)-(PA_Regla!$AT72)^2-(PA_Regla!$AU72)^2-(PA_Regla!$AV72)^2</f>
        <v>#VALUE!</v>
      </c>
      <c r="W72" s="189" t="e">
        <f>(Datos!$AE72)^2-(PA_Regla!$AR72)^2-(PA_Regla!$AS72)^2-(2*PA_Regla!$AR72*PA_Regla!$AS72)-(PA_Regla!$AT72)^2-(PA_Regla!$AU72)^2-(PA_Regla!$AW72)^2</f>
        <v>#VALUE!</v>
      </c>
      <c r="X72" s="188" t="e">
        <f>(Datos!$AE72)^2-(PA_Regla!$BJ72)^2-(PA_Regla!$BK72)^2-(2*PA_Regla!$BJ72*PA_Regla!$BK72)-(PA_Regla!$BL72)^2-(PA_Regla!$BM72)^2-(PA_Regla!$BN72)^2</f>
        <v>#VALUE!</v>
      </c>
      <c r="Y72" s="189" t="e">
        <f>(Datos!$AE72)^2-(PA_Regla!$BJ72)^2-(PA_Regla!$BK72)^2-(2*PA_Regla!$BJ72*PA_Regla!$BK72)-(PA_Regla!$BL72)^2-(PA_Regla!$BM72)^2-(PA_Regla!$BO72)^2</f>
        <v>#VALUE!</v>
      </c>
      <c r="Z72" s="191" t="e">
        <f>(Datos!$AE72)^2-(PA_Regla!$BW72)^2</f>
        <v>#VALUE!</v>
      </c>
      <c r="AA72" s="188" t="e">
        <f t="shared" si="30"/>
        <v>#VALUE!</v>
      </c>
      <c r="AB72" s="190" t="e">
        <f t="shared" si="31"/>
        <v>#VALUE!</v>
      </c>
      <c r="AC72" s="190" t="e">
        <f t="shared" si="32"/>
        <v>#VALUE!</v>
      </c>
      <c r="AD72" s="189" t="e">
        <f t="shared" si="33"/>
        <v>#VALUE!</v>
      </c>
      <c r="AE72" s="188" t="e">
        <f t="shared" si="34"/>
        <v>#VALUE!</v>
      </c>
      <c r="AF72" s="189" t="e">
        <f t="shared" si="35"/>
        <v>#VALUE!</v>
      </c>
      <c r="AG72" s="188" t="e">
        <f t="shared" si="36"/>
        <v>#VALUE!</v>
      </c>
      <c r="AH72" s="189" t="e">
        <f t="shared" si="37"/>
        <v>#VALUE!</v>
      </c>
      <c r="AI72" s="188" t="e">
        <f t="shared" si="38"/>
        <v>#VALUE!</v>
      </c>
      <c r="AJ72" s="186" t="str" cm="1">
        <f t="array" ref="AJ72">_xlfn.IFS($C72="","",$C72="Métrico","N/A",$C72="Ibérico","1",$C72="Estándar","2")</f>
        <v/>
      </c>
      <c r="AK72" s="187" t="str" cm="1">
        <f t="array" ref="AK72">_xlfn.IFS($AJ72="","",$AJ72="N/A","N/A",Datos!$K72&gt;=250,"1",AND(Datos!$K72&lt;250,Datos!$K72&gt;=150),"2")</f>
        <v/>
      </c>
      <c r="AL72" s="187" t="str" cm="1">
        <f t="array" ref="AL72">_xlfn.IFS(AND($AJ72&lt;&gt;"N/A",$AK72&lt;&gt;"N/A"),CONCATENATE($AJ72,$AK72),OR($AJ72="N/A",$AK72="N/A"),"N/A")</f>
        <v/>
      </c>
      <c r="AM72" s="185" t="str" cm="1">
        <f t="array" ref="AM72">_xlfn.IFS(Datos!$K72="","",Datos!$K72&lt;&gt;"Cte",$AL72,Datos!$K72="Cte",$AL72&amp;0)</f>
        <v/>
      </c>
      <c r="AN72" s="188" t="e">
        <f>IF(((Datos!$U72/2)-(1+AF_Regla!$I72)*AF_Regla!$F72)&gt;=0,((Datos!$U72/2)-(1+AF_Regla!$I72)*AF_Regla!$F72),0)</f>
        <v>#VALUE!</v>
      </c>
      <c r="AO72" s="189" t="e">
        <f>IF((((1+AF_Regla!$I72)*AF_Regla!$F72)-(Datos!$U72/2))&gt;=0,(((1+AF_Regla!$I72)*AF_Regla!$F72)-(Datos!$U72/2)),0)</f>
        <v>#VALUE!</v>
      </c>
      <c r="AP72" s="188" t="e">
        <f>(Datos!$AE72)^2-(AF_Regla!$S72)^2-(AF_Regla!$T72)^2-(2*AF_Regla!$S72*AF_Regla!$T72)-(AF_Regla!$U72)^2-(AF_Regla!$V72)^2-(AF_Regla!$W72)^2</f>
        <v>#VALUE!</v>
      </c>
      <c r="AQ72" s="190" t="e">
        <f>(Datos!$AE72)^2-(AF_Regla!$S72)^2-(AF_Regla!$T72)^2-(2*AF_Regla!$S72*AF_Regla!$T72)-(AF_Regla!$U72)^2-(AF_Regla!$V72)^2-(AF_Regla!$X72)^2</f>
        <v>#VALUE!</v>
      </c>
      <c r="AR72" s="190" t="e">
        <f>(Datos!$AI72)^2+($P72)^2*(Datos!$AF72/Datos!$U72)^2-(AF_Regla!$AB72)^2-(AF_Regla!$AC72)^2-(AF_Regla!$AD72)^2</f>
        <v>#VALUE!</v>
      </c>
      <c r="AS72" s="189" t="e">
        <f>(Datos!$AI72)^2-(AF_Regla!$Z72)^2-(AF_Regla!$AA72)^2-(AF_Regla!$AB72)^2-(2*AF_Regla!$Z72*AF_Regla!$AA72)-(AF_Regla!$AC72)^2-(AF_Regla!$AE72)^2</f>
        <v>#VALUE!</v>
      </c>
      <c r="AT72" s="188" t="e">
        <f>(Datos!$AE72)^2-(AF_Regla!$AR72)^2-(AF_Regla!$AS72)^2-(2*AF_Regla!$AR72*AF_Regla!$AS72)-(AF_Regla!$AT72)^2-(AF_Regla!$AU72)^2-(AF_Regla!$AV72)^2</f>
        <v>#VALUE!</v>
      </c>
      <c r="AU72" s="189" t="e">
        <f>(Datos!$AE72)^2-(AF_Regla!$AR72)^2-(AF_Regla!$AS72)^2-(2*AF_Regla!$AR72*AF_Regla!$AS72)-(AF_Regla!$AT72)^2-(AF_Regla!$AU72)^2-(AF_Regla!$AW72)^2</f>
        <v>#VALUE!</v>
      </c>
      <c r="AV72" s="188" t="e">
        <f>(Datos!$AE72)^2-(AF_Regla!$BJ72)^2-(AF_Regla!$BK72)^2-(2*AF_Regla!$BJ72*AF_Regla!$BK72)-(AF_Regla!$BL72)^2-(AF_Regla!$BM72)^2-(AF_Regla!$BN72)^2</f>
        <v>#VALUE!</v>
      </c>
      <c r="AW72" s="189" t="e">
        <f>(Datos!$AE72)^2-(AF_Regla!$BJ72)^2-(AF_Regla!$BK72)^2-(2*AF_Regla!$BJ72*AF_Regla!$BK72)-(AF_Regla!$BL72)^2-(AF_Regla!$BM72)^2-(AF_Regla!$BO72)^2</f>
        <v>#VALUE!</v>
      </c>
      <c r="AX72" s="191" t="e">
        <f>(Datos!$AE72)^2-(AF_Regla!$BW72)^2</f>
        <v>#VALUE!</v>
      </c>
      <c r="AY72" s="188" t="e">
        <f t="shared" si="39"/>
        <v>#VALUE!</v>
      </c>
      <c r="AZ72" s="190" t="e">
        <f t="shared" si="40"/>
        <v>#VALUE!</v>
      </c>
      <c r="BA72" s="190" t="e">
        <f t="shared" si="41"/>
        <v>#VALUE!</v>
      </c>
      <c r="BB72" s="189" t="e">
        <f t="shared" si="42"/>
        <v>#VALUE!</v>
      </c>
      <c r="BC72" s="188" t="e">
        <f t="shared" si="43"/>
        <v>#VALUE!</v>
      </c>
      <c r="BD72" s="189" t="e">
        <f t="shared" si="44"/>
        <v>#VALUE!</v>
      </c>
      <c r="BE72" s="188" t="e">
        <f t="shared" si="45"/>
        <v>#VALUE!</v>
      </c>
      <c r="BF72" s="189" t="e">
        <f t="shared" si="46"/>
        <v>#VALUE!</v>
      </c>
      <c r="BG72" s="188" t="e">
        <f t="shared" si="47"/>
        <v>#VALUE!</v>
      </c>
      <c r="BH72" s="186" t="str" cm="1">
        <f t="array" ref="BH72">_xlfn.IFS($C72="","",OR($E72="GEI1",$E72="GEI2",$E72="GI1",$E72="GI2",$E72="GEC14",$E72="GE14"),"1",OR($E72="GEI3",$E72="GI3"),"2",OR($E72="GED10",$E72="GEE10"),"3",$E72="GECC10","4")</f>
        <v/>
      </c>
      <c r="BI72" s="187" t="str" cm="1">
        <f t="array" ref="BI72">_xlfn.IFS($C72="","",AND(OR(Datos!$K72&gt;=250,Datos!$K72="Cte"),OR($C72="Ibérico",$C72="Estándar")),"1",AND(AND(Datos!$K72&lt;250,Datos!$K72&gt;=150),OR($C72="Ibérico",$C72="Estándar")),"2",AND(OR(Datos!$K72&gt;=100,Datos!$K72="Cte"),$C72="Métrico"),"1",AND(AND(Datos!$K72&lt;100,Datos!$K72&gt;=80),$BH72="3"),"2",AND(AND(Datos!$K72&lt;100,Datos!$K72&gt;=50),$BH72="4"),"2")</f>
        <v/>
      </c>
      <c r="BJ72" s="187" t="str">
        <f t="shared" si="48"/>
        <v/>
      </c>
      <c r="BK72" s="185" t="str" cm="1">
        <f t="array" ref="BK72">_xlfn.IFS(OR($BH72="",$BI72=""),"",OR($BJ72="11",$BJ72="21"),"1",$BJ72="12","2",$BJ72="21","3",$BJ72="22","4",OR($BJ72="31",$BJ72="41"),"5",$BJ72="32","6",$BJ72="42","8")</f>
        <v/>
      </c>
      <c r="BL72" s="188" t="e">
        <f>(Datos!$AE72)^2-(PB_Regla!$L72)^2</f>
        <v>#VALUE!</v>
      </c>
      <c r="BM72" s="189" t="e">
        <f t="shared" si="49"/>
        <v>#VALUE!</v>
      </c>
      <c r="BN72" s="188" t="e">
        <f>(Datos!$AE72)^2-(PB_Regla!$T72)^2</f>
        <v>#VALUE!</v>
      </c>
      <c r="BO72" s="189" t="e">
        <f t="shared" si="50"/>
        <v>#VALUE!</v>
      </c>
      <c r="BP72" s="188" t="e">
        <f>(Datos!$AE72)^2-(PB_Regla!$AB72)^2</f>
        <v>#VALUE!</v>
      </c>
      <c r="BQ72" s="189" t="e">
        <f t="shared" si="51"/>
        <v>#VALUE!</v>
      </c>
      <c r="BR72" s="188" t="e">
        <f>(Datos!$AE72)^2-(PB_Regla!$AJ72)^2</f>
        <v>#VALUE!</v>
      </c>
      <c r="BS72" s="190" t="e">
        <f t="shared" si="52"/>
        <v>#VALUE!</v>
      </c>
      <c r="BT72" s="188" t="e" cm="1">
        <f t="array" ref="BT72">_xlfn.IFS(Pantógrafo!$C72="Ibérico",(Maestro!$I$39/Maestro!$I$33),Pantógrafo!$C72="Estándar",(Maestro!$J$39/Maestro!$J$33),Pantógrafo!$C72="Métrico",(Maestro!$K$39/Maestro!$K$33))</f>
        <v>#N/A</v>
      </c>
      <c r="BU72" s="190" t="e" cm="1">
        <f t="array" ref="BU72">_xlfn.IFS(Pantógrafo!$C72="Ibérico",(Datos!$AF72/Maestro!$I$33),Pantógrafo!$C72="Estándar",(Datos!$AF72/Maestro!$J$33),Pantógrafo!$C72="Métrico",(Datos!$AF72/Maestro!$K$33))</f>
        <v>#N/A</v>
      </c>
      <c r="BV72" s="190" t="e" cm="1">
        <f t="array" ref="BV72">_xlfn.IFS(AND(OR(Datos!$E72="Ibérico",Datos!$E72="Estándar"),Datos!$P72="Balasto OK"),0.06,AND(OR(Datos!$E72="Ibérico",Datos!$E72="Estándar"),Datos!$P72="Balasto NOK"),0.11,AND(OR(Datos!$E72="Ibérico",Datos!$E72="Estándar"),Datos!$P72="Placa"),0.06,AND(Datos!$E72="Métrico",Datos!$H72&lt;&gt;"GECC10",Datos!$P72="Balasto OK"),0.2,AND(Datos!$E72="Métrico",Datos!$H72&lt;&gt;"GECC10",Datos!$P72="Balasto NOK"),0.2,AND(Datos!$E72="Métrico",Datos!$H72&lt;&gt;"GECC10",Datos!$P72="Placa"),0.1,AND(Datos!$E72="Métrico",Datos!$H72="GECC10",Datos!$P72="Balasto OK"),0.11,AND(Datos!$E72="Métrico",Datos!$H72="GECC10",Datos!$P72="Balasto NOK"),0.11,AND(Datos!$E72="Métrico",Datos!$H72="GECC10",Datos!$P72="Placa"),0.06)</f>
        <v>#N/A</v>
      </c>
      <c r="BW72" s="189" t="e" cm="1">
        <f t="array" ref="BW72">_xlfn.IFS(AND(OR(Datos!$E72="Ibérico",Datos!$E72="Estándar"),Datos!$P72="Balasto OK"),0.34,AND(OR(Datos!$E72="Ibérico",Datos!$E72="Estándar"),Datos!$P72="Balasto NOK"),0.6,AND(OR(Datos!$E72="Ibérico",Datos!$E72="Estándar"),Datos!$P72="Placa"),0.34,AND(Datos!$E72="Métrico",Datos!$H72&lt;&gt;"GECC10",Datos!$P72="Balasto OK"),1,AND(Datos!$E72="Métrico",Datos!$H72&lt;&gt;"GECC10",Datos!$P72="Balasto NOK"),1,AND(Datos!$E72="Métrico",Datos!$H72&lt;&gt;"GECC10",Datos!$P72="Placa"),0.6,AND(Datos!$E72="Métrico",Datos!$H72="GECC10",Datos!$P72="Balasto OK"),0.6,AND(Datos!$E72="Métrico",Datos!$H72="GECC10",Datos!$P72="Balasto NOK"),0.6,AND(Datos!$E72="Métrico",Datos!$H72="GECC10",Datos!$P72="Placa"),0.34)</f>
        <v>#N/A</v>
      </c>
      <c r="BX72" s="188" t="e">
        <f>Pantógrafo!$M72-0.5</f>
        <v>#VALUE!</v>
      </c>
      <c r="BY72" s="190" t="e">
        <f>TAN(Datos!$AG72*(PI()/180))*$BX72</f>
        <v>#VALUE!</v>
      </c>
      <c r="BZ72" s="190" t="e">
        <f>TAN(Datos!$AH72*(PI()/180))*$BX72</f>
        <v>#VALUE!</v>
      </c>
      <c r="CA72" s="190" t="e">
        <f t="shared" si="53"/>
        <v>#N/A</v>
      </c>
      <c r="CB72" s="189" t="e">
        <f t="shared" si="54"/>
        <v>#N/A</v>
      </c>
      <c r="CC72" s="188" t="e">
        <f>Pantógrafo!$U72-0.5</f>
        <v>#VALUE!</v>
      </c>
      <c r="CD72" s="190" t="e">
        <f>TAN(Datos!$AG72*(PI()/180))*$CC72</f>
        <v>#VALUE!</v>
      </c>
      <c r="CE72" s="190" t="e">
        <f>TAN(Datos!$AH72*(PI()/180))*$CC72</f>
        <v>#VALUE!</v>
      </c>
      <c r="CF72" s="190" t="e">
        <f t="shared" si="55"/>
        <v>#N/A</v>
      </c>
      <c r="CG72" s="189" t="e">
        <f t="shared" si="56"/>
        <v>#N/A</v>
      </c>
    </row>
    <row r="73" spans="2:85" x14ac:dyDescent="0.35">
      <c r="B73" s="184" t="str">
        <f>IF(Datos!$B73="","",Datos!$B73)</f>
        <v/>
      </c>
      <c r="C73" s="185" t="str">
        <f>IF(Datos!$E73&lt;&gt;"",Datos!$E73,"")</f>
        <v/>
      </c>
      <c r="D73" s="186" t="str">
        <f>IF(Datos!$H73&lt;&gt;"",Datos!$H73,"")</f>
        <v/>
      </c>
      <c r="E73" s="185" t="str">
        <f>IF(Datos!$I73&lt;&gt;"",Datos!$I73,"")</f>
        <v/>
      </c>
      <c r="F73" s="186" t="str" cm="1">
        <f t="array" ref="F73">_xlfn.IFS($C73="","",$C73="Ibérico","PA_Ibérico",$C73="Estándar","PA_Estándar",$C73="Métrico","PA_Métrico")</f>
        <v/>
      </c>
      <c r="G73" s="187" t="str" cm="1">
        <f t="array" ref="G73">_xlfn.IFS($C73="","",$C73="Ibérico","PB_Ibérico",$C73="Estándar","PB_Estándar",$C73="Métrico","PB_Métrico")</f>
        <v/>
      </c>
      <c r="H73" s="185" t="str" cm="1">
        <f t="array" ref="H73">_xlfn.IFS($C73="","",$C73="Ibérico","PA_AF_Ibérico",$C73="Estándar","PA_AF_Estándar",$C73="Métrico","-")</f>
        <v/>
      </c>
      <c r="I73" s="186" t="str" cm="1">
        <f t="array" ref="I73">_xlfn.IFS($D73="","",OR($D73="GHE16",$D73="GEC16"),1,OR($D73="GEA16",$D73="GEB16"),2,OR($D73="GC",$D73="GEC14",$D73="GE14"),3,OR($D73="GA",$D73="GB"),4,$D73="G1",5,OR($D73="GED10",$D73="GEE10"),6,$D73="GECC10",7)</f>
        <v/>
      </c>
      <c r="J73" s="187" t="str" cm="1">
        <f t="array" ref="J73">_xlfn.IFS(Datos!$K73="","",Datos!$K73="Cte",1,Datos!$K73&gt;=250,2,AND(Datos!$K73&lt;250,Datos!$K73&gt;=150),3,Datos!$K73&gt;=100,4,AND(Datos!$K73&lt;100,Datos!$K73&gt;=80),5,AND(Datos!$K73&lt;100,Datos!$K73&gt;=50),6)</f>
        <v/>
      </c>
      <c r="K73" s="187" t="str">
        <f t="shared" si="29"/>
        <v/>
      </c>
      <c r="L73" s="187" t="str" cm="1">
        <f t="array" ref="L73">_xlfn.IFS(OR($I73="",$J73=""),"",OR($K73="11",$K73="12",$K73="31",$K73="32",$K73="51",$K73="52"),1,OR($K73="13",$K73="33",$K73="53"),2,OR($K73="21",$K73="22",$K73="41",$K73="42"),3,OR($K73="23",$K73="43"),4,OR($K73="61",$K73="64",$K73="71",$K73="74"),5,$K73="65",6,$K73="76",7)</f>
        <v/>
      </c>
      <c r="M73" s="187" t="str" cm="1">
        <f t="array" ref="M73">_xlfn.IFS(OR($I73="",$J73=""),"",OR($K73="11",$K73="12",$K73="21",$K73="22",$K73="31",$K73="32",$K73="41",$K73="42",$K73="51",$K73="52"),1,OR($K73="13",$K73="23",$K73="33",$K73="43",$K73="53"),2,OR($K73="61",$K73="64",$K73="71",$K73="74"),5,$K73="65",6,$K73="76",7)</f>
        <v/>
      </c>
      <c r="N73" s="187" t="str" cm="1">
        <f t="array" ref="N73">_xlfn.IFS(Datos!$K73="","",Datos!$K73&lt;&gt;"Cte",$L73,Datos!$K73="Cte",$L73&amp;0)</f>
        <v/>
      </c>
      <c r="O73" s="185" t="str" cm="1">
        <f t="array" ref="O73">_xlfn.IFS(Datos!$K73="","",Datos!$K73&lt;&gt;"Cte",$M73,Datos!$K73="Cte",$M73&amp;0)</f>
        <v/>
      </c>
      <c r="P73" s="188" t="e">
        <f>IF(((Datos!$U73/2)-(1+PA_Regla!$I73)*PA_Regla!$F73)&gt;=0,((Datos!$U73/2)-(1+PA_Regla!$I73)*PA_Regla!$F73),0)</f>
        <v>#VALUE!</v>
      </c>
      <c r="Q73" s="189" t="e">
        <f>IF((((1+PA_Regla!$I73)*PA_Regla!$F73)-(Datos!$U73/2))&gt;=0,(((1+PA_Regla!$I73)*PA_Regla!$F73)-(Datos!$U73/2)),0)</f>
        <v>#VALUE!</v>
      </c>
      <c r="R73" s="188" t="e">
        <f>(Datos!$AE73)^2-(PA_Regla!$S73)^2-(PA_Regla!$T73)^2-(2*PA_Regla!$S73*PA_Regla!$T73)-(PA_Regla!$U73)^2-(PA_Regla!$V73)^2-(PA_Regla!$W73)^2</f>
        <v>#VALUE!</v>
      </c>
      <c r="S73" s="190" t="e">
        <f>(Datos!$AE73)^2-(PA_Regla!$S73)^2-(PA_Regla!$T73)^2-(2*PA_Regla!$S73*PA_Regla!$T73)-(PA_Regla!$U73)^2-(PA_Regla!$V73)^2-(PA_Regla!$X73)^2</f>
        <v>#VALUE!</v>
      </c>
      <c r="T73" s="190" t="e">
        <f>(Datos!$AI73)^2+($P73)^2*(Datos!$AF73/Datos!$U73)^2-(PA_Regla!$AB73)^2-(PA_Regla!$AC73)^2-(PA_Regla!$AD73)^2</f>
        <v>#VALUE!</v>
      </c>
      <c r="U73" s="189" t="e">
        <f>(Datos!$AI73)^2-(PA_Regla!$Z73)^2-(PA_Regla!$AA73)^2-(PA_Regla!$AB73)^2-(2*PA_Regla!$Z73*PA_Regla!$AA73)-(PA_Regla!$AC73)^2-(PA_Regla!$AE73)^2</f>
        <v>#VALUE!</v>
      </c>
      <c r="V73" s="188" t="e">
        <f>(Datos!$AE73)^2-(PA_Regla!$AR73)^2-(PA_Regla!$AS73)^2-(2*PA_Regla!$AR73*PA_Regla!$AS73)-(PA_Regla!$AT73)^2-(PA_Regla!$AU73)^2-(PA_Regla!$AV73)^2</f>
        <v>#VALUE!</v>
      </c>
      <c r="W73" s="189" t="e">
        <f>(Datos!$AE73)^2-(PA_Regla!$AR73)^2-(PA_Regla!$AS73)^2-(2*PA_Regla!$AR73*PA_Regla!$AS73)-(PA_Regla!$AT73)^2-(PA_Regla!$AU73)^2-(PA_Regla!$AW73)^2</f>
        <v>#VALUE!</v>
      </c>
      <c r="X73" s="188" t="e">
        <f>(Datos!$AE73)^2-(PA_Regla!$BJ73)^2-(PA_Regla!$BK73)^2-(2*PA_Regla!$BJ73*PA_Regla!$BK73)-(PA_Regla!$BL73)^2-(PA_Regla!$BM73)^2-(PA_Regla!$BN73)^2</f>
        <v>#VALUE!</v>
      </c>
      <c r="Y73" s="189" t="e">
        <f>(Datos!$AE73)^2-(PA_Regla!$BJ73)^2-(PA_Regla!$BK73)^2-(2*PA_Regla!$BJ73*PA_Regla!$BK73)-(PA_Regla!$BL73)^2-(PA_Regla!$BM73)^2-(PA_Regla!$BO73)^2</f>
        <v>#VALUE!</v>
      </c>
      <c r="Z73" s="191" t="e">
        <f>(Datos!$AE73)^2-(PA_Regla!$BW73)^2</f>
        <v>#VALUE!</v>
      </c>
      <c r="AA73" s="188" t="e">
        <f t="shared" si="30"/>
        <v>#VALUE!</v>
      </c>
      <c r="AB73" s="190" t="e">
        <f t="shared" si="31"/>
        <v>#VALUE!</v>
      </c>
      <c r="AC73" s="190" t="e">
        <f t="shared" si="32"/>
        <v>#VALUE!</v>
      </c>
      <c r="AD73" s="189" t="e">
        <f t="shared" si="33"/>
        <v>#VALUE!</v>
      </c>
      <c r="AE73" s="188" t="e">
        <f t="shared" si="34"/>
        <v>#VALUE!</v>
      </c>
      <c r="AF73" s="189" t="e">
        <f t="shared" si="35"/>
        <v>#VALUE!</v>
      </c>
      <c r="AG73" s="188" t="e">
        <f t="shared" si="36"/>
        <v>#VALUE!</v>
      </c>
      <c r="AH73" s="189" t="e">
        <f t="shared" si="37"/>
        <v>#VALUE!</v>
      </c>
      <c r="AI73" s="188" t="e">
        <f t="shared" si="38"/>
        <v>#VALUE!</v>
      </c>
      <c r="AJ73" s="186" t="str" cm="1">
        <f t="array" ref="AJ73">_xlfn.IFS($C73="","",$C73="Métrico","N/A",$C73="Ibérico","1",$C73="Estándar","2")</f>
        <v/>
      </c>
      <c r="AK73" s="187" t="str" cm="1">
        <f t="array" ref="AK73">_xlfn.IFS($AJ73="","",$AJ73="N/A","N/A",Datos!$K73&gt;=250,"1",AND(Datos!$K73&lt;250,Datos!$K73&gt;=150),"2")</f>
        <v/>
      </c>
      <c r="AL73" s="187" t="str" cm="1">
        <f t="array" ref="AL73">_xlfn.IFS(AND($AJ73&lt;&gt;"N/A",$AK73&lt;&gt;"N/A"),CONCATENATE($AJ73,$AK73),OR($AJ73="N/A",$AK73="N/A"),"N/A")</f>
        <v/>
      </c>
      <c r="AM73" s="185" t="str" cm="1">
        <f t="array" ref="AM73">_xlfn.IFS(Datos!$K73="","",Datos!$K73&lt;&gt;"Cte",$AL73,Datos!$K73="Cte",$AL73&amp;0)</f>
        <v/>
      </c>
      <c r="AN73" s="188" t="e">
        <f>IF(((Datos!$U73/2)-(1+AF_Regla!$I73)*AF_Regla!$F73)&gt;=0,((Datos!$U73/2)-(1+AF_Regla!$I73)*AF_Regla!$F73),0)</f>
        <v>#VALUE!</v>
      </c>
      <c r="AO73" s="189" t="e">
        <f>IF((((1+AF_Regla!$I73)*AF_Regla!$F73)-(Datos!$U73/2))&gt;=0,(((1+AF_Regla!$I73)*AF_Regla!$F73)-(Datos!$U73/2)),0)</f>
        <v>#VALUE!</v>
      </c>
      <c r="AP73" s="188" t="e">
        <f>(Datos!$AE73)^2-(AF_Regla!$S73)^2-(AF_Regla!$T73)^2-(2*AF_Regla!$S73*AF_Regla!$T73)-(AF_Regla!$U73)^2-(AF_Regla!$V73)^2-(AF_Regla!$W73)^2</f>
        <v>#VALUE!</v>
      </c>
      <c r="AQ73" s="190" t="e">
        <f>(Datos!$AE73)^2-(AF_Regla!$S73)^2-(AF_Regla!$T73)^2-(2*AF_Regla!$S73*AF_Regla!$T73)-(AF_Regla!$U73)^2-(AF_Regla!$V73)^2-(AF_Regla!$X73)^2</f>
        <v>#VALUE!</v>
      </c>
      <c r="AR73" s="190" t="e">
        <f>(Datos!$AI73)^2+($P73)^2*(Datos!$AF73/Datos!$U73)^2-(AF_Regla!$AB73)^2-(AF_Regla!$AC73)^2-(AF_Regla!$AD73)^2</f>
        <v>#VALUE!</v>
      </c>
      <c r="AS73" s="189" t="e">
        <f>(Datos!$AI73)^2-(AF_Regla!$Z73)^2-(AF_Regla!$AA73)^2-(AF_Regla!$AB73)^2-(2*AF_Regla!$Z73*AF_Regla!$AA73)-(AF_Regla!$AC73)^2-(AF_Regla!$AE73)^2</f>
        <v>#VALUE!</v>
      </c>
      <c r="AT73" s="188" t="e">
        <f>(Datos!$AE73)^2-(AF_Regla!$AR73)^2-(AF_Regla!$AS73)^2-(2*AF_Regla!$AR73*AF_Regla!$AS73)-(AF_Regla!$AT73)^2-(AF_Regla!$AU73)^2-(AF_Regla!$AV73)^2</f>
        <v>#VALUE!</v>
      </c>
      <c r="AU73" s="189" t="e">
        <f>(Datos!$AE73)^2-(AF_Regla!$AR73)^2-(AF_Regla!$AS73)^2-(2*AF_Regla!$AR73*AF_Regla!$AS73)-(AF_Regla!$AT73)^2-(AF_Regla!$AU73)^2-(AF_Regla!$AW73)^2</f>
        <v>#VALUE!</v>
      </c>
      <c r="AV73" s="188" t="e">
        <f>(Datos!$AE73)^2-(AF_Regla!$BJ73)^2-(AF_Regla!$BK73)^2-(2*AF_Regla!$BJ73*AF_Regla!$BK73)-(AF_Regla!$BL73)^2-(AF_Regla!$BM73)^2-(AF_Regla!$BN73)^2</f>
        <v>#VALUE!</v>
      </c>
      <c r="AW73" s="189" t="e">
        <f>(Datos!$AE73)^2-(AF_Regla!$BJ73)^2-(AF_Regla!$BK73)^2-(2*AF_Regla!$BJ73*AF_Regla!$BK73)-(AF_Regla!$BL73)^2-(AF_Regla!$BM73)^2-(AF_Regla!$BO73)^2</f>
        <v>#VALUE!</v>
      </c>
      <c r="AX73" s="191" t="e">
        <f>(Datos!$AE73)^2-(AF_Regla!$BW73)^2</f>
        <v>#VALUE!</v>
      </c>
      <c r="AY73" s="188" t="e">
        <f t="shared" si="39"/>
        <v>#VALUE!</v>
      </c>
      <c r="AZ73" s="190" t="e">
        <f t="shared" si="40"/>
        <v>#VALUE!</v>
      </c>
      <c r="BA73" s="190" t="e">
        <f t="shared" si="41"/>
        <v>#VALUE!</v>
      </c>
      <c r="BB73" s="189" t="e">
        <f t="shared" si="42"/>
        <v>#VALUE!</v>
      </c>
      <c r="BC73" s="188" t="e">
        <f t="shared" si="43"/>
        <v>#VALUE!</v>
      </c>
      <c r="BD73" s="189" t="e">
        <f t="shared" si="44"/>
        <v>#VALUE!</v>
      </c>
      <c r="BE73" s="188" t="e">
        <f t="shared" si="45"/>
        <v>#VALUE!</v>
      </c>
      <c r="BF73" s="189" t="e">
        <f t="shared" si="46"/>
        <v>#VALUE!</v>
      </c>
      <c r="BG73" s="188" t="e">
        <f t="shared" si="47"/>
        <v>#VALUE!</v>
      </c>
      <c r="BH73" s="186" t="str" cm="1">
        <f t="array" ref="BH73">_xlfn.IFS($C73="","",OR($E73="GEI1",$E73="GEI2",$E73="GI1",$E73="GI2",$E73="GEC14",$E73="GE14"),"1",OR($E73="GEI3",$E73="GI3"),"2",OR($E73="GED10",$E73="GEE10"),"3",$E73="GECC10","4")</f>
        <v/>
      </c>
      <c r="BI73" s="187" t="str" cm="1">
        <f t="array" ref="BI73">_xlfn.IFS($C73="","",AND(OR(Datos!$K73&gt;=250,Datos!$K73="Cte"),OR($C73="Ibérico",$C73="Estándar")),"1",AND(AND(Datos!$K73&lt;250,Datos!$K73&gt;=150),OR($C73="Ibérico",$C73="Estándar")),"2",AND(OR(Datos!$K73&gt;=100,Datos!$K73="Cte"),$C73="Métrico"),"1",AND(AND(Datos!$K73&lt;100,Datos!$K73&gt;=80),$BH73="3"),"2",AND(AND(Datos!$K73&lt;100,Datos!$K73&gt;=50),$BH73="4"),"2")</f>
        <v/>
      </c>
      <c r="BJ73" s="187" t="str">
        <f t="shared" si="48"/>
        <v/>
      </c>
      <c r="BK73" s="185" t="str" cm="1">
        <f t="array" ref="BK73">_xlfn.IFS(OR($BH73="",$BI73=""),"",OR($BJ73="11",$BJ73="21"),"1",$BJ73="12","2",$BJ73="21","3",$BJ73="22","4",OR($BJ73="31",$BJ73="41"),"5",$BJ73="32","6",$BJ73="42","8")</f>
        <v/>
      </c>
      <c r="BL73" s="188" t="e">
        <f>(Datos!$AE73)^2-(PB_Regla!$L73)^2</f>
        <v>#VALUE!</v>
      </c>
      <c r="BM73" s="189" t="e">
        <f t="shared" si="49"/>
        <v>#VALUE!</v>
      </c>
      <c r="BN73" s="188" t="e">
        <f>(Datos!$AE73)^2-(PB_Regla!$T73)^2</f>
        <v>#VALUE!</v>
      </c>
      <c r="BO73" s="189" t="e">
        <f t="shared" si="50"/>
        <v>#VALUE!</v>
      </c>
      <c r="BP73" s="188" t="e">
        <f>(Datos!$AE73)^2-(PB_Regla!$AB73)^2</f>
        <v>#VALUE!</v>
      </c>
      <c r="BQ73" s="189" t="e">
        <f t="shared" si="51"/>
        <v>#VALUE!</v>
      </c>
      <c r="BR73" s="188" t="e">
        <f>(Datos!$AE73)^2-(PB_Regla!$AJ73)^2</f>
        <v>#VALUE!</v>
      </c>
      <c r="BS73" s="190" t="e">
        <f t="shared" si="52"/>
        <v>#VALUE!</v>
      </c>
      <c r="BT73" s="188" t="e" cm="1">
        <f t="array" ref="BT73">_xlfn.IFS(Pantógrafo!$C73="Ibérico",(Maestro!$I$39/Maestro!$I$33),Pantógrafo!$C73="Estándar",(Maestro!$J$39/Maestro!$J$33),Pantógrafo!$C73="Métrico",(Maestro!$K$39/Maestro!$K$33))</f>
        <v>#N/A</v>
      </c>
      <c r="BU73" s="190" t="e" cm="1">
        <f t="array" ref="BU73">_xlfn.IFS(Pantógrafo!$C73="Ibérico",(Datos!$AF73/Maestro!$I$33),Pantógrafo!$C73="Estándar",(Datos!$AF73/Maestro!$J$33),Pantógrafo!$C73="Métrico",(Datos!$AF73/Maestro!$K$33))</f>
        <v>#N/A</v>
      </c>
      <c r="BV73" s="190" t="e" cm="1">
        <f t="array" ref="BV73">_xlfn.IFS(AND(OR(Datos!$E73="Ibérico",Datos!$E73="Estándar"),Datos!$P73="Balasto OK"),0.06,AND(OR(Datos!$E73="Ibérico",Datos!$E73="Estándar"),Datos!$P73="Balasto NOK"),0.11,AND(OR(Datos!$E73="Ibérico",Datos!$E73="Estándar"),Datos!$P73="Placa"),0.06,AND(Datos!$E73="Métrico",Datos!$H73&lt;&gt;"GECC10",Datos!$P73="Balasto OK"),0.2,AND(Datos!$E73="Métrico",Datos!$H73&lt;&gt;"GECC10",Datos!$P73="Balasto NOK"),0.2,AND(Datos!$E73="Métrico",Datos!$H73&lt;&gt;"GECC10",Datos!$P73="Placa"),0.1,AND(Datos!$E73="Métrico",Datos!$H73="GECC10",Datos!$P73="Balasto OK"),0.11,AND(Datos!$E73="Métrico",Datos!$H73="GECC10",Datos!$P73="Balasto NOK"),0.11,AND(Datos!$E73="Métrico",Datos!$H73="GECC10",Datos!$P73="Placa"),0.06)</f>
        <v>#N/A</v>
      </c>
      <c r="BW73" s="189" t="e" cm="1">
        <f t="array" ref="BW73">_xlfn.IFS(AND(OR(Datos!$E73="Ibérico",Datos!$E73="Estándar"),Datos!$P73="Balasto OK"),0.34,AND(OR(Datos!$E73="Ibérico",Datos!$E73="Estándar"),Datos!$P73="Balasto NOK"),0.6,AND(OR(Datos!$E73="Ibérico",Datos!$E73="Estándar"),Datos!$P73="Placa"),0.34,AND(Datos!$E73="Métrico",Datos!$H73&lt;&gt;"GECC10",Datos!$P73="Balasto OK"),1,AND(Datos!$E73="Métrico",Datos!$H73&lt;&gt;"GECC10",Datos!$P73="Balasto NOK"),1,AND(Datos!$E73="Métrico",Datos!$H73&lt;&gt;"GECC10",Datos!$P73="Placa"),0.6,AND(Datos!$E73="Métrico",Datos!$H73="GECC10",Datos!$P73="Balasto OK"),0.6,AND(Datos!$E73="Métrico",Datos!$H73="GECC10",Datos!$P73="Balasto NOK"),0.6,AND(Datos!$E73="Métrico",Datos!$H73="GECC10",Datos!$P73="Placa"),0.34)</f>
        <v>#N/A</v>
      </c>
      <c r="BX73" s="188" t="e">
        <f>Pantógrafo!$M73-0.5</f>
        <v>#VALUE!</v>
      </c>
      <c r="BY73" s="190" t="e">
        <f>TAN(Datos!$AG73*(PI()/180))*$BX73</f>
        <v>#VALUE!</v>
      </c>
      <c r="BZ73" s="190" t="e">
        <f>TAN(Datos!$AH73*(PI()/180))*$BX73</f>
        <v>#VALUE!</v>
      </c>
      <c r="CA73" s="190" t="e">
        <f t="shared" si="53"/>
        <v>#N/A</v>
      </c>
      <c r="CB73" s="189" t="e">
        <f t="shared" si="54"/>
        <v>#N/A</v>
      </c>
      <c r="CC73" s="188" t="e">
        <f>Pantógrafo!$U73-0.5</f>
        <v>#VALUE!</v>
      </c>
      <c r="CD73" s="190" t="e">
        <f>TAN(Datos!$AG73*(PI()/180))*$CC73</f>
        <v>#VALUE!</v>
      </c>
      <c r="CE73" s="190" t="e">
        <f>TAN(Datos!$AH73*(PI()/180))*$CC73</f>
        <v>#VALUE!</v>
      </c>
      <c r="CF73" s="190" t="e">
        <f t="shared" si="55"/>
        <v>#N/A</v>
      </c>
      <c r="CG73" s="189" t="e">
        <f t="shared" si="56"/>
        <v>#N/A</v>
      </c>
    </row>
    <row r="74" spans="2:85" x14ac:dyDescent="0.35">
      <c r="B74" s="184" t="str">
        <f>IF(Datos!$B74="","",Datos!$B74)</f>
        <v/>
      </c>
      <c r="C74" s="185" t="str">
        <f>IF(Datos!$E74&lt;&gt;"",Datos!$E74,"")</f>
        <v/>
      </c>
      <c r="D74" s="186" t="str">
        <f>IF(Datos!$H74&lt;&gt;"",Datos!$H74,"")</f>
        <v/>
      </c>
      <c r="E74" s="185" t="str">
        <f>IF(Datos!$I74&lt;&gt;"",Datos!$I74,"")</f>
        <v/>
      </c>
      <c r="F74" s="186" t="str" cm="1">
        <f t="array" ref="F74">_xlfn.IFS($C74="","",$C74="Ibérico","PA_Ibérico",$C74="Estándar","PA_Estándar",$C74="Métrico","PA_Métrico")</f>
        <v/>
      </c>
      <c r="G74" s="187" t="str" cm="1">
        <f t="array" ref="G74">_xlfn.IFS($C74="","",$C74="Ibérico","PB_Ibérico",$C74="Estándar","PB_Estándar",$C74="Métrico","PB_Métrico")</f>
        <v/>
      </c>
      <c r="H74" s="185" t="str" cm="1">
        <f t="array" ref="H74">_xlfn.IFS($C74="","",$C74="Ibérico","PA_AF_Ibérico",$C74="Estándar","PA_AF_Estándar",$C74="Métrico","-")</f>
        <v/>
      </c>
      <c r="I74" s="186" t="str" cm="1">
        <f t="array" ref="I74">_xlfn.IFS($D74="","",OR($D74="GHE16",$D74="GEC16"),1,OR($D74="GEA16",$D74="GEB16"),2,OR($D74="GC",$D74="GEC14",$D74="GE14"),3,OR($D74="GA",$D74="GB"),4,$D74="G1",5,OR($D74="GED10",$D74="GEE10"),6,$D74="GECC10",7)</f>
        <v/>
      </c>
      <c r="J74" s="187" t="str" cm="1">
        <f t="array" ref="J74">_xlfn.IFS(Datos!$K74="","",Datos!$K74="Cte",1,Datos!$K74&gt;=250,2,AND(Datos!$K74&lt;250,Datos!$K74&gt;=150),3,Datos!$K74&gt;=100,4,AND(Datos!$K74&lt;100,Datos!$K74&gt;=80),5,AND(Datos!$K74&lt;100,Datos!$K74&gt;=50),6)</f>
        <v/>
      </c>
      <c r="K74" s="187" t="str">
        <f t="shared" si="29"/>
        <v/>
      </c>
      <c r="L74" s="187" t="str" cm="1">
        <f t="array" ref="L74">_xlfn.IFS(OR($I74="",$J74=""),"",OR($K74="11",$K74="12",$K74="31",$K74="32",$K74="51",$K74="52"),1,OR($K74="13",$K74="33",$K74="53"),2,OR($K74="21",$K74="22",$K74="41",$K74="42"),3,OR($K74="23",$K74="43"),4,OR($K74="61",$K74="64",$K74="71",$K74="74"),5,$K74="65",6,$K74="76",7)</f>
        <v/>
      </c>
      <c r="M74" s="187" t="str" cm="1">
        <f t="array" ref="M74">_xlfn.IFS(OR($I74="",$J74=""),"",OR($K74="11",$K74="12",$K74="21",$K74="22",$K74="31",$K74="32",$K74="41",$K74="42",$K74="51",$K74="52"),1,OR($K74="13",$K74="23",$K74="33",$K74="43",$K74="53"),2,OR($K74="61",$K74="64",$K74="71",$K74="74"),5,$K74="65",6,$K74="76",7)</f>
        <v/>
      </c>
      <c r="N74" s="187" t="str" cm="1">
        <f t="array" ref="N74">_xlfn.IFS(Datos!$K74="","",Datos!$K74&lt;&gt;"Cte",$L74,Datos!$K74="Cte",$L74&amp;0)</f>
        <v/>
      </c>
      <c r="O74" s="185" t="str" cm="1">
        <f t="array" ref="O74">_xlfn.IFS(Datos!$K74="","",Datos!$K74&lt;&gt;"Cte",$M74,Datos!$K74="Cte",$M74&amp;0)</f>
        <v/>
      </c>
      <c r="P74" s="188" t="e">
        <f>IF(((Datos!$U74/2)-(1+PA_Regla!$I74)*PA_Regla!$F74)&gt;=0,((Datos!$U74/2)-(1+PA_Regla!$I74)*PA_Regla!$F74),0)</f>
        <v>#VALUE!</v>
      </c>
      <c r="Q74" s="189" t="e">
        <f>IF((((1+PA_Regla!$I74)*PA_Regla!$F74)-(Datos!$U74/2))&gt;=0,(((1+PA_Regla!$I74)*PA_Regla!$F74)-(Datos!$U74/2)),0)</f>
        <v>#VALUE!</v>
      </c>
      <c r="R74" s="188" t="e">
        <f>(Datos!$AE74)^2-(PA_Regla!$S74)^2-(PA_Regla!$T74)^2-(2*PA_Regla!$S74*PA_Regla!$T74)-(PA_Regla!$U74)^2-(PA_Regla!$V74)^2-(PA_Regla!$W74)^2</f>
        <v>#VALUE!</v>
      </c>
      <c r="S74" s="190" t="e">
        <f>(Datos!$AE74)^2-(PA_Regla!$S74)^2-(PA_Regla!$T74)^2-(2*PA_Regla!$S74*PA_Regla!$T74)-(PA_Regla!$U74)^2-(PA_Regla!$V74)^2-(PA_Regla!$X74)^2</f>
        <v>#VALUE!</v>
      </c>
      <c r="T74" s="190" t="e">
        <f>(Datos!$AI74)^2+($P74)^2*(Datos!$AF74/Datos!$U74)^2-(PA_Regla!$AB74)^2-(PA_Regla!$AC74)^2-(PA_Regla!$AD74)^2</f>
        <v>#VALUE!</v>
      </c>
      <c r="U74" s="189" t="e">
        <f>(Datos!$AI74)^2-(PA_Regla!$Z74)^2-(PA_Regla!$AA74)^2-(PA_Regla!$AB74)^2-(2*PA_Regla!$Z74*PA_Regla!$AA74)-(PA_Regla!$AC74)^2-(PA_Regla!$AE74)^2</f>
        <v>#VALUE!</v>
      </c>
      <c r="V74" s="188" t="e">
        <f>(Datos!$AE74)^2-(PA_Regla!$AR74)^2-(PA_Regla!$AS74)^2-(2*PA_Regla!$AR74*PA_Regla!$AS74)-(PA_Regla!$AT74)^2-(PA_Regla!$AU74)^2-(PA_Regla!$AV74)^2</f>
        <v>#VALUE!</v>
      </c>
      <c r="W74" s="189" t="e">
        <f>(Datos!$AE74)^2-(PA_Regla!$AR74)^2-(PA_Regla!$AS74)^2-(2*PA_Regla!$AR74*PA_Regla!$AS74)-(PA_Regla!$AT74)^2-(PA_Regla!$AU74)^2-(PA_Regla!$AW74)^2</f>
        <v>#VALUE!</v>
      </c>
      <c r="X74" s="188" t="e">
        <f>(Datos!$AE74)^2-(PA_Regla!$BJ74)^2-(PA_Regla!$BK74)^2-(2*PA_Regla!$BJ74*PA_Regla!$BK74)-(PA_Regla!$BL74)^2-(PA_Regla!$BM74)^2-(PA_Regla!$BN74)^2</f>
        <v>#VALUE!</v>
      </c>
      <c r="Y74" s="189" t="e">
        <f>(Datos!$AE74)^2-(PA_Regla!$BJ74)^2-(PA_Regla!$BK74)^2-(2*PA_Regla!$BJ74*PA_Regla!$BK74)-(PA_Regla!$BL74)^2-(PA_Regla!$BM74)^2-(PA_Regla!$BO74)^2</f>
        <v>#VALUE!</v>
      </c>
      <c r="Z74" s="191" t="e">
        <f>(Datos!$AE74)^2-(PA_Regla!$BW74)^2</f>
        <v>#VALUE!</v>
      </c>
      <c r="AA74" s="188" t="e">
        <f t="shared" si="30"/>
        <v>#VALUE!</v>
      </c>
      <c r="AB74" s="190" t="e">
        <f t="shared" si="31"/>
        <v>#VALUE!</v>
      </c>
      <c r="AC74" s="190" t="e">
        <f t="shared" si="32"/>
        <v>#VALUE!</v>
      </c>
      <c r="AD74" s="189" t="e">
        <f t="shared" si="33"/>
        <v>#VALUE!</v>
      </c>
      <c r="AE74" s="188" t="e">
        <f t="shared" si="34"/>
        <v>#VALUE!</v>
      </c>
      <c r="AF74" s="189" t="e">
        <f t="shared" si="35"/>
        <v>#VALUE!</v>
      </c>
      <c r="AG74" s="188" t="e">
        <f t="shared" si="36"/>
        <v>#VALUE!</v>
      </c>
      <c r="AH74" s="189" t="e">
        <f t="shared" si="37"/>
        <v>#VALUE!</v>
      </c>
      <c r="AI74" s="188" t="e">
        <f t="shared" si="38"/>
        <v>#VALUE!</v>
      </c>
      <c r="AJ74" s="186" t="str" cm="1">
        <f t="array" ref="AJ74">_xlfn.IFS($C74="","",$C74="Métrico","N/A",$C74="Ibérico","1",$C74="Estándar","2")</f>
        <v/>
      </c>
      <c r="AK74" s="187" t="str" cm="1">
        <f t="array" ref="AK74">_xlfn.IFS($AJ74="","",$AJ74="N/A","N/A",Datos!$K74&gt;=250,"1",AND(Datos!$K74&lt;250,Datos!$K74&gt;=150),"2")</f>
        <v/>
      </c>
      <c r="AL74" s="187" t="str" cm="1">
        <f t="array" ref="AL74">_xlfn.IFS(AND($AJ74&lt;&gt;"N/A",$AK74&lt;&gt;"N/A"),CONCATENATE($AJ74,$AK74),OR($AJ74="N/A",$AK74="N/A"),"N/A")</f>
        <v/>
      </c>
      <c r="AM74" s="185" t="str" cm="1">
        <f t="array" ref="AM74">_xlfn.IFS(Datos!$K74="","",Datos!$K74&lt;&gt;"Cte",$AL74,Datos!$K74="Cte",$AL74&amp;0)</f>
        <v/>
      </c>
      <c r="AN74" s="188" t="e">
        <f>IF(((Datos!$U74/2)-(1+AF_Regla!$I74)*AF_Regla!$F74)&gt;=0,((Datos!$U74/2)-(1+AF_Regla!$I74)*AF_Regla!$F74),0)</f>
        <v>#VALUE!</v>
      </c>
      <c r="AO74" s="189" t="e">
        <f>IF((((1+AF_Regla!$I74)*AF_Regla!$F74)-(Datos!$U74/2))&gt;=0,(((1+AF_Regla!$I74)*AF_Regla!$F74)-(Datos!$U74/2)),0)</f>
        <v>#VALUE!</v>
      </c>
      <c r="AP74" s="188" t="e">
        <f>(Datos!$AE74)^2-(AF_Regla!$S74)^2-(AF_Regla!$T74)^2-(2*AF_Regla!$S74*AF_Regla!$T74)-(AF_Regla!$U74)^2-(AF_Regla!$V74)^2-(AF_Regla!$W74)^2</f>
        <v>#VALUE!</v>
      </c>
      <c r="AQ74" s="190" t="e">
        <f>(Datos!$AE74)^2-(AF_Regla!$S74)^2-(AF_Regla!$T74)^2-(2*AF_Regla!$S74*AF_Regla!$T74)-(AF_Regla!$U74)^2-(AF_Regla!$V74)^2-(AF_Regla!$X74)^2</f>
        <v>#VALUE!</v>
      </c>
      <c r="AR74" s="190" t="e">
        <f>(Datos!$AI74)^2+($P74)^2*(Datos!$AF74/Datos!$U74)^2-(AF_Regla!$AB74)^2-(AF_Regla!$AC74)^2-(AF_Regla!$AD74)^2</f>
        <v>#VALUE!</v>
      </c>
      <c r="AS74" s="189" t="e">
        <f>(Datos!$AI74)^2-(AF_Regla!$Z74)^2-(AF_Regla!$AA74)^2-(AF_Regla!$AB74)^2-(2*AF_Regla!$Z74*AF_Regla!$AA74)-(AF_Regla!$AC74)^2-(AF_Regla!$AE74)^2</f>
        <v>#VALUE!</v>
      </c>
      <c r="AT74" s="188" t="e">
        <f>(Datos!$AE74)^2-(AF_Regla!$AR74)^2-(AF_Regla!$AS74)^2-(2*AF_Regla!$AR74*AF_Regla!$AS74)-(AF_Regla!$AT74)^2-(AF_Regla!$AU74)^2-(AF_Regla!$AV74)^2</f>
        <v>#VALUE!</v>
      </c>
      <c r="AU74" s="189" t="e">
        <f>(Datos!$AE74)^2-(AF_Regla!$AR74)^2-(AF_Regla!$AS74)^2-(2*AF_Regla!$AR74*AF_Regla!$AS74)-(AF_Regla!$AT74)^2-(AF_Regla!$AU74)^2-(AF_Regla!$AW74)^2</f>
        <v>#VALUE!</v>
      </c>
      <c r="AV74" s="188" t="e">
        <f>(Datos!$AE74)^2-(AF_Regla!$BJ74)^2-(AF_Regla!$BK74)^2-(2*AF_Regla!$BJ74*AF_Regla!$BK74)-(AF_Regla!$BL74)^2-(AF_Regla!$BM74)^2-(AF_Regla!$BN74)^2</f>
        <v>#VALUE!</v>
      </c>
      <c r="AW74" s="189" t="e">
        <f>(Datos!$AE74)^2-(AF_Regla!$BJ74)^2-(AF_Regla!$BK74)^2-(2*AF_Regla!$BJ74*AF_Regla!$BK74)-(AF_Regla!$BL74)^2-(AF_Regla!$BM74)^2-(AF_Regla!$BO74)^2</f>
        <v>#VALUE!</v>
      </c>
      <c r="AX74" s="191" t="e">
        <f>(Datos!$AE74)^2-(AF_Regla!$BW74)^2</f>
        <v>#VALUE!</v>
      </c>
      <c r="AY74" s="188" t="e">
        <f t="shared" si="39"/>
        <v>#VALUE!</v>
      </c>
      <c r="AZ74" s="190" t="e">
        <f t="shared" si="40"/>
        <v>#VALUE!</v>
      </c>
      <c r="BA74" s="190" t="e">
        <f t="shared" si="41"/>
        <v>#VALUE!</v>
      </c>
      <c r="BB74" s="189" t="e">
        <f t="shared" si="42"/>
        <v>#VALUE!</v>
      </c>
      <c r="BC74" s="188" t="e">
        <f t="shared" si="43"/>
        <v>#VALUE!</v>
      </c>
      <c r="BD74" s="189" t="e">
        <f t="shared" si="44"/>
        <v>#VALUE!</v>
      </c>
      <c r="BE74" s="188" t="e">
        <f t="shared" si="45"/>
        <v>#VALUE!</v>
      </c>
      <c r="BF74" s="189" t="e">
        <f t="shared" si="46"/>
        <v>#VALUE!</v>
      </c>
      <c r="BG74" s="188" t="e">
        <f t="shared" si="47"/>
        <v>#VALUE!</v>
      </c>
      <c r="BH74" s="186" t="str" cm="1">
        <f t="array" ref="BH74">_xlfn.IFS($C74="","",OR($E74="GEI1",$E74="GEI2",$E74="GI1",$E74="GI2",$E74="GEC14",$E74="GE14"),"1",OR($E74="GEI3",$E74="GI3"),"2",OR($E74="GED10",$E74="GEE10"),"3",$E74="GECC10","4")</f>
        <v/>
      </c>
      <c r="BI74" s="187" t="str" cm="1">
        <f t="array" ref="BI74">_xlfn.IFS($C74="","",AND(OR(Datos!$K74&gt;=250,Datos!$K74="Cte"),OR($C74="Ibérico",$C74="Estándar")),"1",AND(AND(Datos!$K74&lt;250,Datos!$K74&gt;=150),OR($C74="Ibérico",$C74="Estándar")),"2",AND(OR(Datos!$K74&gt;=100,Datos!$K74="Cte"),$C74="Métrico"),"1",AND(AND(Datos!$K74&lt;100,Datos!$K74&gt;=80),$BH74="3"),"2",AND(AND(Datos!$K74&lt;100,Datos!$K74&gt;=50),$BH74="4"),"2")</f>
        <v/>
      </c>
      <c r="BJ74" s="187" t="str">
        <f t="shared" si="48"/>
        <v/>
      </c>
      <c r="BK74" s="185" t="str" cm="1">
        <f t="array" ref="BK74">_xlfn.IFS(OR($BH74="",$BI74=""),"",OR($BJ74="11",$BJ74="21"),"1",$BJ74="12","2",$BJ74="21","3",$BJ74="22","4",OR($BJ74="31",$BJ74="41"),"5",$BJ74="32","6",$BJ74="42","8")</f>
        <v/>
      </c>
      <c r="BL74" s="188" t="e">
        <f>(Datos!$AE74)^2-(PB_Regla!$L74)^2</f>
        <v>#VALUE!</v>
      </c>
      <c r="BM74" s="189" t="e">
        <f t="shared" si="49"/>
        <v>#VALUE!</v>
      </c>
      <c r="BN74" s="188" t="e">
        <f>(Datos!$AE74)^2-(PB_Regla!$T74)^2</f>
        <v>#VALUE!</v>
      </c>
      <c r="BO74" s="189" t="e">
        <f t="shared" si="50"/>
        <v>#VALUE!</v>
      </c>
      <c r="BP74" s="188" t="e">
        <f>(Datos!$AE74)^2-(PB_Regla!$AB74)^2</f>
        <v>#VALUE!</v>
      </c>
      <c r="BQ74" s="189" t="e">
        <f t="shared" si="51"/>
        <v>#VALUE!</v>
      </c>
      <c r="BR74" s="188" t="e">
        <f>(Datos!$AE74)^2-(PB_Regla!$AJ74)^2</f>
        <v>#VALUE!</v>
      </c>
      <c r="BS74" s="190" t="e">
        <f t="shared" si="52"/>
        <v>#VALUE!</v>
      </c>
      <c r="BT74" s="188" t="e" cm="1">
        <f t="array" ref="BT74">_xlfn.IFS(Pantógrafo!$C74="Ibérico",(Maestro!$I$39/Maestro!$I$33),Pantógrafo!$C74="Estándar",(Maestro!$J$39/Maestro!$J$33),Pantógrafo!$C74="Métrico",(Maestro!$K$39/Maestro!$K$33))</f>
        <v>#N/A</v>
      </c>
      <c r="BU74" s="190" t="e" cm="1">
        <f t="array" ref="BU74">_xlfn.IFS(Pantógrafo!$C74="Ibérico",(Datos!$AF74/Maestro!$I$33),Pantógrafo!$C74="Estándar",(Datos!$AF74/Maestro!$J$33),Pantógrafo!$C74="Métrico",(Datos!$AF74/Maestro!$K$33))</f>
        <v>#N/A</v>
      </c>
      <c r="BV74" s="190" t="e" cm="1">
        <f t="array" ref="BV74">_xlfn.IFS(AND(OR(Datos!$E74="Ibérico",Datos!$E74="Estándar"),Datos!$P74="Balasto OK"),0.06,AND(OR(Datos!$E74="Ibérico",Datos!$E74="Estándar"),Datos!$P74="Balasto NOK"),0.11,AND(OR(Datos!$E74="Ibérico",Datos!$E74="Estándar"),Datos!$P74="Placa"),0.06,AND(Datos!$E74="Métrico",Datos!$H74&lt;&gt;"GECC10",Datos!$P74="Balasto OK"),0.2,AND(Datos!$E74="Métrico",Datos!$H74&lt;&gt;"GECC10",Datos!$P74="Balasto NOK"),0.2,AND(Datos!$E74="Métrico",Datos!$H74&lt;&gt;"GECC10",Datos!$P74="Placa"),0.1,AND(Datos!$E74="Métrico",Datos!$H74="GECC10",Datos!$P74="Balasto OK"),0.11,AND(Datos!$E74="Métrico",Datos!$H74="GECC10",Datos!$P74="Balasto NOK"),0.11,AND(Datos!$E74="Métrico",Datos!$H74="GECC10",Datos!$P74="Placa"),0.06)</f>
        <v>#N/A</v>
      </c>
      <c r="BW74" s="189" t="e" cm="1">
        <f t="array" ref="BW74">_xlfn.IFS(AND(OR(Datos!$E74="Ibérico",Datos!$E74="Estándar"),Datos!$P74="Balasto OK"),0.34,AND(OR(Datos!$E74="Ibérico",Datos!$E74="Estándar"),Datos!$P74="Balasto NOK"),0.6,AND(OR(Datos!$E74="Ibérico",Datos!$E74="Estándar"),Datos!$P74="Placa"),0.34,AND(Datos!$E74="Métrico",Datos!$H74&lt;&gt;"GECC10",Datos!$P74="Balasto OK"),1,AND(Datos!$E74="Métrico",Datos!$H74&lt;&gt;"GECC10",Datos!$P74="Balasto NOK"),1,AND(Datos!$E74="Métrico",Datos!$H74&lt;&gt;"GECC10",Datos!$P74="Placa"),0.6,AND(Datos!$E74="Métrico",Datos!$H74="GECC10",Datos!$P74="Balasto OK"),0.6,AND(Datos!$E74="Métrico",Datos!$H74="GECC10",Datos!$P74="Balasto NOK"),0.6,AND(Datos!$E74="Métrico",Datos!$H74="GECC10",Datos!$P74="Placa"),0.34)</f>
        <v>#N/A</v>
      </c>
      <c r="BX74" s="188" t="e">
        <f>Pantógrafo!$M74-0.5</f>
        <v>#VALUE!</v>
      </c>
      <c r="BY74" s="190" t="e">
        <f>TAN(Datos!$AG74*(PI()/180))*$BX74</f>
        <v>#VALUE!</v>
      </c>
      <c r="BZ74" s="190" t="e">
        <f>TAN(Datos!$AH74*(PI()/180))*$BX74</f>
        <v>#VALUE!</v>
      </c>
      <c r="CA74" s="190" t="e">
        <f t="shared" si="53"/>
        <v>#N/A</v>
      </c>
      <c r="CB74" s="189" t="e">
        <f t="shared" si="54"/>
        <v>#N/A</v>
      </c>
      <c r="CC74" s="188" t="e">
        <f>Pantógrafo!$U74-0.5</f>
        <v>#VALUE!</v>
      </c>
      <c r="CD74" s="190" t="e">
        <f>TAN(Datos!$AG74*(PI()/180))*$CC74</f>
        <v>#VALUE!</v>
      </c>
      <c r="CE74" s="190" t="e">
        <f>TAN(Datos!$AH74*(PI()/180))*$CC74</f>
        <v>#VALUE!</v>
      </c>
      <c r="CF74" s="190" t="e">
        <f t="shared" si="55"/>
        <v>#N/A</v>
      </c>
      <c r="CG74" s="189" t="e">
        <f t="shared" si="56"/>
        <v>#N/A</v>
      </c>
    </row>
    <row r="75" spans="2:85" x14ac:dyDescent="0.35">
      <c r="B75" s="184" t="str">
        <f>IF(Datos!$B75="","",Datos!$B75)</f>
        <v/>
      </c>
      <c r="C75" s="185" t="str">
        <f>IF(Datos!$E75&lt;&gt;"",Datos!$E75,"")</f>
        <v/>
      </c>
      <c r="D75" s="186" t="str">
        <f>IF(Datos!$H75&lt;&gt;"",Datos!$H75,"")</f>
        <v/>
      </c>
      <c r="E75" s="185" t="str">
        <f>IF(Datos!$I75&lt;&gt;"",Datos!$I75,"")</f>
        <v/>
      </c>
      <c r="F75" s="186" t="str" cm="1">
        <f t="array" ref="F75">_xlfn.IFS($C75="","",$C75="Ibérico","PA_Ibérico",$C75="Estándar","PA_Estándar",$C75="Métrico","PA_Métrico")</f>
        <v/>
      </c>
      <c r="G75" s="187" t="str" cm="1">
        <f t="array" ref="G75">_xlfn.IFS($C75="","",$C75="Ibérico","PB_Ibérico",$C75="Estándar","PB_Estándar",$C75="Métrico","PB_Métrico")</f>
        <v/>
      </c>
      <c r="H75" s="185" t="str" cm="1">
        <f t="array" ref="H75">_xlfn.IFS($C75="","",$C75="Ibérico","PA_AF_Ibérico",$C75="Estándar","PA_AF_Estándar",$C75="Métrico","-")</f>
        <v/>
      </c>
      <c r="I75" s="186" t="str" cm="1">
        <f t="array" ref="I75">_xlfn.IFS($D75="","",OR($D75="GHE16",$D75="GEC16"),1,OR($D75="GEA16",$D75="GEB16"),2,OR($D75="GC",$D75="GEC14",$D75="GE14"),3,OR($D75="GA",$D75="GB"),4,$D75="G1",5,OR($D75="GED10",$D75="GEE10"),6,$D75="GECC10",7)</f>
        <v/>
      </c>
      <c r="J75" s="187" t="str" cm="1">
        <f t="array" ref="J75">_xlfn.IFS(Datos!$K75="","",Datos!$K75="Cte",1,Datos!$K75&gt;=250,2,AND(Datos!$K75&lt;250,Datos!$K75&gt;=150),3,Datos!$K75&gt;=100,4,AND(Datos!$K75&lt;100,Datos!$K75&gt;=80),5,AND(Datos!$K75&lt;100,Datos!$K75&gt;=50),6)</f>
        <v/>
      </c>
      <c r="K75" s="187" t="str">
        <f t="shared" si="29"/>
        <v/>
      </c>
      <c r="L75" s="187" t="str" cm="1">
        <f t="array" ref="L75">_xlfn.IFS(OR($I75="",$J75=""),"",OR($K75="11",$K75="12",$K75="31",$K75="32",$K75="51",$K75="52"),1,OR($K75="13",$K75="33",$K75="53"),2,OR($K75="21",$K75="22",$K75="41",$K75="42"),3,OR($K75="23",$K75="43"),4,OR($K75="61",$K75="64",$K75="71",$K75="74"),5,$K75="65",6,$K75="76",7)</f>
        <v/>
      </c>
      <c r="M75" s="187" t="str" cm="1">
        <f t="array" ref="M75">_xlfn.IFS(OR($I75="",$J75=""),"",OR($K75="11",$K75="12",$K75="21",$K75="22",$K75="31",$K75="32",$K75="41",$K75="42",$K75="51",$K75="52"),1,OR($K75="13",$K75="23",$K75="33",$K75="43",$K75="53"),2,OR($K75="61",$K75="64",$K75="71",$K75="74"),5,$K75="65",6,$K75="76",7)</f>
        <v/>
      </c>
      <c r="N75" s="187" t="str" cm="1">
        <f t="array" ref="N75">_xlfn.IFS(Datos!$K75="","",Datos!$K75&lt;&gt;"Cte",$L75,Datos!$K75="Cte",$L75&amp;0)</f>
        <v/>
      </c>
      <c r="O75" s="185" t="str" cm="1">
        <f t="array" ref="O75">_xlfn.IFS(Datos!$K75="","",Datos!$K75&lt;&gt;"Cte",$M75,Datos!$K75="Cte",$M75&amp;0)</f>
        <v/>
      </c>
      <c r="P75" s="188" t="e">
        <f>IF(((Datos!$U75/2)-(1+PA_Regla!$I75)*PA_Regla!$F75)&gt;=0,((Datos!$U75/2)-(1+PA_Regla!$I75)*PA_Regla!$F75),0)</f>
        <v>#VALUE!</v>
      </c>
      <c r="Q75" s="189" t="e">
        <f>IF((((1+PA_Regla!$I75)*PA_Regla!$F75)-(Datos!$U75/2))&gt;=0,(((1+PA_Regla!$I75)*PA_Regla!$F75)-(Datos!$U75/2)),0)</f>
        <v>#VALUE!</v>
      </c>
      <c r="R75" s="188" t="e">
        <f>(Datos!$AE75)^2-(PA_Regla!$S75)^2-(PA_Regla!$T75)^2-(2*PA_Regla!$S75*PA_Regla!$T75)-(PA_Regla!$U75)^2-(PA_Regla!$V75)^2-(PA_Regla!$W75)^2</f>
        <v>#VALUE!</v>
      </c>
      <c r="S75" s="190" t="e">
        <f>(Datos!$AE75)^2-(PA_Regla!$S75)^2-(PA_Regla!$T75)^2-(2*PA_Regla!$S75*PA_Regla!$T75)-(PA_Regla!$U75)^2-(PA_Regla!$V75)^2-(PA_Regla!$X75)^2</f>
        <v>#VALUE!</v>
      </c>
      <c r="T75" s="190" t="e">
        <f>(Datos!$AI75)^2+($P75)^2*(Datos!$AF75/Datos!$U75)^2-(PA_Regla!$AB75)^2-(PA_Regla!$AC75)^2-(PA_Regla!$AD75)^2</f>
        <v>#VALUE!</v>
      </c>
      <c r="U75" s="189" t="e">
        <f>(Datos!$AI75)^2-(PA_Regla!$Z75)^2-(PA_Regla!$AA75)^2-(PA_Regla!$AB75)^2-(2*PA_Regla!$Z75*PA_Regla!$AA75)-(PA_Regla!$AC75)^2-(PA_Regla!$AE75)^2</f>
        <v>#VALUE!</v>
      </c>
      <c r="V75" s="188" t="e">
        <f>(Datos!$AE75)^2-(PA_Regla!$AR75)^2-(PA_Regla!$AS75)^2-(2*PA_Regla!$AR75*PA_Regla!$AS75)-(PA_Regla!$AT75)^2-(PA_Regla!$AU75)^2-(PA_Regla!$AV75)^2</f>
        <v>#VALUE!</v>
      </c>
      <c r="W75" s="189" t="e">
        <f>(Datos!$AE75)^2-(PA_Regla!$AR75)^2-(PA_Regla!$AS75)^2-(2*PA_Regla!$AR75*PA_Regla!$AS75)-(PA_Regla!$AT75)^2-(PA_Regla!$AU75)^2-(PA_Regla!$AW75)^2</f>
        <v>#VALUE!</v>
      </c>
      <c r="X75" s="188" t="e">
        <f>(Datos!$AE75)^2-(PA_Regla!$BJ75)^2-(PA_Regla!$BK75)^2-(2*PA_Regla!$BJ75*PA_Regla!$BK75)-(PA_Regla!$BL75)^2-(PA_Regla!$BM75)^2-(PA_Regla!$BN75)^2</f>
        <v>#VALUE!</v>
      </c>
      <c r="Y75" s="189" t="e">
        <f>(Datos!$AE75)^2-(PA_Regla!$BJ75)^2-(PA_Regla!$BK75)^2-(2*PA_Regla!$BJ75*PA_Regla!$BK75)-(PA_Regla!$BL75)^2-(PA_Regla!$BM75)^2-(PA_Regla!$BO75)^2</f>
        <v>#VALUE!</v>
      </c>
      <c r="Z75" s="191" t="e">
        <f>(Datos!$AE75)^2-(PA_Regla!$BW75)^2</f>
        <v>#VALUE!</v>
      </c>
      <c r="AA75" s="188" t="e">
        <f t="shared" si="30"/>
        <v>#VALUE!</v>
      </c>
      <c r="AB75" s="190" t="e">
        <f t="shared" si="31"/>
        <v>#VALUE!</v>
      </c>
      <c r="AC75" s="190" t="e">
        <f t="shared" si="32"/>
        <v>#VALUE!</v>
      </c>
      <c r="AD75" s="189" t="e">
        <f t="shared" si="33"/>
        <v>#VALUE!</v>
      </c>
      <c r="AE75" s="188" t="e">
        <f t="shared" si="34"/>
        <v>#VALUE!</v>
      </c>
      <c r="AF75" s="189" t="e">
        <f t="shared" si="35"/>
        <v>#VALUE!</v>
      </c>
      <c r="AG75" s="188" t="e">
        <f t="shared" si="36"/>
        <v>#VALUE!</v>
      </c>
      <c r="AH75" s="189" t="e">
        <f t="shared" si="37"/>
        <v>#VALUE!</v>
      </c>
      <c r="AI75" s="188" t="e">
        <f t="shared" si="38"/>
        <v>#VALUE!</v>
      </c>
      <c r="AJ75" s="186" t="str" cm="1">
        <f t="array" ref="AJ75">_xlfn.IFS($C75="","",$C75="Métrico","N/A",$C75="Ibérico","1",$C75="Estándar","2")</f>
        <v/>
      </c>
      <c r="AK75" s="187" t="str" cm="1">
        <f t="array" ref="AK75">_xlfn.IFS($AJ75="","",$AJ75="N/A","N/A",Datos!$K75&gt;=250,"1",AND(Datos!$K75&lt;250,Datos!$K75&gt;=150),"2")</f>
        <v/>
      </c>
      <c r="AL75" s="187" t="str" cm="1">
        <f t="array" ref="AL75">_xlfn.IFS(AND($AJ75&lt;&gt;"N/A",$AK75&lt;&gt;"N/A"),CONCATENATE($AJ75,$AK75),OR($AJ75="N/A",$AK75="N/A"),"N/A")</f>
        <v/>
      </c>
      <c r="AM75" s="185" t="str" cm="1">
        <f t="array" ref="AM75">_xlfn.IFS(Datos!$K75="","",Datos!$K75&lt;&gt;"Cte",$AL75,Datos!$K75="Cte",$AL75&amp;0)</f>
        <v/>
      </c>
      <c r="AN75" s="188" t="e">
        <f>IF(((Datos!$U75/2)-(1+AF_Regla!$I75)*AF_Regla!$F75)&gt;=0,((Datos!$U75/2)-(1+AF_Regla!$I75)*AF_Regla!$F75),0)</f>
        <v>#VALUE!</v>
      </c>
      <c r="AO75" s="189" t="e">
        <f>IF((((1+AF_Regla!$I75)*AF_Regla!$F75)-(Datos!$U75/2))&gt;=0,(((1+AF_Regla!$I75)*AF_Regla!$F75)-(Datos!$U75/2)),0)</f>
        <v>#VALUE!</v>
      </c>
      <c r="AP75" s="188" t="e">
        <f>(Datos!$AE75)^2-(AF_Regla!$S75)^2-(AF_Regla!$T75)^2-(2*AF_Regla!$S75*AF_Regla!$T75)-(AF_Regla!$U75)^2-(AF_Regla!$V75)^2-(AF_Regla!$W75)^2</f>
        <v>#VALUE!</v>
      </c>
      <c r="AQ75" s="190" t="e">
        <f>(Datos!$AE75)^2-(AF_Regla!$S75)^2-(AF_Regla!$T75)^2-(2*AF_Regla!$S75*AF_Regla!$T75)-(AF_Regla!$U75)^2-(AF_Regla!$V75)^2-(AF_Regla!$X75)^2</f>
        <v>#VALUE!</v>
      </c>
      <c r="AR75" s="190" t="e">
        <f>(Datos!$AI75)^2+($P75)^2*(Datos!$AF75/Datos!$U75)^2-(AF_Regla!$AB75)^2-(AF_Regla!$AC75)^2-(AF_Regla!$AD75)^2</f>
        <v>#VALUE!</v>
      </c>
      <c r="AS75" s="189" t="e">
        <f>(Datos!$AI75)^2-(AF_Regla!$Z75)^2-(AF_Regla!$AA75)^2-(AF_Regla!$AB75)^2-(2*AF_Regla!$Z75*AF_Regla!$AA75)-(AF_Regla!$AC75)^2-(AF_Regla!$AE75)^2</f>
        <v>#VALUE!</v>
      </c>
      <c r="AT75" s="188" t="e">
        <f>(Datos!$AE75)^2-(AF_Regla!$AR75)^2-(AF_Regla!$AS75)^2-(2*AF_Regla!$AR75*AF_Regla!$AS75)-(AF_Regla!$AT75)^2-(AF_Regla!$AU75)^2-(AF_Regla!$AV75)^2</f>
        <v>#VALUE!</v>
      </c>
      <c r="AU75" s="189" t="e">
        <f>(Datos!$AE75)^2-(AF_Regla!$AR75)^2-(AF_Regla!$AS75)^2-(2*AF_Regla!$AR75*AF_Regla!$AS75)-(AF_Regla!$AT75)^2-(AF_Regla!$AU75)^2-(AF_Regla!$AW75)^2</f>
        <v>#VALUE!</v>
      </c>
      <c r="AV75" s="188" t="e">
        <f>(Datos!$AE75)^2-(AF_Regla!$BJ75)^2-(AF_Regla!$BK75)^2-(2*AF_Regla!$BJ75*AF_Regla!$BK75)-(AF_Regla!$BL75)^2-(AF_Regla!$BM75)^2-(AF_Regla!$BN75)^2</f>
        <v>#VALUE!</v>
      </c>
      <c r="AW75" s="189" t="e">
        <f>(Datos!$AE75)^2-(AF_Regla!$BJ75)^2-(AF_Regla!$BK75)^2-(2*AF_Regla!$BJ75*AF_Regla!$BK75)-(AF_Regla!$BL75)^2-(AF_Regla!$BM75)^2-(AF_Regla!$BO75)^2</f>
        <v>#VALUE!</v>
      </c>
      <c r="AX75" s="191" t="e">
        <f>(Datos!$AE75)^2-(AF_Regla!$BW75)^2</f>
        <v>#VALUE!</v>
      </c>
      <c r="AY75" s="188" t="e">
        <f t="shared" si="39"/>
        <v>#VALUE!</v>
      </c>
      <c r="AZ75" s="190" t="e">
        <f t="shared" si="40"/>
        <v>#VALUE!</v>
      </c>
      <c r="BA75" s="190" t="e">
        <f t="shared" si="41"/>
        <v>#VALUE!</v>
      </c>
      <c r="BB75" s="189" t="e">
        <f t="shared" si="42"/>
        <v>#VALUE!</v>
      </c>
      <c r="BC75" s="188" t="e">
        <f t="shared" si="43"/>
        <v>#VALUE!</v>
      </c>
      <c r="BD75" s="189" t="e">
        <f t="shared" si="44"/>
        <v>#VALUE!</v>
      </c>
      <c r="BE75" s="188" t="e">
        <f t="shared" si="45"/>
        <v>#VALUE!</v>
      </c>
      <c r="BF75" s="189" t="e">
        <f t="shared" si="46"/>
        <v>#VALUE!</v>
      </c>
      <c r="BG75" s="188" t="e">
        <f t="shared" si="47"/>
        <v>#VALUE!</v>
      </c>
      <c r="BH75" s="186" t="str" cm="1">
        <f t="array" ref="BH75">_xlfn.IFS($C75="","",OR($E75="GEI1",$E75="GEI2",$E75="GI1",$E75="GI2",$E75="GEC14",$E75="GE14"),"1",OR($E75="GEI3",$E75="GI3"),"2",OR($E75="GED10",$E75="GEE10"),"3",$E75="GECC10","4")</f>
        <v/>
      </c>
      <c r="BI75" s="187" t="str" cm="1">
        <f t="array" ref="BI75">_xlfn.IFS($C75="","",AND(OR(Datos!$K75&gt;=250,Datos!$K75="Cte"),OR($C75="Ibérico",$C75="Estándar")),"1",AND(AND(Datos!$K75&lt;250,Datos!$K75&gt;=150),OR($C75="Ibérico",$C75="Estándar")),"2",AND(OR(Datos!$K75&gt;=100,Datos!$K75="Cte"),$C75="Métrico"),"1",AND(AND(Datos!$K75&lt;100,Datos!$K75&gt;=80),$BH75="3"),"2",AND(AND(Datos!$K75&lt;100,Datos!$K75&gt;=50),$BH75="4"),"2")</f>
        <v/>
      </c>
      <c r="BJ75" s="187" t="str">
        <f t="shared" si="48"/>
        <v/>
      </c>
      <c r="BK75" s="185" t="str" cm="1">
        <f t="array" ref="BK75">_xlfn.IFS(OR($BH75="",$BI75=""),"",OR($BJ75="11",$BJ75="21"),"1",$BJ75="12","2",$BJ75="21","3",$BJ75="22","4",OR($BJ75="31",$BJ75="41"),"5",$BJ75="32","6",$BJ75="42","8")</f>
        <v/>
      </c>
      <c r="BL75" s="188" t="e">
        <f>(Datos!$AE75)^2-(PB_Regla!$L75)^2</f>
        <v>#VALUE!</v>
      </c>
      <c r="BM75" s="189" t="e">
        <f t="shared" si="49"/>
        <v>#VALUE!</v>
      </c>
      <c r="BN75" s="188" t="e">
        <f>(Datos!$AE75)^2-(PB_Regla!$T75)^2</f>
        <v>#VALUE!</v>
      </c>
      <c r="BO75" s="189" t="e">
        <f t="shared" si="50"/>
        <v>#VALUE!</v>
      </c>
      <c r="BP75" s="188" t="e">
        <f>(Datos!$AE75)^2-(PB_Regla!$AB75)^2</f>
        <v>#VALUE!</v>
      </c>
      <c r="BQ75" s="189" t="e">
        <f t="shared" si="51"/>
        <v>#VALUE!</v>
      </c>
      <c r="BR75" s="188" t="e">
        <f>(Datos!$AE75)^2-(PB_Regla!$AJ75)^2</f>
        <v>#VALUE!</v>
      </c>
      <c r="BS75" s="190" t="e">
        <f t="shared" si="52"/>
        <v>#VALUE!</v>
      </c>
      <c r="BT75" s="188" t="e" cm="1">
        <f t="array" ref="BT75">_xlfn.IFS(Pantógrafo!$C75="Ibérico",(Maestro!$I$39/Maestro!$I$33),Pantógrafo!$C75="Estándar",(Maestro!$J$39/Maestro!$J$33),Pantógrafo!$C75="Métrico",(Maestro!$K$39/Maestro!$K$33))</f>
        <v>#N/A</v>
      </c>
      <c r="BU75" s="190" t="e" cm="1">
        <f t="array" ref="BU75">_xlfn.IFS(Pantógrafo!$C75="Ibérico",(Datos!$AF75/Maestro!$I$33),Pantógrafo!$C75="Estándar",(Datos!$AF75/Maestro!$J$33),Pantógrafo!$C75="Métrico",(Datos!$AF75/Maestro!$K$33))</f>
        <v>#N/A</v>
      </c>
      <c r="BV75" s="190" t="e" cm="1">
        <f t="array" ref="BV75">_xlfn.IFS(AND(OR(Datos!$E75="Ibérico",Datos!$E75="Estándar"),Datos!$P75="Balasto OK"),0.06,AND(OR(Datos!$E75="Ibérico",Datos!$E75="Estándar"),Datos!$P75="Balasto NOK"),0.11,AND(OR(Datos!$E75="Ibérico",Datos!$E75="Estándar"),Datos!$P75="Placa"),0.06,AND(Datos!$E75="Métrico",Datos!$H75&lt;&gt;"GECC10",Datos!$P75="Balasto OK"),0.2,AND(Datos!$E75="Métrico",Datos!$H75&lt;&gt;"GECC10",Datos!$P75="Balasto NOK"),0.2,AND(Datos!$E75="Métrico",Datos!$H75&lt;&gt;"GECC10",Datos!$P75="Placa"),0.1,AND(Datos!$E75="Métrico",Datos!$H75="GECC10",Datos!$P75="Balasto OK"),0.11,AND(Datos!$E75="Métrico",Datos!$H75="GECC10",Datos!$P75="Balasto NOK"),0.11,AND(Datos!$E75="Métrico",Datos!$H75="GECC10",Datos!$P75="Placa"),0.06)</f>
        <v>#N/A</v>
      </c>
      <c r="BW75" s="189" t="e" cm="1">
        <f t="array" ref="BW75">_xlfn.IFS(AND(OR(Datos!$E75="Ibérico",Datos!$E75="Estándar"),Datos!$P75="Balasto OK"),0.34,AND(OR(Datos!$E75="Ibérico",Datos!$E75="Estándar"),Datos!$P75="Balasto NOK"),0.6,AND(OR(Datos!$E75="Ibérico",Datos!$E75="Estándar"),Datos!$P75="Placa"),0.34,AND(Datos!$E75="Métrico",Datos!$H75&lt;&gt;"GECC10",Datos!$P75="Balasto OK"),1,AND(Datos!$E75="Métrico",Datos!$H75&lt;&gt;"GECC10",Datos!$P75="Balasto NOK"),1,AND(Datos!$E75="Métrico",Datos!$H75&lt;&gt;"GECC10",Datos!$P75="Placa"),0.6,AND(Datos!$E75="Métrico",Datos!$H75="GECC10",Datos!$P75="Balasto OK"),0.6,AND(Datos!$E75="Métrico",Datos!$H75="GECC10",Datos!$P75="Balasto NOK"),0.6,AND(Datos!$E75="Métrico",Datos!$H75="GECC10",Datos!$P75="Placa"),0.34)</f>
        <v>#N/A</v>
      </c>
      <c r="BX75" s="188" t="e">
        <f>Pantógrafo!$M75-0.5</f>
        <v>#VALUE!</v>
      </c>
      <c r="BY75" s="190" t="e">
        <f>TAN(Datos!$AG75*(PI()/180))*$BX75</f>
        <v>#VALUE!</v>
      </c>
      <c r="BZ75" s="190" t="e">
        <f>TAN(Datos!$AH75*(PI()/180))*$BX75</f>
        <v>#VALUE!</v>
      </c>
      <c r="CA75" s="190" t="e">
        <f t="shared" si="53"/>
        <v>#N/A</v>
      </c>
      <c r="CB75" s="189" t="e">
        <f t="shared" si="54"/>
        <v>#N/A</v>
      </c>
      <c r="CC75" s="188" t="e">
        <f>Pantógrafo!$U75-0.5</f>
        <v>#VALUE!</v>
      </c>
      <c r="CD75" s="190" t="e">
        <f>TAN(Datos!$AG75*(PI()/180))*$CC75</f>
        <v>#VALUE!</v>
      </c>
      <c r="CE75" s="190" t="e">
        <f>TAN(Datos!$AH75*(PI()/180))*$CC75</f>
        <v>#VALUE!</v>
      </c>
      <c r="CF75" s="190" t="e">
        <f t="shared" si="55"/>
        <v>#N/A</v>
      </c>
      <c r="CG75" s="189" t="e">
        <f t="shared" si="56"/>
        <v>#N/A</v>
      </c>
    </row>
    <row r="76" spans="2:85" x14ac:dyDescent="0.35">
      <c r="B76" s="184" t="str">
        <f>IF(Datos!$B76="","",Datos!$B76)</f>
        <v/>
      </c>
      <c r="C76" s="185" t="str">
        <f>IF(Datos!$E76&lt;&gt;"",Datos!$E76,"")</f>
        <v/>
      </c>
      <c r="D76" s="186" t="str">
        <f>IF(Datos!$H76&lt;&gt;"",Datos!$H76,"")</f>
        <v/>
      </c>
      <c r="E76" s="185" t="str">
        <f>IF(Datos!$I76&lt;&gt;"",Datos!$I76,"")</f>
        <v/>
      </c>
      <c r="F76" s="186" t="str" cm="1">
        <f t="array" ref="F76">_xlfn.IFS($C76="","",$C76="Ibérico","PA_Ibérico",$C76="Estándar","PA_Estándar",$C76="Métrico","PA_Métrico")</f>
        <v/>
      </c>
      <c r="G76" s="187" t="str" cm="1">
        <f t="array" ref="G76">_xlfn.IFS($C76="","",$C76="Ibérico","PB_Ibérico",$C76="Estándar","PB_Estándar",$C76="Métrico","PB_Métrico")</f>
        <v/>
      </c>
      <c r="H76" s="185" t="str" cm="1">
        <f t="array" ref="H76">_xlfn.IFS($C76="","",$C76="Ibérico","PA_AF_Ibérico",$C76="Estándar","PA_AF_Estándar",$C76="Métrico","-")</f>
        <v/>
      </c>
      <c r="I76" s="186" t="str" cm="1">
        <f t="array" ref="I76">_xlfn.IFS($D76="","",OR($D76="GHE16",$D76="GEC16"),1,OR($D76="GEA16",$D76="GEB16"),2,OR($D76="GC",$D76="GEC14",$D76="GE14"),3,OR($D76="GA",$D76="GB"),4,$D76="G1",5,OR($D76="GED10",$D76="GEE10"),6,$D76="GECC10",7)</f>
        <v/>
      </c>
      <c r="J76" s="187" t="str" cm="1">
        <f t="array" ref="J76">_xlfn.IFS(Datos!$K76="","",Datos!$K76="Cte",1,Datos!$K76&gt;=250,2,AND(Datos!$K76&lt;250,Datos!$K76&gt;=150),3,Datos!$K76&gt;=100,4,AND(Datos!$K76&lt;100,Datos!$K76&gt;=80),5,AND(Datos!$K76&lt;100,Datos!$K76&gt;=50),6)</f>
        <v/>
      </c>
      <c r="K76" s="187" t="str">
        <f t="shared" si="29"/>
        <v/>
      </c>
      <c r="L76" s="187" t="str" cm="1">
        <f t="array" ref="L76">_xlfn.IFS(OR($I76="",$J76=""),"",OR($K76="11",$K76="12",$K76="31",$K76="32",$K76="51",$K76="52"),1,OR($K76="13",$K76="33",$K76="53"),2,OR($K76="21",$K76="22",$K76="41",$K76="42"),3,OR($K76="23",$K76="43"),4,OR($K76="61",$K76="64",$K76="71",$K76="74"),5,$K76="65",6,$K76="76",7)</f>
        <v/>
      </c>
      <c r="M76" s="187" t="str" cm="1">
        <f t="array" ref="M76">_xlfn.IFS(OR($I76="",$J76=""),"",OR($K76="11",$K76="12",$K76="21",$K76="22",$K76="31",$K76="32",$K76="41",$K76="42",$K76="51",$K76="52"),1,OR($K76="13",$K76="23",$K76="33",$K76="43",$K76="53"),2,OR($K76="61",$K76="64",$K76="71",$K76="74"),5,$K76="65",6,$K76="76",7)</f>
        <v/>
      </c>
      <c r="N76" s="187" t="str" cm="1">
        <f t="array" ref="N76">_xlfn.IFS(Datos!$K76="","",Datos!$K76&lt;&gt;"Cte",$L76,Datos!$K76="Cte",$L76&amp;0)</f>
        <v/>
      </c>
      <c r="O76" s="185" t="str" cm="1">
        <f t="array" ref="O76">_xlfn.IFS(Datos!$K76="","",Datos!$K76&lt;&gt;"Cte",$M76,Datos!$K76="Cte",$M76&amp;0)</f>
        <v/>
      </c>
      <c r="P76" s="188" t="e">
        <f>IF(((Datos!$U76/2)-(1+PA_Regla!$I76)*PA_Regla!$F76)&gt;=0,((Datos!$U76/2)-(1+PA_Regla!$I76)*PA_Regla!$F76),0)</f>
        <v>#VALUE!</v>
      </c>
      <c r="Q76" s="189" t="e">
        <f>IF((((1+PA_Regla!$I76)*PA_Regla!$F76)-(Datos!$U76/2))&gt;=0,(((1+PA_Regla!$I76)*PA_Regla!$F76)-(Datos!$U76/2)),0)</f>
        <v>#VALUE!</v>
      </c>
      <c r="R76" s="188" t="e">
        <f>(Datos!$AE76)^2-(PA_Regla!$S76)^2-(PA_Regla!$T76)^2-(2*PA_Regla!$S76*PA_Regla!$T76)-(PA_Regla!$U76)^2-(PA_Regla!$V76)^2-(PA_Regla!$W76)^2</f>
        <v>#VALUE!</v>
      </c>
      <c r="S76" s="190" t="e">
        <f>(Datos!$AE76)^2-(PA_Regla!$S76)^2-(PA_Regla!$T76)^2-(2*PA_Regla!$S76*PA_Regla!$T76)-(PA_Regla!$U76)^2-(PA_Regla!$V76)^2-(PA_Regla!$X76)^2</f>
        <v>#VALUE!</v>
      </c>
      <c r="T76" s="190" t="e">
        <f>(Datos!$AI76)^2+($P76)^2*(Datos!$AF76/Datos!$U76)^2-(PA_Regla!$AB76)^2-(PA_Regla!$AC76)^2-(PA_Regla!$AD76)^2</f>
        <v>#VALUE!</v>
      </c>
      <c r="U76" s="189" t="e">
        <f>(Datos!$AI76)^2-(PA_Regla!$Z76)^2-(PA_Regla!$AA76)^2-(PA_Regla!$AB76)^2-(2*PA_Regla!$Z76*PA_Regla!$AA76)-(PA_Regla!$AC76)^2-(PA_Regla!$AE76)^2</f>
        <v>#VALUE!</v>
      </c>
      <c r="V76" s="188" t="e">
        <f>(Datos!$AE76)^2-(PA_Regla!$AR76)^2-(PA_Regla!$AS76)^2-(2*PA_Regla!$AR76*PA_Regla!$AS76)-(PA_Regla!$AT76)^2-(PA_Regla!$AU76)^2-(PA_Regla!$AV76)^2</f>
        <v>#VALUE!</v>
      </c>
      <c r="W76" s="189" t="e">
        <f>(Datos!$AE76)^2-(PA_Regla!$AR76)^2-(PA_Regla!$AS76)^2-(2*PA_Regla!$AR76*PA_Regla!$AS76)-(PA_Regla!$AT76)^2-(PA_Regla!$AU76)^2-(PA_Regla!$AW76)^2</f>
        <v>#VALUE!</v>
      </c>
      <c r="X76" s="188" t="e">
        <f>(Datos!$AE76)^2-(PA_Regla!$BJ76)^2-(PA_Regla!$BK76)^2-(2*PA_Regla!$BJ76*PA_Regla!$BK76)-(PA_Regla!$BL76)^2-(PA_Regla!$BM76)^2-(PA_Regla!$BN76)^2</f>
        <v>#VALUE!</v>
      </c>
      <c r="Y76" s="189" t="e">
        <f>(Datos!$AE76)^2-(PA_Regla!$BJ76)^2-(PA_Regla!$BK76)^2-(2*PA_Regla!$BJ76*PA_Regla!$BK76)-(PA_Regla!$BL76)^2-(PA_Regla!$BM76)^2-(PA_Regla!$BO76)^2</f>
        <v>#VALUE!</v>
      </c>
      <c r="Z76" s="191" t="e">
        <f>(Datos!$AE76)^2-(PA_Regla!$BW76)^2</f>
        <v>#VALUE!</v>
      </c>
      <c r="AA76" s="188" t="e">
        <f t="shared" si="30"/>
        <v>#VALUE!</v>
      </c>
      <c r="AB76" s="190" t="e">
        <f t="shared" si="31"/>
        <v>#VALUE!</v>
      </c>
      <c r="AC76" s="190" t="e">
        <f t="shared" si="32"/>
        <v>#VALUE!</v>
      </c>
      <c r="AD76" s="189" t="e">
        <f t="shared" si="33"/>
        <v>#VALUE!</v>
      </c>
      <c r="AE76" s="188" t="e">
        <f t="shared" si="34"/>
        <v>#VALUE!</v>
      </c>
      <c r="AF76" s="189" t="e">
        <f t="shared" si="35"/>
        <v>#VALUE!</v>
      </c>
      <c r="AG76" s="188" t="e">
        <f t="shared" si="36"/>
        <v>#VALUE!</v>
      </c>
      <c r="AH76" s="189" t="e">
        <f t="shared" si="37"/>
        <v>#VALUE!</v>
      </c>
      <c r="AI76" s="188" t="e">
        <f t="shared" si="38"/>
        <v>#VALUE!</v>
      </c>
      <c r="AJ76" s="186" t="str" cm="1">
        <f t="array" ref="AJ76">_xlfn.IFS($C76="","",$C76="Métrico","N/A",$C76="Ibérico","1",$C76="Estándar","2")</f>
        <v/>
      </c>
      <c r="AK76" s="187" t="str" cm="1">
        <f t="array" ref="AK76">_xlfn.IFS($AJ76="","",$AJ76="N/A","N/A",Datos!$K76&gt;=250,"1",AND(Datos!$K76&lt;250,Datos!$K76&gt;=150),"2")</f>
        <v/>
      </c>
      <c r="AL76" s="187" t="str" cm="1">
        <f t="array" ref="AL76">_xlfn.IFS(AND($AJ76&lt;&gt;"N/A",$AK76&lt;&gt;"N/A"),CONCATENATE($AJ76,$AK76),OR($AJ76="N/A",$AK76="N/A"),"N/A")</f>
        <v/>
      </c>
      <c r="AM76" s="185" t="str" cm="1">
        <f t="array" ref="AM76">_xlfn.IFS(Datos!$K76="","",Datos!$K76&lt;&gt;"Cte",$AL76,Datos!$K76="Cte",$AL76&amp;0)</f>
        <v/>
      </c>
      <c r="AN76" s="188" t="e">
        <f>IF(((Datos!$U76/2)-(1+AF_Regla!$I76)*AF_Regla!$F76)&gt;=0,((Datos!$U76/2)-(1+AF_Regla!$I76)*AF_Regla!$F76),0)</f>
        <v>#VALUE!</v>
      </c>
      <c r="AO76" s="189" t="e">
        <f>IF((((1+AF_Regla!$I76)*AF_Regla!$F76)-(Datos!$U76/2))&gt;=0,(((1+AF_Regla!$I76)*AF_Regla!$F76)-(Datos!$U76/2)),0)</f>
        <v>#VALUE!</v>
      </c>
      <c r="AP76" s="188" t="e">
        <f>(Datos!$AE76)^2-(AF_Regla!$S76)^2-(AF_Regla!$T76)^2-(2*AF_Regla!$S76*AF_Regla!$T76)-(AF_Regla!$U76)^2-(AF_Regla!$V76)^2-(AF_Regla!$W76)^2</f>
        <v>#VALUE!</v>
      </c>
      <c r="AQ76" s="190" t="e">
        <f>(Datos!$AE76)^2-(AF_Regla!$S76)^2-(AF_Regla!$T76)^2-(2*AF_Regla!$S76*AF_Regla!$T76)-(AF_Regla!$U76)^2-(AF_Regla!$V76)^2-(AF_Regla!$X76)^2</f>
        <v>#VALUE!</v>
      </c>
      <c r="AR76" s="190" t="e">
        <f>(Datos!$AI76)^2+($P76)^2*(Datos!$AF76/Datos!$U76)^2-(AF_Regla!$AB76)^2-(AF_Regla!$AC76)^2-(AF_Regla!$AD76)^2</f>
        <v>#VALUE!</v>
      </c>
      <c r="AS76" s="189" t="e">
        <f>(Datos!$AI76)^2-(AF_Regla!$Z76)^2-(AF_Regla!$AA76)^2-(AF_Regla!$AB76)^2-(2*AF_Regla!$Z76*AF_Regla!$AA76)-(AF_Regla!$AC76)^2-(AF_Regla!$AE76)^2</f>
        <v>#VALUE!</v>
      </c>
      <c r="AT76" s="188" t="e">
        <f>(Datos!$AE76)^2-(AF_Regla!$AR76)^2-(AF_Regla!$AS76)^2-(2*AF_Regla!$AR76*AF_Regla!$AS76)-(AF_Regla!$AT76)^2-(AF_Regla!$AU76)^2-(AF_Regla!$AV76)^2</f>
        <v>#VALUE!</v>
      </c>
      <c r="AU76" s="189" t="e">
        <f>(Datos!$AE76)^2-(AF_Regla!$AR76)^2-(AF_Regla!$AS76)^2-(2*AF_Regla!$AR76*AF_Regla!$AS76)-(AF_Regla!$AT76)^2-(AF_Regla!$AU76)^2-(AF_Regla!$AW76)^2</f>
        <v>#VALUE!</v>
      </c>
      <c r="AV76" s="188" t="e">
        <f>(Datos!$AE76)^2-(AF_Regla!$BJ76)^2-(AF_Regla!$BK76)^2-(2*AF_Regla!$BJ76*AF_Regla!$BK76)-(AF_Regla!$BL76)^2-(AF_Regla!$BM76)^2-(AF_Regla!$BN76)^2</f>
        <v>#VALUE!</v>
      </c>
      <c r="AW76" s="189" t="e">
        <f>(Datos!$AE76)^2-(AF_Regla!$BJ76)^2-(AF_Regla!$BK76)^2-(2*AF_Regla!$BJ76*AF_Regla!$BK76)-(AF_Regla!$BL76)^2-(AF_Regla!$BM76)^2-(AF_Regla!$BO76)^2</f>
        <v>#VALUE!</v>
      </c>
      <c r="AX76" s="191" t="e">
        <f>(Datos!$AE76)^2-(AF_Regla!$BW76)^2</f>
        <v>#VALUE!</v>
      </c>
      <c r="AY76" s="188" t="e">
        <f t="shared" si="39"/>
        <v>#VALUE!</v>
      </c>
      <c r="AZ76" s="190" t="e">
        <f t="shared" si="40"/>
        <v>#VALUE!</v>
      </c>
      <c r="BA76" s="190" t="e">
        <f t="shared" si="41"/>
        <v>#VALUE!</v>
      </c>
      <c r="BB76" s="189" t="e">
        <f t="shared" si="42"/>
        <v>#VALUE!</v>
      </c>
      <c r="BC76" s="188" t="e">
        <f t="shared" si="43"/>
        <v>#VALUE!</v>
      </c>
      <c r="BD76" s="189" t="e">
        <f t="shared" si="44"/>
        <v>#VALUE!</v>
      </c>
      <c r="BE76" s="188" t="e">
        <f t="shared" si="45"/>
        <v>#VALUE!</v>
      </c>
      <c r="BF76" s="189" t="e">
        <f t="shared" si="46"/>
        <v>#VALUE!</v>
      </c>
      <c r="BG76" s="188" t="e">
        <f t="shared" si="47"/>
        <v>#VALUE!</v>
      </c>
      <c r="BH76" s="186" t="str" cm="1">
        <f t="array" ref="BH76">_xlfn.IFS($C76="","",OR($E76="GEI1",$E76="GEI2",$E76="GI1",$E76="GI2",$E76="GEC14",$E76="GE14"),"1",OR($E76="GEI3",$E76="GI3"),"2",OR($E76="GED10",$E76="GEE10"),"3",$E76="GECC10","4")</f>
        <v/>
      </c>
      <c r="BI76" s="187" t="str" cm="1">
        <f t="array" ref="BI76">_xlfn.IFS($C76="","",AND(OR(Datos!$K76&gt;=250,Datos!$K76="Cte"),OR($C76="Ibérico",$C76="Estándar")),"1",AND(AND(Datos!$K76&lt;250,Datos!$K76&gt;=150),OR($C76="Ibérico",$C76="Estándar")),"2",AND(OR(Datos!$K76&gt;=100,Datos!$K76="Cte"),$C76="Métrico"),"1",AND(AND(Datos!$K76&lt;100,Datos!$K76&gt;=80),$BH76="3"),"2",AND(AND(Datos!$K76&lt;100,Datos!$K76&gt;=50),$BH76="4"),"2")</f>
        <v/>
      </c>
      <c r="BJ76" s="187" t="str">
        <f t="shared" si="48"/>
        <v/>
      </c>
      <c r="BK76" s="185" t="str" cm="1">
        <f t="array" ref="BK76">_xlfn.IFS(OR($BH76="",$BI76=""),"",OR($BJ76="11",$BJ76="21"),"1",$BJ76="12","2",$BJ76="21","3",$BJ76="22","4",OR($BJ76="31",$BJ76="41"),"5",$BJ76="32","6",$BJ76="42","8")</f>
        <v/>
      </c>
      <c r="BL76" s="188" t="e">
        <f>(Datos!$AE76)^2-(PB_Regla!$L76)^2</f>
        <v>#VALUE!</v>
      </c>
      <c r="BM76" s="189" t="e">
        <f t="shared" si="49"/>
        <v>#VALUE!</v>
      </c>
      <c r="BN76" s="188" t="e">
        <f>(Datos!$AE76)^2-(PB_Regla!$T76)^2</f>
        <v>#VALUE!</v>
      </c>
      <c r="BO76" s="189" t="e">
        <f t="shared" si="50"/>
        <v>#VALUE!</v>
      </c>
      <c r="BP76" s="188" t="e">
        <f>(Datos!$AE76)^2-(PB_Regla!$AB76)^2</f>
        <v>#VALUE!</v>
      </c>
      <c r="BQ76" s="189" t="e">
        <f t="shared" si="51"/>
        <v>#VALUE!</v>
      </c>
      <c r="BR76" s="188" t="e">
        <f>(Datos!$AE76)^2-(PB_Regla!$AJ76)^2</f>
        <v>#VALUE!</v>
      </c>
      <c r="BS76" s="190" t="e">
        <f t="shared" si="52"/>
        <v>#VALUE!</v>
      </c>
      <c r="BT76" s="188" t="e" cm="1">
        <f t="array" ref="BT76">_xlfn.IFS(Pantógrafo!$C76="Ibérico",(Maestro!$I$39/Maestro!$I$33),Pantógrafo!$C76="Estándar",(Maestro!$J$39/Maestro!$J$33),Pantógrafo!$C76="Métrico",(Maestro!$K$39/Maestro!$K$33))</f>
        <v>#N/A</v>
      </c>
      <c r="BU76" s="190" t="e" cm="1">
        <f t="array" ref="BU76">_xlfn.IFS(Pantógrafo!$C76="Ibérico",(Datos!$AF76/Maestro!$I$33),Pantógrafo!$C76="Estándar",(Datos!$AF76/Maestro!$J$33),Pantógrafo!$C76="Métrico",(Datos!$AF76/Maestro!$K$33))</f>
        <v>#N/A</v>
      </c>
      <c r="BV76" s="190" t="e" cm="1">
        <f t="array" ref="BV76">_xlfn.IFS(AND(OR(Datos!$E76="Ibérico",Datos!$E76="Estándar"),Datos!$P76="Balasto OK"),0.06,AND(OR(Datos!$E76="Ibérico",Datos!$E76="Estándar"),Datos!$P76="Balasto NOK"),0.11,AND(OR(Datos!$E76="Ibérico",Datos!$E76="Estándar"),Datos!$P76="Placa"),0.06,AND(Datos!$E76="Métrico",Datos!$H76&lt;&gt;"GECC10",Datos!$P76="Balasto OK"),0.2,AND(Datos!$E76="Métrico",Datos!$H76&lt;&gt;"GECC10",Datos!$P76="Balasto NOK"),0.2,AND(Datos!$E76="Métrico",Datos!$H76&lt;&gt;"GECC10",Datos!$P76="Placa"),0.1,AND(Datos!$E76="Métrico",Datos!$H76="GECC10",Datos!$P76="Balasto OK"),0.11,AND(Datos!$E76="Métrico",Datos!$H76="GECC10",Datos!$P76="Balasto NOK"),0.11,AND(Datos!$E76="Métrico",Datos!$H76="GECC10",Datos!$P76="Placa"),0.06)</f>
        <v>#N/A</v>
      </c>
      <c r="BW76" s="189" t="e" cm="1">
        <f t="array" ref="BW76">_xlfn.IFS(AND(OR(Datos!$E76="Ibérico",Datos!$E76="Estándar"),Datos!$P76="Balasto OK"),0.34,AND(OR(Datos!$E76="Ibérico",Datos!$E76="Estándar"),Datos!$P76="Balasto NOK"),0.6,AND(OR(Datos!$E76="Ibérico",Datos!$E76="Estándar"),Datos!$P76="Placa"),0.34,AND(Datos!$E76="Métrico",Datos!$H76&lt;&gt;"GECC10",Datos!$P76="Balasto OK"),1,AND(Datos!$E76="Métrico",Datos!$H76&lt;&gt;"GECC10",Datos!$P76="Balasto NOK"),1,AND(Datos!$E76="Métrico",Datos!$H76&lt;&gt;"GECC10",Datos!$P76="Placa"),0.6,AND(Datos!$E76="Métrico",Datos!$H76="GECC10",Datos!$P76="Balasto OK"),0.6,AND(Datos!$E76="Métrico",Datos!$H76="GECC10",Datos!$P76="Balasto NOK"),0.6,AND(Datos!$E76="Métrico",Datos!$H76="GECC10",Datos!$P76="Placa"),0.34)</f>
        <v>#N/A</v>
      </c>
      <c r="BX76" s="188" t="e">
        <f>Pantógrafo!$M76-0.5</f>
        <v>#VALUE!</v>
      </c>
      <c r="BY76" s="190" t="e">
        <f>TAN(Datos!$AG76*(PI()/180))*$BX76</f>
        <v>#VALUE!</v>
      </c>
      <c r="BZ76" s="190" t="e">
        <f>TAN(Datos!$AH76*(PI()/180))*$BX76</f>
        <v>#VALUE!</v>
      </c>
      <c r="CA76" s="190" t="e">
        <f t="shared" si="53"/>
        <v>#N/A</v>
      </c>
      <c r="CB76" s="189" t="e">
        <f t="shared" si="54"/>
        <v>#N/A</v>
      </c>
      <c r="CC76" s="188" t="e">
        <f>Pantógrafo!$U76-0.5</f>
        <v>#VALUE!</v>
      </c>
      <c r="CD76" s="190" t="e">
        <f>TAN(Datos!$AG76*(PI()/180))*$CC76</f>
        <v>#VALUE!</v>
      </c>
      <c r="CE76" s="190" t="e">
        <f>TAN(Datos!$AH76*(PI()/180))*$CC76</f>
        <v>#VALUE!</v>
      </c>
      <c r="CF76" s="190" t="e">
        <f t="shared" si="55"/>
        <v>#N/A</v>
      </c>
      <c r="CG76" s="189" t="e">
        <f t="shared" si="56"/>
        <v>#N/A</v>
      </c>
    </row>
    <row r="77" spans="2:85" x14ac:dyDescent="0.35">
      <c r="B77" s="184" t="str">
        <f>IF(Datos!$B77="","",Datos!$B77)</f>
        <v/>
      </c>
      <c r="C77" s="185" t="str">
        <f>IF(Datos!$E77&lt;&gt;"",Datos!$E77,"")</f>
        <v/>
      </c>
      <c r="D77" s="186" t="str">
        <f>IF(Datos!$H77&lt;&gt;"",Datos!$H77,"")</f>
        <v/>
      </c>
      <c r="E77" s="185" t="str">
        <f>IF(Datos!$I77&lt;&gt;"",Datos!$I77,"")</f>
        <v/>
      </c>
      <c r="F77" s="186" t="str" cm="1">
        <f t="array" ref="F77">_xlfn.IFS($C77="","",$C77="Ibérico","PA_Ibérico",$C77="Estándar","PA_Estándar",$C77="Métrico","PA_Métrico")</f>
        <v/>
      </c>
      <c r="G77" s="187" t="str" cm="1">
        <f t="array" ref="G77">_xlfn.IFS($C77="","",$C77="Ibérico","PB_Ibérico",$C77="Estándar","PB_Estándar",$C77="Métrico","PB_Métrico")</f>
        <v/>
      </c>
      <c r="H77" s="185" t="str" cm="1">
        <f t="array" ref="H77">_xlfn.IFS($C77="","",$C77="Ibérico","PA_AF_Ibérico",$C77="Estándar","PA_AF_Estándar",$C77="Métrico","-")</f>
        <v/>
      </c>
      <c r="I77" s="186" t="str" cm="1">
        <f t="array" ref="I77">_xlfn.IFS($D77="","",OR($D77="GHE16",$D77="GEC16"),1,OR($D77="GEA16",$D77="GEB16"),2,OR($D77="GC",$D77="GEC14",$D77="GE14"),3,OR($D77="GA",$D77="GB"),4,$D77="G1",5,OR($D77="GED10",$D77="GEE10"),6,$D77="GECC10",7)</f>
        <v/>
      </c>
      <c r="J77" s="187" t="str" cm="1">
        <f t="array" ref="J77">_xlfn.IFS(Datos!$K77="","",Datos!$K77="Cte",1,Datos!$K77&gt;=250,2,AND(Datos!$K77&lt;250,Datos!$K77&gt;=150),3,Datos!$K77&gt;=100,4,AND(Datos!$K77&lt;100,Datos!$K77&gt;=80),5,AND(Datos!$K77&lt;100,Datos!$K77&gt;=50),6)</f>
        <v/>
      </c>
      <c r="K77" s="187" t="str">
        <f t="shared" si="29"/>
        <v/>
      </c>
      <c r="L77" s="187" t="str" cm="1">
        <f t="array" ref="L77">_xlfn.IFS(OR($I77="",$J77=""),"",OR($K77="11",$K77="12",$K77="31",$K77="32",$K77="51",$K77="52"),1,OR($K77="13",$K77="33",$K77="53"),2,OR($K77="21",$K77="22",$K77="41",$K77="42"),3,OR($K77="23",$K77="43"),4,OR($K77="61",$K77="64",$K77="71",$K77="74"),5,$K77="65",6,$K77="76",7)</f>
        <v/>
      </c>
      <c r="M77" s="187" t="str" cm="1">
        <f t="array" ref="M77">_xlfn.IFS(OR($I77="",$J77=""),"",OR($K77="11",$K77="12",$K77="21",$K77="22",$K77="31",$K77="32",$K77="41",$K77="42",$K77="51",$K77="52"),1,OR($K77="13",$K77="23",$K77="33",$K77="43",$K77="53"),2,OR($K77="61",$K77="64",$K77="71",$K77="74"),5,$K77="65",6,$K77="76",7)</f>
        <v/>
      </c>
      <c r="N77" s="187" t="str" cm="1">
        <f t="array" ref="N77">_xlfn.IFS(Datos!$K77="","",Datos!$K77&lt;&gt;"Cte",$L77,Datos!$K77="Cte",$L77&amp;0)</f>
        <v/>
      </c>
      <c r="O77" s="185" t="str" cm="1">
        <f t="array" ref="O77">_xlfn.IFS(Datos!$K77="","",Datos!$K77&lt;&gt;"Cte",$M77,Datos!$K77="Cte",$M77&amp;0)</f>
        <v/>
      </c>
      <c r="P77" s="188" t="e">
        <f>IF(((Datos!$U77/2)-(1+PA_Regla!$I77)*PA_Regla!$F77)&gt;=0,((Datos!$U77/2)-(1+PA_Regla!$I77)*PA_Regla!$F77),0)</f>
        <v>#VALUE!</v>
      </c>
      <c r="Q77" s="189" t="e">
        <f>IF((((1+PA_Regla!$I77)*PA_Regla!$F77)-(Datos!$U77/2))&gt;=0,(((1+PA_Regla!$I77)*PA_Regla!$F77)-(Datos!$U77/2)),0)</f>
        <v>#VALUE!</v>
      </c>
      <c r="R77" s="188" t="e">
        <f>(Datos!$AE77)^2-(PA_Regla!$S77)^2-(PA_Regla!$T77)^2-(2*PA_Regla!$S77*PA_Regla!$T77)-(PA_Regla!$U77)^2-(PA_Regla!$V77)^2-(PA_Regla!$W77)^2</f>
        <v>#VALUE!</v>
      </c>
      <c r="S77" s="190" t="e">
        <f>(Datos!$AE77)^2-(PA_Regla!$S77)^2-(PA_Regla!$T77)^2-(2*PA_Regla!$S77*PA_Regla!$T77)-(PA_Regla!$U77)^2-(PA_Regla!$V77)^2-(PA_Regla!$X77)^2</f>
        <v>#VALUE!</v>
      </c>
      <c r="T77" s="190" t="e">
        <f>(Datos!$AI77)^2+($P77)^2*(Datos!$AF77/Datos!$U77)^2-(PA_Regla!$AB77)^2-(PA_Regla!$AC77)^2-(PA_Regla!$AD77)^2</f>
        <v>#VALUE!</v>
      </c>
      <c r="U77" s="189" t="e">
        <f>(Datos!$AI77)^2-(PA_Regla!$Z77)^2-(PA_Regla!$AA77)^2-(PA_Regla!$AB77)^2-(2*PA_Regla!$Z77*PA_Regla!$AA77)-(PA_Regla!$AC77)^2-(PA_Regla!$AE77)^2</f>
        <v>#VALUE!</v>
      </c>
      <c r="V77" s="188" t="e">
        <f>(Datos!$AE77)^2-(PA_Regla!$AR77)^2-(PA_Regla!$AS77)^2-(2*PA_Regla!$AR77*PA_Regla!$AS77)-(PA_Regla!$AT77)^2-(PA_Regla!$AU77)^2-(PA_Regla!$AV77)^2</f>
        <v>#VALUE!</v>
      </c>
      <c r="W77" s="189" t="e">
        <f>(Datos!$AE77)^2-(PA_Regla!$AR77)^2-(PA_Regla!$AS77)^2-(2*PA_Regla!$AR77*PA_Regla!$AS77)-(PA_Regla!$AT77)^2-(PA_Regla!$AU77)^2-(PA_Regla!$AW77)^2</f>
        <v>#VALUE!</v>
      </c>
      <c r="X77" s="188" t="e">
        <f>(Datos!$AE77)^2-(PA_Regla!$BJ77)^2-(PA_Regla!$BK77)^2-(2*PA_Regla!$BJ77*PA_Regla!$BK77)-(PA_Regla!$BL77)^2-(PA_Regla!$BM77)^2-(PA_Regla!$BN77)^2</f>
        <v>#VALUE!</v>
      </c>
      <c r="Y77" s="189" t="e">
        <f>(Datos!$AE77)^2-(PA_Regla!$BJ77)^2-(PA_Regla!$BK77)^2-(2*PA_Regla!$BJ77*PA_Regla!$BK77)-(PA_Regla!$BL77)^2-(PA_Regla!$BM77)^2-(PA_Regla!$BO77)^2</f>
        <v>#VALUE!</v>
      </c>
      <c r="Z77" s="191" t="e">
        <f>(Datos!$AE77)^2-(PA_Regla!$BW77)^2</f>
        <v>#VALUE!</v>
      </c>
      <c r="AA77" s="188" t="e">
        <f t="shared" si="30"/>
        <v>#VALUE!</v>
      </c>
      <c r="AB77" s="190" t="e">
        <f t="shared" si="31"/>
        <v>#VALUE!</v>
      </c>
      <c r="AC77" s="190" t="e">
        <f t="shared" si="32"/>
        <v>#VALUE!</v>
      </c>
      <c r="AD77" s="189" t="e">
        <f t="shared" si="33"/>
        <v>#VALUE!</v>
      </c>
      <c r="AE77" s="188" t="e">
        <f t="shared" si="34"/>
        <v>#VALUE!</v>
      </c>
      <c r="AF77" s="189" t="e">
        <f t="shared" si="35"/>
        <v>#VALUE!</v>
      </c>
      <c r="AG77" s="188" t="e">
        <f t="shared" si="36"/>
        <v>#VALUE!</v>
      </c>
      <c r="AH77" s="189" t="e">
        <f t="shared" si="37"/>
        <v>#VALUE!</v>
      </c>
      <c r="AI77" s="188" t="e">
        <f t="shared" si="38"/>
        <v>#VALUE!</v>
      </c>
      <c r="AJ77" s="186" t="str" cm="1">
        <f t="array" ref="AJ77">_xlfn.IFS($C77="","",$C77="Métrico","N/A",$C77="Ibérico","1",$C77="Estándar","2")</f>
        <v/>
      </c>
      <c r="AK77" s="187" t="str" cm="1">
        <f t="array" ref="AK77">_xlfn.IFS($AJ77="","",$AJ77="N/A","N/A",Datos!$K77&gt;=250,"1",AND(Datos!$K77&lt;250,Datos!$K77&gt;=150),"2")</f>
        <v/>
      </c>
      <c r="AL77" s="187" t="str" cm="1">
        <f t="array" ref="AL77">_xlfn.IFS(AND($AJ77&lt;&gt;"N/A",$AK77&lt;&gt;"N/A"),CONCATENATE($AJ77,$AK77),OR($AJ77="N/A",$AK77="N/A"),"N/A")</f>
        <v/>
      </c>
      <c r="AM77" s="185" t="str" cm="1">
        <f t="array" ref="AM77">_xlfn.IFS(Datos!$K77="","",Datos!$K77&lt;&gt;"Cte",$AL77,Datos!$K77="Cte",$AL77&amp;0)</f>
        <v/>
      </c>
      <c r="AN77" s="188" t="e">
        <f>IF(((Datos!$U77/2)-(1+AF_Regla!$I77)*AF_Regla!$F77)&gt;=0,((Datos!$U77/2)-(1+AF_Regla!$I77)*AF_Regla!$F77),0)</f>
        <v>#VALUE!</v>
      </c>
      <c r="AO77" s="189" t="e">
        <f>IF((((1+AF_Regla!$I77)*AF_Regla!$F77)-(Datos!$U77/2))&gt;=0,(((1+AF_Regla!$I77)*AF_Regla!$F77)-(Datos!$U77/2)),0)</f>
        <v>#VALUE!</v>
      </c>
      <c r="AP77" s="188" t="e">
        <f>(Datos!$AE77)^2-(AF_Regla!$S77)^2-(AF_Regla!$T77)^2-(2*AF_Regla!$S77*AF_Regla!$T77)-(AF_Regla!$U77)^2-(AF_Regla!$V77)^2-(AF_Regla!$W77)^2</f>
        <v>#VALUE!</v>
      </c>
      <c r="AQ77" s="190" t="e">
        <f>(Datos!$AE77)^2-(AF_Regla!$S77)^2-(AF_Regla!$T77)^2-(2*AF_Regla!$S77*AF_Regla!$T77)-(AF_Regla!$U77)^2-(AF_Regla!$V77)^2-(AF_Regla!$X77)^2</f>
        <v>#VALUE!</v>
      </c>
      <c r="AR77" s="190" t="e">
        <f>(Datos!$AI77)^2+($P77)^2*(Datos!$AF77/Datos!$U77)^2-(AF_Regla!$AB77)^2-(AF_Regla!$AC77)^2-(AF_Regla!$AD77)^2</f>
        <v>#VALUE!</v>
      </c>
      <c r="AS77" s="189" t="e">
        <f>(Datos!$AI77)^2-(AF_Regla!$Z77)^2-(AF_Regla!$AA77)^2-(AF_Regla!$AB77)^2-(2*AF_Regla!$Z77*AF_Regla!$AA77)-(AF_Regla!$AC77)^2-(AF_Regla!$AE77)^2</f>
        <v>#VALUE!</v>
      </c>
      <c r="AT77" s="188" t="e">
        <f>(Datos!$AE77)^2-(AF_Regla!$AR77)^2-(AF_Regla!$AS77)^2-(2*AF_Regla!$AR77*AF_Regla!$AS77)-(AF_Regla!$AT77)^2-(AF_Regla!$AU77)^2-(AF_Regla!$AV77)^2</f>
        <v>#VALUE!</v>
      </c>
      <c r="AU77" s="189" t="e">
        <f>(Datos!$AE77)^2-(AF_Regla!$AR77)^2-(AF_Regla!$AS77)^2-(2*AF_Regla!$AR77*AF_Regla!$AS77)-(AF_Regla!$AT77)^2-(AF_Regla!$AU77)^2-(AF_Regla!$AW77)^2</f>
        <v>#VALUE!</v>
      </c>
      <c r="AV77" s="188" t="e">
        <f>(Datos!$AE77)^2-(AF_Regla!$BJ77)^2-(AF_Regla!$BK77)^2-(2*AF_Regla!$BJ77*AF_Regla!$BK77)-(AF_Regla!$BL77)^2-(AF_Regla!$BM77)^2-(AF_Regla!$BN77)^2</f>
        <v>#VALUE!</v>
      </c>
      <c r="AW77" s="189" t="e">
        <f>(Datos!$AE77)^2-(AF_Regla!$BJ77)^2-(AF_Regla!$BK77)^2-(2*AF_Regla!$BJ77*AF_Regla!$BK77)-(AF_Regla!$BL77)^2-(AF_Regla!$BM77)^2-(AF_Regla!$BO77)^2</f>
        <v>#VALUE!</v>
      </c>
      <c r="AX77" s="191" t="e">
        <f>(Datos!$AE77)^2-(AF_Regla!$BW77)^2</f>
        <v>#VALUE!</v>
      </c>
      <c r="AY77" s="188" t="e">
        <f t="shared" si="39"/>
        <v>#VALUE!</v>
      </c>
      <c r="AZ77" s="190" t="e">
        <f t="shared" si="40"/>
        <v>#VALUE!</v>
      </c>
      <c r="BA77" s="190" t="e">
        <f t="shared" si="41"/>
        <v>#VALUE!</v>
      </c>
      <c r="BB77" s="189" t="e">
        <f t="shared" si="42"/>
        <v>#VALUE!</v>
      </c>
      <c r="BC77" s="188" t="e">
        <f t="shared" si="43"/>
        <v>#VALUE!</v>
      </c>
      <c r="BD77" s="189" t="e">
        <f t="shared" si="44"/>
        <v>#VALUE!</v>
      </c>
      <c r="BE77" s="188" t="e">
        <f t="shared" si="45"/>
        <v>#VALUE!</v>
      </c>
      <c r="BF77" s="189" t="e">
        <f t="shared" si="46"/>
        <v>#VALUE!</v>
      </c>
      <c r="BG77" s="188" t="e">
        <f t="shared" si="47"/>
        <v>#VALUE!</v>
      </c>
      <c r="BH77" s="186" t="str" cm="1">
        <f t="array" ref="BH77">_xlfn.IFS($C77="","",OR($E77="GEI1",$E77="GEI2",$E77="GI1",$E77="GI2",$E77="GEC14",$E77="GE14"),"1",OR($E77="GEI3",$E77="GI3"),"2",OR($E77="GED10",$E77="GEE10"),"3",$E77="GECC10","4")</f>
        <v/>
      </c>
      <c r="BI77" s="187" t="str" cm="1">
        <f t="array" ref="BI77">_xlfn.IFS($C77="","",AND(OR(Datos!$K77&gt;=250,Datos!$K77="Cte"),OR($C77="Ibérico",$C77="Estándar")),"1",AND(AND(Datos!$K77&lt;250,Datos!$K77&gt;=150),OR($C77="Ibérico",$C77="Estándar")),"2",AND(OR(Datos!$K77&gt;=100,Datos!$K77="Cte"),$C77="Métrico"),"1",AND(AND(Datos!$K77&lt;100,Datos!$K77&gt;=80),$BH77="3"),"2",AND(AND(Datos!$K77&lt;100,Datos!$K77&gt;=50),$BH77="4"),"2")</f>
        <v/>
      </c>
      <c r="BJ77" s="187" t="str">
        <f t="shared" si="48"/>
        <v/>
      </c>
      <c r="BK77" s="185" t="str" cm="1">
        <f t="array" ref="BK77">_xlfn.IFS(OR($BH77="",$BI77=""),"",OR($BJ77="11",$BJ77="21"),"1",$BJ77="12","2",$BJ77="21","3",$BJ77="22","4",OR($BJ77="31",$BJ77="41"),"5",$BJ77="32","6",$BJ77="42","8")</f>
        <v/>
      </c>
      <c r="BL77" s="188" t="e">
        <f>(Datos!$AE77)^2-(PB_Regla!$L77)^2</f>
        <v>#VALUE!</v>
      </c>
      <c r="BM77" s="189" t="e">
        <f t="shared" si="49"/>
        <v>#VALUE!</v>
      </c>
      <c r="BN77" s="188" t="e">
        <f>(Datos!$AE77)^2-(PB_Regla!$T77)^2</f>
        <v>#VALUE!</v>
      </c>
      <c r="BO77" s="189" t="e">
        <f t="shared" si="50"/>
        <v>#VALUE!</v>
      </c>
      <c r="BP77" s="188" t="e">
        <f>(Datos!$AE77)^2-(PB_Regla!$AB77)^2</f>
        <v>#VALUE!</v>
      </c>
      <c r="BQ77" s="189" t="e">
        <f t="shared" si="51"/>
        <v>#VALUE!</v>
      </c>
      <c r="BR77" s="188" t="e">
        <f>(Datos!$AE77)^2-(PB_Regla!$AJ77)^2</f>
        <v>#VALUE!</v>
      </c>
      <c r="BS77" s="190" t="e">
        <f t="shared" si="52"/>
        <v>#VALUE!</v>
      </c>
      <c r="BT77" s="188" t="e" cm="1">
        <f t="array" ref="BT77">_xlfn.IFS(Pantógrafo!$C77="Ibérico",(Maestro!$I$39/Maestro!$I$33),Pantógrafo!$C77="Estándar",(Maestro!$J$39/Maestro!$J$33),Pantógrafo!$C77="Métrico",(Maestro!$K$39/Maestro!$K$33))</f>
        <v>#N/A</v>
      </c>
      <c r="BU77" s="190" t="e" cm="1">
        <f t="array" ref="BU77">_xlfn.IFS(Pantógrafo!$C77="Ibérico",(Datos!$AF77/Maestro!$I$33),Pantógrafo!$C77="Estándar",(Datos!$AF77/Maestro!$J$33),Pantógrafo!$C77="Métrico",(Datos!$AF77/Maestro!$K$33))</f>
        <v>#N/A</v>
      </c>
      <c r="BV77" s="190" t="e" cm="1">
        <f t="array" ref="BV77">_xlfn.IFS(AND(OR(Datos!$E77="Ibérico",Datos!$E77="Estándar"),Datos!$P77="Balasto OK"),0.06,AND(OR(Datos!$E77="Ibérico",Datos!$E77="Estándar"),Datos!$P77="Balasto NOK"),0.11,AND(OR(Datos!$E77="Ibérico",Datos!$E77="Estándar"),Datos!$P77="Placa"),0.06,AND(Datos!$E77="Métrico",Datos!$H77&lt;&gt;"GECC10",Datos!$P77="Balasto OK"),0.2,AND(Datos!$E77="Métrico",Datos!$H77&lt;&gt;"GECC10",Datos!$P77="Balasto NOK"),0.2,AND(Datos!$E77="Métrico",Datos!$H77&lt;&gt;"GECC10",Datos!$P77="Placa"),0.1,AND(Datos!$E77="Métrico",Datos!$H77="GECC10",Datos!$P77="Balasto OK"),0.11,AND(Datos!$E77="Métrico",Datos!$H77="GECC10",Datos!$P77="Balasto NOK"),0.11,AND(Datos!$E77="Métrico",Datos!$H77="GECC10",Datos!$P77="Placa"),0.06)</f>
        <v>#N/A</v>
      </c>
      <c r="BW77" s="189" t="e" cm="1">
        <f t="array" ref="BW77">_xlfn.IFS(AND(OR(Datos!$E77="Ibérico",Datos!$E77="Estándar"),Datos!$P77="Balasto OK"),0.34,AND(OR(Datos!$E77="Ibérico",Datos!$E77="Estándar"),Datos!$P77="Balasto NOK"),0.6,AND(OR(Datos!$E77="Ibérico",Datos!$E77="Estándar"),Datos!$P77="Placa"),0.34,AND(Datos!$E77="Métrico",Datos!$H77&lt;&gt;"GECC10",Datos!$P77="Balasto OK"),1,AND(Datos!$E77="Métrico",Datos!$H77&lt;&gt;"GECC10",Datos!$P77="Balasto NOK"),1,AND(Datos!$E77="Métrico",Datos!$H77&lt;&gt;"GECC10",Datos!$P77="Placa"),0.6,AND(Datos!$E77="Métrico",Datos!$H77="GECC10",Datos!$P77="Balasto OK"),0.6,AND(Datos!$E77="Métrico",Datos!$H77="GECC10",Datos!$P77="Balasto NOK"),0.6,AND(Datos!$E77="Métrico",Datos!$H77="GECC10",Datos!$P77="Placa"),0.34)</f>
        <v>#N/A</v>
      </c>
      <c r="BX77" s="188" t="e">
        <f>Pantógrafo!$M77-0.5</f>
        <v>#VALUE!</v>
      </c>
      <c r="BY77" s="190" t="e">
        <f>TAN(Datos!$AG77*(PI()/180))*$BX77</f>
        <v>#VALUE!</v>
      </c>
      <c r="BZ77" s="190" t="e">
        <f>TAN(Datos!$AH77*(PI()/180))*$BX77</f>
        <v>#VALUE!</v>
      </c>
      <c r="CA77" s="190" t="e">
        <f t="shared" si="53"/>
        <v>#N/A</v>
      </c>
      <c r="CB77" s="189" t="e">
        <f t="shared" si="54"/>
        <v>#N/A</v>
      </c>
      <c r="CC77" s="188" t="e">
        <f>Pantógrafo!$U77-0.5</f>
        <v>#VALUE!</v>
      </c>
      <c r="CD77" s="190" t="e">
        <f>TAN(Datos!$AG77*(PI()/180))*$CC77</f>
        <v>#VALUE!</v>
      </c>
      <c r="CE77" s="190" t="e">
        <f>TAN(Datos!$AH77*(PI()/180))*$CC77</f>
        <v>#VALUE!</v>
      </c>
      <c r="CF77" s="190" t="e">
        <f t="shared" si="55"/>
        <v>#N/A</v>
      </c>
      <c r="CG77" s="189" t="e">
        <f t="shared" si="56"/>
        <v>#N/A</v>
      </c>
    </row>
    <row r="78" spans="2:85" x14ac:dyDescent="0.35">
      <c r="B78" s="184" t="str">
        <f>IF(Datos!$B78="","",Datos!$B78)</f>
        <v/>
      </c>
      <c r="C78" s="185" t="str">
        <f>IF(Datos!$E78&lt;&gt;"",Datos!$E78,"")</f>
        <v/>
      </c>
      <c r="D78" s="186" t="str">
        <f>IF(Datos!$H78&lt;&gt;"",Datos!$H78,"")</f>
        <v/>
      </c>
      <c r="E78" s="185" t="str">
        <f>IF(Datos!$I78&lt;&gt;"",Datos!$I78,"")</f>
        <v/>
      </c>
      <c r="F78" s="186" t="str" cm="1">
        <f t="array" ref="F78">_xlfn.IFS($C78="","",$C78="Ibérico","PA_Ibérico",$C78="Estándar","PA_Estándar",$C78="Métrico","PA_Métrico")</f>
        <v/>
      </c>
      <c r="G78" s="187" t="str" cm="1">
        <f t="array" ref="G78">_xlfn.IFS($C78="","",$C78="Ibérico","PB_Ibérico",$C78="Estándar","PB_Estándar",$C78="Métrico","PB_Métrico")</f>
        <v/>
      </c>
      <c r="H78" s="185" t="str" cm="1">
        <f t="array" ref="H78">_xlfn.IFS($C78="","",$C78="Ibérico","PA_AF_Ibérico",$C78="Estándar","PA_AF_Estándar",$C78="Métrico","-")</f>
        <v/>
      </c>
      <c r="I78" s="186" t="str" cm="1">
        <f t="array" ref="I78">_xlfn.IFS($D78="","",OR($D78="GHE16",$D78="GEC16"),1,OR($D78="GEA16",$D78="GEB16"),2,OR($D78="GC",$D78="GEC14",$D78="GE14"),3,OR($D78="GA",$D78="GB"),4,$D78="G1",5,OR($D78="GED10",$D78="GEE10"),6,$D78="GECC10",7)</f>
        <v/>
      </c>
      <c r="J78" s="187" t="str" cm="1">
        <f t="array" ref="J78">_xlfn.IFS(Datos!$K78="","",Datos!$K78="Cte",1,Datos!$K78&gt;=250,2,AND(Datos!$K78&lt;250,Datos!$K78&gt;=150),3,Datos!$K78&gt;=100,4,AND(Datos!$K78&lt;100,Datos!$K78&gt;=80),5,AND(Datos!$K78&lt;100,Datos!$K78&gt;=50),6)</f>
        <v/>
      </c>
      <c r="K78" s="187" t="str">
        <f t="shared" si="29"/>
        <v/>
      </c>
      <c r="L78" s="187" t="str" cm="1">
        <f t="array" ref="L78">_xlfn.IFS(OR($I78="",$J78=""),"",OR($K78="11",$K78="12",$K78="31",$K78="32",$K78="51",$K78="52"),1,OR($K78="13",$K78="33",$K78="53"),2,OR($K78="21",$K78="22",$K78="41",$K78="42"),3,OR($K78="23",$K78="43"),4,OR($K78="61",$K78="64",$K78="71",$K78="74"),5,$K78="65",6,$K78="76",7)</f>
        <v/>
      </c>
      <c r="M78" s="187" t="str" cm="1">
        <f t="array" ref="M78">_xlfn.IFS(OR($I78="",$J78=""),"",OR($K78="11",$K78="12",$K78="21",$K78="22",$K78="31",$K78="32",$K78="41",$K78="42",$K78="51",$K78="52"),1,OR($K78="13",$K78="23",$K78="33",$K78="43",$K78="53"),2,OR($K78="61",$K78="64",$K78="71",$K78="74"),5,$K78="65",6,$K78="76",7)</f>
        <v/>
      </c>
      <c r="N78" s="187" t="str" cm="1">
        <f t="array" ref="N78">_xlfn.IFS(Datos!$K78="","",Datos!$K78&lt;&gt;"Cte",$L78,Datos!$K78="Cte",$L78&amp;0)</f>
        <v/>
      </c>
      <c r="O78" s="185" t="str" cm="1">
        <f t="array" ref="O78">_xlfn.IFS(Datos!$K78="","",Datos!$K78&lt;&gt;"Cte",$M78,Datos!$K78="Cte",$M78&amp;0)</f>
        <v/>
      </c>
      <c r="P78" s="188" t="e">
        <f>IF(((Datos!$U78/2)-(1+PA_Regla!$I78)*PA_Regla!$F78)&gt;=0,((Datos!$U78/2)-(1+PA_Regla!$I78)*PA_Regla!$F78),0)</f>
        <v>#VALUE!</v>
      </c>
      <c r="Q78" s="189" t="e">
        <f>IF((((1+PA_Regla!$I78)*PA_Regla!$F78)-(Datos!$U78/2))&gt;=0,(((1+PA_Regla!$I78)*PA_Regla!$F78)-(Datos!$U78/2)),0)</f>
        <v>#VALUE!</v>
      </c>
      <c r="R78" s="188" t="e">
        <f>(Datos!$AE78)^2-(PA_Regla!$S78)^2-(PA_Regla!$T78)^2-(2*PA_Regla!$S78*PA_Regla!$T78)-(PA_Regla!$U78)^2-(PA_Regla!$V78)^2-(PA_Regla!$W78)^2</f>
        <v>#VALUE!</v>
      </c>
      <c r="S78" s="190" t="e">
        <f>(Datos!$AE78)^2-(PA_Regla!$S78)^2-(PA_Regla!$T78)^2-(2*PA_Regla!$S78*PA_Regla!$T78)-(PA_Regla!$U78)^2-(PA_Regla!$V78)^2-(PA_Regla!$X78)^2</f>
        <v>#VALUE!</v>
      </c>
      <c r="T78" s="190" t="e">
        <f>(Datos!$AI78)^2+($P78)^2*(Datos!$AF78/Datos!$U78)^2-(PA_Regla!$AB78)^2-(PA_Regla!$AC78)^2-(PA_Regla!$AD78)^2</f>
        <v>#VALUE!</v>
      </c>
      <c r="U78" s="189" t="e">
        <f>(Datos!$AI78)^2-(PA_Regla!$Z78)^2-(PA_Regla!$AA78)^2-(PA_Regla!$AB78)^2-(2*PA_Regla!$Z78*PA_Regla!$AA78)-(PA_Regla!$AC78)^2-(PA_Regla!$AE78)^2</f>
        <v>#VALUE!</v>
      </c>
      <c r="V78" s="188" t="e">
        <f>(Datos!$AE78)^2-(PA_Regla!$AR78)^2-(PA_Regla!$AS78)^2-(2*PA_Regla!$AR78*PA_Regla!$AS78)-(PA_Regla!$AT78)^2-(PA_Regla!$AU78)^2-(PA_Regla!$AV78)^2</f>
        <v>#VALUE!</v>
      </c>
      <c r="W78" s="189" t="e">
        <f>(Datos!$AE78)^2-(PA_Regla!$AR78)^2-(PA_Regla!$AS78)^2-(2*PA_Regla!$AR78*PA_Regla!$AS78)-(PA_Regla!$AT78)^2-(PA_Regla!$AU78)^2-(PA_Regla!$AW78)^2</f>
        <v>#VALUE!</v>
      </c>
      <c r="X78" s="188" t="e">
        <f>(Datos!$AE78)^2-(PA_Regla!$BJ78)^2-(PA_Regla!$BK78)^2-(2*PA_Regla!$BJ78*PA_Regla!$BK78)-(PA_Regla!$BL78)^2-(PA_Regla!$BM78)^2-(PA_Regla!$BN78)^2</f>
        <v>#VALUE!</v>
      </c>
      <c r="Y78" s="189" t="e">
        <f>(Datos!$AE78)^2-(PA_Regla!$BJ78)^2-(PA_Regla!$BK78)^2-(2*PA_Regla!$BJ78*PA_Regla!$BK78)-(PA_Regla!$BL78)^2-(PA_Regla!$BM78)^2-(PA_Regla!$BO78)^2</f>
        <v>#VALUE!</v>
      </c>
      <c r="Z78" s="191" t="e">
        <f>(Datos!$AE78)^2-(PA_Regla!$BW78)^2</f>
        <v>#VALUE!</v>
      </c>
      <c r="AA78" s="188" t="e">
        <f t="shared" si="30"/>
        <v>#VALUE!</v>
      </c>
      <c r="AB78" s="190" t="e">
        <f t="shared" si="31"/>
        <v>#VALUE!</v>
      </c>
      <c r="AC78" s="190" t="e">
        <f t="shared" si="32"/>
        <v>#VALUE!</v>
      </c>
      <c r="AD78" s="189" t="e">
        <f t="shared" si="33"/>
        <v>#VALUE!</v>
      </c>
      <c r="AE78" s="188" t="e">
        <f t="shared" si="34"/>
        <v>#VALUE!</v>
      </c>
      <c r="AF78" s="189" t="e">
        <f t="shared" si="35"/>
        <v>#VALUE!</v>
      </c>
      <c r="AG78" s="188" t="e">
        <f t="shared" si="36"/>
        <v>#VALUE!</v>
      </c>
      <c r="AH78" s="189" t="e">
        <f t="shared" si="37"/>
        <v>#VALUE!</v>
      </c>
      <c r="AI78" s="188" t="e">
        <f t="shared" si="38"/>
        <v>#VALUE!</v>
      </c>
      <c r="AJ78" s="186" t="str" cm="1">
        <f t="array" ref="AJ78">_xlfn.IFS($C78="","",$C78="Métrico","N/A",$C78="Ibérico","1",$C78="Estándar","2")</f>
        <v/>
      </c>
      <c r="AK78" s="187" t="str" cm="1">
        <f t="array" ref="AK78">_xlfn.IFS($AJ78="","",$AJ78="N/A","N/A",Datos!$K78&gt;=250,"1",AND(Datos!$K78&lt;250,Datos!$K78&gt;=150),"2")</f>
        <v/>
      </c>
      <c r="AL78" s="187" t="str" cm="1">
        <f t="array" ref="AL78">_xlfn.IFS(AND($AJ78&lt;&gt;"N/A",$AK78&lt;&gt;"N/A"),CONCATENATE($AJ78,$AK78),OR($AJ78="N/A",$AK78="N/A"),"N/A")</f>
        <v/>
      </c>
      <c r="AM78" s="185" t="str" cm="1">
        <f t="array" ref="AM78">_xlfn.IFS(Datos!$K78="","",Datos!$K78&lt;&gt;"Cte",$AL78,Datos!$K78="Cte",$AL78&amp;0)</f>
        <v/>
      </c>
      <c r="AN78" s="188" t="e">
        <f>IF(((Datos!$U78/2)-(1+AF_Regla!$I78)*AF_Regla!$F78)&gt;=0,((Datos!$U78/2)-(1+AF_Regla!$I78)*AF_Regla!$F78),0)</f>
        <v>#VALUE!</v>
      </c>
      <c r="AO78" s="189" t="e">
        <f>IF((((1+AF_Regla!$I78)*AF_Regla!$F78)-(Datos!$U78/2))&gt;=0,(((1+AF_Regla!$I78)*AF_Regla!$F78)-(Datos!$U78/2)),0)</f>
        <v>#VALUE!</v>
      </c>
      <c r="AP78" s="188" t="e">
        <f>(Datos!$AE78)^2-(AF_Regla!$S78)^2-(AF_Regla!$T78)^2-(2*AF_Regla!$S78*AF_Regla!$T78)-(AF_Regla!$U78)^2-(AF_Regla!$V78)^2-(AF_Regla!$W78)^2</f>
        <v>#VALUE!</v>
      </c>
      <c r="AQ78" s="190" t="e">
        <f>(Datos!$AE78)^2-(AF_Regla!$S78)^2-(AF_Regla!$T78)^2-(2*AF_Regla!$S78*AF_Regla!$T78)-(AF_Regla!$U78)^2-(AF_Regla!$V78)^2-(AF_Regla!$X78)^2</f>
        <v>#VALUE!</v>
      </c>
      <c r="AR78" s="190" t="e">
        <f>(Datos!$AI78)^2+($P78)^2*(Datos!$AF78/Datos!$U78)^2-(AF_Regla!$AB78)^2-(AF_Regla!$AC78)^2-(AF_Regla!$AD78)^2</f>
        <v>#VALUE!</v>
      </c>
      <c r="AS78" s="189" t="e">
        <f>(Datos!$AI78)^2-(AF_Regla!$Z78)^2-(AF_Regla!$AA78)^2-(AF_Regla!$AB78)^2-(2*AF_Regla!$Z78*AF_Regla!$AA78)-(AF_Regla!$AC78)^2-(AF_Regla!$AE78)^2</f>
        <v>#VALUE!</v>
      </c>
      <c r="AT78" s="188" t="e">
        <f>(Datos!$AE78)^2-(AF_Regla!$AR78)^2-(AF_Regla!$AS78)^2-(2*AF_Regla!$AR78*AF_Regla!$AS78)-(AF_Regla!$AT78)^2-(AF_Regla!$AU78)^2-(AF_Regla!$AV78)^2</f>
        <v>#VALUE!</v>
      </c>
      <c r="AU78" s="189" t="e">
        <f>(Datos!$AE78)^2-(AF_Regla!$AR78)^2-(AF_Regla!$AS78)^2-(2*AF_Regla!$AR78*AF_Regla!$AS78)-(AF_Regla!$AT78)^2-(AF_Regla!$AU78)^2-(AF_Regla!$AW78)^2</f>
        <v>#VALUE!</v>
      </c>
      <c r="AV78" s="188" t="e">
        <f>(Datos!$AE78)^2-(AF_Regla!$BJ78)^2-(AF_Regla!$BK78)^2-(2*AF_Regla!$BJ78*AF_Regla!$BK78)-(AF_Regla!$BL78)^2-(AF_Regla!$BM78)^2-(AF_Regla!$BN78)^2</f>
        <v>#VALUE!</v>
      </c>
      <c r="AW78" s="189" t="e">
        <f>(Datos!$AE78)^2-(AF_Regla!$BJ78)^2-(AF_Regla!$BK78)^2-(2*AF_Regla!$BJ78*AF_Regla!$BK78)-(AF_Regla!$BL78)^2-(AF_Regla!$BM78)^2-(AF_Regla!$BO78)^2</f>
        <v>#VALUE!</v>
      </c>
      <c r="AX78" s="191" t="e">
        <f>(Datos!$AE78)^2-(AF_Regla!$BW78)^2</f>
        <v>#VALUE!</v>
      </c>
      <c r="AY78" s="188" t="e">
        <f t="shared" si="39"/>
        <v>#VALUE!</v>
      </c>
      <c r="AZ78" s="190" t="e">
        <f t="shared" si="40"/>
        <v>#VALUE!</v>
      </c>
      <c r="BA78" s="190" t="e">
        <f t="shared" si="41"/>
        <v>#VALUE!</v>
      </c>
      <c r="BB78" s="189" t="e">
        <f t="shared" si="42"/>
        <v>#VALUE!</v>
      </c>
      <c r="BC78" s="188" t="e">
        <f t="shared" si="43"/>
        <v>#VALUE!</v>
      </c>
      <c r="BD78" s="189" t="e">
        <f t="shared" si="44"/>
        <v>#VALUE!</v>
      </c>
      <c r="BE78" s="188" t="e">
        <f t="shared" si="45"/>
        <v>#VALUE!</v>
      </c>
      <c r="BF78" s="189" t="e">
        <f t="shared" si="46"/>
        <v>#VALUE!</v>
      </c>
      <c r="BG78" s="188" t="e">
        <f t="shared" si="47"/>
        <v>#VALUE!</v>
      </c>
      <c r="BH78" s="186" t="str" cm="1">
        <f t="array" ref="BH78">_xlfn.IFS($C78="","",OR($E78="GEI1",$E78="GEI2",$E78="GI1",$E78="GI2",$E78="GEC14",$E78="GE14"),"1",OR($E78="GEI3",$E78="GI3"),"2",OR($E78="GED10",$E78="GEE10"),"3",$E78="GECC10","4")</f>
        <v/>
      </c>
      <c r="BI78" s="187" t="str" cm="1">
        <f t="array" ref="BI78">_xlfn.IFS($C78="","",AND(OR(Datos!$K78&gt;=250,Datos!$K78="Cte"),OR($C78="Ibérico",$C78="Estándar")),"1",AND(AND(Datos!$K78&lt;250,Datos!$K78&gt;=150),OR($C78="Ibérico",$C78="Estándar")),"2",AND(OR(Datos!$K78&gt;=100,Datos!$K78="Cte"),$C78="Métrico"),"1",AND(AND(Datos!$K78&lt;100,Datos!$K78&gt;=80),$BH78="3"),"2",AND(AND(Datos!$K78&lt;100,Datos!$K78&gt;=50),$BH78="4"),"2")</f>
        <v/>
      </c>
      <c r="BJ78" s="187" t="str">
        <f t="shared" si="48"/>
        <v/>
      </c>
      <c r="BK78" s="185" t="str" cm="1">
        <f t="array" ref="BK78">_xlfn.IFS(OR($BH78="",$BI78=""),"",OR($BJ78="11",$BJ78="21"),"1",$BJ78="12","2",$BJ78="21","3",$BJ78="22","4",OR($BJ78="31",$BJ78="41"),"5",$BJ78="32","6",$BJ78="42","8")</f>
        <v/>
      </c>
      <c r="BL78" s="188" t="e">
        <f>(Datos!$AE78)^2-(PB_Regla!$L78)^2</f>
        <v>#VALUE!</v>
      </c>
      <c r="BM78" s="189" t="e">
        <f t="shared" si="49"/>
        <v>#VALUE!</v>
      </c>
      <c r="BN78" s="188" t="e">
        <f>(Datos!$AE78)^2-(PB_Regla!$T78)^2</f>
        <v>#VALUE!</v>
      </c>
      <c r="BO78" s="189" t="e">
        <f t="shared" si="50"/>
        <v>#VALUE!</v>
      </c>
      <c r="BP78" s="188" t="e">
        <f>(Datos!$AE78)^2-(PB_Regla!$AB78)^2</f>
        <v>#VALUE!</v>
      </c>
      <c r="BQ78" s="189" t="e">
        <f t="shared" si="51"/>
        <v>#VALUE!</v>
      </c>
      <c r="BR78" s="188" t="e">
        <f>(Datos!$AE78)^2-(PB_Regla!$AJ78)^2</f>
        <v>#VALUE!</v>
      </c>
      <c r="BS78" s="190" t="e">
        <f t="shared" si="52"/>
        <v>#VALUE!</v>
      </c>
      <c r="BT78" s="188" t="e" cm="1">
        <f t="array" ref="BT78">_xlfn.IFS(Pantógrafo!$C78="Ibérico",(Maestro!$I$39/Maestro!$I$33),Pantógrafo!$C78="Estándar",(Maestro!$J$39/Maestro!$J$33),Pantógrafo!$C78="Métrico",(Maestro!$K$39/Maestro!$K$33))</f>
        <v>#N/A</v>
      </c>
      <c r="BU78" s="190" t="e" cm="1">
        <f t="array" ref="BU78">_xlfn.IFS(Pantógrafo!$C78="Ibérico",(Datos!$AF78/Maestro!$I$33),Pantógrafo!$C78="Estándar",(Datos!$AF78/Maestro!$J$33),Pantógrafo!$C78="Métrico",(Datos!$AF78/Maestro!$K$33))</f>
        <v>#N/A</v>
      </c>
      <c r="BV78" s="190" t="e" cm="1">
        <f t="array" ref="BV78">_xlfn.IFS(AND(OR(Datos!$E78="Ibérico",Datos!$E78="Estándar"),Datos!$P78="Balasto OK"),0.06,AND(OR(Datos!$E78="Ibérico",Datos!$E78="Estándar"),Datos!$P78="Balasto NOK"),0.11,AND(OR(Datos!$E78="Ibérico",Datos!$E78="Estándar"),Datos!$P78="Placa"),0.06,AND(Datos!$E78="Métrico",Datos!$H78&lt;&gt;"GECC10",Datos!$P78="Balasto OK"),0.2,AND(Datos!$E78="Métrico",Datos!$H78&lt;&gt;"GECC10",Datos!$P78="Balasto NOK"),0.2,AND(Datos!$E78="Métrico",Datos!$H78&lt;&gt;"GECC10",Datos!$P78="Placa"),0.1,AND(Datos!$E78="Métrico",Datos!$H78="GECC10",Datos!$P78="Balasto OK"),0.11,AND(Datos!$E78="Métrico",Datos!$H78="GECC10",Datos!$P78="Balasto NOK"),0.11,AND(Datos!$E78="Métrico",Datos!$H78="GECC10",Datos!$P78="Placa"),0.06)</f>
        <v>#N/A</v>
      </c>
      <c r="BW78" s="189" t="e" cm="1">
        <f t="array" ref="BW78">_xlfn.IFS(AND(OR(Datos!$E78="Ibérico",Datos!$E78="Estándar"),Datos!$P78="Balasto OK"),0.34,AND(OR(Datos!$E78="Ibérico",Datos!$E78="Estándar"),Datos!$P78="Balasto NOK"),0.6,AND(OR(Datos!$E78="Ibérico",Datos!$E78="Estándar"),Datos!$P78="Placa"),0.34,AND(Datos!$E78="Métrico",Datos!$H78&lt;&gt;"GECC10",Datos!$P78="Balasto OK"),1,AND(Datos!$E78="Métrico",Datos!$H78&lt;&gt;"GECC10",Datos!$P78="Balasto NOK"),1,AND(Datos!$E78="Métrico",Datos!$H78&lt;&gt;"GECC10",Datos!$P78="Placa"),0.6,AND(Datos!$E78="Métrico",Datos!$H78="GECC10",Datos!$P78="Balasto OK"),0.6,AND(Datos!$E78="Métrico",Datos!$H78="GECC10",Datos!$P78="Balasto NOK"),0.6,AND(Datos!$E78="Métrico",Datos!$H78="GECC10",Datos!$P78="Placa"),0.34)</f>
        <v>#N/A</v>
      </c>
      <c r="BX78" s="188" t="e">
        <f>Pantógrafo!$M78-0.5</f>
        <v>#VALUE!</v>
      </c>
      <c r="BY78" s="190" t="e">
        <f>TAN(Datos!$AG78*(PI()/180))*$BX78</f>
        <v>#VALUE!</v>
      </c>
      <c r="BZ78" s="190" t="e">
        <f>TAN(Datos!$AH78*(PI()/180))*$BX78</f>
        <v>#VALUE!</v>
      </c>
      <c r="CA78" s="190" t="e">
        <f t="shared" si="53"/>
        <v>#N/A</v>
      </c>
      <c r="CB78" s="189" t="e">
        <f t="shared" si="54"/>
        <v>#N/A</v>
      </c>
      <c r="CC78" s="188" t="e">
        <f>Pantógrafo!$U78-0.5</f>
        <v>#VALUE!</v>
      </c>
      <c r="CD78" s="190" t="e">
        <f>TAN(Datos!$AG78*(PI()/180))*$CC78</f>
        <v>#VALUE!</v>
      </c>
      <c r="CE78" s="190" t="e">
        <f>TAN(Datos!$AH78*(PI()/180))*$CC78</f>
        <v>#VALUE!</v>
      </c>
      <c r="CF78" s="190" t="e">
        <f t="shared" si="55"/>
        <v>#N/A</v>
      </c>
      <c r="CG78" s="189" t="e">
        <f t="shared" si="56"/>
        <v>#N/A</v>
      </c>
    </row>
    <row r="79" spans="2:85" x14ac:dyDescent="0.35">
      <c r="B79" s="184" t="str">
        <f>IF(Datos!$B79="","",Datos!$B79)</f>
        <v/>
      </c>
      <c r="C79" s="185" t="str">
        <f>IF(Datos!$E79&lt;&gt;"",Datos!$E79,"")</f>
        <v/>
      </c>
      <c r="D79" s="186" t="str">
        <f>IF(Datos!$H79&lt;&gt;"",Datos!$H79,"")</f>
        <v/>
      </c>
      <c r="E79" s="185" t="str">
        <f>IF(Datos!$I79&lt;&gt;"",Datos!$I79,"")</f>
        <v/>
      </c>
      <c r="F79" s="186" t="str" cm="1">
        <f t="array" ref="F79">_xlfn.IFS($C79="","",$C79="Ibérico","PA_Ibérico",$C79="Estándar","PA_Estándar",$C79="Métrico","PA_Métrico")</f>
        <v/>
      </c>
      <c r="G79" s="187" t="str" cm="1">
        <f t="array" ref="G79">_xlfn.IFS($C79="","",$C79="Ibérico","PB_Ibérico",$C79="Estándar","PB_Estándar",$C79="Métrico","PB_Métrico")</f>
        <v/>
      </c>
      <c r="H79" s="185" t="str" cm="1">
        <f t="array" ref="H79">_xlfn.IFS($C79="","",$C79="Ibérico","PA_AF_Ibérico",$C79="Estándar","PA_AF_Estándar",$C79="Métrico","-")</f>
        <v/>
      </c>
      <c r="I79" s="186" t="str" cm="1">
        <f t="array" ref="I79">_xlfn.IFS($D79="","",OR($D79="GHE16",$D79="GEC16"),1,OR($D79="GEA16",$D79="GEB16"),2,OR($D79="GC",$D79="GEC14",$D79="GE14"),3,OR($D79="GA",$D79="GB"),4,$D79="G1",5,OR($D79="GED10",$D79="GEE10"),6,$D79="GECC10",7)</f>
        <v/>
      </c>
      <c r="J79" s="187" t="str" cm="1">
        <f t="array" ref="J79">_xlfn.IFS(Datos!$K79="","",Datos!$K79="Cte",1,Datos!$K79&gt;=250,2,AND(Datos!$K79&lt;250,Datos!$K79&gt;=150),3,Datos!$K79&gt;=100,4,AND(Datos!$K79&lt;100,Datos!$K79&gt;=80),5,AND(Datos!$K79&lt;100,Datos!$K79&gt;=50),6)</f>
        <v/>
      </c>
      <c r="K79" s="187" t="str">
        <f t="shared" si="29"/>
        <v/>
      </c>
      <c r="L79" s="187" t="str" cm="1">
        <f t="array" ref="L79">_xlfn.IFS(OR($I79="",$J79=""),"",OR($K79="11",$K79="12",$K79="31",$K79="32",$K79="51",$K79="52"),1,OR($K79="13",$K79="33",$K79="53"),2,OR($K79="21",$K79="22",$K79="41",$K79="42"),3,OR($K79="23",$K79="43"),4,OR($K79="61",$K79="64",$K79="71",$K79="74"),5,$K79="65",6,$K79="76",7)</f>
        <v/>
      </c>
      <c r="M79" s="187" t="str" cm="1">
        <f t="array" ref="M79">_xlfn.IFS(OR($I79="",$J79=""),"",OR($K79="11",$K79="12",$K79="21",$K79="22",$K79="31",$K79="32",$K79="41",$K79="42",$K79="51",$K79="52"),1,OR($K79="13",$K79="23",$K79="33",$K79="43",$K79="53"),2,OR($K79="61",$K79="64",$K79="71",$K79="74"),5,$K79="65",6,$K79="76",7)</f>
        <v/>
      </c>
      <c r="N79" s="187" t="str" cm="1">
        <f t="array" ref="N79">_xlfn.IFS(Datos!$K79="","",Datos!$K79&lt;&gt;"Cte",$L79,Datos!$K79="Cte",$L79&amp;0)</f>
        <v/>
      </c>
      <c r="O79" s="185" t="str" cm="1">
        <f t="array" ref="O79">_xlfn.IFS(Datos!$K79="","",Datos!$K79&lt;&gt;"Cte",$M79,Datos!$K79="Cte",$M79&amp;0)</f>
        <v/>
      </c>
      <c r="P79" s="188" t="e">
        <f>IF(((Datos!$U79/2)-(1+PA_Regla!$I79)*PA_Regla!$F79)&gt;=0,((Datos!$U79/2)-(1+PA_Regla!$I79)*PA_Regla!$F79),0)</f>
        <v>#VALUE!</v>
      </c>
      <c r="Q79" s="189" t="e">
        <f>IF((((1+PA_Regla!$I79)*PA_Regla!$F79)-(Datos!$U79/2))&gt;=0,(((1+PA_Regla!$I79)*PA_Regla!$F79)-(Datos!$U79/2)),0)</f>
        <v>#VALUE!</v>
      </c>
      <c r="R79" s="188" t="e">
        <f>(Datos!$AE79)^2-(PA_Regla!$S79)^2-(PA_Regla!$T79)^2-(2*PA_Regla!$S79*PA_Regla!$T79)-(PA_Regla!$U79)^2-(PA_Regla!$V79)^2-(PA_Regla!$W79)^2</f>
        <v>#VALUE!</v>
      </c>
      <c r="S79" s="190" t="e">
        <f>(Datos!$AE79)^2-(PA_Regla!$S79)^2-(PA_Regla!$T79)^2-(2*PA_Regla!$S79*PA_Regla!$T79)-(PA_Regla!$U79)^2-(PA_Regla!$V79)^2-(PA_Regla!$X79)^2</f>
        <v>#VALUE!</v>
      </c>
      <c r="T79" s="190" t="e">
        <f>(Datos!$AI79)^2+($P79)^2*(Datos!$AF79/Datos!$U79)^2-(PA_Regla!$AB79)^2-(PA_Regla!$AC79)^2-(PA_Regla!$AD79)^2</f>
        <v>#VALUE!</v>
      </c>
      <c r="U79" s="189" t="e">
        <f>(Datos!$AI79)^2-(PA_Regla!$Z79)^2-(PA_Regla!$AA79)^2-(PA_Regla!$AB79)^2-(2*PA_Regla!$Z79*PA_Regla!$AA79)-(PA_Regla!$AC79)^2-(PA_Regla!$AE79)^2</f>
        <v>#VALUE!</v>
      </c>
      <c r="V79" s="188" t="e">
        <f>(Datos!$AE79)^2-(PA_Regla!$AR79)^2-(PA_Regla!$AS79)^2-(2*PA_Regla!$AR79*PA_Regla!$AS79)-(PA_Regla!$AT79)^2-(PA_Regla!$AU79)^2-(PA_Regla!$AV79)^2</f>
        <v>#VALUE!</v>
      </c>
      <c r="W79" s="189" t="e">
        <f>(Datos!$AE79)^2-(PA_Regla!$AR79)^2-(PA_Regla!$AS79)^2-(2*PA_Regla!$AR79*PA_Regla!$AS79)-(PA_Regla!$AT79)^2-(PA_Regla!$AU79)^2-(PA_Regla!$AW79)^2</f>
        <v>#VALUE!</v>
      </c>
      <c r="X79" s="188" t="e">
        <f>(Datos!$AE79)^2-(PA_Regla!$BJ79)^2-(PA_Regla!$BK79)^2-(2*PA_Regla!$BJ79*PA_Regla!$BK79)-(PA_Regla!$BL79)^2-(PA_Regla!$BM79)^2-(PA_Regla!$BN79)^2</f>
        <v>#VALUE!</v>
      </c>
      <c r="Y79" s="189" t="e">
        <f>(Datos!$AE79)^2-(PA_Regla!$BJ79)^2-(PA_Regla!$BK79)^2-(2*PA_Regla!$BJ79*PA_Regla!$BK79)-(PA_Regla!$BL79)^2-(PA_Regla!$BM79)^2-(PA_Regla!$BO79)^2</f>
        <v>#VALUE!</v>
      </c>
      <c r="Z79" s="191" t="e">
        <f>(Datos!$AE79)^2-(PA_Regla!$BW79)^2</f>
        <v>#VALUE!</v>
      </c>
      <c r="AA79" s="188" t="e">
        <f t="shared" si="30"/>
        <v>#VALUE!</v>
      </c>
      <c r="AB79" s="190" t="e">
        <f t="shared" si="31"/>
        <v>#VALUE!</v>
      </c>
      <c r="AC79" s="190" t="e">
        <f t="shared" si="32"/>
        <v>#VALUE!</v>
      </c>
      <c r="AD79" s="189" t="e">
        <f t="shared" si="33"/>
        <v>#VALUE!</v>
      </c>
      <c r="AE79" s="188" t="e">
        <f t="shared" si="34"/>
        <v>#VALUE!</v>
      </c>
      <c r="AF79" s="189" t="e">
        <f t="shared" si="35"/>
        <v>#VALUE!</v>
      </c>
      <c r="AG79" s="188" t="e">
        <f t="shared" si="36"/>
        <v>#VALUE!</v>
      </c>
      <c r="AH79" s="189" t="e">
        <f t="shared" si="37"/>
        <v>#VALUE!</v>
      </c>
      <c r="AI79" s="188" t="e">
        <f t="shared" si="38"/>
        <v>#VALUE!</v>
      </c>
      <c r="AJ79" s="186" t="str" cm="1">
        <f t="array" ref="AJ79">_xlfn.IFS($C79="","",$C79="Métrico","N/A",$C79="Ibérico","1",$C79="Estándar","2")</f>
        <v/>
      </c>
      <c r="AK79" s="187" t="str" cm="1">
        <f t="array" ref="AK79">_xlfn.IFS($AJ79="","",$AJ79="N/A","N/A",Datos!$K79&gt;=250,"1",AND(Datos!$K79&lt;250,Datos!$K79&gt;=150),"2")</f>
        <v/>
      </c>
      <c r="AL79" s="187" t="str" cm="1">
        <f t="array" ref="AL79">_xlfn.IFS(AND($AJ79&lt;&gt;"N/A",$AK79&lt;&gt;"N/A"),CONCATENATE($AJ79,$AK79),OR($AJ79="N/A",$AK79="N/A"),"N/A")</f>
        <v/>
      </c>
      <c r="AM79" s="185" t="str" cm="1">
        <f t="array" ref="AM79">_xlfn.IFS(Datos!$K79="","",Datos!$K79&lt;&gt;"Cte",$AL79,Datos!$K79="Cte",$AL79&amp;0)</f>
        <v/>
      </c>
      <c r="AN79" s="188" t="e">
        <f>IF(((Datos!$U79/2)-(1+AF_Regla!$I79)*AF_Regla!$F79)&gt;=0,((Datos!$U79/2)-(1+AF_Regla!$I79)*AF_Regla!$F79),0)</f>
        <v>#VALUE!</v>
      </c>
      <c r="AO79" s="189" t="e">
        <f>IF((((1+AF_Regla!$I79)*AF_Regla!$F79)-(Datos!$U79/2))&gt;=0,(((1+AF_Regla!$I79)*AF_Regla!$F79)-(Datos!$U79/2)),0)</f>
        <v>#VALUE!</v>
      </c>
      <c r="AP79" s="188" t="e">
        <f>(Datos!$AE79)^2-(AF_Regla!$S79)^2-(AF_Regla!$T79)^2-(2*AF_Regla!$S79*AF_Regla!$T79)-(AF_Regla!$U79)^2-(AF_Regla!$V79)^2-(AF_Regla!$W79)^2</f>
        <v>#VALUE!</v>
      </c>
      <c r="AQ79" s="190" t="e">
        <f>(Datos!$AE79)^2-(AF_Regla!$S79)^2-(AF_Regla!$T79)^2-(2*AF_Regla!$S79*AF_Regla!$T79)-(AF_Regla!$U79)^2-(AF_Regla!$V79)^2-(AF_Regla!$X79)^2</f>
        <v>#VALUE!</v>
      </c>
      <c r="AR79" s="190" t="e">
        <f>(Datos!$AI79)^2+($P79)^2*(Datos!$AF79/Datos!$U79)^2-(AF_Regla!$AB79)^2-(AF_Regla!$AC79)^2-(AF_Regla!$AD79)^2</f>
        <v>#VALUE!</v>
      </c>
      <c r="AS79" s="189" t="e">
        <f>(Datos!$AI79)^2-(AF_Regla!$Z79)^2-(AF_Regla!$AA79)^2-(AF_Regla!$AB79)^2-(2*AF_Regla!$Z79*AF_Regla!$AA79)-(AF_Regla!$AC79)^2-(AF_Regla!$AE79)^2</f>
        <v>#VALUE!</v>
      </c>
      <c r="AT79" s="188" t="e">
        <f>(Datos!$AE79)^2-(AF_Regla!$AR79)^2-(AF_Regla!$AS79)^2-(2*AF_Regla!$AR79*AF_Regla!$AS79)-(AF_Regla!$AT79)^2-(AF_Regla!$AU79)^2-(AF_Regla!$AV79)^2</f>
        <v>#VALUE!</v>
      </c>
      <c r="AU79" s="189" t="e">
        <f>(Datos!$AE79)^2-(AF_Regla!$AR79)^2-(AF_Regla!$AS79)^2-(2*AF_Regla!$AR79*AF_Regla!$AS79)-(AF_Regla!$AT79)^2-(AF_Regla!$AU79)^2-(AF_Regla!$AW79)^2</f>
        <v>#VALUE!</v>
      </c>
      <c r="AV79" s="188" t="e">
        <f>(Datos!$AE79)^2-(AF_Regla!$BJ79)^2-(AF_Regla!$BK79)^2-(2*AF_Regla!$BJ79*AF_Regla!$BK79)-(AF_Regla!$BL79)^2-(AF_Regla!$BM79)^2-(AF_Regla!$BN79)^2</f>
        <v>#VALUE!</v>
      </c>
      <c r="AW79" s="189" t="e">
        <f>(Datos!$AE79)^2-(AF_Regla!$BJ79)^2-(AF_Regla!$BK79)^2-(2*AF_Regla!$BJ79*AF_Regla!$BK79)-(AF_Regla!$BL79)^2-(AF_Regla!$BM79)^2-(AF_Regla!$BO79)^2</f>
        <v>#VALUE!</v>
      </c>
      <c r="AX79" s="191" t="e">
        <f>(Datos!$AE79)^2-(AF_Regla!$BW79)^2</f>
        <v>#VALUE!</v>
      </c>
      <c r="AY79" s="188" t="e">
        <f t="shared" si="39"/>
        <v>#VALUE!</v>
      </c>
      <c r="AZ79" s="190" t="e">
        <f t="shared" si="40"/>
        <v>#VALUE!</v>
      </c>
      <c r="BA79" s="190" t="e">
        <f t="shared" si="41"/>
        <v>#VALUE!</v>
      </c>
      <c r="BB79" s="189" t="e">
        <f t="shared" si="42"/>
        <v>#VALUE!</v>
      </c>
      <c r="BC79" s="188" t="e">
        <f t="shared" si="43"/>
        <v>#VALUE!</v>
      </c>
      <c r="BD79" s="189" t="e">
        <f t="shared" si="44"/>
        <v>#VALUE!</v>
      </c>
      <c r="BE79" s="188" t="e">
        <f t="shared" si="45"/>
        <v>#VALUE!</v>
      </c>
      <c r="BF79" s="189" t="e">
        <f t="shared" si="46"/>
        <v>#VALUE!</v>
      </c>
      <c r="BG79" s="188" t="e">
        <f t="shared" si="47"/>
        <v>#VALUE!</v>
      </c>
      <c r="BH79" s="186" t="str" cm="1">
        <f t="array" ref="BH79">_xlfn.IFS($C79="","",OR($E79="GEI1",$E79="GEI2",$E79="GI1",$E79="GI2",$E79="GEC14",$E79="GE14"),"1",OR($E79="GEI3",$E79="GI3"),"2",OR($E79="GED10",$E79="GEE10"),"3",$E79="GECC10","4")</f>
        <v/>
      </c>
      <c r="BI79" s="187" t="str" cm="1">
        <f t="array" ref="BI79">_xlfn.IFS($C79="","",AND(OR(Datos!$K79&gt;=250,Datos!$K79="Cte"),OR($C79="Ibérico",$C79="Estándar")),"1",AND(AND(Datos!$K79&lt;250,Datos!$K79&gt;=150),OR($C79="Ibérico",$C79="Estándar")),"2",AND(OR(Datos!$K79&gt;=100,Datos!$K79="Cte"),$C79="Métrico"),"1",AND(AND(Datos!$K79&lt;100,Datos!$K79&gt;=80),$BH79="3"),"2",AND(AND(Datos!$K79&lt;100,Datos!$K79&gt;=50),$BH79="4"),"2")</f>
        <v/>
      </c>
      <c r="BJ79" s="187" t="str">
        <f t="shared" si="48"/>
        <v/>
      </c>
      <c r="BK79" s="185" t="str" cm="1">
        <f t="array" ref="BK79">_xlfn.IFS(OR($BH79="",$BI79=""),"",OR($BJ79="11",$BJ79="21"),"1",$BJ79="12","2",$BJ79="21","3",$BJ79="22","4",OR($BJ79="31",$BJ79="41"),"5",$BJ79="32","6",$BJ79="42","8")</f>
        <v/>
      </c>
      <c r="BL79" s="188" t="e">
        <f>(Datos!$AE79)^2-(PB_Regla!$L79)^2</f>
        <v>#VALUE!</v>
      </c>
      <c r="BM79" s="189" t="e">
        <f t="shared" si="49"/>
        <v>#VALUE!</v>
      </c>
      <c r="BN79" s="188" t="e">
        <f>(Datos!$AE79)^2-(PB_Regla!$T79)^2</f>
        <v>#VALUE!</v>
      </c>
      <c r="BO79" s="189" t="e">
        <f t="shared" si="50"/>
        <v>#VALUE!</v>
      </c>
      <c r="BP79" s="188" t="e">
        <f>(Datos!$AE79)^2-(PB_Regla!$AB79)^2</f>
        <v>#VALUE!</v>
      </c>
      <c r="BQ79" s="189" t="e">
        <f t="shared" si="51"/>
        <v>#VALUE!</v>
      </c>
      <c r="BR79" s="188" t="e">
        <f>(Datos!$AE79)^2-(PB_Regla!$AJ79)^2</f>
        <v>#VALUE!</v>
      </c>
      <c r="BS79" s="190" t="e">
        <f t="shared" si="52"/>
        <v>#VALUE!</v>
      </c>
      <c r="BT79" s="188" t="e" cm="1">
        <f t="array" ref="BT79">_xlfn.IFS(Pantógrafo!$C79="Ibérico",(Maestro!$I$39/Maestro!$I$33),Pantógrafo!$C79="Estándar",(Maestro!$J$39/Maestro!$J$33),Pantógrafo!$C79="Métrico",(Maestro!$K$39/Maestro!$K$33))</f>
        <v>#N/A</v>
      </c>
      <c r="BU79" s="190" t="e" cm="1">
        <f t="array" ref="BU79">_xlfn.IFS(Pantógrafo!$C79="Ibérico",(Datos!$AF79/Maestro!$I$33),Pantógrafo!$C79="Estándar",(Datos!$AF79/Maestro!$J$33),Pantógrafo!$C79="Métrico",(Datos!$AF79/Maestro!$K$33))</f>
        <v>#N/A</v>
      </c>
      <c r="BV79" s="190" t="e" cm="1">
        <f t="array" ref="BV79">_xlfn.IFS(AND(OR(Datos!$E79="Ibérico",Datos!$E79="Estándar"),Datos!$P79="Balasto OK"),0.06,AND(OR(Datos!$E79="Ibérico",Datos!$E79="Estándar"),Datos!$P79="Balasto NOK"),0.11,AND(OR(Datos!$E79="Ibérico",Datos!$E79="Estándar"),Datos!$P79="Placa"),0.06,AND(Datos!$E79="Métrico",Datos!$H79&lt;&gt;"GECC10",Datos!$P79="Balasto OK"),0.2,AND(Datos!$E79="Métrico",Datos!$H79&lt;&gt;"GECC10",Datos!$P79="Balasto NOK"),0.2,AND(Datos!$E79="Métrico",Datos!$H79&lt;&gt;"GECC10",Datos!$P79="Placa"),0.1,AND(Datos!$E79="Métrico",Datos!$H79="GECC10",Datos!$P79="Balasto OK"),0.11,AND(Datos!$E79="Métrico",Datos!$H79="GECC10",Datos!$P79="Balasto NOK"),0.11,AND(Datos!$E79="Métrico",Datos!$H79="GECC10",Datos!$P79="Placa"),0.06)</f>
        <v>#N/A</v>
      </c>
      <c r="BW79" s="189" t="e" cm="1">
        <f t="array" ref="BW79">_xlfn.IFS(AND(OR(Datos!$E79="Ibérico",Datos!$E79="Estándar"),Datos!$P79="Balasto OK"),0.34,AND(OR(Datos!$E79="Ibérico",Datos!$E79="Estándar"),Datos!$P79="Balasto NOK"),0.6,AND(OR(Datos!$E79="Ibérico",Datos!$E79="Estándar"),Datos!$P79="Placa"),0.34,AND(Datos!$E79="Métrico",Datos!$H79&lt;&gt;"GECC10",Datos!$P79="Balasto OK"),1,AND(Datos!$E79="Métrico",Datos!$H79&lt;&gt;"GECC10",Datos!$P79="Balasto NOK"),1,AND(Datos!$E79="Métrico",Datos!$H79&lt;&gt;"GECC10",Datos!$P79="Placa"),0.6,AND(Datos!$E79="Métrico",Datos!$H79="GECC10",Datos!$P79="Balasto OK"),0.6,AND(Datos!$E79="Métrico",Datos!$H79="GECC10",Datos!$P79="Balasto NOK"),0.6,AND(Datos!$E79="Métrico",Datos!$H79="GECC10",Datos!$P79="Placa"),0.34)</f>
        <v>#N/A</v>
      </c>
      <c r="BX79" s="188" t="e">
        <f>Pantógrafo!$M79-0.5</f>
        <v>#VALUE!</v>
      </c>
      <c r="BY79" s="190" t="e">
        <f>TAN(Datos!$AG79*(PI()/180))*$BX79</f>
        <v>#VALUE!</v>
      </c>
      <c r="BZ79" s="190" t="e">
        <f>TAN(Datos!$AH79*(PI()/180))*$BX79</f>
        <v>#VALUE!</v>
      </c>
      <c r="CA79" s="190" t="e">
        <f t="shared" si="53"/>
        <v>#N/A</v>
      </c>
      <c r="CB79" s="189" t="e">
        <f t="shared" si="54"/>
        <v>#N/A</v>
      </c>
      <c r="CC79" s="188" t="e">
        <f>Pantógrafo!$U79-0.5</f>
        <v>#VALUE!</v>
      </c>
      <c r="CD79" s="190" t="e">
        <f>TAN(Datos!$AG79*(PI()/180))*$CC79</f>
        <v>#VALUE!</v>
      </c>
      <c r="CE79" s="190" t="e">
        <f>TAN(Datos!$AH79*(PI()/180))*$CC79</f>
        <v>#VALUE!</v>
      </c>
      <c r="CF79" s="190" t="e">
        <f t="shared" si="55"/>
        <v>#N/A</v>
      </c>
      <c r="CG79" s="189" t="e">
        <f t="shared" si="56"/>
        <v>#N/A</v>
      </c>
    </row>
    <row r="80" spans="2:85" x14ac:dyDescent="0.35">
      <c r="B80" s="184" t="str">
        <f>IF(Datos!$B80="","",Datos!$B80)</f>
        <v/>
      </c>
      <c r="C80" s="185" t="str">
        <f>IF(Datos!$E80&lt;&gt;"",Datos!$E80,"")</f>
        <v/>
      </c>
      <c r="D80" s="186" t="str">
        <f>IF(Datos!$H80&lt;&gt;"",Datos!$H80,"")</f>
        <v/>
      </c>
      <c r="E80" s="185" t="str">
        <f>IF(Datos!$I80&lt;&gt;"",Datos!$I80,"")</f>
        <v/>
      </c>
      <c r="F80" s="186" t="str" cm="1">
        <f t="array" ref="F80">_xlfn.IFS($C80="","",$C80="Ibérico","PA_Ibérico",$C80="Estándar","PA_Estándar",$C80="Métrico","PA_Métrico")</f>
        <v/>
      </c>
      <c r="G80" s="187" t="str" cm="1">
        <f t="array" ref="G80">_xlfn.IFS($C80="","",$C80="Ibérico","PB_Ibérico",$C80="Estándar","PB_Estándar",$C80="Métrico","PB_Métrico")</f>
        <v/>
      </c>
      <c r="H80" s="185" t="str" cm="1">
        <f t="array" ref="H80">_xlfn.IFS($C80="","",$C80="Ibérico","PA_AF_Ibérico",$C80="Estándar","PA_AF_Estándar",$C80="Métrico","-")</f>
        <v/>
      </c>
      <c r="I80" s="186" t="str" cm="1">
        <f t="array" ref="I80">_xlfn.IFS($D80="","",OR($D80="GHE16",$D80="GEC16"),1,OR($D80="GEA16",$D80="GEB16"),2,OR($D80="GC",$D80="GEC14",$D80="GE14"),3,OR($D80="GA",$D80="GB"),4,$D80="G1",5,OR($D80="GED10",$D80="GEE10"),6,$D80="GECC10",7)</f>
        <v/>
      </c>
      <c r="J80" s="187" t="str" cm="1">
        <f t="array" ref="J80">_xlfn.IFS(Datos!$K80="","",Datos!$K80="Cte",1,Datos!$K80&gt;=250,2,AND(Datos!$K80&lt;250,Datos!$K80&gt;=150),3,Datos!$K80&gt;=100,4,AND(Datos!$K80&lt;100,Datos!$K80&gt;=80),5,AND(Datos!$K80&lt;100,Datos!$K80&gt;=50),6)</f>
        <v/>
      </c>
      <c r="K80" s="187" t="str">
        <f t="shared" si="29"/>
        <v/>
      </c>
      <c r="L80" s="187" t="str" cm="1">
        <f t="array" ref="L80">_xlfn.IFS(OR($I80="",$J80=""),"",OR($K80="11",$K80="12",$K80="31",$K80="32",$K80="51",$K80="52"),1,OR($K80="13",$K80="33",$K80="53"),2,OR($K80="21",$K80="22",$K80="41",$K80="42"),3,OR($K80="23",$K80="43"),4,OR($K80="61",$K80="64",$K80="71",$K80="74"),5,$K80="65",6,$K80="76",7)</f>
        <v/>
      </c>
      <c r="M80" s="187" t="str" cm="1">
        <f t="array" ref="M80">_xlfn.IFS(OR($I80="",$J80=""),"",OR($K80="11",$K80="12",$K80="21",$K80="22",$K80="31",$K80="32",$K80="41",$K80="42",$K80="51",$K80="52"),1,OR($K80="13",$K80="23",$K80="33",$K80="43",$K80="53"),2,OR($K80="61",$K80="64",$K80="71",$K80="74"),5,$K80="65",6,$K80="76",7)</f>
        <v/>
      </c>
      <c r="N80" s="187" t="str" cm="1">
        <f t="array" ref="N80">_xlfn.IFS(Datos!$K80="","",Datos!$K80&lt;&gt;"Cte",$L80,Datos!$K80="Cte",$L80&amp;0)</f>
        <v/>
      </c>
      <c r="O80" s="185" t="str" cm="1">
        <f t="array" ref="O80">_xlfn.IFS(Datos!$K80="","",Datos!$K80&lt;&gt;"Cte",$M80,Datos!$K80="Cte",$M80&amp;0)</f>
        <v/>
      </c>
      <c r="P80" s="188" t="e">
        <f>IF(((Datos!$U80/2)-(1+PA_Regla!$I80)*PA_Regla!$F80)&gt;=0,((Datos!$U80/2)-(1+PA_Regla!$I80)*PA_Regla!$F80),0)</f>
        <v>#VALUE!</v>
      </c>
      <c r="Q80" s="189" t="e">
        <f>IF((((1+PA_Regla!$I80)*PA_Regla!$F80)-(Datos!$U80/2))&gt;=0,(((1+PA_Regla!$I80)*PA_Regla!$F80)-(Datos!$U80/2)),0)</f>
        <v>#VALUE!</v>
      </c>
      <c r="R80" s="188" t="e">
        <f>(Datos!$AE80)^2-(PA_Regla!$S80)^2-(PA_Regla!$T80)^2-(2*PA_Regla!$S80*PA_Regla!$T80)-(PA_Regla!$U80)^2-(PA_Regla!$V80)^2-(PA_Regla!$W80)^2</f>
        <v>#VALUE!</v>
      </c>
      <c r="S80" s="190" t="e">
        <f>(Datos!$AE80)^2-(PA_Regla!$S80)^2-(PA_Regla!$T80)^2-(2*PA_Regla!$S80*PA_Regla!$T80)-(PA_Regla!$U80)^2-(PA_Regla!$V80)^2-(PA_Regla!$X80)^2</f>
        <v>#VALUE!</v>
      </c>
      <c r="T80" s="190" t="e">
        <f>(Datos!$AI80)^2+($P80)^2*(Datos!$AF80/Datos!$U80)^2-(PA_Regla!$AB80)^2-(PA_Regla!$AC80)^2-(PA_Regla!$AD80)^2</f>
        <v>#VALUE!</v>
      </c>
      <c r="U80" s="189" t="e">
        <f>(Datos!$AI80)^2-(PA_Regla!$Z80)^2-(PA_Regla!$AA80)^2-(PA_Regla!$AB80)^2-(2*PA_Regla!$Z80*PA_Regla!$AA80)-(PA_Regla!$AC80)^2-(PA_Regla!$AE80)^2</f>
        <v>#VALUE!</v>
      </c>
      <c r="V80" s="188" t="e">
        <f>(Datos!$AE80)^2-(PA_Regla!$AR80)^2-(PA_Regla!$AS80)^2-(2*PA_Regla!$AR80*PA_Regla!$AS80)-(PA_Regla!$AT80)^2-(PA_Regla!$AU80)^2-(PA_Regla!$AV80)^2</f>
        <v>#VALUE!</v>
      </c>
      <c r="W80" s="189" t="e">
        <f>(Datos!$AE80)^2-(PA_Regla!$AR80)^2-(PA_Regla!$AS80)^2-(2*PA_Regla!$AR80*PA_Regla!$AS80)-(PA_Regla!$AT80)^2-(PA_Regla!$AU80)^2-(PA_Regla!$AW80)^2</f>
        <v>#VALUE!</v>
      </c>
      <c r="X80" s="188" t="e">
        <f>(Datos!$AE80)^2-(PA_Regla!$BJ80)^2-(PA_Regla!$BK80)^2-(2*PA_Regla!$BJ80*PA_Regla!$BK80)-(PA_Regla!$BL80)^2-(PA_Regla!$BM80)^2-(PA_Regla!$BN80)^2</f>
        <v>#VALUE!</v>
      </c>
      <c r="Y80" s="189" t="e">
        <f>(Datos!$AE80)^2-(PA_Regla!$BJ80)^2-(PA_Regla!$BK80)^2-(2*PA_Regla!$BJ80*PA_Regla!$BK80)-(PA_Regla!$BL80)^2-(PA_Regla!$BM80)^2-(PA_Regla!$BO80)^2</f>
        <v>#VALUE!</v>
      </c>
      <c r="Z80" s="191" t="e">
        <f>(Datos!$AE80)^2-(PA_Regla!$BW80)^2</f>
        <v>#VALUE!</v>
      </c>
      <c r="AA80" s="188" t="e">
        <f t="shared" si="30"/>
        <v>#VALUE!</v>
      </c>
      <c r="AB80" s="190" t="e">
        <f t="shared" si="31"/>
        <v>#VALUE!</v>
      </c>
      <c r="AC80" s="190" t="e">
        <f t="shared" si="32"/>
        <v>#VALUE!</v>
      </c>
      <c r="AD80" s="189" t="e">
        <f t="shared" si="33"/>
        <v>#VALUE!</v>
      </c>
      <c r="AE80" s="188" t="e">
        <f t="shared" si="34"/>
        <v>#VALUE!</v>
      </c>
      <c r="AF80" s="189" t="e">
        <f t="shared" si="35"/>
        <v>#VALUE!</v>
      </c>
      <c r="AG80" s="188" t="e">
        <f t="shared" si="36"/>
        <v>#VALUE!</v>
      </c>
      <c r="AH80" s="189" t="e">
        <f t="shared" si="37"/>
        <v>#VALUE!</v>
      </c>
      <c r="AI80" s="188" t="e">
        <f t="shared" si="38"/>
        <v>#VALUE!</v>
      </c>
      <c r="AJ80" s="186" t="str" cm="1">
        <f t="array" ref="AJ80">_xlfn.IFS($C80="","",$C80="Métrico","N/A",$C80="Ibérico","1",$C80="Estándar","2")</f>
        <v/>
      </c>
      <c r="AK80" s="187" t="str" cm="1">
        <f t="array" ref="AK80">_xlfn.IFS($AJ80="","",$AJ80="N/A","N/A",Datos!$K80&gt;=250,"1",AND(Datos!$K80&lt;250,Datos!$K80&gt;=150),"2")</f>
        <v/>
      </c>
      <c r="AL80" s="187" t="str" cm="1">
        <f t="array" ref="AL80">_xlfn.IFS(AND($AJ80&lt;&gt;"N/A",$AK80&lt;&gt;"N/A"),CONCATENATE($AJ80,$AK80),OR($AJ80="N/A",$AK80="N/A"),"N/A")</f>
        <v/>
      </c>
      <c r="AM80" s="185" t="str" cm="1">
        <f t="array" ref="AM80">_xlfn.IFS(Datos!$K80="","",Datos!$K80&lt;&gt;"Cte",$AL80,Datos!$K80="Cte",$AL80&amp;0)</f>
        <v/>
      </c>
      <c r="AN80" s="188" t="e">
        <f>IF(((Datos!$U80/2)-(1+AF_Regla!$I80)*AF_Regla!$F80)&gt;=0,((Datos!$U80/2)-(1+AF_Regla!$I80)*AF_Regla!$F80),0)</f>
        <v>#VALUE!</v>
      </c>
      <c r="AO80" s="189" t="e">
        <f>IF((((1+AF_Regla!$I80)*AF_Regla!$F80)-(Datos!$U80/2))&gt;=0,(((1+AF_Regla!$I80)*AF_Regla!$F80)-(Datos!$U80/2)),0)</f>
        <v>#VALUE!</v>
      </c>
      <c r="AP80" s="188" t="e">
        <f>(Datos!$AE80)^2-(AF_Regla!$S80)^2-(AF_Regla!$T80)^2-(2*AF_Regla!$S80*AF_Regla!$T80)-(AF_Regla!$U80)^2-(AF_Regla!$V80)^2-(AF_Regla!$W80)^2</f>
        <v>#VALUE!</v>
      </c>
      <c r="AQ80" s="190" t="e">
        <f>(Datos!$AE80)^2-(AF_Regla!$S80)^2-(AF_Regla!$T80)^2-(2*AF_Regla!$S80*AF_Regla!$T80)-(AF_Regla!$U80)^2-(AF_Regla!$V80)^2-(AF_Regla!$X80)^2</f>
        <v>#VALUE!</v>
      </c>
      <c r="AR80" s="190" t="e">
        <f>(Datos!$AI80)^2+($P80)^2*(Datos!$AF80/Datos!$U80)^2-(AF_Regla!$AB80)^2-(AF_Regla!$AC80)^2-(AF_Regla!$AD80)^2</f>
        <v>#VALUE!</v>
      </c>
      <c r="AS80" s="189" t="e">
        <f>(Datos!$AI80)^2-(AF_Regla!$Z80)^2-(AF_Regla!$AA80)^2-(AF_Regla!$AB80)^2-(2*AF_Regla!$Z80*AF_Regla!$AA80)-(AF_Regla!$AC80)^2-(AF_Regla!$AE80)^2</f>
        <v>#VALUE!</v>
      </c>
      <c r="AT80" s="188" t="e">
        <f>(Datos!$AE80)^2-(AF_Regla!$AR80)^2-(AF_Regla!$AS80)^2-(2*AF_Regla!$AR80*AF_Regla!$AS80)-(AF_Regla!$AT80)^2-(AF_Regla!$AU80)^2-(AF_Regla!$AV80)^2</f>
        <v>#VALUE!</v>
      </c>
      <c r="AU80" s="189" t="e">
        <f>(Datos!$AE80)^2-(AF_Regla!$AR80)^2-(AF_Regla!$AS80)^2-(2*AF_Regla!$AR80*AF_Regla!$AS80)-(AF_Regla!$AT80)^2-(AF_Regla!$AU80)^2-(AF_Regla!$AW80)^2</f>
        <v>#VALUE!</v>
      </c>
      <c r="AV80" s="188" t="e">
        <f>(Datos!$AE80)^2-(AF_Regla!$BJ80)^2-(AF_Regla!$BK80)^2-(2*AF_Regla!$BJ80*AF_Regla!$BK80)-(AF_Regla!$BL80)^2-(AF_Regla!$BM80)^2-(AF_Regla!$BN80)^2</f>
        <v>#VALUE!</v>
      </c>
      <c r="AW80" s="189" t="e">
        <f>(Datos!$AE80)^2-(AF_Regla!$BJ80)^2-(AF_Regla!$BK80)^2-(2*AF_Regla!$BJ80*AF_Regla!$BK80)-(AF_Regla!$BL80)^2-(AF_Regla!$BM80)^2-(AF_Regla!$BO80)^2</f>
        <v>#VALUE!</v>
      </c>
      <c r="AX80" s="191" t="e">
        <f>(Datos!$AE80)^2-(AF_Regla!$BW80)^2</f>
        <v>#VALUE!</v>
      </c>
      <c r="AY80" s="188" t="e">
        <f t="shared" si="39"/>
        <v>#VALUE!</v>
      </c>
      <c r="AZ80" s="190" t="e">
        <f t="shared" si="40"/>
        <v>#VALUE!</v>
      </c>
      <c r="BA80" s="190" t="e">
        <f t="shared" si="41"/>
        <v>#VALUE!</v>
      </c>
      <c r="BB80" s="189" t="e">
        <f t="shared" si="42"/>
        <v>#VALUE!</v>
      </c>
      <c r="BC80" s="188" t="e">
        <f t="shared" si="43"/>
        <v>#VALUE!</v>
      </c>
      <c r="BD80" s="189" t="e">
        <f t="shared" si="44"/>
        <v>#VALUE!</v>
      </c>
      <c r="BE80" s="188" t="e">
        <f t="shared" si="45"/>
        <v>#VALUE!</v>
      </c>
      <c r="BF80" s="189" t="e">
        <f t="shared" si="46"/>
        <v>#VALUE!</v>
      </c>
      <c r="BG80" s="188" t="e">
        <f t="shared" si="47"/>
        <v>#VALUE!</v>
      </c>
      <c r="BH80" s="186" t="str" cm="1">
        <f t="array" ref="BH80">_xlfn.IFS($C80="","",OR($E80="GEI1",$E80="GEI2",$E80="GI1",$E80="GI2",$E80="GEC14",$E80="GE14"),"1",OR($E80="GEI3",$E80="GI3"),"2",OR($E80="GED10",$E80="GEE10"),"3",$E80="GECC10","4")</f>
        <v/>
      </c>
      <c r="BI80" s="187" t="str" cm="1">
        <f t="array" ref="BI80">_xlfn.IFS($C80="","",AND(OR(Datos!$K80&gt;=250,Datos!$K80="Cte"),OR($C80="Ibérico",$C80="Estándar")),"1",AND(AND(Datos!$K80&lt;250,Datos!$K80&gt;=150),OR($C80="Ibérico",$C80="Estándar")),"2",AND(OR(Datos!$K80&gt;=100,Datos!$K80="Cte"),$C80="Métrico"),"1",AND(AND(Datos!$K80&lt;100,Datos!$K80&gt;=80),$BH80="3"),"2",AND(AND(Datos!$K80&lt;100,Datos!$K80&gt;=50),$BH80="4"),"2")</f>
        <v/>
      </c>
      <c r="BJ80" s="187" t="str">
        <f t="shared" si="48"/>
        <v/>
      </c>
      <c r="BK80" s="185" t="str" cm="1">
        <f t="array" ref="BK80">_xlfn.IFS(OR($BH80="",$BI80=""),"",OR($BJ80="11",$BJ80="21"),"1",$BJ80="12","2",$BJ80="21","3",$BJ80="22","4",OR($BJ80="31",$BJ80="41"),"5",$BJ80="32","6",$BJ80="42","8")</f>
        <v/>
      </c>
      <c r="BL80" s="188" t="e">
        <f>(Datos!$AE80)^2-(PB_Regla!$L80)^2</f>
        <v>#VALUE!</v>
      </c>
      <c r="BM80" s="189" t="e">
        <f t="shared" si="49"/>
        <v>#VALUE!</v>
      </c>
      <c r="BN80" s="188" t="e">
        <f>(Datos!$AE80)^2-(PB_Regla!$T80)^2</f>
        <v>#VALUE!</v>
      </c>
      <c r="BO80" s="189" t="e">
        <f t="shared" si="50"/>
        <v>#VALUE!</v>
      </c>
      <c r="BP80" s="188" t="e">
        <f>(Datos!$AE80)^2-(PB_Regla!$AB80)^2</f>
        <v>#VALUE!</v>
      </c>
      <c r="BQ80" s="189" t="e">
        <f t="shared" si="51"/>
        <v>#VALUE!</v>
      </c>
      <c r="BR80" s="188" t="e">
        <f>(Datos!$AE80)^2-(PB_Regla!$AJ80)^2</f>
        <v>#VALUE!</v>
      </c>
      <c r="BS80" s="190" t="e">
        <f t="shared" si="52"/>
        <v>#VALUE!</v>
      </c>
      <c r="BT80" s="188" t="e" cm="1">
        <f t="array" ref="BT80">_xlfn.IFS(Pantógrafo!$C80="Ibérico",(Maestro!$I$39/Maestro!$I$33),Pantógrafo!$C80="Estándar",(Maestro!$J$39/Maestro!$J$33),Pantógrafo!$C80="Métrico",(Maestro!$K$39/Maestro!$K$33))</f>
        <v>#N/A</v>
      </c>
      <c r="BU80" s="190" t="e" cm="1">
        <f t="array" ref="BU80">_xlfn.IFS(Pantógrafo!$C80="Ibérico",(Datos!$AF80/Maestro!$I$33),Pantógrafo!$C80="Estándar",(Datos!$AF80/Maestro!$J$33),Pantógrafo!$C80="Métrico",(Datos!$AF80/Maestro!$K$33))</f>
        <v>#N/A</v>
      </c>
      <c r="BV80" s="190" t="e" cm="1">
        <f t="array" ref="BV80">_xlfn.IFS(AND(OR(Datos!$E80="Ibérico",Datos!$E80="Estándar"),Datos!$P80="Balasto OK"),0.06,AND(OR(Datos!$E80="Ibérico",Datos!$E80="Estándar"),Datos!$P80="Balasto NOK"),0.11,AND(OR(Datos!$E80="Ibérico",Datos!$E80="Estándar"),Datos!$P80="Placa"),0.06,AND(Datos!$E80="Métrico",Datos!$H80&lt;&gt;"GECC10",Datos!$P80="Balasto OK"),0.2,AND(Datos!$E80="Métrico",Datos!$H80&lt;&gt;"GECC10",Datos!$P80="Balasto NOK"),0.2,AND(Datos!$E80="Métrico",Datos!$H80&lt;&gt;"GECC10",Datos!$P80="Placa"),0.1,AND(Datos!$E80="Métrico",Datos!$H80="GECC10",Datos!$P80="Balasto OK"),0.11,AND(Datos!$E80="Métrico",Datos!$H80="GECC10",Datos!$P80="Balasto NOK"),0.11,AND(Datos!$E80="Métrico",Datos!$H80="GECC10",Datos!$P80="Placa"),0.06)</f>
        <v>#N/A</v>
      </c>
      <c r="BW80" s="189" t="e" cm="1">
        <f t="array" ref="BW80">_xlfn.IFS(AND(OR(Datos!$E80="Ibérico",Datos!$E80="Estándar"),Datos!$P80="Balasto OK"),0.34,AND(OR(Datos!$E80="Ibérico",Datos!$E80="Estándar"),Datos!$P80="Balasto NOK"),0.6,AND(OR(Datos!$E80="Ibérico",Datos!$E80="Estándar"),Datos!$P80="Placa"),0.34,AND(Datos!$E80="Métrico",Datos!$H80&lt;&gt;"GECC10",Datos!$P80="Balasto OK"),1,AND(Datos!$E80="Métrico",Datos!$H80&lt;&gt;"GECC10",Datos!$P80="Balasto NOK"),1,AND(Datos!$E80="Métrico",Datos!$H80&lt;&gt;"GECC10",Datos!$P80="Placa"),0.6,AND(Datos!$E80="Métrico",Datos!$H80="GECC10",Datos!$P80="Balasto OK"),0.6,AND(Datos!$E80="Métrico",Datos!$H80="GECC10",Datos!$P80="Balasto NOK"),0.6,AND(Datos!$E80="Métrico",Datos!$H80="GECC10",Datos!$P80="Placa"),0.34)</f>
        <v>#N/A</v>
      </c>
      <c r="BX80" s="188" t="e">
        <f>Pantógrafo!$M80-0.5</f>
        <v>#VALUE!</v>
      </c>
      <c r="BY80" s="190" t="e">
        <f>TAN(Datos!$AG80*(PI()/180))*$BX80</f>
        <v>#VALUE!</v>
      </c>
      <c r="BZ80" s="190" t="e">
        <f>TAN(Datos!$AH80*(PI()/180))*$BX80</f>
        <v>#VALUE!</v>
      </c>
      <c r="CA80" s="190" t="e">
        <f t="shared" si="53"/>
        <v>#N/A</v>
      </c>
      <c r="CB80" s="189" t="e">
        <f t="shared" si="54"/>
        <v>#N/A</v>
      </c>
      <c r="CC80" s="188" t="e">
        <f>Pantógrafo!$U80-0.5</f>
        <v>#VALUE!</v>
      </c>
      <c r="CD80" s="190" t="e">
        <f>TAN(Datos!$AG80*(PI()/180))*$CC80</f>
        <v>#VALUE!</v>
      </c>
      <c r="CE80" s="190" t="e">
        <f>TAN(Datos!$AH80*(PI()/180))*$CC80</f>
        <v>#VALUE!</v>
      </c>
      <c r="CF80" s="190" t="e">
        <f t="shared" si="55"/>
        <v>#N/A</v>
      </c>
      <c r="CG80" s="189" t="e">
        <f t="shared" si="56"/>
        <v>#N/A</v>
      </c>
    </row>
    <row r="81" spans="2:85" x14ac:dyDescent="0.35">
      <c r="B81" s="184" t="str">
        <f>IF(Datos!$B81="","",Datos!$B81)</f>
        <v/>
      </c>
      <c r="C81" s="185" t="str">
        <f>IF(Datos!$E81&lt;&gt;"",Datos!$E81,"")</f>
        <v/>
      </c>
      <c r="D81" s="186" t="str">
        <f>IF(Datos!$H81&lt;&gt;"",Datos!$H81,"")</f>
        <v/>
      </c>
      <c r="E81" s="185" t="str">
        <f>IF(Datos!$I81&lt;&gt;"",Datos!$I81,"")</f>
        <v/>
      </c>
      <c r="F81" s="186" t="str" cm="1">
        <f t="array" ref="F81">_xlfn.IFS($C81="","",$C81="Ibérico","PA_Ibérico",$C81="Estándar","PA_Estándar",$C81="Métrico","PA_Métrico")</f>
        <v/>
      </c>
      <c r="G81" s="187" t="str" cm="1">
        <f t="array" ref="G81">_xlfn.IFS($C81="","",$C81="Ibérico","PB_Ibérico",$C81="Estándar","PB_Estándar",$C81="Métrico","PB_Métrico")</f>
        <v/>
      </c>
      <c r="H81" s="185" t="str" cm="1">
        <f t="array" ref="H81">_xlfn.IFS($C81="","",$C81="Ibérico","PA_AF_Ibérico",$C81="Estándar","PA_AF_Estándar",$C81="Métrico","-")</f>
        <v/>
      </c>
      <c r="I81" s="186" t="str" cm="1">
        <f t="array" ref="I81">_xlfn.IFS($D81="","",OR($D81="GHE16",$D81="GEC16"),1,OR($D81="GEA16",$D81="GEB16"),2,OR($D81="GC",$D81="GEC14",$D81="GE14"),3,OR($D81="GA",$D81="GB"),4,$D81="G1",5,OR($D81="GED10",$D81="GEE10"),6,$D81="GECC10",7)</f>
        <v/>
      </c>
      <c r="J81" s="187" t="str" cm="1">
        <f t="array" ref="J81">_xlfn.IFS(Datos!$K81="","",Datos!$K81="Cte",1,Datos!$K81&gt;=250,2,AND(Datos!$K81&lt;250,Datos!$K81&gt;=150),3,Datos!$K81&gt;=100,4,AND(Datos!$K81&lt;100,Datos!$K81&gt;=80),5,AND(Datos!$K81&lt;100,Datos!$K81&gt;=50),6)</f>
        <v/>
      </c>
      <c r="K81" s="187" t="str">
        <f t="shared" si="29"/>
        <v/>
      </c>
      <c r="L81" s="187" t="str" cm="1">
        <f t="array" ref="L81">_xlfn.IFS(OR($I81="",$J81=""),"",OR($K81="11",$K81="12",$K81="31",$K81="32",$K81="51",$K81="52"),1,OR($K81="13",$K81="33",$K81="53"),2,OR($K81="21",$K81="22",$K81="41",$K81="42"),3,OR($K81="23",$K81="43"),4,OR($K81="61",$K81="64",$K81="71",$K81="74"),5,$K81="65",6,$K81="76",7)</f>
        <v/>
      </c>
      <c r="M81" s="187" t="str" cm="1">
        <f t="array" ref="M81">_xlfn.IFS(OR($I81="",$J81=""),"",OR($K81="11",$K81="12",$K81="21",$K81="22",$K81="31",$K81="32",$K81="41",$K81="42",$K81="51",$K81="52"),1,OR($K81="13",$K81="23",$K81="33",$K81="43",$K81="53"),2,OR($K81="61",$K81="64",$K81="71",$K81="74"),5,$K81="65",6,$K81="76",7)</f>
        <v/>
      </c>
      <c r="N81" s="187" t="str" cm="1">
        <f t="array" ref="N81">_xlfn.IFS(Datos!$K81="","",Datos!$K81&lt;&gt;"Cte",$L81,Datos!$K81="Cte",$L81&amp;0)</f>
        <v/>
      </c>
      <c r="O81" s="185" t="str" cm="1">
        <f t="array" ref="O81">_xlfn.IFS(Datos!$K81="","",Datos!$K81&lt;&gt;"Cte",$M81,Datos!$K81="Cte",$M81&amp;0)</f>
        <v/>
      </c>
      <c r="P81" s="188" t="e">
        <f>IF(((Datos!$U81/2)-(1+PA_Regla!$I81)*PA_Regla!$F81)&gt;=0,((Datos!$U81/2)-(1+PA_Regla!$I81)*PA_Regla!$F81),0)</f>
        <v>#VALUE!</v>
      </c>
      <c r="Q81" s="189" t="e">
        <f>IF((((1+PA_Regla!$I81)*PA_Regla!$F81)-(Datos!$U81/2))&gt;=0,(((1+PA_Regla!$I81)*PA_Regla!$F81)-(Datos!$U81/2)),0)</f>
        <v>#VALUE!</v>
      </c>
      <c r="R81" s="188" t="e">
        <f>(Datos!$AE81)^2-(PA_Regla!$S81)^2-(PA_Regla!$T81)^2-(2*PA_Regla!$S81*PA_Regla!$T81)-(PA_Regla!$U81)^2-(PA_Regla!$V81)^2-(PA_Regla!$W81)^2</f>
        <v>#VALUE!</v>
      </c>
      <c r="S81" s="190" t="e">
        <f>(Datos!$AE81)^2-(PA_Regla!$S81)^2-(PA_Regla!$T81)^2-(2*PA_Regla!$S81*PA_Regla!$T81)-(PA_Regla!$U81)^2-(PA_Regla!$V81)^2-(PA_Regla!$X81)^2</f>
        <v>#VALUE!</v>
      </c>
      <c r="T81" s="190" t="e">
        <f>(Datos!$AI81)^2+($P81)^2*(Datos!$AF81/Datos!$U81)^2-(PA_Regla!$AB81)^2-(PA_Regla!$AC81)^2-(PA_Regla!$AD81)^2</f>
        <v>#VALUE!</v>
      </c>
      <c r="U81" s="189" t="e">
        <f>(Datos!$AI81)^2-(PA_Regla!$Z81)^2-(PA_Regla!$AA81)^2-(PA_Regla!$AB81)^2-(2*PA_Regla!$Z81*PA_Regla!$AA81)-(PA_Regla!$AC81)^2-(PA_Regla!$AE81)^2</f>
        <v>#VALUE!</v>
      </c>
      <c r="V81" s="188" t="e">
        <f>(Datos!$AE81)^2-(PA_Regla!$AR81)^2-(PA_Regla!$AS81)^2-(2*PA_Regla!$AR81*PA_Regla!$AS81)-(PA_Regla!$AT81)^2-(PA_Regla!$AU81)^2-(PA_Regla!$AV81)^2</f>
        <v>#VALUE!</v>
      </c>
      <c r="W81" s="189" t="e">
        <f>(Datos!$AE81)^2-(PA_Regla!$AR81)^2-(PA_Regla!$AS81)^2-(2*PA_Regla!$AR81*PA_Regla!$AS81)-(PA_Regla!$AT81)^2-(PA_Regla!$AU81)^2-(PA_Regla!$AW81)^2</f>
        <v>#VALUE!</v>
      </c>
      <c r="X81" s="188" t="e">
        <f>(Datos!$AE81)^2-(PA_Regla!$BJ81)^2-(PA_Regla!$BK81)^2-(2*PA_Regla!$BJ81*PA_Regla!$BK81)-(PA_Regla!$BL81)^2-(PA_Regla!$BM81)^2-(PA_Regla!$BN81)^2</f>
        <v>#VALUE!</v>
      </c>
      <c r="Y81" s="189" t="e">
        <f>(Datos!$AE81)^2-(PA_Regla!$BJ81)^2-(PA_Regla!$BK81)^2-(2*PA_Regla!$BJ81*PA_Regla!$BK81)-(PA_Regla!$BL81)^2-(PA_Regla!$BM81)^2-(PA_Regla!$BO81)^2</f>
        <v>#VALUE!</v>
      </c>
      <c r="Z81" s="191" t="e">
        <f>(Datos!$AE81)^2-(PA_Regla!$BW81)^2</f>
        <v>#VALUE!</v>
      </c>
      <c r="AA81" s="188" t="e">
        <f t="shared" si="30"/>
        <v>#VALUE!</v>
      </c>
      <c r="AB81" s="190" t="e">
        <f t="shared" si="31"/>
        <v>#VALUE!</v>
      </c>
      <c r="AC81" s="190" t="e">
        <f t="shared" si="32"/>
        <v>#VALUE!</v>
      </c>
      <c r="AD81" s="189" t="e">
        <f t="shared" si="33"/>
        <v>#VALUE!</v>
      </c>
      <c r="AE81" s="188" t="e">
        <f t="shared" si="34"/>
        <v>#VALUE!</v>
      </c>
      <c r="AF81" s="189" t="e">
        <f t="shared" si="35"/>
        <v>#VALUE!</v>
      </c>
      <c r="AG81" s="188" t="e">
        <f t="shared" si="36"/>
        <v>#VALUE!</v>
      </c>
      <c r="AH81" s="189" t="e">
        <f t="shared" si="37"/>
        <v>#VALUE!</v>
      </c>
      <c r="AI81" s="188" t="e">
        <f t="shared" si="38"/>
        <v>#VALUE!</v>
      </c>
      <c r="AJ81" s="186" t="str" cm="1">
        <f t="array" ref="AJ81">_xlfn.IFS($C81="","",$C81="Métrico","N/A",$C81="Ibérico","1",$C81="Estándar","2")</f>
        <v/>
      </c>
      <c r="AK81" s="187" t="str" cm="1">
        <f t="array" ref="AK81">_xlfn.IFS($AJ81="","",$AJ81="N/A","N/A",Datos!$K81&gt;=250,"1",AND(Datos!$K81&lt;250,Datos!$K81&gt;=150),"2")</f>
        <v/>
      </c>
      <c r="AL81" s="187" t="str" cm="1">
        <f t="array" ref="AL81">_xlfn.IFS(AND($AJ81&lt;&gt;"N/A",$AK81&lt;&gt;"N/A"),CONCATENATE($AJ81,$AK81),OR($AJ81="N/A",$AK81="N/A"),"N/A")</f>
        <v/>
      </c>
      <c r="AM81" s="185" t="str" cm="1">
        <f t="array" ref="AM81">_xlfn.IFS(Datos!$K81="","",Datos!$K81&lt;&gt;"Cte",$AL81,Datos!$K81="Cte",$AL81&amp;0)</f>
        <v/>
      </c>
      <c r="AN81" s="188" t="e">
        <f>IF(((Datos!$U81/2)-(1+AF_Regla!$I81)*AF_Regla!$F81)&gt;=0,((Datos!$U81/2)-(1+AF_Regla!$I81)*AF_Regla!$F81),0)</f>
        <v>#VALUE!</v>
      </c>
      <c r="AO81" s="189" t="e">
        <f>IF((((1+AF_Regla!$I81)*AF_Regla!$F81)-(Datos!$U81/2))&gt;=0,(((1+AF_Regla!$I81)*AF_Regla!$F81)-(Datos!$U81/2)),0)</f>
        <v>#VALUE!</v>
      </c>
      <c r="AP81" s="188" t="e">
        <f>(Datos!$AE81)^2-(AF_Regla!$S81)^2-(AF_Regla!$T81)^2-(2*AF_Regla!$S81*AF_Regla!$T81)-(AF_Regla!$U81)^2-(AF_Regla!$V81)^2-(AF_Regla!$W81)^2</f>
        <v>#VALUE!</v>
      </c>
      <c r="AQ81" s="190" t="e">
        <f>(Datos!$AE81)^2-(AF_Regla!$S81)^2-(AF_Regla!$T81)^2-(2*AF_Regla!$S81*AF_Regla!$T81)-(AF_Regla!$U81)^2-(AF_Regla!$V81)^2-(AF_Regla!$X81)^2</f>
        <v>#VALUE!</v>
      </c>
      <c r="AR81" s="190" t="e">
        <f>(Datos!$AI81)^2+($P81)^2*(Datos!$AF81/Datos!$U81)^2-(AF_Regla!$AB81)^2-(AF_Regla!$AC81)^2-(AF_Regla!$AD81)^2</f>
        <v>#VALUE!</v>
      </c>
      <c r="AS81" s="189" t="e">
        <f>(Datos!$AI81)^2-(AF_Regla!$Z81)^2-(AF_Regla!$AA81)^2-(AF_Regla!$AB81)^2-(2*AF_Regla!$Z81*AF_Regla!$AA81)-(AF_Regla!$AC81)^2-(AF_Regla!$AE81)^2</f>
        <v>#VALUE!</v>
      </c>
      <c r="AT81" s="188" t="e">
        <f>(Datos!$AE81)^2-(AF_Regla!$AR81)^2-(AF_Regla!$AS81)^2-(2*AF_Regla!$AR81*AF_Regla!$AS81)-(AF_Regla!$AT81)^2-(AF_Regla!$AU81)^2-(AF_Regla!$AV81)^2</f>
        <v>#VALUE!</v>
      </c>
      <c r="AU81" s="189" t="e">
        <f>(Datos!$AE81)^2-(AF_Regla!$AR81)^2-(AF_Regla!$AS81)^2-(2*AF_Regla!$AR81*AF_Regla!$AS81)-(AF_Regla!$AT81)^2-(AF_Regla!$AU81)^2-(AF_Regla!$AW81)^2</f>
        <v>#VALUE!</v>
      </c>
      <c r="AV81" s="188" t="e">
        <f>(Datos!$AE81)^2-(AF_Regla!$BJ81)^2-(AF_Regla!$BK81)^2-(2*AF_Regla!$BJ81*AF_Regla!$BK81)-(AF_Regla!$BL81)^2-(AF_Regla!$BM81)^2-(AF_Regla!$BN81)^2</f>
        <v>#VALUE!</v>
      </c>
      <c r="AW81" s="189" t="e">
        <f>(Datos!$AE81)^2-(AF_Regla!$BJ81)^2-(AF_Regla!$BK81)^2-(2*AF_Regla!$BJ81*AF_Regla!$BK81)-(AF_Regla!$BL81)^2-(AF_Regla!$BM81)^2-(AF_Regla!$BO81)^2</f>
        <v>#VALUE!</v>
      </c>
      <c r="AX81" s="191" t="e">
        <f>(Datos!$AE81)^2-(AF_Regla!$BW81)^2</f>
        <v>#VALUE!</v>
      </c>
      <c r="AY81" s="188" t="e">
        <f t="shared" si="39"/>
        <v>#VALUE!</v>
      </c>
      <c r="AZ81" s="190" t="e">
        <f t="shared" si="40"/>
        <v>#VALUE!</v>
      </c>
      <c r="BA81" s="190" t="e">
        <f t="shared" si="41"/>
        <v>#VALUE!</v>
      </c>
      <c r="BB81" s="189" t="e">
        <f t="shared" si="42"/>
        <v>#VALUE!</v>
      </c>
      <c r="BC81" s="188" t="e">
        <f t="shared" si="43"/>
        <v>#VALUE!</v>
      </c>
      <c r="BD81" s="189" t="e">
        <f t="shared" si="44"/>
        <v>#VALUE!</v>
      </c>
      <c r="BE81" s="188" t="e">
        <f t="shared" si="45"/>
        <v>#VALUE!</v>
      </c>
      <c r="BF81" s="189" t="e">
        <f t="shared" si="46"/>
        <v>#VALUE!</v>
      </c>
      <c r="BG81" s="188" t="e">
        <f t="shared" si="47"/>
        <v>#VALUE!</v>
      </c>
      <c r="BH81" s="186" t="str" cm="1">
        <f t="array" ref="BH81">_xlfn.IFS($C81="","",OR($E81="GEI1",$E81="GEI2",$E81="GI1",$E81="GI2",$E81="GEC14",$E81="GE14"),"1",OR($E81="GEI3",$E81="GI3"),"2",OR($E81="GED10",$E81="GEE10"),"3",$E81="GECC10","4")</f>
        <v/>
      </c>
      <c r="BI81" s="187" t="str" cm="1">
        <f t="array" ref="BI81">_xlfn.IFS($C81="","",AND(OR(Datos!$K81&gt;=250,Datos!$K81="Cte"),OR($C81="Ibérico",$C81="Estándar")),"1",AND(AND(Datos!$K81&lt;250,Datos!$K81&gt;=150),OR($C81="Ibérico",$C81="Estándar")),"2",AND(OR(Datos!$K81&gt;=100,Datos!$K81="Cte"),$C81="Métrico"),"1",AND(AND(Datos!$K81&lt;100,Datos!$K81&gt;=80),$BH81="3"),"2",AND(AND(Datos!$K81&lt;100,Datos!$K81&gt;=50),$BH81="4"),"2")</f>
        <v/>
      </c>
      <c r="BJ81" s="187" t="str">
        <f t="shared" si="48"/>
        <v/>
      </c>
      <c r="BK81" s="185" t="str" cm="1">
        <f t="array" ref="BK81">_xlfn.IFS(OR($BH81="",$BI81=""),"",OR($BJ81="11",$BJ81="21"),"1",$BJ81="12","2",$BJ81="21","3",$BJ81="22","4",OR($BJ81="31",$BJ81="41"),"5",$BJ81="32","6",$BJ81="42","8")</f>
        <v/>
      </c>
      <c r="BL81" s="188" t="e">
        <f>(Datos!$AE81)^2-(PB_Regla!$L81)^2</f>
        <v>#VALUE!</v>
      </c>
      <c r="BM81" s="189" t="e">
        <f t="shared" si="49"/>
        <v>#VALUE!</v>
      </c>
      <c r="BN81" s="188" t="e">
        <f>(Datos!$AE81)^2-(PB_Regla!$T81)^2</f>
        <v>#VALUE!</v>
      </c>
      <c r="BO81" s="189" t="e">
        <f t="shared" si="50"/>
        <v>#VALUE!</v>
      </c>
      <c r="BP81" s="188" t="e">
        <f>(Datos!$AE81)^2-(PB_Regla!$AB81)^2</f>
        <v>#VALUE!</v>
      </c>
      <c r="BQ81" s="189" t="e">
        <f t="shared" si="51"/>
        <v>#VALUE!</v>
      </c>
      <c r="BR81" s="188" t="e">
        <f>(Datos!$AE81)^2-(PB_Regla!$AJ81)^2</f>
        <v>#VALUE!</v>
      </c>
      <c r="BS81" s="190" t="e">
        <f t="shared" si="52"/>
        <v>#VALUE!</v>
      </c>
      <c r="BT81" s="188" t="e" cm="1">
        <f t="array" ref="BT81">_xlfn.IFS(Pantógrafo!$C81="Ibérico",(Maestro!$I$39/Maestro!$I$33),Pantógrafo!$C81="Estándar",(Maestro!$J$39/Maestro!$J$33),Pantógrafo!$C81="Métrico",(Maestro!$K$39/Maestro!$K$33))</f>
        <v>#N/A</v>
      </c>
      <c r="BU81" s="190" t="e" cm="1">
        <f t="array" ref="BU81">_xlfn.IFS(Pantógrafo!$C81="Ibérico",(Datos!$AF81/Maestro!$I$33),Pantógrafo!$C81="Estándar",(Datos!$AF81/Maestro!$J$33),Pantógrafo!$C81="Métrico",(Datos!$AF81/Maestro!$K$33))</f>
        <v>#N/A</v>
      </c>
      <c r="BV81" s="190" t="e" cm="1">
        <f t="array" ref="BV81">_xlfn.IFS(AND(OR(Datos!$E81="Ibérico",Datos!$E81="Estándar"),Datos!$P81="Balasto OK"),0.06,AND(OR(Datos!$E81="Ibérico",Datos!$E81="Estándar"),Datos!$P81="Balasto NOK"),0.11,AND(OR(Datos!$E81="Ibérico",Datos!$E81="Estándar"),Datos!$P81="Placa"),0.06,AND(Datos!$E81="Métrico",Datos!$H81&lt;&gt;"GECC10",Datos!$P81="Balasto OK"),0.2,AND(Datos!$E81="Métrico",Datos!$H81&lt;&gt;"GECC10",Datos!$P81="Balasto NOK"),0.2,AND(Datos!$E81="Métrico",Datos!$H81&lt;&gt;"GECC10",Datos!$P81="Placa"),0.1,AND(Datos!$E81="Métrico",Datos!$H81="GECC10",Datos!$P81="Balasto OK"),0.11,AND(Datos!$E81="Métrico",Datos!$H81="GECC10",Datos!$P81="Balasto NOK"),0.11,AND(Datos!$E81="Métrico",Datos!$H81="GECC10",Datos!$P81="Placa"),0.06)</f>
        <v>#N/A</v>
      </c>
      <c r="BW81" s="189" t="e" cm="1">
        <f t="array" ref="BW81">_xlfn.IFS(AND(OR(Datos!$E81="Ibérico",Datos!$E81="Estándar"),Datos!$P81="Balasto OK"),0.34,AND(OR(Datos!$E81="Ibérico",Datos!$E81="Estándar"),Datos!$P81="Balasto NOK"),0.6,AND(OR(Datos!$E81="Ibérico",Datos!$E81="Estándar"),Datos!$P81="Placa"),0.34,AND(Datos!$E81="Métrico",Datos!$H81&lt;&gt;"GECC10",Datos!$P81="Balasto OK"),1,AND(Datos!$E81="Métrico",Datos!$H81&lt;&gt;"GECC10",Datos!$P81="Balasto NOK"),1,AND(Datos!$E81="Métrico",Datos!$H81&lt;&gt;"GECC10",Datos!$P81="Placa"),0.6,AND(Datos!$E81="Métrico",Datos!$H81="GECC10",Datos!$P81="Balasto OK"),0.6,AND(Datos!$E81="Métrico",Datos!$H81="GECC10",Datos!$P81="Balasto NOK"),0.6,AND(Datos!$E81="Métrico",Datos!$H81="GECC10",Datos!$P81="Placa"),0.34)</f>
        <v>#N/A</v>
      </c>
      <c r="BX81" s="188" t="e">
        <f>Pantógrafo!$M81-0.5</f>
        <v>#VALUE!</v>
      </c>
      <c r="BY81" s="190" t="e">
        <f>TAN(Datos!$AG81*(PI()/180))*$BX81</f>
        <v>#VALUE!</v>
      </c>
      <c r="BZ81" s="190" t="e">
        <f>TAN(Datos!$AH81*(PI()/180))*$BX81</f>
        <v>#VALUE!</v>
      </c>
      <c r="CA81" s="190" t="e">
        <f t="shared" si="53"/>
        <v>#N/A</v>
      </c>
      <c r="CB81" s="189" t="e">
        <f t="shared" si="54"/>
        <v>#N/A</v>
      </c>
      <c r="CC81" s="188" t="e">
        <f>Pantógrafo!$U81-0.5</f>
        <v>#VALUE!</v>
      </c>
      <c r="CD81" s="190" t="e">
        <f>TAN(Datos!$AG81*(PI()/180))*$CC81</f>
        <v>#VALUE!</v>
      </c>
      <c r="CE81" s="190" t="e">
        <f>TAN(Datos!$AH81*(PI()/180))*$CC81</f>
        <v>#VALUE!</v>
      </c>
      <c r="CF81" s="190" t="e">
        <f t="shared" si="55"/>
        <v>#N/A</v>
      </c>
      <c r="CG81" s="189" t="e">
        <f t="shared" si="56"/>
        <v>#N/A</v>
      </c>
    </row>
    <row r="82" spans="2:85" x14ac:dyDescent="0.35">
      <c r="B82" s="184" t="str">
        <f>IF(Datos!$B82="","",Datos!$B82)</f>
        <v/>
      </c>
      <c r="C82" s="185" t="str">
        <f>IF(Datos!$E82&lt;&gt;"",Datos!$E82,"")</f>
        <v/>
      </c>
      <c r="D82" s="186" t="str">
        <f>IF(Datos!$H82&lt;&gt;"",Datos!$H82,"")</f>
        <v/>
      </c>
      <c r="E82" s="185" t="str">
        <f>IF(Datos!$I82&lt;&gt;"",Datos!$I82,"")</f>
        <v/>
      </c>
      <c r="F82" s="186" t="str" cm="1">
        <f t="array" ref="F82">_xlfn.IFS($C82="","",$C82="Ibérico","PA_Ibérico",$C82="Estándar","PA_Estándar",$C82="Métrico","PA_Métrico")</f>
        <v/>
      </c>
      <c r="G82" s="187" t="str" cm="1">
        <f t="array" ref="G82">_xlfn.IFS($C82="","",$C82="Ibérico","PB_Ibérico",$C82="Estándar","PB_Estándar",$C82="Métrico","PB_Métrico")</f>
        <v/>
      </c>
      <c r="H82" s="185" t="str" cm="1">
        <f t="array" ref="H82">_xlfn.IFS($C82="","",$C82="Ibérico","PA_AF_Ibérico",$C82="Estándar","PA_AF_Estándar",$C82="Métrico","-")</f>
        <v/>
      </c>
      <c r="I82" s="186" t="str" cm="1">
        <f t="array" ref="I82">_xlfn.IFS($D82="","",OR($D82="GHE16",$D82="GEC16"),1,OR($D82="GEA16",$D82="GEB16"),2,OR($D82="GC",$D82="GEC14",$D82="GE14"),3,OR($D82="GA",$D82="GB"),4,$D82="G1",5,OR($D82="GED10",$D82="GEE10"),6,$D82="GECC10",7)</f>
        <v/>
      </c>
      <c r="J82" s="187" t="str" cm="1">
        <f t="array" ref="J82">_xlfn.IFS(Datos!$K82="","",Datos!$K82="Cte",1,Datos!$K82&gt;=250,2,AND(Datos!$K82&lt;250,Datos!$K82&gt;=150),3,Datos!$K82&gt;=100,4,AND(Datos!$K82&lt;100,Datos!$K82&gt;=80),5,AND(Datos!$K82&lt;100,Datos!$K82&gt;=50),6)</f>
        <v/>
      </c>
      <c r="K82" s="187" t="str">
        <f t="shared" si="29"/>
        <v/>
      </c>
      <c r="L82" s="187" t="str" cm="1">
        <f t="array" ref="L82">_xlfn.IFS(OR($I82="",$J82=""),"",OR($K82="11",$K82="12",$K82="31",$K82="32",$K82="51",$K82="52"),1,OR($K82="13",$K82="33",$K82="53"),2,OR($K82="21",$K82="22",$K82="41",$K82="42"),3,OR($K82="23",$K82="43"),4,OR($K82="61",$K82="64",$K82="71",$K82="74"),5,$K82="65",6,$K82="76",7)</f>
        <v/>
      </c>
      <c r="M82" s="187" t="str" cm="1">
        <f t="array" ref="M82">_xlfn.IFS(OR($I82="",$J82=""),"",OR($K82="11",$K82="12",$K82="21",$K82="22",$K82="31",$K82="32",$K82="41",$K82="42",$K82="51",$K82="52"),1,OR($K82="13",$K82="23",$K82="33",$K82="43",$K82="53"),2,OR($K82="61",$K82="64",$K82="71",$K82="74"),5,$K82="65",6,$K82="76",7)</f>
        <v/>
      </c>
      <c r="N82" s="187" t="str" cm="1">
        <f t="array" ref="N82">_xlfn.IFS(Datos!$K82="","",Datos!$K82&lt;&gt;"Cte",$L82,Datos!$K82="Cte",$L82&amp;0)</f>
        <v/>
      </c>
      <c r="O82" s="185" t="str" cm="1">
        <f t="array" ref="O82">_xlfn.IFS(Datos!$K82="","",Datos!$K82&lt;&gt;"Cte",$M82,Datos!$K82="Cte",$M82&amp;0)</f>
        <v/>
      </c>
      <c r="P82" s="188" t="e">
        <f>IF(((Datos!$U82/2)-(1+PA_Regla!$I82)*PA_Regla!$F82)&gt;=0,((Datos!$U82/2)-(1+PA_Regla!$I82)*PA_Regla!$F82),0)</f>
        <v>#VALUE!</v>
      </c>
      <c r="Q82" s="189" t="e">
        <f>IF((((1+PA_Regla!$I82)*PA_Regla!$F82)-(Datos!$U82/2))&gt;=0,(((1+PA_Regla!$I82)*PA_Regla!$F82)-(Datos!$U82/2)),0)</f>
        <v>#VALUE!</v>
      </c>
      <c r="R82" s="188" t="e">
        <f>(Datos!$AE82)^2-(PA_Regla!$S82)^2-(PA_Regla!$T82)^2-(2*PA_Regla!$S82*PA_Regla!$T82)-(PA_Regla!$U82)^2-(PA_Regla!$V82)^2-(PA_Regla!$W82)^2</f>
        <v>#VALUE!</v>
      </c>
      <c r="S82" s="190" t="e">
        <f>(Datos!$AE82)^2-(PA_Regla!$S82)^2-(PA_Regla!$T82)^2-(2*PA_Regla!$S82*PA_Regla!$T82)-(PA_Regla!$U82)^2-(PA_Regla!$V82)^2-(PA_Regla!$X82)^2</f>
        <v>#VALUE!</v>
      </c>
      <c r="T82" s="190" t="e">
        <f>(Datos!$AI82)^2+($P82)^2*(Datos!$AF82/Datos!$U82)^2-(PA_Regla!$AB82)^2-(PA_Regla!$AC82)^2-(PA_Regla!$AD82)^2</f>
        <v>#VALUE!</v>
      </c>
      <c r="U82" s="189" t="e">
        <f>(Datos!$AI82)^2-(PA_Regla!$Z82)^2-(PA_Regla!$AA82)^2-(PA_Regla!$AB82)^2-(2*PA_Regla!$Z82*PA_Regla!$AA82)-(PA_Regla!$AC82)^2-(PA_Regla!$AE82)^2</f>
        <v>#VALUE!</v>
      </c>
      <c r="V82" s="188" t="e">
        <f>(Datos!$AE82)^2-(PA_Regla!$AR82)^2-(PA_Regla!$AS82)^2-(2*PA_Regla!$AR82*PA_Regla!$AS82)-(PA_Regla!$AT82)^2-(PA_Regla!$AU82)^2-(PA_Regla!$AV82)^2</f>
        <v>#VALUE!</v>
      </c>
      <c r="W82" s="189" t="e">
        <f>(Datos!$AE82)^2-(PA_Regla!$AR82)^2-(PA_Regla!$AS82)^2-(2*PA_Regla!$AR82*PA_Regla!$AS82)-(PA_Regla!$AT82)^2-(PA_Regla!$AU82)^2-(PA_Regla!$AW82)^2</f>
        <v>#VALUE!</v>
      </c>
      <c r="X82" s="188" t="e">
        <f>(Datos!$AE82)^2-(PA_Regla!$BJ82)^2-(PA_Regla!$BK82)^2-(2*PA_Regla!$BJ82*PA_Regla!$BK82)-(PA_Regla!$BL82)^2-(PA_Regla!$BM82)^2-(PA_Regla!$BN82)^2</f>
        <v>#VALUE!</v>
      </c>
      <c r="Y82" s="189" t="e">
        <f>(Datos!$AE82)^2-(PA_Regla!$BJ82)^2-(PA_Regla!$BK82)^2-(2*PA_Regla!$BJ82*PA_Regla!$BK82)-(PA_Regla!$BL82)^2-(PA_Regla!$BM82)^2-(PA_Regla!$BO82)^2</f>
        <v>#VALUE!</v>
      </c>
      <c r="Z82" s="191" t="e">
        <f>(Datos!$AE82)^2-(PA_Regla!$BW82)^2</f>
        <v>#VALUE!</v>
      </c>
      <c r="AA82" s="188" t="e">
        <f t="shared" si="30"/>
        <v>#VALUE!</v>
      </c>
      <c r="AB82" s="190" t="e">
        <f t="shared" si="31"/>
        <v>#VALUE!</v>
      </c>
      <c r="AC82" s="190" t="e">
        <f t="shared" si="32"/>
        <v>#VALUE!</v>
      </c>
      <c r="AD82" s="189" t="e">
        <f t="shared" si="33"/>
        <v>#VALUE!</v>
      </c>
      <c r="AE82" s="188" t="e">
        <f t="shared" si="34"/>
        <v>#VALUE!</v>
      </c>
      <c r="AF82" s="189" t="e">
        <f t="shared" si="35"/>
        <v>#VALUE!</v>
      </c>
      <c r="AG82" s="188" t="e">
        <f t="shared" si="36"/>
        <v>#VALUE!</v>
      </c>
      <c r="AH82" s="189" t="e">
        <f t="shared" si="37"/>
        <v>#VALUE!</v>
      </c>
      <c r="AI82" s="188" t="e">
        <f t="shared" si="38"/>
        <v>#VALUE!</v>
      </c>
      <c r="AJ82" s="186" t="str" cm="1">
        <f t="array" ref="AJ82">_xlfn.IFS($C82="","",$C82="Métrico","N/A",$C82="Ibérico","1",$C82="Estándar","2")</f>
        <v/>
      </c>
      <c r="AK82" s="187" t="str" cm="1">
        <f t="array" ref="AK82">_xlfn.IFS($AJ82="","",$AJ82="N/A","N/A",Datos!$K82&gt;=250,"1",AND(Datos!$K82&lt;250,Datos!$K82&gt;=150),"2")</f>
        <v/>
      </c>
      <c r="AL82" s="187" t="str" cm="1">
        <f t="array" ref="AL82">_xlfn.IFS(AND($AJ82&lt;&gt;"N/A",$AK82&lt;&gt;"N/A"),CONCATENATE($AJ82,$AK82),OR($AJ82="N/A",$AK82="N/A"),"N/A")</f>
        <v/>
      </c>
      <c r="AM82" s="185" t="str" cm="1">
        <f t="array" ref="AM82">_xlfn.IFS(Datos!$K82="","",Datos!$K82&lt;&gt;"Cte",$AL82,Datos!$K82="Cte",$AL82&amp;0)</f>
        <v/>
      </c>
      <c r="AN82" s="188" t="e">
        <f>IF(((Datos!$U82/2)-(1+AF_Regla!$I82)*AF_Regla!$F82)&gt;=0,((Datos!$U82/2)-(1+AF_Regla!$I82)*AF_Regla!$F82),0)</f>
        <v>#VALUE!</v>
      </c>
      <c r="AO82" s="189" t="e">
        <f>IF((((1+AF_Regla!$I82)*AF_Regla!$F82)-(Datos!$U82/2))&gt;=0,(((1+AF_Regla!$I82)*AF_Regla!$F82)-(Datos!$U82/2)),0)</f>
        <v>#VALUE!</v>
      </c>
      <c r="AP82" s="188" t="e">
        <f>(Datos!$AE82)^2-(AF_Regla!$S82)^2-(AF_Regla!$T82)^2-(2*AF_Regla!$S82*AF_Regla!$T82)-(AF_Regla!$U82)^2-(AF_Regla!$V82)^2-(AF_Regla!$W82)^2</f>
        <v>#VALUE!</v>
      </c>
      <c r="AQ82" s="190" t="e">
        <f>(Datos!$AE82)^2-(AF_Regla!$S82)^2-(AF_Regla!$T82)^2-(2*AF_Regla!$S82*AF_Regla!$T82)-(AF_Regla!$U82)^2-(AF_Regla!$V82)^2-(AF_Regla!$X82)^2</f>
        <v>#VALUE!</v>
      </c>
      <c r="AR82" s="190" t="e">
        <f>(Datos!$AI82)^2+($P82)^2*(Datos!$AF82/Datos!$U82)^2-(AF_Regla!$AB82)^2-(AF_Regla!$AC82)^2-(AF_Regla!$AD82)^2</f>
        <v>#VALUE!</v>
      </c>
      <c r="AS82" s="189" t="e">
        <f>(Datos!$AI82)^2-(AF_Regla!$Z82)^2-(AF_Regla!$AA82)^2-(AF_Regla!$AB82)^2-(2*AF_Regla!$Z82*AF_Regla!$AA82)-(AF_Regla!$AC82)^2-(AF_Regla!$AE82)^2</f>
        <v>#VALUE!</v>
      </c>
      <c r="AT82" s="188" t="e">
        <f>(Datos!$AE82)^2-(AF_Regla!$AR82)^2-(AF_Regla!$AS82)^2-(2*AF_Regla!$AR82*AF_Regla!$AS82)-(AF_Regla!$AT82)^2-(AF_Regla!$AU82)^2-(AF_Regla!$AV82)^2</f>
        <v>#VALUE!</v>
      </c>
      <c r="AU82" s="189" t="e">
        <f>(Datos!$AE82)^2-(AF_Regla!$AR82)^2-(AF_Regla!$AS82)^2-(2*AF_Regla!$AR82*AF_Regla!$AS82)-(AF_Regla!$AT82)^2-(AF_Regla!$AU82)^2-(AF_Regla!$AW82)^2</f>
        <v>#VALUE!</v>
      </c>
      <c r="AV82" s="188" t="e">
        <f>(Datos!$AE82)^2-(AF_Regla!$BJ82)^2-(AF_Regla!$BK82)^2-(2*AF_Regla!$BJ82*AF_Regla!$BK82)-(AF_Regla!$BL82)^2-(AF_Regla!$BM82)^2-(AF_Regla!$BN82)^2</f>
        <v>#VALUE!</v>
      </c>
      <c r="AW82" s="189" t="e">
        <f>(Datos!$AE82)^2-(AF_Regla!$BJ82)^2-(AF_Regla!$BK82)^2-(2*AF_Regla!$BJ82*AF_Regla!$BK82)-(AF_Regla!$BL82)^2-(AF_Regla!$BM82)^2-(AF_Regla!$BO82)^2</f>
        <v>#VALUE!</v>
      </c>
      <c r="AX82" s="191" t="e">
        <f>(Datos!$AE82)^2-(AF_Regla!$BW82)^2</f>
        <v>#VALUE!</v>
      </c>
      <c r="AY82" s="188" t="e">
        <f t="shared" si="39"/>
        <v>#VALUE!</v>
      </c>
      <c r="AZ82" s="190" t="e">
        <f t="shared" si="40"/>
        <v>#VALUE!</v>
      </c>
      <c r="BA82" s="190" t="e">
        <f t="shared" si="41"/>
        <v>#VALUE!</v>
      </c>
      <c r="BB82" s="189" t="e">
        <f t="shared" si="42"/>
        <v>#VALUE!</v>
      </c>
      <c r="BC82" s="188" t="e">
        <f t="shared" si="43"/>
        <v>#VALUE!</v>
      </c>
      <c r="BD82" s="189" t="e">
        <f t="shared" si="44"/>
        <v>#VALUE!</v>
      </c>
      <c r="BE82" s="188" t="e">
        <f t="shared" si="45"/>
        <v>#VALUE!</v>
      </c>
      <c r="BF82" s="189" t="e">
        <f t="shared" si="46"/>
        <v>#VALUE!</v>
      </c>
      <c r="BG82" s="188" t="e">
        <f t="shared" si="47"/>
        <v>#VALUE!</v>
      </c>
      <c r="BH82" s="186" t="str" cm="1">
        <f t="array" ref="BH82">_xlfn.IFS($C82="","",OR($E82="GEI1",$E82="GEI2",$E82="GI1",$E82="GI2",$E82="GEC14",$E82="GE14"),"1",OR($E82="GEI3",$E82="GI3"),"2",OR($E82="GED10",$E82="GEE10"),"3",$E82="GECC10","4")</f>
        <v/>
      </c>
      <c r="BI82" s="187" t="str" cm="1">
        <f t="array" ref="BI82">_xlfn.IFS($C82="","",AND(OR(Datos!$K82&gt;=250,Datos!$K82="Cte"),OR($C82="Ibérico",$C82="Estándar")),"1",AND(AND(Datos!$K82&lt;250,Datos!$K82&gt;=150),OR($C82="Ibérico",$C82="Estándar")),"2",AND(OR(Datos!$K82&gt;=100,Datos!$K82="Cte"),$C82="Métrico"),"1",AND(AND(Datos!$K82&lt;100,Datos!$K82&gt;=80),$BH82="3"),"2",AND(AND(Datos!$K82&lt;100,Datos!$K82&gt;=50),$BH82="4"),"2")</f>
        <v/>
      </c>
      <c r="BJ82" s="187" t="str">
        <f t="shared" si="48"/>
        <v/>
      </c>
      <c r="BK82" s="185" t="str" cm="1">
        <f t="array" ref="BK82">_xlfn.IFS(OR($BH82="",$BI82=""),"",OR($BJ82="11",$BJ82="21"),"1",$BJ82="12","2",$BJ82="21","3",$BJ82="22","4",OR($BJ82="31",$BJ82="41"),"5",$BJ82="32","6",$BJ82="42","8")</f>
        <v/>
      </c>
      <c r="BL82" s="188" t="e">
        <f>(Datos!$AE82)^2-(PB_Regla!$L82)^2</f>
        <v>#VALUE!</v>
      </c>
      <c r="BM82" s="189" t="e">
        <f t="shared" si="49"/>
        <v>#VALUE!</v>
      </c>
      <c r="BN82" s="188" t="e">
        <f>(Datos!$AE82)^2-(PB_Regla!$T82)^2</f>
        <v>#VALUE!</v>
      </c>
      <c r="BO82" s="189" t="e">
        <f t="shared" si="50"/>
        <v>#VALUE!</v>
      </c>
      <c r="BP82" s="188" t="e">
        <f>(Datos!$AE82)^2-(PB_Regla!$AB82)^2</f>
        <v>#VALUE!</v>
      </c>
      <c r="BQ82" s="189" t="e">
        <f t="shared" si="51"/>
        <v>#VALUE!</v>
      </c>
      <c r="BR82" s="188" t="e">
        <f>(Datos!$AE82)^2-(PB_Regla!$AJ82)^2</f>
        <v>#VALUE!</v>
      </c>
      <c r="BS82" s="190" t="e">
        <f t="shared" si="52"/>
        <v>#VALUE!</v>
      </c>
      <c r="BT82" s="188" t="e" cm="1">
        <f t="array" ref="BT82">_xlfn.IFS(Pantógrafo!$C82="Ibérico",(Maestro!$I$39/Maestro!$I$33),Pantógrafo!$C82="Estándar",(Maestro!$J$39/Maestro!$J$33),Pantógrafo!$C82="Métrico",(Maestro!$K$39/Maestro!$K$33))</f>
        <v>#N/A</v>
      </c>
      <c r="BU82" s="190" t="e" cm="1">
        <f t="array" ref="BU82">_xlfn.IFS(Pantógrafo!$C82="Ibérico",(Datos!$AF82/Maestro!$I$33),Pantógrafo!$C82="Estándar",(Datos!$AF82/Maestro!$J$33),Pantógrafo!$C82="Métrico",(Datos!$AF82/Maestro!$K$33))</f>
        <v>#N/A</v>
      </c>
      <c r="BV82" s="190" t="e" cm="1">
        <f t="array" ref="BV82">_xlfn.IFS(AND(OR(Datos!$E82="Ibérico",Datos!$E82="Estándar"),Datos!$P82="Balasto OK"),0.06,AND(OR(Datos!$E82="Ibérico",Datos!$E82="Estándar"),Datos!$P82="Balasto NOK"),0.11,AND(OR(Datos!$E82="Ibérico",Datos!$E82="Estándar"),Datos!$P82="Placa"),0.06,AND(Datos!$E82="Métrico",Datos!$H82&lt;&gt;"GECC10",Datos!$P82="Balasto OK"),0.2,AND(Datos!$E82="Métrico",Datos!$H82&lt;&gt;"GECC10",Datos!$P82="Balasto NOK"),0.2,AND(Datos!$E82="Métrico",Datos!$H82&lt;&gt;"GECC10",Datos!$P82="Placa"),0.1,AND(Datos!$E82="Métrico",Datos!$H82="GECC10",Datos!$P82="Balasto OK"),0.11,AND(Datos!$E82="Métrico",Datos!$H82="GECC10",Datos!$P82="Balasto NOK"),0.11,AND(Datos!$E82="Métrico",Datos!$H82="GECC10",Datos!$P82="Placa"),0.06)</f>
        <v>#N/A</v>
      </c>
      <c r="BW82" s="189" t="e" cm="1">
        <f t="array" ref="BW82">_xlfn.IFS(AND(OR(Datos!$E82="Ibérico",Datos!$E82="Estándar"),Datos!$P82="Balasto OK"),0.34,AND(OR(Datos!$E82="Ibérico",Datos!$E82="Estándar"),Datos!$P82="Balasto NOK"),0.6,AND(OR(Datos!$E82="Ibérico",Datos!$E82="Estándar"),Datos!$P82="Placa"),0.34,AND(Datos!$E82="Métrico",Datos!$H82&lt;&gt;"GECC10",Datos!$P82="Balasto OK"),1,AND(Datos!$E82="Métrico",Datos!$H82&lt;&gt;"GECC10",Datos!$P82="Balasto NOK"),1,AND(Datos!$E82="Métrico",Datos!$H82&lt;&gt;"GECC10",Datos!$P82="Placa"),0.6,AND(Datos!$E82="Métrico",Datos!$H82="GECC10",Datos!$P82="Balasto OK"),0.6,AND(Datos!$E82="Métrico",Datos!$H82="GECC10",Datos!$P82="Balasto NOK"),0.6,AND(Datos!$E82="Métrico",Datos!$H82="GECC10",Datos!$P82="Placa"),0.34)</f>
        <v>#N/A</v>
      </c>
      <c r="BX82" s="188" t="e">
        <f>Pantógrafo!$M82-0.5</f>
        <v>#VALUE!</v>
      </c>
      <c r="BY82" s="190" t="e">
        <f>TAN(Datos!$AG82*(PI()/180))*$BX82</f>
        <v>#VALUE!</v>
      </c>
      <c r="BZ82" s="190" t="e">
        <f>TAN(Datos!$AH82*(PI()/180))*$BX82</f>
        <v>#VALUE!</v>
      </c>
      <c r="CA82" s="190" t="e">
        <f t="shared" si="53"/>
        <v>#N/A</v>
      </c>
      <c r="CB82" s="189" t="e">
        <f t="shared" si="54"/>
        <v>#N/A</v>
      </c>
      <c r="CC82" s="188" t="e">
        <f>Pantógrafo!$U82-0.5</f>
        <v>#VALUE!</v>
      </c>
      <c r="CD82" s="190" t="e">
        <f>TAN(Datos!$AG82*(PI()/180))*$CC82</f>
        <v>#VALUE!</v>
      </c>
      <c r="CE82" s="190" t="e">
        <f>TAN(Datos!$AH82*(PI()/180))*$CC82</f>
        <v>#VALUE!</v>
      </c>
      <c r="CF82" s="190" t="e">
        <f t="shared" si="55"/>
        <v>#N/A</v>
      </c>
      <c r="CG82" s="189" t="e">
        <f t="shared" si="56"/>
        <v>#N/A</v>
      </c>
    </row>
    <row r="83" spans="2:85" x14ac:dyDescent="0.35">
      <c r="B83" s="184" t="str">
        <f>IF(Datos!$B83="","",Datos!$B83)</f>
        <v/>
      </c>
      <c r="C83" s="185" t="str">
        <f>IF(Datos!$E83&lt;&gt;"",Datos!$E83,"")</f>
        <v/>
      </c>
      <c r="D83" s="186" t="str">
        <f>IF(Datos!$H83&lt;&gt;"",Datos!$H83,"")</f>
        <v/>
      </c>
      <c r="E83" s="185" t="str">
        <f>IF(Datos!$I83&lt;&gt;"",Datos!$I83,"")</f>
        <v/>
      </c>
      <c r="F83" s="186" t="str" cm="1">
        <f t="array" ref="F83">_xlfn.IFS($C83="","",$C83="Ibérico","PA_Ibérico",$C83="Estándar","PA_Estándar",$C83="Métrico","PA_Métrico")</f>
        <v/>
      </c>
      <c r="G83" s="187" t="str" cm="1">
        <f t="array" ref="G83">_xlfn.IFS($C83="","",$C83="Ibérico","PB_Ibérico",$C83="Estándar","PB_Estándar",$C83="Métrico","PB_Métrico")</f>
        <v/>
      </c>
      <c r="H83" s="185" t="str" cm="1">
        <f t="array" ref="H83">_xlfn.IFS($C83="","",$C83="Ibérico","PA_AF_Ibérico",$C83="Estándar","PA_AF_Estándar",$C83="Métrico","-")</f>
        <v/>
      </c>
      <c r="I83" s="186" t="str" cm="1">
        <f t="array" ref="I83">_xlfn.IFS($D83="","",OR($D83="GHE16",$D83="GEC16"),1,OR($D83="GEA16",$D83="GEB16"),2,OR($D83="GC",$D83="GEC14",$D83="GE14"),3,OR($D83="GA",$D83="GB"),4,$D83="G1",5,OR($D83="GED10",$D83="GEE10"),6,$D83="GECC10",7)</f>
        <v/>
      </c>
      <c r="J83" s="187" t="str" cm="1">
        <f t="array" ref="J83">_xlfn.IFS(Datos!$K83="","",Datos!$K83="Cte",1,Datos!$K83&gt;=250,2,AND(Datos!$K83&lt;250,Datos!$K83&gt;=150),3,Datos!$K83&gt;=100,4,AND(Datos!$K83&lt;100,Datos!$K83&gt;=80),5,AND(Datos!$K83&lt;100,Datos!$K83&gt;=50),6)</f>
        <v/>
      </c>
      <c r="K83" s="187" t="str">
        <f t="shared" si="29"/>
        <v/>
      </c>
      <c r="L83" s="187" t="str" cm="1">
        <f t="array" ref="L83">_xlfn.IFS(OR($I83="",$J83=""),"",OR($K83="11",$K83="12",$K83="31",$K83="32",$K83="51",$K83="52"),1,OR($K83="13",$K83="33",$K83="53"),2,OR($K83="21",$K83="22",$K83="41",$K83="42"),3,OR($K83="23",$K83="43"),4,OR($K83="61",$K83="64",$K83="71",$K83="74"),5,$K83="65",6,$K83="76",7)</f>
        <v/>
      </c>
      <c r="M83" s="187" t="str" cm="1">
        <f t="array" ref="M83">_xlfn.IFS(OR($I83="",$J83=""),"",OR($K83="11",$K83="12",$K83="21",$K83="22",$K83="31",$K83="32",$K83="41",$K83="42",$K83="51",$K83="52"),1,OR($K83="13",$K83="23",$K83="33",$K83="43",$K83="53"),2,OR($K83="61",$K83="64",$K83="71",$K83="74"),5,$K83="65",6,$K83="76",7)</f>
        <v/>
      </c>
      <c r="N83" s="187" t="str" cm="1">
        <f t="array" ref="N83">_xlfn.IFS(Datos!$K83="","",Datos!$K83&lt;&gt;"Cte",$L83,Datos!$K83="Cte",$L83&amp;0)</f>
        <v/>
      </c>
      <c r="O83" s="185" t="str" cm="1">
        <f t="array" ref="O83">_xlfn.IFS(Datos!$K83="","",Datos!$K83&lt;&gt;"Cte",$M83,Datos!$K83="Cte",$M83&amp;0)</f>
        <v/>
      </c>
      <c r="P83" s="188" t="e">
        <f>IF(((Datos!$U83/2)-(1+PA_Regla!$I83)*PA_Regla!$F83)&gt;=0,((Datos!$U83/2)-(1+PA_Regla!$I83)*PA_Regla!$F83),0)</f>
        <v>#VALUE!</v>
      </c>
      <c r="Q83" s="189" t="e">
        <f>IF((((1+PA_Regla!$I83)*PA_Regla!$F83)-(Datos!$U83/2))&gt;=0,(((1+PA_Regla!$I83)*PA_Regla!$F83)-(Datos!$U83/2)),0)</f>
        <v>#VALUE!</v>
      </c>
      <c r="R83" s="188" t="e">
        <f>(Datos!$AE83)^2-(PA_Regla!$S83)^2-(PA_Regla!$T83)^2-(2*PA_Regla!$S83*PA_Regla!$T83)-(PA_Regla!$U83)^2-(PA_Regla!$V83)^2-(PA_Regla!$W83)^2</f>
        <v>#VALUE!</v>
      </c>
      <c r="S83" s="190" t="e">
        <f>(Datos!$AE83)^2-(PA_Regla!$S83)^2-(PA_Regla!$T83)^2-(2*PA_Regla!$S83*PA_Regla!$T83)-(PA_Regla!$U83)^2-(PA_Regla!$V83)^2-(PA_Regla!$X83)^2</f>
        <v>#VALUE!</v>
      </c>
      <c r="T83" s="190" t="e">
        <f>(Datos!$AI83)^2+($P83)^2*(Datos!$AF83/Datos!$U83)^2-(PA_Regla!$AB83)^2-(PA_Regla!$AC83)^2-(PA_Regla!$AD83)^2</f>
        <v>#VALUE!</v>
      </c>
      <c r="U83" s="189" t="e">
        <f>(Datos!$AI83)^2-(PA_Regla!$Z83)^2-(PA_Regla!$AA83)^2-(PA_Regla!$AB83)^2-(2*PA_Regla!$Z83*PA_Regla!$AA83)-(PA_Regla!$AC83)^2-(PA_Regla!$AE83)^2</f>
        <v>#VALUE!</v>
      </c>
      <c r="V83" s="188" t="e">
        <f>(Datos!$AE83)^2-(PA_Regla!$AR83)^2-(PA_Regla!$AS83)^2-(2*PA_Regla!$AR83*PA_Regla!$AS83)-(PA_Regla!$AT83)^2-(PA_Regla!$AU83)^2-(PA_Regla!$AV83)^2</f>
        <v>#VALUE!</v>
      </c>
      <c r="W83" s="189" t="e">
        <f>(Datos!$AE83)^2-(PA_Regla!$AR83)^2-(PA_Regla!$AS83)^2-(2*PA_Regla!$AR83*PA_Regla!$AS83)-(PA_Regla!$AT83)^2-(PA_Regla!$AU83)^2-(PA_Regla!$AW83)^2</f>
        <v>#VALUE!</v>
      </c>
      <c r="X83" s="188" t="e">
        <f>(Datos!$AE83)^2-(PA_Regla!$BJ83)^2-(PA_Regla!$BK83)^2-(2*PA_Regla!$BJ83*PA_Regla!$BK83)-(PA_Regla!$BL83)^2-(PA_Regla!$BM83)^2-(PA_Regla!$BN83)^2</f>
        <v>#VALUE!</v>
      </c>
      <c r="Y83" s="189" t="e">
        <f>(Datos!$AE83)^2-(PA_Regla!$BJ83)^2-(PA_Regla!$BK83)^2-(2*PA_Regla!$BJ83*PA_Regla!$BK83)-(PA_Regla!$BL83)^2-(PA_Regla!$BM83)^2-(PA_Regla!$BO83)^2</f>
        <v>#VALUE!</v>
      </c>
      <c r="Z83" s="191" t="e">
        <f>(Datos!$AE83)^2-(PA_Regla!$BW83)^2</f>
        <v>#VALUE!</v>
      </c>
      <c r="AA83" s="188" t="e">
        <f t="shared" si="30"/>
        <v>#VALUE!</v>
      </c>
      <c r="AB83" s="190" t="e">
        <f t="shared" si="31"/>
        <v>#VALUE!</v>
      </c>
      <c r="AC83" s="190" t="e">
        <f t="shared" si="32"/>
        <v>#VALUE!</v>
      </c>
      <c r="AD83" s="189" t="e">
        <f t="shared" si="33"/>
        <v>#VALUE!</v>
      </c>
      <c r="AE83" s="188" t="e">
        <f t="shared" si="34"/>
        <v>#VALUE!</v>
      </c>
      <c r="AF83" s="189" t="e">
        <f t="shared" si="35"/>
        <v>#VALUE!</v>
      </c>
      <c r="AG83" s="188" t="e">
        <f t="shared" si="36"/>
        <v>#VALUE!</v>
      </c>
      <c r="AH83" s="189" t="e">
        <f t="shared" si="37"/>
        <v>#VALUE!</v>
      </c>
      <c r="AI83" s="188" t="e">
        <f t="shared" si="38"/>
        <v>#VALUE!</v>
      </c>
      <c r="AJ83" s="186" t="str" cm="1">
        <f t="array" ref="AJ83">_xlfn.IFS($C83="","",$C83="Métrico","N/A",$C83="Ibérico","1",$C83="Estándar","2")</f>
        <v/>
      </c>
      <c r="AK83" s="187" t="str" cm="1">
        <f t="array" ref="AK83">_xlfn.IFS($AJ83="","",$AJ83="N/A","N/A",Datos!$K83&gt;=250,"1",AND(Datos!$K83&lt;250,Datos!$K83&gt;=150),"2")</f>
        <v/>
      </c>
      <c r="AL83" s="187" t="str" cm="1">
        <f t="array" ref="AL83">_xlfn.IFS(AND($AJ83&lt;&gt;"N/A",$AK83&lt;&gt;"N/A"),CONCATENATE($AJ83,$AK83),OR($AJ83="N/A",$AK83="N/A"),"N/A")</f>
        <v/>
      </c>
      <c r="AM83" s="185" t="str" cm="1">
        <f t="array" ref="AM83">_xlfn.IFS(Datos!$K83="","",Datos!$K83&lt;&gt;"Cte",$AL83,Datos!$K83="Cte",$AL83&amp;0)</f>
        <v/>
      </c>
      <c r="AN83" s="188" t="e">
        <f>IF(((Datos!$U83/2)-(1+AF_Regla!$I83)*AF_Regla!$F83)&gt;=0,((Datos!$U83/2)-(1+AF_Regla!$I83)*AF_Regla!$F83),0)</f>
        <v>#VALUE!</v>
      </c>
      <c r="AO83" s="189" t="e">
        <f>IF((((1+AF_Regla!$I83)*AF_Regla!$F83)-(Datos!$U83/2))&gt;=0,(((1+AF_Regla!$I83)*AF_Regla!$F83)-(Datos!$U83/2)),0)</f>
        <v>#VALUE!</v>
      </c>
      <c r="AP83" s="188" t="e">
        <f>(Datos!$AE83)^2-(AF_Regla!$S83)^2-(AF_Regla!$T83)^2-(2*AF_Regla!$S83*AF_Regla!$T83)-(AF_Regla!$U83)^2-(AF_Regla!$V83)^2-(AF_Regla!$W83)^2</f>
        <v>#VALUE!</v>
      </c>
      <c r="AQ83" s="190" t="e">
        <f>(Datos!$AE83)^2-(AF_Regla!$S83)^2-(AF_Regla!$T83)^2-(2*AF_Regla!$S83*AF_Regla!$T83)-(AF_Regla!$U83)^2-(AF_Regla!$V83)^2-(AF_Regla!$X83)^2</f>
        <v>#VALUE!</v>
      </c>
      <c r="AR83" s="190" t="e">
        <f>(Datos!$AI83)^2+($P83)^2*(Datos!$AF83/Datos!$U83)^2-(AF_Regla!$AB83)^2-(AF_Regla!$AC83)^2-(AF_Regla!$AD83)^2</f>
        <v>#VALUE!</v>
      </c>
      <c r="AS83" s="189" t="e">
        <f>(Datos!$AI83)^2-(AF_Regla!$Z83)^2-(AF_Regla!$AA83)^2-(AF_Regla!$AB83)^2-(2*AF_Regla!$Z83*AF_Regla!$AA83)-(AF_Regla!$AC83)^2-(AF_Regla!$AE83)^2</f>
        <v>#VALUE!</v>
      </c>
      <c r="AT83" s="188" t="e">
        <f>(Datos!$AE83)^2-(AF_Regla!$AR83)^2-(AF_Regla!$AS83)^2-(2*AF_Regla!$AR83*AF_Regla!$AS83)-(AF_Regla!$AT83)^2-(AF_Regla!$AU83)^2-(AF_Regla!$AV83)^2</f>
        <v>#VALUE!</v>
      </c>
      <c r="AU83" s="189" t="e">
        <f>(Datos!$AE83)^2-(AF_Regla!$AR83)^2-(AF_Regla!$AS83)^2-(2*AF_Regla!$AR83*AF_Regla!$AS83)-(AF_Regla!$AT83)^2-(AF_Regla!$AU83)^2-(AF_Regla!$AW83)^2</f>
        <v>#VALUE!</v>
      </c>
      <c r="AV83" s="188" t="e">
        <f>(Datos!$AE83)^2-(AF_Regla!$BJ83)^2-(AF_Regla!$BK83)^2-(2*AF_Regla!$BJ83*AF_Regla!$BK83)-(AF_Regla!$BL83)^2-(AF_Regla!$BM83)^2-(AF_Regla!$BN83)^2</f>
        <v>#VALUE!</v>
      </c>
      <c r="AW83" s="189" t="e">
        <f>(Datos!$AE83)^2-(AF_Regla!$BJ83)^2-(AF_Regla!$BK83)^2-(2*AF_Regla!$BJ83*AF_Regla!$BK83)-(AF_Regla!$BL83)^2-(AF_Regla!$BM83)^2-(AF_Regla!$BO83)^2</f>
        <v>#VALUE!</v>
      </c>
      <c r="AX83" s="191" t="e">
        <f>(Datos!$AE83)^2-(AF_Regla!$BW83)^2</f>
        <v>#VALUE!</v>
      </c>
      <c r="AY83" s="188" t="e">
        <f t="shared" si="39"/>
        <v>#VALUE!</v>
      </c>
      <c r="AZ83" s="190" t="e">
        <f t="shared" si="40"/>
        <v>#VALUE!</v>
      </c>
      <c r="BA83" s="190" t="e">
        <f t="shared" si="41"/>
        <v>#VALUE!</v>
      </c>
      <c r="BB83" s="189" t="e">
        <f t="shared" si="42"/>
        <v>#VALUE!</v>
      </c>
      <c r="BC83" s="188" t="e">
        <f t="shared" si="43"/>
        <v>#VALUE!</v>
      </c>
      <c r="BD83" s="189" t="e">
        <f t="shared" si="44"/>
        <v>#VALUE!</v>
      </c>
      <c r="BE83" s="188" t="e">
        <f t="shared" si="45"/>
        <v>#VALUE!</v>
      </c>
      <c r="BF83" s="189" t="e">
        <f t="shared" si="46"/>
        <v>#VALUE!</v>
      </c>
      <c r="BG83" s="188" t="e">
        <f t="shared" si="47"/>
        <v>#VALUE!</v>
      </c>
      <c r="BH83" s="186" t="str" cm="1">
        <f t="array" ref="BH83">_xlfn.IFS($C83="","",OR($E83="GEI1",$E83="GEI2",$E83="GI1",$E83="GI2",$E83="GEC14",$E83="GE14"),"1",OR($E83="GEI3",$E83="GI3"),"2",OR($E83="GED10",$E83="GEE10"),"3",$E83="GECC10","4")</f>
        <v/>
      </c>
      <c r="BI83" s="187" t="str" cm="1">
        <f t="array" ref="BI83">_xlfn.IFS($C83="","",AND(OR(Datos!$K83&gt;=250,Datos!$K83="Cte"),OR($C83="Ibérico",$C83="Estándar")),"1",AND(AND(Datos!$K83&lt;250,Datos!$K83&gt;=150),OR($C83="Ibérico",$C83="Estándar")),"2",AND(OR(Datos!$K83&gt;=100,Datos!$K83="Cte"),$C83="Métrico"),"1",AND(AND(Datos!$K83&lt;100,Datos!$K83&gt;=80),$BH83="3"),"2",AND(AND(Datos!$K83&lt;100,Datos!$K83&gt;=50),$BH83="4"),"2")</f>
        <v/>
      </c>
      <c r="BJ83" s="187" t="str">
        <f t="shared" si="48"/>
        <v/>
      </c>
      <c r="BK83" s="185" t="str" cm="1">
        <f t="array" ref="BK83">_xlfn.IFS(OR($BH83="",$BI83=""),"",OR($BJ83="11",$BJ83="21"),"1",$BJ83="12","2",$BJ83="21","3",$BJ83="22","4",OR($BJ83="31",$BJ83="41"),"5",$BJ83="32","6",$BJ83="42","8")</f>
        <v/>
      </c>
      <c r="BL83" s="188" t="e">
        <f>(Datos!$AE83)^2-(PB_Regla!$L83)^2</f>
        <v>#VALUE!</v>
      </c>
      <c r="BM83" s="189" t="e">
        <f t="shared" si="49"/>
        <v>#VALUE!</v>
      </c>
      <c r="BN83" s="188" t="e">
        <f>(Datos!$AE83)^2-(PB_Regla!$T83)^2</f>
        <v>#VALUE!</v>
      </c>
      <c r="BO83" s="189" t="e">
        <f t="shared" si="50"/>
        <v>#VALUE!</v>
      </c>
      <c r="BP83" s="188" t="e">
        <f>(Datos!$AE83)^2-(PB_Regla!$AB83)^2</f>
        <v>#VALUE!</v>
      </c>
      <c r="BQ83" s="189" t="e">
        <f t="shared" si="51"/>
        <v>#VALUE!</v>
      </c>
      <c r="BR83" s="188" t="e">
        <f>(Datos!$AE83)^2-(PB_Regla!$AJ83)^2</f>
        <v>#VALUE!</v>
      </c>
      <c r="BS83" s="190" t="e">
        <f t="shared" si="52"/>
        <v>#VALUE!</v>
      </c>
      <c r="BT83" s="188" t="e" cm="1">
        <f t="array" ref="BT83">_xlfn.IFS(Pantógrafo!$C83="Ibérico",(Maestro!$I$39/Maestro!$I$33),Pantógrafo!$C83="Estándar",(Maestro!$J$39/Maestro!$J$33),Pantógrafo!$C83="Métrico",(Maestro!$K$39/Maestro!$K$33))</f>
        <v>#N/A</v>
      </c>
      <c r="BU83" s="190" t="e" cm="1">
        <f t="array" ref="BU83">_xlfn.IFS(Pantógrafo!$C83="Ibérico",(Datos!$AF83/Maestro!$I$33),Pantógrafo!$C83="Estándar",(Datos!$AF83/Maestro!$J$33),Pantógrafo!$C83="Métrico",(Datos!$AF83/Maestro!$K$33))</f>
        <v>#N/A</v>
      </c>
      <c r="BV83" s="190" t="e" cm="1">
        <f t="array" ref="BV83">_xlfn.IFS(AND(OR(Datos!$E83="Ibérico",Datos!$E83="Estándar"),Datos!$P83="Balasto OK"),0.06,AND(OR(Datos!$E83="Ibérico",Datos!$E83="Estándar"),Datos!$P83="Balasto NOK"),0.11,AND(OR(Datos!$E83="Ibérico",Datos!$E83="Estándar"),Datos!$P83="Placa"),0.06,AND(Datos!$E83="Métrico",Datos!$H83&lt;&gt;"GECC10",Datos!$P83="Balasto OK"),0.2,AND(Datos!$E83="Métrico",Datos!$H83&lt;&gt;"GECC10",Datos!$P83="Balasto NOK"),0.2,AND(Datos!$E83="Métrico",Datos!$H83&lt;&gt;"GECC10",Datos!$P83="Placa"),0.1,AND(Datos!$E83="Métrico",Datos!$H83="GECC10",Datos!$P83="Balasto OK"),0.11,AND(Datos!$E83="Métrico",Datos!$H83="GECC10",Datos!$P83="Balasto NOK"),0.11,AND(Datos!$E83="Métrico",Datos!$H83="GECC10",Datos!$P83="Placa"),0.06)</f>
        <v>#N/A</v>
      </c>
      <c r="BW83" s="189" t="e" cm="1">
        <f t="array" ref="BW83">_xlfn.IFS(AND(OR(Datos!$E83="Ibérico",Datos!$E83="Estándar"),Datos!$P83="Balasto OK"),0.34,AND(OR(Datos!$E83="Ibérico",Datos!$E83="Estándar"),Datos!$P83="Balasto NOK"),0.6,AND(OR(Datos!$E83="Ibérico",Datos!$E83="Estándar"),Datos!$P83="Placa"),0.34,AND(Datos!$E83="Métrico",Datos!$H83&lt;&gt;"GECC10",Datos!$P83="Balasto OK"),1,AND(Datos!$E83="Métrico",Datos!$H83&lt;&gt;"GECC10",Datos!$P83="Balasto NOK"),1,AND(Datos!$E83="Métrico",Datos!$H83&lt;&gt;"GECC10",Datos!$P83="Placa"),0.6,AND(Datos!$E83="Métrico",Datos!$H83="GECC10",Datos!$P83="Balasto OK"),0.6,AND(Datos!$E83="Métrico",Datos!$H83="GECC10",Datos!$P83="Balasto NOK"),0.6,AND(Datos!$E83="Métrico",Datos!$H83="GECC10",Datos!$P83="Placa"),0.34)</f>
        <v>#N/A</v>
      </c>
      <c r="BX83" s="188" t="e">
        <f>Pantógrafo!$M83-0.5</f>
        <v>#VALUE!</v>
      </c>
      <c r="BY83" s="190" t="e">
        <f>TAN(Datos!$AG83*(PI()/180))*$BX83</f>
        <v>#VALUE!</v>
      </c>
      <c r="BZ83" s="190" t="e">
        <f>TAN(Datos!$AH83*(PI()/180))*$BX83</f>
        <v>#VALUE!</v>
      </c>
      <c r="CA83" s="190" t="e">
        <f t="shared" si="53"/>
        <v>#N/A</v>
      </c>
      <c r="CB83" s="189" t="e">
        <f t="shared" si="54"/>
        <v>#N/A</v>
      </c>
      <c r="CC83" s="188" t="e">
        <f>Pantógrafo!$U83-0.5</f>
        <v>#VALUE!</v>
      </c>
      <c r="CD83" s="190" t="e">
        <f>TAN(Datos!$AG83*(PI()/180))*$CC83</f>
        <v>#VALUE!</v>
      </c>
      <c r="CE83" s="190" t="e">
        <f>TAN(Datos!$AH83*(PI()/180))*$CC83</f>
        <v>#VALUE!</v>
      </c>
      <c r="CF83" s="190" t="e">
        <f t="shared" si="55"/>
        <v>#N/A</v>
      </c>
      <c r="CG83" s="189" t="e">
        <f t="shared" si="56"/>
        <v>#N/A</v>
      </c>
    </row>
    <row r="84" spans="2:85" x14ac:dyDescent="0.35">
      <c r="B84" s="184" t="str">
        <f>IF(Datos!$B84="","",Datos!$B84)</f>
        <v/>
      </c>
      <c r="C84" s="185" t="str">
        <f>IF(Datos!$E84&lt;&gt;"",Datos!$E84,"")</f>
        <v/>
      </c>
      <c r="D84" s="186" t="str">
        <f>IF(Datos!$H84&lt;&gt;"",Datos!$H84,"")</f>
        <v/>
      </c>
      <c r="E84" s="185" t="str">
        <f>IF(Datos!$I84&lt;&gt;"",Datos!$I84,"")</f>
        <v/>
      </c>
      <c r="F84" s="186" t="str" cm="1">
        <f t="array" ref="F84">_xlfn.IFS($C84="","",$C84="Ibérico","PA_Ibérico",$C84="Estándar","PA_Estándar",$C84="Métrico","PA_Métrico")</f>
        <v/>
      </c>
      <c r="G84" s="187" t="str" cm="1">
        <f t="array" ref="G84">_xlfn.IFS($C84="","",$C84="Ibérico","PB_Ibérico",$C84="Estándar","PB_Estándar",$C84="Métrico","PB_Métrico")</f>
        <v/>
      </c>
      <c r="H84" s="185" t="str" cm="1">
        <f t="array" ref="H84">_xlfn.IFS($C84="","",$C84="Ibérico","PA_AF_Ibérico",$C84="Estándar","PA_AF_Estándar",$C84="Métrico","-")</f>
        <v/>
      </c>
      <c r="I84" s="186" t="str" cm="1">
        <f t="array" ref="I84">_xlfn.IFS($D84="","",OR($D84="GHE16",$D84="GEC16"),1,OR($D84="GEA16",$D84="GEB16"),2,OR($D84="GC",$D84="GEC14",$D84="GE14"),3,OR($D84="GA",$D84="GB"),4,$D84="G1",5,OR($D84="GED10",$D84="GEE10"),6,$D84="GECC10",7)</f>
        <v/>
      </c>
      <c r="J84" s="187" t="str" cm="1">
        <f t="array" ref="J84">_xlfn.IFS(Datos!$K84="","",Datos!$K84="Cte",1,Datos!$K84&gt;=250,2,AND(Datos!$K84&lt;250,Datos!$K84&gt;=150),3,Datos!$K84&gt;=100,4,AND(Datos!$K84&lt;100,Datos!$K84&gt;=80),5,AND(Datos!$K84&lt;100,Datos!$K84&gt;=50),6)</f>
        <v/>
      </c>
      <c r="K84" s="187" t="str">
        <f t="shared" si="29"/>
        <v/>
      </c>
      <c r="L84" s="187" t="str" cm="1">
        <f t="array" ref="L84">_xlfn.IFS(OR($I84="",$J84=""),"",OR($K84="11",$K84="12",$K84="31",$K84="32",$K84="51",$K84="52"),1,OR($K84="13",$K84="33",$K84="53"),2,OR($K84="21",$K84="22",$K84="41",$K84="42"),3,OR($K84="23",$K84="43"),4,OR($K84="61",$K84="64",$K84="71",$K84="74"),5,$K84="65",6,$K84="76",7)</f>
        <v/>
      </c>
      <c r="M84" s="187" t="str" cm="1">
        <f t="array" ref="M84">_xlfn.IFS(OR($I84="",$J84=""),"",OR($K84="11",$K84="12",$K84="21",$K84="22",$K84="31",$K84="32",$K84="41",$K84="42",$K84="51",$K84="52"),1,OR($K84="13",$K84="23",$K84="33",$K84="43",$K84="53"),2,OR($K84="61",$K84="64",$K84="71",$K84="74"),5,$K84="65",6,$K84="76",7)</f>
        <v/>
      </c>
      <c r="N84" s="187" t="str" cm="1">
        <f t="array" ref="N84">_xlfn.IFS(Datos!$K84="","",Datos!$K84&lt;&gt;"Cte",$L84,Datos!$K84="Cte",$L84&amp;0)</f>
        <v/>
      </c>
      <c r="O84" s="185" t="str" cm="1">
        <f t="array" ref="O84">_xlfn.IFS(Datos!$K84="","",Datos!$K84&lt;&gt;"Cte",$M84,Datos!$K84="Cte",$M84&amp;0)</f>
        <v/>
      </c>
      <c r="P84" s="188" t="e">
        <f>IF(((Datos!$U84/2)-(1+PA_Regla!$I84)*PA_Regla!$F84)&gt;=0,((Datos!$U84/2)-(1+PA_Regla!$I84)*PA_Regla!$F84),0)</f>
        <v>#VALUE!</v>
      </c>
      <c r="Q84" s="189" t="e">
        <f>IF((((1+PA_Regla!$I84)*PA_Regla!$F84)-(Datos!$U84/2))&gt;=0,(((1+PA_Regla!$I84)*PA_Regla!$F84)-(Datos!$U84/2)),0)</f>
        <v>#VALUE!</v>
      </c>
      <c r="R84" s="188" t="e">
        <f>(Datos!$AE84)^2-(PA_Regla!$S84)^2-(PA_Regla!$T84)^2-(2*PA_Regla!$S84*PA_Regla!$T84)-(PA_Regla!$U84)^2-(PA_Regla!$V84)^2-(PA_Regla!$W84)^2</f>
        <v>#VALUE!</v>
      </c>
      <c r="S84" s="190" t="e">
        <f>(Datos!$AE84)^2-(PA_Regla!$S84)^2-(PA_Regla!$T84)^2-(2*PA_Regla!$S84*PA_Regla!$T84)-(PA_Regla!$U84)^2-(PA_Regla!$V84)^2-(PA_Regla!$X84)^2</f>
        <v>#VALUE!</v>
      </c>
      <c r="T84" s="190" t="e">
        <f>(Datos!$AI84)^2+($P84)^2*(Datos!$AF84/Datos!$U84)^2-(PA_Regla!$AB84)^2-(PA_Regla!$AC84)^2-(PA_Regla!$AD84)^2</f>
        <v>#VALUE!</v>
      </c>
      <c r="U84" s="189" t="e">
        <f>(Datos!$AI84)^2-(PA_Regla!$Z84)^2-(PA_Regla!$AA84)^2-(PA_Regla!$AB84)^2-(2*PA_Regla!$Z84*PA_Regla!$AA84)-(PA_Regla!$AC84)^2-(PA_Regla!$AE84)^2</f>
        <v>#VALUE!</v>
      </c>
      <c r="V84" s="188" t="e">
        <f>(Datos!$AE84)^2-(PA_Regla!$AR84)^2-(PA_Regla!$AS84)^2-(2*PA_Regla!$AR84*PA_Regla!$AS84)-(PA_Regla!$AT84)^2-(PA_Regla!$AU84)^2-(PA_Regla!$AV84)^2</f>
        <v>#VALUE!</v>
      </c>
      <c r="W84" s="189" t="e">
        <f>(Datos!$AE84)^2-(PA_Regla!$AR84)^2-(PA_Regla!$AS84)^2-(2*PA_Regla!$AR84*PA_Regla!$AS84)-(PA_Regla!$AT84)^2-(PA_Regla!$AU84)^2-(PA_Regla!$AW84)^2</f>
        <v>#VALUE!</v>
      </c>
      <c r="X84" s="188" t="e">
        <f>(Datos!$AE84)^2-(PA_Regla!$BJ84)^2-(PA_Regla!$BK84)^2-(2*PA_Regla!$BJ84*PA_Regla!$BK84)-(PA_Regla!$BL84)^2-(PA_Regla!$BM84)^2-(PA_Regla!$BN84)^2</f>
        <v>#VALUE!</v>
      </c>
      <c r="Y84" s="189" t="e">
        <f>(Datos!$AE84)^2-(PA_Regla!$BJ84)^2-(PA_Regla!$BK84)^2-(2*PA_Regla!$BJ84*PA_Regla!$BK84)-(PA_Regla!$BL84)^2-(PA_Regla!$BM84)^2-(PA_Regla!$BO84)^2</f>
        <v>#VALUE!</v>
      </c>
      <c r="Z84" s="191" t="e">
        <f>(Datos!$AE84)^2-(PA_Regla!$BW84)^2</f>
        <v>#VALUE!</v>
      </c>
      <c r="AA84" s="188" t="e">
        <f t="shared" si="30"/>
        <v>#VALUE!</v>
      </c>
      <c r="AB84" s="190" t="e">
        <f t="shared" si="31"/>
        <v>#VALUE!</v>
      </c>
      <c r="AC84" s="190" t="e">
        <f t="shared" si="32"/>
        <v>#VALUE!</v>
      </c>
      <c r="AD84" s="189" t="e">
        <f t="shared" si="33"/>
        <v>#VALUE!</v>
      </c>
      <c r="AE84" s="188" t="e">
        <f t="shared" si="34"/>
        <v>#VALUE!</v>
      </c>
      <c r="AF84" s="189" t="e">
        <f t="shared" si="35"/>
        <v>#VALUE!</v>
      </c>
      <c r="AG84" s="188" t="e">
        <f t="shared" si="36"/>
        <v>#VALUE!</v>
      </c>
      <c r="AH84" s="189" t="e">
        <f t="shared" si="37"/>
        <v>#VALUE!</v>
      </c>
      <c r="AI84" s="188" t="e">
        <f t="shared" si="38"/>
        <v>#VALUE!</v>
      </c>
      <c r="AJ84" s="186" t="str" cm="1">
        <f t="array" ref="AJ84">_xlfn.IFS($C84="","",$C84="Métrico","N/A",$C84="Ibérico","1",$C84="Estándar","2")</f>
        <v/>
      </c>
      <c r="AK84" s="187" t="str" cm="1">
        <f t="array" ref="AK84">_xlfn.IFS($AJ84="","",$AJ84="N/A","N/A",Datos!$K84&gt;=250,"1",AND(Datos!$K84&lt;250,Datos!$K84&gt;=150),"2")</f>
        <v/>
      </c>
      <c r="AL84" s="187" t="str" cm="1">
        <f t="array" ref="AL84">_xlfn.IFS(AND($AJ84&lt;&gt;"N/A",$AK84&lt;&gt;"N/A"),CONCATENATE($AJ84,$AK84),OR($AJ84="N/A",$AK84="N/A"),"N/A")</f>
        <v/>
      </c>
      <c r="AM84" s="185" t="str" cm="1">
        <f t="array" ref="AM84">_xlfn.IFS(Datos!$K84="","",Datos!$K84&lt;&gt;"Cte",$AL84,Datos!$K84="Cte",$AL84&amp;0)</f>
        <v/>
      </c>
      <c r="AN84" s="188" t="e">
        <f>IF(((Datos!$U84/2)-(1+AF_Regla!$I84)*AF_Regla!$F84)&gt;=0,((Datos!$U84/2)-(1+AF_Regla!$I84)*AF_Regla!$F84),0)</f>
        <v>#VALUE!</v>
      </c>
      <c r="AO84" s="189" t="e">
        <f>IF((((1+AF_Regla!$I84)*AF_Regla!$F84)-(Datos!$U84/2))&gt;=0,(((1+AF_Regla!$I84)*AF_Regla!$F84)-(Datos!$U84/2)),0)</f>
        <v>#VALUE!</v>
      </c>
      <c r="AP84" s="188" t="e">
        <f>(Datos!$AE84)^2-(AF_Regla!$S84)^2-(AF_Regla!$T84)^2-(2*AF_Regla!$S84*AF_Regla!$T84)-(AF_Regla!$U84)^2-(AF_Regla!$V84)^2-(AF_Regla!$W84)^2</f>
        <v>#VALUE!</v>
      </c>
      <c r="AQ84" s="190" t="e">
        <f>(Datos!$AE84)^2-(AF_Regla!$S84)^2-(AF_Regla!$T84)^2-(2*AF_Regla!$S84*AF_Regla!$T84)-(AF_Regla!$U84)^2-(AF_Regla!$V84)^2-(AF_Regla!$X84)^2</f>
        <v>#VALUE!</v>
      </c>
      <c r="AR84" s="190" t="e">
        <f>(Datos!$AI84)^2+($P84)^2*(Datos!$AF84/Datos!$U84)^2-(AF_Regla!$AB84)^2-(AF_Regla!$AC84)^2-(AF_Regla!$AD84)^2</f>
        <v>#VALUE!</v>
      </c>
      <c r="AS84" s="189" t="e">
        <f>(Datos!$AI84)^2-(AF_Regla!$Z84)^2-(AF_Regla!$AA84)^2-(AF_Regla!$AB84)^2-(2*AF_Regla!$Z84*AF_Regla!$AA84)-(AF_Regla!$AC84)^2-(AF_Regla!$AE84)^2</f>
        <v>#VALUE!</v>
      </c>
      <c r="AT84" s="188" t="e">
        <f>(Datos!$AE84)^2-(AF_Regla!$AR84)^2-(AF_Regla!$AS84)^2-(2*AF_Regla!$AR84*AF_Regla!$AS84)-(AF_Regla!$AT84)^2-(AF_Regla!$AU84)^2-(AF_Regla!$AV84)^2</f>
        <v>#VALUE!</v>
      </c>
      <c r="AU84" s="189" t="e">
        <f>(Datos!$AE84)^2-(AF_Regla!$AR84)^2-(AF_Regla!$AS84)^2-(2*AF_Regla!$AR84*AF_Regla!$AS84)-(AF_Regla!$AT84)^2-(AF_Regla!$AU84)^2-(AF_Regla!$AW84)^2</f>
        <v>#VALUE!</v>
      </c>
      <c r="AV84" s="188" t="e">
        <f>(Datos!$AE84)^2-(AF_Regla!$BJ84)^2-(AF_Regla!$BK84)^2-(2*AF_Regla!$BJ84*AF_Regla!$BK84)-(AF_Regla!$BL84)^2-(AF_Regla!$BM84)^2-(AF_Regla!$BN84)^2</f>
        <v>#VALUE!</v>
      </c>
      <c r="AW84" s="189" t="e">
        <f>(Datos!$AE84)^2-(AF_Regla!$BJ84)^2-(AF_Regla!$BK84)^2-(2*AF_Regla!$BJ84*AF_Regla!$BK84)-(AF_Regla!$BL84)^2-(AF_Regla!$BM84)^2-(AF_Regla!$BO84)^2</f>
        <v>#VALUE!</v>
      </c>
      <c r="AX84" s="191" t="e">
        <f>(Datos!$AE84)^2-(AF_Regla!$BW84)^2</f>
        <v>#VALUE!</v>
      </c>
      <c r="AY84" s="188" t="e">
        <f t="shared" si="39"/>
        <v>#VALUE!</v>
      </c>
      <c r="AZ84" s="190" t="e">
        <f t="shared" si="40"/>
        <v>#VALUE!</v>
      </c>
      <c r="BA84" s="190" t="e">
        <f t="shared" si="41"/>
        <v>#VALUE!</v>
      </c>
      <c r="BB84" s="189" t="e">
        <f t="shared" si="42"/>
        <v>#VALUE!</v>
      </c>
      <c r="BC84" s="188" t="e">
        <f t="shared" si="43"/>
        <v>#VALUE!</v>
      </c>
      <c r="BD84" s="189" t="e">
        <f t="shared" si="44"/>
        <v>#VALUE!</v>
      </c>
      <c r="BE84" s="188" t="e">
        <f t="shared" si="45"/>
        <v>#VALUE!</v>
      </c>
      <c r="BF84" s="189" t="e">
        <f t="shared" si="46"/>
        <v>#VALUE!</v>
      </c>
      <c r="BG84" s="188" t="e">
        <f t="shared" si="47"/>
        <v>#VALUE!</v>
      </c>
      <c r="BH84" s="186" t="str" cm="1">
        <f t="array" ref="BH84">_xlfn.IFS($C84="","",OR($E84="GEI1",$E84="GEI2",$E84="GI1",$E84="GI2",$E84="GEC14",$E84="GE14"),"1",OR($E84="GEI3",$E84="GI3"),"2",OR($E84="GED10",$E84="GEE10"),"3",$E84="GECC10","4")</f>
        <v/>
      </c>
      <c r="BI84" s="187" t="str" cm="1">
        <f t="array" ref="BI84">_xlfn.IFS($C84="","",AND(OR(Datos!$K84&gt;=250,Datos!$K84="Cte"),OR($C84="Ibérico",$C84="Estándar")),"1",AND(AND(Datos!$K84&lt;250,Datos!$K84&gt;=150),OR($C84="Ibérico",$C84="Estándar")),"2",AND(OR(Datos!$K84&gt;=100,Datos!$K84="Cte"),$C84="Métrico"),"1",AND(AND(Datos!$K84&lt;100,Datos!$K84&gt;=80),$BH84="3"),"2",AND(AND(Datos!$K84&lt;100,Datos!$K84&gt;=50),$BH84="4"),"2")</f>
        <v/>
      </c>
      <c r="BJ84" s="187" t="str">
        <f t="shared" si="48"/>
        <v/>
      </c>
      <c r="BK84" s="185" t="str" cm="1">
        <f t="array" ref="BK84">_xlfn.IFS(OR($BH84="",$BI84=""),"",OR($BJ84="11",$BJ84="21"),"1",$BJ84="12","2",$BJ84="21","3",$BJ84="22","4",OR($BJ84="31",$BJ84="41"),"5",$BJ84="32","6",$BJ84="42","8")</f>
        <v/>
      </c>
      <c r="BL84" s="188" t="e">
        <f>(Datos!$AE84)^2-(PB_Regla!$L84)^2</f>
        <v>#VALUE!</v>
      </c>
      <c r="BM84" s="189" t="e">
        <f t="shared" si="49"/>
        <v>#VALUE!</v>
      </c>
      <c r="BN84" s="188" t="e">
        <f>(Datos!$AE84)^2-(PB_Regla!$T84)^2</f>
        <v>#VALUE!</v>
      </c>
      <c r="BO84" s="189" t="e">
        <f t="shared" si="50"/>
        <v>#VALUE!</v>
      </c>
      <c r="BP84" s="188" t="e">
        <f>(Datos!$AE84)^2-(PB_Regla!$AB84)^2</f>
        <v>#VALUE!</v>
      </c>
      <c r="BQ84" s="189" t="e">
        <f t="shared" si="51"/>
        <v>#VALUE!</v>
      </c>
      <c r="BR84" s="188" t="e">
        <f>(Datos!$AE84)^2-(PB_Regla!$AJ84)^2</f>
        <v>#VALUE!</v>
      </c>
      <c r="BS84" s="190" t="e">
        <f t="shared" si="52"/>
        <v>#VALUE!</v>
      </c>
      <c r="BT84" s="188" t="e" cm="1">
        <f t="array" ref="BT84">_xlfn.IFS(Pantógrafo!$C84="Ibérico",(Maestro!$I$39/Maestro!$I$33),Pantógrafo!$C84="Estándar",(Maestro!$J$39/Maestro!$J$33),Pantógrafo!$C84="Métrico",(Maestro!$K$39/Maestro!$K$33))</f>
        <v>#N/A</v>
      </c>
      <c r="BU84" s="190" t="e" cm="1">
        <f t="array" ref="BU84">_xlfn.IFS(Pantógrafo!$C84="Ibérico",(Datos!$AF84/Maestro!$I$33),Pantógrafo!$C84="Estándar",(Datos!$AF84/Maestro!$J$33),Pantógrafo!$C84="Métrico",(Datos!$AF84/Maestro!$K$33))</f>
        <v>#N/A</v>
      </c>
      <c r="BV84" s="190" t="e" cm="1">
        <f t="array" ref="BV84">_xlfn.IFS(AND(OR(Datos!$E84="Ibérico",Datos!$E84="Estándar"),Datos!$P84="Balasto OK"),0.06,AND(OR(Datos!$E84="Ibérico",Datos!$E84="Estándar"),Datos!$P84="Balasto NOK"),0.11,AND(OR(Datos!$E84="Ibérico",Datos!$E84="Estándar"),Datos!$P84="Placa"),0.06,AND(Datos!$E84="Métrico",Datos!$H84&lt;&gt;"GECC10",Datos!$P84="Balasto OK"),0.2,AND(Datos!$E84="Métrico",Datos!$H84&lt;&gt;"GECC10",Datos!$P84="Balasto NOK"),0.2,AND(Datos!$E84="Métrico",Datos!$H84&lt;&gt;"GECC10",Datos!$P84="Placa"),0.1,AND(Datos!$E84="Métrico",Datos!$H84="GECC10",Datos!$P84="Balasto OK"),0.11,AND(Datos!$E84="Métrico",Datos!$H84="GECC10",Datos!$P84="Balasto NOK"),0.11,AND(Datos!$E84="Métrico",Datos!$H84="GECC10",Datos!$P84="Placa"),0.06)</f>
        <v>#N/A</v>
      </c>
      <c r="BW84" s="189" t="e" cm="1">
        <f t="array" ref="BW84">_xlfn.IFS(AND(OR(Datos!$E84="Ibérico",Datos!$E84="Estándar"),Datos!$P84="Balasto OK"),0.34,AND(OR(Datos!$E84="Ibérico",Datos!$E84="Estándar"),Datos!$P84="Balasto NOK"),0.6,AND(OR(Datos!$E84="Ibérico",Datos!$E84="Estándar"),Datos!$P84="Placa"),0.34,AND(Datos!$E84="Métrico",Datos!$H84&lt;&gt;"GECC10",Datos!$P84="Balasto OK"),1,AND(Datos!$E84="Métrico",Datos!$H84&lt;&gt;"GECC10",Datos!$P84="Balasto NOK"),1,AND(Datos!$E84="Métrico",Datos!$H84&lt;&gt;"GECC10",Datos!$P84="Placa"),0.6,AND(Datos!$E84="Métrico",Datos!$H84="GECC10",Datos!$P84="Balasto OK"),0.6,AND(Datos!$E84="Métrico",Datos!$H84="GECC10",Datos!$P84="Balasto NOK"),0.6,AND(Datos!$E84="Métrico",Datos!$H84="GECC10",Datos!$P84="Placa"),0.34)</f>
        <v>#N/A</v>
      </c>
      <c r="BX84" s="188" t="e">
        <f>Pantógrafo!$M84-0.5</f>
        <v>#VALUE!</v>
      </c>
      <c r="BY84" s="190" t="e">
        <f>TAN(Datos!$AG84*(PI()/180))*$BX84</f>
        <v>#VALUE!</v>
      </c>
      <c r="BZ84" s="190" t="e">
        <f>TAN(Datos!$AH84*(PI()/180))*$BX84</f>
        <v>#VALUE!</v>
      </c>
      <c r="CA84" s="190" t="e">
        <f t="shared" si="53"/>
        <v>#N/A</v>
      </c>
      <c r="CB84" s="189" t="e">
        <f t="shared" si="54"/>
        <v>#N/A</v>
      </c>
      <c r="CC84" s="188" t="e">
        <f>Pantógrafo!$U84-0.5</f>
        <v>#VALUE!</v>
      </c>
      <c r="CD84" s="190" t="e">
        <f>TAN(Datos!$AG84*(PI()/180))*$CC84</f>
        <v>#VALUE!</v>
      </c>
      <c r="CE84" s="190" t="e">
        <f>TAN(Datos!$AH84*(PI()/180))*$CC84</f>
        <v>#VALUE!</v>
      </c>
      <c r="CF84" s="190" t="e">
        <f t="shared" si="55"/>
        <v>#N/A</v>
      </c>
      <c r="CG84" s="189" t="e">
        <f t="shared" si="56"/>
        <v>#N/A</v>
      </c>
    </row>
    <row r="85" spans="2:85" x14ac:dyDescent="0.35">
      <c r="B85" s="184" t="str">
        <f>IF(Datos!$B85="","",Datos!$B85)</f>
        <v/>
      </c>
      <c r="C85" s="185" t="str">
        <f>IF(Datos!$E85&lt;&gt;"",Datos!$E85,"")</f>
        <v/>
      </c>
      <c r="D85" s="186" t="str">
        <f>IF(Datos!$H85&lt;&gt;"",Datos!$H85,"")</f>
        <v/>
      </c>
      <c r="E85" s="185" t="str">
        <f>IF(Datos!$I85&lt;&gt;"",Datos!$I85,"")</f>
        <v/>
      </c>
      <c r="F85" s="186" t="str" cm="1">
        <f t="array" ref="F85">_xlfn.IFS($C85="","",$C85="Ibérico","PA_Ibérico",$C85="Estándar","PA_Estándar",$C85="Métrico","PA_Métrico")</f>
        <v/>
      </c>
      <c r="G85" s="187" t="str" cm="1">
        <f t="array" ref="G85">_xlfn.IFS($C85="","",$C85="Ibérico","PB_Ibérico",$C85="Estándar","PB_Estándar",$C85="Métrico","PB_Métrico")</f>
        <v/>
      </c>
      <c r="H85" s="185" t="str" cm="1">
        <f t="array" ref="H85">_xlfn.IFS($C85="","",$C85="Ibérico","PA_AF_Ibérico",$C85="Estándar","PA_AF_Estándar",$C85="Métrico","-")</f>
        <v/>
      </c>
      <c r="I85" s="186" t="str" cm="1">
        <f t="array" ref="I85">_xlfn.IFS($D85="","",OR($D85="GHE16",$D85="GEC16"),1,OR($D85="GEA16",$D85="GEB16"),2,OR($D85="GC",$D85="GEC14",$D85="GE14"),3,OR($D85="GA",$D85="GB"),4,$D85="G1",5,OR($D85="GED10",$D85="GEE10"),6,$D85="GECC10",7)</f>
        <v/>
      </c>
      <c r="J85" s="187" t="str" cm="1">
        <f t="array" ref="J85">_xlfn.IFS(Datos!$K85="","",Datos!$K85="Cte",1,Datos!$K85&gt;=250,2,AND(Datos!$K85&lt;250,Datos!$K85&gt;=150),3,Datos!$K85&gt;=100,4,AND(Datos!$K85&lt;100,Datos!$K85&gt;=80),5,AND(Datos!$K85&lt;100,Datos!$K85&gt;=50),6)</f>
        <v/>
      </c>
      <c r="K85" s="187" t="str">
        <f t="shared" si="29"/>
        <v/>
      </c>
      <c r="L85" s="187" t="str" cm="1">
        <f t="array" ref="L85">_xlfn.IFS(OR($I85="",$J85=""),"",OR($K85="11",$K85="12",$K85="31",$K85="32",$K85="51",$K85="52"),1,OR($K85="13",$K85="33",$K85="53"),2,OR($K85="21",$K85="22",$K85="41",$K85="42"),3,OR($K85="23",$K85="43"),4,OR($K85="61",$K85="64",$K85="71",$K85="74"),5,$K85="65",6,$K85="76",7)</f>
        <v/>
      </c>
      <c r="M85" s="187" t="str" cm="1">
        <f t="array" ref="M85">_xlfn.IFS(OR($I85="",$J85=""),"",OR($K85="11",$K85="12",$K85="21",$K85="22",$K85="31",$K85="32",$K85="41",$K85="42",$K85="51",$K85="52"),1,OR($K85="13",$K85="23",$K85="33",$K85="43",$K85="53"),2,OR($K85="61",$K85="64",$K85="71",$K85="74"),5,$K85="65",6,$K85="76",7)</f>
        <v/>
      </c>
      <c r="N85" s="187" t="str" cm="1">
        <f t="array" ref="N85">_xlfn.IFS(Datos!$K85="","",Datos!$K85&lt;&gt;"Cte",$L85,Datos!$K85="Cte",$L85&amp;0)</f>
        <v/>
      </c>
      <c r="O85" s="185" t="str" cm="1">
        <f t="array" ref="O85">_xlfn.IFS(Datos!$K85="","",Datos!$K85&lt;&gt;"Cte",$M85,Datos!$K85="Cte",$M85&amp;0)</f>
        <v/>
      </c>
      <c r="P85" s="188" t="e">
        <f>IF(((Datos!$U85/2)-(1+PA_Regla!$I85)*PA_Regla!$F85)&gt;=0,((Datos!$U85/2)-(1+PA_Regla!$I85)*PA_Regla!$F85),0)</f>
        <v>#VALUE!</v>
      </c>
      <c r="Q85" s="189" t="e">
        <f>IF((((1+PA_Regla!$I85)*PA_Regla!$F85)-(Datos!$U85/2))&gt;=0,(((1+PA_Regla!$I85)*PA_Regla!$F85)-(Datos!$U85/2)),0)</f>
        <v>#VALUE!</v>
      </c>
      <c r="R85" s="188" t="e">
        <f>(Datos!$AE85)^2-(PA_Regla!$S85)^2-(PA_Regla!$T85)^2-(2*PA_Regla!$S85*PA_Regla!$T85)-(PA_Regla!$U85)^2-(PA_Regla!$V85)^2-(PA_Regla!$W85)^2</f>
        <v>#VALUE!</v>
      </c>
      <c r="S85" s="190" t="e">
        <f>(Datos!$AE85)^2-(PA_Regla!$S85)^2-(PA_Regla!$T85)^2-(2*PA_Regla!$S85*PA_Regla!$T85)-(PA_Regla!$U85)^2-(PA_Regla!$V85)^2-(PA_Regla!$X85)^2</f>
        <v>#VALUE!</v>
      </c>
      <c r="T85" s="190" t="e">
        <f>(Datos!$AI85)^2+($P85)^2*(Datos!$AF85/Datos!$U85)^2-(PA_Regla!$AB85)^2-(PA_Regla!$AC85)^2-(PA_Regla!$AD85)^2</f>
        <v>#VALUE!</v>
      </c>
      <c r="U85" s="189" t="e">
        <f>(Datos!$AI85)^2-(PA_Regla!$Z85)^2-(PA_Regla!$AA85)^2-(PA_Regla!$AB85)^2-(2*PA_Regla!$Z85*PA_Regla!$AA85)-(PA_Regla!$AC85)^2-(PA_Regla!$AE85)^2</f>
        <v>#VALUE!</v>
      </c>
      <c r="V85" s="188" t="e">
        <f>(Datos!$AE85)^2-(PA_Regla!$AR85)^2-(PA_Regla!$AS85)^2-(2*PA_Regla!$AR85*PA_Regla!$AS85)-(PA_Regla!$AT85)^2-(PA_Regla!$AU85)^2-(PA_Regla!$AV85)^2</f>
        <v>#VALUE!</v>
      </c>
      <c r="W85" s="189" t="e">
        <f>(Datos!$AE85)^2-(PA_Regla!$AR85)^2-(PA_Regla!$AS85)^2-(2*PA_Regla!$AR85*PA_Regla!$AS85)-(PA_Regla!$AT85)^2-(PA_Regla!$AU85)^2-(PA_Regla!$AW85)^2</f>
        <v>#VALUE!</v>
      </c>
      <c r="X85" s="188" t="e">
        <f>(Datos!$AE85)^2-(PA_Regla!$BJ85)^2-(PA_Regla!$BK85)^2-(2*PA_Regla!$BJ85*PA_Regla!$BK85)-(PA_Regla!$BL85)^2-(PA_Regla!$BM85)^2-(PA_Regla!$BN85)^2</f>
        <v>#VALUE!</v>
      </c>
      <c r="Y85" s="189" t="e">
        <f>(Datos!$AE85)^2-(PA_Regla!$BJ85)^2-(PA_Regla!$BK85)^2-(2*PA_Regla!$BJ85*PA_Regla!$BK85)-(PA_Regla!$BL85)^2-(PA_Regla!$BM85)^2-(PA_Regla!$BO85)^2</f>
        <v>#VALUE!</v>
      </c>
      <c r="Z85" s="191" t="e">
        <f>(Datos!$AE85)^2-(PA_Regla!$BW85)^2</f>
        <v>#VALUE!</v>
      </c>
      <c r="AA85" s="188" t="e">
        <f t="shared" si="30"/>
        <v>#VALUE!</v>
      </c>
      <c r="AB85" s="190" t="e">
        <f t="shared" si="31"/>
        <v>#VALUE!</v>
      </c>
      <c r="AC85" s="190" t="e">
        <f t="shared" si="32"/>
        <v>#VALUE!</v>
      </c>
      <c r="AD85" s="189" t="e">
        <f t="shared" si="33"/>
        <v>#VALUE!</v>
      </c>
      <c r="AE85" s="188" t="e">
        <f t="shared" si="34"/>
        <v>#VALUE!</v>
      </c>
      <c r="AF85" s="189" t="e">
        <f t="shared" si="35"/>
        <v>#VALUE!</v>
      </c>
      <c r="AG85" s="188" t="e">
        <f t="shared" si="36"/>
        <v>#VALUE!</v>
      </c>
      <c r="AH85" s="189" t="e">
        <f t="shared" si="37"/>
        <v>#VALUE!</v>
      </c>
      <c r="AI85" s="188" t="e">
        <f t="shared" si="38"/>
        <v>#VALUE!</v>
      </c>
      <c r="AJ85" s="186" t="str" cm="1">
        <f t="array" ref="AJ85">_xlfn.IFS($C85="","",$C85="Métrico","N/A",$C85="Ibérico","1",$C85="Estándar","2")</f>
        <v/>
      </c>
      <c r="AK85" s="187" t="str" cm="1">
        <f t="array" ref="AK85">_xlfn.IFS($AJ85="","",$AJ85="N/A","N/A",Datos!$K85&gt;=250,"1",AND(Datos!$K85&lt;250,Datos!$K85&gt;=150),"2")</f>
        <v/>
      </c>
      <c r="AL85" s="187" t="str" cm="1">
        <f t="array" ref="AL85">_xlfn.IFS(AND($AJ85&lt;&gt;"N/A",$AK85&lt;&gt;"N/A"),CONCATENATE($AJ85,$AK85),OR($AJ85="N/A",$AK85="N/A"),"N/A")</f>
        <v/>
      </c>
      <c r="AM85" s="185" t="str" cm="1">
        <f t="array" ref="AM85">_xlfn.IFS(Datos!$K85="","",Datos!$K85&lt;&gt;"Cte",$AL85,Datos!$K85="Cte",$AL85&amp;0)</f>
        <v/>
      </c>
      <c r="AN85" s="188" t="e">
        <f>IF(((Datos!$U85/2)-(1+AF_Regla!$I85)*AF_Regla!$F85)&gt;=0,((Datos!$U85/2)-(1+AF_Regla!$I85)*AF_Regla!$F85),0)</f>
        <v>#VALUE!</v>
      </c>
      <c r="AO85" s="189" t="e">
        <f>IF((((1+AF_Regla!$I85)*AF_Regla!$F85)-(Datos!$U85/2))&gt;=0,(((1+AF_Regla!$I85)*AF_Regla!$F85)-(Datos!$U85/2)),0)</f>
        <v>#VALUE!</v>
      </c>
      <c r="AP85" s="188" t="e">
        <f>(Datos!$AE85)^2-(AF_Regla!$S85)^2-(AF_Regla!$T85)^2-(2*AF_Regla!$S85*AF_Regla!$T85)-(AF_Regla!$U85)^2-(AF_Regla!$V85)^2-(AF_Regla!$W85)^2</f>
        <v>#VALUE!</v>
      </c>
      <c r="AQ85" s="190" t="e">
        <f>(Datos!$AE85)^2-(AF_Regla!$S85)^2-(AF_Regla!$T85)^2-(2*AF_Regla!$S85*AF_Regla!$T85)-(AF_Regla!$U85)^2-(AF_Regla!$V85)^2-(AF_Regla!$X85)^2</f>
        <v>#VALUE!</v>
      </c>
      <c r="AR85" s="190" t="e">
        <f>(Datos!$AI85)^2+($P85)^2*(Datos!$AF85/Datos!$U85)^2-(AF_Regla!$AB85)^2-(AF_Regla!$AC85)^2-(AF_Regla!$AD85)^2</f>
        <v>#VALUE!</v>
      </c>
      <c r="AS85" s="189" t="e">
        <f>(Datos!$AI85)^2-(AF_Regla!$Z85)^2-(AF_Regla!$AA85)^2-(AF_Regla!$AB85)^2-(2*AF_Regla!$Z85*AF_Regla!$AA85)-(AF_Regla!$AC85)^2-(AF_Regla!$AE85)^2</f>
        <v>#VALUE!</v>
      </c>
      <c r="AT85" s="188" t="e">
        <f>(Datos!$AE85)^2-(AF_Regla!$AR85)^2-(AF_Regla!$AS85)^2-(2*AF_Regla!$AR85*AF_Regla!$AS85)-(AF_Regla!$AT85)^2-(AF_Regla!$AU85)^2-(AF_Regla!$AV85)^2</f>
        <v>#VALUE!</v>
      </c>
      <c r="AU85" s="189" t="e">
        <f>(Datos!$AE85)^2-(AF_Regla!$AR85)^2-(AF_Regla!$AS85)^2-(2*AF_Regla!$AR85*AF_Regla!$AS85)-(AF_Regla!$AT85)^2-(AF_Regla!$AU85)^2-(AF_Regla!$AW85)^2</f>
        <v>#VALUE!</v>
      </c>
      <c r="AV85" s="188" t="e">
        <f>(Datos!$AE85)^2-(AF_Regla!$BJ85)^2-(AF_Regla!$BK85)^2-(2*AF_Regla!$BJ85*AF_Regla!$BK85)-(AF_Regla!$BL85)^2-(AF_Regla!$BM85)^2-(AF_Regla!$BN85)^2</f>
        <v>#VALUE!</v>
      </c>
      <c r="AW85" s="189" t="e">
        <f>(Datos!$AE85)^2-(AF_Regla!$BJ85)^2-(AF_Regla!$BK85)^2-(2*AF_Regla!$BJ85*AF_Regla!$BK85)-(AF_Regla!$BL85)^2-(AF_Regla!$BM85)^2-(AF_Regla!$BO85)^2</f>
        <v>#VALUE!</v>
      </c>
      <c r="AX85" s="191" t="e">
        <f>(Datos!$AE85)^2-(AF_Regla!$BW85)^2</f>
        <v>#VALUE!</v>
      </c>
      <c r="AY85" s="188" t="e">
        <f t="shared" si="39"/>
        <v>#VALUE!</v>
      </c>
      <c r="AZ85" s="190" t="e">
        <f t="shared" si="40"/>
        <v>#VALUE!</v>
      </c>
      <c r="BA85" s="190" t="e">
        <f t="shared" si="41"/>
        <v>#VALUE!</v>
      </c>
      <c r="BB85" s="189" t="e">
        <f t="shared" si="42"/>
        <v>#VALUE!</v>
      </c>
      <c r="BC85" s="188" t="e">
        <f t="shared" si="43"/>
        <v>#VALUE!</v>
      </c>
      <c r="BD85" s="189" t="e">
        <f t="shared" si="44"/>
        <v>#VALUE!</v>
      </c>
      <c r="BE85" s="188" t="e">
        <f t="shared" si="45"/>
        <v>#VALUE!</v>
      </c>
      <c r="BF85" s="189" t="e">
        <f t="shared" si="46"/>
        <v>#VALUE!</v>
      </c>
      <c r="BG85" s="188" t="e">
        <f t="shared" si="47"/>
        <v>#VALUE!</v>
      </c>
      <c r="BH85" s="186" t="str" cm="1">
        <f t="array" ref="BH85">_xlfn.IFS($C85="","",OR($E85="GEI1",$E85="GEI2",$E85="GI1",$E85="GI2",$E85="GEC14",$E85="GE14"),"1",OR($E85="GEI3",$E85="GI3"),"2",OR($E85="GED10",$E85="GEE10"),"3",$E85="GECC10","4")</f>
        <v/>
      </c>
      <c r="BI85" s="187" t="str" cm="1">
        <f t="array" ref="BI85">_xlfn.IFS($C85="","",AND(OR(Datos!$K85&gt;=250,Datos!$K85="Cte"),OR($C85="Ibérico",$C85="Estándar")),"1",AND(AND(Datos!$K85&lt;250,Datos!$K85&gt;=150),OR($C85="Ibérico",$C85="Estándar")),"2",AND(OR(Datos!$K85&gt;=100,Datos!$K85="Cte"),$C85="Métrico"),"1",AND(AND(Datos!$K85&lt;100,Datos!$K85&gt;=80),$BH85="3"),"2",AND(AND(Datos!$K85&lt;100,Datos!$K85&gt;=50),$BH85="4"),"2")</f>
        <v/>
      </c>
      <c r="BJ85" s="187" t="str">
        <f t="shared" si="48"/>
        <v/>
      </c>
      <c r="BK85" s="185" t="str" cm="1">
        <f t="array" ref="BK85">_xlfn.IFS(OR($BH85="",$BI85=""),"",OR($BJ85="11",$BJ85="21"),"1",$BJ85="12","2",$BJ85="21","3",$BJ85="22","4",OR($BJ85="31",$BJ85="41"),"5",$BJ85="32","6",$BJ85="42","8")</f>
        <v/>
      </c>
      <c r="BL85" s="188" t="e">
        <f>(Datos!$AE85)^2-(PB_Regla!$L85)^2</f>
        <v>#VALUE!</v>
      </c>
      <c r="BM85" s="189" t="e">
        <f t="shared" si="49"/>
        <v>#VALUE!</v>
      </c>
      <c r="BN85" s="188" t="e">
        <f>(Datos!$AE85)^2-(PB_Regla!$T85)^2</f>
        <v>#VALUE!</v>
      </c>
      <c r="BO85" s="189" t="e">
        <f t="shared" si="50"/>
        <v>#VALUE!</v>
      </c>
      <c r="BP85" s="188" t="e">
        <f>(Datos!$AE85)^2-(PB_Regla!$AB85)^2</f>
        <v>#VALUE!</v>
      </c>
      <c r="BQ85" s="189" t="e">
        <f t="shared" si="51"/>
        <v>#VALUE!</v>
      </c>
      <c r="BR85" s="188" t="e">
        <f>(Datos!$AE85)^2-(PB_Regla!$AJ85)^2</f>
        <v>#VALUE!</v>
      </c>
      <c r="BS85" s="190" t="e">
        <f t="shared" si="52"/>
        <v>#VALUE!</v>
      </c>
      <c r="BT85" s="188" t="e" cm="1">
        <f t="array" ref="BT85">_xlfn.IFS(Pantógrafo!$C85="Ibérico",(Maestro!$I$39/Maestro!$I$33),Pantógrafo!$C85="Estándar",(Maestro!$J$39/Maestro!$J$33),Pantógrafo!$C85="Métrico",(Maestro!$K$39/Maestro!$K$33))</f>
        <v>#N/A</v>
      </c>
      <c r="BU85" s="190" t="e" cm="1">
        <f t="array" ref="BU85">_xlfn.IFS(Pantógrafo!$C85="Ibérico",(Datos!$AF85/Maestro!$I$33),Pantógrafo!$C85="Estándar",(Datos!$AF85/Maestro!$J$33),Pantógrafo!$C85="Métrico",(Datos!$AF85/Maestro!$K$33))</f>
        <v>#N/A</v>
      </c>
      <c r="BV85" s="190" t="e" cm="1">
        <f t="array" ref="BV85">_xlfn.IFS(AND(OR(Datos!$E85="Ibérico",Datos!$E85="Estándar"),Datos!$P85="Balasto OK"),0.06,AND(OR(Datos!$E85="Ibérico",Datos!$E85="Estándar"),Datos!$P85="Balasto NOK"),0.11,AND(OR(Datos!$E85="Ibérico",Datos!$E85="Estándar"),Datos!$P85="Placa"),0.06,AND(Datos!$E85="Métrico",Datos!$H85&lt;&gt;"GECC10",Datos!$P85="Balasto OK"),0.2,AND(Datos!$E85="Métrico",Datos!$H85&lt;&gt;"GECC10",Datos!$P85="Balasto NOK"),0.2,AND(Datos!$E85="Métrico",Datos!$H85&lt;&gt;"GECC10",Datos!$P85="Placa"),0.1,AND(Datos!$E85="Métrico",Datos!$H85="GECC10",Datos!$P85="Balasto OK"),0.11,AND(Datos!$E85="Métrico",Datos!$H85="GECC10",Datos!$P85="Balasto NOK"),0.11,AND(Datos!$E85="Métrico",Datos!$H85="GECC10",Datos!$P85="Placa"),0.06)</f>
        <v>#N/A</v>
      </c>
      <c r="BW85" s="189" t="e" cm="1">
        <f t="array" ref="BW85">_xlfn.IFS(AND(OR(Datos!$E85="Ibérico",Datos!$E85="Estándar"),Datos!$P85="Balasto OK"),0.34,AND(OR(Datos!$E85="Ibérico",Datos!$E85="Estándar"),Datos!$P85="Balasto NOK"),0.6,AND(OR(Datos!$E85="Ibérico",Datos!$E85="Estándar"),Datos!$P85="Placa"),0.34,AND(Datos!$E85="Métrico",Datos!$H85&lt;&gt;"GECC10",Datos!$P85="Balasto OK"),1,AND(Datos!$E85="Métrico",Datos!$H85&lt;&gt;"GECC10",Datos!$P85="Balasto NOK"),1,AND(Datos!$E85="Métrico",Datos!$H85&lt;&gt;"GECC10",Datos!$P85="Placa"),0.6,AND(Datos!$E85="Métrico",Datos!$H85="GECC10",Datos!$P85="Balasto OK"),0.6,AND(Datos!$E85="Métrico",Datos!$H85="GECC10",Datos!$P85="Balasto NOK"),0.6,AND(Datos!$E85="Métrico",Datos!$H85="GECC10",Datos!$P85="Placa"),0.34)</f>
        <v>#N/A</v>
      </c>
      <c r="BX85" s="188" t="e">
        <f>Pantógrafo!$M85-0.5</f>
        <v>#VALUE!</v>
      </c>
      <c r="BY85" s="190" t="e">
        <f>TAN(Datos!$AG85*(PI()/180))*$BX85</f>
        <v>#VALUE!</v>
      </c>
      <c r="BZ85" s="190" t="e">
        <f>TAN(Datos!$AH85*(PI()/180))*$BX85</f>
        <v>#VALUE!</v>
      </c>
      <c r="CA85" s="190" t="e">
        <f t="shared" si="53"/>
        <v>#N/A</v>
      </c>
      <c r="CB85" s="189" t="e">
        <f t="shared" si="54"/>
        <v>#N/A</v>
      </c>
      <c r="CC85" s="188" t="e">
        <f>Pantógrafo!$U85-0.5</f>
        <v>#VALUE!</v>
      </c>
      <c r="CD85" s="190" t="e">
        <f>TAN(Datos!$AG85*(PI()/180))*$CC85</f>
        <v>#VALUE!</v>
      </c>
      <c r="CE85" s="190" t="e">
        <f>TAN(Datos!$AH85*(PI()/180))*$CC85</f>
        <v>#VALUE!</v>
      </c>
      <c r="CF85" s="190" t="e">
        <f t="shared" si="55"/>
        <v>#N/A</v>
      </c>
      <c r="CG85" s="189" t="e">
        <f t="shared" si="56"/>
        <v>#N/A</v>
      </c>
    </row>
    <row r="86" spans="2:85" x14ac:dyDescent="0.35">
      <c r="B86" s="184" t="str">
        <f>IF(Datos!$B86="","",Datos!$B86)</f>
        <v/>
      </c>
      <c r="C86" s="185" t="str">
        <f>IF(Datos!$E86&lt;&gt;"",Datos!$E86,"")</f>
        <v/>
      </c>
      <c r="D86" s="186" t="str">
        <f>IF(Datos!$H86&lt;&gt;"",Datos!$H86,"")</f>
        <v/>
      </c>
      <c r="E86" s="185" t="str">
        <f>IF(Datos!$I86&lt;&gt;"",Datos!$I86,"")</f>
        <v/>
      </c>
      <c r="F86" s="186" t="str" cm="1">
        <f t="array" ref="F86">_xlfn.IFS($C86="","",$C86="Ibérico","PA_Ibérico",$C86="Estándar","PA_Estándar",$C86="Métrico","PA_Métrico")</f>
        <v/>
      </c>
      <c r="G86" s="187" t="str" cm="1">
        <f t="array" ref="G86">_xlfn.IFS($C86="","",$C86="Ibérico","PB_Ibérico",$C86="Estándar","PB_Estándar",$C86="Métrico","PB_Métrico")</f>
        <v/>
      </c>
      <c r="H86" s="185" t="str" cm="1">
        <f t="array" ref="H86">_xlfn.IFS($C86="","",$C86="Ibérico","PA_AF_Ibérico",$C86="Estándar","PA_AF_Estándar",$C86="Métrico","-")</f>
        <v/>
      </c>
      <c r="I86" s="186" t="str" cm="1">
        <f t="array" ref="I86">_xlfn.IFS($D86="","",OR($D86="GHE16",$D86="GEC16"),1,OR($D86="GEA16",$D86="GEB16"),2,OR($D86="GC",$D86="GEC14",$D86="GE14"),3,OR($D86="GA",$D86="GB"),4,$D86="G1",5,OR($D86="GED10",$D86="GEE10"),6,$D86="GECC10",7)</f>
        <v/>
      </c>
      <c r="J86" s="187" t="str" cm="1">
        <f t="array" ref="J86">_xlfn.IFS(Datos!$K86="","",Datos!$K86="Cte",1,Datos!$K86&gt;=250,2,AND(Datos!$K86&lt;250,Datos!$K86&gt;=150),3,Datos!$K86&gt;=100,4,AND(Datos!$K86&lt;100,Datos!$K86&gt;=80),5,AND(Datos!$K86&lt;100,Datos!$K86&gt;=50),6)</f>
        <v/>
      </c>
      <c r="K86" s="187" t="str">
        <f t="shared" si="29"/>
        <v/>
      </c>
      <c r="L86" s="187" t="str" cm="1">
        <f t="array" ref="L86">_xlfn.IFS(OR($I86="",$J86=""),"",OR($K86="11",$K86="12",$K86="31",$K86="32",$K86="51",$K86="52"),1,OR($K86="13",$K86="33",$K86="53"),2,OR($K86="21",$K86="22",$K86="41",$K86="42"),3,OR($K86="23",$K86="43"),4,OR($K86="61",$K86="64",$K86="71",$K86="74"),5,$K86="65",6,$K86="76",7)</f>
        <v/>
      </c>
      <c r="M86" s="187" t="str" cm="1">
        <f t="array" ref="M86">_xlfn.IFS(OR($I86="",$J86=""),"",OR($K86="11",$K86="12",$K86="21",$K86="22",$K86="31",$K86="32",$K86="41",$K86="42",$K86="51",$K86="52"),1,OR($K86="13",$K86="23",$K86="33",$K86="43",$K86="53"),2,OR($K86="61",$K86="64",$K86="71",$K86="74"),5,$K86="65",6,$K86="76",7)</f>
        <v/>
      </c>
      <c r="N86" s="187" t="str" cm="1">
        <f t="array" ref="N86">_xlfn.IFS(Datos!$K86="","",Datos!$K86&lt;&gt;"Cte",$L86,Datos!$K86="Cte",$L86&amp;0)</f>
        <v/>
      </c>
      <c r="O86" s="185" t="str" cm="1">
        <f t="array" ref="O86">_xlfn.IFS(Datos!$K86="","",Datos!$K86&lt;&gt;"Cte",$M86,Datos!$K86="Cte",$M86&amp;0)</f>
        <v/>
      </c>
      <c r="P86" s="188" t="e">
        <f>IF(((Datos!$U86/2)-(1+PA_Regla!$I86)*PA_Regla!$F86)&gt;=0,((Datos!$U86/2)-(1+PA_Regla!$I86)*PA_Regla!$F86),0)</f>
        <v>#VALUE!</v>
      </c>
      <c r="Q86" s="189" t="e">
        <f>IF((((1+PA_Regla!$I86)*PA_Regla!$F86)-(Datos!$U86/2))&gt;=0,(((1+PA_Regla!$I86)*PA_Regla!$F86)-(Datos!$U86/2)),0)</f>
        <v>#VALUE!</v>
      </c>
      <c r="R86" s="188" t="e">
        <f>(Datos!$AE86)^2-(PA_Regla!$S86)^2-(PA_Regla!$T86)^2-(2*PA_Regla!$S86*PA_Regla!$T86)-(PA_Regla!$U86)^2-(PA_Regla!$V86)^2-(PA_Regla!$W86)^2</f>
        <v>#VALUE!</v>
      </c>
      <c r="S86" s="190" t="e">
        <f>(Datos!$AE86)^2-(PA_Regla!$S86)^2-(PA_Regla!$T86)^2-(2*PA_Regla!$S86*PA_Regla!$T86)-(PA_Regla!$U86)^2-(PA_Regla!$V86)^2-(PA_Regla!$X86)^2</f>
        <v>#VALUE!</v>
      </c>
      <c r="T86" s="190" t="e">
        <f>(Datos!$AI86)^2+($P86)^2*(Datos!$AF86/Datos!$U86)^2-(PA_Regla!$AB86)^2-(PA_Regla!$AC86)^2-(PA_Regla!$AD86)^2</f>
        <v>#VALUE!</v>
      </c>
      <c r="U86" s="189" t="e">
        <f>(Datos!$AI86)^2-(PA_Regla!$Z86)^2-(PA_Regla!$AA86)^2-(PA_Regla!$AB86)^2-(2*PA_Regla!$Z86*PA_Regla!$AA86)-(PA_Regla!$AC86)^2-(PA_Regla!$AE86)^2</f>
        <v>#VALUE!</v>
      </c>
      <c r="V86" s="188" t="e">
        <f>(Datos!$AE86)^2-(PA_Regla!$AR86)^2-(PA_Regla!$AS86)^2-(2*PA_Regla!$AR86*PA_Regla!$AS86)-(PA_Regla!$AT86)^2-(PA_Regla!$AU86)^2-(PA_Regla!$AV86)^2</f>
        <v>#VALUE!</v>
      </c>
      <c r="W86" s="189" t="e">
        <f>(Datos!$AE86)^2-(PA_Regla!$AR86)^2-(PA_Regla!$AS86)^2-(2*PA_Regla!$AR86*PA_Regla!$AS86)-(PA_Regla!$AT86)^2-(PA_Regla!$AU86)^2-(PA_Regla!$AW86)^2</f>
        <v>#VALUE!</v>
      </c>
      <c r="X86" s="188" t="e">
        <f>(Datos!$AE86)^2-(PA_Regla!$BJ86)^2-(PA_Regla!$BK86)^2-(2*PA_Regla!$BJ86*PA_Regla!$BK86)-(PA_Regla!$BL86)^2-(PA_Regla!$BM86)^2-(PA_Regla!$BN86)^2</f>
        <v>#VALUE!</v>
      </c>
      <c r="Y86" s="189" t="e">
        <f>(Datos!$AE86)^2-(PA_Regla!$BJ86)^2-(PA_Regla!$BK86)^2-(2*PA_Regla!$BJ86*PA_Regla!$BK86)-(PA_Regla!$BL86)^2-(PA_Regla!$BM86)^2-(PA_Regla!$BO86)^2</f>
        <v>#VALUE!</v>
      </c>
      <c r="Z86" s="191" t="e">
        <f>(Datos!$AE86)^2-(PA_Regla!$BW86)^2</f>
        <v>#VALUE!</v>
      </c>
      <c r="AA86" s="188" t="e">
        <f t="shared" si="30"/>
        <v>#VALUE!</v>
      </c>
      <c r="AB86" s="190" t="e">
        <f t="shared" si="31"/>
        <v>#VALUE!</v>
      </c>
      <c r="AC86" s="190" t="e">
        <f t="shared" si="32"/>
        <v>#VALUE!</v>
      </c>
      <c r="AD86" s="189" t="e">
        <f t="shared" si="33"/>
        <v>#VALUE!</v>
      </c>
      <c r="AE86" s="188" t="e">
        <f t="shared" si="34"/>
        <v>#VALUE!</v>
      </c>
      <c r="AF86" s="189" t="e">
        <f t="shared" si="35"/>
        <v>#VALUE!</v>
      </c>
      <c r="AG86" s="188" t="e">
        <f t="shared" si="36"/>
        <v>#VALUE!</v>
      </c>
      <c r="AH86" s="189" t="e">
        <f t="shared" si="37"/>
        <v>#VALUE!</v>
      </c>
      <c r="AI86" s="188" t="e">
        <f t="shared" si="38"/>
        <v>#VALUE!</v>
      </c>
      <c r="AJ86" s="186" t="str" cm="1">
        <f t="array" ref="AJ86">_xlfn.IFS($C86="","",$C86="Métrico","N/A",$C86="Ibérico","1",$C86="Estándar","2")</f>
        <v/>
      </c>
      <c r="AK86" s="187" t="str" cm="1">
        <f t="array" ref="AK86">_xlfn.IFS($AJ86="","",$AJ86="N/A","N/A",Datos!$K86&gt;=250,"1",AND(Datos!$K86&lt;250,Datos!$K86&gt;=150),"2")</f>
        <v/>
      </c>
      <c r="AL86" s="187" t="str" cm="1">
        <f t="array" ref="AL86">_xlfn.IFS(AND($AJ86&lt;&gt;"N/A",$AK86&lt;&gt;"N/A"),CONCATENATE($AJ86,$AK86),OR($AJ86="N/A",$AK86="N/A"),"N/A")</f>
        <v/>
      </c>
      <c r="AM86" s="185" t="str" cm="1">
        <f t="array" ref="AM86">_xlfn.IFS(Datos!$K86="","",Datos!$K86&lt;&gt;"Cte",$AL86,Datos!$K86="Cte",$AL86&amp;0)</f>
        <v/>
      </c>
      <c r="AN86" s="188" t="e">
        <f>IF(((Datos!$U86/2)-(1+AF_Regla!$I86)*AF_Regla!$F86)&gt;=0,((Datos!$U86/2)-(1+AF_Regla!$I86)*AF_Regla!$F86),0)</f>
        <v>#VALUE!</v>
      </c>
      <c r="AO86" s="189" t="e">
        <f>IF((((1+AF_Regla!$I86)*AF_Regla!$F86)-(Datos!$U86/2))&gt;=0,(((1+AF_Regla!$I86)*AF_Regla!$F86)-(Datos!$U86/2)),0)</f>
        <v>#VALUE!</v>
      </c>
      <c r="AP86" s="188" t="e">
        <f>(Datos!$AE86)^2-(AF_Regla!$S86)^2-(AF_Regla!$T86)^2-(2*AF_Regla!$S86*AF_Regla!$T86)-(AF_Regla!$U86)^2-(AF_Regla!$V86)^2-(AF_Regla!$W86)^2</f>
        <v>#VALUE!</v>
      </c>
      <c r="AQ86" s="190" t="e">
        <f>(Datos!$AE86)^2-(AF_Regla!$S86)^2-(AF_Regla!$T86)^2-(2*AF_Regla!$S86*AF_Regla!$T86)-(AF_Regla!$U86)^2-(AF_Regla!$V86)^2-(AF_Regla!$X86)^2</f>
        <v>#VALUE!</v>
      </c>
      <c r="AR86" s="190" t="e">
        <f>(Datos!$AI86)^2+($P86)^2*(Datos!$AF86/Datos!$U86)^2-(AF_Regla!$AB86)^2-(AF_Regla!$AC86)^2-(AF_Regla!$AD86)^2</f>
        <v>#VALUE!</v>
      </c>
      <c r="AS86" s="189" t="e">
        <f>(Datos!$AI86)^2-(AF_Regla!$Z86)^2-(AF_Regla!$AA86)^2-(AF_Regla!$AB86)^2-(2*AF_Regla!$Z86*AF_Regla!$AA86)-(AF_Regla!$AC86)^2-(AF_Regla!$AE86)^2</f>
        <v>#VALUE!</v>
      </c>
      <c r="AT86" s="188" t="e">
        <f>(Datos!$AE86)^2-(AF_Regla!$AR86)^2-(AF_Regla!$AS86)^2-(2*AF_Regla!$AR86*AF_Regla!$AS86)-(AF_Regla!$AT86)^2-(AF_Regla!$AU86)^2-(AF_Regla!$AV86)^2</f>
        <v>#VALUE!</v>
      </c>
      <c r="AU86" s="189" t="e">
        <f>(Datos!$AE86)^2-(AF_Regla!$AR86)^2-(AF_Regla!$AS86)^2-(2*AF_Regla!$AR86*AF_Regla!$AS86)-(AF_Regla!$AT86)^2-(AF_Regla!$AU86)^2-(AF_Regla!$AW86)^2</f>
        <v>#VALUE!</v>
      </c>
      <c r="AV86" s="188" t="e">
        <f>(Datos!$AE86)^2-(AF_Regla!$BJ86)^2-(AF_Regla!$BK86)^2-(2*AF_Regla!$BJ86*AF_Regla!$BK86)-(AF_Regla!$BL86)^2-(AF_Regla!$BM86)^2-(AF_Regla!$BN86)^2</f>
        <v>#VALUE!</v>
      </c>
      <c r="AW86" s="189" t="e">
        <f>(Datos!$AE86)^2-(AF_Regla!$BJ86)^2-(AF_Regla!$BK86)^2-(2*AF_Regla!$BJ86*AF_Regla!$BK86)-(AF_Regla!$BL86)^2-(AF_Regla!$BM86)^2-(AF_Regla!$BO86)^2</f>
        <v>#VALUE!</v>
      </c>
      <c r="AX86" s="191" t="e">
        <f>(Datos!$AE86)^2-(AF_Regla!$BW86)^2</f>
        <v>#VALUE!</v>
      </c>
      <c r="AY86" s="188" t="e">
        <f t="shared" si="39"/>
        <v>#VALUE!</v>
      </c>
      <c r="AZ86" s="190" t="e">
        <f t="shared" si="40"/>
        <v>#VALUE!</v>
      </c>
      <c r="BA86" s="190" t="e">
        <f t="shared" si="41"/>
        <v>#VALUE!</v>
      </c>
      <c r="BB86" s="189" t="e">
        <f t="shared" si="42"/>
        <v>#VALUE!</v>
      </c>
      <c r="BC86" s="188" t="e">
        <f t="shared" si="43"/>
        <v>#VALUE!</v>
      </c>
      <c r="BD86" s="189" t="e">
        <f t="shared" si="44"/>
        <v>#VALUE!</v>
      </c>
      <c r="BE86" s="188" t="e">
        <f t="shared" si="45"/>
        <v>#VALUE!</v>
      </c>
      <c r="BF86" s="189" t="e">
        <f t="shared" si="46"/>
        <v>#VALUE!</v>
      </c>
      <c r="BG86" s="188" t="e">
        <f t="shared" si="47"/>
        <v>#VALUE!</v>
      </c>
      <c r="BH86" s="186" t="str" cm="1">
        <f t="array" ref="BH86">_xlfn.IFS($C86="","",OR($E86="GEI1",$E86="GEI2",$E86="GI1",$E86="GI2",$E86="GEC14",$E86="GE14"),"1",OR($E86="GEI3",$E86="GI3"),"2",OR($E86="GED10",$E86="GEE10"),"3",$E86="GECC10","4")</f>
        <v/>
      </c>
      <c r="BI86" s="187" t="str" cm="1">
        <f t="array" ref="BI86">_xlfn.IFS($C86="","",AND(OR(Datos!$K86&gt;=250,Datos!$K86="Cte"),OR($C86="Ibérico",$C86="Estándar")),"1",AND(AND(Datos!$K86&lt;250,Datos!$K86&gt;=150),OR($C86="Ibérico",$C86="Estándar")),"2",AND(OR(Datos!$K86&gt;=100,Datos!$K86="Cte"),$C86="Métrico"),"1",AND(AND(Datos!$K86&lt;100,Datos!$K86&gt;=80),$BH86="3"),"2",AND(AND(Datos!$K86&lt;100,Datos!$K86&gt;=50),$BH86="4"),"2")</f>
        <v/>
      </c>
      <c r="BJ86" s="187" t="str">
        <f t="shared" si="48"/>
        <v/>
      </c>
      <c r="BK86" s="185" t="str" cm="1">
        <f t="array" ref="BK86">_xlfn.IFS(OR($BH86="",$BI86=""),"",OR($BJ86="11",$BJ86="21"),"1",$BJ86="12","2",$BJ86="21","3",$BJ86="22","4",OR($BJ86="31",$BJ86="41"),"5",$BJ86="32","6",$BJ86="42","8")</f>
        <v/>
      </c>
      <c r="BL86" s="188" t="e">
        <f>(Datos!$AE86)^2-(PB_Regla!$L86)^2</f>
        <v>#VALUE!</v>
      </c>
      <c r="BM86" s="189" t="e">
        <f t="shared" si="49"/>
        <v>#VALUE!</v>
      </c>
      <c r="BN86" s="188" t="e">
        <f>(Datos!$AE86)^2-(PB_Regla!$T86)^2</f>
        <v>#VALUE!</v>
      </c>
      <c r="BO86" s="189" t="e">
        <f t="shared" si="50"/>
        <v>#VALUE!</v>
      </c>
      <c r="BP86" s="188" t="e">
        <f>(Datos!$AE86)^2-(PB_Regla!$AB86)^2</f>
        <v>#VALUE!</v>
      </c>
      <c r="BQ86" s="189" t="e">
        <f t="shared" si="51"/>
        <v>#VALUE!</v>
      </c>
      <c r="BR86" s="188" t="e">
        <f>(Datos!$AE86)^2-(PB_Regla!$AJ86)^2</f>
        <v>#VALUE!</v>
      </c>
      <c r="BS86" s="190" t="e">
        <f t="shared" si="52"/>
        <v>#VALUE!</v>
      </c>
      <c r="BT86" s="188" t="e" cm="1">
        <f t="array" ref="BT86">_xlfn.IFS(Pantógrafo!$C86="Ibérico",(Maestro!$I$39/Maestro!$I$33),Pantógrafo!$C86="Estándar",(Maestro!$J$39/Maestro!$J$33),Pantógrafo!$C86="Métrico",(Maestro!$K$39/Maestro!$K$33))</f>
        <v>#N/A</v>
      </c>
      <c r="BU86" s="190" t="e" cm="1">
        <f t="array" ref="BU86">_xlfn.IFS(Pantógrafo!$C86="Ibérico",(Datos!$AF86/Maestro!$I$33),Pantógrafo!$C86="Estándar",(Datos!$AF86/Maestro!$J$33),Pantógrafo!$C86="Métrico",(Datos!$AF86/Maestro!$K$33))</f>
        <v>#N/A</v>
      </c>
      <c r="BV86" s="190" t="e" cm="1">
        <f t="array" ref="BV86">_xlfn.IFS(AND(OR(Datos!$E86="Ibérico",Datos!$E86="Estándar"),Datos!$P86="Balasto OK"),0.06,AND(OR(Datos!$E86="Ibérico",Datos!$E86="Estándar"),Datos!$P86="Balasto NOK"),0.11,AND(OR(Datos!$E86="Ibérico",Datos!$E86="Estándar"),Datos!$P86="Placa"),0.06,AND(Datos!$E86="Métrico",Datos!$H86&lt;&gt;"GECC10",Datos!$P86="Balasto OK"),0.2,AND(Datos!$E86="Métrico",Datos!$H86&lt;&gt;"GECC10",Datos!$P86="Balasto NOK"),0.2,AND(Datos!$E86="Métrico",Datos!$H86&lt;&gt;"GECC10",Datos!$P86="Placa"),0.1,AND(Datos!$E86="Métrico",Datos!$H86="GECC10",Datos!$P86="Balasto OK"),0.11,AND(Datos!$E86="Métrico",Datos!$H86="GECC10",Datos!$P86="Balasto NOK"),0.11,AND(Datos!$E86="Métrico",Datos!$H86="GECC10",Datos!$P86="Placa"),0.06)</f>
        <v>#N/A</v>
      </c>
      <c r="BW86" s="189" t="e" cm="1">
        <f t="array" ref="BW86">_xlfn.IFS(AND(OR(Datos!$E86="Ibérico",Datos!$E86="Estándar"),Datos!$P86="Balasto OK"),0.34,AND(OR(Datos!$E86="Ibérico",Datos!$E86="Estándar"),Datos!$P86="Balasto NOK"),0.6,AND(OR(Datos!$E86="Ibérico",Datos!$E86="Estándar"),Datos!$P86="Placa"),0.34,AND(Datos!$E86="Métrico",Datos!$H86&lt;&gt;"GECC10",Datos!$P86="Balasto OK"),1,AND(Datos!$E86="Métrico",Datos!$H86&lt;&gt;"GECC10",Datos!$P86="Balasto NOK"),1,AND(Datos!$E86="Métrico",Datos!$H86&lt;&gt;"GECC10",Datos!$P86="Placa"),0.6,AND(Datos!$E86="Métrico",Datos!$H86="GECC10",Datos!$P86="Balasto OK"),0.6,AND(Datos!$E86="Métrico",Datos!$H86="GECC10",Datos!$P86="Balasto NOK"),0.6,AND(Datos!$E86="Métrico",Datos!$H86="GECC10",Datos!$P86="Placa"),0.34)</f>
        <v>#N/A</v>
      </c>
      <c r="BX86" s="188" t="e">
        <f>Pantógrafo!$M86-0.5</f>
        <v>#VALUE!</v>
      </c>
      <c r="BY86" s="190" t="e">
        <f>TAN(Datos!$AG86*(PI()/180))*$BX86</f>
        <v>#VALUE!</v>
      </c>
      <c r="BZ86" s="190" t="e">
        <f>TAN(Datos!$AH86*(PI()/180))*$BX86</f>
        <v>#VALUE!</v>
      </c>
      <c r="CA86" s="190" t="e">
        <f t="shared" si="53"/>
        <v>#N/A</v>
      </c>
      <c r="CB86" s="189" t="e">
        <f t="shared" si="54"/>
        <v>#N/A</v>
      </c>
      <c r="CC86" s="188" t="e">
        <f>Pantógrafo!$U86-0.5</f>
        <v>#VALUE!</v>
      </c>
      <c r="CD86" s="190" t="e">
        <f>TAN(Datos!$AG86*(PI()/180))*$CC86</f>
        <v>#VALUE!</v>
      </c>
      <c r="CE86" s="190" t="e">
        <f>TAN(Datos!$AH86*(PI()/180))*$CC86</f>
        <v>#VALUE!</v>
      </c>
      <c r="CF86" s="190" t="e">
        <f t="shared" si="55"/>
        <v>#N/A</v>
      </c>
      <c r="CG86" s="189" t="e">
        <f t="shared" si="56"/>
        <v>#N/A</v>
      </c>
    </row>
    <row r="87" spans="2:85" x14ac:dyDescent="0.35">
      <c r="B87" s="184" t="str">
        <f>IF(Datos!$B87="","",Datos!$B87)</f>
        <v/>
      </c>
      <c r="C87" s="185" t="str">
        <f>IF(Datos!$E87&lt;&gt;"",Datos!$E87,"")</f>
        <v/>
      </c>
      <c r="D87" s="186" t="str">
        <f>IF(Datos!$H87&lt;&gt;"",Datos!$H87,"")</f>
        <v/>
      </c>
      <c r="E87" s="185" t="str">
        <f>IF(Datos!$I87&lt;&gt;"",Datos!$I87,"")</f>
        <v/>
      </c>
      <c r="F87" s="186" t="str" cm="1">
        <f t="array" ref="F87">_xlfn.IFS($C87="","",$C87="Ibérico","PA_Ibérico",$C87="Estándar","PA_Estándar",$C87="Métrico","PA_Métrico")</f>
        <v/>
      </c>
      <c r="G87" s="187" t="str" cm="1">
        <f t="array" ref="G87">_xlfn.IFS($C87="","",$C87="Ibérico","PB_Ibérico",$C87="Estándar","PB_Estándar",$C87="Métrico","PB_Métrico")</f>
        <v/>
      </c>
      <c r="H87" s="185" t="str" cm="1">
        <f t="array" ref="H87">_xlfn.IFS($C87="","",$C87="Ibérico","PA_AF_Ibérico",$C87="Estándar","PA_AF_Estándar",$C87="Métrico","-")</f>
        <v/>
      </c>
      <c r="I87" s="186" t="str" cm="1">
        <f t="array" ref="I87">_xlfn.IFS($D87="","",OR($D87="GHE16",$D87="GEC16"),1,OR($D87="GEA16",$D87="GEB16"),2,OR($D87="GC",$D87="GEC14",$D87="GE14"),3,OR($D87="GA",$D87="GB"),4,$D87="G1",5,OR($D87="GED10",$D87="GEE10"),6,$D87="GECC10",7)</f>
        <v/>
      </c>
      <c r="J87" s="187" t="str" cm="1">
        <f t="array" ref="J87">_xlfn.IFS(Datos!$K87="","",Datos!$K87="Cte",1,Datos!$K87&gt;=250,2,AND(Datos!$K87&lt;250,Datos!$K87&gt;=150),3,Datos!$K87&gt;=100,4,AND(Datos!$K87&lt;100,Datos!$K87&gt;=80),5,AND(Datos!$K87&lt;100,Datos!$K87&gt;=50),6)</f>
        <v/>
      </c>
      <c r="K87" s="187" t="str">
        <f t="shared" si="29"/>
        <v/>
      </c>
      <c r="L87" s="187" t="str" cm="1">
        <f t="array" ref="L87">_xlfn.IFS(OR($I87="",$J87=""),"",OR($K87="11",$K87="12",$K87="31",$K87="32",$K87="51",$K87="52"),1,OR($K87="13",$K87="33",$K87="53"),2,OR($K87="21",$K87="22",$K87="41",$K87="42"),3,OR($K87="23",$K87="43"),4,OR($K87="61",$K87="64",$K87="71",$K87="74"),5,$K87="65",6,$K87="76",7)</f>
        <v/>
      </c>
      <c r="M87" s="187" t="str" cm="1">
        <f t="array" ref="M87">_xlfn.IFS(OR($I87="",$J87=""),"",OR($K87="11",$K87="12",$K87="21",$K87="22",$K87="31",$K87="32",$K87="41",$K87="42",$K87="51",$K87="52"),1,OR($K87="13",$K87="23",$K87="33",$K87="43",$K87="53"),2,OR($K87="61",$K87="64",$K87="71",$K87="74"),5,$K87="65",6,$K87="76",7)</f>
        <v/>
      </c>
      <c r="N87" s="187" t="str" cm="1">
        <f t="array" ref="N87">_xlfn.IFS(Datos!$K87="","",Datos!$K87&lt;&gt;"Cte",$L87,Datos!$K87="Cte",$L87&amp;0)</f>
        <v/>
      </c>
      <c r="O87" s="185" t="str" cm="1">
        <f t="array" ref="O87">_xlfn.IFS(Datos!$K87="","",Datos!$K87&lt;&gt;"Cte",$M87,Datos!$K87="Cte",$M87&amp;0)</f>
        <v/>
      </c>
      <c r="P87" s="188" t="e">
        <f>IF(((Datos!$U87/2)-(1+PA_Regla!$I87)*PA_Regla!$F87)&gt;=0,((Datos!$U87/2)-(1+PA_Regla!$I87)*PA_Regla!$F87),0)</f>
        <v>#VALUE!</v>
      </c>
      <c r="Q87" s="189" t="e">
        <f>IF((((1+PA_Regla!$I87)*PA_Regla!$F87)-(Datos!$U87/2))&gt;=0,(((1+PA_Regla!$I87)*PA_Regla!$F87)-(Datos!$U87/2)),0)</f>
        <v>#VALUE!</v>
      </c>
      <c r="R87" s="188" t="e">
        <f>(Datos!$AE87)^2-(PA_Regla!$S87)^2-(PA_Regla!$T87)^2-(2*PA_Regla!$S87*PA_Regla!$T87)-(PA_Regla!$U87)^2-(PA_Regla!$V87)^2-(PA_Regla!$W87)^2</f>
        <v>#VALUE!</v>
      </c>
      <c r="S87" s="190" t="e">
        <f>(Datos!$AE87)^2-(PA_Regla!$S87)^2-(PA_Regla!$T87)^2-(2*PA_Regla!$S87*PA_Regla!$T87)-(PA_Regla!$U87)^2-(PA_Regla!$V87)^2-(PA_Regla!$X87)^2</f>
        <v>#VALUE!</v>
      </c>
      <c r="T87" s="190" t="e">
        <f>(Datos!$AI87)^2+($P87)^2*(Datos!$AF87/Datos!$U87)^2-(PA_Regla!$AB87)^2-(PA_Regla!$AC87)^2-(PA_Regla!$AD87)^2</f>
        <v>#VALUE!</v>
      </c>
      <c r="U87" s="189" t="e">
        <f>(Datos!$AI87)^2-(PA_Regla!$Z87)^2-(PA_Regla!$AA87)^2-(PA_Regla!$AB87)^2-(2*PA_Regla!$Z87*PA_Regla!$AA87)-(PA_Regla!$AC87)^2-(PA_Regla!$AE87)^2</f>
        <v>#VALUE!</v>
      </c>
      <c r="V87" s="188" t="e">
        <f>(Datos!$AE87)^2-(PA_Regla!$AR87)^2-(PA_Regla!$AS87)^2-(2*PA_Regla!$AR87*PA_Regla!$AS87)-(PA_Regla!$AT87)^2-(PA_Regla!$AU87)^2-(PA_Regla!$AV87)^2</f>
        <v>#VALUE!</v>
      </c>
      <c r="W87" s="189" t="e">
        <f>(Datos!$AE87)^2-(PA_Regla!$AR87)^2-(PA_Regla!$AS87)^2-(2*PA_Regla!$AR87*PA_Regla!$AS87)-(PA_Regla!$AT87)^2-(PA_Regla!$AU87)^2-(PA_Regla!$AW87)^2</f>
        <v>#VALUE!</v>
      </c>
      <c r="X87" s="188" t="e">
        <f>(Datos!$AE87)^2-(PA_Regla!$BJ87)^2-(PA_Regla!$BK87)^2-(2*PA_Regla!$BJ87*PA_Regla!$BK87)-(PA_Regla!$BL87)^2-(PA_Regla!$BM87)^2-(PA_Regla!$BN87)^2</f>
        <v>#VALUE!</v>
      </c>
      <c r="Y87" s="189" t="e">
        <f>(Datos!$AE87)^2-(PA_Regla!$BJ87)^2-(PA_Regla!$BK87)^2-(2*PA_Regla!$BJ87*PA_Regla!$BK87)-(PA_Regla!$BL87)^2-(PA_Regla!$BM87)^2-(PA_Regla!$BO87)^2</f>
        <v>#VALUE!</v>
      </c>
      <c r="Z87" s="191" t="e">
        <f>(Datos!$AE87)^2-(PA_Regla!$BW87)^2</f>
        <v>#VALUE!</v>
      </c>
      <c r="AA87" s="188" t="e">
        <f t="shared" si="30"/>
        <v>#VALUE!</v>
      </c>
      <c r="AB87" s="190" t="e">
        <f t="shared" si="31"/>
        <v>#VALUE!</v>
      </c>
      <c r="AC87" s="190" t="e">
        <f t="shared" si="32"/>
        <v>#VALUE!</v>
      </c>
      <c r="AD87" s="189" t="e">
        <f t="shared" si="33"/>
        <v>#VALUE!</v>
      </c>
      <c r="AE87" s="188" t="e">
        <f t="shared" si="34"/>
        <v>#VALUE!</v>
      </c>
      <c r="AF87" s="189" t="e">
        <f t="shared" si="35"/>
        <v>#VALUE!</v>
      </c>
      <c r="AG87" s="188" t="e">
        <f t="shared" si="36"/>
        <v>#VALUE!</v>
      </c>
      <c r="AH87" s="189" t="e">
        <f t="shared" si="37"/>
        <v>#VALUE!</v>
      </c>
      <c r="AI87" s="188" t="e">
        <f t="shared" si="38"/>
        <v>#VALUE!</v>
      </c>
      <c r="AJ87" s="186" t="str" cm="1">
        <f t="array" ref="AJ87">_xlfn.IFS($C87="","",$C87="Métrico","N/A",$C87="Ibérico","1",$C87="Estándar","2")</f>
        <v/>
      </c>
      <c r="AK87" s="187" t="str" cm="1">
        <f t="array" ref="AK87">_xlfn.IFS($AJ87="","",$AJ87="N/A","N/A",Datos!$K87&gt;=250,"1",AND(Datos!$K87&lt;250,Datos!$K87&gt;=150),"2")</f>
        <v/>
      </c>
      <c r="AL87" s="187" t="str" cm="1">
        <f t="array" ref="AL87">_xlfn.IFS(AND($AJ87&lt;&gt;"N/A",$AK87&lt;&gt;"N/A"),CONCATENATE($AJ87,$AK87),OR($AJ87="N/A",$AK87="N/A"),"N/A")</f>
        <v/>
      </c>
      <c r="AM87" s="185" t="str" cm="1">
        <f t="array" ref="AM87">_xlfn.IFS(Datos!$K87="","",Datos!$K87&lt;&gt;"Cte",$AL87,Datos!$K87="Cte",$AL87&amp;0)</f>
        <v/>
      </c>
      <c r="AN87" s="188" t="e">
        <f>IF(((Datos!$U87/2)-(1+AF_Regla!$I87)*AF_Regla!$F87)&gt;=0,((Datos!$U87/2)-(1+AF_Regla!$I87)*AF_Regla!$F87),0)</f>
        <v>#VALUE!</v>
      </c>
      <c r="AO87" s="189" t="e">
        <f>IF((((1+AF_Regla!$I87)*AF_Regla!$F87)-(Datos!$U87/2))&gt;=0,(((1+AF_Regla!$I87)*AF_Regla!$F87)-(Datos!$U87/2)),0)</f>
        <v>#VALUE!</v>
      </c>
      <c r="AP87" s="188" t="e">
        <f>(Datos!$AE87)^2-(AF_Regla!$S87)^2-(AF_Regla!$T87)^2-(2*AF_Regla!$S87*AF_Regla!$T87)-(AF_Regla!$U87)^2-(AF_Regla!$V87)^2-(AF_Regla!$W87)^2</f>
        <v>#VALUE!</v>
      </c>
      <c r="AQ87" s="190" t="e">
        <f>(Datos!$AE87)^2-(AF_Regla!$S87)^2-(AF_Regla!$T87)^2-(2*AF_Regla!$S87*AF_Regla!$T87)-(AF_Regla!$U87)^2-(AF_Regla!$V87)^2-(AF_Regla!$X87)^2</f>
        <v>#VALUE!</v>
      </c>
      <c r="AR87" s="190" t="e">
        <f>(Datos!$AI87)^2+($P87)^2*(Datos!$AF87/Datos!$U87)^2-(AF_Regla!$AB87)^2-(AF_Regla!$AC87)^2-(AF_Regla!$AD87)^2</f>
        <v>#VALUE!</v>
      </c>
      <c r="AS87" s="189" t="e">
        <f>(Datos!$AI87)^2-(AF_Regla!$Z87)^2-(AF_Regla!$AA87)^2-(AF_Regla!$AB87)^2-(2*AF_Regla!$Z87*AF_Regla!$AA87)-(AF_Regla!$AC87)^2-(AF_Regla!$AE87)^2</f>
        <v>#VALUE!</v>
      </c>
      <c r="AT87" s="188" t="e">
        <f>(Datos!$AE87)^2-(AF_Regla!$AR87)^2-(AF_Regla!$AS87)^2-(2*AF_Regla!$AR87*AF_Regla!$AS87)-(AF_Regla!$AT87)^2-(AF_Regla!$AU87)^2-(AF_Regla!$AV87)^2</f>
        <v>#VALUE!</v>
      </c>
      <c r="AU87" s="189" t="e">
        <f>(Datos!$AE87)^2-(AF_Regla!$AR87)^2-(AF_Regla!$AS87)^2-(2*AF_Regla!$AR87*AF_Regla!$AS87)-(AF_Regla!$AT87)^2-(AF_Regla!$AU87)^2-(AF_Regla!$AW87)^2</f>
        <v>#VALUE!</v>
      </c>
      <c r="AV87" s="188" t="e">
        <f>(Datos!$AE87)^2-(AF_Regla!$BJ87)^2-(AF_Regla!$BK87)^2-(2*AF_Regla!$BJ87*AF_Regla!$BK87)-(AF_Regla!$BL87)^2-(AF_Regla!$BM87)^2-(AF_Regla!$BN87)^2</f>
        <v>#VALUE!</v>
      </c>
      <c r="AW87" s="189" t="e">
        <f>(Datos!$AE87)^2-(AF_Regla!$BJ87)^2-(AF_Regla!$BK87)^2-(2*AF_Regla!$BJ87*AF_Regla!$BK87)-(AF_Regla!$BL87)^2-(AF_Regla!$BM87)^2-(AF_Regla!$BO87)^2</f>
        <v>#VALUE!</v>
      </c>
      <c r="AX87" s="191" t="e">
        <f>(Datos!$AE87)^2-(AF_Regla!$BW87)^2</f>
        <v>#VALUE!</v>
      </c>
      <c r="AY87" s="188" t="e">
        <f t="shared" si="39"/>
        <v>#VALUE!</v>
      </c>
      <c r="AZ87" s="190" t="e">
        <f t="shared" si="40"/>
        <v>#VALUE!</v>
      </c>
      <c r="BA87" s="190" t="e">
        <f t="shared" si="41"/>
        <v>#VALUE!</v>
      </c>
      <c r="BB87" s="189" t="e">
        <f t="shared" si="42"/>
        <v>#VALUE!</v>
      </c>
      <c r="BC87" s="188" t="e">
        <f t="shared" si="43"/>
        <v>#VALUE!</v>
      </c>
      <c r="BD87" s="189" t="e">
        <f t="shared" si="44"/>
        <v>#VALUE!</v>
      </c>
      <c r="BE87" s="188" t="e">
        <f t="shared" si="45"/>
        <v>#VALUE!</v>
      </c>
      <c r="BF87" s="189" t="e">
        <f t="shared" si="46"/>
        <v>#VALUE!</v>
      </c>
      <c r="BG87" s="188" t="e">
        <f t="shared" si="47"/>
        <v>#VALUE!</v>
      </c>
      <c r="BH87" s="186" t="str" cm="1">
        <f t="array" ref="BH87">_xlfn.IFS($C87="","",OR($E87="GEI1",$E87="GEI2",$E87="GI1",$E87="GI2",$E87="GEC14",$E87="GE14"),"1",OR($E87="GEI3",$E87="GI3"),"2",OR($E87="GED10",$E87="GEE10"),"3",$E87="GECC10","4")</f>
        <v/>
      </c>
      <c r="BI87" s="187" t="str" cm="1">
        <f t="array" ref="BI87">_xlfn.IFS($C87="","",AND(OR(Datos!$K87&gt;=250,Datos!$K87="Cte"),OR($C87="Ibérico",$C87="Estándar")),"1",AND(AND(Datos!$K87&lt;250,Datos!$K87&gt;=150),OR($C87="Ibérico",$C87="Estándar")),"2",AND(OR(Datos!$K87&gt;=100,Datos!$K87="Cte"),$C87="Métrico"),"1",AND(AND(Datos!$K87&lt;100,Datos!$K87&gt;=80),$BH87="3"),"2",AND(AND(Datos!$K87&lt;100,Datos!$K87&gt;=50),$BH87="4"),"2")</f>
        <v/>
      </c>
      <c r="BJ87" s="187" t="str">
        <f t="shared" si="48"/>
        <v/>
      </c>
      <c r="BK87" s="185" t="str" cm="1">
        <f t="array" ref="BK87">_xlfn.IFS(OR($BH87="",$BI87=""),"",OR($BJ87="11",$BJ87="21"),"1",$BJ87="12","2",$BJ87="21","3",$BJ87="22","4",OR($BJ87="31",$BJ87="41"),"5",$BJ87="32","6",$BJ87="42","8")</f>
        <v/>
      </c>
      <c r="BL87" s="188" t="e">
        <f>(Datos!$AE87)^2-(PB_Regla!$L87)^2</f>
        <v>#VALUE!</v>
      </c>
      <c r="BM87" s="189" t="e">
        <f t="shared" si="49"/>
        <v>#VALUE!</v>
      </c>
      <c r="BN87" s="188" t="e">
        <f>(Datos!$AE87)^2-(PB_Regla!$T87)^2</f>
        <v>#VALUE!</v>
      </c>
      <c r="BO87" s="189" t="e">
        <f t="shared" si="50"/>
        <v>#VALUE!</v>
      </c>
      <c r="BP87" s="188" t="e">
        <f>(Datos!$AE87)^2-(PB_Regla!$AB87)^2</f>
        <v>#VALUE!</v>
      </c>
      <c r="BQ87" s="189" t="e">
        <f t="shared" si="51"/>
        <v>#VALUE!</v>
      </c>
      <c r="BR87" s="188" t="e">
        <f>(Datos!$AE87)^2-(PB_Regla!$AJ87)^2</f>
        <v>#VALUE!</v>
      </c>
      <c r="BS87" s="190" t="e">
        <f t="shared" si="52"/>
        <v>#VALUE!</v>
      </c>
      <c r="BT87" s="188" t="e" cm="1">
        <f t="array" ref="BT87">_xlfn.IFS(Pantógrafo!$C87="Ibérico",(Maestro!$I$39/Maestro!$I$33),Pantógrafo!$C87="Estándar",(Maestro!$J$39/Maestro!$J$33),Pantógrafo!$C87="Métrico",(Maestro!$K$39/Maestro!$K$33))</f>
        <v>#N/A</v>
      </c>
      <c r="BU87" s="190" t="e" cm="1">
        <f t="array" ref="BU87">_xlfn.IFS(Pantógrafo!$C87="Ibérico",(Datos!$AF87/Maestro!$I$33),Pantógrafo!$C87="Estándar",(Datos!$AF87/Maestro!$J$33),Pantógrafo!$C87="Métrico",(Datos!$AF87/Maestro!$K$33))</f>
        <v>#N/A</v>
      </c>
      <c r="BV87" s="190" t="e" cm="1">
        <f t="array" ref="BV87">_xlfn.IFS(AND(OR(Datos!$E87="Ibérico",Datos!$E87="Estándar"),Datos!$P87="Balasto OK"),0.06,AND(OR(Datos!$E87="Ibérico",Datos!$E87="Estándar"),Datos!$P87="Balasto NOK"),0.11,AND(OR(Datos!$E87="Ibérico",Datos!$E87="Estándar"),Datos!$P87="Placa"),0.06,AND(Datos!$E87="Métrico",Datos!$H87&lt;&gt;"GECC10",Datos!$P87="Balasto OK"),0.2,AND(Datos!$E87="Métrico",Datos!$H87&lt;&gt;"GECC10",Datos!$P87="Balasto NOK"),0.2,AND(Datos!$E87="Métrico",Datos!$H87&lt;&gt;"GECC10",Datos!$P87="Placa"),0.1,AND(Datos!$E87="Métrico",Datos!$H87="GECC10",Datos!$P87="Balasto OK"),0.11,AND(Datos!$E87="Métrico",Datos!$H87="GECC10",Datos!$P87="Balasto NOK"),0.11,AND(Datos!$E87="Métrico",Datos!$H87="GECC10",Datos!$P87="Placa"),0.06)</f>
        <v>#N/A</v>
      </c>
      <c r="BW87" s="189" t="e" cm="1">
        <f t="array" ref="BW87">_xlfn.IFS(AND(OR(Datos!$E87="Ibérico",Datos!$E87="Estándar"),Datos!$P87="Balasto OK"),0.34,AND(OR(Datos!$E87="Ibérico",Datos!$E87="Estándar"),Datos!$P87="Balasto NOK"),0.6,AND(OR(Datos!$E87="Ibérico",Datos!$E87="Estándar"),Datos!$P87="Placa"),0.34,AND(Datos!$E87="Métrico",Datos!$H87&lt;&gt;"GECC10",Datos!$P87="Balasto OK"),1,AND(Datos!$E87="Métrico",Datos!$H87&lt;&gt;"GECC10",Datos!$P87="Balasto NOK"),1,AND(Datos!$E87="Métrico",Datos!$H87&lt;&gt;"GECC10",Datos!$P87="Placa"),0.6,AND(Datos!$E87="Métrico",Datos!$H87="GECC10",Datos!$P87="Balasto OK"),0.6,AND(Datos!$E87="Métrico",Datos!$H87="GECC10",Datos!$P87="Balasto NOK"),0.6,AND(Datos!$E87="Métrico",Datos!$H87="GECC10",Datos!$P87="Placa"),0.34)</f>
        <v>#N/A</v>
      </c>
      <c r="BX87" s="188" t="e">
        <f>Pantógrafo!$M87-0.5</f>
        <v>#VALUE!</v>
      </c>
      <c r="BY87" s="190" t="e">
        <f>TAN(Datos!$AG87*(PI()/180))*$BX87</f>
        <v>#VALUE!</v>
      </c>
      <c r="BZ87" s="190" t="e">
        <f>TAN(Datos!$AH87*(PI()/180))*$BX87</f>
        <v>#VALUE!</v>
      </c>
      <c r="CA87" s="190" t="e">
        <f t="shared" si="53"/>
        <v>#N/A</v>
      </c>
      <c r="CB87" s="189" t="e">
        <f t="shared" si="54"/>
        <v>#N/A</v>
      </c>
      <c r="CC87" s="188" t="e">
        <f>Pantógrafo!$U87-0.5</f>
        <v>#VALUE!</v>
      </c>
      <c r="CD87" s="190" t="e">
        <f>TAN(Datos!$AG87*(PI()/180))*$CC87</f>
        <v>#VALUE!</v>
      </c>
      <c r="CE87" s="190" t="e">
        <f>TAN(Datos!$AH87*(PI()/180))*$CC87</f>
        <v>#VALUE!</v>
      </c>
      <c r="CF87" s="190" t="e">
        <f t="shared" si="55"/>
        <v>#N/A</v>
      </c>
      <c r="CG87" s="189" t="e">
        <f t="shared" si="56"/>
        <v>#N/A</v>
      </c>
    </row>
    <row r="88" spans="2:85" x14ac:dyDescent="0.35">
      <c r="B88" s="184" t="str">
        <f>IF(Datos!$B88="","",Datos!$B88)</f>
        <v/>
      </c>
      <c r="C88" s="185" t="str">
        <f>IF(Datos!$E88&lt;&gt;"",Datos!$E88,"")</f>
        <v/>
      </c>
      <c r="D88" s="186" t="str">
        <f>IF(Datos!$H88&lt;&gt;"",Datos!$H88,"")</f>
        <v/>
      </c>
      <c r="E88" s="185" t="str">
        <f>IF(Datos!$I88&lt;&gt;"",Datos!$I88,"")</f>
        <v/>
      </c>
      <c r="F88" s="186" t="str" cm="1">
        <f t="array" ref="F88">_xlfn.IFS($C88="","",$C88="Ibérico","PA_Ibérico",$C88="Estándar","PA_Estándar",$C88="Métrico","PA_Métrico")</f>
        <v/>
      </c>
      <c r="G88" s="187" t="str" cm="1">
        <f t="array" ref="G88">_xlfn.IFS($C88="","",$C88="Ibérico","PB_Ibérico",$C88="Estándar","PB_Estándar",$C88="Métrico","PB_Métrico")</f>
        <v/>
      </c>
      <c r="H88" s="185" t="str" cm="1">
        <f t="array" ref="H88">_xlfn.IFS($C88="","",$C88="Ibérico","PA_AF_Ibérico",$C88="Estándar","PA_AF_Estándar",$C88="Métrico","-")</f>
        <v/>
      </c>
      <c r="I88" s="186" t="str" cm="1">
        <f t="array" ref="I88">_xlfn.IFS($D88="","",OR($D88="GHE16",$D88="GEC16"),1,OR($D88="GEA16",$D88="GEB16"),2,OR($D88="GC",$D88="GEC14",$D88="GE14"),3,OR($D88="GA",$D88="GB"),4,$D88="G1",5,OR($D88="GED10",$D88="GEE10"),6,$D88="GECC10",7)</f>
        <v/>
      </c>
      <c r="J88" s="187" t="str" cm="1">
        <f t="array" ref="J88">_xlfn.IFS(Datos!$K88="","",Datos!$K88="Cte",1,Datos!$K88&gt;=250,2,AND(Datos!$K88&lt;250,Datos!$K88&gt;=150),3,Datos!$K88&gt;=100,4,AND(Datos!$K88&lt;100,Datos!$K88&gt;=80),5,AND(Datos!$K88&lt;100,Datos!$K88&gt;=50),6)</f>
        <v/>
      </c>
      <c r="K88" s="187" t="str">
        <f t="shared" si="29"/>
        <v/>
      </c>
      <c r="L88" s="187" t="str" cm="1">
        <f t="array" ref="L88">_xlfn.IFS(OR($I88="",$J88=""),"",OR($K88="11",$K88="12",$K88="31",$K88="32",$K88="51",$K88="52"),1,OR($K88="13",$K88="33",$K88="53"),2,OR($K88="21",$K88="22",$K88="41",$K88="42"),3,OR($K88="23",$K88="43"),4,OR($K88="61",$K88="64",$K88="71",$K88="74"),5,$K88="65",6,$K88="76",7)</f>
        <v/>
      </c>
      <c r="M88" s="187" t="str" cm="1">
        <f t="array" ref="M88">_xlfn.IFS(OR($I88="",$J88=""),"",OR($K88="11",$K88="12",$K88="21",$K88="22",$K88="31",$K88="32",$K88="41",$K88="42",$K88="51",$K88="52"),1,OR($K88="13",$K88="23",$K88="33",$K88="43",$K88="53"),2,OR($K88="61",$K88="64",$K88="71",$K88="74"),5,$K88="65",6,$K88="76",7)</f>
        <v/>
      </c>
      <c r="N88" s="187" t="str" cm="1">
        <f t="array" ref="N88">_xlfn.IFS(Datos!$K88="","",Datos!$K88&lt;&gt;"Cte",$L88,Datos!$K88="Cte",$L88&amp;0)</f>
        <v/>
      </c>
      <c r="O88" s="185" t="str" cm="1">
        <f t="array" ref="O88">_xlfn.IFS(Datos!$K88="","",Datos!$K88&lt;&gt;"Cte",$M88,Datos!$K88="Cte",$M88&amp;0)</f>
        <v/>
      </c>
      <c r="P88" s="188" t="e">
        <f>IF(((Datos!$U88/2)-(1+PA_Regla!$I88)*PA_Regla!$F88)&gt;=0,((Datos!$U88/2)-(1+PA_Regla!$I88)*PA_Regla!$F88),0)</f>
        <v>#VALUE!</v>
      </c>
      <c r="Q88" s="189" t="e">
        <f>IF((((1+PA_Regla!$I88)*PA_Regla!$F88)-(Datos!$U88/2))&gt;=0,(((1+PA_Regla!$I88)*PA_Regla!$F88)-(Datos!$U88/2)),0)</f>
        <v>#VALUE!</v>
      </c>
      <c r="R88" s="188" t="e">
        <f>(Datos!$AE88)^2-(PA_Regla!$S88)^2-(PA_Regla!$T88)^2-(2*PA_Regla!$S88*PA_Regla!$T88)-(PA_Regla!$U88)^2-(PA_Regla!$V88)^2-(PA_Regla!$W88)^2</f>
        <v>#VALUE!</v>
      </c>
      <c r="S88" s="190" t="e">
        <f>(Datos!$AE88)^2-(PA_Regla!$S88)^2-(PA_Regla!$T88)^2-(2*PA_Regla!$S88*PA_Regla!$T88)-(PA_Regla!$U88)^2-(PA_Regla!$V88)^2-(PA_Regla!$X88)^2</f>
        <v>#VALUE!</v>
      </c>
      <c r="T88" s="190" t="e">
        <f>(Datos!$AI88)^2+($P88)^2*(Datos!$AF88/Datos!$U88)^2-(PA_Regla!$AB88)^2-(PA_Regla!$AC88)^2-(PA_Regla!$AD88)^2</f>
        <v>#VALUE!</v>
      </c>
      <c r="U88" s="189" t="e">
        <f>(Datos!$AI88)^2-(PA_Regla!$Z88)^2-(PA_Regla!$AA88)^2-(PA_Regla!$AB88)^2-(2*PA_Regla!$Z88*PA_Regla!$AA88)-(PA_Regla!$AC88)^2-(PA_Regla!$AE88)^2</f>
        <v>#VALUE!</v>
      </c>
      <c r="V88" s="188" t="e">
        <f>(Datos!$AE88)^2-(PA_Regla!$AR88)^2-(PA_Regla!$AS88)^2-(2*PA_Regla!$AR88*PA_Regla!$AS88)-(PA_Regla!$AT88)^2-(PA_Regla!$AU88)^2-(PA_Regla!$AV88)^2</f>
        <v>#VALUE!</v>
      </c>
      <c r="W88" s="189" t="e">
        <f>(Datos!$AE88)^2-(PA_Regla!$AR88)^2-(PA_Regla!$AS88)^2-(2*PA_Regla!$AR88*PA_Regla!$AS88)-(PA_Regla!$AT88)^2-(PA_Regla!$AU88)^2-(PA_Regla!$AW88)^2</f>
        <v>#VALUE!</v>
      </c>
      <c r="X88" s="188" t="e">
        <f>(Datos!$AE88)^2-(PA_Regla!$BJ88)^2-(PA_Regla!$BK88)^2-(2*PA_Regla!$BJ88*PA_Regla!$BK88)-(PA_Regla!$BL88)^2-(PA_Regla!$BM88)^2-(PA_Regla!$BN88)^2</f>
        <v>#VALUE!</v>
      </c>
      <c r="Y88" s="189" t="e">
        <f>(Datos!$AE88)^2-(PA_Regla!$BJ88)^2-(PA_Regla!$BK88)^2-(2*PA_Regla!$BJ88*PA_Regla!$BK88)-(PA_Regla!$BL88)^2-(PA_Regla!$BM88)^2-(PA_Regla!$BO88)^2</f>
        <v>#VALUE!</v>
      </c>
      <c r="Z88" s="191" t="e">
        <f>(Datos!$AE88)^2-(PA_Regla!$BW88)^2</f>
        <v>#VALUE!</v>
      </c>
      <c r="AA88" s="188" t="e">
        <f t="shared" si="30"/>
        <v>#VALUE!</v>
      </c>
      <c r="AB88" s="190" t="e">
        <f t="shared" si="31"/>
        <v>#VALUE!</v>
      </c>
      <c r="AC88" s="190" t="e">
        <f t="shared" si="32"/>
        <v>#VALUE!</v>
      </c>
      <c r="AD88" s="189" t="e">
        <f t="shared" si="33"/>
        <v>#VALUE!</v>
      </c>
      <c r="AE88" s="188" t="e">
        <f t="shared" si="34"/>
        <v>#VALUE!</v>
      </c>
      <c r="AF88" s="189" t="e">
        <f t="shared" si="35"/>
        <v>#VALUE!</v>
      </c>
      <c r="AG88" s="188" t="e">
        <f t="shared" si="36"/>
        <v>#VALUE!</v>
      </c>
      <c r="AH88" s="189" t="e">
        <f t="shared" si="37"/>
        <v>#VALUE!</v>
      </c>
      <c r="AI88" s="188" t="e">
        <f t="shared" si="38"/>
        <v>#VALUE!</v>
      </c>
      <c r="AJ88" s="186" t="str" cm="1">
        <f t="array" ref="AJ88">_xlfn.IFS($C88="","",$C88="Métrico","N/A",$C88="Ibérico","1",$C88="Estándar","2")</f>
        <v/>
      </c>
      <c r="AK88" s="187" t="str" cm="1">
        <f t="array" ref="AK88">_xlfn.IFS($AJ88="","",$AJ88="N/A","N/A",Datos!$K88&gt;=250,"1",AND(Datos!$K88&lt;250,Datos!$K88&gt;=150),"2")</f>
        <v/>
      </c>
      <c r="AL88" s="187" t="str" cm="1">
        <f t="array" ref="AL88">_xlfn.IFS(AND($AJ88&lt;&gt;"N/A",$AK88&lt;&gt;"N/A"),CONCATENATE($AJ88,$AK88),OR($AJ88="N/A",$AK88="N/A"),"N/A")</f>
        <v/>
      </c>
      <c r="AM88" s="185" t="str" cm="1">
        <f t="array" ref="AM88">_xlfn.IFS(Datos!$K88="","",Datos!$K88&lt;&gt;"Cte",$AL88,Datos!$K88="Cte",$AL88&amp;0)</f>
        <v/>
      </c>
      <c r="AN88" s="188" t="e">
        <f>IF(((Datos!$U88/2)-(1+AF_Regla!$I88)*AF_Regla!$F88)&gt;=0,((Datos!$U88/2)-(1+AF_Regla!$I88)*AF_Regla!$F88),0)</f>
        <v>#VALUE!</v>
      </c>
      <c r="AO88" s="189" t="e">
        <f>IF((((1+AF_Regla!$I88)*AF_Regla!$F88)-(Datos!$U88/2))&gt;=0,(((1+AF_Regla!$I88)*AF_Regla!$F88)-(Datos!$U88/2)),0)</f>
        <v>#VALUE!</v>
      </c>
      <c r="AP88" s="188" t="e">
        <f>(Datos!$AE88)^2-(AF_Regla!$S88)^2-(AF_Regla!$T88)^2-(2*AF_Regla!$S88*AF_Regla!$T88)-(AF_Regla!$U88)^2-(AF_Regla!$V88)^2-(AF_Regla!$W88)^2</f>
        <v>#VALUE!</v>
      </c>
      <c r="AQ88" s="190" t="e">
        <f>(Datos!$AE88)^2-(AF_Regla!$S88)^2-(AF_Regla!$T88)^2-(2*AF_Regla!$S88*AF_Regla!$T88)-(AF_Regla!$U88)^2-(AF_Regla!$V88)^2-(AF_Regla!$X88)^2</f>
        <v>#VALUE!</v>
      </c>
      <c r="AR88" s="190" t="e">
        <f>(Datos!$AI88)^2+($P88)^2*(Datos!$AF88/Datos!$U88)^2-(AF_Regla!$AB88)^2-(AF_Regla!$AC88)^2-(AF_Regla!$AD88)^2</f>
        <v>#VALUE!</v>
      </c>
      <c r="AS88" s="189" t="e">
        <f>(Datos!$AI88)^2-(AF_Regla!$Z88)^2-(AF_Regla!$AA88)^2-(AF_Regla!$AB88)^2-(2*AF_Regla!$Z88*AF_Regla!$AA88)-(AF_Regla!$AC88)^2-(AF_Regla!$AE88)^2</f>
        <v>#VALUE!</v>
      </c>
      <c r="AT88" s="188" t="e">
        <f>(Datos!$AE88)^2-(AF_Regla!$AR88)^2-(AF_Regla!$AS88)^2-(2*AF_Regla!$AR88*AF_Regla!$AS88)-(AF_Regla!$AT88)^2-(AF_Regla!$AU88)^2-(AF_Regla!$AV88)^2</f>
        <v>#VALUE!</v>
      </c>
      <c r="AU88" s="189" t="e">
        <f>(Datos!$AE88)^2-(AF_Regla!$AR88)^2-(AF_Regla!$AS88)^2-(2*AF_Regla!$AR88*AF_Regla!$AS88)-(AF_Regla!$AT88)^2-(AF_Regla!$AU88)^2-(AF_Regla!$AW88)^2</f>
        <v>#VALUE!</v>
      </c>
      <c r="AV88" s="188" t="e">
        <f>(Datos!$AE88)^2-(AF_Regla!$BJ88)^2-(AF_Regla!$BK88)^2-(2*AF_Regla!$BJ88*AF_Regla!$BK88)-(AF_Regla!$BL88)^2-(AF_Regla!$BM88)^2-(AF_Regla!$BN88)^2</f>
        <v>#VALUE!</v>
      </c>
      <c r="AW88" s="189" t="e">
        <f>(Datos!$AE88)^2-(AF_Regla!$BJ88)^2-(AF_Regla!$BK88)^2-(2*AF_Regla!$BJ88*AF_Regla!$BK88)-(AF_Regla!$BL88)^2-(AF_Regla!$BM88)^2-(AF_Regla!$BO88)^2</f>
        <v>#VALUE!</v>
      </c>
      <c r="AX88" s="191" t="e">
        <f>(Datos!$AE88)^2-(AF_Regla!$BW88)^2</f>
        <v>#VALUE!</v>
      </c>
      <c r="AY88" s="188" t="e">
        <f t="shared" si="39"/>
        <v>#VALUE!</v>
      </c>
      <c r="AZ88" s="190" t="e">
        <f t="shared" si="40"/>
        <v>#VALUE!</v>
      </c>
      <c r="BA88" s="190" t="e">
        <f t="shared" si="41"/>
        <v>#VALUE!</v>
      </c>
      <c r="BB88" s="189" t="e">
        <f t="shared" si="42"/>
        <v>#VALUE!</v>
      </c>
      <c r="BC88" s="188" t="e">
        <f t="shared" si="43"/>
        <v>#VALUE!</v>
      </c>
      <c r="BD88" s="189" t="e">
        <f t="shared" si="44"/>
        <v>#VALUE!</v>
      </c>
      <c r="BE88" s="188" t="e">
        <f t="shared" si="45"/>
        <v>#VALUE!</v>
      </c>
      <c r="BF88" s="189" t="e">
        <f t="shared" si="46"/>
        <v>#VALUE!</v>
      </c>
      <c r="BG88" s="188" t="e">
        <f t="shared" si="47"/>
        <v>#VALUE!</v>
      </c>
      <c r="BH88" s="186" t="str" cm="1">
        <f t="array" ref="BH88">_xlfn.IFS($C88="","",OR($E88="GEI1",$E88="GEI2",$E88="GI1",$E88="GI2",$E88="GEC14",$E88="GE14"),"1",OR($E88="GEI3",$E88="GI3"),"2",OR($E88="GED10",$E88="GEE10"),"3",$E88="GECC10","4")</f>
        <v/>
      </c>
      <c r="BI88" s="187" t="str" cm="1">
        <f t="array" ref="BI88">_xlfn.IFS($C88="","",AND(OR(Datos!$K88&gt;=250,Datos!$K88="Cte"),OR($C88="Ibérico",$C88="Estándar")),"1",AND(AND(Datos!$K88&lt;250,Datos!$K88&gt;=150),OR($C88="Ibérico",$C88="Estándar")),"2",AND(OR(Datos!$K88&gt;=100,Datos!$K88="Cte"),$C88="Métrico"),"1",AND(AND(Datos!$K88&lt;100,Datos!$K88&gt;=80),$BH88="3"),"2",AND(AND(Datos!$K88&lt;100,Datos!$K88&gt;=50),$BH88="4"),"2")</f>
        <v/>
      </c>
      <c r="BJ88" s="187" t="str">
        <f t="shared" si="48"/>
        <v/>
      </c>
      <c r="BK88" s="185" t="str" cm="1">
        <f t="array" ref="BK88">_xlfn.IFS(OR($BH88="",$BI88=""),"",OR($BJ88="11",$BJ88="21"),"1",$BJ88="12","2",$BJ88="21","3",$BJ88="22","4",OR($BJ88="31",$BJ88="41"),"5",$BJ88="32","6",$BJ88="42","8")</f>
        <v/>
      </c>
      <c r="BL88" s="188" t="e">
        <f>(Datos!$AE88)^2-(PB_Regla!$L88)^2</f>
        <v>#VALUE!</v>
      </c>
      <c r="BM88" s="189" t="e">
        <f t="shared" si="49"/>
        <v>#VALUE!</v>
      </c>
      <c r="BN88" s="188" t="e">
        <f>(Datos!$AE88)^2-(PB_Regla!$T88)^2</f>
        <v>#VALUE!</v>
      </c>
      <c r="BO88" s="189" t="e">
        <f t="shared" si="50"/>
        <v>#VALUE!</v>
      </c>
      <c r="BP88" s="188" t="e">
        <f>(Datos!$AE88)^2-(PB_Regla!$AB88)^2</f>
        <v>#VALUE!</v>
      </c>
      <c r="BQ88" s="189" t="e">
        <f t="shared" si="51"/>
        <v>#VALUE!</v>
      </c>
      <c r="BR88" s="188" t="e">
        <f>(Datos!$AE88)^2-(PB_Regla!$AJ88)^2</f>
        <v>#VALUE!</v>
      </c>
      <c r="BS88" s="190" t="e">
        <f t="shared" si="52"/>
        <v>#VALUE!</v>
      </c>
      <c r="BT88" s="188" t="e" cm="1">
        <f t="array" ref="BT88">_xlfn.IFS(Pantógrafo!$C88="Ibérico",(Maestro!$I$39/Maestro!$I$33),Pantógrafo!$C88="Estándar",(Maestro!$J$39/Maestro!$J$33),Pantógrafo!$C88="Métrico",(Maestro!$K$39/Maestro!$K$33))</f>
        <v>#N/A</v>
      </c>
      <c r="BU88" s="190" t="e" cm="1">
        <f t="array" ref="BU88">_xlfn.IFS(Pantógrafo!$C88="Ibérico",(Datos!$AF88/Maestro!$I$33),Pantógrafo!$C88="Estándar",(Datos!$AF88/Maestro!$J$33),Pantógrafo!$C88="Métrico",(Datos!$AF88/Maestro!$K$33))</f>
        <v>#N/A</v>
      </c>
      <c r="BV88" s="190" t="e" cm="1">
        <f t="array" ref="BV88">_xlfn.IFS(AND(OR(Datos!$E88="Ibérico",Datos!$E88="Estándar"),Datos!$P88="Balasto OK"),0.06,AND(OR(Datos!$E88="Ibérico",Datos!$E88="Estándar"),Datos!$P88="Balasto NOK"),0.11,AND(OR(Datos!$E88="Ibérico",Datos!$E88="Estándar"),Datos!$P88="Placa"),0.06,AND(Datos!$E88="Métrico",Datos!$H88&lt;&gt;"GECC10",Datos!$P88="Balasto OK"),0.2,AND(Datos!$E88="Métrico",Datos!$H88&lt;&gt;"GECC10",Datos!$P88="Balasto NOK"),0.2,AND(Datos!$E88="Métrico",Datos!$H88&lt;&gt;"GECC10",Datos!$P88="Placa"),0.1,AND(Datos!$E88="Métrico",Datos!$H88="GECC10",Datos!$P88="Balasto OK"),0.11,AND(Datos!$E88="Métrico",Datos!$H88="GECC10",Datos!$P88="Balasto NOK"),0.11,AND(Datos!$E88="Métrico",Datos!$H88="GECC10",Datos!$P88="Placa"),0.06)</f>
        <v>#N/A</v>
      </c>
      <c r="BW88" s="189" t="e" cm="1">
        <f t="array" ref="BW88">_xlfn.IFS(AND(OR(Datos!$E88="Ibérico",Datos!$E88="Estándar"),Datos!$P88="Balasto OK"),0.34,AND(OR(Datos!$E88="Ibérico",Datos!$E88="Estándar"),Datos!$P88="Balasto NOK"),0.6,AND(OR(Datos!$E88="Ibérico",Datos!$E88="Estándar"),Datos!$P88="Placa"),0.34,AND(Datos!$E88="Métrico",Datos!$H88&lt;&gt;"GECC10",Datos!$P88="Balasto OK"),1,AND(Datos!$E88="Métrico",Datos!$H88&lt;&gt;"GECC10",Datos!$P88="Balasto NOK"),1,AND(Datos!$E88="Métrico",Datos!$H88&lt;&gt;"GECC10",Datos!$P88="Placa"),0.6,AND(Datos!$E88="Métrico",Datos!$H88="GECC10",Datos!$P88="Balasto OK"),0.6,AND(Datos!$E88="Métrico",Datos!$H88="GECC10",Datos!$P88="Balasto NOK"),0.6,AND(Datos!$E88="Métrico",Datos!$H88="GECC10",Datos!$P88="Placa"),0.34)</f>
        <v>#N/A</v>
      </c>
      <c r="BX88" s="188" t="e">
        <f>Pantógrafo!$M88-0.5</f>
        <v>#VALUE!</v>
      </c>
      <c r="BY88" s="190" t="e">
        <f>TAN(Datos!$AG88*(PI()/180))*$BX88</f>
        <v>#VALUE!</v>
      </c>
      <c r="BZ88" s="190" t="e">
        <f>TAN(Datos!$AH88*(PI()/180))*$BX88</f>
        <v>#VALUE!</v>
      </c>
      <c r="CA88" s="190" t="e">
        <f t="shared" si="53"/>
        <v>#N/A</v>
      </c>
      <c r="CB88" s="189" t="e">
        <f t="shared" si="54"/>
        <v>#N/A</v>
      </c>
      <c r="CC88" s="188" t="e">
        <f>Pantógrafo!$U88-0.5</f>
        <v>#VALUE!</v>
      </c>
      <c r="CD88" s="190" t="e">
        <f>TAN(Datos!$AG88*(PI()/180))*$CC88</f>
        <v>#VALUE!</v>
      </c>
      <c r="CE88" s="190" t="e">
        <f>TAN(Datos!$AH88*(PI()/180))*$CC88</f>
        <v>#VALUE!</v>
      </c>
      <c r="CF88" s="190" t="e">
        <f t="shared" si="55"/>
        <v>#N/A</v>
      </c>
      <c r="CG88" s="189" t="e">
        <f t="shared" si="56"/>
        <v>#N/A</v>
      </c>
    </row>
    <row r="89" spans="2:85" x14ac:dyDescent="0.35">
      <c r="B89" s="184" t="str">
        <f>IF(Datos!$B89="","",Datos!$B89)</f>
        <v/>
      </c>
      <c r="C89" s="185" t="str">
        <f>IF(Datos!$E89&lt;&gt;"",Datos!$E89,"")</f>
        <v/>
      </c>
      <c r="D89" s="186" t="str">
        <f>IF(Datos!$H89&lt;&gt;"",Datos!$H89,"")</f>
        <v/>
      </c>
      <c r="E89" s="185" t="str">
        <f>IF(Datos!$I89&lt;&gt;"",Datos!$I89,"")</f>
        <v/>
      </c>
      <c r="F89" s="186" t="str" cm="1">
        <f t="array" ref="F89">_xlfn.IFS($C89="","",$C89="Ibérico","PA_Ibérico",$C89="Estándar","PA_Estándar",$C89="Métrico","PA_Métrico")</f>
        <v/>
      </c>
      <c r="G89" s="187" t="str" cm="1">
        <f t="array" ref="G89">_xlfn.IFS($C89="","",$C89="Ibérico","PB_Ibérico",$C89="Estándar","PB_Estándar",$C89="Métrico","PB_Métrico")</f>
        <v/>
      </c>
      <c r="H89" s="185" t="str" cm="1">
        <f t="array" ref="H89">_xlfn.IFS($C89="","",$C89="Ibérico","PA_AF_Ibérico",$C89="Estándar","PA_AF_Estándar",$C89="Métrico","-")</f>
        <v/>
      </c>
      <c r="I89" s="186" t="str" cm="1">
        <f t="array" ref="I89">_xlfn.IFS($D89="","",OR($D89="GHE16",$D89="GEC16"),1,OR($D89="GEA16",$D89="GEB16"),2,OR($D89="GC",$D89="GEC14",$D89="GE14"),3,OR($D89="GA",$D89="GB"),4,$D89="G1",5,OR($D89="GED10",$D89="GEE10"),6,$D89="GECC10",7)</f>
        <v/>
      </c>
      <c r="J89" s="187" t="str" cm="1">
        <f t="array" ref="J89">_xlfn.IFS(Datos!$K89="","",Datos!$K89="Cte",1,Datos!$K89&gt;=250,2,AND(Datos!$K89&lt;250,Datos!$K89&gt;=150),3,Datos!$K89&gt;=100,4,AND(Datos!$K89&lt;100,Datos!$K89&gt;=80),5,AND(Datos!$K89&lt;100,Datos!$K89&gt;=50),6)</f>
        <v/>
      </c>
      <c r="K89" s="187" t="str">
        <f t="shared" si="29"/>
        <v/>
      </c>
      <c r="L89" s="187" t="str" cm="1">
        <f t="array" ref="L89">_xlfn.IFS(OR($I89="",$J89=""),"",OR($K89="11",$K89="12",$K89="31",$K89="32",$K89="51",$K89="52"),1,OR($K89="13",$K89="33",$K89="53"),2,OR($K89="21",$K89="22",$K89="41",$K89="42"),3,OR($K89="23",$K89="43"),4,OR($K89="61",$K89="64",$K89="71",$K89="74"),5,$K89="65",6,$K89="76",7)</f>
        <v/>
      </c>
      <c r="M89" s="187" t="str" cm="1">
        <f t="array" ref="M89">_xlfn.IFS(OR($I89="",$J89=""),"",OR($K89="11",$K89="12",$K89="21",$K89="22",$K89="31",$K89="32",$K89="41",$K89="42",$K89="51",$K89="52"),1,OR($K89="13",$K89="23",$K89="33",$K89="43",$K89="53"),2,OR($K89="61",$K89="64",$K89="71",$K89="74"),5,$K89="65",6,$K89="76",7)</f>
        <v/>
      </c>
      <c r="N89" s="187" t="str" cm="1">
        <f t="array" ref="N89">_xlfn.IFS(Datos!$K89="","",Datos!$K89&lt;&gt;"Cte",$L89,Datos!$K89="Cte",$L89&amp;0)</f>
        <v/>
      </c>
      <c r="O89" s="185" t="str" cm="1">
        <f t="array" ref="O89">_xlfn.IFS(Datos!$K89="","",Datos!$K89&lt;&gt;"Cte",$M89,Datos!$K89="Cte",$M89&amp;0)</f>
        <v/>
      </c>
      <c r="P89" s="188" t="e">
        <f>IF(((Datos!$U89/2)-(1+PA_Regla!$I89)*PA_Regla!$F89)&gt;=0,((Datos!$U89/2)-(1+PA_Regla!$I89)*PA_Regla!$F89),0)</f>
        <v>#VALUE!</v>
      </c>
      <c r="Q89" s="189" t="e">
        <f>IF((((1+PA_Regla!$I89)*PA_Regla!$F89)-(Datos!$U89/2))&gt;=0,(((1+PA_Regla!$I89)*PA_Regla!$F89)-(Datos!$U89/2)),0)</f>
        <v>#VALUE!</v>
      </c>
      <c r="R89" s="188" t="e">
        <f>(Datos!$AE89)^2-(PA_Regla!$S89)^2-(PA_Regla!$T89)^2-(2*PA_Regla!$S89*PA_Regla!$T89)-(PA_Regla!$U89)^2-(PA_Regla!$V89)^2-(PA_Regla!$W89)^2</f>
        <v>#VALUE!</v>
      </c>
      <c r="S89" s="190" t="e">
        <f>(Datos!$AE89)^2-(PA_Regla!$S89)^2-(PA_Regla!$T89)^2-(2*PA_Regla!$S89*PA_Regla!$T89)-(PA_Regla!$U89)^2-(PA_Regla!$V89)^2-(PA_Regla!$X89)^2</f>
        <v>#VALUE!</v>
      </c>
      <c r="T89" s="190" t="e">
        <f>(Datos!$AI89)^2+($P89)^2*(Datos!$AF89/Datos!$U89)^2-(PA_Regla!$AB89)^2-(PA_Regla!$AC89)^2-(PA_Regla!$AD89)^2</f>
        <v>#VALUE!</v>
      </c>
      <c r="U89" s="189" t="e">
        <f>(Datos!$AI89)^2-(PA_Regla!$Z89)^2-(PA_Regla!$AA89)^2-(PA_Regla!$AB89)^2-(2*PA_Regla!$Z89*PA_Regla!$AA89)-(PA_Regla!$AC89)^2-(PA_Regla!$AE89)^2</f>
        <v>#VALUE!</v>
      </c>
      <c r="V89" s="188" t="e">
        <f>(Datos!$AE89)^2-(PA_Regla!$AR89)^2-(PA_Regla!$AS89)^2-(2*PA_Regla!$AR89*PA_Regla!$AS89)-(PA_Regla!$AT89)^2-(PA_Regla!$AU89)^2-(PA_Regla!$AV89)^2</f>
        <v>#VALUE!</v>
      </c>
      <c r="W89" s="189" t="e">
        <f>(Datos!$AE89)^2-(PA_Regla!$AR89)^2-(PA_Regla!$AS89)^2-(2*PA_Regla!$AR89*PA_Regla!$AS89)-(PA_Regla!$AT89)^2-(PA_Regla!$AU89)^2-(PA_Regla!$AW89)^2</f>
        <v>#VALUE!</v>
      </c>
      <c r="X89" s="188" t="e">
        <f>(Datos!$AE89)^2-(PA_Regla!$BJ89)^2-(PA_Regla!$BK89)^2-(2*PA_Regla!$BJ89*PA_Regla!$BK89)-(PA_Regla!$BL89)^2-(PA_Regla!$BM89)^2-(PA_Regla!$BN89)^2</f>
        <v>#VALUE!</v>
      </c>
      <c r="Y89" s="189" t="e">
        <f>(Datos!$AE89)^2-(PA_Regla!$BJ89)^2-(PA_Regla!$BK89)^2-(2*PA_Regla!$BJ89*PA_Regla!$BK89)-(PA_Regla!$BL89)^2-(PA_Regla!$BM89)^2-(PA_Regla!$BO89)^2</f>
        <v>#VALUE!</v>
      </c>
      <c r="Z89" s="191" t="e">
        <f>(Datos!$AE89)^2-(PA_Regla!$BW89)^2</f>
        <v>#VALUE!</v>
      </c>
      <c r="AA89" s="188" t="e">
        <f t="shared" si="30"/>
        <v>#VALUE!</v>
      </c>
      <c r="AB89" s="190" t="e">
        <f t="shared" si="31"/>
        <v>#VALUE!</v>
      </c>
      <c r="AC89" s="190" t="e">
        <f t="shared" si="32"/>
        <v>#VALUE!</v>
      </c>
      <c r="AD89" s="189" t="e">
        <f t="shared" si="33"/>
        <v>#VALUE!</v>
      </c>
      <c r="AE89" s="188" t="e">
        <f t="shared" si="34"/>
        <v>#VALUE!</v>
      </c>
      <c r="AF89" s="189" t="e">
        <f t="shared" si="35"/>
        <v>#VALUE!</v>
      </c>
      <c r="AG89" s="188" t="e">
        <f t="shared" si="36"/>
        <v>#VALUE!</v>
      </c>
      <c r="AH89" s="189" t="e">
        <f t="shared" si="37"/>
        <v>#VALUE!</v>
      </c>
      <c r="AI89" s="188" t="e">
        <f t="shared" si="38"/>
        <v>#VALUE!</v>
      </c>
      <c r="AJ89" s="186" t="str" cm="1">
        <f t="array" ref="AJ89">_xlfn.IFS($C89="","",$C89="Métrico","N/A",$C89="Ibérico","1",$C89="Estándar","2")</f>
        <v/>
      </c>
      <c r="AK89" s="187" t="str" cm="1">
        <f t="array" ref="AK89">_xlfn.IFS($AJ89="","",$AJ89="N/A","N/A",Datos!$K89&gt;=250,"1",AND(Datos!$K89&lt;250,Datos!$K89&gt;=150),"2")</f>
        <v/>
      </c>
      <c r="AL89" s="187" t="str" cm="1">
        <f t="array" ref="AL89">_xlfn.IFS(AND($AJ89&lt;&gt;"N/A",$AK89&lt;&gt;"N/A"),CONCATENATE($AJ89,$AK89),OR($AJ89="N/A",$AK89="N/A"),"N/A")</f>
        <v/>
      </c>
      <c r="AM89" s="185" t="str" cm="1">
        <f t="array" ref="AM89">_xlfn.IFS(Datos!$K89="","",Datos!$K89&lt;&gt;"Cte",$AL89,Datos!$K89="Cte",$AL89&amp;0)</f>
        <v/>
      </c>
      <c r="AN89" s="188" t="e">
        <f>IF(((Datos!$U89/2)-(1+AF_Regla!$I89)*AF_Regla!$F89)&gt;=0,((Datos!$U89/2)-(1+AF_Regla!$I89)*AF_Regla!$F89),0)</f>
        <v>#VALUE!</v>
      </c>
      <c r="AO89" s="189" t="e">
        <f>IF((((1+AF_Regla!$I89)*AF_Regla!$F89)-(Datos!$U89/2))&gt;=0,(((1+AF_Regla!$I89)*AF_Regla!$F89)-(Datos!$U89/2)),0)</f>
        <v>#VALUE!</v>
      </c>
      <c r="AP89" s="188" t="e">
        <f>(Datos!$AE89)^2-(AF_Regla!$S89)^2-(AF_Regla!$T89)^2-(2*AF_Regla!$S89*AF_Regla!$T89)-(AF_Regla!$U89)^2-(AF_Regla!$V89)^2-(AF_Regla!$W89)^2</f>
        <v>#VALUE!</v>
      </c>
      <c r="AQ89" s="190" t="e">
        <f>(Datos!$AE89)^2-(AF_Regla!$S89)^2-(AF_Regla!$T89)^2-(2*AF_Regla!$S89*AF_Regla!$T89)-(AF_Regla!$U89)^2-(AF_Regla!$V89)^2-(AF_Regla!$X89)^2</f>
        <v>#VALUE!</v>
      </c>
      <c r="AR89" s="190" t="e">
        <f>(Datos!$AI89)^2+($P89)^2*(Datos!$AF89/Datos!$U89)^2-(AF_Regla!$AB89)^2-(AF_Regla!$AC89)^2-(AF_Regla!$AD89)^2</f>
        <v>#VALUE!</v>
      </c>
      <c r="AS89" s="189" t="e">
        <f>(Datos!$AI89)^2-(AF_Regla!$Z89)^2-(AF_Regla!$AA89)^2-(AF_Regla!$AB89)^2-(2*AF_Regla!$Z89*AF_Regla!$AA89)-(AF_Regla!$AC89)^2-(AF_Regla!$AE89)^2</f>
        <v>#VALUE!</v>
      </c>
      <c r="AT89" s="188" t="e">
        <f>(Datos!$AE89)^2-(AF_Regla!$AR89)^2-(AF_Regla!$AS89)^2-(2*AF_Regla!$AR89*AF_Regla!$AS89)-(AF_Regla!$AT89)^2-(AF_Regla!$AU89)^2-(AF_Regla!$AV89)^2</f>
        <v>#VALUE!</v>
      </c>
      <c r="AU89" s="189" t="e">
        <f>(Datos!$AE89)^2-(AF_Regla!$AR89)^2-(AF_Regla!$AS89)^2-(2*AF_Regla!$AR89*AF_Regla!$AS89)-(AF_Regla!$AT89)^2-(AF_Regla!$AU89)^2-(AF_Regla!$AW89)^2</f>
        <v>#VALUE!</v>
      </c>
      <c r="AV89" s="188" t="e">
        <f>(Datos!$AE89)^2-(AF_Regla!$BJ89)^2-(AF_Regla!$BK89)^2-(2*AF_Regla!$BJ89*AF_Regla!$BK89)-(AF_Regla!$BL89)^2-(AF_Regla!$BM89)^2-(AF_Regla!$BN89)^2</f>
        <v>#VALUE!</v>
      </c>
      <c r="AW89" s="189" t="e">
        <f>(Datos!$AE89)^2-(AF_Regla!$BJ89)^2-(AF_Regla!$BK89)^2-(2*AF_Regla!$BJ89*AF_Regla!$BK89)-(AF_Regla!$BL89)^2-(AF_Regla!$BM89)^2-(AF_Regla!$BO89)^2</f>
        <v>#VALUE!</v>
      </c>
      <c r="AX89" s="191" t="e">
        <f>(Datos!$AE89)^2-(AF_Regla!$BW89)^2</f>
        <v>#VALUE!</v>
      </c>
      <c r="AY89" s="188" t="e">
        <f t="shared" si="39"/>
        <v>#VALUE!</v>
      </c>
      <c r="AZ89" s="190" t="e">
        <f t="shared" si="40"/>
        <v>#VALUE!</v>
      </c>
      <c r="BA89" s="190" t="e">
        <f t="shared" si="41"/>
        <v>#VALUE!</v>
      </c>
      <c r="BB89" s="189" t="e">
        <f t="shared" si="42"/>
        <v>#VALUE!</v>
      </c>
      <c r="BC89" s="188" t="e">
        <f t="shared" si="43"/>
        <v>#VALUE!</v>
      </c>
      <c r="BD89" s="189" t="e">
        <f t="shared" si="44"/>
        <v>#VALUE!</v>
      </c>
      <c r="BE89" s="188" t="e">
        <f t="shared" si="45"/>
        <v>#VALUE!</v>
      </c>
      <c r="BF89" s="189" t="e">
        <f t="shared" si="46"/>
        <v>#VALUE!</v>
      </c>
      <c r="BG89" s="188" t="e">
        <f t="shared" si="47"/>
        <v>#VALUE!</v>
      </c>
      <c r="BH89" s="186" t="str" cm="1">
        <f t="array" ref="BH89">_xlfn.IFS($C89="","",OR($E89="GEI1",$E89="GEI2",$E89="GI1",$E89="GI2",$E89="GEC14",$E89="GE14"),"1",OR($E89="GEI3",$E89="GI3"),"2",OR($E89="GED10",$E89="GEE10"),"3",$E89="GECC10","4")</f>
        <v/>
      </c>
      <c r="BI89" s="187" t="str" cm="1">
        <f t="array" ref="BI89">_xlfn.IFS($C89="","",AND(OR(Datos!$K89&gt;=250,Datos!$K89="Cte"),OR($C89="Ibérico",$C89="Estándar")),"1",AND(AND(Datos!$K89&lt;250,Datos!$K89&gt;=150),OR($C89="Ibérico",$C89="Estándar")),"2",AND(OR(Datos!$K89&gt;=100,Datos!$K89="Cte"),$C89="Métrico"),"1",AND(AND(Datos!$K89&lt;100,Datos!$K89&gt;=80),$BH89="3"),"2",AND(AND(Datos!$K89&lt;100,Datos!$K89&gt;=50),$BH89="4"),"2")</f>
        <v/>
      </c>
      <c r="BJ89" s="187" t="str">
        <f t="shared" si="48"/>
        <v/>
      </c>
      <c r="BK89" s="185" t="str" cm="1">
        <f t="array" ref="BK89">_xlfn.IFS(OR($BH89="",$BI89=""),"",OR($BJ89="11",$BJ89="21"),"1",$BJ89="12","2",$BJ89="21","3",$BJ89="22","4",OR($BJ89="31",$BJ89="41"),"5",$BJ89="32","6",$BJ89="42","8")</f>
        <v/>
      </c>
      <c r="BL89" s="188" t="e">
        <f>(Datos!$AE89)^2-(PB_Regla!$L89)^2</f>
        <v>#VALUE!</v>
      </c>
      <c r="BM89" s="189" t="e">
        <f t="shared" si="49"/>
        <v>#VALUE!</v>
      </c>
      <c r="BN89" s="188" t="e">
        <f>(Datos!$AE89)^2-(PB_Regla!$T89)^2</f>
        <v>#VALUE!</v>
      </c>
      <c r="BO89" s="189" t="e">
        <f t="shared" si="50"/>
        <v>#VALUE!</v>
      </c>
      <c r="BP89" s="188" t="e">
        <f>(Datos!$AE89)^2-(PB_Regla!$AB89)^2</f>
        <v>#VALUE!</v>
      </c>
      <c r="BQ89" s="189" t="e">
        <f t="shared" si="51"/>
        <v>#VALUE!</v>
      </c>
      <c r="BR89" s="188" t="e">
        <f>(Datos!$AE89)^2-(PB_Regla!$AJ89)^2</f>
        <v>#VALUE!</v>
      </c>
      <c r="BS89" s="190" t="e">
        <f t="shared" si="52"/>
        <v>#VALUE!</v>
      </c>
      <c r="BT89" s="188" t="e" cm="1">
        <f t="array" ref="BT89">_xlfn.IFS(Pantógrafo!$C89="Ibérico",(Maestro!$I$39/Maestro!$I$33),Pantógrafo!$C89="Estándar",(Maestro!$J$39/Maestro!$J$33),Pantógrafo!$C89="Métrico",(Maestro!$K$39/Maestro!$K$33))</f>
        <v>#N/A</v>
      </c>
      <c r="BU89" s="190" t="e" cm="1">
        <f t="array" ref="BU89">_xlfn.IFS(Pantógrafo!$C89="Ibérico",(Datos!$AF89/Maestro!$I$33),Pantógrafo!$C89="Estándar",(Datos!$AF89/Maestro!$J$33),Pantógrafo!$C89="Métrico",(Datos!$AF89/Maestro!$K$33))</f>
        <v>#N/A</v>
      </c>
      <c r="BV89" s="190" t="e" cm="1">
        <f t="array" ref="BV89">_xlfn.IFS(AND(OR(Datos!$E89="Ibérico",Datos!$E89="Estándar"),Datos!$P89="Balasto OK"),0.06,AND(OR(Datos!$E89="Ibérico",Datos!$E89="Estándar"),Datos!$P89="Balasto NOK"),0.11,AND(OR(Datos!$E89="Ibérico",Datos!$E89="Estándar"),Datos!$P89="Placa"),0.06,AND(Datos!$E89="Métrico",Datos!$H89&lt;&gt;"GECC10",Datos!$P89="Balasto OK"),0.2,AND(Datos!$E89="Métrico",Datos!$H89&lt;&gt;"GECC10",Datos!$P89="Balasto NOK"),0.2,AND(Datos!$E89="Métrico",Datos!$H89&lt;&gt;"GECC10",Datos!$P89="Placa"),0.1,AND(Datos!$E89="Métrico",Datos!$H89="GECC10",Datos!$P89="Balasto OK"),0.11,AND(Datos!$E89="Métrico",Datos!$H89="GECC10",Datos!$P89="Balasto NOK"),0.11,AND(Datos!$E89="Métrico",Datos!$H89="GECC10",Datos!$P89="Placa"),0.06)</f>
        <v>#N/A</v>
      </c>
      <c r="BW89" s="189" t="e" cm="1">
        <f t="array" ref="BW89">_xlfn.IFS(AND(OR(Datos!$E89="Ibérico",Datos!$E89="Estándar"),Datos!$P89="Balasto OK"),0.34,AND(OR(Datos!$E89="Ibérico",Datos!$E89="Estándar"),Datos!$P89="Balasto NOK"),0.6,AND(OR(Datos!$E89="Ibérico",Datos!$E89="Estándar"),Datos!$P89="Placa"),0.34,AND(Datos!$E89="Métrico",Datos!$H89&lt;&gt;"GECC10",Datos!$P89="Balasto OK"),1,AND(Datos!$E89="Métrico",Datos!$H89&lt;&gt;"GECC10",Datos!$P89="Balasto NOK"),1,AND(Datos!$E89="Métrico",Datos!$H89&lt;&gt;"GECC10",Datos!$P89="Placa"),0.6,AND(Datos!$E89="Métrico",Datos!$H89="GECC10",Datos!$P89="Balasto OK"),0.6,AND(Datos!$E89="Métrico",Datos!$H89="GECC10",Datos!$P89="Balasto NOK"),0.6,AND(Datos!$E89="Métrico",Datos!$H89="GECC10",Datos!$P89="Placa"),0.34)</f>
        <v>#N/A</v>
      </c>
      <c r="BX89" s="188" t="e">
        <f>Pantógrafo!$M89-0.5</f>
        <v>#VALUE!</v>
      </c>
      <c r="BY89" s="190" t="e">
        <f>TAN(Datos!$AG89*(PI()/180))*$BX89</f>
        <v>#VALUE!</v>
      </c>
      <c r="BZ89" s="190" t="e">
        <f>TAN(Datos!$AH89*(PI()/180))*$BX89</f>
        <v>#VALUE!</v>
      </c>
      <c r="CA89" s="190" t="e">
        <f t="shared" si="53"/>
        <v>#N/A</v>
      </c>
      <c r="CB89" s="189" t="e">
        <f t="shared" si="54"/>
        <v>#N/A</v>
      </c>
      <c r="CC89" s="188" t="e">
        <f>Pantógrafo!$U89-0.5</f>
        <v>#VALUE!</v>
      </c>
      <c r="CD89" s="190" t="e">
        <f>TAN(Datos!$AG89*(PI()/180))*$CC89</f>
        <v>#VALUE!</v>
      </c>
      <c r="CE89" s="190" t="e">
        <f>TAN(Datos!$AH89*(PI()/180))*$CC89</f>
        <v>#VALUE!</v>
      </c>
      <c r="CF89" s="190" t="e">
        <f t="shared" si="55"/>
        <v>#N/A</v>
      </c>
      <c r="CG89" s="189" t="e">
        <f t="shared" si="56"/>
        <v>#N/A</v>
      </c>
    </row>
    <row r="90" spans="2:85" x14ac:dyDescent="0.35">
      <c r="B90" s="184" t="str">
        <f>IF(Datos!$B90="","",Datos!$B90)</f>
        <v/>
      </c>
      <c r="C90" s="185" t="str">
        <f>IF(Datos!$E90&lt;&gt;"",Datos!$E90,"")</f>
        <v/>
      </c>
      <c r="D90" s="186" t="str">
        <f>IF(Datos!$H90&lt;&gt;"",Datos!$H90,"")</f>
        <v/>
      </c>
      <c r="E90" s="185" t="str">
        <f>IF(Datos!$I90&lt;&gt;"",Datos!$I90,"")</f>
        <v/>
      </c>
      <c r="F90" s="186" t="str" cm="1">
        <f t="array" ref="F90">_xlfn.IFS($C90="","",$C90="Ibérico","PA_Ibérico",$C90="Estándar","PA_Estándar",$C90="Métrico","PA_Métrico")</f>
        <v/>
      </c>
      <c r="G90" s="187" t="str" cm="1">
        <f t="array" ref="G90">_xlfn.IFS($C90="","",$C90="Ibérico","PB_Ibérico",$C90="Estándar","PB_Estándar",$C90="Métrico","PB_Métrico")</f>
        <v/>
      </c>
      <c r="H90" s="185" t="str" cm="1">
        <f t="array" ref="H90">_xlfn.IFS($C90="","",$C90="Ibérico","PA_AF_Ibérico",$C90="Estándar","PA_AF_Estándar",$C90="Métrico","-")</f>
        <v/>
      </c>
      <c r="I90" s="186" t="str" cm="1">
        <f t="array" ref="I90">_xlfn.IFS($D90="","",OR($D90="GHE16",$D90="GEC16"),1,OR($D90="GEA16",$D90="GEB16"),2,OR($D90="GC",$D90="GEC14",$D90="GE14"),3,OR($D90="GA",$D90="GB"),4,$D90="G1",5,OR($D90="GED10",$D90="GEE10"),6,$D90="GECC10",7)</f>
        <v/>
      </c>
      <c r="J90" s="187" t="str" cm="1">
        <f t="array" ref="J90">_xlfn.IFS(Datos!$K90="","",Datos!$K90="Cte",1,Datos!$K90&gt;=250,2,AND(Datos!$K90&lt;250,Datos!$K90&gt;=150),3,Datos!$K90&gt;=100,4,AND(Datos!$K90&lt;100,Datos!$K90&gt;=80),5,AND(Datos!$K90&lt;100,Datos!$K90&gt;=50),6)</f>
        <v/>
      </c>
      <c r="K90" s="187" t="str">
        <f t="shared" si="29"/>
        <v/>
      </c>
      <c r="L90" s="187" t="str" cm="1">
        <f t="array" ref="L90">_xlfn.IFS(OR($I90="",$J90=""),"",OR($K90="11",$K90="12",$K90="31",$K90="32",$K90="51",$K90="52"),1,OR($K90="13",$K90="33",$K90="53"),2,OR($K90="21",$K90="22",$K90="41",$K90="42"),3,OR($K90="23",$K90="43"),4,OR($K90="61",$K90="64",$K90="71",$K90="74"),5,$K90="65",6,$K90="76",7)</f>
        <v/>
      </c>
      <c r="M90" s="187" t="str" cm="1">
        <f t="array" ref="M90">_xlfn.IFS(OR($I90="",$J90=""),"",OR($K90="11",$K90="12",$K90="21",$K90="22",$K90="31",$K90="32",$K90="41",$K90="42",$K90="51",$K90="52"),1,OR($K90="13",$K90="23",$K90="33",$K90="43",$K90="53"),2,OR($K90="61",$K90="64",$K90="71",$K90="74"),5,$K90="65",6,$K90="76",7)</f>
        <v/>
      </c>
      <c r="N90" s="187" t="str" cm="1">
        <f t="array" ref="N90">_xlfn.IFS(Datos!$K90="","",Datos!$K90&lt;&gt;"Cte",$L90,Datos!$K90="Cte",$L90&amp;0)</f>
        <v/>
      </c>
      <c r="O90" s="185" t="str" cm="1">
        <f t="array" ref="O90">_xlfn.IFS(Datos!$K90="","",Datos!$K90&lt;&gt;"Cte",$M90,Datos!$K90="Cte",$M90&amp;0)</f>
        <v/>
      </c>
      <c r="P90" s="188" t="e">
        <f>IF(((Datos!$U90/2)-(1+PA_Regla!$I90)*PA_Regla!$F90)&gt;=0,((Datos!$U90/2)-(1+PA_Regla!$I90)*PA_Regla!$F90),0)</f>
        <v>#VALUE!</v>
      </c>
      <c r="Q90" s="189" t="e">
        <f>IF((((1+PA_Regla!$I90)*PA_Regla!$F90)-(Datos!$U90/2))&gt;=0,(((1+PA_Regla!$I90)*PA_Regla!$F90)-(Datos!$U90/2)),0)</f>
        <v>#VALUE!</v>
      </c>
      <c r="R90" s="188" t="e">
        <f>(Datos!$AE90)^2-(PA_Regla!$S90)^2-(PA_Regla!$T90)^2-(2*PA_Regla!$S90*PA_Regla!$T90)-(PA_Regla!$U90)^2-(PA_Regla!$V90)^2-(PA_Regla!$W90)^2</f>
        <v>#VALUE!</v>
      </c>
      <c r="S90" s="190" t="e">
        <f>(Datos!$AE90)^2-(PA_Regla!$S90)^2-(PA_Regla!$T90)^2-(2*PA_Regla!$S90*PA_Regla!$T90)-(PA_Regla!$U90)^2-(PA_Regla!$V90)^2-(PA_Regla!$X90)^2</f>
        <v>#VALUE!</v>
      </c>
      <c r="T90" s="190" t="e">
        <f>(Datos!$AI90)^2+($P90)^2*(Datos!$AF90/Datos!$U90)^2-(PA_Regla!$AB90)^2-(PA_Regla!$AC90)^2-(PA_Regla!$AD90)^2</f>
        <v>#VALUE!</v>
      </c>
      <c r="U90" s="189" t="e">
        <f>(Datos!$AI90)^2-(PA_Regla!$Z90)^2-(PA_Regla!$AA90)^2-(PA_Regla!$AB90)^2-(2*PA_Regla!$Z90*PA_Regla!$AA90)-(PA_Regla!$AC90)^2-(PA_Regla!$AE90)^2</f>
        <v>#VALUE!</v>
      </c>
      <c r="V90" s="188" t="e">
        <f>(Datos!$AE90)^2-(PA_Regla!$AR90)^2-(PA_Regla!$AS90)^2-(2*PA_Regla!$AR90*PA_Regla!$AS90)-(PA_Regla!$AT90)^2-(PA_Regla!$AU90)^2-(PA_Regla!$AV90)^2</f>
        <v>#VALUE!</v>
      </c>
      <c r="W90" s="189" t="e">
        <f>(Datos!$AE90)^2-(PA_Regla!$AR90)^2-(PA_Regla!$AS90)^2-(2*PA_Regla!$AR90*PA_Regla!$AS90)-(PA_Regla!$AT90)^2-(PA_Regla!$AU90)^2-(PA_Regla!$AW90)^2</f>
        <v>#VALUE!</v>
      </c>
      <c r="X90" s="188" t="e">
        <f>(Datos!$AE90)^2-(PA_Regla!$BJ90)^2-(PA_Regla!$BK90)^2-(2*PA_Regla!$BJ90*PA_Regla!$BK90)-(PA_Regla!$BL90)^2-(PA_Regla!$BM90)^2-(PA_Regla!$BN90)^2</f>
        <v>#VALUE!</v>
      </c>
      <c r="Y90" s="189" t="e">
        <f>(Datos!$AE90)^2-(PA_Regla!$BJ90)^2-(PA_Regla!$BK90)^2-(2*PA_Regla!$BJ90*PA_Regla!$BK90)-(PA_Regla!$BL90)^2-(PA_Regla!$BM90)^2-(PA_Regla!$BO90)^2</f>
        <v>#VALUE!</v>
      </c>
      <c r="Z90" s="191" t="e">
        <f>(Datos!$AE90)^2-(PA_Regla!$BW90)^2</f>
        <v>#VALUE!</v>
      </c>
      <c r="AA90" s="188" t="e">
        <f t="shared" si="30"/>
        <v>#VALUE!</v>
      </c>
      <c r="AB90" s="190" t="e">
        <f t="shared" si="31"/>
        <v>#VALUE!</v>
      </c>
      <c r="AC90" s="190" t="e">
        <f t="shared" si="32"/>
        <v>#VALUE!</v>
      </c>
      <c r="AD90" s="189" t="e">
        <f t="shared" si="33"/>
        <v>#VALUE!</v>
      </c>
      <c r="AE90" s="188" t="e">
        <f t="shared" si="34"/>
        <v>#VALUE!</v>
      </c>
      <c r="AF90" s="189" t="e">
        <f t="shared" si="35"/>
        <v>#VALUE!</v>
      </c>
      <c r="AG90" s="188" t="e">
        <f t="shared" si="36"/>
        <v>#VALUE!</v>
      </c>
      <c r="AH90" s="189" t="e">
        <f t="shared" si="37"/>
        <v>#VALUE!</v>
      </c>
      <c r="AI90" s="188" t="e">
        <f t="shared" si="38"/>
        <v>#VALUE!</v>
      </c>
      <c r="AJ90" s="186" t="str" cm="1">
        <f t="array" ref="AJ90">_xlfn.IFS($C90="","",$C90="Métrico","N/A",$C90="Ibérico","1",$C90="Estándar","2")</f>
        <v/>
      </c>
      <c r="AK90" s="187" t="str" cm="1">
        <f t="array" ref="AK90">_xlfn.IFS($AJ90="","",$AJ90="N/A","N/A",Datos!$K90&gt;=250,"1",AND(Datos!$K90&lt;250,Datos!$K90&gt;=150),"2")</f>
        <v/>
      </c>
      <c r="AL90" s="187" t="str" cm="1">
        <f t="array" ref="AL90">_xlfn.IFS(AND($AJ90&lt;&gt;"N/A",$AK90&lt;&gt;"N/A"),CONCATENATE($AJ90,$AK90),OR($AJ90="N/A",$AK90="N/A"),"N/A")</f>
        <v/>
      </c>
      <c r="AM90" s="185" t="str" cm="1">
        <f t="array" ref="AM90">_xlfn.IFS(Datos!$K90="","",Datos!$K90&lt;&gt;"Cte",$AL90,Datos!$K90="Cte",$AL90&amp;0)</f>
        <v/>
      </c>
      <c r="AN90" s="188" t="e">
        <f>IF(((Datos!$U90/2)-(1+AF_Regla!$I90)*AF_Regla!$F90)&gt;=0,((Datos!$U90/2)-(1+AF_Regla!$I90)*AF_Regla!$F90),0)</f>
        <v>#VALUE!</v>
      </c>
      <c r="AO90" s="189" t="e">
        <f>IF((((1+AF_Regla!$I90)*AF_Regla!$F90)-(Datos!$U90/2))&gt;=0,(((1+AF_Regla!$I90)*AF_Regla!$F90)-(Datos!$U90/2)),0)</f>
        <v>#VALUE!</v>
      </c>
      <c r="AP90" s="188" t="e">
        <f>(Datos!$AE90)^2-(AF_Regla!$S90)^2-(AF_Regla!$T90)^2-(2*AF_Regla!$S90*AF_Regla!$T90)-(AF_Regla!$U90)^2-(AF_Regla!$V90)^2-(AF_Regla!$W90)^2</f>
        <v>#VALUE!</v>
      </c>
      <c r="AQ90" s="190" t="e">
        <f>(Datos!$AE90)^2-(AF_Regla!$S90)^2-(AF_Regla!$T90)^2-(2*AF_Regla!$S90*AF_Regla!$T90)-(AF_Regla!$U90)^2-(AF_Regla!$V90)^2-(AF_Regla!$X90)^2</f>
        <v>#VALUE!</v>
      </c>
      <c r="AR90" s="190" t="e">
        <f>(Datos!$AI90)^2+($P90)^2*(Datos!$AF90/Datos!$U90)^2-(AF_Regla!$AB90)^2-(AF_Regla!$AC90)^2-(AF_Regla!$AD90)^2</f>
        <v>#VALUE!</v>
      </c>
      <c r="AS90" s="189" t="e">
        <f>(Datos!$AI90)^2-(AF_Regla!$Z90)^2-(AF_Regla!$AA90)^2-(AF_Regla!$AB90)^2-(2*AF_Regla!$Z90*AF_Regla!$AA90)-(AF_Regla!$AC90)^2-(AF_Regla!$AE90)^2</f>
        <v>#VALUE!</v>
      </c>
      <c r="AT90" s="188" t="e">
        <f>(Datos!$AE90)^2-(AF_Regla!$AR90)^2-(AF_Regla!$AS90)^2-(2*AF_Regla!$AR90*AF_Regla!$AS90)-(AF_Regla!$AT90)^2-(AF_Regla!$AU90)^2-(AF_Regla!$AV90)^2</f>
        <v>#VALUE!</v>
      </c>
      <c r="AU90" s="189" t="e">
        <f>(Datos!$AE90)^2-(AF_Regla!$AR90)^2-(AF_Regla!$AS90)^2-(2*AF_Regla!$AR90*AF_Regla!$AS90)-(AF_Regla!$AT90)^2-(AF_Regla!$AU90)^2-(AF_Regla!$AW90)^2</f>
        <v>#VALUE!</v>
      </c>
      <c r="AV90" s="188" t="e">
        <f>(Datos!$AE90)^2-(AF_Regla!$BJ90)^2-(AF_Regla!$BK90)^2-(2*AF_Regla!$BJ90*AF_Regla!$BK90)-(AF_Regla!$BL90)^2-(AF_Regla!$BM90)^2-(AF_Regla!$BN90)^2</f>
        <v>#VALUE!</v>
      </c>
      <c r="AW90" s="189" t="e">
        <f>(Datos!$AE90)^2-(AF_Regla!$BJ90)^2-(AF_Regla!$BK90)^2-(2*AF_Regla!$BJ90*AF_Regla!$BK90)-(AF_Regla!$BL90)^2-(AF_Regla!$BM90)^2-(AF_Regla!$BO90)^2</f>
        <v>#VALUE!</v>
      </c>
      <c r="AX90" s="191" t="e">
        <f>(Datos!$AE90)^2-(AF_Regla!$BW90)^2</f>
        <v>#VALUE!</v>
      </c>
      <c r="AY90" s="188" t="e">
        <f t="shared" si="39"/>
        <v>#VALUE!</v>
      </c>
      <c r="AZ90" s="190" t="e">
        <f t="shared" si="40"/>
        <v>#VALUE!</v>
      </c>
      <c r="BA90" s="190" t="e">
        <f t="shared" si="41"/>
        <v>#VALUE!</v>
      </c>
      <c r="BB90" s="189" t="e">
        <f t="shared" si="42"/>
        <v>#VALUE!</v>
      </c>
      <c r="BC90" s="188" t="e">
        <f t="shared" si="43"/>
        <v>#VALUE!</v>
      </c>
      <c r="BD90" s="189" t="e">
        <f t="shared" si="44"/>
        <v>#VALUE!</v>
      </c>
      <c r="BE90" s="188" t="e">
        <f t="shared" si="45"/>
        <v>#VALUE!</v>
      </c>
      <c r="BF90" s="189" t="e">
        <f t="shared" si="46"/>
        <v>#VALUE!</v>
      </c>
      <c r="BG90" s="188" t="e">
        <f t="shared" si="47"/>
        <v>#VALUE!</v>
      </c>
      <c r="BH90" s="186" t="str" cm="1">
        <f t="array" ref="BH90">_xlfn.IFS($C90="","",OR($E90="GEI1",$E90="GEI2",$E90="GI1",$E90="GI2",$E90="GEC14",$E90="GE14"),"1",OR($E90="GEI3",$E90="GI3"),"2",OR($E90="GED10",$E90="GEE10"),"3",$E90="GECC10","4")</f>
        <v/>
      </c>
      <c r="BI90" s="187" t="str" cm="1">
        <f t="array" ref="BI90">_xlfn.IFS($C90="","",AND(OR(Datos!$K90&gt;=250,Datos!$K90="Cte"),OR($C90="Ibérico",$C90="Estándar")),"1",AND(AND(Datos!$K90&lt;250,Datos!$K90&gt;=150),OR($C90="Ibérico",$C90="Estándar")),"2",AND(OR(Datos!$K90&gt;=100,Datos!$K90="Cte"),$C90="Métrico"),"1",AND(AND(Datos!$K90&lt;100,Datos!$K90&gt;=80),$BH90="3"),"2",AND(AND(Datos!$K90&lt;100,Datos!$K90&gt;=50),$BH90="4"),"2")</f>
        <v/>
      </c>
      <c r="BJ90" s="187" t="str">
        <f t="shared" si="48"/>
        <v/>
      </c>
      <c r="BK90" s="185" t="str" cm="1">
        <f t="array" ref="BK90">_xlfn.IFS(OR($BH90="",$BI90=""),"",OR($BJ90="11",$BJ90="21"),"1",$BJ90="12","2",$BJ90="21","3",$BJ90="22","4",OR($BJ90="31",$BJ90="41"),"5",$BJ90="32","6",$BJ90="42","8")</f>
        <v/>
      </c>
      <c r="BL90" s="188" t="e">
        <f>(Datos!$AE90)^2-(PB_Regla!$L90)^2</f>
        <v>#VALUE!</v>
      </c>
      <c r="BM90" s="189" t="e">
        <f t="shared" si="49"/>
        <v>#VALUE!</v>
      </c>
      <c r="BN90" s="188" t="e">
        <f>(Datos!$AE90)^2-(PB_Regla!$T90)^2</f>
        <v>#VALUE!</v>
      </c>
      <c r="BO90" s="189" t="e">
        <f t="shared" si="50"/>
        <v>#VALUE!</v>
      </c>
      <c r="BP90" s="188" t="e">
        <f>(Datos!$AE90)^2-(PB_Regla!$AB90)^2</f>
        <v>#VALUE!</v>
      </c>
      <c r="BQ90" s="189" t="e">
        <f t="shared" si="51"/>
        <v>#VALUE!</v>
      </c>
      <c r="BR90" s="188" t="e">
        <f>(Datos!$AE90)^2-(PB_Regla!$AJ90)^2</f>
        <v>#VALUE!</v>
      </c>
      <c r="BS90" s="190" t="e">
        <f t="shared" si="52"/>
        <v>#VALUE!</v>
      </c>
      <c r="BT90" s="188" t="e" cm="1">
        <f t="array" ref="BT90">_xlfn.IFS(Pantógrafo!$C90="Ibérico",(Maestro!$I$39/Maestro!$I$33),Pantógrafo!$C90="Estándar",(Maestro!$J$39/Maestro!$J$33),Pantógrafo!$C90="Métrico",(Maestro!$K$39/Maestro!$K$33))</f>
        <v>#N/A</v>
      </c>
      <c r="BU90" s="190" t="e" cm="1">
        <f t="array" ref="BU90">_xlfn.IFS(Pantógrafo!$C90="Ibérico",(Datos!$AF90/Maestro!$I$33),Pantógrafo!$C90="Estándar",(Datos!$AF90/Maestro!$J$33),Pantógrafo!$C90="Métrico",(Datos!$AF90/Maestro!$K$33))</f>
        <v>#N/A</v>
      </c>
      <c r="BV90" s="190" t="e" cm="1">
        <f t="array" ref="BV90">_xlfn.IFS(AND(OR(Datos!$E90="Ibérico",Datos!$E90="Estándar"),Datos!$P90="Balasto OK"),0.06,AND(OR(Datos!$E90="Ibérico",Datos!$E90="Estándar"),Datos!$P90="Balasto NOK"),0.11,AND(OR(Datos!$E90="Ibérico",Datos!$E90="Estándar"),Datos!$P90="Placa"),0.06,AND(Datos!$E90="Métrico",Datos!$H90&lt;&gt;"GECC10",Datos!$P90="Balasto OK"),0.2,AND(Datos!$E90="Métrico",Datos!$H90&lt;&gt;"GECC10",Datos!$P90="Balasto NOK"),0.2,AND(Datos!$E90="Métrico",Datos!$H90&lt;&gt;"GECC10",Datos!$P90="Placa"),0.1,AND(Datos!$E90="Métrico",Datos!$H90="GECC10",Datos!$P90="Balasto OK"),0.11,AND(Datos!$E90="Métrico",Datos!$H90="GECC10",Datos!$P90="Balasto NOK"),0.11,AND(Datos!$E90="Métrico",Datos!$H90="GECC10",Datos!$P90="Placa"),0.06)</f>
        <v>#N/A</v>
      </c>
      <c r="BW90" s="189" t="e" cm="1">
        <f t="array" ref="BW90">_xlfn.IFS(AND(OR(Datos!$E90="Ibérico",Datos!$E90="Estándar"),Datos!$P90="Balasto OK"),0.34,AND(OR(Datos!$E90="Ibérico",Datos!$E90="Estándar"),Datos!$P90="Balasto NOK"),0.6,AND(OR(Datos!$E90="Ibérico",Datos!$E90="Estándar"),Datos!$P90="Placa"),0.34,AND(Datos!$E90="Métrico",Datos!$H90&lt;&gt;"GECC10",Datos!$P90="Balasto OK"),1,AND(Datos!$E90="Métrico",Datos!$H90&lt;&gt;"GECC10",Datos!$P90="Balasto NOK"),1,AND(Datos!$E90="Métrico",Datos!$H90&lt;&gt;"GECC10",Datos!$P90="Placa"),0.6,AND(Datos!$E90="Métrico",Datos!$H90="GECC10",Datos!$P90="Balasto OK"),0.6,AND(Datos!$E90="Métrico",Datos!$H90="GECC10",Datos!$P90="Balasto NOK"),0.6,AND(Datos!$E90="Métrico",Datos!$H90="GECC10",Datos!$P90="Placa"),0.34)</f>
        <v>#N/A</v>
      </c>
      <c r="BX90" s="188" t="e">
        <f>Pantógrafo!$M90-0.5</f>
        <v>#VALUE!</v>
      </c>
      <c r="BY90" s="190" t="e">
        <f>TAN(Datos!$AG90*(PI()/180))*$BX90</f>
        <v>#VALUE!</v>
      </c>
      <c r="BZ90" s="190" t="e">
        <f>TAN(Datos!$AH90*(PI()/180))*$BX90</f>
        <v>#VALUE!</v>
      </c>
      <c r="CA90" s="190" t="e">
        <f t="shared" si="53"/>
        <v>#N/A</v>
      </c>
      <c r="CB90" s="189" t="e">
        <f t="shared" si="54"/>
        <v>#N/A</v>
      </c>
      <c r="CC90" s="188" t="e">
        <f>Pantógrafo!$U90-0.5</f>
        <v>#VALUE!</v>
      </c>
      <c r="CD90" s="190" t="e">
        <f>TAN(Datos!$AG90*(PI()/180))*$CC90</f>
        <v>#VALUE!</v>
      </c>
      <c r="CE90" s="190" t="e">
        <f>TAN(Datos!$AH90*(PI()/180))*$CC90</f>
        <v>#VALUE!</v>
      </c>
      <c r="CF90" s="190" t="e">
        <f t="shared" si="55"/>
        <v>#N/A</v>
      </c>
      <c r="CG90" s="189" t="e">
        <f t="shared" si="56"/>
        <v>#N/A</v>
      </c>
    </row>
    <row r="91" spans="2:85" x14ac:dyDescent="0.35">
      <c r="B91" s="184" t="str">
        <f>IF(Datos!$B91="","",Datos!$B91)</f>
        <v/>
      </c>
      <c r="C91" s="185" t="str">
        <f>IF(Datos!$E91&lt;&gt;"",Datos!$E91,"")</f>
        <v/>
      </c>
      <c r="D91" s="186" t="str">
        <f>IF(Datos!$H91&lt;&gt;"",Datos!$H91,"")</f>
        <v/>
      </c>
      <c r="E91" s="185" t="str">
        <f>IF(Datos!$I91&lt;&gt;"",Datos!$I91,"")</f>
        <v/>
      </c>
      <c r="F91" s="186" t="str" cm="1">
        <f t="array" ref="F91">_xlfn.IFS($C91="","",$C91="Ibérico","PA_Ibérico",$C91="Estándar","PA_Estándar",$C91="Métrico","PA_Métrico")</f>
        <v/>
      </c>
      <c r="G91" s="187" t="str" cm="1">
        <f t="array" ref="G91">_xlfn.IFS($C91="","",$C91="Ibérico","PB_Ibérico",$C91="Estándar","PB_Estándar",$C91="Métrico","PB_Métrico")</f>
        <v/>
      </c>
      <c r="H91" s="185" t="str" cm="1">
        <f t="array" ref="H91">_xlfn.IFS($C91="","",$C91="Ibérico","PA_AF_Ibérico",$C91="Estándar","PA_AF_Estándar",$C91="Métrico","-")</f>
        <v/>
      </c>
      <c r="I91" s="186" t="str" cm="1">
        <f t="array" ref="I91">_xlfn.IFS($D91="","",OR($D91="GHE16",$D91="GEC16"),1,OR($D91="GEA16",$D91="GEB16"),2,OR($D91="GC",$D91="GEC14",$D91="GE14"),3,OR($D91="GA",$D91="GB"),4,$D91="G1",5,OR($D91="GED10",$D91="GEE10"),6,$D91="GECC10",7)</f>
        <v/>
      </c>
      <c r="J91" s="187" t="str" cm="1">
        <f t="array" ref="J91">_xlfn.IFS(Datos!$K91="","",Datos!$K91="Cte",1,Datos!$K91&gt;=250,2,AND(Datos!$K91&lt;250,Datos!$K91&gt;=150),3,Datos!$K91&gt;=100,4,AND(Datos!$K91&lt;100,Datos!$K91&gt;=80),5,AND(Datos!$K91&lt;100,Datos!$K91&gt;=50),6)</f>
        <v/>
      </c>
      <c r="K91" s="187" t="str">
        <f t="shared" si="29"/>
        <v/>
      </c>
      <c r="L91" s="187" t="str" cm="1">
        <f t="array" ref="L91">_xlfn.IFS(OR($I91="",$J91=""),"",OR($K91="11",$K91="12",$K91="31",$K91="32",$K91="51",$K91="52"),1,OR($K91="13",$K91="33",$K91="53"),2,OR($K91="21",$K91="22",$K91="41",$K91="42"),3,OR($K91="23",$K91="43"),4,OR($K91="61",$K91="64",$K91="71",$K91="74"),5,$K91="65",6,$K91="76",7)</f>
        <v/>
      </c>
      <c r="M91" s="187" t="str" cm="1">
        <f t="array" ref="M91">_xlfn.IFS(OR($I91="",$J91=""),"",OR($K91="11",$K91="12",$K91="21",$K91="22",$K91="31",$K91="32",$K91="41",$K91="42",$K91="51",$K91="52"),1,OR($K91="13",$K91="23",$K91="33",$K91="43",$K91="53"),2,OR($K91="61",$K91="64",$K91="71",$K91="74"),5,$K91="65",6,$K91="76",7)</f>
        <v/>
      </c>
      <c r="N91" s="187" t="str" cm="1">
        <f t="array" ref="N91">_xlfn.IFS(Datos!$K91="","",Datos!$K91&lt;&gt;"Cte",$L91,Datos!$K91="Cte",$L91&amp;0)</f>
        <v/>
      </c>
      <c r="O91" s="185" t="str" cm="1">
        <f t="array" ref="O91">_xlfn.IFS(Datos!$K91="","",Datos!$K91&lt;&gt;"Cte",$M91,Datos!$K91="Cte",$M91&amp;0)</f>
        <v/>
      </c>
      <c r="P91" s="188" t="e">
        <f>IF(((Datos!$U91/2)-(1+PA_Regla!$I91)*PA_Regla!$F91)&gt;=0,((Datos!$U91/2)-(1+PA_Regla!$I91)*PA_Regla!$F91),0)</f>
        <v>#VALUE!</v>
      </c>
      <c r="Q91" s="189" t="e">
        <f>IF((((1+PA_Regla!$I91)*PA_Regla!$F91)-(Datos!$U91/2))&gt;=0,(((1+PA_Regla!$I91)*PA_Regla!$F91)-(Datos!$U91/2)),0)</f>
        <v>#VALUE!</v>
      </c>
      <c r="R91" s="188" t="e">
        <f>(Datos!$AE91)^2-(PA_Regla!$S91)^2-(PA_Regla!$T91)^2-(2*PA_Regla!$S91*PA_Regla!$T91)-(PA_Regla!$U91)^2-(PA_Regla!$V91)^2-(PA_Regla!$W91)^2</f>
        <v>#VALUE!</v>
      </c>
      <c r="S91" s="190" t="e">
        <f>(Datos!$AE91)^2-(PA_Regla!$S91)^2-(PA_Regla!$T91)^2-(2*PA_Regla!$S91*PA_Regla!$T91)-(PA_Regla!$U91)^2-(PA_Regla!$V91)^2-(PA_Regla!$X91)^2</f>
        <v>#VALUE!</v>
      </c>
      <c r="T91" s="190" t="e">
        <f>(Datos!$AI91)^2+($P91)^2*(Datos!$AF91/Datos!$U91)^2-(PA_Regla!$AB91)^2-(PA_Regla!$AC91)^2-(PA_Regla!$AD91)^2</f>
        <v>#VALUE!</v>
      </c>
      <c r="U91" s="189" t="e">
        <f>(Datos!$AI91)^2-(PA_Regla!$Z91)^2-(PA_Regla!$AA91)^2-(PA_Regla!$AB91)^2-(2*PA_Regla!$Z91*PA_Regla!$AA91)-(PA_Regla!$AC91)^2-(PA_Regla!$AE91)^2</f>
        <v>#VALUE!</v>
      </c>
      <c r="V91" s="188" t="e">
        <f>(Datos!$AE91)^2-(PA_Regla!$AR91)^2-(PA_Regla!$AS91)^2-(2*PA_Regla!$AR91*PA_Regla!$AS91)-(PA_Regla!$AT91)^2-(PA_Regla!$AU91)^2-(PA_Regla!$AV91)^2</f>
        <v>#VALUE!</v>
      </c>
      <c r="W91" s="189" t="e">
        <f>(Datos!$AE91)^2-(PA_Regla!$AR91)^2-(PA_Regla!$AS91)^2-(2*PA_Regla!$AR91*PA_Regla!$AS91)-(PA_Regla!$AT91)^2-(PA_Regla!$AU91)^2-(PA_Regla!$AW91)^2</f>
        <v>#VALUE!</v>
      </c>
      <c r="X91" s="188" t="e">
        <f>(Datos!$AE91)^2-(PA_Regla!$BJ91)^2-(PA_Regla!$BK91)^2-(2*PA_Regla!$BJ91*PA_Regla!$BK91)-(PA_Regla!$BL91)^2-(PA_Regla!$BM91)^2-(PA_Regla!$BN91)^2</f>
        <v>#VALUE!</v>
      </c>
      <c r="Y91" s="189" t="e">
        <f>(Datos!$AE91)^2-(PA_Regla!$BJ91)^2-(PA_Regla!$BK91)^2-(2*PA_Regla!$BJ91*PA_Regla!$BK91)-(PA_Regla!$BL91)^2-(PA_Regla!$BM91)^2-(PA_Regla!$BO91)^2</f>
        <v>#VALUE!</v>
      </c>
      <c r="Z91" s="191" t="e">
        <f>(Datos!$AE91)^2-(PA_Regla!$BW91)^2</f>
        <v>#VALUE!</v>
      </c>
      <c r="AA91" s="188" t="e">
        <f t="shared" si="30"/>
        <v>#VALUE!</v>
      </c>
      <c r="AB91" s="190" t="e">
        <f t="shared" si="31"/>
        <v>#VALUE!</v>
      </c>
      <c r="AC91" s="190" t="e">
        <f t="shared" si="32"/>
        <v>#VALUE!</v>
      </c>
      <c r="AD91" s="189" t="e">
        <f t="shared" si="33"/>
        <v>#VALUE!</v>
      </c>
      <c r="AE91" s="188" t="e">
        <f t="shared" si="34"/>
        <v>#VALUE!</v>
      </c>
      <c r="AF91" s="189" t="e">
        <f t="shared" si="35"/>
        <v>#VALUE!</v>
      </c>
      <c r="AG91" s="188" t="e">
        <f t="shared" si="36"/>
        <v>#VALUE!</v>
      </c>
      <c r="AH91" s="189" t="e">
        <f t="shared" si="37"/>
        <v>#VALUE!</v>
      </c>
      <c r="AI91" s="188" t="e">
        <f t="shared" si="38"/>
        <v>#VALUE!</v>
      </c>
      <c r="AJ91" s="186" t="str" cm="1">
        <f t="array" ref="AJ91">_xlfn.IFS($C91="","",$C91="Métrico","N/A",$C91="Ibérico","1",$C91="Estándar","2")</f>
        <v/>
      </c>
      <c r="AK91" s="187" t="str" cm="1">
        <f t="array" ref="AK91">_xlfn.IFS($AJ91="","",$AJ91="N/A","N/A",Datos!$K91&gt;=250,"1",AND(Datos!$K91&lt;250,Datos!$K91&gt;=150),"2")</f>
        <v/>
      </c>
      <c r="AL91" s="187" t="str" cm="1">
        <f t="array" ref="AL91">_xlfn.IFS(AND($AJ91&lt;&gt;"N/A",$AK91&lt;&gt;"N/A"),CONCATENATE($AJ91,$AK91),OR($AJ91="N/A",$AK91="N/A"),"N/A")</f>
        <v/>
      </c>
      <c r="AM91" s="185" t="str" cm="1">
        <f t="array" ref="AM91">_xlfn.IFS(Datos!$K91="","",Datos!$K91&lt;&gt;"Cte",$AL91,Datos!$K91="Cte",$AL91&amp;0)</f>
        <v/>
      </c>
      <c r="AN91" s="188" t="e">
        <f>IF(((Datos!$U91/2)-(1+AF_Regla!$I91)*AF_Regla!$F91)&gt;=0,((Datos!$U91/2)-(1+AF_Regla!$I91)*AF_Regla!$F91),0)</f>
        <v>#VALUE!</v>
      </c>
      <c r="AO91" s="189" t="e">
        <f>IF((((1+AF_Regla!$I91)*AF_Regla!$F91)-(Datos!$U91/2))&gt;=0,(((1+AF_Regla!$I91)*AF_Regla!$F91)-(Datos!$U91/2)),0)</f>
        <v>#VALUE!</v>
      </c>
      <c r="AP91" s="188" t="e">
        <f>(Datos!$AE91)^2-(AF_Regla!$S91)^2-(AF_Regla!$T91)^2-(2*AF_Regla!$S91*AF_Regla!$T91)-(AF_Regla!$U91)^2-(AF_Regla!$V91)^2-(AF_Regla!$W91)^2</f>
        <v>#VALUE!</v>
      </c>
      <c r="AQ91" s="190" t="e">
        <f>(Datos!$AE91)^2-(AF_Regla!$S91)^2-(AF_Regla!$T91)^2-(2*AF_Regla!$S91*AF_Regla!$T91)-(AF_Regla!$U91)^2-(AF_Regla!$V91)^2-(AF_Regla!$X91)^2</f>
        <v>#VALUE!</v>
      </c>
      <c r="AR91" s="190" t="e">
        <f>(Datos!$AI91)^2+($P91)^2*(Datos!$AF91/Datos!$U91)^2-(AF_Regla!$AB91)^2-(AF_Regla!$AC91)^2-(AF_Regla!$AD91)^2</f>
        <v>#VALUE!</v>
      </c>
      <c r="AS91" s="189" t="e">
        <f>(Datos!$AI91)^2-(AF_Regla!$Z91)^2-(AF_Regla!$AA91)^2-(AF_Regla!$AB91)^2-(2*AF_Regla!$Z91*AF_Regla!$AA91)-(AF_Regla!$AC91)^2-(AF_Regla!$AE91)^2</f>
        <v>#VALUE!</v>
      </c>
      <c r="AT91" s="188" t="e">
        <f>(Datos!$AE91)^2-(AF_Regla!$AR91)^2-(AF_Regla!$AS91)^2-(2*AF_Regla!$AR91*AF_Regla!$AS91)-(AF_Regla!$AT91)^2-(AF_Regla!$AU91)^2-(AF_Regla!$AV91)^2</f>
        <v>#VALUE!</v>
      </c>
      <c r="AU91" s="189" t="e">
        <f>(Datos!$AE91)^2-(AF_Regla!$AR91)^2-(AF_Regla!$AS91)^2-(2*AF_Regla!$AR91*AF_Regla!$AS91)-(AF_Regla!$AT91)^2-(AF_Regla!$AU91)^2-(AF_Regla!$AW91)^2</f>
        <v>#VALUE!</v>
      </c>
      <c r="AV91" s="188" t="e">
        <f>(Datos!$AE91)^2-(AF_Regla!$BJ91)^2-(AF_Regla!$BK91)^2-(2*AF_Regla!$BJ91*AF_Regla!$BK91)-(AF_Regla!$BL91)^2-(AF_Regla!$BM91)^2-(AF_Regla!$BN91)^2</f>
        <v>#VALUE!</v>
      </c>
      <c r="AW91" s="189" t="e">
        <f>(Datos!$AE91)^2-(AF_Regla!$BJ91)^2-(AF_Regla!$BK91)^2-(2*AF_Regla!$BJ91*AF_Regla!$BK91)-(AF_Regla!$BL91)^2-(AF_Regla!$BM91)^2-(AF_Regla!$BO91)^2</f>
        <v>#VALUE!</v>
      </c>
      <c r="AX91" s="191" t="e">
        <f>(Datos!$AE91)^2-(AF_Regla!$BW91)^2</f>
        <v>#VALUE!</v>
      </c>
      <c r="AY91" s="188" t="e">
        <f t="shared" si="39"/>
        <v>#VALUE!</v>
      </c>
      <c r="AZ91" s="190" t="e">
        <f t="shared" si="40"/>
        <v>#VALUE!</v>
      </c>
      <c r="BA91" s="190" t="e">
        <f t="shared" si="41"/>
        <v>#VALUE!</v>
      </c>
      <c r="BB91" s="189" t="e">
        <f t="shared" si="42"/>
        <v>#VALUE!</v>
      </c>
      <c r="BC91" s="188" t="e">
        <f t="shared" si="43"/>
        <v>#VALUE!</v>
      </c>
      <c r="BD91" s="189" t="e">
        <f t="shared" si="44"/>
        <v>#VALUE!</v>
      </c>
      <c r="BE91" s="188" t="e">
        <f t="shared" si="45"/>
        <v>#VALUE!</v>
      </c>
      <c r="BF91" s="189" t="e">
        <f t="shared" si="46"/>
        <v>#VALUE!</v>
      </c>
      <c r="BG91" s="188" t="e">
        <f t="shared" si="47"/>
        <v>#VALUE!</v>
      </c>
      <c r="BH91" s="186" t="str" cm="1">
        <f t="array" ref="BH91">_xlfn.IFS($C91="","",OR($E91="GEI1",$E91="GEI2",$E91="GI1",$E91="GI2",$E91="GEC14",$E91="GE14"),"1",OR($E91="GEI3",$E91="GI3"),"2",OR($E91="GED10",$E91="GEE10"),"3",$E91="GECC10","4")</f>
        <v/>
      </c>
      <c r="BI91" s="187" t="str" cm="1">
        <f t="array" ref="BI91">_xlfn.IFS($C91="","",AND(OR(Datos!$K91&gt;=250,Datos!$K91="Cte"),OR($C91="Ibérico",$C91="Estándar")),"1",AND(AND(Datos!$K91&lt;250,Datos!$K91&gt;=150),OR($C91="Ibérico",$C91="Estándar")),"2",AND(OR(Datos!$K91&gt;=100,Datos!$K91="Cte"),$C91="Métrico"),"1",AND(AND(Datos!$K91&lt;100,Datos!$K91&gt;=80),$BH91="3"),"2",AND(AND(Datos!$K91&lt;100,Datos!$K91&gt;=50),$BH91="4"),"2")</f>
        <v/>
      </c>
      <c r="BJ91" s="187" t="str">
        <f t="shared" si="48"/>
        <v/>
      </c>
      <c r="BK91" s="185" t="str" cm="1">
        <f t="array" ref="BK91">_xlfn.IFS(OR($BH91="",$BI91=""),"",OR($BJ91="11",$BJ91="21"),"1",$BJ91="12","2",$BJ91="21","3",$BJ91="22","4",OR($BJ91="31",$BJ91="41"),"5",$BJ91="32","6",$BJ91="42","8")</f>
        <v/>
      </c>
      <c r="BL91" s="188" t="e">
        <f>(Datos!$AE91)^2-(PB_Regla!$L91)^2</f>
        <v>#VALUE!</v>
      </c>
      <c r="BM91" s="189" t="e">
        <f t="shared" si="49"/>
        <v>#VALUE!</v>
      </c>
      <c r="BN91" s="188" t="e">
        <f>(Datos!$AE91)^2-(PB_Regla!$T91)^2</f>
        <v>#VALUE!</v>
      </c>
      <c r="BO91" s="189" t="e">
        <f t="shared" si="50"/>
        <v>#VALUE!</v>
      </c>
      <c r="BP91" s="188" t="e">
        <f>(Datos!$AE91)^2-(PB_Regla!$AB91)^2</f>
        <v>#VALUE!</v>
      </c>
      <c r="BQ91" s="189" t="e">
        <f t="shared" si="51"/>
        <v>#VALUE!</v>
      </c>
      <c r="BR91" s="188" t="e">
        <f>(Datos!$AE91)^2-(PB_Regla!$AJ91)^2</f>
        <v>#VALUE!</v>
      </c>
      <c r="BS91" s="190" t="e">
        <f t="shared" si="52"/>
        <v>#VALUE!</v>
      </c>
      <c r="BT91" s="188" t="e" cm="1">
        <f t="array" ref="BT91">_xlfn.IFS(Pantógrafo!$C91="Ibérico",(Maestro!$I$39/Maestro!$I$33),Pantógrafo!$C91="Estándar",(Maestro!$J$39/Maestro!$J$33),Pantógrafo!$C91="Métrico",(Maestro!$K$39/Maestro!$K$33))</f>
        <v>#N/A</v>
      </c>
      <c r="BU91" s="190" t="e" cm="1">
        <f t="array" ref="BU91">_xlfn.IFS(Pantógrafo!$C91="Ibérico",(Datos!$AF91/Maestro!$I$33),Pantógrafo!$C91="Estándar",(Datos!$AF91/Maestro!$J$33),Pantógrafo!$C91="Métrico",(Datos!$AF91/Maestro!$K$33))</f>
        <v>#N/A</v>
      </c>
      <c r="BV91" s="190" t="e" cm="1">
        <f t="array" ref="BV91">_xlfn.IFS(AND(OR(Datos!$E91="Ibérico",Datos!$E91="Estándar"),Datos!$P91="Balasto OK"),0.06,AND(OR(Datos!$E91="Ibérico",Datos!$E91="Estándar"),Datos!$P91="Balasto NOK"),0.11,AND(OR(Datos!$E91="Ibérico",Datos!$E91="Estándar"),Datos!$P91="Placa"),0.06,AND(Datos!$E91="Métrico",Datos!$H91&lt;&gt;"GECC10",Datos!$P91="Balasto OK"),0.2,AND(Datos!$E91="Métrico",Datos!$H91&lt;&gt;"GECC10",Datos!$P91="Balasto NOK"),0.2,AND(Datos!$E91="Métrico",Datos!$H91&lt;&gt;"GECC10",Datos!$P91="Placa"),0.1,AND(Datos!$E91="Métrico",Datos!$H91="GECC10",Datos!$P91="Balasto OK"),0.11,AND(Datos!$E91="Métrico",Datos!$H91="GECC10",Datos!$P91="Balasto NOK"),0.11,AND(Datos!$E91="Métrico",Datos!$H91="GECC10",Datos!$P91="Placa"),0.06)</f>
        <v>#N/A</v>
      </c>
      <c r="BW91" s="189" t="e" cm="1">
        <f t="array" ref="BW91">_xlfn.IFS(AND(OR(Datos!$E91="Ibérico",Datos!$E91="Estándar"),Datos!$P91="Balasto OK"),0.34,AND(OR(Datos!$E91="Ibérico",Datos!$E91="Estándar"),Datos!$P91="Balasto NOK"),0.6,AND(OR(Datos!$E91="Ibérico",Datos!$E91="Estándar"),Datos!$P91="Placa"),0.34,AND(Datos!$E91="Métrico",Datos!$H91&lt;&gt;"GECC10",Datos!$P91="Balasto OK"),1,AND(Datos!$E91="Métrico",Datos!$H91&lt;&gt;"GECC10",Datos!$P91="Balasto NOK"),1,AND(Datos!$E91="Métrico",Datos!$H91&lt;&gt;"GECC10",Datos!$P91="Placa"),0.6,AND(Datos!$E91="Métrico",Datos!$H91="GECC10",Datos!$P91="Balasto OK"),0.6,AND(Datos!$E91="Métrico",Datos!$H91="GECC10",Datos!$P91="Balasto NOK"),0.6,AND(Datos!$E91="Métrico",Datos!$H91="GECC10",Datos!$P91="Placa"),0.34)</f>
        <v>#N/A</v>
      </c>
      <c r="BX91" s="188" t="e">
        <f>Pantógrafo!$M91-0.5</f>
        <v>#VALUE!</v>
      </c>
      <c r="BY91" s="190" t="e">
        <f>TAN(Datos!$AG91*(PI()/180))*$BX91</f>
        <v>#VALUE!</v>
      </c>
      <c r="BZ91" s="190" t="e">
        <f>TAN(Datos!$AH91*(PI()/180))*$BX91</f>
        <v>#VALUE!</v>
      </c>
      <c r="CA91" s="190" t="e">
        <f t="shared" si="53"/>
        <v>#N/A</v>
      </c>
      <c r="CB91" s="189" t="e">
        <f t="shared" si="54"/>
        <v>#N/A</v>
      </c>
      <c r="CC91" s="188" t="e">
        <f>Pantógrafo!$U91-0.5</f>
        <v>#VALUE!</v>
      </c>
      <c r="CD91" s="190" t="e">
        <f>TAN(Datos!$AG91*(PI()/180))*$CC91</f>
        <v>#VALUE!</v>
      </c>
      <c r="CE91" s="190" t="e">
        <f>TAN(Datos!$AH91*(PI()/180))*$CC91</f>
        <v>#VALUE!</v>
      </c>
      <c r="CF91" s="190" t="e">
        <f t="shared" si="55"/>
        <v>#N/A</v>
      </c>
      <c r="CG91" s="189" t="e">
        <f t="shared" si="56"/>
        <v>#N/A</v>
      </c>
    </row>
    <row r="92" spans="2:85" x14ac:dyDescent="0.35">
      <c r="B92" s="184" t="str">
        <f>IF(Datos!$B92="","",Datos!$B92)</f>
        <v/>
      </c>
      <c r="C92" s="185" t="str">
        <f>IF(Datos!$E92&lt;&gt;"",Datos!$E92,"")</f>
        <v/>
      </c>
      <c r="D92" s="186" t="str">
        <f>IF(Datos!$H92&lt;&gt;"",Datos!$H92,"")</f>
        <v/>
      </c>
      <c r="E92" s="185" t="str">
        <f>IF(Datos!$I92&lt;&gt;"",Datos!$I92,"")</f>
        <v/>
      </c>
      <c r="F92" s="186" t="str" cm="1">
        <f t="array" ref="F92">_xlfn.IFS($C92="","",$C92="Ibérico","PA_Ibérico",$C92="Estándar","PA_Estándar",$C92="Métrico","PA_Métrico")</f>
        <v/>
      </c>
      <c r="G92" s="187" t="str" cm="1">
        <f t="array" ref="G92">_xlfn.IFS($C92="","",$C92="Ibérico","PB_Ibérico",$C92="Estándar","PB_Estándar",$C92="Métrico","PB_Métrico")</f>
        <v/>
      </c>
      <c r="H92" s="185" t="str" cm="1">
        <f t="array" ref="H92">_xlfn.IFS($C92="","",$C92="Ibérico","PA_AF_Ibérico",$C92="Estándar","PA_AF_Estándar",$C92="Métrico","-")</f>
        <v/>
      </c>
      <c r="I92" s="186" t="str" cm="1">
        <f t="array" ref="I92">_xlfn.IFS($D92="","",OR($D92="GHE16",$D92="GEC16"),1,OR($D92="GEA16",$D92="GEB16"),2,OR($D92="GC",$D92="GEC14",$D92="GE14"),3,OR($D92="GA",$D92="GB"),4,$D92="G1",5,OR($D92="GED10",$D92="GEE10"),6,$D92="GECC10",7)</f>
        <v/>
      </c>
      <c r="J92" s="187" t="str" cm="1">
        <f t="array" ref="J92">_xlfn.IFS(Datos!$K92="","",Datos!$K92="Cte",1,Datos!$K92&gt;=250,2,AND(Datos!$K92&lt;250,Datos!$K92&gt;=150),3,Datos!$K92&gt;=100,4,AND(Datos!$K92&lt;100,Datos!$K92&gt;=80),5,AND(Datos!$K92&lt;100,Datos!$K92&gt;=50),6)</f>
        <v/>
      </c>
      <c r="K92" s="187" t="str">
        <f t="shared" si="29"/>
        <v/>
      </c>
      <c r="L92" s="187" t="str" cm="1">
        <f t="array" ref="L92">_xlfn.IFS(OR($I92="",$J92=""),"",OR($K92="11",$K92="12",$K92="31",$K92="32",$K92="51",$K92="52"),1,OR($K92="13",$K92="33",$K92="53"),2,OR($K92="21",$K92="22",$K92="41",$K92="42"),3,OR($K92="23",$K92="43"),4,OR($K92="61",$K92="64",$K92="71",$K92="74"),5,$K92="65",6,$K92="76",7)</f>
        <v/>
      </c>
      <c r="M92" s="187" t="str" cm="1">
        <f t="array" ref="M92">_xlfn.IFS(OR($I92="",$J92=""),"",OR($K92="11",$K92="12",$K92="21",$K92="22",$K92="31",$K92="32",$K92="41",$K92="42",$K92="51",$K92="52"),1,OR($K92="13",$K92="23",$K92="33",$K92="43",$K92="53"),2,OR($K92="61",$K92="64",$K92="71",$K92="74"),5,$K92="65",6,$K92="76",7)</f>
        <v/>
      </c>
      <c r="N92" s="187" t="str" cm="1">
        <f t="array" ref="N92">_xlfn.IFS(Datos!$K92="","",Datos!$K92&lt;&gt;"Cte",$L92,Datos!$K92="Cte",$L92&amp;0)</f>
        <v/>
      </c>
      <c r="O92" s="185" t="str" cm="1">
        <f t="array" ref="O92">_xlfn.IFS(Datos!$K92="","",Datos!$K92&lt;&gt;"Cte",$M92,Datos!$K92="Cte",$M92&amp;0)</f>
        <v/>
      </c>
      <c r="P92" s="188" t="e">
        <f>IF(((Datos!$U92/2)-(1+PA_Regla!$I92)*PA_Regla!$F92)&gt;=0,((Datos!$U92/2)-(1+PA_Regla!$I92)*PA_Regla!$F92),0)</f>
        <v>#VALUE!</v>
      </c>
      <c r="Q92" s="189" t="e">
        <f>IF((((1+PA_Regla!$I92)*PA_Regla!$F92)-(Datos!$U92/2))&gt;=0,(((1+PA_Regla!$I92)*PA_Regla!$F92)-(Datos!$U92/2)),0)</f>
        <v>#VALUE!</v>
      </c>
      <c r="R92" s="188" t="e">
        <f>(Datos!$AE92)^2-(PA_Regla!$S92)^2-(PA_Regla!$T92)^2-(2*PA_Regla!$S92*PA_Regla!$T92)-(PA_Regla!$U92)^2-(PA_Regla!$V92)^2-(PA_Regla!$W92)^2</f>
        <v>#VALUE!</v>
      </c>
      <c r="S92" s="190" t="e">
        <f>(Datos!$AE92)^2-(PA_Regla!$S92)^2-(PA_Regla!$T92)^2-(2*PA_Regla!$S92*PA_Regla!$T92)-(PA_Regla!$U92)^2-(PA_Regla!$V92)^2-(PA_Regla!$X92)^2</f>
        <v>#VALUE!</v>
      </c>
      <c r="T92" s="190" t="e">
        <f>(Datos!$AI92)^2+($P92)^2*(Datos!$AF92/Datos!$U92)^2-(PA_Regla!$AB92)^2-(PA_Regla!$AC92)^2-(PA_Regla!$AD92)^2</f>
        <v>#VALUE!</v>
      </c>
      <c r="U92" s="189" t="e">
        <f>(Datos!$AI92)^2-(PA_Regla!$Z92)^2-(PA_Regla!$AA92)^2-(PA_Regla!$AB92)^2-(2*PA_Regla!$Z92*PA_Regla!$AA92)-(PA_Regla!$AC92)^2-(PA_Regla!$AE92)^2</f>
        <v>#VALUE!</v>
      </c>
      <c r="V92" s="188" t="e">
        <f>(Datos!$AE92)^2-(PA_Regla!$AR92)^2-(PA_Regla!$AS92)^2-(2*PA_Regla!$AR92*PA_Regla!$AS92)-(PA_Regla!$AT92)^2-(PA_Regla!$AU92)^2-(PA_Regla!$AV92)^2</f>
        <v>#VALUE!</v>
      </c>
      <c r="W92" s="189" t="e">
        <f>(Datos!$AE92)^2-(PA_Regla!$AR92)^2-(PA_Regla!$AS92)^2-(2*PA_Regla!$AR92*PA_Regla!$AS92)-(PA_Regla!$AT92)^2-(PA_Regla!$AU92)^2-(PA_Regla!$AW92)^2</f>
        <v>#VALUE!</v>
      </c>
      <c r="X92" s="188" t="e">
        <f>(Datos!$AE92)^2-(PA_Regla!$BJ92)^2-(PA_Regla!$BK92)^2-(2*PA_Regla!$BJ92*PA_Regla!$BK92)-(PA_Regla!$BL92)^2-(PA_Regla!$BM92)^2-(PA_Regla!$BN92)^2</f>
        <v>#VALUE!</v>
      </c>
      <c r="Y92" s="189" t="e">
        <f>(Datos!$AE92)^2-(PA_Regla!$BJ92)^2-(PA_Regla!$BK92)^2-(2*PA_Regla!$BJ92*PA_Regla!$BK92)-(PA_Regla!$BL92)^2-(PA_Regla!$BM92)^2-(PA_Regla!$BO92)^2</f>
        <v>#VALUE!</v>
      </c>
      <c r="Z92" s="191" t="e">
        <f>(Datos!$AE92)^2-(PA_Regla!$BW92)^2</f>
        <v>#VALUE!</v>
      </c>
      <c r="AA92" s="188" t="e">
        <f t="shared" si="30"/>
        <v>#VALUE!</v>
      </c>
      <c r="AB92" s="190" t="e">
        <f t="shared" si="31"/>
        <v>#VALUE!</v>
      </c>
      <c r="AC92" s="190" t="e">
        <f t="shared" si="32"/>
        <v>#VALUE!</v>
      </c>
      <c r="AD92" s="189" t="e">
        <f t="shared" si="33"/>
        <v>#VALUE!</v>
      </c>
      <c r="AE92" s="188" t="e">
        <f t="shared" si="34"/>
        <v>#VALUE!</v>
      </c>
      <c r="AF92" s="189" t="e">
        <f t="shared" si="35"/>
        <v>#VALUE!</v>
      </c>
      <c r="AG92" s="188" t="e">
        <f t="shared" si="36"/>
        <v>#VALUE!</v>
      </c>
      <c r="AH92" s="189" t="e">
        <f t="shared" si="37"/>
        <v>#VALUE!</v>
      </c>
      <c r="AI92" s="188" t="e">
        <f t="shared" si="38"/>
        <v>#VALUE!</v>
      </c>
      <c r="AJ92" s="186" t="str" cm="1">
        <f t="array" ref="AJ92">_xlfn.IFS($C92="","",$C92="Métrico","N/A",$C92="Ibérico","1",$C92="Estándar","2")</f>
        <v/>
      </c>
      <c r="AK92" s="187" t="str" cm="1">
        <f t="array" ref="AK92">_xlfn.IFS($AJ92="","",$AJ92="N/A","N/A",Datos!$K92&gt;=250,"1",AND(Datos!$K92&lt;250,Datos!$K92&gt;=150),"2")</f>
        <v/>
      </c>
      <c r="AL92" s="187" t="str" cm="1">
        <f t="array" ref="AL92">_xlfn.IFS(AND($AJ92&lt;&gt;"N/A",$AK92&lt;&gt;"N/A"),CONCATENATE($AJ92,$AK92),OR($AJ92="N/A",$AK92="N/A"),"N/A")</f>
        <v/>
      </c>
      <c r="AM92" s="185" t="str" cm="1">
        <f t="array" ref="AM92">_xlfn.IFS(Datos!$K92="","",Datos!$K92&lt;&gt;"Cte",$AL92,Datos!$K92="Cte",$AL92&amp;0)</f>
        <v/>
      </c>
      <c r="AN92" s="188" t="e">
        <f>IF(((Datos!$U92/2)-(1+AF_Regla!$I92)*AF_Regla!$F92)&gt;=0,((Datos!$U92/2)-(1+AF_Regla!$I92)*AF_Regla!$F92),0)</f>
        <v>#VALUE!</v>
      </c>
      <c r="AO92" s="189" t="e">
        <f>IF((((1+AF_Regla!$I92)*AF_Regla!$F92)-(Datos!$U92/2))&gt;=0,(((1+AF_Regla!$I92)*AF_Regla!$F92)-(Datos!$U92/2)),0)</f>
        <v>#VALUE!</v>
      </c>
      <c r="AP92" s="188" t="e">
        <f>(Datos!$AE92)^2-(AF_Regla!$S92)^2-(AF_Regla!$T92)^2-(2*AF_Regla!$S92*AF_Regla!$T92)-(AF_Regla!$U92)^2-(AF_Regla!$V92)^2-(AF_Regla!$W92)^2</f>
        <v>#VALUE!</v>
      </c>
      <c r="AQ92" s="190" t="e">
        <f>(Datos!$AE92)^2-(AF_Regla!$S92)^2-(AF_Regla!$T92)^2-(2*AF_Regla!$S92*AF_Regla!$T92)-(AF_Regla!$U92)^2-(AF_Regla!$V92)^2-(AF_Regla!$X92)^2</f>
        <v>#VALUE!</v>
      </c>
      <c r="AR92" s="190" t="e">
        <f>(Datos!$AI92)^2+($P92)^2*(Datos!$AF92/Datos!$U92)^2-(AF_Regla!$AB92)^2-(AF_Regla!$AC92)^2-(AF_Regla!$AD92)^2</f>
        <v>#VALUE!</v>
      </c>
      <c r="AS92" s="189" t="e">
        <f>(Datos!$AI92)^2-(AF_Regla!$Z92)^2-(AF_Regla!$AA92)^2-(AF_Regla!$AB92)^2-(2*AF_Regla!$Z92*AF_Regla!$AA92)-(AF_Regla!$AC92)^2-(AF_Regla!$AE92)^2</f>
        <v>#VALUE!</v>
      </c>
      <c r="AT92" s="188" t="e">
        <f>(Datos!$AE92)^2-(AF_Regla!$AR92)^2-(AF_Regla!$AS92)^2-(2*AF_Regla!$AR92*AF_Regla!$AS92)-(AF_Regla!$AT92)^2-(AF_Regla!$AU92)^2-(AF_Regla!$AV92)^2</f>
        <v>#VALUE!</v>
      </c>
      <c r="AU92" s="189" t="e">
        <f>(Datos!$AE92)^2-(AF_Regla!$AR92)^2-(AF_Regla!$AS92)^2-(2*AF_Regla!$AR92*AF_Regla!$AS92)-(AF_Regla!$AT92)^2-(AF_Regla!$AU92)^2-(AF_Regla!$AW92)^2</f>
        <v>#VALUE!</v>
      </c>
      <c r="AV92" s="188" t="e">
        <f>(Datos!$AE92)^2-(AF_Regla!$BJ92)^2-(AF_Regla!$BK92)^2-(2*AF_Regla!$BJ92*AF_Regla!$BK92)-(AF_Regla!$BL92)^2-(AF_Regla!$BM92)^2-(AF_Regla!$BN92)^2</f>
        <v>#VALUE!</v>
      </c>
      <c r="AW92" s="189" t="e">
        <f>(Datos!$AE92)^2-(AF_Regla!$BJ92)^2-(AF_Regla!$BK92)^2-(2*AF_Regla!$BJ92*AF_Regla!$BK92)-(AF_Regla!$BL92)^2-(AF_Regla!$BM92)^2-(AF_Regla!$BO92)^2</f>
        <v>#VALUE!</v>
      </c>
      <c r="AX92" s="191" t="e">
        <f>(Datos!$AE92)^2-(AF_Regla!$BW92)^2</f>
        <v>#VALUE!</v>
      </c>
      <c r="AY92" s="188" t="e">
        <f t="shared" si="39"/>
        <v>#VALUE!</v>
      </c>
      <c r="AZ92" s="190" t="e">
        <f t="shared" si="40"/>
        <v>#VALUE!</v>
      </c>
      <c r="BA92" s="190" t="e">
        <f t="shared" si="41"/>
        <v>#VALUE!</v>
      </c>
      <c r="BB92" s="189" t="e">
        <f t="shared" si="42"/>
        <v>#VALUE!</v>
      </c>
      <c r="BC92" s="188" t="e">
        <f t="shared" si="43"/>
        <v>#VALUE!</v>
      </c>
      <c r="BD92" s="189" t="e">
        <f t="shared" si="44"/>
        <v>#VALUE!</v>
      </c>
      <c r="BE92" s="188" t="e">
        <f t="shared" si="45"/>
        <v>#VALUE!</v>
      </c>
      <c r="BF92" s="189" t="e">
        <f t="shared" si="46"/>
        <v>#VALUE!</v>
      </c>
      <c r="BG92" s="188" t="e">
        <f t="shared" si="47"/>
        <v>#VALUE!</v>
      </c>
      <c r="BH92" s="186" t="str" cm="1">
        <f t="array" ref="BH92">_xlfn.IFS($C92="","",OR($E92="GEI1",$E92="GEI2",$E92="GI1",$E92="GI2",$E92="GEC14",$E92="GE14"),"1",OR($E92="GEI3",$E92="GI3"),"2",OR($E92="GED10",$E92="GEE10"),"3",$E92="GECC10","4")</f>
        <v/>
      </c>
      <c r="BI92" s="187" t="str" cm="1">
        <f t="array" ref="BI92">_xlfn.IFS($C92="","",AND(OR(Datos!$K92&gt;=250,Datos!$K92="Cte"),OR($C92="Ibérico",$C92="Estándar")),"1",AND(AND(Datos!$K92&lt;250,Datos!$K92&gt;=150),OR($C92="Ibérico",$C92="Estándar")),"2",AND(OR(Datos!$K92&gt;=100,Datos!$K92="Cte"),$C92="Métrico"),"1",AND(AND(Datos!$K92&lt;100,Datos!$K92&gt;=80),$BH92="3"),"2",AND(AND(Datos!$K92&lt;100,Datos!$K92&gt;=50),$BH92="4"),"2")</f>
        <v/>
      </c>
      <c r="BJ92" s="187" t="str">
        <f t="shared" si="48"/>
        <v/>
      </c>
      <c r="BK92" s="185" t="str" cm="1">
        <f t="array" ref="BK92">_xlfn.IFS(OR($BH92="",$BI92=""),"",OR($BJ92="11",$BJ92="21"),"1",$BJ92="12","2",$BJ92="21","3",$BJ92="22","4",OR($BJ92="31",$BJ92="41"),"5",$BJ92="32","6",$BJ92="42","8")</f>
        <v/>
      </c>
      <c r="BL92" s="188" t="e">
        <f>(Datos!$AE92)^2-(PB_Regla!$L92)^2</f>
        <v>#VALUE!</v>
      </c>
      <c r="BM92" s="189" t="e">
        <f t="shared" si="49"/>
        <v>#VALUE!</v>
      </c>
      <c r="BN92" s="188" t="e">
        <f>(Datos!$AE92)^2-(PB_Regla!$T92)^2</f>
        <v>#VALUE!</v>
      </c>
      <c r="BO92" s="189" t="e">
        <f t="shared" si="50"/>
        <v>#VALUE!</v>
      </c>
      <c r="BP92" s="188" t="e">
        <f>(Datos!$AE92)^2-(PB_Regla!$AB92)^2</f>
        <v>#VALUE!</v>
      </c>
      <c r="BQ92" s="189" t="e">
        <f t="shared" si="51"/>
        <v>#VALUE!</v>
      </c>
      <c r="BR92" s="188" t="e">
        <f>(Datos!$AE92)^2-(PB_Regla!$AJ92)^2</f>
        <v>#VALUE!</v>
      </c>
      <c r="BS92" s="190" t="e">
        <f t="shared" si="52"/>
        <v>#VALUE!</v>
      </c>
      <c r="BT92" s="188" t="e" cm="1">
        <f t="array" ref="BT92">_xlfn.IFS(Pantógrafo!$C92="Ibérico",(Maestro!$I$39/Maestro!$I$33),Pantógrafo!$C92="Estándar",(Maestro!$J$39/Maestro!$J$33),Pantógrafo!$C92="Métrico",(Maestro!$K$39/Maestro!$K$33))</f>
        <v>#N/A</v>
      </c>
      <c r="BU92" s="190" t="e" cm="1">
        <f t="array" ref="BU92">_xlfn.IFS(Pantógrafo!$C92="Ibérico",(Datos!$AF92/Maestro!$I$33),Pantógrafo!$C92="Estándar",(Datos!$AF92/Maestro!$J$33),Pantógrafo!$C92="Métrico",(Datos!$AF92/Maestro!$K$33))</f>
        <v>#N/A</v>
      </c>
      <c r="BV92" s="190" t="e" cm="1">
        <f t="array" ref="BV92">_xlfn.IFS(AND(OR(Datos!$E92="Ibérico",Datos!$E92="Estándar"),Datos!$P92="Balasto OK"),0.06,AND(OR(Datos!$E92="Ibérico",Datos!$E92="Estándar"),Datos!$P92="Balasto NOK"),0.11,AND(OR(Datos!$E92="Ibérico",Datos!$E92="Estándar"),Datos!$P92="Placa"),0.06,AND(Datos!$E92="Métrico",Datos!$H92&lt;&gt;"GECC10",Datos!$P92="Balasto OK"),0.2,AND(Datos!$E92="Métrico",Datos!$H92&lt;&gt;"GECC10",Datos!$P92="Balasto NOK"),0.2,AND(Datos!$E92="Métrico",Datos!$H92&lt;&gt;"GECC10",Datos!$P92="Placa"),0.1,AND(Datos!$E92="Métrico",Datos!$H92="GECC10",Datos!$P92="Balasto OK"),0.11,AND(Datos!$E92="Métrico",Datos!$H92="GECC10",Datos!$P92="Balasto NOK"),0.11,AND(Datos!$E92="Métrico",Datos!$H92="GECC10",Datos!$P92="Placa"),0.06)</f>
        <v>#N/A</v>
      </c>
      <c r="BW92" s="189" t="e" cm="1">
        <f t="array" ref="BW92">_xlfn.IFS(AND(OR(Datos!$E92="Ibérico",Datos!$E92="Estándar"),Datos!$P92="Balasto OK"),0.34,AND(OR(Datos!$E92="Ibérico",Datos!$E92="Estándar"),Datos!$P92="Balasto NOK"),0.6,AND(OR(Datos!$E92="Ibérico",Datos!$E92="Estándar"),Datos!$P92="Placa"),0.34,AND(Datos!$E92="Métrico",Datos!$H92&lt;&gt;"GECC10",Datos!$P92="Balasto OK"),1,AND(Datos!$E92="Métrico",Datos!$H92&lt;&gt;"GECC10",Datos!$P92="Balasto NOK"),1,AND(Datos!$E92="Métrico",Datos!$H92&lt;&gt;"GECC10",Datos!$P92="Placa"),0.6,AND(Datos!$E92="Métrico",Datos!$H92="GECC10",Datos!$P92="Balasto OK"),0.6,AND(Datos!$E92="Métrico",Datos!$H92="GECC10",Datos!$P92="Balasto NOK"),0.6,AND(Datos!$E92="Métrico",Datos!$H92="GECC10",Datos!$P92="Placa"),0.34)</f>
        <v>#N/A</v>
      </c>
      <c r="BX92" s="188" t="e">
        <f>Pantógrafo!$M92-0.5</f>
        <v>#VALUE!</v>
      </c>
      <c r="BY92" s="190" t="e">
        <f>TAN(Datos!$AG92*(PI()/180))*$BX92</f>
        <v>#VALUE!</v>
      </c>
      <c r="BZ92" s="190" t="e">
        <f>TAN(Datos!$AH92*(PI()/180))*$BX92</f>
        <v>#VALUE!</v>
      </c>
      <c r="CA92" s="190" t="e">
        <f t="shared" si="53"/>
        <v>#N/A</v>
      </c>
      <c r="CB92" s="189" t="e">
        <f t="shared" si="54"/>
        <v>#N/A</v>
      </c>
      <c r="CC92" s="188" t="e">
        <f>Pantógrafo!$U92-0.5</f>
        <v>#VALUE!</v>
      </c>
      <c r="CD92" s="190" t="e">
        <f>TAN(Datos!$AG92*(PI()/180))*$CC92</f>
        <v>#VALUE!</v>
      </c>
      <c r="CE92" s="190" t="e">
        <f>TAN(Datos!$AH92*(PI()/180))*$CC92</f>
        <v>#VALUE!</v>
      </c>
      <c r="CF92" s="190" t="e">
        <f t="shared" si="55"/>
        <v>#N/A</v>
      </c>
      <c r="CG92" s="189" t="e">
        <f t="shared" si="56"/>
        <v>#N/A</v>
      </c>
    </row>
    <row r="93" spans="2:85" x14ac:dyDescent="0.35">
      <c r="B93" s="184" t="str">
        <f>IF(Datos!$B93="","",Datos!$B93)</f>
        <v/>
      </c>
      <c r="C93" s="185" t="str">
        <f>IF(Datos!$E93&lt;&gt;"",Datos!$E93,"")</f>
        <v/>
      </c>
      <c r="D93" s="186" t="str">
        <f>IF(Datos!$H93&lt;&gt;"",Datos!$H93,"")</f>
        <v/>
      </c>
      <c r="E93" s="185" t="str">
        <f>IF(Datos!$I93&lt;&gt;"",Datos!$I93,"")</f>
        <v/>
      </c>
      <c r="F93" s="186" t="str" cm="1">
        <f t="array" ref="F93">_xlfn.IFS($C93="","",$C93="Ibérico","PA_Ibérico",$C93="Estándar","PA_Estándar",$C93="Métrico","PA_Métrico")</f>
        <v/>
      </c>
      <c r="G93" s="187" t="str" cm="1">
        <f t="array" ref="G93">_xlfn.IFS($C93="","",$C93="Ibérico","PB_Ibérico",$C93="Estándar","PB_Estándar",$C93="Métrico","PB_Métrico")</f>
        <v/>
      </c>
      <c r="H93" s="185" t="str" cm="1">
        <f t="array" ref="H93">_xlfn.IFS($C93="","",$C93="Ibérico","PA_AF_Ibérico",$C93="Estándar","PA_AF_Estándar",$C93="Métrico","-")</f>
        <v/>
      </c>
      <c r="I93" s="186" t="str" cm="1">
        <f t="array" ref="I93">_xlfn.IFS($D93="","",OR($D93="GHE16",$D93="GEC16"),1,OR($D93="GEA16",$D93="GEB16"),2,OR($D93="GC",$D93="GEC14",$D93="GE14"),3,OR($D93="GA",$D93="GB"),4,$D93="G1",5,OR($D93="GED10",$D93="GEE10"),6,$D93="GECC10",7)</f>
        <v/>
      </c>
      <c r="J93" s="187" t="str" cm="1">
        <f t="array" ref="J93">_xlfn.IFS(Datos!$K93="","",Datos!$K93="Cte",1,Datos!$K93&gt;=250,2,AND(Datos!$K93&lt;250,Datos!$K93&gt;=150),3,Datos!$K93&gt;=100,4,AND(Datos!$K93&lt;100,Datos!$K93&gt;=80),5,AND(Datos!$K93&lt;100,Datos!$K93&gt;=50),6)</f>
        <v/>
      </c>
      <c r="K93" s="187" t="str">
        <f t="shared" si="29"/>
        <v/>
      </c>
      <c r="L93" s="187" t="str" cm="1">
        <f t="array" ref="L93">_xlfn.IFS(OR($I93="",$J93=""),"",OR($K93="11",$K93="12",$K93="31",$K93="32",$K93="51",$K93="52"),1,OR($K93="13",$K93="33",$K93="53"),2,OR($K93="21",$K93="22",$K93="41",$K93="42"),3,OR($K93="23",$K93="43"),4,OR($K93="61",$K93="64",$K93="71",$K93="74"),5,$K93="65",6,$K93="76",7)</f>
        <v/>
      </c>
      <c r="M93" s="187" t="str" cm="1">
        <f t="array" ref="M93">_xlfn.IFS(OR($I93="",$J93=""),"",OR($K93="11",$K93="12",$K93="21",$K93="22",$K93="31",$K93="32",$K93="41",$K93="42",$K93="51",$K93="52"),1,OR($K93="13",$K93="23",$K93="33",$K93="43",$K93="53"),2,OR($K93="61",$K93="64",$K93="71",$K93="74"),5,$K93="65",6,$K93="76",7)</f>
        <v/>
      </c>
      <c r="N93" s="187" t="str" cm="1">
        <f t="array" ref="N93">_xlfn.IFS(Datos!$K93="","",Datos!$K93&lt;&gt;"Cte",$L93,Datos!$K93="Cte",$L93&amp;0)</f>
        <v/>
      </c>
      <c r="O93" s="185" t="str" cm="1">
        <f t="array" ref="O93">_xlfn.IFS(Datos!$K93="","",Datos!$K93&lt;&gt;"Cte",$M93,Datos!$K93="Cte",$M93&amp;0)</f>
        <v/>
      </c>
      <c r="P93" s="188" t="e">
        <f>IF(((Datos!$U93/2)-(1+PA_Regla!$I93)*PA_Regla!$F93)&gt;=0,((Datos!$U93/2)-(1+PA_Regla!$I93)*PA_Regla!$F93),0)</f>
        <v>#VALUE!</v>
      </c>
      <c r="Q93" s="189" t="e">
        <f>IF((((1+PA_Regla!$I93)*PA_Regla!$F93)-(Datos!$U93/2))&gt;=0,(((1+PA_Regla!$I93)*PA_Regla!$F93)-(Datos!$U93/2)),0)</f>
        <v>#VALUE!</v>
      </c>
      <c r="R93" s="188" t="e">
        <f>(Datos!$AE93)^2-(PA_Regla!$S93)^2-(PA_Regla!$T93)^2-(2*PA_Regla!$S93*PA_Regla!$T93)-(PA_Regla!$U93)^2-(PA_Regla!$V93)^2-(PA_Regla!$W93)^2</f>
        <v>#VALUE!</v>
      </c>
      <c r="S93" s="190" t="e">
        <f>(Datos!$AE93)^2-(PA_Regla!$S93)^2-(PA_Regla!$T93)^2-(2*PA_Regla!$S93*PA_Regla!$T93)-(PA_Regla!$U93)^2-(PA_Regla!$V93)^2-(PA_Regla!$X93)^2</f>
        <v>#VALUE!</v>
      </c>
      <c r="T93" s="190" t="e">
        <f>(Datos!$AI93)^2+($P93)^2*(Datos!$AF93/Datos!$U93)^2-(PA_Regla!$AB93)^2-(PA_Regla!$AC93)^2-(PA_Regla!$AD93)^2</f>
        <v>#VALUE!</v>
      </c>
      <c r="U93" s="189" t="e">
        <f>(Datos!$AI93)^2-(PA_Regla!$Z93)^2-(PA_Regla!$AA93)^2-(PA_Regla!$AB93)^2-(2*PA_Regla!$Z93*PA_Regla!$AA93)-(PA_Regla!$AC93)^2-(PA_Regla!$AE93)^2</f>
        <v>#VALUE!</v>
      </c>
      <c r="V93" s="188" t="e">
        <f>(Datos!$AE93)^2-(PA_Regla!$AR93)^2-(PA_Regla!$AS93)^2-(2*PA_Regla!$AR93*PA_Regla!$AS93)-(PA_Regla!$AT93)^2-(PA_Regla!$AU93)^2-(PA_Regla!$AV93)^2</f>
        <v>#VALUE!</v>
      </c>
      <c r="W93" s="189" t="e">
        <f>(Datos!$AE93)^2-(PA_Regla!$AR93)^2-(PA_Regla!$AS93)^2-(2*PA_Regla!$AR93*PA_Regla!$AS93)-(PA_Regla!$AT93)^2-(PA_Regla!$AU93)^2-(PA_Regla!$AW93)^2</f>
        <v>#VALUE!</v>
      </c>
      <c r="X93" s="188" t="e">
        <f>(Datos!$AE93)^2-(PA_Regla!$BJ93)^2-(PA_Regla!$BK93)^2-(2*PA_Regla!$BJ93*PA_Regla!$BK93)-(PA_Regla!$BL93)^2-(PA_Regla!$BM93)^2-(PA_Regla!$BN93)^2</f>
        <v>#VALUE!</v>
      </c>
      <c r="Y93" s="189" t="e">
        <f>(Datos!$AE93)^2-(PA_Regla!$BJ93)^2-(PA_Regla!$BK93)^2-(2*PA_Regla!$BJ93*PA_Regla!$BK93)-(PA_Regla!$BL93)^2-(PA_Regla!$BM93)^2-(PA_Regla!$BO93)^2</f>
        <v>#VALUE!</v>
      </c>
      <c r="Z93" s="191" t="e">
        <f>(Datos!$AE93)^2-(PA_Regla!$BW93)^2</f>
        <v>#VALUE!</v>
      </c>
      <c r="AA93" s="188" t="e">
        <f t="shared" si="30"/>
        <v>#VALUE!</v>
      </c>
      <c r="AB93" s="190" t="e">
        <f t="shared" si="31"/>
        <v>#VALUE!</v>
      </c>
      <c r="AC93" s="190" t="e">
        <f t="shared" si="32"/>
        <v>#VALUE!</v>
      </c>
      <c r="AD93" s="189" t="e">
        <f t="shared" si="33"/>
        <v>#VALUE!</v>
      </c>
      <c r="AE93" s="188" t="e">
        <f t="shared" si="34"/>
        <v>#VALUE!</v>
      </c>
      <c r="AF93" s="189" t="e">
        <f t="shared" si="35"/>
        <v>#VALUE!</v>
      </c>
      <c r="AG93" s="188" t="e">
        <f t="shared" si="36"/>
        <v>#VALUE!</v>
      </c>
      <c r="AH93" s="189" t="e">
        <f t="shared" si="37"/>
        <v>#VALUE!</v>
      </c>
      <c r="AI93" s="188" t="e">
        <f t="shared" si="38"/>
        <v>#VALUE!</v>
      </c>
      <c r="AJ93" s="186" t="str" cm="1">
        <f t="array" ref="AJ93">_xlfn.IFS($C93="","",$C93="Métrico","N/A",$C93="Ibérico","1",$C93="Estándar","2")</f>
        <v/>
      </c>
      <c r="AK93" s="187" t="str" cm="1">
        <f t="array" ref="AK93">_xlfn.IFS($AJ93="","",$AJ93="N/A","N/A",Datos!$K93&gt;=250,"1",AND(Datos!$K93&lt;250,Datos!$K93&gt;=150),"2")</f>
        <v/>
      </c>
      <c r="AL93" s="187" t="str" cm="1">
        <f t="array" ref="AL93">_xlfn.IFS(AND($AJ93&lt;&gt;"N/A",$AK93&lt;&gt;"N/A"),CONCATENATE($AJ93,$AK93),OR($AJ93="N/A",$AK93="N/A"),"N/A")</f>
        <v/>
      </c>
      <c r="AM93" s="185" t="str" cm="1">
        <f t="array" ref="AM93">_xlfn.IFS(Datos!$K93="","",Datos!$K93&lt;&gt;"Cte",$AL93,Datos!$K93="Cte",$AL93&amp;0)</f>
        <v/>
      </c>
      <c r="AN93" s="188" t="e">
        <f>IF(((Datos!$U93/2)-(1+AF_Regla!$I93)*AF_Regla!$F93)&gt;=0,((Datos!$U93/2)-(1+AF_Regla!$I93)*AF_Regla!$F93),0)</f>
        <v>#VALUE!</v>
      </c>
      <c r="AO93" s="189" t="e">
        <f>IF((((1+AF_Regla!$I93)*AF_Regla!$F93)-(Datos!$U93/2))&gt;=0,(((1+AF_Regla!$I93)*AF_Regla!$F93)-(Datos!$U93/2)),0)</f>
        <v>#VALUE!</v>
      </c>
      <c r="AP93" s="188" t="e">
        <f>(Datos!$AE93)^2-(AF_Regla!$S93)^2-(AF_Regla!$T93)^2-(2*AF_Regla!$S93*AF_Regla!$T93)-(AF_Regla!$U93)^2-(AF_Regla!$V93)^2-(AF_Regla!$W93)^2</f>
        <v>#VALUE!</v>
      </c>
      <c r="AQ93" s="190" t="e">
        <f>(Datos!$AE93)^2-(AF_Regla!$S93)^2-(AF_Regla!$T93)^2-(2*AF_Regla!$S93*AF_Regla!$T93)-(AF_Regla!$U93)^2-(AF_Regla!$V93)^2-(AF_Regla!$X93)^2</f>
        <v>#VALUE!</v>
      </c>
      <c r="AR93" s="190" t="e">
        <f>(Datos!$AI93)^2+($P93)^2*(Datos!$AF93/Datos!$U93)^2-(AF_Regla!$AB93)^2-(AF_Regla!$AC93)^2-(AF_Regla!$AD93)^2</f>
        <v>#VALUE!</v>
      </c>
      <c r="AS93" s="189" t="e">
        <f>(Datos!$AI93)^2-(AF_Regla!$Z93)^2-(AF_Regla!$AA93)^2-(AF_Regla!$AB93)^2-(2*AF_Regla!$Z93*AF_Regla!$AA93)-(AF_Regla!$AC93)^2-(AF_Regla!$AE93)^2</f>
        <v>#VALUE!</v>
      </c>
      <c r="AT93" s="188" t="e">
        <f>(Datos!$AE93)^2-(AF_Regla!$AR93)^2-(AF_Regla!$AS93)^2-(2*AF_Regla!$AR93*AF_Regla!$AS93)-(AF_Regla!$AT93)^2-(AF_Regla!$AU93)^2-(AF_Regla!$AV93)^2</f>
        <v>#VALUE!</v>
      </c>
      <c r="AU93" s="189" t="e">
        <f>(Datos!$AE93)^2-(AF_Regla!$AR93)^2-(AF_Regla!$AS93)^2-(2*AF_Regla!$AR93*AF_Regla!$AS93)-(AF_Regla!$AT93)^2-(AF_Regla!$AU93)^2-(AF_Regla!$AW93)^2</f>
        <v>#VALUE!</v>
      </c>
      <c r="AV93" s="188" t="e">
        <f>(Datos!$AE93)^2-(AF_Regla!$BJ93)^2-(AF_Regla!$BK93)^2-(2*AF_Regla!$BJ93*AF_Regla!$BK93)-(AF_Regla!$BL93)^2-(AF_Regla!$BM93)^2-(AF_Regla!$BN93)^2</f>
        <v>#VALUE!</v>
      </c>
      <c r="AW93" s="189" t="e">
        <f>(Datos!$AE93)^2-(AF_Regla!$BJ93)^2-(AF_Regla!$BK93)^2-(2*AF_Regla!$BJ93*AF_Regla!$BK93)-(AF_Regla!$BL93)^2-(AF_Regla!$BM93)^2-(AF_Regla!$BO93)^2</f>
        <v>#VALUE!</v>
      </c>
      <c r="AX93" s="191" t="e">
        <f>(Datos!$AE93)^2-(AF_Regla!$BW93)^2</f>
        <v>#VALUE!</v>
      </c>
      <c r="AY93" s="188" t="e">
        <f t="shared" si="39"/>
        <v>#VALUE!</v>
      </c>
      <c r="AZ93" s="190" t="e">
        <f t="shared" si="40"/>
        <v>#VALUE!</v>
      </c>
      <c r="BA93" s="190" t="e">
        <f t="shared" si="41"/>
        <v>#VALUE!</v>
      </c>
      <c r="BB93" s="189" t="e">
        <f t="shared" si="42"/>
        <v>#VALUE!</v>
      </c>
      <c r="BC93" s="188" t="e">
        <f t="shared" si="43"/>
        <v>#VALUE!</v>
      </c>
      <c r="BD93" s="189" t="e">
        <f t="shared" si="44"/>
        <v>#VALUE!</v>
      </c>
      <c r="BE93" s="188" t="e">
        <f t="shared" si="45"/>
        <v>#VALUE!</v>
      </c>
      <c r="BF93" s="189" t="e">
        <f t="shared" si="46"/>
        <v>#VALUE!</v>
      </c>
      <c r="BG93" s="188" t="e">
        <f t="shared" si="47"/>
        <v>#VALUE!</v>
      </c>
      <c r="BH93" s="186" t="str" cm="1">
        <f t="array" ref="BH93">_xlfn.IFS($C93="","",OR($E93="GEI1",$E93="GEI2",$E93="GI1",$E93="GI2",$E93="GEC14",$E93="GE14"),"1",OR($E93="GEI3",$E93="GI3"),"2",OR($E93="GED10",$E93="GEE10"),"3",$E93="GECC10","4")</f>
        <v/>
      </c>
      <c r="BI93" s="187" t="str" cm="1">
        <f t="array" ref="BI93">_xlfn.IFS($C93="","",AND(OR(Datos!$K93&gt;=250,Datos!$K93="Cte"),OR($C93="Ibérico",$C93="Estándar")),"1",AND(AND(Datos!$K93&lt;250,Datos!$K93&gt;=150),OR($C93="Ibérico",$C93="Estándar")),"2",AND(OR(Datos!$K93&gt;=100,Datos!$K93="Cte"),$C93="Métrico"),"1",AND(AND(Datos!$K93&lt;100,Datos!$K93&gt;=80),$BH93="3"),"2",AND(AND(Datos!$K93&lt;100,Datos!$K93&gt;=50),$BH93="4"),"2")</f>
        <v/>
      </c>
      <c r="BJ93" s="187" t="str">
        <f t="shared" si="48"/>
        <v/>
      </c>
      <c r="BK93" s="185" t="str" cm="1">
        <f t="array" ref="BK93">_xlfn.IFS(OR($BH93="",$BI93=""),"",OR($BJ93="11",$BJ93="21"),"1",$BJ93="12","2",$BJ93="21","3",$BJ93="22","4",OR($BJ93="31",$BJ93="41"),"5",$BJ93="32","6",$BJ93="42","8")</f>
        <v/>
      </c>
      <c r="BL93" s="188" t="e">
        <f>(Datos!$AE93)^2-(PB_Regla!$L93)^2</f>
        <v>#VALUE!</v>
      </c>
      <c r="BM93" s="189" t="e">
        <f t="shared" si="49"/>
        <v>#VALUE!</v>
      </c>
      <c r="BN93" s="188" t="e">
        <f>(Datos!$AE93)^2-(PB_Regla!$T93)^2</f>
        <v>#VALUE!</v>
      </c>
      <c r="BO93" s="189" t="e">
        <f t="shared" si="50"/>
        <v>#VALUE!</v>
      </c>
      <c r="BP93" s="188" t="e">
        <f>(Datos!$AE93)^2-(PB_Regla!$AB93)^2</f>
        <v>#VALUE!</v>
      </c>
      <c r="BQ93" s="189" t="e">
        <f t="shared" si="51"/>
        <v>#VALUE!</v>
      </c>
      <c r="BR93" s="188" t="e">
        <f>(Datos!$AE93)^2-(PB_Regla!$AJ93)^2</f>
        <v>#VALUE!</v>
      </c>
      <c r="BS93" s="190" t="e">
        <f t="shared" si="52"/>
        <v>#VALUE!</v>
      </c>
      <c r="BT93" s="188" t="e" cm="1">
        <f t="array" ref="BT93">_xlfn.IFS(Pantógrafo!$C93="Ibérico",(Maestro!$I$39/Maestro!$I$33),Pantógrafo!$C93="Estándar",(Maestro!$J$39/Maestro!$J$33),Pantógrafo!$C93="Métrico",(Maestro!$K$39/Maestro!$K$33))</f>
        <v>#N/A</v>
      </c>
      <c r="BU93" s="190" t="e" cm="1">
        <f t="array" ref="BU93">_xlfn.IFS(Pantógrafo!$C93="Ibérico",(Datos!$AF93/Maestro!$I$33),Pantógrafo!$C93="Estándar",(Datos!$AF93/Maestro!$J$33),Pantógrafo!$C93="Métrico",(Datos!$AF93/Maestro!$K$33))</f>
        <v>#N/A</v>
      </c>
      <c r="BV93" s="190" t="e" cm="1">
        <f t="array" ref="BV93">_xlfn.IFS(AND(OR(Datos!$E93="Ibérico",Datos!$E93="Estándar"),Datos!$P93="Balasto OK"),0.06,AND(OR(Datos!$E93="Ibérico",Datos!$E93="Estándar"),Datos!$P93="Balasto NOK"),0.11,AND(OR(Datos!$E93="Ibérico",Datos!$E93="Estándar"),Datos!$P93="Placa"),0.06,AND(Datos!$E93="Métrico",Datos!$H93&lt;&gt;"GECC10",Datos!$P93="Balasto OK"),0.2,AND(Datos!$E93="Métrico",Datos!$H93&lt;&gt;"GECC10",Datos!$P93="Balasto NOK"),0.2,AND(Datos!$E93="Métrico",Datos!$H93&lt;&gt;"GECC10",Datos!$P93="Placa"),0.1,AND(Datos!$E93="Métrico",Datos!$H93="GECC10",Datos!$P93="Balasto OK"),0.11,AND(Datos!$E93="Métrico",Datos!$H93="GECC10",Datos!$P93="Balasto NOK"),0.11,AND(Datos!$E93="Métrico",Datos!$H93="GECC10",Datos!$P93="Placa"),0.06)</f>
        <v>#N/A</v>
      </c>
      <c r="BW93" s="189" t="e" cm="1">
        <f t="array" ref="BW93">_xlfn.IFS(AND(OR(Datos!$E93="Ibérico",Datos!$E93="Estándar"),Datos!$P93="Balasto OK"),0.34,AND(OR(Datos!$E93="Ibérico",Datos!$E93="Estándar"),Datos!$P93="Balasto NOK"),0.6,AND(OR(Datos!$E93="Ibérico",Datos!$E93="Estándar"),Datos!$P93="Placa"),0.34,AND(Datos!$E93="Métrico",Datos!$H93&lt;&gt;"GECC10",Datos!$P93="Balasto OK"),1,AND(Datos!$E93="Métrico",Datos!$H93&lt;&gt;"GECC10",Datos!$P93="Balasto NOK"),1,AND(Datos!$E93="Métrico",Datos!$H93&lt;&gt;"GECC10",Datos!$P93="Placa"),0.6,AND(Datos!$E93="Métrico",Datos!$H93="GECC10",Datos!$P93="Balasto OK"),0.6,AND(Datos!$E93="Métrico",Datos!$H93="GECC10",Datos!$P93="Balasto NOK"),0.6,AND(Datos!$E93="Métrico",Datos!$H93="GECC10",Datos!$P93="Placa"),0.34)</f>
        <v>#N/A</v>
      </c>
      <c r="BX93" s="188" t="e">
        <f>Pantógrafo!$M93-0.5</f>
        <v>#VALUE!</v>
      </c>
      <c r="BY93" s="190" t="e">
        <f>TAN(Datos!$AG93*(PI()/180))*$BX93</f>
        <v>#VALUE!</v>
      </c>
      <c r="BZ93" s="190" t="e">
        <f>TAN(Datos!$AH93*(PI()/180))*$BX93</f>
        <v>#VALUE!</v>
      </c>
      <c r="CA93" s="190" t="e">
        <f t="shared" si="53"/>
        <v>#N/A</v>
      </c>
      <c r="CB93" s="189" t="e">
        <f t="shared" si="54"/>
        <v>#N/A</v>
      </c>
      <c r="CC93" s="188" t="e">
        <f>Pantógrafo!$U93-0.5</f>
        <v>#VALUE!</v>
      </c>
      <c r="CD93" s="190" t="e">
        <f>TAN(Datos!$AG93*(PI()/180))*$CC93</f>
        <v>#VALUE!</v>
      </c>
      <c r="CE93" s="190" t="e">
        <f>TAN(Datos!$AH93*(PI()/180))*$CC93</f>
        <v>#VALUE!</v>
      </c>
      <c r="CF93" s="190" t="e">
        <f t="shared" si="55"/>
        <v>#N/A</v>
      </c>
      <c r="CG93" s="189" t="e">
        <f t="shared" si="56"/>
        <v>#N/A</v>
      </c>
    </row>
    <row r="94" spans="2:85" x14ac:dyDescent="0.35">
      <c r="B94" s="184" t="str">
        <f>IF(Datos!$B94="","",Datos!$B94)</f>
        <v/>
      </c>
      <c r="C94" s="185" t="str">
        <f>IF(Datos!$E94&lt;&gt;"",Datos!$E94,"")</f>
        <v/>
      </c>
      <c r="D94" s="186" t="str">
        <f>IF(Datos!$H94&lt;&gt;"",Datos!$H94,"")</f>
        <v/>
      </c>
      <c r="E94" s="185" t="str">
        <f>IF(Datos!$I94&lt;&gt;"",Datos!$I94,"")</f>
        <v/>
      </c>
      <c r="F94" s="186" t="str" cm="1">
        <f t="array" ref="F94">_xlfn.IFS($C94="","",$C94="Ibérico","PA_Ibérico",$C94="Estándar","PA_Estándar",$C94="Métrico","PA_Métrico")</f>
        <v/>
      </c>
      <c r="G94" s="187" t="str" cm="1">
        <f t="array" ref="G94">_xlfn.IFS($C94="","",$C94="Ibérico","PB_Ibérico",$C94="Estándar","PB_Estándar",$C94="Métrico","PB_Métrico")</f>
        <v/>
      </c>
      <c r="H94" s="185" t="str" cm="1">
        <f t="array" ref="H94">_xlfn.IFS($C94="","",$C94="Ibérico","PA_AF_Ibérico",$C94="Estándar","PA_AF_Estándar",$C94="Métrico","-")</f>
        <v/>
      </c>
      <c r="I94" s="186" t="str" cm="1">
        <f t="array" ref="I94">_xlfn.IFS($D94="","",OR($D94="GHE16",$D94="GEC16"),1,OR($D94="GEA16",$D94="GEB16"),2,OR($D94="GC",$D94="GEC14",$D94="GE14"),3,OR($D94="GA",$D94="GB"),4,$D94="G1",5,OR($D94="GED10",$D94="GEE10"),6,$D94="GECC10",7)</f>
        <v/>
      </c>
      <c r="J94" s="187" t="str" cm="1">
        <f t="array" ref="J94">_xlfn.IFS(Datos!$K94="","",Datos!$K94="Cte",1,Datos!$K94&gt;=250,2,AND(Datos!$K94&lt;250,Datos!$K94&gt;=150),3,Datos!$K94&gt;=100,4,AND(Datos!$K94&lt;100,Datos!$K94&gt;=80),5,AND(Datos!$K94&lt;100,Datos!$K94&gt;=50),6)</f>
        <v/>
      </c>
      <c r="K94" s="187" t="str">
        <f t="shared" si="29"/>
        <v/>
      </c>
      <c r="L94" s="187" t="str" cm="1">
        <f t="array" ref="L94">_xlfn.IFS(OR($I94="",$J94=""),"",OR($K94="11",$K94="12",$K94="31",$K94="32",$K94="51",$K94="52"),1,OR($K94="13",$K94="33",$K94="53"),2,OR($K94="21",$K94="22",$K94="41",$K94="42"),3,OR($K94="23",$K94="43"),4,OR($K94="61",$K94="64",$K94="71",$K94="74"),5,$K94="65",6,$K94="76",7)</f>
        <v/>
      </c>
      <c r="M94" s="187" t="str" cm="1">
        <f t="array" ref="M94">_xlfn.IFS(OR($I94="",$J94=""),"",OR($K94="11",$K94="12",$K94="21",$K94="22",$K94="31",$K94="32",$K94="41",$K94="42",$K94="51",$K94="52"),1,OR($K94="13",$K94="23",$K94="33",$K94="43",$K94="53"),2,OR($K94="61",$K94="64",$K94="71",$K94="74"),5,$K94="65",6,$K94="76",7)</f>
        <v/>
      </c>
      <c r="N94" s="187" t="str" cm="1">
        <f t="array" ref="N94">_xlfn.IFS(Datos!$K94="","",Datos!$K94&lt;&gt;"Cte",$L94,Datos!$K94="Cte",$L94&amp;0)</f>
        <v/>
      </c>
      <c r="O94" s="185" t="str" cm="1">
        <f t="array" ref="O94">_xlfn.IFS(Datos!$K94="","",Datos!$K94&lt;&gt;"Cte",$M94,Datos!$K94="Cte",$M94&amp;0)</f>
        <v/>
      </c>
      <c r="P94" s="188" t="e">
        <f>IF(((Datos!$U94/2)-(1+PA_Regla!$I94)*PA_Regla!$F94)&gt;=0,((Datos!$U94/2)-(1+PA_Regla!$I94)*PA_Regla!$F94),0)</f>
        <v>#VALUE!</v>
      </c>
      <c r="Q94" s="189" t="e">
        <f>IF((((1+PA_Regla!$I94)*PA_Regla!$F94)-(Datos!$U94/2))&gt;=0,(((1+PA_Regla!$I94)*PA_Regla!$F94)-(Datos!$U94/2)),0)</f>
        <v>#VALUE!</v>
      </c>
      <c r="R94" s="188" t="e">
        <f>(Datos!$AE94)^2-(PA_Regla!$S94)^2-(PA_Regla!$T94)^2-(2*PA_Regla!$S94*PA_Regla!$T94)-(PA_Regla!$U94)^2-(PA_Regla!$V94)^2-(PA_Regla!$W94)^2</f>
        <v>#VALUE!</v>
      </c>
      <c r="S94" s="190" t="e">
        <f>(Datos!$AE94)^2-(PA_Regla!$S94)^2-(PA_Regla!$T94)^2-(2*PA_Regla!$S94*PA_Regla!$T94)-(PA_Regla!$U94)^2-(PA_Regla!$V94)^2-(PA_Regla!$X94)^2</f>
        <v>#VALUE!</v>
      </c>
      <c r="T94" s="190" t="e">
        <f>(Datos!$AI94)^2+($P94)^2*(Datos!$AF94/Datos!$U94)^2-(PA_Regla!$AB94)^2-(PA_Regla!$AC94)^2-(PA_Regla!$AD94)^2</f>
        <v>#VALUE!</v>
      </c>
      <c r="U94" s="189" t="e">
        <f>(Datos!$AI94)^2-(PA_Regla!$Z94)^2-(PA_Regla!$AA94)^2-(PA_Regla!$AB94)^2-(2*PA_Regla!$Z94*PA_Regla!$AA94)-(PA_Regla!$AC94)^2-(PA_Regla!$AE94)^2</f>
        <v>#VALUE!</v>
      </c>
      <c r="V94" s="188" t="e">
        <f>(Datos!$AE94)^2-(PA_Regla!$AR94)^2-(PA_Regla!$AS94)^2-(2*PA_Regla!$AR94*PA_Regla!$AS94)-(PA_Regla!$AT94)^2-(PA_Regla!$AU94)^2-(PA_Regla!$AV94)^2</f>
        <v>#VALUE!</v>
      </c>
      <c r="W94" s="189" t="e">
        <f>(Datos!$AE94)^2-(PA_Regla!$AR94)^2-(PA_Regla!$AS94)^2-(2*PA_Regla!$AR94*PA_Regla!$AS94)-(PA_Regla!$AT94)^2-(PA_Regla!$AU94)^2-(PA_Regla!$AW94)^2</f>
        <v>#VALUE!</v>
      </c>
      <c r="X94" s="188" t="e">
        <f>(Datos!$AE94)^2-(PA_Regla!$BJ94)^2-(PA_Regla!$BK94)^2-(2*PA_Regla!$BJ94*PA_Regla!$BK94)-(PA_Regla!$BL94)^2-(PA_Regla!$BM94)^2-(PA_Regla!$BN94)^2</f>
        <v>#VALUE!</v>
      </c>
      <c r="Y94" s="189" t="e">
        <f>(Datos!$AE94)^2-(PA_Regla!$BJ94)^2-(PA_Regla!$BK94)^2-(2*PA_Regla!$BJ94*PA_Regla!$BK94)-(PA_Regla!$BL94)^2-(PA_Regla!$BM94)^2-(PA_Regla!$BO94)^2</f>
        <v>#VALUE!</v>
      </c>
      <c r="Z94" s="191" t="e">
        <f>(Datos!$AE94)^2-(PA_Regla!$BW94)^2</f>
        <v>#VALUE!</v>
      </c>
      <c r="AA94" s="188" t="e">
        <f t="shared" si="30"/>
        <v>#VALUE!</v>
      </c>
      <c r="AB94" s="190" t="e">
        <f t="shared" si="31"/>
        <v>#VALUE!</v>
      </c>
      <c r="AC94" s="190" t="e">
        <f t="shared" si="32"/>
        <v>#VALUE!</v>
      </c>
      <c r="AD94" s="189" t="e">
        <f t="shared" si="33"/>
        <v>#VALUE!</v>
      </c>
      <c r="AE94" s="188" t="e">
        <f t="shared" si="34"/>
        <v>#VALUE!</v>
      </c>
      <c r="AF94" s="189" t="e">
        <f t="shared" si="35"/>
        <v>#VALUE!</v>
      </c>
      <c r="AG94" s="188" t="e">
        <f t="shared" si="36"/>
        <v>#VALUE!</v>
      </c>
      <c r="AH94" s="189" t="e">
        <f t="shared" si="37"/>
        <v>#VALUE!</v>
      </c>
      <c r="AI94" s="188" t="e">
        <f t="shared" si="38"/>
        <v>#VALUE!</v>
      </c>
      <c r="AJ94" s="186" t="str" cm="1">
        <f t="array" ref="AJ94">_xlfn.IFS($C94="","",$C94="Métrico","N/A",$C94="Ibérico","1",$C94="Estándar","2")</f>
        <v/>
      </c>
      <c r="AK94" s="187" t="str" cm="1">
        <f t="array" ref="AK94">_xlfn.IFS($AJ94="","",$AJ94="N/A","N/A",Datos!$K94&gt;=250,"1",AND(Datos!$K94&lt;250,Datos!$K94&gt;=150),"2")</f>
        <v/>
      </c>
      <c r="AL94" s="187" t="str" cm="1">
        <f t="array" ref="AL94">_xlfn.IFS(AND($AJ94&lt;&gt;"N/A",$AK94&lt;&gt;"N/A"),CONCATENATE($AJ94,$AK94),OR($AJ94="N/A",$AK94="N/A"),"N/A")</f>
        <v/>
      </c>
      <c r="AM94" s="185" t="str" cm="1">
        <f t="array" ref="AM94">_xlfn.IFS(Datos!$K94="","",Datos!$K94&lt;&gt;"Cte",$AL94,Datos!$K94="Cte",$AL94&amp;0)</f>
        <v/>
      </c>
      <c r="AN94" s="188" t="e">
        <f>IF(((Datos!$U94/2)-(1+AF_Regla!$I94)*AF_Regla!$F94)&gt;=0,((Datos!$U94/2)-(1+AF_Regla!$I94)*AF_Regla!$F94),0)</f>
        <v>#VALUE!</v>
      </c>
      <c r="AO94" s="189" t="e">
        <f>IF((((1+AF_Regla!$I94)*AF_Regla!$F94)-(Datos!$U94/2))&gt;=0,(((1+AF_Regla!$I94)*AF_Regla!$F94)-(Datos!$U94/2)),0)</f>
        <v>#VALUE!</v>
      </c>
      <c r="AP94" s="188" t="e">
        <f>(Datos!$AE94)^2-(AF_Regla!$S94)^2-(AF_Regla!$T94)^2-(2*AF_Regla!$S94*AF_Regla!$T94)-(AF_Regla!$U94)^2-(AF_Regla!$V94)^2-(AF_Regla!$W94)^2</f>
        <v>#VALUE!</v>
      </c>
      <c r="AQ94" s="190" t="e">
        <f>(Datos!$AE94)^2-(AF_Regla!$S94)^2-(AF_Regla!$T94)^2-(2*AF_Regla!$S94*AF_Regla!$T94)-(AF_Regla!$U94)^2-(AF_Regla!$V94)^2-(AF_Regla!$X94)^2</f>
        <v>#VALUE!</v>
      </c>
      <c r="AR94" s="190" t="e">
        <f>(Datos!$AI94)^2+($P94)^2*(Datos!$AF94/Datos!$U94)^2-(AF_Regla!$AB94)^2-(AF_Regla!$AC94)^2-(AF_Regla!$AD94)^2</f>
        <v>#VALUE!</v>
      </c>
      <c r="AS94" s="189" t="e">
        <f>(Datos!$AI94)^2-(AF_Regla!$Z94)^2-(AF_Regla!$AA94)^2-(AF_Regla!$AB94)^2-(2*AF_Regla!$Z94*AF_Regla!$AA94)-(AF_Regla!$AC94)^2-(AF_Regla!$AE94)^2</f>
        <v>#VALUE!</v>
      </c>
      <c r="AT94" s="188" t="e">
        <f>(Datos!$AE94)^2-(AF_Regla!$AR94)^2-(AF_Regla!$AS94)^2-(2*AF_Regla!$AR94*AF_Regla!$AS94)-(AF_Regla!$AT94)^2-(AF_Regla!$AU94)^2-(AF_Regla!$AV94)^2</f>
        <v>#VALUE!</v>
      </c>
      <c r="AU94" s="189" t="e">
        <f>(Datos!$AE94)^2-(AF_Regla!$AR94)^2-(AF_Regla!$AS94)^2-(2*AF_Regla!$AR94*AF_Regla!$AS94)-(AF_Regla!$AT94)^2-(AF_Regla!$AU94)^2-(AF_Regla!$AW94)^2</f>
        <v>#VALUE!</v>
      </c>
      <c r="AV94" s="188" t="e">
        <f>(Datos!$AE94)^2-(AF_Regla!$BJ94)^2-(AF_Regla!$BK94)^2-(2*AF_Regla!$BJ94*AF_Regla!$BK94)-(AF_Regla!$BL94)^2-(AF_Regla!$BM94)^2-(AF_Regla!$BN94)^2</f>
        <v>#VALUE!</v>
      </c>
      <c r="AW94" s="189" t="e">
        <f>(Datos!$AE94)^2-(AF_Regla!$BJ94)^2-(AF_Regla!$BK94)^2-(2*AF_Regla!$BJ94*AF_Regla!$BK94)-(AF_Regla!$BL94)^2-(AF_Regla!$BM94)^2-(AF_Regla!$BO94)^2</f>
        <v>#VALUE!</v>
      </c>
      <c r="AX94" s="191" t="e">
        <f>(Datos!$AE94)^2-(AF_Regla!$BW94)^2</f>
        <v>#VALUE!</v>
      </c>
      <c r="AY94" s="188" t="e">
        <f t="shared" si="39"/>
        <v>#VALUE!</v>
      </c>
      <c r="AZ94" s="190" t="e">
        <f t="shared" si="40"/>
        <v>#VALUE!</v>
      </c>
      <c r="BA94" s="190" t="e">
        <f t="shared" si="41"/>
        <v>#VALUE!</v>
      </c>
      <c r="BB94" s="189" t="e">
        <f t="shared" si="42"/>
        <v>#VALUE!</v>
      </c>
      <c r="BC94" s="188" t="e">
        <f t="shared" si="43"/>
        <v>#VALUE!</v>
      </c>
      <c r="BD94" s="189" t="e">
        <f t="shared" si="44"/>
        <v>#VALUE!</v>
      </c>
      <c r="BE94" s="188" t="e">
        <f t="shared" si="45"/>
        <v>#VALUE!</v>
      </c>
      <c r="BF94" s="189" t="e">
        <f t="shared" si="46"/>
        <v>#VALUE!</v>
      </c>
      <c r="BG94" s="188" t="e">
        <f t="shared" si="47"/>
        <v>#VALUE!</v>
      </c>
      <c r="BH94" s="186" t="str" cm="1">
        <f t="array" ref="BH94">_xlfn.IFS($C94="","",OR($E94="GEI1",$E94="GEI2",$E94="GI1",$E94="GI2",$E94="GEC14",$E94="GE14"),"1",OR($E94="GEI3",$E94="GI3"),"2",OR($E94="GED10",$E94="GEE10"),"3",$E94="GECC10","4")</f>
        <v/>
      </c>
      <c r="BI94" s="187" t="str" cm="1">
        <f t="array" ref="BI94">_xlfn.IFS($C94="","",AND(OR(Datos!$K94&gt;=250,Datos!$K94="Cte"),OR($C94="Ibérico",$C94="Estándar")),"1",AND(AND(Datos!$K94&lt;250,Datos!$K94&gt;=150),OR($C94="Ibérico",$C94="Estándar")),"2",AND(OR(Datos!$K94&gt;=100,Datos!$K94="Cte"),$C94="Métrico"),"1",AND(AND(Datos!$K94&lt;100,Datos!$K94&gt;=80),$BH94="3"),"2",AND(AND(Datos!$K94&lt;100,Datos!$K94&gt;=50),$BH94="4"),"2")</f>
        <v/>
      </c>
      <c r="BJ94" s="187" t="str">
        <f t="shared" si="48"/>
        <v/>
      </c>
      <c r="BK94" s="185" t="str" cm="1">
        <f t="array" ref="BK94">_xlfn.IFS(OR($BH94="",$BI94=""),"",OR($BJ94="11",$BJ94="21"),"1",$BJ94="12","2",$BJ94="21","3",$BJ94="22","4",OR($BJ94="31",$BJ94="41"),"5",$BJ94="32","6",$BJ94="42","8")</f>
        <v/>
      </c>
      <c r="BL94" s="188" t="e">
        <f>(Datos!$AE94)^2-(PB_Regla!$L94)^2</f>
        <v>#VALUE!</v>
      </c>
      <c r="BM94" s="189" t="e">
        <f t="shared" si="49"/>
        <v>#VALUE!</v>
      </c>
      <c r="BN94" s="188" t="e">
        <f>(Datos!$AE94)^2-(PB_Regla!$T94)^2</f>
        <v>#VALUE!</v>
      </c>
      <c r="BO94" s="189" t="e">
        <f t="shared" si="50"/>
        <v>#VALUE!</v>
      </c>
      <c r="BP94" s="188" t="e">
        <f>(Datos!$AE94)^2-(PB_Regla!$AB94)^2</f>
        <v>#VALUE!</v>
      </c>
      <c r="BQ94" s="189" t="e">
        <f t="shared" si="51"/>
        <v>#VALUE!</v>
      </c>
      <c r="BR94" s="188" t="e">
        <f>(Datos!$AE94)^2-(PB_Regla!$AJ94)^2</f>
        <v>#VALUE!</v>
      </c>
      <c r="BS94" s="190" t="e">
        <f t="shared" si="52"/>
        <v>#VALUE!</v>
      </c>
      <c r="BT94" s="188" t="e" cm="1">
        <f t="array" ref="BT94">_xlfn.IFS(Pantógrafo!$C94="Ibérico",(Maestro!$I$39/Maestro!$I$33),Pantógrafo!$C94="Estándar",(Maestro!$J$39/Maestro!$J$33),Pantógrafo!$C94="Métrico",(Maestro!$K$39/Maestro!$K$33))</f>
        <v>#N/A</v>
      </c>
      <c r="BU94" s="190" t="e" cm="1">
        <f t="array" ref="BU94">_xlfn.IFS(Pantógrafo!$C94="Ibérico",(Datos!$AF94/Maestro!$I$33),Pantógrafo!$C94="Estándar",(Datos!$AF94/Maestro!$J$33),Pantógrafo!$C94="Métrico",(Datos!$AF94/Maestro!$K$33))</f>
        <v>#N/A</v>
      </c>
      <c r="BV94" s="190" t="e" cm="1">
        <f t="array" ref="BV94">_xlfn.IFS(AND(OR(Datos!$E94="Ibérico",Datos!$E94="Estándar"),Datos!$P94="Balasto OK"),0.06,AND(OR(Datos!$E94="Ibérico",Datos!$E94="Estándar"),Datos!$P94="Balasto NOK"),0.11,AND(OR(Datos!$E94="Ibérico",Datos!$E94="Estándar"),Datos!$P94="Placa"),0.06,AND(Datos!$E94="Métrico",Datos!$H94&lt;&gt;"GECC10",Datos!$P94="Balasto OK"),0.2,AND(Datos!$E94="Métrico",Datos!$H94&lt;&gt;"GECC10",Datos!$P94="Balasto NOK"),0.2,AND(Datos!$E94="Métrico",Datos!$H94&lt;&gt;"GECC10",Datos!$P94="Placa"),0.1,AND(Datos!$E94="Métrico",Datos!$H94="GECC10",Datos!$P94="Balasto OK"),0.11,AND(Datos!$E94="Métrico",Datos!$H94="GECC10",Datos!$P94="Balasto NOK"),0.11,AND(Datos!$E94="Métrico",Datos!$H94="GECC10",Datos!$P94="Placa"),0.06)</f>
        <v>#N/A</v>
      </c>
      <c r="BW94" s="189" t="e" cm="1">
        <f t="array" ref="BW94">_xlfn.IFS(AND(OR(Datos!$E94="Ibérico",Datos!$E94="Estándar"),Datos!$P94="Balasto OK"),0.34,AND(OR(Datos!$E94="Ibérico",Datos!$E94="Estándar"),Datos!$P94="Balasto NOK"),0.6,AND(OR(Datos!$E94="Ibérico",Datos!$E94="Estándar"),Datos!$P94="Placa"),0.34,AND(Datos!$E94="Métrico",Datos!$H94&lt;&gt;"GECC10",Datos!$P94="Balasto OK"),1,AND(Datos!$E94="Métrico",Datos!$H94&lt;&gt;"GECC10",Datos!$P94="Balasto NOK"),1,AND(Datos!$E94="Métrico",Datos!$H94&lt;&gt;"GECC10",Datos!$P94="Placa"),0.6,AND(Datos!$E94="Métrico",Datos!$H94="GECC10",Datos!$P94="Balasto OK"),0.6,AND(Datos!$E94="Métrico",Datos!$H94="GECC10",Datos!$P94="Balasto NOK"),0.6,AND(Datos!$E94="Métrico",Datos!$H94="GECC10",Datos!$P94="Placa"),0.34)</f>
        <v>#N/A</v>
      </c>
      <c r="BX94" s="188" t="e">
        <f>Pantógrafo!$M94-0.5</f>
        <v>#VALUE!</v>
      </c>
      <c r="BY94" s="190" t="e">
        <f>TAN(Datos!$AG94*(PI()/180))*$BX94</f>
        <v>#VALUE!</v>
      </c>
      <c r="BZ94" s="190" t="e">
        <f>TAN(Datos!$AH94*(PI()/180))*$BX94</f>
        <v>#VALUE!</v>
      </c>
      <c r="CA94" s="190" t="e">
        <f t="shared" si="53"/>
        <v>#N/A</v>
      </c>
      <c r="CB94" s="189" t="e">
        <f t="shared" si="54"/>
        <v>#N/A</v>
      </c>
      <c r="CC94" s="188" t="e">
        <f>Pantógrafo!$U94-0.5</f>
        <v>#VALUE!</v>
      </c>
      <c r="CD94" s="190" t="e">
        <f>TAN(Datos!$AG94*(PI()/180))*$CC94</f>
        <v>#VALUE!</v>
      </c>
      <c r="CE94" s="190" t="e">
        <f>TAN(Datos!$AH94*(PI()/180))*$CC94</f>
        <v>#VALUE!</v>
      </c>
      <c r="CF94" s="190" t="e">
        <f t="shared" si="55"/>
        <v>#N/A</v>
      </c>
      <c r="CG94" s="189" t="e">
        <f t="shared" si="56"/>
        <v>#N/A</v>
      </c>
    </row>
    <row r="95" spans="2:85" x14ac:dyDescent="0.35">
      <c r="B95" s="184" t="str">
        <f>IF(Datos!$B95="","",Datos!$B95)</f>
        <v/>
      </c>
      <c r="C95" s="185" t="str">
        <f>IF(Datos!$E95&lt;&gt;"",Datos!$E95,"")</f>
        <v/>
      </c>
      <c r="D95" s="186" t="str">
        <f>IF(Datos!$H95&lt;&gt;"",Datos!$H95,"")</f>
        <v/>
      </c>
      <c r="E95" s="185" t="str">
        <f>IF(Datos!$I95&lt;&gt;"",Datos!$I95,"")</f>
        <v/>
      </c>
      <c r="F95" s="186" t="str" cm="1">
        <f t="array" ref="F95">_xlfn.IFS($C95="","",$C95="Ibérico","PA_Ibérico",$C95="Estándar","PA_Estándar",$C95="Métrico","PA_Métrico")</f>
        <v/>
      </c>
      <c r="G95" s="187" t="str" cm="1">
        <f t="array" ref="G95">_xlfn.IFS($C95="","",$C95="Ibérico","PB_Ibérico",$C95="Estándar","PB_Estándar",$C95="Métrico","PB_Métrico")</f>
        <v/>
      </c>
      <c r="H95" s="185" t="str" cm="1">
        <f t="array" ref="H95">_xlfn.IFS($C95="","",$C95="Ibérico","PA_AF_Ibérico",$C95="Estándar","PA_AF_Estándar",$C95="Métrico","-")</f>
        <v/>
      </c>
      <c r="I95" s="186" t="str" cm="1">
        <f t="array" ref="I95">_xlfn.IFS($D95="","",OR($D95="GHE16",$D95="GEC16"),1,OR($D95="GEA16",$D95="GEB16"),2,OR($D95="GC",$D95="GEC14",$D95="GE14"),3,OR($D95="GA",$D95="GB"),4,$D95="G1",5,OR($D95="GED10",$D95="GEE10"),6,$D95="GECC10",7)</f>
        <v/>
      </c>
      <c r="J95" s="187" t="str" cm="1">
        <f t="array" ref="J95">_xlfn.IFS(Datos!$K95="","",Datos!$K95="Cte",1,Datos!$K95&gt;=250,2,AND(Datos!$K95&lt;250,Datos!$K95&gt;=150),3,Datos!$K95&gt;=100,4,AND(Datos!$K95&lt;100,Datos!$K95&gt;=80),5,AND(Datos!$K95&lt;100,Datos!$K95&gt;=50),6)</f>
        <v/>
      </c>
      <c r="K95" s="187" t="str">
        <f t="shared" si="29"/>
        <v/>
      </c>
      <c r="L95" s="187" t="str" cm="1">
        <f t="array" ref="L95">_xlfn.IFS(OR($I95="",$J95=""),"",OR($K95="11",$K95="12",$K95="31",$K95="32",$K95="51",$K95="52"),1,OR($K95="13",$K95="33",$K95="53"),2,OR($K95="21",$K95="22",$K95="41",$K95="42"),3,OR($K95="23",$K95="43"),4,OR($K95="61",$K95="64",$K95="71",$K95="74"),5,$K95="65",6,$K95="76",7)</f>
        <v/>
      </c>
      <c r="M95" s="187" t="str" cm="1">
        <f t="array" ref="M95">_xlfn.IFS(OR($I95="",$J95=""),"",OR($K95="11",$K95="12",$K95="21",$K95="22",$K95="31",$K95="32",$K95="41",$K95="42",$K95="51",$K95="52"),1,OR($K95="13",$K95="23",$K95="33",$K95="43",$K95="53"),2,OR($K95="61",$K95="64",$K95="71",$K95="74"),5,$K95="65",6,$K95="76",7)</f>
        <v/>
      </c>
      <c r="N95" s="187" t="str" cm="1">
        <f t="array" ref="N95">_xlfn.IFS(Datos!$K95="","",Datos!$K95&lt;&gt;"Cte",$L95,Datos!$K95="Cte",$L95&amp;0)</f>
        <v/>
      </c>
      <c r="O95" s="185" t="str" cm="1">
        <f t="array" ref="O95">_xlfn.IFS(Datos!$K95="","",Datos!$K95&lt;&gt;"Cte",$M95,Datos!$K95="Cte",$M95&amp;0)</f>
        <v/>
      </c>
      <c r="P95" s="188" t="e">
        <f>IF(((Datos!$U95/2)-(1+PA_Regla!$I95)*PA_Regla!$F95)&gt;=0,((Datos!$U95/2)-(1+PA_Regla!$I95)*PA_Regla!$F95),0)</f>
        <v>#VALUE!</v>
      </c>
      <c r="Q95" s="189" t="e">
        <f>IF((((1+PA_Regla!$I95)*PA_Regla!$F95)-(Datos!$U95/2))&gt;=0,(((1+PA_Regla!$I95)*PA_Regla!$F95)-(Datos!$U95/2)),0)</f>
        <v>#VALUE!</v>
      </c>
      <c r="R95" s="188" t="e">
        <f>(Datos!$AE95)^2-(PA_Regla!$S95)^2-(PA_Regla!$T95)^2-(2*PA_Regla!$S95*PA_Regla!$T95)-(PA_Regla!$U95)^2-(PA_Regla!$V95)^2-(PA_Regla!$W95)^2</f>
        <v>#VALUE!</v>
      </c>
      <c r="S95" s="190" t="e">
        <f>(Datos!$AE95)^2-(PA_Regla!$S95)^2-(PA_Regla!$T95)^2-(2*PA_Regla!$S95*PA_Regla!$T95)-(PA_Regla!$U95)^2-(PA_Regla!$V95)^2-(PA_Regla!$X95)^2</f>
        <v>#VALUE!</v>
      </c>
      <c r="T95" s="190" t="e">
        <f>(Datos!$AI95)^2+($P95)^2*(Datos!$AF95/Datos!$U95)^2-(PA_Regla!$AB95)^2-(PA_Regla!$AC95)^2-(PA_Regla!$AD95)^2</f>
        <v>#VALUE!</v>
      </c>
      <c r="U95" s="189" t="e">
        <f>(Datos!$AI95)^2-(PA_Regla!$Z95)^2-(PA_Regla!$AA95)^2-(PA_Regla!$AB95)^2-(2*PA_Regla!$Z95*PA_Regla!$AA95)-(PA_Regla!$AC95)^2-(PA_Regla!$AE95)^2</f>
        <v>#VALUE!</v>
      </c>
      <c r="V95" s="188" t="e">
        <f>(Datos!$AE95)^2-(PA_Regla!$AR95)^2-(PA_Regla!$AS95)^2-(2*PA_Regla!$AR95*PA_Regla!$AS95)-(PA_Regla!$AT95)^2-(PA_Regla!$AU95)^2-(PA_Regla!$AV95)^2</f>
        <v>#VALUE!</v>
      </c>
      <c r="W95" s="189" t="e">
        <f>(Datos!$AE95)^2-(PA_Regla!$AR95)^2-(PA_Regla!$AS95)^2-(2*PA_Regla!$AR95*PA_Regla!$AS95)-(PA_Regla!$AT95)^2-(PA_Regla!$AU95)^2-(PA_Regla!$AW95)^2</f>
        <v>#VALUE!</v>
      </c>
      <c r="X95" s="188" t="e">
        <f>(Datos!$AE95)^2-(PA_Regla!$BJ95)^2-(PA_Regla!$BK95)^2-(2*PA_Regla!$BJ95*PA_Regla!$BK95)-(PA_Regla!$BL95)^2-(PA_Regla!$BM95)^2-(PA_Regla!$BN95)^2</f>
        <v>#VALUE!</v>
      </c>
      <c r="Y95" s="189" t="e">
        <f>(Datos!$AE95)^2-(PA_Regla!$BJ95)^2-(PA_Regla!$BK95)^2-(2*PA_Regla!$BJ95*PA_Regla!$BK95)-(PA_Regla!$BL95)^2-(PA_Regla!$BM95)^2-(PA_Regla!$BO95)^2</f>
        <v>#VALUE!</v>
      </c>
      <c r="Z95" s="191" t="e">
        <f>(Datos!$AE95)^2-(PA_Regla!$BW95)^2</f>
        <v>#VALUE!</v>
      </c>
      <c r="AA95" s="188" t="e">
        <f t="shared" si="30"/>
        <v>#VALUE!</v>
      </c>
      <c r="AB95" s="190" t="e">
        <f t="shared" si="31"/>
        <v>#VALUE!</v>
      </c>
      <c r="AC95" s="190" t="e">
        <f t="shared" si="32"/>
        <v>#VALUE!</v>
      </c>
      <c r="AD95" s="189" t="e">
        <f t="shared" si="33"/>
        <v>#VALUE!</v>
      </c>
      <c r="AE95" s="188" t="e">
        <f t="shared" si="34"/>
        <v>#VALUE!</v>
      </c>
      <c r="AF95" s="189" t="e">
        <f t="shared" si="35"/>
        <v>#VALUE!</v>
      </c>
      <c r="AG95" s="188" t="e">
        <f t="shared" si="36"/>
        <v>#VALUE!</v>
      </c>
      <c r="AH95" s="189" t="e">
        <f t="shared" si="37"/>
        <v>#VALUE!</v>
      </c>
      <c r="AI95" s="188" t="e">
        <f t="shared" si="38"/>
        <v>#VALUE!</v>
      </c>
      <c r="AJ95" s="186" t="str" cm="1">
        <f t="array" ref="AJ95">_xlfn.IFS($C95="","",$C95="Métrico","N/A",$C95="Ibérico","1",$C95="Estándar","2")</f>
        <v/>
      </c>
      <c r="AK95" s="187" t="str" cm="1">
        <f t="array" ref="AK95">_xlfn.IFS($AJ95="","",$AJ95="N/A","N/A",Datos!$K95&gt;=250,"1",AND(Datos!$K95&lt;250,Datos!$K95&gt;=150),"2")</f>
        <v/>
      </c>
      <c r="AL95" s="187" t="str" cm="1">
        <f t="array" ref="AL95">_xlfn.IFS(AND($AJ95&lt;&gt;"N/A",$AK95&lt;&gt;"N/A"),CONCATENATE($AJ95,$AK95),OR($AJ95="N/A",$AK95="N/A"),"N/A")</f>
        <v/>
      </c>
      <c r="AM95" s="185" t="str" cm="1">
        <f t="array" ref="AM95">_xlfn.IFS(Datos!$K95="","",Datos!$K95&lt;&gt;"Cte",$AL95,Datos!$K95="Cte",$AL95&amp;0)</f>
        <v/>
      </c>
      <c r="AN95" s="188" t="e">
        <f>IF(((Datos!$U95/2)-(1+AF_Regla!$I95)*AF_Regla!$F95)&gt;=0,((Datos!$U95/2)-(1+AF_Regla!$I95)*AF_Regla!$F95),0)</f>
        <v>#VALUE!</v>
      </c>
      <c r="AO95" s="189" t="e">
        <f>IF((((1+AF_Regla!$I95)*AF_Regla!$F95)-(Datos!$U95/2))&gt;=0,(((1+AF_Regla!$I95)*AF_Regla!$F95)-(Datos!$U95/2)),0)</f>
        <v>#VALUE!</v>
      </c>
      <c r="AP95" s="188" t="e">
        <f>(Datos!$AE95)^2-(AF_Regla!$S95)^2-(AF_Regla!$T95)^2-(2*AF_Regla!$S95*AF_Regla!$T95)-(AF_Regla!$U95)^2-(AF_Regla!$V95)^2-(AF_Regla!$W95)^2</f>
        <v>#VALUE!</v>
      </c>
      <c r="AQ95" s="190" t="e">
        <f>(Datos!$AE95)^2-(AF_Regla!$S95)^2-(AF_Regla!$T95)^2-(2*AF_Regla!$S95*AF_Regla!$T95)-(AF_Regla!$U95)^2-(AF_Regla!$V95)^2-(AF_Regla!$X95)^2</f>
        <v>#VALUE!</v>
      </c>
      <c r="AR95" s="190" t="e">
        <f>(Datos!$AI95)^2+($P95)^2*(Datos!$AF95/Datos!$U95)^2-(AF_Regla!$AB95)^2-(AF_Regla!$AC95)^2-(AF_Regla!$AD95)^2</f>
        <v>#VALUE!</v>
      </c>
      <c r="AS95" s="189" t="e">
        <f>(Datos!$AI95)^2-(AF_Regla!$Z95)^2-(AF_Regla!$AA95)^2-(AF_Regla!$AB95)^2-(2*AF_Regla!$Z95*AF_Regla!$AA95)-(AF_Regla!$AC95)^2-(AF_Regla!$AE95)^2</f>
        <v>#VALUE!</v>
      </c>
      <c r="AT95" s="188" t="e">
        <f>(Datos!$AE95)^2-(AF_Regla!$AR95)^2-(AF_Regla!$AS95)^2-(2*AF_Regla!$AR95*AF_Regla!$AS95)-(AF_Regla!$AT95)^2-(AF_Regla!$AU95)^2-(AF_Regla!$AV95)^2</f>
        <v>#VALUE!</v>
      </c>
      <c r="AU95" s="189" t="e">
        <f>(Datos!$AE95)^2-(AF_Regla!$AR95)^2-(AF_Regla!$AS95)^2-(2*AF_Regla!$AR95*AF_Regla!$AS95)-(AF_Regla!$AT95)^2-(AF_Regla!$AU95)^2-(AF_Regla!$AW95)^2</f>
        <v>#VALUE!</v>
      </c>
      <c r="AV95" s="188" t="e">
        <f>(Datos!$AE95)^2-(AF_Regla!$BJ95)^2-(AF_Regla!$BK95)^2-(2*AF_Regla!$BJ95*AF_Regla!$BK95)-(AF_Regla!$BL95)^2-(AF_Regla!$BM95)^2-(AF_Regla!$BN95)^2</f>
        <v>#VALUE!</v>
      </c>
      <c r="AW95" s="189" t="e">
        <f>(Datos!$AE95)^2-(AF_Regla!$BJ95)^2-(AF_Regla!$BK95)^2-(2*AF_Regla!$BJ95*AF_Regla!$BK95)-(AF_Regla!$BL95)^2-(AF_Regla!$BM95)^2-(AF_Regla!$BO95)^2</f>
        <v>#VALUE!</v>
      </c>
      <c r="AX95" s="191" t="e">
        <f>(Datos!$AE95)^2-(AF_Regla!$BW95)^2</f>
        <v>#VALUE!</v>
      </c>
      <c r="AY95" s="188" t="e">
        <f t="shared" si="39"/>
        <v>#VALUE!</v>
      </c>
      <c r="AZ95" s="190" t="e">
        <f t="shared" si="40"/>
        <v>#VALUE!</v>
      </c>
      <c r="BA95" s="190" t="e">
        <f t="shared" si="41"/>
        <v>#VALUE!</v>
      </c>
      <c r="BB95" s="189" t="e">
        <f t="shared" si="42"/>
        <v>#VALUE!</v>
      </c>
      <c r="BC95" s="188" t="e">
        <f t="shared" si="43"/>
        <v>#VALUE!</v>
      </c>
      <c r="BD95" s="189" t="e">
        <f t="shared" si="44"/>
        <v>#VALUE!</v>
      </c>
      <c r="BE95" s="188" t="e">
        <f t="shared" si="45"/>
        <v>#VALUE!</v>
      </c>
      <c r="BF95" s="189" t="e">
        <f t="shared" si="46"/>
        <v>#VALUE!</v>
      </c>
      <c r="BG95" s="188" t="e">
        <f t="shared" si="47"/>
        <v>#VALUE!</v>
      </c>
      <c r="BH95" s="186" t="str" cm="1">
        <f t="array" ref="BH95">_xlfn.IFS($C95="","",OR($E95="GEI1",$E95="GEI2",$E95="GI1",$E95="GI2",$E95="GEC14",$E95="GE14"),"1",OR($E95="GEI3",$E95="GI3"),"2",OR($E95="GED10",$E95="GEE10"),"3",$E95="GECC10","4")</f>
        <v/>
      </c>
      <c r="BI95" s="187" t="str" cm="1">
        <f t="array" ref="BI95">_xlfn.IFS($C95="","",AND(OR(Datos!$K95&gt;=250,Datos!$K95="Cte"),OR($C95="Ibérico",$C95="Estándar")),"1",AND(AND(Datos!$K95&lt;250,Datos!$K95&gt;=150),OR($C95="Ibérico",$C95="Estándar")),"2",AND(OR(Datos!$K95&gt;=100,Datos!$K95="Cte"),$C95="Métrico"),"1",AND(AND(Datos!$K95&lt;100,Datos!$K95&gt;=80),$BH95="3"),"2",AND(AND(Datos!$K95&lt;100,Datos!$K95&gt;=50),$BH95="4"),"2")</f>
        <v/>
      </c>
      <c r="BJ95" s="187" t="str">
        <f t="shared" si="48"/>
        <v/>
      </c>
      <c r="BK95" s="185" t="str" cm="1">
        <f t="array" ref="BK95">_xlfn.IFS(OR($BH95="",$BI95=""),"",OR($BJ95="11",$BJ95="21"),"1",$BJ95="12","2",$BJ95="21","3",$BJ95="22","4",OR($BJ95="31",$BJ95="41"),"5",$BJ95="32","6",$BJ95="42","8")</f>
        <v/>
      </c>
      <c r="BL95" s="188" t="e">
        <f>(Datos!$AE95)^2-(PB_Regla!$L95)^2</f>
        <v>#VALUE!</v>
      </c>
      <c r="BM95" s="189" t="e">
        <f t="shared" si="49"/>
        <v>#VALUE!</v>
      </c>
      <c r="BN95" s="188" t="e">
        <f>(Datos!$AE95)^2-(PB_Regla!$T95)^2</f>
        <v>#VALUE!</v>
      </c>
      <c r="BO95" s="189" t="e">
        <f t="shared" si="50"/>
        <v>#VALUE!</v>
      </c>
      <c r="BP95" s="188" t="e">
        <f>(Datos!$AE95)^2-(PB_Regla!$AB95)^2</f>
        <v>#VALUE!</v>
      </c>
      <c r="BQ95" s="189" t="e">
        <f t="shared" si="51"/>
        <v>#VALUE!</v>
      </c>
      <c r="BR95" s="188" t="e">
        <f>(Datos!$AE95)^2-(PB_Regla!$AJ95)^2</f>
        <v>#VALUE!</v>
      </c>
      <c r="BS95" s="190" t="e">
        <f t="shared" si="52"/>
        <v>#VALUE!</v>
      </c>
      <c r="BT95" s="188" t="e" cm="1">
        <f t="array" ref="BT95">_xlfn.IFS(Pantógrafo!$C95="Ibérico",(Maestro!$I$39/Maestro!$I$33),Pantógrafo!$C95="Estándar",(Maestro!$J$39/Maestro!$J$33),Pantógrafo!$C95="Métrico",(Maestro!$K$39/Maestro!$K$33))</f>
        <v>#N/A</v>
      </c>
      <c r="BU95" s="190" t="e" cm="1">
        <f t="array" ref="BU95">_xlfn.IFS(Pantógrafo!$C95="Ibérico",(Datos!$AF95/Maestro!$I$33),Pantógrafo!$C95="Estándar",(Datos!$AF95/Maestro!$J$33),Pantógrafo!$C95="Métrico",(Datos!$AF95/Maestro!$K$33))</f>
        <v>#N/A</v>
      </c>
      <c r="BV95" s="190" t="e" cm="1">
        <f t="array" ref="BV95">_xlfn.IFS(AND(OR(Datos!$E95="Ibérico",Datos!$E95="Estándar"),Datos!$P95="Balasto OK"),0.06,AND(OR(Datos!$E95="Ibérico",Datos!$E95="Estándar"),Datos!$P95="Balasto NOK"),0.11,AND(OR(Datos!$E95="Ibérico",Datos!$E95="Estándar"),Datos!$P95="Placa"),0.06,AND(Datos!$E95="Métrico",Datos!$H95&lt;&gt;"GECC10",Datos!$P95="Balasto OK"),0.2,AND(Datos!$E95="Métrico",Datos!$H95&lt;&gt;"GECC10",Datos!$P95="Balasto NOK"),0.2,AND(Datos!$E95="Métrico",Datos!$H95&lt;&gt;"GECC10",Datos!$P95="Placa"),0.1,AND(Datos!$E95="Métrico",Datos!$H95="GECC10",Datos!$P95="Balasto OK"),0.11,AND(Datos!$E95="Métrico",Datos!$H95="GECC10",Datos!$P95="Balasto NOK"),0.11,AND(Datos!$E95="Métrico",Datos!$H95="GECC10",Datos!$P95="Placa"),0.06)</f>
        <v>#N/A</v>
      </c>
      <c r="BW95" s="189" t="e" cm="1">
        <f t="array" ref="BW95">_xlfn.IFS(AND(OR(Datos!$E95="Ibérico",Datos!$E95="Estándar"),Datos!$P95="Balasto OK"),0.34,AND(OR(Datos!$E95="Ibérico",Datos!$E95="Estándar"),Datos!$P95="Balasto NOK"),0.6,AND(OR(Datos!$E95="Ibérico",Datos!$E95="Estándar"),Datos!$P95="Placa"),0.34,AND(Datos!$E95="Métrico",Datos!$H95&lt;&gt;"GECC10",Datos!$P95="Balasto OK"),1,AND(Datos!$E95="Métrico",Datos!$H95&lt;&gt;"GECC10",Datos!$P95="Balasto NOK"),1,AND(Datos!$E95="Métrico",Datos!$H95&lt;&gt;"GECC10",Datos!$P95="Placa"),0.6,AND(Datos!$E95="Métrico",Datos!$H95="GECC10",Datos!$P95="Balasto OK"),0.6,AND(Datos!$E95="Métrico",Datos!$H95="GECC10",Datos!$P95="Balasto NOK"),0.6,AND(Datos!$E95="Métrico",Datos!$H95="GECC10",Datos!$P95="Placa"),0.34)</f>
        <v>#N/A</v>
      </c>
      <c r="BX95" s="188" t="e">
        <f>Pantógrafo!$M95-0.5</f>
        <v>#VALUE!</v>
      </c>
      <c r="BY95" s="190" t="e">
        <f>TAN(Datos!$AG95*(PI()/180))*$BX95</f>
        <v>#VALUE!</v>
      </c>
      <c r="BZ95" s="190" t="e">
        <f>TAN(Datos!$AH95*(PI()/180))*$BX95</f>
        <v>#VALUE!</v>
      </c>
      <c r="CA95" s="190" t="e">
        <f t="shared" si="53"/>
        <v>#N/A</v>
      </c>
      <c r="CB95" s="189" t="e">
        <f t="shared" si="54"/>
        <v>#N/A</v>
      </c>
      <c r="CC95" s="188" t="e">
        <f>Pantógrafo!$U95-0.5</f>
        <v>#VALUE!</v>
      </c>
      <c r="CD95" s="190" t="e">
        <f>TAN(Datos!$AG95*(PI()/180))*$CC95</f>
        <v>#VALUE!</v>
      </c>
      <c r="CE95" s="190" t="e">
        <f>TAN(Datos!$AH95*(PI()/180))*$CC95</f>
        <v>#VALUE!</v>
      </c>
      <c r="CF95" s="190" t="e">
        <f t="shared" si="55"/>
        <v>#N/A</v>
      </c>
      <c r="CG95" s="189" t="e">
        <f t="shared" si="56"/>
        <v>#N/A</v>
      </c>
    </row>
    <row r="96" spans="2:85" x14ac:dyDescent="0.35">
      <c r="B96" s="184" t="str">
        <f>IF(Datos!$B96="","",Datos!$B96)</f>
        <v/>
      </c>
      <c r="C96" s="185" t="str">
        <f>IF(Datos!$E96&lt;&gt;"",Datos!$E96,"")</f>
        <v/>
      </c>
      <c r="D96" s="186" t="str">
        <f>IF(Datos!$H96&lt;&gt;"",Datos!$H96,"")</f>
        <v/>
      </c>
      <c r="E96" s="185" t="str">
        <f>IF(Datos!$I96&lt;&gt;"",Datos!$I96,"")</f>
        <v/>
      </c>
      <c r="F96" s="186" t="str" cm="1">
        <f t="array" ref="F96">_xlfn.IFS($C96="","",$C96="Ibérico","PA_Ibérico",$C96="Estándar","PA_Estándar",$C96="Métrico","PA_Métrico")</f>
        <v/>
      </c>
      <c r="G96" s="187" t="str" cm="1">
        <f t="array" ref="G96">_xlfn.IFS($C96="","",$C96="Ibérico","PB_Ibérico",$C96="Estándar","PB_Estándar",$C96="Métrico","PB_Métrico")</f>
        <v/>
      </c>
      <c r="H96" s="185" t="str" cm="1">
        <f t="array" ref="H96">_xlfn.IFS($C96="","",$C96="Ibérico","PA_AF_Ibérico",$C96="Estándar","PA_AF_Estándar",$C96="Métrico","-")</f>
        <v/>
      </c>
      <c r="I96" s="186" t="str" cm="1">
        <f t="array" ref="I96">_xlfn.IFS($D96="","",OR($D96="GHE16",$D96="GEC16"),1,OR($D96="GEA16",$D96="GEB16"),2,OR($D96="GC",$D96="GEC14",$D96="GE14"),3,OR($D96="GA",$D96="GB"),4,$D96="G1",5,OR($D96="GED10",$D96="GEE10"),6,$D96="GECC10",7)</f>
        <v/>
      </c>
      <c r="J96" s="187" t="str" cm="1">
        <f t="array" ref="J96">_xlfn.IFS(Datos!$K96="","",Datos!$K96="Cte",1,Datos!$K96&gt;=250,2,AND(Datos!$K96&lt;250,Datos!$K96&gt;=150),3,Datos!$K96&gt;=100,4,AND(Datos!$K96&lt;100,Datos!$K96&gt;=80),5,AND(Datos!$K96&lt;100,Datos!$K96&gt;=50),6)</f>
        <v/>
      </c>
      <c r="K96" s="187" t="str">
        <f t="shared" si="29"/>
        <v/>
      </c>
      <c r="L96" s="187" t="str" cm="1">
        <f t="array" ref="L96">_xlfn.IFS(OR($I96="",$J96=""),"",OR($K96="11",$K96="12",$K96="31",$K96="32",$K96="51",$K96="52"),1,OR($K96="13",$K96="33",$K96="53"),2,OR($K96="21",$K96="22",$K96="41",$K96="42"),3,OR($K96="23",$K96="43"),4,OR($K96="61",$K96="64",$K96="71",$K96="74"),5,$K96="65",6,$K96="76",7)</f>
        <v/>
      </c>
      <c r="M96" s="187" t="str" cm="1">
        <f t="array" ref="M96">_xlfn.IFS(OR($I96="",$J96=""),"",OR($K96="11",$K96="12",$K96="21",$K96="22",$K96="31",$K96="32",$K96="41",$K96="42",$K96="51",$K96="52"),1,OR($K96="13",$K96="23",$K96="33",$K96="43",$K96="53"),2,OR($K96="61",$K96="64",$K96="71",$K96="74"),5,$K96="65",6,$K96="76",7)</f>
        <v/>
      </c>
      <c r="N96" s="187" t="str" cm="1">
        <f t="array" ref="N96">_xlfn.IFS(Datos!$K96="","",Datos!$K96&lt;&gt;"Cte",$L96,Datos!$K96="Cte",$L96&amp;0)</f>
        <v/>
      </c>
      <c r="O96" s="185" t="str" cm="1">
        <f t="array" ref="O96">_xlfn.IFS(Datos!$K96="","",Datos!$K96&lt;&gt;"Cte",$M96,Datos!$K96="Cte",$M96&amp;0)</f>
        <v/>
      </c>
      <c r="P96" s="188" t="e">
        <f>IF(((Datos!$U96/2)-(1+PA_Regla!$I96)*PA_Regla!$F96)&gt;=0,((Datos!$U96/2)-(1+PA_Regla!$I96)*PA_Regla!$F96),0)</f>
        <v>#VALUE!</v>
      </c>
      <c r="Q96" s="189" t="e">
        <f>IF((((1+PA_Regla!$I96)*PA_Regla!$F96)-(Datos!$U96/2))&gt;=0,(((1+PA_Regla!$I96)*PA_Regla!$F96)-(Datos!$U96/2)),0)</f>
        <v>#VALUE!</v>
      </c>
      <c r="R96" s="188" t="e">
        <f>(Datos!$AE96)^2-(PA_Regla!$S96)^2-(PA_Regla!$T96)^2-(2*PA_Regla!$S96*PA_Regla!$T96)-(PA_Regla!$U96)^2-(PA_Regla!$V96)^2-(PA_Regla!$W96)^2</f>
        <v>#VALUE!</v>
      </c>
      <c r="S96" s="190" t="e">
        <f>(Datos!$AE96)^2-(PA_Regla!$S96)^2-(PA_Regla!$T96)^2-(2*PA_Regla!$S96*PA_Regla!$T96)-(PA_Regla!$U96)^2-(PA_Regla!$V96)^2-(PA_Regla!$X96)^2</f>
        <v>#VALUE!</v>
      </c>
      <c r="T96" s="190" t="e">
        <f>(Datos!$AI96)^2+($P96)^2*(Datos!$AF96/Datos!$U96)^2-(PA_Regla!$AB96)^2-(PA_Regla!$AC96)^2-(PA_Regla!$AD96)^2</f>
        <v>#VALUE!</v>
      </c>
      <c r="U96" s="189" t="e">
        <f>(Datos!$AI96)^2-(PA_Regla!$Z96)^2-(PA_Regla!$AA96)^2-(PA_Regla!$AB96)^2-(2*PA_Regla!$Z96*PA_Regla!$AA96)-(PA_Regla!$AC96)^2-(PA_Regla!$AE96)^2</f>
        <v>#VALUE!</v>
      </c>
      <c r="V96" s="188" t="e">
        <f>(Datos!$AE96)^2-(PA_Regla!$AR96)^2-(PA_Regla!$AS96)^2-(2*PA_Regla!$AR96*PA_Regla!$AS96)-(PA_Regla!$AT96)^2-(PA_Regla!$AU96)^2-(PA_Regla!$AV96)^2</f>
        <v>#VALUE!</v>
      </c>
      <c r="W96" s="189" t="e">
        <f>(Datos!$AE96)^2-(PA_Regla!$AR96)^2-(PA_Regla!$AS96)^2-(2*PA_Regla!$AR96*PA_Regla!$AS96)-(PA_Regla!$AT96)^2-(PA_Regla!$AU96)^2-(PA_Regla!$AW96)^2</f>
        <v>#VALUE!</v>
      </c>
      <c r="X96" s="188" t="e">
        <f>(Datos!$AE96)^2-(PA_Regla!$BJ96)^2-(PA_Regla!$BK96)^2-(2*PA_Regla!$BJ96*PA_Regla!$BK96)-(PA_Regla!$BL96)^2-(PA_Regla!$BM96)^2-(PA_Regla!$BN96)^2</f>
        <v>#VALUE!</v>
      </c>
      <c r="Y96" s="189" t="e">
        <f>(Datos!$AE96)^2-(PA_Regla!$BJ96)^2-(PA_Regla!$BK96)^2-(2*PA_Regla!$BJ96*PA_Regla!$BK96)-(PA_Regla!$BL96)^2-(PA_Regla!$BM96)^2-(PA_Regla!$BO96)^2</f>
        <v>#VALUE!</v>
      </c>
      <c r="Z96" s="191" t="e">
        <f>(Datos!$AE96)^2-(PA_Regla!$BW96)^2</f>
        <v>#VALUE!</v>
      </c>
      <c r="AA96" s="188" t="e">
        <f t="shared" si="30"/>
        <v>#VALUE!</v>
      </c>
      <c r="AB96" s="190" t="e">
        <f t="shared" si="31"/>
        <v>#VALUE!</v>
      </c>
      <c r="AC96" s="190" t="e">
        <f t="shared" si="32"/>
        <v>#VALUE!</v>
      </c>
      <c r="AD96" s="189" t="e">
        <f t="shared" si="33"/>
        <v>#VALUE!</v>
      </c>
      <c r="AE96" s="188" t="e">
        <f t="shared" si="34"/>
        <v>#VALUE!</v>
      </c>
      <c r="AF96" s="189" t="e">
        <f t="shared" si="35"/>
        <v>#VALUE!</v>
      </c>
      <c r="AG96" s="188" t="e">
        <f t="shared" si="36"/>
        <v>#VALUE!</v>
      </c>
      <c r="AH96" s="189" t="e">
        <f t="shared" si="37"/>
        <v>#VALUE!</v>
      </c>
      <c r="AI96" s="188" t="e">
        <f t="shared" si="38"/>
        <v>#VALUE!</v>
      </c>
      <c r="AJ96" s="186" t="str" cm="1">
        <f t="array" ref="AJ96">_xlfn.IFS($C96="","",$C96="Métrico","N/A",$C96="Ibérico","1",$C96="Estándar","2")</f>
        <v/>
      </c>
      <c r="AK96" s="187" t="str" cm="1">
        <f t="array" ref="AK96">_xlfn.IFS($AJ96="","",$AJ96="N/A","N/A",Datos!$K96&gt;=250,"1",AND(Datos!$K96&lt;250,Datos!$K96&gt;=150),"2")</f>
        <v/>
      </c>
      <c r="AL96" s="187" t="str" cm="1">
        <f t="array" ref="AL96">_xlfn.IFS(AND($AJ96&lt;&gt;"N/A",$AK96&lt;&gt;"N/A"),CONCATENATE($AJ96,$AK96),OR($AJ96="N/A",$AK96="N/A"),"N/A")</f>
        <v/>
      </c>
      <c r="AM96" s="185" t="str" cm="1">
        <f t="array" ref="AM96">_xlfn.IFS(Datos!$K96="","",Datos!$K96&lt;&gt;"Cte",$AL96,Datos!$K96="Cte",$AL96&amp;0)</f>
        <v/>
      </c>
      <c r="AN96" s="188" t="e">
        <f>IF(((Datos!$U96/2)-(1+AF_Regla!$I96)*AF_Regla!$F96)&gt;=0,((Datos!$U96/2)-(1+AF_Regla!$I96)*AF_Regla!$F96),0)</f>
        <v>#VALUE!</v>
      </c>
      <c r="AO96" s="189" t="e">
        <f>IF((((1+AF_Regla!$I96)*AF_Regla!$F96)-(Datos!$U96/2))&gt;=0,(((1+AF_Regla!$I96)*AF_Regla!$F96)-(Datos!$U96/2)),0)</f>
        <v>#VALUE!</v>
      </c>
      <c r="AP96" s="188" t="e">
        <f>(Datos!$AE96)^2-(AF_Regla!$S96)^2-(AF_Regla!$T96)^2-(2*AF_Regla!$S96*AF_Regla!$T96)-(AF_Regla!$U96)^2-(AF_Regla!$V96)^2-(AF_Regla!$W96)^2</f>
        <v>#VALUE!</v>
      </c>
      <c r="AQ96" s="190" t="e">
        <f>(Datos!$AE96)^2-(AF_Regla!$S96)^2-(AF_Regla!$T96)^2-(2*AF_Regla!$S96*AF_Regla!$T96)-(AF_Regla!$U96)^2-(AF_Regla!$V96)^2-(AF_Regla!$X96)^2</f>
        <v>#VALUE!</v>
      </c>
      <c r="AR96" s="190" t="e">
        <f>(Datos!$AI96)^2+($P96)^2*(Datos!$AF96/Datos!$U96)^2-(AF_Regla!$AB96)^2-(AF_Regla!$AC96)^2-(AF_Regla!$AD96)^2</f>
        <v>#VALUE!</v>
      </c>
      <c r="AS96" s="189" t="e">
        <f>(Datos!$AI96)^2-(AF_Regla!$Z96)^2-(AF_Regla!$AA96)^2-(AF_Regla!$AB96)^2-(2*AF_Regla!$Z96*AF_Regla!$AA96)-(AF_Regla!$AC96)^2-(AF_Regla!$AE96)^2</f>
        <v>#VALUE!</v>
      </c>
      <c r="AT96" s="188" t="e">
        <f>(Datos!$AE96)^2-(AF_Regla!$AR96)^2-(AF_Regla!$AS96)^2-(2*AF_Regla!$AR96*AF_Regla!$AS96)-(AF_Regla!$AT96)^2-(AF_Regla!$AU96)^2-(AF_Regla!$AV96)^2</f>
        <v>#VALUE!</v>
      </c>
      <c r="AU96" s="189" t="e">
        <f>(Datos!$AE96)^2-(AF_Regla!$AR96)^2-(AF_Regla!$AS96)^2-(2*AF_Regla!$AR96*AF_Regla!$AS96)-(AF_Regla!$AT96)^2-(AF_Regla!$AU96)^2-(AF_Regla!$AW96)^2</f>
        <v>#VALUE!</v>
      </c>
      <c r="AV96" s="188" t="e">
        <f>(Datos!$AE96)^2-(AF_Regla!$BJ96)^2-(AF_Regla!$BK96)^2-(2*AF_Regla!$BJ96*AF_Regla!$BK96)-(AF_Regla!$BL96)^2-(AF_Regla!$BM96)^2-(AF_Regla!$BN96)^2</f>
        <v>#VALUE!</v>
      </c>
      <c r="AW96" s="189" t="e">
        <f>(Datos!$AE96)^2-(AF_Regla!$BJ96)^2-(AF_Regla!$BK96)^2-(2*AF_Regla!$BJ96*AF_Regla!$BK96)-(AF_Regla!$BL96)^2-(AF_Regla!$BM96)^2-(AF_Regla!$BO96)^2</f>
        <v>#VALUE!</v>
      </c>
      <c r="AX96" s="191" t="e">
        <f>(Datos!$AE96)^2-(AF_Regla!$BW96)^2</f>
        <v>#VALUE!</v>
      </c>
      <c r="AY96" s="188" t="e">
        <f t="shared" si="39"/>
        <v>#VALUE!</v>
      </c>
      <c r="AZ96" s="190" t="e">
        <f t="shared" si="40"/>
        <v>#VALUE!</v>
      </c>
      <c r="BA96" s="190" t="e">
        <f t="shared" si="41"/>
        <v>#VALUE!</v>
      </c>
      <c r="BB96" s="189" t="e">
        <f t="shared" si="42"/>
        <v>#VALUE!</v>
      </c>
      <c r="BC96" s="188" t="e">
        <f t="shared" si="43"/>
        <v>#VALUE!</v>
      </c>
      <c r="BD96" s="189" t="e">
        <f t="shared" si="44"/>
        <v>#VALUE!</v>
      </c>
      <c r="BE96" s="188" t="e">
        <f t="shared" si="45"/>
        <v>#VALUE!</v>
      </c>
      <c r="BF96" s="189" t="e">
        <f t="shared" si="46"/>
        <v>#VALUE!</v>
      </c>
      <c r="BG96" s="188" t="e">
        <f t="shared" si="47"/>
        <v>#VALUE!</v>
      </c>
      <c r="BH96" s="186" t="str" cm="1">
        <f t="array" ref="BH96">_xlfn.IFS($C96="","",OR($E96="GEI1",$E96="GEI2",$E96="GI1",$E96="GI2",$E96="GEC14",$E96="GE14"),"1",OR($E96="GEI3",$E96="GI3"),"2",OR($E96="GED10",$E96="GEE10"),"3",$E96="GECC10","4")</f>
        <v/>
      </c>
      <c r="BI96" s="187" t="str" cm="1">
        <f t="array" ref="BI96">_xlfn.IFS($C96="","",AND(OR(Datos!$K96&gt;=250,Datos!$K96="Cte"),OR($C96="Ibérico",$C96="Estándar")),"1",AND(AND(Datos!$K96&lt;250,Datos!$K96&gt;=150),OR($C96="Ibérico",$C96="Estándar")),"2",AND(OR(Datos!$K96&gt;=100,Datos!$K96="Cte"),$C96="Métrico"),"1",AND(AND(Datos!$K96&lt;100,Datos!$K96&gt;=80),$BH96="3"),"2",AND(AND(Datos!$K96&lt;100,Datos!$K96&gt;=50),$BH96="4"),"2")</f>
        <v/>
      </c>
      <c r="BJ96" s="187" t="str">
        <f t="shared" si="48"/>
        <v/>
      </c>
      <c r="BK96" s="185" t="str" cm="1">
        <f t="array" ref="BK96">_xlfn.IFS(OR($BH96="",$BI96=""),"",OR($BJ96="11",$BJ96="21"),"1",$BJ96="12","2",$BJ96="21","3",$BJ96="22","4",OR($BJ96="31",$BJ96="41"),"5",$BJ96="32","6",$BJ96="42","8")</f>
        <v/>
      </c>
      <c r="BL96" s="188" t="e">
        <f>(Datos!$AE96)^2-(PB_Regla!$L96)^2</f>
        <v>#VALUE!</v>
      </c>
      <c r="BM96" s="189" t="e">
        <f t="shared" si="49"/>
        <v>#VALUE!</v>
      </c>
      <c r="BN96" s="188" t="e">
        <f>(Datos!$AE96)^2-(PB_Regla!$T96)^2</f>
        <v>#VALUE!</v>
      </c>
      <c r="BO96" s="189" t="e">
        <f t="shared" si="50"/>
        <v>#VALUE!</v>
      </c>
      <c r="BP96" s="188" t="e">
        <f>(Datos!$AE96)^2-(PB_Regla!$AB96)^2</f>
        <v>#VALUE!</v>
      </c>
      <c r="BQ96" s="189" t="e">
        <f t="shared" si="51"/>
        <v>#VALUE!</v>
      </c>
      <c r="BR96" s="188" t="e">
        <f>(Datos!$AE96)^2-(PB_Regla!$AJ96)^2</f>
        <v>#VALUE!</v>
      </c>
      <c r="BS96" s="190" t="e">
        <f t="shared" si="52"/>
        <v>#VALUE!</v>
      </c>
      <c r="BT96" s="188" t="e" cm="1">
        <f t="array" ref="BT96">_xlfn.IFS(Pantógrafo!$C96="Ibérico",(Maestro!$I$39/Maestro!$I$33),Pantógrafo!$C96="Estándar",(Maestro!$J$39/Maestro!$J$33),Pantógrafo!$C96="Métrico",(Maestro!$K$39/Maestro!$K$33))</f>
        <v>#N/A</v>
      </c>
      <c r="BU96" s="190" t="e" cm="1">
        <f t="array" ref="BU96">_xlfn.IFS(Pantógrafo!$C96="Ibérico",(Datos!$AF96/Maestro!$I$33),Pantógrafo!$C96="Estándar",(Datos!$AF96/Maestro!$J$33),Pantógrafo!$C96="Métrico",(Datos!$AF96/Maestro!$K$33))</f>
        <v>#N/A</v>
      </c>
      <c r="BV96" s="190" t="e" cm="1">
        <f t="array" ref="BV96">_xlfn.IFS(AND(OR(Datos!$E96="Ibérico",Datos!$E96="Estándar"),Datos!$P96="Balasto OK"),0.06,AND(OR(Datos!$E96="Ibérico",Datos!$E96="Estándar"),Datos!$P96="Balasto NOK"),0.11,AND(OR(Datos!$E96="Ibérico",Datos!$E96="Estándar"),Datos!$P96="Placa"),0.06,AND(Datos!$E96="Métrico",Datos!$H96&lt;&gt;"GECC10",Datos!$P96="Balasto OK"),0.2,AND(Datos!$E96="Métrico",Datos!$H96&lt;&gt;"GECC10",Datos!$P96="Balasto NOK"),0.2,AND(Datos!$E96="Métrico",Datos!$H96&lt;&gt;"GECC10",Datos!$P96="Placa"),0.1,AND(Datos!$E96="Métrico",Datos!$H96="GECC10",Datos!$P96="Balasto OK"),0.11,AND(Datos!$E96="Métrico",Datos!$H96="GECC10",Datos!$P96="Balasto NOK"),0.11,AND(Datos!$E96="Métrico",Datos!$H96="GECC10",Datos!$P96="Placa"),0.06)</f>
        <v>#N/A</v>
      </c>
      <c r="BW96" s="189" t="e" cm="1">
        <f t="array" ref="BW96">_xlfn.IFS(AND(OR(Datos!$E96="Ibérico",Datos!$E96="Estándar"),Datos!$P96="Balasto OK"),0.34,AND(OR(Datos!$E96="Ibérico",Datos!$E96="Estándar"),Datos!$P96="Balasto NOK"),0.6,AND(OR(Datos!$E96="Ibérico",Datos!$E96="Estándar"),Datos!$P96="Placa"),0.34,AND(Datos!$E96="Métrico",Datos!$H96&lt;&gt;"GECC10",Datos!$P96="Balasto OK"),1,AND(Datos!$E96="Métrico",Datos!$H96&lt;&gt;"GECC10",Datos!$P96="Balasto NOK"),1,AND(Datos!$E96="Métrico",Datos!$H96&lt;&gt;"GECC10",Datos!$P96="Placa"),0.6,AND(Datos!$E96="Métrico",Datos!$H96="GECC10",Datos!$P96="Balasto OK"),0.6,AND(Datos!$E96="Métrico",Datos!$H96="GECC10",Datos!$P96="Balasto NOK"),0.6,AND(Datos!$E96="Métrico",Datos!$H96="GECC10",Datos!$P96="Placa"),0.34)</f>
        <v>#N/A</v>
      </c>
      <c r="BX96" s="188" t="e">
        <f>Pantógrafo!$M96-0.5</f>
        <v>#VALUE!</v>
      </c>
      <c r="BY96" s="190" t="e">
        <f>TAN(Datos!$AG96*(PI()/180))*$BX96</f>
        <v>#VALUE!</v>
      </c>
      <c r="BZ96" s="190" t="e">
        <f>TAN(Datos!$AH96*(PI()/180))*$BX96</f>
        <v>#VALUE!</v>
      </c>
      <c r="CA96" s="190" t="e">
        <f t="shared" si="53"/>
        <v>#N/A</v>
      </c>
      <c r="CB96" s="189" t="e">
        <f t="shared" si="54"/>
        <v>#N/A</v>
      </c>
      <c r="CC96" s="188" t="e">
        <f>Pantógrafo!$U96-0.5</f>
        <v>#VALUE!</v>
      </c>
      <c r="CD96" s="190" t="e">
        <f>TAN(Datos!$AG96*(PI()/180))*$CC96</f>
        <v>#VALUE!</v>
      </c>
      <c r="CE96" s="190" t="e">
        <f>TAN(Datos!$AH96*(PI()/180))*$CC96</f>
        <v>#VALUE!</v>
      </c>
      <c r="CF96" s="190" t="e">
        <f t="shared" si="55"/>
        <v>#N/A</v>
      </c>
      <c r="CG96" s="189" t="e">
        <f t="shared" si="56"/>
        <v>#N/A</v>
      </c>
    </row>
    <row r="97" spans="2:85" x14ac:dyDescent="0.35">
      <c r="B97" s="184" t="str">
        <f>IF(Datos!$B97="","",Datos!$B97)</f>
        <v/>
      </c>
      <c r="C97" s="185" t="str">
        <f>IF(Datos!$E97&lt;&gt;"",Datos!$E97,"")</f>
        <v/>
      </c>
      <c r="D97" s="186" t="str">
        <f>IF(Datos!$H97&lt;&gt;"",Datos!$H97,"")</f>
        <v/>
      </c>
      <c r="E97" s="185" t="str">
        <f>IF(Datos!$I97&lt;&gt;"",Datos!$I97,"")</f>
        <v/>
      </c>
      <c r="F97" s="186" t="str" cm="1">
        <f t="array" ref="F97">_xlfn.IFS($C97="","",$C97="Ibérico","PA_Ibérico",$C97="Estándar","PA_Estándar",$C97="Métrico","PA_Métrico")</f>
        <v/>
      </c>
      <c r="G97" s="187" t="str" cm="1">
        <f t="array" ref="G97">_xlfn.IFS($C97="","",$C97="Ibérico","PB_Ibérico",$C97="Estándar","PB_Estándar",$C97="Métrico","PB_Métrico")</f>
        <v/>
      </c>
      <c r="H97" s="185" t="str" cm="1">
        <f t="array" ref="H97">_xlfn.IFS($C97="","",$C97="Ibérico","PA_AF_Ibérico",$C97="Estándar","PA_AF_Estándar",$C97="Métrico","-")</f>
        <v/>
      </c>
      <c r="I97" s="186" t="str" cm="1">
        <f t="array" ref="I97">_xlfn.IFS($D97="","",OR($D97="GHE16",$D97="GEC16"),1,OR($D97="GEA16",$D97="GEB16"),2,OR($D97="GC",$D97="GEC14",$D97="GE14"),3,OR($D97="GA",$D97="GB"),4,$D97="G1",5,OR($D97="GED10",$D97="GEE10"),6,$D97="GECC10",7)</f>
        <v/>
      </c>
      <c r="J97" s="187" t="str" cm="1">
        <f t="array" ref="J97">_xlfn.IFS(Datos!$K97="","",Datos!$K97="Cte",1,Datos!$K97&gt;=250,2,AND(Datos!$K97&lt;250,Datos!$K97&gt;=150),3,Datos!$K97&gt;=100,4,AND(Datos!$K97&lt;100,Datos!$K97&gt;=80),5,AND(Datos!$K97&lt;100,Datos!$K97&gt;=50),6)</f>
        <v/>
      </c>
      <c r="K97" s="187" t="str">
        <f t="shared" si="29"/>
        <v/>
      </c>
      <c r="L97" s="187" t="str" cm="1">
        <f t="array" ref="L97">_xlfn.IFS(OR($I97="",$J97=""),"",OR($K97="11",$K97="12",$K97="31",$K97="32",$K97="51",$K97="52"),1,OR($K97="13",$K97="33",$K97="53"),2,OR($K97="21",$K97="22",$K97="41",$K97="42"),3,OR($K97="23",$K97="43"),4,OR($K97="61",$K97="64",$K97="71",$K97="74"),5,$K97="65",6,$K97="76",7)</f>
        <v/>
      </c>
      <c r="M97" s="187" t="str" cm="1">
        <f t="array" ref="M97">_xlfn.IFS(OR($I97="",$J97=""),"",OR($K97="11",$K97="12",$K97="21",$K97="22",$K97="31",$K97="32",$K97="41",$K97="42",$K97="51",$K97="52"),1,OR($K97="13",$K97="23",$K97="33",$K97="43",$K97="53"),2,OR($K97="61",$K97="64",$K97="71",$K97="74"),5,$K97="65",6,$K97="76",7)</f>
        <v/>
      </c>
      <c r="N97" s="187" t="str" cm="1">
        <f t="array" ref="N97">_xlfn.IFS(Datos!$K97="","",Datos!$K97&lt;&gt;"Cte",$L97,Datos!$K97="Cte",$L97&amp;0)</f>
        <v/>
      </c>
      <c r="O97" s="185" t="str" cm="1">
        <f t="array" ref="O97">_xlfn.IFS(Datos!$K97="","",Datos!$K97&lt;&gt;"Cte",$M97,Datos!$K97="Cte",$M97&amp;0)</f>
        <v/>
      </c>
      <c r="P97" s="188" t="e">
        <f>IF(((Datos!$U97/2)-(1+PA_Regla!$I97)*PA_Regla!$F97)&gt;=0,((Datos!$U97/2)-(1+PA_Regla!$I97)*PA_Regla!$F97),0)</f>
        <v>#VALUE!</v>
      </c>
      <c r="Q97" s="189" t="e">
        <f>IF((((1+PA_Regla!$I97)*PA_Regla!$F97)-(Datos!$U97/2))&gt;=0,(((1+PA_Regla!$I97)*PA_Regla!$F97)-(Datos!$U97/2)),0)</f>
        <v>#VALUE!</v>
      </c>
      <c r="R97" s="188" t="e">
        <f>(Datos!$AE97)^2-(PA_Regla!$S97)^2-(PA_Regla!$T97)^2-(2*PA_Regla!$S97*PA_Regla!$T97)-(PA_Regla!$U97)^2-(PA_Regla!$V97)^2-(PA_Regla!$W97)^2</f>
        <v>#VALUE!</v>
      </c>
      <c r="S97" s="190" t="e">
        <f>(Datos!$AE97)^2-(PA_Regla!$S97)^2-(PA_Regla!$T97)^2-(2*PA_Regla!$S97*PA_Regla!$T97)-(PA_Regla!$U97)^2-(PA_Regla!$V97)^2-(PA_Regla!$X97)^2</f>
        <v>#VALUE!</v>
      </c>
      <c r="T97" s="190" t="e">
        <f>(Datos!$AI97)^2+($P97)^2*(Datos!$AF97/Datos!$U97)^2-(PA_Regla!$AB97)^2-(PA_Regla!$AC97)^2-(PA_Regla!$AD97)^2</f>
        <v>#VALUE!</v>
      </c>
      <c r="U97" s="189" t="e">
        <f>(Datos!$AI97)^2-(PA_Regla!$Z97)^2-(PA_Regla!$AA97)^2-(PA_Regla!$AB97)^2-(2*PA_Regla!$Z97*PA_Regla!$AA97)-(PA_Regla!$AC97)^2-(PA_Regla!$AE97)^2</f>
        <v>#VALUE!</v>
      </c>
      <c r="V97" s="188" t="e">
        <f>(Datos!$AE97)^2-(PA_Regla!$AR97)^2-(PA_Regla!$AS97)^2-(2*PA_Regla!$AR97*PA_Regla!$AS97)-(PA_Regla!$AT97)^2-(PA_Regla!$AU97)^2-(PA_Regla!$AV97)^2</f>
        <v>#VALUE!</v>
      </c>
      <c r="W97" s="189" t="e">
        <f>(Datos!$AE97)^2-(PA_Regla!$AR97)^2-(PA_Regla!$AS97)^2-(2*PA_Regla!$AR97*PA_Regla!$AS97)-(PA_Regla!$AT97)^2-(PA_Regla!$AU97)^2-(PA_Regla!$AW97)^2</f>
        <v>#VALUE!</v>
      </c>
      <c r="X97" s="188" t="e">
        <f>(Datos!$AE97)^2-(PA_Regla!$BJ97)^2-(PA_Regla!$BK97)^2-(2*PA_Regla!$BJ97*PA_Regla!$BK97)-(PA_Regla!$BL97)^2-(PA_Regla!$BM97)^2-(PA_Regla!$BN97)^2</f>
        <v>#VALUE!</v>
      </c>
      <c r="Y97" s="189" t="e">
        <f>(Datos!$AE97)^2-(PA_Regla!$BJ97)^2-(PA_Regla!$BK97)^2-(2*PA_Regla!$BJ97*PA_Regla!$BK97)-(PA_Regla!$BL97)^2-(PA_Regla!$BM97)^2-(PA_Regla!$BO97)^2</f>
        <v>#VALUE!</v>
      </c>
      <c r="Z97" s="191" t="e">
        <f>(Datos!$AE97)^2-(PA_Regla!$BW97)^2</f>
        <v>#VALUE!</v>
      </c>
      <c r="AA97" s="188" t="e">
        <f t="shared" si="30"/>
        <v>#VALUE!</v>
      </c>
      <c r="AB97" s="190" t="e">
        <f t="shared" si="31"/>
        <v>#VALUE!</v>
      </c>
      <c r="AC97" s="190" t="e">
        <f t="shared" si="32"/>
        <v>#VALUE!</v>
      </c>
      <c r="AD97" s="189" t="e">
        <f t="shared" si="33"/>
        <v>#VALUE!</v>
      </c>
      <c r="AE97" s="188" t="e">
        <f t="shared" si="34"/>
        <v>#VALUE!</v>
      </c>
      <c r="AF97" s="189" t="e">
        <f t="shared" si="35"/>
        <v>#VALUE!</v>
      </c>
      <c r="AG97" s="188" t="e">
        <f t="shared" si="36"/>
        <v>#VALUE!</v>
      </c>
      <c r="AH97" s="189" t="e">
        <f t="shared" si="37"/>
        <v>#VALUE!</v>
      </c>
      <c r="AI97" s="188" t="e">
        <f t="shared" si="38"/>
        <v>#VALUE!</v>
      </c>
      <c r="AJ97" s="186" t="str" cm="1">
        <f t="array" ref="AJ97">_xlfn.IFS($C97="","",$C97="Métrico","N/A",$C97="Ibérico","1",$C97="Estándar","2")</f>
        <v/>
      </c>
      <c r="AK97" s="187" t="str" cm="1">
        <f t="array" ref="AK97">_xlfn.IFS($AJ97="","",$AJ97="N/A","N/A",Datos!$K97&gt;=250,"1",AND(Datos!$K97&lt;250,Datos!$K97&gt;=150),"2")</f>
        <v/>
      </c>
      <c r="AL97" s="187" t="str" cm="1">
        <f t="array" ref="AL97">_xlfn.IFS(AND($AJ97&lt;&gt;"N/A",$AK97&lt;&gt;"N/A"),CONCATENATE($AJ97,$AK97),OR($AJ97="N/A",$AK97="N/A"),"N/A")</f>
        <v/>
      </c>
      <c r="AM97" s="185" t="str" cm="1">
        <f t="array" ref="AM97">_xlfn.IFS(Datos!$K97="","",Datos!$K97&lt;&gt;"Cte",$AL97,Datos!$K97="Cte",$AL97&amp;0)</f>
        <v/>
      </c>
      <c r="AN97" s="188" t="e">
        <f>IF(((Datos!$U97/2)-(1+AF_Regla!$I97)*AF_Regla!$F97)&gt;=0,((Datos!$U97/2)-(1+AF_Regla!$I97)*AF_Regla!$F97),0)</f>
        <v>#VALUE!</v>
      </c>
      <c r="AO97" s="189" t="e">
        <f>IF((((1+AF_Regla!$I97)*AF_Regla!$F97)-(Datos!$U97/2))&gt;=0,(((1+AF_Regla!$I97)*AF_Regla!$F97)-(Datos!$U97/2)),0)</f>
        <v>#VALUE!</v>
      </c>
      <c r="AP97" s="188" t="e">
        <f>(Datos!$AE97)^2-(AF_Regla!$S97)^2-(AF_Regla!$T97)^2-(2*AF_Regla!$S97*AF_Regla!$T97)-(AF_Regla!$U97)^2-(AF_Regla!$V97)^2-(AF_Regla!$W97)^2</f>
        <v>#VALUE!</v>
      </c>
      <c r="AQ97" s="190" t="e">
        <f>(Datos!$AE97)^2-(AF_Regla!$S97)^2-(AF_Regla!$T97)^2-(2*AF_Regla!$S97*AF_Regla!$T97)-(AF_Regla!$U97)^2-(AF_Regla!$V97)^2-(AF_Regla!$X97)^2</f>
        <v>#VALUE!</v>
      </c>
      <c r="AR97" s="190" t="e">
        <f>(Datos!$AI97)^2+($P97)^2*(Datos!$AF97/Datos!$U97)^2-(AF_Regla!$AB97)^2-(AF_Regla!$AC97)^2-(AF_Regla!$AD97)^2</f>
        <v>#VALUE!</v>
      </c>
      <c r="AS97" s="189" t="e">
        <f>(Datos!$AI97)^2-(AF_Regla!$Z97)^2-(AF_Regla!$AA97)^2-(AF_Regla!$AB97)^2-(2*AF_Regla!$Z97*AF_Regla!$AA97)-(AF_Regla!$AC97)^2-(AF_Regla!$AE97)^2</f>
        <v>#VALUE!</v>
      </c>
      <c r="AT97" s="188" t="e">
        <f>(Datos!$AE97)^2-(AF_Regla!$AR97)^2-(AF_Regla!$AS97)^2-(2*AF_Regla!$AR97*AF_Regla!$AS97)-(AF_Regla!$AT97)^2-(AF_Regla!$AU97)^2-(AF_Regla!$AV97)^2</f>
        <v>#VALUE!</v>
      </c>
      <c r="AU97" s="189" t="e">
        <f>(Datos!$AE97)^2-(AF_Regla!$AR97)^2-(AF_Regla!$AS97)^2-(2*AF_Regla!$AR97*AF_Regla!$AS97)-(AF_Regla!$AT97)^2-(AF_Regla!$AU97)^2-(AF_Regla!$AW97)^2</f>
        <v>#VALUE!</v>
      </c>
      <c r="AV97" s="188" t="e">
        <f>(Datos!$AE97)^2-(AF_Regla!$BJ97)^2-(AF_Regla!$BK97)^2-(2*AF_Regla!$BJ97*AF_Regla!$BK97)-(AF_Regla!$BL97)^2-(AF_Regla!$BM97)^2-(AF_Regla!$BN97)^2</f>
        <v>#VALUE!</v>
      </c>
      <c r="AW97" s="189" t="e">
        <f>(Datos!$AE97)^2-(AF_Regla!$BJ97)^2-(AF_Regla!$BK97)^2-(2*AF_Regla!$BJ97*AF_Regla!$BK97)-(AF_Regla!$BL97)^2-(AF_Regla!$BM97)^2-(AF_Regla!$BO97)^2</f>
        <v>#VALUE!</v>
      </c>
      <c r="AX97" s="191" t="e">
        <f>(Datos!$AE97)^2-(AF_Regla!$BW97)^2</f>
        <v>#VALUE!</v>
      </c>
      <c r="AY97" s="188" t="e">
        <f t="shared" si="39"/>
        <v>#VALUE!</v>
      </c>
      <c r="AZ97" s="190" t="e">
        <f t="shared" si="40"/>
        <v>#VALUE!</v>
      </c>
      <c r="BA97" s="190" t="e">
        <f t="shared" si="41"/>
        <v>#VALUE!</v>
      </c>
      <c r="BB97" s="189" t="e">
        <f t="shared" si="42"/>
        <v>#VALUE!</v>
      </c>
      <c r="BC97" s="188" t="e">
        <f t="shared" si="43"/>
        <v>#VALUE!</v>
      </c>
      <c r="BD97" s="189" t="e">
        <f t="shared" si="44"/>
        <v>#VALUE!</v>
      </c>
      <c r="BE97" s="188" t="e">
        <f t="shared" si="45"/>
        <v>#VALUE!</v>
      </c>
      <c r="BF97" s="189" t="e">
        <f t="shared" si="46"/>
        <v>#VALUE!</v>
      </c>
      <c r="BG97" s="188" t="e">
        <f t="shared" si="47"/>
        <v>#VALUE!</v>
      </c>
      <c r="BH97" s="186" t="str" cm="1">
        <f t="array" ref="BH97">_xlfn.IFS($C97="","",OR($E97="GEI1",$E97="GEI2",$E97="GI1",$E97="GI2",$E97="GEC14",$E97="GE14"),"1",OR($E97="GEI3",$E97="GI3"),"2",OR($E97="GED10",$E97="GEE10"),"3",$E97="GECC10","4")</f>
        <v/>
      </c>
      <c r="BI97" s="187" t="str" cm="1">
        <f t="array" ref="BI97">_xlfn.IFS($C97="","",AND(OR(Datos!$K97&gt;=250,Datos!$K97="Cte"),OR($C97="Ibérico",$C97="Estándar")),"1",AND(AND(Datos!$K97&lt;250,Datos!$K97&gt;=150),OR($C97="Ibérico",$C97="Estándar")),"2",AND(OR(Datos!$K97&gt;=100,Datos!$K97="Cte"),$C97="Métrico"),"1",AND(AND(Datos!$K97&lt;100,Datos!$K97&gt;=80),$BH97="3"),"2",AND(AND(Datos!$K97&lt;100,Datos!$K97&gt;=50),$BH97="4"),"2")</f>
        <v/>
      </c>
      <c r="BJ97" s="187" t="str">
        <f t="shared" si="48"/>
        <v/>
      </c>
      <c r="BK97" s="185" t="str" cm="1">
        <f t="array" ref="BK97">_xlfn.IFS(OR($BH97="",$BI97=""),"",OR($BJ97="11",$BJ97="21"),"1",$BJ97="12","2",$BJ97="21","3",$BJ97="22","4",OR($BJ97="31",$BJ97="41"),"5",$BJ97="32","6",$BJ97="42","8")</f>
        <v/>
      </c>
      <c r="BL97" s="188" t="e">
        <f>(Datos!$AE97)^2-(PB_Regla!$L97)^2</f>
        <v>#VALUE!</v>
      </c>
      <c r="BM97" s="189" t="e">
        <f t="shared" si="49"/>
        <v>#VALUE!</v>
      </c>
      <c r="BN97" s="188" t="e">
        <f>(Datos!$AE97)^2-(PB_Regla!$T97)^2</f>
        <v>#VALUE!</v>
      </c>
      <c r="BO97" s="189" t="e">
        <f t="shared" si="50"/>
        <v>#VALUE!</v>
      </c>
      <c r="BP97" s="188" t="e">
        <f>(Datos!$AE97)^2-(PB_Regla!$AB97)^2</f>
        <v>#VALUE!</v>
      </c>
      <c r="BQ97" s="189" t="e">
        <f t="shared" si="51"/>
        <v>#VALUE!</v>
      </c>
      <c r="BR97" s="188" t="e">
        <f>(Datos!$AE97)^2-(PB_Regla!$AJ97)^2</f>
        <v>#VALUE!</v>
      </c>
      <c r="BS97" s="190" t="e">
        <f t="shared" si="52"/>
        <v>#VALUE!</v>
      </c>
      <c r="BT97" s="188" t="e" cm="1">
        <f t="array" ref="BT97">_xlfn.IFS(Pantógrafo!$C97="Ibérico",(Maestro!$I$39/Maestro!$I$33),Pantógrafo!$C97="Estándar",(Maestro!$J$39/Maestro!$J$33),Pantógrafo!$C97="Métrico",(Maestro!$K$39/Maestro!$K$33))</f>
        <v>#N/A</v>
      </c>
      <c r="BU97" s="190" t="e" cm="1">
        <f t="array" ref="BU97">_xlfn.IFS(Pantógrafo!$C97="Ibérico",(Datos!$AF97/Maestro!$I$33),Pantógrafo!$C97="Estándar",(Datos!$AF97/Maestro!$J$33),Pantógrafo!$C97="Métrico",(Datos!$AF97/Maestro!$K$33))</f>
        <v>#N/A</v>
      </c>
      <c r="BV97" s="190" t="e" cm="1">
        <f t="array" ref="BV97">_xlfn.IFS(AND(OR(Datos!$E97="Ibérico",Datos!$E97="Estándar"),Datos!$P97="Balasto OK"),0.06,AND(OR(Datos!$E97="Ibérico",Datos!$E97="Estándar"),Datos!$P97="Balasto NOK"),0.11,AND(OR(Datos!$E97="Ibérico",Datos!$E97="Estándar"),Datos!$P97="Placa"),0.06,AND(Datos!$E97="Métrico",Datos!$H97&lt;&gt;"GECC10",Datos!$P97="Balasto OK"),0.2,AND(Datos!$E97="Métrico",Datos!$H97&lt;&gt;"GECC10",Datos!$P97="Balasto NOK"),0.2,AND(Datos!$E97="Métrico",Datos!$H97&lt;&gt;"GECC10",Datos!$P97="Placa"),0.1,AND(Datos!$E97="Métrico",Datos!$H97="GECC10",Datos!$P97="Balasto OK"),0.11,AND(Datos!$E97="Métrico",Datos!$H97="GECC10",Datos!$P97="Balasto NOK"),0.11,AND(Datos!$E97="Métrico",Datos!$H97="GECC10",Datos!$P97="Placa"),0.06)</f>
        <v>#N/A</v>
      </c>
      <c r="BW97" s="189" t="e" cm="1">
        <f t="array" ref="BW97">_xlfn.IFS(AND(OR(Datos!$E97="Ibérico",Datos!$E97="Estándar"),Datos!$P97="Balasto OK"),0.34,AND(OR(Datos!$E97="Ibérico",Datos!$E97="Estándar"),Datos!$P97="Balasto NOK"),0.6,AND(OR(Datos!$E97="Ibérico",Datos!$E97="Estándar"),Datos!$P97="Placa"),0.34,AND(Datos!$E97="Métrico",Datos!$H97&lt;&gt;"GECC10",Datos!$P97="Balasto OK"),1,AND(Datos!$E97="Métrico",Datos!$H97&lt;&gt;"GECC10",Datos!$P97="Balasto NOK"),1,AND(Datos!$E97="Métrico",Datos!$H97&lt;&gt;"GECC10",Datos!$P97="Placa"),0.6,AND(Datos!$E97="Métrico",Datos!$H97="GECC10",Datos!$P97="Balasto OK"),0.6,AND(Datos!$E97="Métrico",Datos!$H97="GECC10",Datos!$P97="Balasto NOK"),0.6,AND(Datos!$E97="Métrico",Datos!$H97="GECC10",Datos!$P97="Placa"),0.34)</f>
        <v>#N/A</v>
      </c>
      <c r="BX97" s="188" t="e">
        <f>Pantógrafo!$M97-0.5</f>
        <v>#VALUE!</v>
      </c>
      <c r="BY97" s="190" t="e">
        <f>TAN(Datos!$AG97*(PI()/180))*$BX97</f>
        <v>#VALUE!</v>
      </c>
      <c r="BZ97" s="190" t="e">
        <f>TAN(Datos!$AH97*(PI()/180))*$BX97</f>
        <v>#VALUE!</v>
      </c>
      <c r="CA97" s="190" t="e">
        <f t="shared" si="53"/>
        <v>#N/A</v>
      </c>
      <c r="CB97" s="189" t="e">
        <f t="shared" si="54"/>
        <v>#N/A</v>
      </c>
      <c r="CC97" s="188" t="e">
        <f>Pantógrafo!$U97-0.5</f>
        <v>#VALUE!</v>
      </c>
      <c r="CD97" s="190" t="e">
        <f>TAN(Datos!$AG97*(PI()/180))*$CC97</f>
        <v>#VALUE!</v>
      </c>
      <c r="CE97" s="190" t="e">
        <f>TAN(Datos!$AH97*(PI()/180))*$CC97</f>
        <v>#VALUE!</v>
      </c>
      <c r="CF97" s="190" t="e">
        <f t="shared" si="55"/>
        <v>#N/A</v>
      </c>
      <c r="CG97" s="189" t="e">
        <f t="shared" si="56"/>
        <v>#N/A</v>
      </c>
    </row>
    <row r="98" spans="2:85" x14ac:dyDescent="0.35">
      <c r="B98" s="184" t="str">
        <f>IF(Datos!$B98="","",Datos!$B98)</f>
        <v/>
      </c>
      <c r="C98" s="185" t="str">
        <f>IF(Datos!$E98&lt;&gt;"",Datos!$E98,"")</f>
        <v/>
      </c>
      <c r="D98" s="186" t="str">
        <f>IF(Datos!$H98&lt;&gt;"",Datos!$H98,"")</f>
        <v/>
      </c>
      <c r="E98" s="185" t="str">
        <f>IF(Datos!$I98&lt;&gt;"",Datos!$I98,"")</f>
        <v/>
      </c>
      <c r="F98" s="186" t="str" cm="1">
        <f t="array" ref="F98">_xlfn.IFS($C98="","",$C98="Ibérico","PA_Ibérico",$C98="Estándar","PA_Estándar",$C98="Métrico","PA_Métrico")</f>
        <v/>
      </c>
      <c r="G98" s="187" t="str" cm="1">
        <f t="array" ref="G98">_xlfn.IFS($C98="","",$C98="Ibérico","PB_Ibérico",$C98="Estándar","PB_Estándar",$C98="Métrico","PB_Métrico")</f>
        <v/>
      </c>
      <c r="H98" s="185" t="str" cm="1">
        <f t="array" ref="H98">_xlfn.IFS($C98="","",$C98="Ibérico","PA_AF_Ibérico",$C98="Estándar","PA_AF_Estándar",$C98="Métrico","-")</f>
        <v/>
      </c>
      <c r="I98" s="186" t="str" cm="1">
        <f t="array" ref="I98">_xlfn.IFS($D98="","",OR($D98="GHE16",$D98="GEC16"),1,OR($D98="GEA16",$D98="GEB16"),2,OR($D98="GC",$D98="GEC14",$D98="GE14"),3,OR($D98="GA",$D98="GB"),4,$D98="G1",5,OR($D98="GED10",$D98="GEE10"),6,$D98="GECC10",7)</f>
        <v/>
      </c>
      <c r="J98" s="187" t="str" cm="1">
        <f t="array" ref="J98">_xlfn.IFS(Datos!$K98="","",Datos!$K98="Cte",1,Datos!$K98&gt;=250,2,AND(Datos!$K98&lt;250,Datos!$K98&gt;=150),3,Datos!$K98&gt;=100,4,AND(Datos!$K98&lt;100,Datos!$K98&gt;=80),5,AND(Datos!$K98&lt;100,Datos!$K98&gt;=50),6)</f>
        <v/>
      </c>
      <c r="K98" s="187" t="str">
        <f t="shared" si="29"/>
        <v/>
      </c>
      <c r="L98" s="187" t="str" cm="1">
        <f t="array" ref="L98">_xlfn.IFS(OR($I98="",$J98=""),"",OR($K98="11",$K98="12",$K98="31",$K98="32",$K98="51",$K98="52"),1,OR($K98="13",$K98="33",$K98="53"),2,OR($K98="21",$K98="22",$K98="41",$K98="42"),3,OR($K98="23",$K98="43"),4,OR($K98="61",$K98="64",$K98="71",$K98="74"),5,$K98="65",6,$K98="76",7)</f>
        <v/>
      </c>
      <c r="M98" s="187" t="str" cm="1">
        <f t="array" ref="M98">_xlfn.IFS(OR($I98="",$J98=""),"",OR($K98="11",$K98="12",$K98="21",$K98="22",$K98="31",$K98="32",$K98="41",$K98="42",$K98="51",$K98="52"),1,OR($K98="13",$K98="23",$K98="33",$K98="43",$K98="53"),2,OR($K98="61",$K98="64",$K98="71",$K98="74"),5,$K98="65",6,$K98="76",7)</f>
        <v/>
      </c>
      <c r="N98" s="187" t="str" cm="1">
        <f t="array" ref="N98">_xlfn.IFS(Datos!$K98="","",Datos!$K98&lt;&gt;"Cte",$L98,Datos!$K98="Cte",$L98&amp;0)</f>
        <v/>
      </c>
      <c r="O98" s="185" t="str" cm="1">
        <f t="array" ref="O98">_xlfn.IFS(Datos!$K98="","",Datos!$K98&lt;&gt;"Cte",$M98,Datos!$K98="Cte",$M98&amp;0)</f>
        <v/>
      </c>
      <c r="P98" s="188" t="e">
        <f>IF(((Datos!$U98/2)-(1+PA_Regla!$I98)*PA_Regla!$F98)&gt;=0,((Datos!$U98/2)-(1+PA_Regla!$I98)*PA_Regla!$F98),0)</f>
        <v>#VALUE!</v>
      </c>
      <c r="Q98" s="189" t="e">
        <f>IF((((1+PA_Regla!$I98)*PA_Regla!$F98)-(Datos!$U98/2))&gt;=0,(((1+PA_Regla!$I98)*PA_Regla!$F98)-(Datos!$U98/2)),0)</f>
        <v>#VALUE!</v>
      </c>
      <c r="R98" s="188" t="e">
        <f>(Datos!$AE98)^2-(PA_Regla!$S98)^2-(PA_Regla!$T98)^2-(2*PA_Regla!$S98*PA_Regla!$T98)-(PA_Regla!$U98)^2-(PA_Regla!$V98)^2-(PA_Regla!$W98)^2</f>
        <v>#VALUE!</v>
      </c>
      <c r="S98" s="190" t="e">
        <f>(Datos!$AE98)^2-(PA_Regla!$S98)^2-(PA_Regla!$T98)^2-(2*PA_Regla!$S98*PA_Regla!$T98)-(PA_Regla!$U98)^2-(PA_Regla!$V98)^2-(PA_Regla!$X98)^2</f>
        <v>#VALUE!</v>
      </c>
      <c r="T98" s="190" t="e">
        <f>(Datos!$AI98)^2+($P98)^2*(Datos!$AF98/Datos!$U98)^2-(PA_Regla!$AB98)^2-(PA_Regla!$AC98)^2-(PA_Regla!$AD98)^2</f>
        <v>#VALUE!</v>
      </c>
      <c r="U98" s="189" t="e">
        <f>(Datos!$AI98)^2-(PA_Regla!$Z98)^2-(PA_Regla!$AA98)^2-(PA_Regla!$AB98)^2-(2*PA_Regla!$Z98*PA_Regla!$AA98)-(PA_Regla!$AC98)^2-(PA_Regla!$AE98)^2</f>
        <v>#VALUE!</v>
      </c>
      <c r="V98" s="188" t="e">
        <f>(Datos!$AE98)^2-(PA_Regla!$AR98)^2-(PA_Regla!$AS98)^2-(2*PA_Regla!$AR98*PA_Regla!$AS98)-(PA_Regla!$AT98)^2-(PA_Regla!$AU98)^2-(PA_Regla!$AV98)^2</f>
        <v>#VALUE!</v>
      </c>
      <c r="W98" s="189" t="e">
        <f>(Datos!$AE98)^2-(PA_Regla!$AR98)^2-(PA_Regla!$AS98)^2-(2*PA_Regla!$AR98*PA_Regla!$AS98)-(PA_Regla!$AT98)^2-(PA_Regla!$AU98)^2-(PA_Regla!$AW98)^2</f>
        <v>#VALUE!</v>
      </c>
      <c r="X98" s="188" t="e">
        <f>(Datos!$AE98)^2-(PA_Regla!$BJ98)^2-(PA_Regla!$BK98)^2-(2*PA_Regla!$BJ98*PA_Regla!$BK98)-(PA_Regla!$BL98)^2-(PA_Regla!$BM98)^2-(PA_Regla!$BN98)^2</f>
        <v>#VALUE!</v>
      </c>
      <c r="Y98" s="189" t="e">
        <f>(Datos!$AE98)^2-(PA_Regla!$BJ98)^2-(PA_Regla!$BK98)^2-(2*PA_Regla!$BJ98*PA_Regla!$BK98)-(PA_Regla!$BL98)^2-(PA_Regla!$BM98)^2-(PA_Regla!$BO98)^2</f>
        <v>#VALUE!</v>
      </c>
      <c r="Z98" s="191" t="e">
        <f>(Datos!$AE98)^2-(PA_Regla!$BW98)^2</f>
        <v>#VALUE!</v>
      </c>
      <c r="AA98" s="188" t="e">
        <f t="shared" si="30"/>
        <v>#VALUE!</v>
      </c>
      <c r="AB98" s="190" t="e">
        <f t="shared" si="31"/>
        <v>#VALUE!</v>
      </c>
      <c r="AC98" s="190" t="e">
        <f t="shared" si="32"/>
        <v>#VALUE!</v>
      </c>
      <c r="AD98" s="189" t="e">
        <f t="shared" si="33"/>
        <v>#VALUE!</v>
      </c>
      <c r="AE98" s="188" t="e">
        <f t="shared" si="34"/>
        <v>#VALUE!</v>
      </c>
      <c r="AF98" s="189" t="e">
        <f t="shared" si="35"/>
        <v>#VALUE!</v>
      </c>
      <c r="AG98" s="188" t="e">
        <f t="shared" si="36"/>
        <v>#VALUE!</v>
      </c>
      <c r="AH98" s="189" t="e">
        <f t="shared" si="37"/>
        <v>#VALUE!</v>
      </c>
      <c r="AI98" s="188" t="e">
        <f t="shared" si="38"/>
        <v>#VALUE!</v>
      </c>
      <c r="AJ98" s="186" t="str" cm="1">
        <f t="array" ref="AJ98">_xlfn.IFS($C98="","",$C98="Métrico","N/A",$C98="Ibérico","1",$C98="Estándar","2")</f>
        <v/>
      </c>
      <c r="AK98" s="187" t="str" cm="1">
        <f t="array" ref="AK98">_xlfn.IFS($AJ98="","",$AJ98="N/A","N/A",Datos!$K98&gt;=250,"1",AND(Datos!$K98&lt;250,Datos!$K98&gt;=150),"2")</f>
        <v/>
      </c>
      <c r="AL98" s="187" t="str" cm="1">
        <f t="array" ref="AL98">_xlfn.IFS(AND($AJ98&lt;&gt;"N/A",$AK98&lt;&gt;"N/A"),CONCATENATE($AJ98,$AK98),OR($AJ98="N/A",$AK98="N/A"),"N/A")</f>
        <v/>
      </c>
      <c r="AM98" s="185" t="str" cm="1">
        <f t="array" ref="AM98">_xlfn.IFS(Datos!$K98="","",Datos!$K98&lt;&gt;"Cte",$AL98,Datos!$K98="Cte",$AL98&amp;0)</f>
        <v/>
      </c>
      <c r="AN98" s="188" t="e">
        <f>IF(((Datos!$U98/2)-(1+AF_Regla!$I98)*AF_Regla!$F98)&gt;=0,((Datos!$U98/2)-(1+AF_Regla!$I98)*AF_Regla!$F98),0)</f>
        <v>#VALUE!</v>
      </c>
      <c r="AO98" s="189" t="e">
        <f>IF((((1+AF_Regla!$I98)*AF_Regla!$F98)-(Datos!$U98/2))&gt;=0,(((1+AF_Regla!$I98)*AF_Regla!$F98)-(Datos!$U98/2)),0)</f>
        <v>#VALUE!</v>
      </c>
      <c r="AP98" s="188" t="e">
        <f>(Datos!$AE98)^2-(AF_Regla!$S98)^2-(AF_Regla!$T98)^2-(2*AF_Regla!$S98*AF_Regla!$T98)-(AF_Regla!$U98)^2-(AF_Regla!$V98)^2-(AF_Regla!$W98)^2</f>
        <v>#VALUE!</v>
      </c>
      <c r="AQ98" s="190" t="e">
        <f>(Datos!$AE98)^2-(AF_Regla!$S98)^2-(AF_Regla!$T98)^2-(2*AF_Regla!$S98*AF_Regla!$T98)-(AF_Regla!$U98)^2-(AF_Regla!$V98)^2-(AF_Regla!$X98)^2</f>
        <v>#VALUE!</v>
      </c>
      <c r="AR98" s="190" t="e">
        <f>(Datos!$AI98)^2+($P98)^2*(Datos!$AF98/Datos!$U98)^2-(AF_Regla!$AB98)^2-(AF_Regla!$AC98)^2-(AF_Regla!$AD98)^2</f>
        <v>#VALUE!</v>
      </c>
      <c r="AS98" s="189" t="e">
        <f>(Datos!$AI98)^2-(AF_Regla!$Z98)^2-(AF_Regla!$AA98)^2-(AF_Regla!$AB98)^2-(2*AF_Regla!$Z98*AF_Regla!$AA98)-(AF_Regla!$AC98)^2-(AF_Regla!$AE98)^2</f>
        <v>#VALUE!</v>
      </c>
      <c r="AT98" s="188" t="e">
        <f>(Datos!$AE98)^2-(AF_Regla!$AR98)^2-(AF_Regla!$AS98)^2-(2*AF_Regla!$AR98*AF_Regla!$AS98)-(AF_Regla!$AT98)^2-(AF_Regla!$AU98)^2-(AF_Regla!$AV98)^2</f>
        <v>#VALUE!</v>
      </c>
      <c r="AU98" s="189" t="e">
        <f>(Datos!$AE98)^2-(AF_Regla!$AR98)^2-(AF_Regla!$AS98)^2-(2*AF_Regla!$AR98*AF_Regla!$AS98)-(AF_Regla!$AT98)^2-(AF_Regla!$AU98)^2-(AF_Regla!$AW98)^2</f>
        <v>#VALUE!</v>
      </c>
      <c r="AV98" s="188" t="e">
        <f>(Datos!$AE98)^2-(AF_Regla!$BJ98)^2-(AF_Regla!$BK98)^2-(2*AF_Regla!$BJ98*AF_Regla!$BK98)-(AF_Regla!$BL98)^2-(AF_Regla!$BM98)^2-(AF_Regla!$BN98)^2</f>
        <v>#VALUE!</v>
      </c>
      <c r="AW98" s="189" t="e">
        <f>(Datos!$AE98)^2-(AF_Regla!$BJ98)^2-(AF_Regla!$BK98)^2-(2*AF_Regla!$BJ98*AF_Regla!$BK98)-(AF_Regla!$BL98)^2-(AF_Regla!$BM98)^2-(AF_Regla!$BO98)^2</f>
        <v>#VALUE!</v>
      </c>
      <c r="AX98" s="191" t="e">
        <f>(Datos!$AE98)^2-(AF_Regla!$BW98)^2</f>
        <v>#VALUE!</v>
      </c>
      <c r="AY98" s="188" t="e">
        <f t="shared" si="39"/>
        <v>#VALUE!</v>
      </c>
      <c r="AZ98" s="190" t="e">
        <f t="shared" si="40"/>
        <v>#VALUE!</v>
      </c>
      <c r="BA98" s="190" t="e">
        <f t="shared" si="41"/>
        <v>#VALUE!</v>
      </c>
      <c r="BB98" s="189" t="e">
        <f t="shared" si="42"/>
        <v>#VALUE!</v>
      </c>
      <c r="BC98" s="188" t="e">
        <f t="shared" si="43"/>
        <v>#VALUE!</v>
      </c>
      <c r="BD98" s="189" t="e">
        <f t="shared" si="44"/>
        <v>#VALUE!</v>
      </c>
      <c r="BE98" s="188" t="e">
        <f t="shared" si="45"/>
        <v>#VALUE!</v>
      </c>
      <c r="BF98" s="189" t="e">
        <f t="shared" si="46"/>
        <v>#VALUE!</v>
      </c>
      <c r="BG98" s="188" t="e">
        <f t="shared" si="47"/>
        <v>#VALUE!</v>
      </c>
      <c r="BH98" s="186" t="str" cm="1">
        <f t="array" ref="BH98">_xlfn.IFS($C98="","",OR($E98="GEI1",$E98="GEI2",$E98="GI1",$E98="GI2",$E98="GEC14",$E98="GE14"),"1",OR($E98="GEI3",$E98="GI3"),"2",OR($E98="GED10",$E98="GEE10"),"3",$E98="GECC10","4")</f>
        <v/>
      </c>
      <c r="BI98" s="187" t="str" cm="1">
        <f t="array" ref="BI98">_xlfn.IFS($C98="","",AND(OR(Datos!$K98&gt;=250,Datos!$K98="Cte"),OR($C98="Ibérico",$C98="Estándar")),"1",AND(AND(Datos!$K98&lt;250,Datos!$K98&gt;=150),OR($C98="Ibérico",$C98="Estándar")),"2",AND(OR(Datos!$K98&gt;=100,Datos!$K98="Cte"),$C98="Métrico"),"1",AND(AND(Datos!$K98&lt;100,Datos!$K98&gt;=80),$BH98="3"),"2",AND(AND(Datos!$K98&lt;100,Datos!$K98&gt;=50),$BH98="4"),"2")</f>
        <v/>
      </c>
      <c r="BJ98" s="187" t="str">
        <f t="shared" si="48"/>
        <v/>
      </c>
      <c r="BK98" s="185" t="str" cm="1">
        <f t="array" ref="BK98">_xlfn.IFS(OR($BH98="",$BI98=""),"",OR($BJ98="11",$BJ98="21"),"1",$BJ98="12","2",$BJ98="21","3",$BJ98="22","4",OR($BJ98="31",$BJ98="41"),"5",$BJ98="32","6",$BJ98="42","8")</f>
        <v/>
      </c>
      <c r="BL98" s="188" t="e">
        <f>(Datos!$AE98)^2-(PB_Regla!$L98)^2</f>
        <v>#VALUE!</v>
      </c>
      <c r="BM98" s="189" t="e">
        <f t="shared" si="49"/>
        <v>#VALUE!</v>
      </c>
      <c r="BN98" s="188" t="e">
        <f>(Datos!$AE98)^2-(PB_Regla!$T98)^2</f>
        <v>#VALUE!</v>
      </c>
      <c r="BO98" s="189" t="e">
        <f t="shared" si="50"/>
        <v>#VALUE!</v>
      </c>
      <c r="BP98" s="188" t="e">
        <f>(Datos!$AE98)^2-(PB_Regla!$AB98)^2</f>
        <v>#VALUE!</v>
      </c>
      <c r="BQ98" s="189" t="e">
        <f t="shared" si="51"/>
        <v>#VALUE!</v>
      </c>
      <c r="BR98" s="188" t="e">
        <f>(Datos!$AE98)^2-(PB_Regla!$AJ98)^2</f>
        <v>#VALUE!</v>
      </c>
      <c r="BS98" s="190" t="e">
        <f t="shared" si="52"/>
        <v>#VALUE!</v>
      </c>
      <c r="BT98" s="188" t="e" cm="1">
        <f t="array" ref="BT98">_xlfn.IFS(Pantógrafo!$C98="Ibérico",(Maestro!$I$39/Maestro!$I$33),Pantógrafo!$C98="Estándar",(Maestro!$J$39/Maestro!$J$33),Pantógrafo!$C98="Métrico",(Maestro!$K$39/Maestro!$K$33))</f>
        <v>#N/A</v>
      </c>
      <c r="BU98" s="190" t="e" cm="1">
        <f t="array" ref="BU98">_xlfn.IFS(Pantógrafo!$C98="Ibérico",(Datos!$AF98/Maestro!$I$33),Pantógrafo!$C98="Estándar",(Datos!$AF98/Maestro!$J$33),Pantógrafo!$C98="Métrico",(Datos!$AF98/Maestro!$K$33))</f>
        <v>#N/A</v>
      </c>
      <c r="BV98" s="190" t="e" cm="1">
        <f t="array" ref="BV98">_xlfn.IFS(AND(OR(Datos!$E98="Ibérico",Datos!$E98="Estándar"),Datos!$P98="Balasto OK"),0.06,AND(OR(Datos!$E98="Ibérico",Datos!$E98="Estándar"),Datos!$P98="Balasto NOK"),0.11,AND(OR(Datos!$E98="Ibérico",Datos!$E98="Estándar"),Datos!$P98="Placa"),0.06,AND(Datos!$E98="Métrico",Datos!$H98&lt;&gt;"GECC10",Datos!$P98="Balasto OK"),0.2,AND(Datos!$E98="Métrico",Datos!$H98&lt;&gt;"GECC10",Datos!$P98="Balasto NOK"),0.2,AND(Datos!$E98="Métrico",Datos!$H98&lt;&gt;"GECC10",Datos!$P98="Placa"),0.1,AND(Datos!$E98="Métrico",Datos!$H98="GECC10",Datos!$P98="Balasto OK"),0.11,AND(Datos!$E98="Métrico",Datos!$H98="GECC10",Datos!$P98="Balasto NOK"),0.11,AND(Datos!$E98="Métrico",Datos!$H98="GECC10",Datos!$P98="Placa"),0.06)</f>
        <v>#N/A</v>
      </c>
      <c r="BW98" s="189" t="e" cm="1">
        <f t="array" ref="BW98">_xlfn.IFS(AND(OR(Datos!$E98="Ibérico",Datos!$E98="Estándar"),Datos!$P98="Balasto OK"),0.34,AND(OR(Datos!$E98="Ibérico",Datos!$E98="Estándar"),Datos!$P98="Balasto NOK"),0.6,AND(OR(Datos!$E98="Ibérico",Datos!$E98="Estándar"),Datos!$P98="Placa"),0.34,AND(Datos!$E98="Métrico",Datos!$H98&lt;&gt;"GECC10",Datos!$P98="Balasto OK"),1,AND(Datos!$E98="Métrico",Datos!$H98&lt;&gt;"GECC10",Datos!$P98="Balasto NOK"),1,AND(Datos!$E98="Métrico",Datos!$H98&lt;&gt;"GECC10",Datos!$P98="Placa"),0.6,AND(Datos!$E98="Métrico",Datos!$H98="GECC10",Datos!$P98="Balasto OK"),0.6,AND(Datos!$E98="Métrico",Datos!$H98="GECC10",Datos!$P98="Balasto NOK"),0.6,AND(Datos!$E98="Métrico",Datos!$H98="GECC10",Datos!$P98="Placa"),0.34)</f>
        <v>#N/A</v>
      </c>
      <c r="BX98" s="188" t="e">
        <f>Pantógrafo!$M98-0.5</f>
        <v>#VALUE!</v>
      </c>
      <c r="BY98" s="190" t="e">
        <f>TAN(Datos!$AG98*(PI()/180))*$BX98</f>
        <v>#VALUE!</v>
      </c>
      <c r="BZ98" s="190" t="e">
        <f>TAN(Datos!$AH98*(PI()/180))*$BX98</f>
        <v>#VALUE!</v>
      </c>
      <c r="CA98" s="190" t="e">
        <f t="shared" si="53"/>
        <v>#N/A</v>
      </c>
      <c r="CB98" s="189" t="e">
        <f t="shared" si="54"/>
        <v>#N/A</v>
      </c>
      <c r="CC98" s="188" t="e">
        <f>Pantógrafo!$U98-0.5</f>
        <v>#VALUE!</v>
      </c>
      <c r="CD98" s="190" t="e">
        <f>TAN(Datos!$AG98*(PI()/180))*$CC98</f>
        <v>#VALUE!</v>
      </c>
      <c r="CE98" s="190" t="e">
        <f>TAN(Datos!$AH98*(PI()/180))*$CC98</f>
        <v>#VALUE!</v>
      </c>
      <c r="CF98" s="190" t="e">
        <f t="shared" si="55"/>
        <v>#N/A</v>
      </c>
      <c r="CG98" s="189" t="e">
        <f t="shared" si="56"/>
        <v>#N/A</v>
      </c>
    </row>
    <row r="99" spans="2:85" x14ac:dyDescent="0.35">
      <c r="B99" s="184" t="str">
        <f>IF(Datos!$B99="","",Datos!$B99)</f>
        <v/>
      </c>
      <c r="C99" s="185" t="str">
        <f>IF(Datos!$E99&lt;&gt;"",Datos!$E99,"")</f>
        <v/>
      </c>
      <c r="D99" s="186" t="str">
        <f>IF(Datos!$H99&lt;&gt;"",Datos!$H99,"")</f>
        <v/>
      </c>
      <c r="E99" s="185" t="str">
        <f>IF(Datos!$I99&lt;&gt;"",Datos!$I99,"")</f>
        <v/>
      </c>
      <c r="F99" s="186" t="str" cm="1">
        <f t="array" ref="F99">_xlfn.IFS($C99="","",$C99="Ibérico","PA_Ibérico",$C99="Estándar","PA_Estándar",$C99="Métrico","PA_Métrico")</f>
        <v/>
      </c>
      <c r="G99" s="187" t="str" cm="1">
        <f t="array" ref="G99">_xlfn.IFS($C99="","",$C99="Ibérico","PB_Ibérico",$C99="Estándar","PB_Estándar",$C99="Métrico","PB_Métrico")</f>
        <v/>
      </c>
      <c r="H99" s="185" t="str" cm="1">
        <f t="array" ref="H99">_xlfn.IFS($C99="","",$C99="Ibérico","PA_AF_Ibérico",$C99="Estándar","PA_AF_Estándar",$C99="Métrico","-")</f>
        <v/>
      </c>
      <c r="I99" s="186" t="str" cm="1">
        <f t="array" ref="I99">_xlfn.IFS($D99="","",OR($D99="GHE16",$D99="GEC16"),1,OR($D99="GEA16",$D99="GEB16"),2,OR($D99="GC",$D99="GEC14",$D99="GE14"),3,OR($D99="GA",$D99="GB"),4,$D99="G1",5,OR($D99="GED10",$D99="GEE10"),6,$D99="GECC10",7)</f>
        <v/>
      </c>
      <c r="J99" s="187" t="str" cm="1">
        <f t="array" ref="J99">_xlfn.IFS(Datos!$K99="","",Datos!$K99="Cte",1,Datos!$K99&gt;=250,2,AND(Datos!$K99&lt;250,Datos!$K99&gt;=150),3,Datos!$K99&gt;=100,4,AND(Datos!$K99&lt;100,Datos!$K99&gt;=80),5,AND(Datos!$K99&lt;100,Datos!$K99&gt;=50),6)</f>
        <v/>
      </c>
      <c r="K99" s="187" t="str">
        <f t="shared" si="29"/>
        <v/>
      </c>
      <c r="L99" s="187" t="str" cm="1">
        <f t="array" ref="L99">_xlfn.IFS(OR($I99="",$J99=""),"",OR($K99="11",$K99="12",$K99="31",$K99="32",$K99="51",$K99="52"),1,OR($K99="13",$K99="33",$K99="53"),2,OR($K99="21",$K99="22",$K99="41",$K99="42"),3,OR($K99="23",$K99="43"),4,OR($K99="61",$K99="64",$K99="71",$K99="74"),5,$K99="65",6,$K99="76",7)</f>
        <v/>
      </c>
      <c r="M99" s="187" t="str" cm="1">
        <f t="array" ref="M99">_xlfn.IFS(OR($I99="",$J99=""),"",OR($K99="11",$K99="12",$K99="21",$K99="22",$K99="31",$K99="32",$K99="41",$K99="42",$K99="51",$K99="52"),1,OR($K99="13",$K99="23",$K99="33",$K99="43",$K99="53"),2,OR($K99="61",$K99="64",$K99="71",$K99="74"),5,$K99="65",6,$K99="76",7)</f>
        <v/>
      </c>
      <c r="N99" s="187" t="str" cm="1">
        <f t="array" ref="N99">_xlfn.IFS(Datos!$K99="","",Datos!$K99&lt;&gt;"Cte",$L99,Datos!$K99="Cte",$L99&amp;0)</f>
        <v/>
      </c>
      <c r="O99" s="185" t="str" cm="1">
        <f t="array" ref="O99">_xlfn.IFS(Datos!$K99="","",Datos!$K99&lt;&gt;"Cte",$M99,Datos!$K99="Cte",$M99&amp;0)</f>
        <v/>
      </c>
      <c r="P99" s="188" t="e">
        <f>IF(((Datos!$U99/2)-(1+PA_Regla!$I99)*PA_Regla!$F99)&gt;=0,((Datos!$U99/2)-(1+PA_Regla!$I99)*PA_Regla!$F99),0)</f>
        <v>#VALUE!</v>
      </c>
      <c r="Q99" s="189" t="e">
        <f>IF((((1+PA_Regla!$I99)*PA_Regla!$F99)-(Datos!$U99/2))&gt;=0,(((1+PA_Regla!$I99)*PA_Regla!$F99)-(Datos!$U99/2)),0)</f>
        <v>#VALUE!</v>
      </c>
      <c r="R99" s="188" t="e">
        <f>(Datos!$AE99)^2-(PA_Regla!$S99)^2-(PA_Regla!$T99)^2-(2*PA_Regla!$S99*PA_Regla!$T99)-(PA_Regla!$U99)^2-(PA_Regla!$V99)^2-(PA_Regla!$W99)^2</f>
        <v>#VALUE!</v>
      </c>
      <c r="S99" s="190" t="e">
        <f>(Datos!$AE99)^2-(PA_Regla!$S99)^2-(PA_Regla!$T99)^2-(2*PA_Regla!$S99*PA_Regla!$T99)-(PA_Regla!$U99)^2-(PA_Regla!$V99)^2-(PA_Regla!$X99)^2</f>
        <v>#VALUE!</v>
      </c>
      <c r="T99" s="190" t="e">
        <f>(Datos!$AI99)^2+($P99)^2*(Datos!$AF99/Datos!$U99)^2-(PA_Regla!$AB99)^2-(PA_Regla!$AC99)^2-(PA_Regla!$AD99)^2</f>
        <v>#VALUE!</v>
      </c>
      <c r="U99" s="189" t="e">
        <f>(Datos!$AI99)^2-(PA_Regla!$Z99)^2-(PA_Regla!$AA99)^2-(PA_Regla!$AB99)^2-(2*PA_Regla!$Z99*PA_Regla!$AA99)-(PA_Regla!$AC99)^2-(PA_Regla!$AE99)^2</f>
        <v>#VALUE!</v>
      </c>
      <c r="V99" s="188" t="e">
        <f>(Datos!$AE99)^2-(PA_Regla!$AR99)^2-(PA_Regla!$AS99)^2-(2*PA_Regla!$AR99*PA_Regla!$AS99)-(PA_Regla!$AT99)^2-(PA_Regla!$AU99)^2-(PA_Regla!$AV99)^2</f>
        <v>#VALUE!</v>
      </c>
      <c r="W99" s="189" t="e">
        <f>(Datos!$AE99)^2-(PA_Regla!$AR99)^2-(PA_Regla!$AS99)^2-(2*PA_Regla!$AR99*PA_Regla!$AS99)-(PA_Regla!$AT99)^2-(PA_Regla!$AU99)^2-(PA_Regla!$AW99)^2</f>
        <v>#VALUE!</v>
      </c>
      <c r="X99" s="188" t="e">
        <f>(Datos!$AE99)^2-(PA_Regla!$BJ99)^2-(PA_Regla!$BK99)^2-(2*PA_Regla!$BJ99*PA_Regla!$BK99)-(PA_Regla!$BL99)^2-(PA_Regla!$BM99)^2-(PA_Regla!$BN99)^2</f>
        <v>#VALUE!</v>
      </c>
      <c r="Y99" s="189" t="e">
        <f>(Datos!$AE99)^2-(PA_Regla!$BJ99)^2-(PA_Regla!$BK99)^2-(2*PA_Regla!$BJ99*PA_Regla!$BK99)-(PA_Regla!$BL99)^2-(PA_Regla!$BM99)^2-(PA_Regla!$BO99)^2</f>
        <v>#VALUE!</v>
      </c>
      <c r="Z99" s="191" t="e">
        <f>(Datos!$AE99)^2-(PA_Regla!$BW99)^2</f>
        <v>#VALUE!</v>
      </c>
      <c r="AA99" s="188" t="e">
        <f t="shared" si="30"/>
        <v>#VALUE!</v>
      </c>
      <c r="AB99" s="190" t="e">
        <f t="shared" si="31"/>
        <v>#VALUE!</v>
      </c>
      <c r="AC99" s="190" t="e">
        <f t="shared" si="32"/>
        <v>#VALUE!</v>
      </c>
      <c r="AD99" s="189" t="e">
        <f t="shared" si="33"/>
        <v>#VALUE!</v>
      </c>
      <c r="AE99" s="188" t="e">
        <f t="shared" si="34"/>
        <v>#VALUE!</v>
      </c>
      <c r="AF99" s="189" t="e">
        <f t="shared" si="35"/>
        <v>#VALUE!</v>
      </c>
      <c r="AG99" s="188" t="e">
        <f t="shared" si="36"/>
        <v>#VALUE!</v>
      </c>
      <c r="AH99" s="189" t="e">
        <f t="shared" si="37"/>
        <v>#VALUE!</v>
      </c>
      <c r="AI99" s="188" t="e">
        <f t="shared" si="38"/>
        <v>#VALUE!</v>
      </c>
      <c r="AJ99" s="186" t="str" cm="1">
        <f t="array" ref="AJ99">_xlfn.IFS($C99="","",$C99="Métrico","N/A",$C99="Ibérico","1",$C99="Estándar","2")</f>
        <v/>
      </c>
      <c r="AK99" s="187" t="str" cm="1">
        <f t="array" ref="AK99">_xlfn.IFS($AJ99="","",$AJ99="N/A","N/A",Datos!$K99&gt;=250,"1",AND(Datos!$K99&lt;250,Datos!$K99&gt;=150),"2")</f>
        <v/>
      </c>
      <c r="AL99" s="187" t="str" cm="1">
        <f t="array" ref="AL99">_xlfn.IFS(AND($AJ99&lt;&gt;"N/A",$AK99&lt;&gt;"N/A"),CONCATENATE($AJ99,$AK99),OR($AJ99="N/A",$AK99="N/A"),"N/A")</f>
        <v/>
      </c>
      <c r="AM99" s="185" t="str" cm="1">
        <f t="array" ref="AM99">_xlfn.IFS(Datos!$K99="","",Datos!$K99&lt;&gt;"Cte",$AL99,Datos!$K99="Cte",$AL99&amp;0)</f>
        <v/>
      </c>
      <c r="AN99" s="188" t="e">
        <f>IF(((Datos!$U99/2)-(1+AF_Regla!$I99)*AF_Regla!$F99)&gt;=0,((Datos!$U99/2)-(1+AF_Regla!$I99)*AF_Regla!$F99),0)</f>
        <v>#VALUE!</v>
      </c>
      <c r="AO99" s="189" t="e">
        <f>IF((((1+AF_Regla!$I99)*AF_Regla!$F99)-(Datos!$U99/2))&gt;=0,(((1+AF_Regla!$I99)*AF_Regla!$F99)-(Datos!$U99/2)),0)</f>
        <v>#VALUE!</v>
      </c>
      <c r="AP99" s="188" t="e">
        <f>(Datos!$AE99)^2-(AF_Regla!$S99)^2-(AF_Regla!$T99)^2-(2*AF_Regla!$S99*AF_Regla!$T99)-(AF_Regla!$U99)^2-(AF_Regla!$V99)^2-(AF_Regla!$W99)^2</f>
        <v>#VALUE!</v>
      </c>
      <c r="AQ99" s="190" t="e">
        <f>(Datos!$AE99)^2-(AF_Regla!$S99)^2-(AF_Regla!$T99)^2-(2*AF_Regla!$S99*AF_Regla!$T99)-(AF_Regla!$U99)^2-(AF_Regla!$V99)^2-(AF_Regla!$X99)^2</f>
        <v>#VALUE!</v>
      </c>
      <c r="AR99" s="190" t="e">
        <f>(Datos!$AI99)^2+($P99)^2*(Datos!$AF99/Datos!$U99)^2-(AF_Regla!$AB99)^2-(AF_Regla!$AC99)^2-(AF_Regla!$AD99)^2</f>
        <v>#VALUE!</v>
      </c>
      <c r="AS99" s="189" t="e">
        <f>(Datos!$AI99)^2-(AF_Regla!$Z99)^2-(AF_Regla!$AA99)^2-(AF_Regla!$AB99)^2-(2*AF_Regla!$Z99*AF_Regla!$AA99)-(AF_Regla!$AC99)^2-(AF_Regla!$AE99)^2</f>
        <v>#VALUE!</v>
      </c>
      <c r="AT99" s="188" t="e">
        <f>(Datos!$AE99)^2-(AF_Regla!$AR99)^2-(AF_Regla!$AS99)^2-(2*AF_Regla!$AR99*AF_Regla!$AS99)-(AF_Regla!$AT99)^2-(AF_Regla!$AU99)^2-(AF_Regla!$AV99)^2</f>
        <v>#VALUE!</v>
      </c>
      <c r="AU99" s="189" t="e">
        <f>(Datos!$AE99)^2-(AF_Regla!$AR99)^2-(AF_Regla!$AS99)^2-(2*AF_Regla!$AR99*AF_Regla!$AS99)-(AF_Regla!$AT99)^2-(AF_Regla!$AU99)^2-(AF_Regla!$AW99)^2</f>
        <v>#VALUE!</v>
      </c>
      <c r="AV99" s="188" t="e">
        <f>(Datos!$AE99)^2-(AF_Regla!$BJ99)^2-(AF_Regla!$BK99)^2-(2*AF_Regla!$BJ99*AF_Regla!$BK99)-(AF_Regla!$BL99)^2-(AF_Regla!$BM99)^2-(AF_Regla!$BN99)^2</f>
        <v>#VALUE!</v>
      </c>
      <c r="AW99" s="189" t="e">
        <f>(Datos!$AE99)^2-(AF_Regla!$BJ99)^2-(AF_Regla!$BK99)^2-(2*AF_Regla!$BJ99*AF_Regla!$BK99)-(AF_Regla!$BL99)^2-(AF_Regla!$BM99)^2-(AF_Regla!$BO99)^2</f>
        <v>#VALUE!</v>
      </c>
      <c r="AX99" s="191" t="e">
        <f>(Datos!$AE99)^2-(AF_Regla!$BW99)^2</f>
        <v>#VALUE!</v>
      </c>
      <c r="AY99" s="188" t="e">
        <f t="shared" si="39"/>
        <v>#VALUE!</v>
      </c>
      <c r="AZ99" s="190" t="e">
        <f t="shared" si="40"/>
        <v>#VALUE!</v>
      </c>
      <c r="BA99" s="190" t="e">
        <f t="shared" si="41"/>
        <v>#VALUE!</v>
      </c>
      <c r="BB99" s="189" t="e">
        <f t="shared" si="42"/>
        <v>#VALUE!</v>
      </c>
      <c r="BC99" s="188" t="e">
        <f t="shared" si="43"/>
        <v>#VALUE!</v>
      </c>
      <c r="BD99" s="189" t="e">
        <f t="shared" si="44"/>
        <v>#VALUE!</v>
      </c>
      <c r="BE99" s="188" t="e">
        <f t="shared" si="45"/>
        <v>#VALUE!</v>
      </c>
      <c r="BF99" s="189" t="e">
        <f t="shared" si="46"/>
        <v>#VALUE!</v>
      </c>
      <c r="BG99" s="188" t="e">
        <f t="shared" si="47"/>
        <v>#VALUE!</v>
      </c>
      <c r="BH99" s="186" t="str" cm="1">
        <f t="array" ref="BH99">_xlfn.IFS($C99="","",OR($E99="GEI1",$E99="GEI2",$E99="GI1",$E99="GI2",$E99="GEC14",$E99="GE14"),"1",OR($E99="GEI3",$E99="GI3"),"2",OR($E99="GED10",$E99="GEE10"),"3",$E99="GECC10","4")</f>
        <v/>
      </c>
      <c r="BI99" s="187" t="str" cm="1">
        <f t="array" ref="BI99">_xlfn.IFS($C99="","",AND(OR(Datos!$K99&gt;=250,Datos!$K99="Cte"),OR($C99="Ibérico",$C99="Estándar")),"1",AND(AND(Datos!$K99&lt;250,Datos!$K99&gt;=150),OR($C99="Ibérico",$C99="Estándar")),"2",AND(OR(Datos!$K99&gt;=100,Datos!$K99="Cte"),$C99="Métrico"),"1",AND(AND(Datos!$K99&lt;100,Datos!$K99&gt;=80),$BH99="3"),"2",AND(AND(Datos!$K99&lt;100,Datos!$K99&gt;=50),$BH99="4"),"2")</f>
        <v/>
      </c>
      <c r="BJ99" s="187" t="str">
        <f t="shared" si="48"/>
        <v/>
      </c>
      <c r="BK99" s="185" t="str" cm="1">
        <f t="array" ref="BK99">_xlfn.IFS(OR($BH99="",$BI99=""),"",OR($BJ99="11",$BJ99="21"),"1",$BJ99="12","2",$BJ99="21","3",$BJ99="22","4",OR($BJ99="31",$BJ99="41"),"5",$BJ99="32","6",$BJ99="42","8")</f>
        <v/>
      </c>
      <c r="BL99" s="188" t="e">
        <f>(Datos!$AE99)^2-(PB_Regla!$L99)^2</f>
        <v>#VALUE!</v>
      </c>
      <c r="BM99" s="189" t="e">
        <f t="shared" si="49"/>
        <v>#VALUE!</v>
      </c>
      <c r="BN99" s="188" t="e">
        <f>(Datos!$AE99)^2-(PB_Regla!$T99)^2</f>
        <v>#VALUE!</v>
      </c>
      <c r="BO99" s="189" t="e">
        <f t="shared" si="50"/>
        <v>#VALUE!</v>
      </c>
      <c r="BP99" s="188" t="e">
        <f>(Datos!$AE99)^2-(PB_Regla!$AB99)^2</f>
        <v>#VALUE!</v>
      </c>
      <c r="BQ99" s="189" t="e">
        <f t="shared" si="51"/>
        <v>#VALUE!</v>
      </c>
      <c r="BR99" s="188" t="e">
        <f>(Datos!$AE99)^2-(PB_Regla!$AJ99)^2</f>
        <v>#VALUE!</v>
      </c>
      <c r="BS99" s="190" t="e">
        <f t="shared" si="52"/>
        <v>#VALUE!</v>
      </c>
      <c r="BT99" s="188" t="e" cm="1">
        <f t="array" ref="BT99">_xlfn.IFS(Pantógrafo!$C99="Ibérico",(Maestro!$I$39/Maestro!$I$33),Pantógrafo!$C99="Estándar",(Maestro!$J$39/Maestro!$J$33),Pantógrafo!$C99="Métrico",(Maestro!$K$39/Maestro!$K$33))</f>
        <v>#N/A</v>
      </c>
      <c r="BU99" s="190" t="e" cm="1">
        <f t="array" ref="BU99">_xlfn.IFS(Pantógrafo!$C99="Ibérico",(Datos!$AF99/Maestro!$I$33),Pantógrafo!$C99="Estándar",(Datos!$AF99/Maestro!$J$33),Pantógrafo!$C99="Métrico",(Datos!$AF99/Maestro!$K$33))</f>
        <v>#N/A</v>
      </c>
      <c r="BV99" s="190" t="e" cm="1">
        <f t="array" ref="BV99">_xlfn.IFS(AND(OR(Datos!$E99="Ibérico",Datos!$E99="Estándar"),Datos!$P99="Balasto OK"),0.06,AND(OR(Datos!$E99="Ibérico",Datos!$E99="Estándar"),Datos!$P99="Balasto NOK"),0.11,AND(OR(Datos!$E99="Ibérico",Datos!$E99="Estándar"),Datos!$P99="Placa"),0.06,AND(Datos!$E99="Métrico",Datos!$H99&lt;&gt;"GECC10",Datos!$P99="Balasto OK"),0.2,AND(Datos!$E99="Métrico",Datos!$H99&lt;&gt;"GECC10",Datos!$P99="Balasto NOK"),0.2,AND(Datos!$E99="Métrico",Datos!$H99&lt;&gt;"GECC10",Datos!$P99="Placa"),0.1,AND(Datos!$E99="Métrico",Datos!$H99="GECC10",Datos!$P99="Balasto OK"),0.11,AND(Datos!$E99="Métrico",Datos!$H99="GECC10",Datos!$P99="Balasto NOK"),0.11,AND(Datos!$E99="Métrico",Datos!$H99="GECC10",Datos!$P99="Placa"),0.06)</f>
        <v>#N/A</v>
      </c>
      <c r="BW99" s="189" t="e" cm="1">
        <f t="array" ref="BW99">_xlfn.IFS(AND(OR(Datos!$E99="Ibérico",Datos!$E99="Estándar"),Datos!$P99="Balasto OK"),0.34,AND(OR(Datos!$E99="Ibérico",Datos!$E99="Estándar"),Datos!$P99="Balasto NOK"),0.6,AND(OR(Datos!$E99="Ibérico",Datos!$E99="Estándar"),Datos!$P99="Placa"),0.34,AND(Datos!$E99="Métrico",Datos!$H99&lt;&gt;"GECC10",Datos!$P99="Balasto OK"),1,AND(Datos!$E99="Métrico",Datos!$H99&lt;&gt;"GECC10",Datos!$P99="Balasto NOK"),1,AND(Datos!$E99="Métrico",Datos!$H99&lt;&gt;"GECC10",Datos!$P99="Placa"),0.6,AND(Datos!$E99="Métrico",Datos!$H99="GECC10",Datos!$P99="Balasto OK"),0.6,AND(Datos!$E99="Métrico",Datos!$H99="GECC10",Datos!$P99="Balasto NOK"),0.6,AND(Datos!$E99="Métrico",Datos!$H99="GECC10",Datos!$P99="Placa"),0.34)</f>
        <v>#N/A</v>
      </c>
      <c r="BX99" s="188" t="e">
        <f>Pantógrafo!$M99-0.5</f>
        <v>#VALUE!</v>
      </c>
      <c r="BY99" s="190" t="e">
        <f>TAN(Datos!$AG99*(PI()/180))*$BX99</f>
        <v>#VALUE!</v>
      </c>
      <c r="BZ99" s="190" t="e">
        <f>TAN(Datos!$AH99*(PI()/180))*$BX99</f>
        <v>#VALUE!</v>
      </c>
      <c r="CA99" s="190" t="e">
        <f t="shared" si="53"/>
        <v>#N/A</v>
      </c>
      <c r="CB99" s="189" t="e">
        <f t="shared" si="54"/>
        <v>#N/A</v>
      </c>
      <c r="CC99" s="188" t="e">
        <f>Pantógrafo!$U99-0.5</f>
        <v>#VALUE!</v>
      </c>
      <c r="CD99" s="190" t="e">
        <f>TAN(Datos!$AG99*(PI()/180))*$CC99</f>
        <v>#VALUE!</v>
      </c>
      <c r="CE99" s="190" t="e">
        <f>TAN(Datos!$AH99*(PI()/180))*$CC99</f>
        <v>#VALUE!</v>
      </c>
      <c r="CF99" s="190" t="e">
        <f t="shared" si="55"/>
        <v>#N/A</v>
      </c>
      <c r="CG99" s="189" t="e">
        <f t="shared" si="56"/>
        <v>#N/A</v>
      </c>
    </row>
    <row r="100" spans="2:85" x14ac:dyDescent="0.35">
      <c r="B100" s="184" t="str">
        <f>IF(Datos!$B100="","",Datos!$B100)</f>
        <v/>
      </c>
      <c r="C100" s="185" t="str">
        <f>IF(Datos!$E100&lt;&gt;"",Datos!$E100,"")</f>
        <v/>
      </c>
      <c r="D100" s="186" t="str">
        <f>IF(Datos!$H100&lt;&gt;"",Datos!$H100,"")</f>
        <v/>
      </c>
      <c r="E100" s="185" t="str">
        <f>IF(Datos!$I100&lt;&gt;"",Datos!$I100,"")</f>
        <v/>
      </c>
      <c r="F100" s="186" t="str" cm="1">
        <f t="array" ref="F100">_xlfn.IFS($C100="","",$C100="Ibérico","PA_Ibérico",$C100="Estándar","PA_Estándar",$C100="Métrico","PA_Métrico")</f>
        <v/>
      </c>
      <c r="G100" s="187" t="str" cm="1">
        <f t="array" ref="G100">_xlfn.IFS($C100="","",$C100="Ibérico","PB_Ibérico",$C100="Estándar","PB_Estándar",$C100="Métrico","PB_Métrico")</f>
        <v/>
      </c>
      <c r="H100" s="185" t="str" cm="1">
        <f t="array" ref="H100">_xlfn.IFS($C100="","",$C100="Ibérico","PA_AF_Ibérico",$C100="Estándar","PA_AF_Estándar",$C100="Métrico","-")</f>
        <v/>
      </c>
      <c r="I100" s="186" t="str" cm="1">
        <f t="array" ref="I100">_xlfn.IFS($D100="","",OR($D100="GHE16",$D100="GEC16"),1,OR($D100="GEA16",$D100="GEB16"),2,OR($D100="GC",$D100="GEC14",$D100="GE14"),3,OR($D100="GA",$D100="GB"),4,$D100="G1",5,OR($D100="GED10",$D100="GEE10"),6,$D100="GECC10",7)</f>
        <v/>
      </c>
      <c r="J100" s="187" t="str" cm="1">
        <f t="array" ref="J100">_xlfn.IFS(Datos!$K100="","",Datos!$K100="Cte",1,Datos!$K100&gt;=250,2,AND(Datos!$K100&lt;250,Datos!$K100&gt;=150),3,Datos!$K100&gt;=100,4,AND(Datos!$K100&lt;100,Datos!$K100&gt;=80),5,AND(Datos!$K100&lt;100,Datos!$K100&gt;=50),6)</f>
        <v/>
      </c>
      <c r="K100" s="187" t="str">
        <f t="shared" si="29"/>
        <v/>
      </c>
      <c r="L100" s="187" t="str" cm="1">
        <f t="array" ref="L100">_xlfn.IFS(OR($I100="",$J100=""),"",OR($K100="11",$K100="12",$K100="31",$K100="32",$K100="51",$K100="52"),1,OR($K100="13",$K100="33",$K100="53"),2,OR($K100="21",$K100="22",$K100="41",$K100="42"),3,OR($K100="23",$K100="43"),4,OR($K100="61",$K100="64",$K100="71",$K100="74"),5,$K100="65",6,$K100="76",7)</f>
        <v/>
      </c>
      <c r="M100" s="187" t="str" cm="1">
        <f t="array" ref="M100">_xlfn.IFS(OR($I100="",$J100=""),"",OR($K100="11",$K100="12",$K100="21",$K100="22",$K100="31",$K100="32",$K100="41",$K100="42",$K100="51",$K100="52"),1,OR($K100="13",$K100="23",$K100="33",$K100="43",$K100="53"),2,OR($K100="61",$K100="64",$K100="71",$K100="74"),5,$K100="65",6,$K100="76",7)</f>
        <v/>
      </c>
      <c r="N100" s="187" t="str" cm="1">
        <f t="array" ref="N100">_xlfn.IFS(Datos!$K100="","",Datos!$K100&lt;&gt;"Cte",$L100,Datos!$K100="Cte",$L100&amp;0)</f>
        <v/>
      </c>
      <c r="O100" s="185" t="str" cm="1">
        <f t="array" ref="O100">_xlfn.IFS(Datos!$K100="","",Datos!$K100&lt;&gt;"Cte",$M100,Datos!$K100="Cte",$M100&amp;0)</f>
        <v/>
      </c>
      <c r="P100" s="188" t="e">
        <f>IF(((Datos!$U100/2)-(1+PA_Regla!$I100)*PA_Regla!$F100)&gt;=0,((Datos!$U100/2)-(1+PA_Regla!$I100)*PA_Regla!$F100),0)</f>
        <v>#VALUE!</v>
      </c>
      <c r="Q100" s="189" t="e">
        <f>IF((((1+PA_Regla!$I100)*PA_Regla!$F100)-(Datos!$U100/2))&gt;=0,(((1+PA_Regla!$I100)*PA_Regla!$F100)-(Datos!$U100/2)),0)</f>
        <v>#VALUE!</v>
      </c>
      <c r="R100" s="188" t="e">
        <f>(Datos!$AE100)^2-(PA_Regla!$S100)^2-(PA_Regla!$T100)^2-(2*PA_Regla!$S100*PA_Regla!$T100)-(PA_Regla!$U100)^2-(PA_Regla!$V100)^2-(PA_Regla!$W100)^2</f>
        <v>#VALUE!</v>
      </c>
      <c r="S100" s="190" t="e">
        <f>(Datos!$AE100)^2-(PA_Regla!$S100)^2-(PA_Regla!$T100)^2-(2*PA_Regla!$S100*PA_Regla!$T100)-(PA_Regla!$U100)^2-(PA_Regla!$V100)^2-(PA_Regla!$X100)^2</f>
        <v>#VALUE!</v>
      </c>
      <c r="T100" s="190" t="e">
        <f>(Datos!$AI100)^2+($P100)^2*(Datos!$AF100/Datos!$U100)^2-(PA_Regla!$AB100)^2-(PA_Regla!$AC100)^2-(PA_Regla!$AD100)^2</f>
        <v>#VALUE!</v>
      </c>
      <c r="U100" s="189" t="e">
        <f>(Datos!$AI100)^2-(PA_Regla!$Z100)^2-(PA_Regla!$AA100)^2-(PA_Regla!$AB100)^2-(2*PA_Regla!$Z100*PA_Regla!$AA100)-(PA_Regla!$AC100)^2-(PA_Regla!$AE100)^2</f>
        <v>#VALUE!</v>
      </c>
      <c r="V100" s="188" t="e">
        <f>(Datos!$AE100)^2-(PA_Regla!$AR100)^2-(PA_Regla!$AS100)^2-(2*PA_Regla!$AR100*PA_Regla!$AS100)-(PA_Regla!$AT100)^2-(PA_Regla!$AU100)^2-(PA_Regla!$AV100)^2</f>
        <v>#VALUE!</v>
      </c>
      <c r="W100" s="189" t="e">
        <f>(Datos!$AE100)^2-(PA_Regla!$AR100)^2-(PA_Regla!$AS100)^2-(2*PA_Regla!$AR100*PA_Regla!$AS100)-(PA_Regla!$AT100)^2-(PA_Regla!$AU100)^2-(PA_Regla!$AW100)^2</f>
        <v>#VALUE!</v>
      </c>
      <c r="X100" s="188" t="e">
        <f>(Datos!$AE100)^2-(PA_Regla!$BJ100)^2-(PA_Regla!$BK100)^2-(2*PA_Regla!$BJ100*PA_Regla!$BK100)-(PA_Regla!$BL100)^2-(PA_Regla!$BM100)^2-(PA_Regla!$BN100)^2</f>
        <v>#VALUE!</v>
      </c>
      <c r="Y100" s="189" t="e">
        <f>(Datos!$AE100)^2-(PA_Regla!$BJ100)^2-(PA_Regla!$BK100)^2-(2*PA_Regla!$BJ100*PA_Regla!$BK100)-(PA_Regla!$BL100)^2-(PA_Regla!$BM100)^2-(PA_Regla!$BO100)^2</f>
        <v>#VALUE!</v>
      </c>
      <c r="Z100" s="191" t="e">
        <f>(Datos!$AE100)^2-(PA_Regla!$BW100)^2</f>
        <v>#VALUE!</v>
      </c>
      <c r="AA100" s="188" t="e">
        <f t="shared" si="30"/>
        <v>#VALUE!</v>
      </c>
      <c r="AB100" s="190" t="e">
        <f t="shared" si="31"/>
        <v>#VALUE!</v>
      </c>
      <c r="AC100" s="190" t="e">
        <f t="shared" si="32"/>
        <v>#VALUE!</v>
      </c>
      <c r="AD100" s="189" t="e">
        <f t="shared" si="33"/>
        <v>#VALUE!</v>
      </c>
      <c r="AE100" s="188" t="e">
        <f t="shared" si="34"/>
        <v>#VALUE!</v>
      </c>
      <c r="AF100" s="189" t="e">
        <f t="shared" si="35"/>
        <v>#VALUE!</v>
      </c>
      <c r="AG100" s="188" t="e">
        <f t="shared" si="36"/>
        <v>#VALUE!</v>
      </c>
      <c r="AH100" s="189" t="e">
        <f t="shared" si="37"/>
        <v>#VALUE!</v>
      </c>
      <c r="AI100" s="188" t="e">
        <f t="shared" si="38"/>
        <v>#VALUE!</v>
      </c>
      <c r="AJ100" s="186" t="str" cm="1">
        <f t="array" ref="AJ100">_xlfn.IFS($C100="","",$C100="Métrico","N/A",$C100="Ibérico","1",$C100="Estándar","2")</f>
        <v/>
      </c>
      <c r="AK100" s="187" t="str" cm="1">
        <f t="array" ref="AK100">_xlfn.IFS($AJ100="","",$AJ100="N/A","N/A",Datos!$K100&gt;=250,"1",AND(Datos!$K100&lt;250,Datos!$K100&gt;=150),"2")</f>
        <v/>
      </c>
      <c r="AL100" s="187" t="str" cm="1">
        <f t="array" ref="AL100">_xlfn.IFS(AND($AJ100&lt;&gt;"N/A",$AK100&lt;&gt;"N/A"),CONCATENATE($AJ100,$AK100),OR($AJ100="N/A",$AK100="N/A"),"N/A")</f>
        <v/>
      </c>
      <c r="AM100" s="185" t="str" cm="1">
        <f t="array" ref="AM100">_xlfn.IFS(Datos!$K100="","",Datos!$K100&lt;&gt;"Cte",$AL100,Datos!$K100="Cte",$AL100&amp;0)</f>
        <v/>
      </c>
      <c r="AN100" s="188" t="e">
        <f>IF(((Datos!$U100/2)-(1+AF_Regla!$I100)*AF_Regla!$F100)&gt;=0,((Datos!$U100/2)-(1+AF_Regla!$I100)*AF_Regla!$F100),0)</f>
        <v>#VALUE!</v>
      </c>
      <c r="AO100" s="189" t="e">
        <f>IF((((1+AF_Regla!$I100)*AF_Regla!$F100)-(Datos!$U100/2))&gt;=0,(((1+AF_Regla!$I100)*AF_Regla!$F100)-(Datos!$U100/2)),0)</f>
        <v>#VALUE!</v>
      </c>
      <c r="AP100" s="188" t="e">
        <f>(Datos!$AE100)^2-(AF_Regla!$S100)^2-(AF_Regla!$T100)^2-(2*AF_Regla!$S100*AF_Regla!$T100)-(AF_Regla!$U100)^2-(AF_Regla!$V100)^2-(AF_Regla!$W100)^2</f>
        <v>#VALUE!</v>
      </c>
      <c r="AQ100" s="190" t="e">
        <f>(Datos!$AE100)^2-(AF_Regla!$S100)^2-(AF_Regla!$T100)^2-(2*AF_Regla!$S100*AF_Regla!$T100)-(AF_Regla!$U100)^2-(AF_Regla!$V100)^2-(AF_Regla!$X100)^2</f>
        <v>#VALUE!</v>
      </c>
      <c r="AR100" s="190" t="e">
        <f>(Datos!$AI100)^2+($P100)^2*(Datos!$AF100/Datos!$U100)^2-(AF_Regla!$AB100)^2-(AF_Regla!$AC100)^2-(AF_Regla!$AD100)^2</f>
        <v>#VALUE!</v>
      </c>
      <c r="AS100" s="189" t="e">
        <f>(Datos!$AI100)^2-(AF_Regla!$Z100)^2-(AF_Regla!$AA100)^2-(AF_Regla!$AB100)^2-(2*AF_Regla!$Z100*AF_Regla!$AA100)-(AF_Regla!$AC100)^2-(AF_Regla!$AE100)^2</f>
        <v>#VALUE!</v>
      </c>
      <c r="AT100" s="188" t="e">
        <f>(Datos!$AE100)^2-(AF_Regla!$AR100)^2-(AF_Regla!$AS100)^2-(2*AF_Regla!$AR100*AF_Regla!$AS100)-(AF_Regla!$AT100)^2-(AF_Regla!$AU100)^2-(AF_Regla!$AV100)^2</f>
        <v>#VALUE!</v>
      </c>
      <c r="AU100" s="189" t="e">
        <f>(Datos!$AE100)^2-(AF_Regla!$AR100)^2-(AF_Regla!$AS100)^2-(2*AF_Regla!$AR100*AF_Regla!$AS100)-(AF_Regla!$AT100)^2-(AF_Regla!$AU100)^2-(AF_Regla!$AW100)^2</f>
        <v>#VALUE!</v>
      </c>
      <c r="AV100" s="188" t="e">
        <f>(Datos!$AE100)^2-(AF_Regla!$BJ100)^2-(AF_Regla!$BK100)^2-(2*AF_Regla!$BJ100*AF_Regla!$BK100)-(AF_Regla!$BL100)^2-(AF_Regla!$BM100)^2-(AF_Regla!$BN100)^2</f>
        <v>#VALUE!</v>
      </c>
      <c r="AW100" s="189" t="e">
        <f>(Datos!$AE100)^2-(AF_Regla!$BJ100)^2-(AF_Regla!$BK100)^2-(2*AF_Regla!$BJ100*AF_Regla!$BK100)-(AF_Regla!$BL100)^2-(AF_Regla!$BM100)^2-(AF_Regla!$BO100)^2</f>
        <v>#VALUE!</v>
      </c>
      <c r="AX100" s="191" t="e">
        <f>(Datos!$AE100)^2-(AF_Regla!$BW100)^2</f>
        <v>#VALUE!</v>
      </c>
      <c r="AY100" s="188" t="e">
        <f t="shared" si="39"/>
        <v>#VALUE!</v>
      </c>
      <c r="AZ100" s="190" t="e">
        <f t="shared" si="40"/>
        <v>#VALUE!</v>
      </c>
      <c r="BA100" s="190" t="e">
        <f t="shared" si="41"/>
        <v>#VALUE!</v>
      </c>
      <c r="BB100" s="189" t="e">
        <f t="shared" si="42"/>
        <v>#VALUE!</v>
      </c>
      <c r="BC100" s="188" t="e">
        <f t="shared" si="43"/>
        <v>#VALUE!</v>
      </c>
      <c r="BD100" s="189" t="e">
        <f t="shared" si="44"/>
        <v>#VALUE!</v>
      </c>
      <c r="BE100" s="188" t="e">
        <f t="shared" si="45"/>
        <v>#VALUE!</v>
      </c>
      <c r="BF100" s="189" t="e">
        <f t="shared" si="46"/>
        <v>#VALUE!</v>
      </c>
      <c r="BG100" s="188" t="e">
        <f t="shared" si="47"/>
        <v>#VALUE!</v>
      </c>
      <c r="BH100" s="186" t="str" cm="1">
        <f t="array" ref="BH100">_xlfn.IFS($C100="","",OR($E100="GEI1",$E100="GEI2",$E100="GI1",$E100="GI2",$E100="GEC14",$E100="GE14"),"1",OR($E100="GEI3",$E100="GI3"),"2",OR($E100="GED10",$E100="GEE10"),"3",$E100="GECC10","4")</f>
        <v/>
      </c>
      <c r="BI100" s="187" t="str" cm="1">
        <f t="array" ref="BI100">_xlfn.IFS($C100="","",AND(OR(Datos!$K100&gt;=250,Datos!$K100="Cte"),OR($C100="Ibérico",$C100="Estándar")),"1",AND(AND(Datos!$K100&lt;250,Datos!$K100&gt;=150),OR($C100="Ibérico",$C100="Estándar")),"2",AND(OR(Datos!$K100&gt;=100,Datos!$K100="Cte"),$C100="Métrico"),"1",AND(AND(Datos!$K100&lt;100,Datos!$K100&gt;=80),$BH100="3"),"2",AND(AND(Datos!$K100&lt;100,Datos!$K100&gt;=50),$BH100="4"),"2")</f>
        <v/>
      </c>
      <c r="BJ100" s="187" t="str">
        <f t="shared" si="48"/>
        <v/>
      </c>
      <c r="BK100" s="185" t="str" cm="1">
        <f t="array" ref="BK100">_xlfn.IFS(OR($BH100="",$BI100=""),"",OR($BJ100="11",$BJ100="21"),"1",$BJ100="12","2",$BJ100="21","3",$BJ100="22","4",OR($BJ100="31",$BJ100="41"),"5",$BJ100="32","6",$BJ100="42","8")</f>
        <v/>
      </c>
      <c r="BL100" s="188" t="e">
        <f>(Datos!$AE100)^2-(PB_Regla!$L100)^2</f>
        <v>#VALUE!</v>
      </c>
      <c r="BM100" s="189" t="e">
        <f t="shared" si="49"/>
        <v>#VALUE!</v>
      </c>
      <c r="BN100" s="188" t="e">
        <f>(Datos!$AE100)^2-(PB_Regla!$T100)^2</f>
        <v>#VALUE!</v>
      </c>
      <c r="BO100" s="189" t="e">
        <f t="shared" si="50"/>
        <v>#VALUE!</v>
      </c>
      <c r="BP100" s="188" t="e">
        <f>(Datos!$AE100)^2-(PB_Regla!$AB100)^2</f>
        <v>#VALUE!</v>
      </c>
      <c r="BQ100" s="189" t="e">
        <f t="shared" si="51"/>
        <v>#VALUE!</v>
      </c>
      <c r="BR100" s="188" t="e">
        <f>(Datos!$AE100)^2-(PB_Regla!$AJ100)^2</f>
        <v>#VALUE!</v>
      </c>
      <c r="BS100" s="190" t="e">
        <f t="shared" si="52"/>
        <v>#VALUE!</v>
      </c>
      <c r="BT100" s="188" t="e" cm="1">
        <f t="array" ref="BT100">_xlfn.IFS(Pantógrafo!$C100="Ibérico",(Maestro!$I$39/Maestro!$I$33),Pantógrafo!$C100="Estándar",(Maestro!$J$39/Maestro!$J$33),Pantógrafo!$C100="Métrico",(Maestro!$K$39/Maestro!$K$33))</f>
        <v>#N/A</v>
      </c>
      <c r="BU100" s="190" t="e" cm="1">
        <f t="array" ref="BU100">_xlfn.IFS(Pantógrafo!$C100="Ibérico",(Datos!$AF100/Maestro!$I$33),Pantógrafo!$C100="Estándar",(Datos!$AF100/Maestro!$J$33),Pantógrafo!$C100="Métrico",(Datos!$AF100/Maestro!$K$33))</f>
        <v>#N/A</v>
      </c>
      <c r="BV100" s="190" t="e" cm="1">
        <f t="array" ref="BV100">_xlfn.IFS(AND(OR(Datos!$E100="Ibérico",Datos!$E100="Estándar"),Datos!$P100="Balasto OK"),0.06,AND(OR(Datos!$E100="Ibérico",Datos!$E100="Estándar"),Datos!$P100="Balasto NOK"),0.11,AND(OR(Datos!$E100="Ibérico",Datos!$E100="Estándar"),Datos!$P100="Placa"),0.06,AND(Datos!$E100="Métrico",Datos!$H100&lt;&gt;"GECC10",Datos!$P100="Balasto OK"),0.2,AND(Datos!$E100="Métrico",Datos!$H100&lt;&gt;"GECC10",Datos!$P100="Balasto NOK"),0.2,AND(Datos!$E100="Métrico",Datos!$H100&lt;&gt;"GECC10",Datos!$P100="Placa"),0.1,AND(Datos!$E100="Métrico",Datos!$H100="GECC10",Datos!$P100="Balasto OK"),0.11,AND(Datos!$E100="Métrico",Datos!$H100="GECC10",Datos!$P100="Balasto NOK"),0.11,AND(Datos!$E100="Métrico",Datos!$H100="GECC10",Datos!$P100="Placa"),0.06)</f>
        <v>#N/A</v>
      </c>
      <c r="BW100" s="189" t="e" cm="1">
        <f t="array" ref="BW100">_xlfn.IFS(AND(OR(Datos!$E100="Ibérico",Datos!$E100="Estándar"),Datos!$P100="Balasto OK"),0.34,AND(OR(Datos!$E100="Ibérico",Datos!$E100="Estándar"),Datos!$P100="Balasto NOK"),0.6,AND(OR(Datos!$E100="Ibérico",Datos!$E100="Estándar"),Datos!$P100="Placa"),0.34,AND(Datos!$E100="Métrico",Datos!$H100&lt;&gt;"GECC10",Datos!$P100="Balasto OK"),1,AND(Datos!$E100="Métrico",Datos!$H100&lt;&gt;"GECC10",Datos!$P100="Balasto NOK"),1,AND(Datos!$E100="Métrico",Datos!$H100&lt;&gt;"GECC10",Datos!$P100="Placa"),0.6,AND(Datos!$E100="Métrico",Datos!$H100="GECC10",Datos!$P100="Balasto OK"),0.6,AND(Datos!$E100="Métrico",Datos!$H100="GECC10",Datos!$P100="Balasto NOK"),0.6,AND(Datos!$E100="Métrico",Datos!$H100="GECC10",Datos!$P100="Placa"),0.34)</f>
        <v>#N/A</v>
      </c>
      <c r="BX100" s="188" t="e">
        <f>Pantógrafo!$M100-0.5</f>
        <v>#VALUE!</v>
      </c>
      <c r="BY100" s="190" t="e">
        <f>TAN(Datos!$AG100*(PI()/180))*$BX100</f>
        <v>#VALUE!</v>
      </c>
      <c r="BZ100" s="190" t="e">
        <f>TAN(Datos!$AH100*(PI()/180))*$BX100</f>
        <v>#VALUE!</v>
      </c>
      <c r="CA100" s="190" t="e">
        <f t="shared" si="53"/>
        <v>#N/A</v>
      </c>
      <c r="CB100" s="189" t="e">
        <f t="shared" si="54"/>
        <v>#N/A</v>
      </c>
      <c r="CC100" s="188" t="e">
        <f>Pantógrafo!$U100-0.5</f>
        <v>#VALUE!</v>
      </c>
      <c r="CD100" s="190" t="e">
        <f>TAN(Datos!$AG100*(PI()/180))*$CC100</f>
        <v>#VALUE!</v>
      </c>
      <c r="CE100" s="190" t="e">
        <f>TAN(Datos!$AH100*(PI()/180))*$CC100</f>
        <v>#VALUE!</v>
      </c>
      <c r="CF100" s="190" t="e">
        <f t="shared" si="55"/>
        <v>#N/A</v>
      </c>
      <c r="CG100" s="189" t="e">
        <f t="shared" si="56"/>
        <v>#N/A</v>
      </c>
    </row>
  </sheetData>
  <mergeCells count="35">
    <mergeCell ref="D4:E4"/>
    <mergeCell ref="F4:H4"/>
    <mergeCell ref="AG4:AH4"/>
    <mergeCell ref="AE4:AF4"/>
    <mergeCell ref="AA4:AD4"/>
    <mergeCell ref="X4:Y4"/>
    <mergeCell ref="V4:W4"/>
    <mergeCell ref="R4:U4"/>
    <mergeCell ref="I3:O4"/>
    <mergeCell ref="AJ2:BG2"/>
    <mergeCell ref="I2:AI2"/>
    <mergeCell ref="R3:Z3"/>
    <mergeCell ref="AA3:AI3"/>
    <mergeCell ref="P3:Q4"/>
    <mergeCell ref="AP4:AS4"/>
    <mergeCell ref="AJ3:AM4"/>
    <mergeCell ref="AN3:AO4"/>
    <mergeCell ref="AP3:AX3"/>
    <mergeCell ref="AY3:BG3"/>
    <mergeCell ref="BE4:BF4"/>
    <mergeCell ref="BC4:BD4"/>
    <mergeCell ref="AY4:BB4"/>
    <mergeCell ref="AV4:AW4"/>
    <mergeCell ref="AT4:AU4"/>
    <mergeCell ref="BT4:BW4"/>
    <mergeCell ref="BT2:CG3"/>
    <mergeCell ref="CC4:CG4"/>
    <mergeCell ref="BX4:CB4"/>
    <mergeCell ref="BH3:BK4"/>
    <mergeCell ref="BH2:BS2"/>
    <mergeCell ref="BL4:BM4"/>
    <mergeCell ref="BN4:BO4"/>
    <mergeCell ref="BP4:BQ4"/>
    <mergeCell ref="BR4:BS4"/>
    <mergeCell ref="BL3:BS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00515-8D44-48C5-A91E-1D4604301E6C}">
  <sheetPr>
    <tabColor theme="2" tint="-0.749992370372631"/>
  </sheetPr>
  <dimension ref="B2:AD53"/>
  <sheetViews>
    <sheetView workbookViewId="0">
      <selection activeCell="A22" sqref="A22"/>
    </sheetView>
  </sheetViews>
  <sheetFormatPr baseColWidth="10" defaultColWidth="8.7265625" defaultRowHeight="10.5" x14ac:dyDescent="0.35"/>
  <cols>
    <col min="1" max="12" width="8.7265625" style="2"/>
    <col min="13" max="13" width="9.81640625" style="2" bestFit="1" customWidth="1"/>
    <col min="14" max="16384" width="8.7265625" style="2"/>
  </cols>
  <sheetData>
    <row r="2" spans="2:30" x14ac:dyDescent="0.35">
      <c r="B2" s="387" t="s">
        <v>13</v>
      </c>
      <c r="C2" s="389"/>
      <c r="D2" s="389"/>
      <c r="E2" s="389"/>
      <c r="F2" s="389"/>
      <c r="G2" s="389"/>
      <c r="H2" s="389"/>
      <c r="I2" s="389"/>
      <c r="J2" s="388"/>
      <c r="L2" s="387" t="s">
        <v>31</v>
      </c>
      <c r="M2" s="389"/>
      <c r="N2" s="389"/>
      <c r="O2" s="389"/>
      <c r="P2" s="389"/>
      <c r="Q2" s="389"/>
      <c r="R2" s="389"/>
      <c r="S2" s="389"/>
      <c r="T2" s="388"/>
      <c r="V2" s="387" t="s">
        <v>38</v>
      </c>
      <c r="W2" s="389"/>
      <c r="X2" s="389"/>
      <c r="Y2" s="389"/>
      <c r="Z2" s="389"/>
      <c r="AA2" s="389"/>
      <c r="AB2" s="389"/>
      <c r="AC2" s="389"/>
      <c r="AD2" s="388"/>
    </row>
    <row r="3" spans="2:30" x14ac:dyDescent="0.35">
      <c r="B3" s="387" t="s">
        <v>14</v>
      </c>
      <c r="C3" s="389"/>
      <c r="D3" s="389"/>
      <c r="E3" s="389"/>
      <c r="F3" s="389"/>
      <c r="G3" s="389"/>
      <c r="H3" s="389"/>
      <c r="I3" s="389"/>
      <c r="J3" s="388"/>
      <c r="L3" s="387" t="s">
        <v>14</v>
      </c>
      <c r="M3" s="389"/>
      <c r="N3" s="389"/>
      <c r="O3" s="389"/>
      <c r="P3" s="389"/>
      <c r="Q3" s="389"/>
      <c r="R3" s="389"/>
      <c r="S3" s="389"/>
      <c r="T3" s="388"/>
      <c r="V3" s="387" t="s">
        <v>14</v>
      </c>
      <c r="W3" s="389"/>
      <c r="X3" s="389"/>
      <c r="Y3" s="389"/>
      <c r="Z3" s="389"/>
      <c r="AA3" s="389"/>
      <c r="AB3" s="389"/>
      <c r="AC3" s="389"/>
      <c r="AD3" s="388"/>
    </row>
    <row r="4" spans="2:30" x14ac:dyDescent="0.35">
      <c r="B4" s="383" t="s">
        <v>15</v>
      </c>
      <c r="C4" s="385" t="s">
        <v>7</v>
      </c>
      <c r="D4" s="386"/>
      <c r="E4" s="385" t="s">
        <v>10</v>
      </c>
      <c r="F4" s="386"/>
      <c r="G4" s="385" t="s">
        <v>11</v>
      </c>
      <c r="H4" s="386"/>
      <c r="I4" s="385" t="s">
        <v>12</v>
      </c>
      <c r="J4" s="386"/>
      <c r="L4" s="383" t="s">
        <v>15</v>
      </c>
      <c r="M4" s="385" t="s">
        <v>7</v>
      </c>
      <c r="N4" s="386"/>
      <c r="O4" s="385" t="s">
        <v>10</v>
      </c>
      <c r="P4" s="386"/>
      <c r="Q4" s="385" t="s">
        <v>11</v>
      </c>
      <c r="R4" s="386"/>
      <c r="S4" s="385" t="s">
        <v>12</v>
      </c>
      <c r="T4" s="386"/>
      <c r="V4" s="383" t="s">
        <v>15</v>
      </c>
      <c r="W4" s="385" t="s">
        <v>7</v>
      </c>
      <c r="X4" s="386"/>
      <c r="Y4" s="385" t="s">
        <v>10</v>
      </c>
      <c r="Z4" s="386"/>
      <c r="AA4" s="385" t="s">
        <v>11</v>
      </c>
      <c r="AB4" s="386"/>
      <c r="AC4" s="385" t="s">
        <v>12</v>
      </c>
      <c r="AD4" s="386"/>
    </row>
    <row r="5" spans="2:30" x14ac:dyDescent="0.35">
      <c r="B5" s="384"/>
      <c r="C5" s="3" t="s">
        <v>8</v>
      </c>
      <c r="D5" s="4" t="s">
        <v>9</v>
      </c>
      <c r="E5" s="3" t="s">
        <v>8</v>
      </c>
      <c r="F5" s="4" t="s">
        <v>9</v>
      </c>
      <c r="G5" s="3" t="s">
        <v>8</v>
      </c>
      <c r="H5" s="4" t="s">
        <v>9</v>
      </c>
      <c r="I5" s="3" t="s">
        <v>8</v>
      </c>
      <c r="J5" s="4" t="s">
        <v>9</v>
      </c>
      <c r="L5" s="384"/>
      <c r="M5" s="3" t="s">
        <v>8</v>
      </c>
      <c r="N5" s="4" t="s">
        <v>9</v>
      </c>
      <c r="O5" s="3" t="s">
        <v>8</v>
      </c>
      <c r="P5" s="4" t="s">
        <v>9</v>
      </c>
      <c r="Q5" s="3" t="s">
        <v>8</v>
      </c>
      <c r="R5" s="4" t="s">
        <v>9</v>
      </c>
      <c r="S5" s="3" t="s">
        <v>8</v>
      </c>
      <c r="T5" s="4" t="s">
        <v>9</v>
      </c>
      <c r="V5" s="384"/>
      <c r="W5" s="3" t="s">
        <v>8</v>
      </c>
      <c r="X5" s="4" t="s">
        <v>9</v>
      </c>
      <c r="Y5" s="3" t="s">
        <v>8</v>
      </c>
      <c r="Z5" s="4" t="s">
        <v>9</v>
      </c>
      <c r="AA5" s="3" t="s">
        <v>8</v>
      </c>
      <c r="AB5" s="4" t="s">
        <v>9</v>
      </c>
      <c r="AC5" s="3" t="s">
        <v>8</v>
      </c>
      <c r="AD5" s="4" t="s">
        <v>9</v>
      </c>
    </row>
    <row r="6" spans="2:30" x14ac:dyDescent="0.35">
      <c r="B6" s="5" t="s">
        <v>19</v>
      </c>
      <c r="C6" s="23">
        <v>0.8</v>
      </c>
      <c r="D6" s="23">
        <v>4.33</v>
      </c>
      <c r="E6" s="23">
        <v>1.72</v>
      </c>
      <c r="F6" s="23">
        <v>3.32</v>
      </c>
      <c r="G6" s="23">
        <v>1.72</v>
      </c>
      <c r="H6" s="23">
        <v>1.1499999999999999</v>
      </c>
      <c r="I6" s="23">
        <v>1.675</v>
      </c>
      <c r="J6" s="24">
        <v>0.4</v>
      </c>
      <c r="L6" s="5" t="s">
        <v>32</v>
      </c>
      <c r="M6" s="23">
        <v>1.6950000000000001</v>
      </c>
      <c r="N6" s="23">
        <v>0.4</v>
      </c>
      <c r="O6" s="23">
        <v>1.367</v>
      </c>
      <c r="P6" s="23">
        <v>0.13</v>
      </c>
      <c r="Q6" s="23">
        <v>1.292</v>
      </c>
      <c r="R6" s="23">
        <v>0.1</v>
      </c>
      <c r="S6" s="23">
        <v>0.2</v>
      </c>
      <c r="T6" s="24">
        <v>0.125</v>
      </c>
      <c r="V6" s="394" t="s">
        <v>39</v>
      </c>
      <c r="W6" s="392">
        <v>1.0509999999999999</v>
      </c>
      <c r="X6" s="392">
        <v>4.4450000000000003</v>
      </c>
      <c r="Y6" s="392">
        <v>1.72</v>
      </c>
      <c r="Z6" s="392">
        <v>3.32</v>
      </c>
      <c r="AA6" s="392">
        <v>1.72</v>
      </c>
      <c r="AB6" s="392">
        <v>1.1499999999999999</v>
      </c>
      <c r="AC6" s="392">
        <v>1.6950000000000001</v>
      </c>
      <c r="AD6" s="395">
        <v>0.4</v>
      </c>
    </row>
    <row r="7" spans="2:30" x14ac:dyDescent="0.35">
      <c r="B7" s="5" t="s">
        <v>16</v>
      </c>
      <c r="C7" s="23">
        <v>0.76100000000000001</v>
      </c>
      <c r="D7" s="23">
        <v>4.3499999999999996</v>
      </c>
      <c r="E7" s="23">
        <v>1.72</v>
      </c>
      <c r="F7" s="23">
        <v>3.32</v>
      </c>
      <c r="G7" s="23">
        <v>1.72</v>
      </c>
      <c r="H7" s="23">
        <v>1.1499999999999999</v>
      </c>
      <c r="I7" s="23">
        <v>1.6950000000000001</v>
      </c>
      <c r="J7" s="24">
        <v>0.4</v>
      </c>
      <c r="L7" s="5" t="s">
        <v>33</v>
      </c>
      <c r="M7" s="23">
        <v>1.6950000000000001</v>
      </c>
      <c r="N7" s="23">
        <v>0.4</v>
      </c>
      <c r="O7" s="23">
        <v>1.367</v>
      </c>
      <c r="P7" s="23">
        <v>0.13</v>
      </c>
      <c r="Q7" s="23">
        <v>1.292</v>
      </c>
      <c r="R7" s="23">
        <v>0.1</v>
      </c>
      <c r="S7" s="23">
        <v>0.2</v>
      </c>
      <c r="T7" s="24">
        <v>0.08</v>
      </c>
      <c r="V7" s="5" t="s">
        <v>40</v>
      </c>
      <c r="W7" s="23">
        <v>1.49</v>
      </c>
      <c r="X7" s="23">
        <v>4.4450000000000003</v>
      </c>
      <c r="Y7" s="23">
        <v>1.72</v>
      </c>
      <c r="Z7" s="23">
        <v>3.32</v>
      </c>
      <c r="AA7" s="23">
        <v>1.72</v>
      </c>
      <c r="AB7" s="23">
        <v>1.1499999999999999</v>
      </c>
      <c r="AC7" s="23">
        <v>1.6950000000000001</v>
      </c>
      <c r="AD7" s="24">
        <v>0.4</v>
      </c>
    </row>
    <row r="8" spans="2:30" x14ac:dyDescent="0.35">
      <c r="B8" s="5" t="s">
        <v>17</v>
      </c>
      <c r="C8" s="23">
        <v>0.76100000000000001</v>
      </c>
      <c r="D8" s="23">
        <v>4.3499999999999996</v>
      </c>
      <c r="E8" s="23">
        <v>1.72</v>
      </c>
      <c r="F8" s="23">
        <v>3.32</v>
      </c>
      <c r="G8" s="23">
        <v>1.72</v>
      </c>
      <c r="H8" s="23">
        <v>1.1499999999999999</v>
      </c>
      <c r="I8" s="23">
        <v>1.6950000000000001</v>
      </c>
      <c r="J8" s="24">
        <v>0.4</v>
      </c>
      <c r="L8" s="5" t="s">
        <v>34</v>
      </c>
      <c r="M8" s="23">
        <v>1.6950000000000001</v>
      </c>
      <c r="N8" s="23">
        <v>0.4</v>
      </c>
      <c r="O8" s="23">
        <v>1.45</v>
      </c>
      <c r="P8" s="23">
        <v>0.21</v>
      </c>
      <c r="Q8" s="23">
        <v>1.425</v>
      </c>
      <c r="R8" s="23">
        <v>0.08</v>
      </c>
      <c r="S8" s="23">
        <v>0.2</v>
      </c>
      <c r="T8" s="24">
        <v>0.08</v>
      </c>
      <c r="V8" s="5" t="s">
        <v>41</v>
      </c>
      <c r="W8" s="23">
        <v>1.49</v>
      </c>
      <c r="X8" s="23">
        <v>4.5449999999999999</v>
      </c>
      <c r="Y8" s="23">
        <v>1.72</v>
      </c>
      <c r="Z8" s="23">
        <v>3.32</v>
      </c>
      <c r="AA8" s="23">
        <v>1.72</v>
      </c>
      <c r="AB8" s="23">
        <v>1.1499999999999999</v>
      </c>
      <c r="AC8" s="23">
        <v>1.6950000000000001</v>
      </c>
      <c r="AD8" s="24">
        <v>0.4</v>
      </c>
    </row>
    <row r="9" spans="2:30" x14ac:dyDescent="0.35">
      <c r="B9" s="394" t="s">
        <v>18</v>
      </c>
      <c r="C9" s="392">
        <v>1.54</v>
      </c>
      <c r="D9" s="392">
        <v>4.7</v>
      </c>
      <c r="E9" s="392">
        <v>1.72</v>
      </c>
      <c r="F9" s="392">
        <v>3.32</v>
      </c>
      <c r="G9" s="392">
        <v>1.72</v>
      </c>
      <c r="H9" s="392">
        <v>1.1499999999999999</v>
      </c>
      <c r="I9" s="392">
        <v>1.6950000000000001</v>
      </c>
      <c r="J9" s="395">
        <v>0.4</v>
      </c>
      <c r="L9" s="383" t="s">
        <v>15</v>
      </c>
      <c r="M9" s="385" t="s">
        <v>7</v>
      </c>
      <c r="N9" s="386"/>
      <c r="O9" s="385" t="s">
        <v>10</v>
      </c>
      <c r="P9" s="386"/>
      <c r="Q9" s="385" t="s">
        <v>11</v>
      </c>
      <c r="R9" s="386"/>
      <c r="S9" s="385" t="s">
        <v>12</v>
      </c>
      <c r="T9" s="386"/>
      <c r="V9" s="387" t="s">
        <v>38</v>
      </c>
      <c r="W9" s="389"/>
      <c r="X9" s="389"/>
      <c r="Y9" s="389"/>
      <c r="Z9" s="389"/>
      <c r="AA9" s="389"/>
      <c r="AB9" s="389"/>
      <c r="AC9" s="389"/>
      <c r="AD9" s="388"/>
    </row>
    <row r="10" spans="2:30" x14ac:dyDescent="0.35">
      <c r="B10" s="387" t="s">
        <v>13</v>
      </c>
      <c r="C10" s="389"/>
      <c r="D10" s="389"/>
      <c r="E10" s="389"/>
      <c r="F10" s="389"/>
      <c r="G10" s="389"/>
      <c r="H10" s="389"/>
      <c r="I10" s="389"/>
      <c r="J10" s="388"/>
      <c r="L10" s="384"/>
      <c r="M10" s="3" t="s">
        <v>8</v>
      </c>
      <c r="N10" s="4" t="s">
        <v>9</v>
      </c>
      <c r="O10" s="3" t="s">
        <v>8</v>
      </c>
      <c r="P10" s="4" t="s">
        <v>9</v>
      </c>
      <c r="Q10" s="3" t="s">
        <v>8</v>
      </c>
      <c r="R10" s="4" t="s">
        <v>9</v>
      </c>
      <c r="S10" s="3" t="s">
        <v>8</v>
      </c>
      <c r="T10" s="4" t="s">
        <v>9</v>
      </c>
      <c r="V10" s="387" t="s">
        <v>22</v>
      </c>
      <c r="W10" s="389"/>
      <c r="X10" s="389"/>
      <c r="Y10" s="389"/>
      <c r="Z10" s="389"/>
      <c r="AA10" s="389"/>
      <c r="AB10" s="389"/>
      <c r="AC10" s="389"/>
      <c r="AD10" s="388"/>
    </row>
    <row r="11" spans="2:30" x14ac:dyDescent="0.35">
      <c r="B11" s="387" t="s">
        <v>22</v>
      </c>
      <c r="C11" s="389"/>
      <c r="D11" s="389"/>
      <c r="E11" s="389"/>
      <c r="F11" s="389"/>
      <c r="G11" s="389"/>
      <c r="H11" s="389"/>
      <c r="I11" s="389"/>
      <c r="J11" s="388"/>
      <c r="L11" s="5" t="s">
        <v>32</v>
      </c>
      <c r="M11" s="23">
        <v>1.675</v>
      </c>
      <c r="N11" s="23">
        <v>0.4</v>
      </c>
      <c r="O11" s="23" t="s">
        <v>183</v>
      </c>
      <c r="P11" s="23" t="s">
        <v>183</v>
      </c>
      <c r="Q11" s="23" t="s">
        <v>183</v>
      </c>
      <c r="R11" s="23" t="s">
        <v>183</v>
      </c>
      <c r="S11" s="23" t="s">
        <v>183</v>
      </c>
      <c r="T11" s="24" t="s">
        <v>183</v>
      </c>
      <c r="V11" s="383" t="s">
        <v>15</v>
      </c>
      <c r="W11" s="385" t="s">
        <v>7</v>
      </c>
      <c r="X11" s="386"/>
      <c r="Y11" s="385" t="s">
        <v>10</v>
      </c>
      <c r="Z11" s="386"/>
      <c r="AA11" s="385" t="s">
        <v>11</v>
      </c>
      <c r="AB11" s="386"/>
      <c r="AC11" s="385" t="s">
        <v>12</v>
      </c>
      <c r="AD11" s="386"/>
    </row>
    <row r="12" spans="2:30" x14ac:dyDescent="0.35">
      <c r="B12" s="383" t="s">
        <v>15</v>
      </c>
      <c r="C12" s="385" t="s">
        <v>7</v>
      </c>
      <c r="D12" s="386"/>
      <c r="E12" s="385" t="s">
        <v>10</v>
      </c>
      <c r="F12" s="386"/>
      <c r="G12" s="385" t="s">
        <v>11</v>
      </c>
      <c r="H12" s="386"/>
      <c r="I12" s="385" t="s">
        <v>12</v>
      </c>
      <c r="J12" s="386"/>
      <c r="L12" s="5" t="s">
        <v>33</v>
      </c>
      <c r="M12" s="23">
        <v>1.675</v>
      </c>
      <c r="N12" s="23">
        <v>0.4</v>
      </c>
      <c r="O12" s="23" t="s">
        <v>183</v>
      </c>
      <c r="P12" s="23" t="s">
        <v>183</v>
      </c>
      <c r="Q12" s="23" t="s">
        <v>183</v>
      </c>
      <c r="R12" s="23" t="s">
        <v>183</v>
      </c>
      <c r="S12" s="23" t="s">
        <v>183</v>
      </c>
      <c r="T12" s="24" t="s">
        <v>183</v>
      </c>
      <c r="V12" s="384"/>
      <c r="W12" s="3" t="s">
        <v>8</v>
      </c>
      <c r="X12" s="4" t="s">
        <v>9</v>
      </c>
      <c r="Y12" s="3" t="s">
        <v>8</v>
      </c>
      <c r="Z12" s="4" t="s">
        <v>9</v>
      </c>
      <c r="AA12" s="3" t="s">
        <v>8</v>
      </c>
      <c r="AB12" s="4" t="s">
        <v>9</v>
      </c>
      <c r="AC12" s="3" t="s">
        <v>8</v>
      </c>
      <c r="AD12" s="4" t="s">
        <v>9</v>
      </c>
    </row>
    <row r="13" spans="2:30" x14ac:dyDescent="0.35">
      <c r="B13" s="384"/>
      <c r="C13" s="3" t="s">
        <v>8</v>
      </c>
      <c r="D13" s="4" t="s">
        <v>9</v>
      </c>
      <c r="E13" s="3" t="s">
        <v>8</v>
      </c>
      <c r="F13" s="4" t="s">
        <v>9</v>
      </c>
      <c r="G13" s="3" t="s">
        <v>8</v>
      </c>
      <c r="H13" s="4" t="s">
        <v>9</v>
      </c>
      <c r="I13" s="3" t="s">
        <v>8</v>
      </c>
      <c r="J13" s="4" t="s">
        <v>9</v>
      </c>
      <c r="L13" s="5" t="s">
        <v>34</v>
      </c>
      <c r="M13" s="23">
        <v>1.675</v>
      </c>
      <c r="N13" s="23">
        <v>0.4</v>
      </c>
      <c r="O13" s="23" t="s">
        <v>183</v>
      </c>
      <c r="P13" s="23" t="s">
        <v>183</v>
      </c>
      <c r="Q13" s="23" t="s">
        <v>183</v>
      </c>
      <c r="R13" s="23" t="s">
        <v>183</v>
      </c>
      <c r="S13" s="23" t="s">
        <v>183</v>
      </c>
      <c r="T13" s="24" t="s">
        <v>183</v>
      </c>
      <c r="V13" s="5" t="s">
        <v>42</v>
      </c>
      <c r="W13" s="23">
        <v>1.056</v>
      </c>
      <c r="X13" s="23">
        <v>4.4450000000000003</v>
      </c>
      <c r="Y13" s="23">
        <v>1.645</v>
      </c>
      <c r="Z13" s="23">
        <v>3.25</v>
      </c>
      <c r="AA13" s="23">
        <v>1.645</v>
      </c>
      <c r="AB13" s="23">
        <v>1.17</v>
      </c>
      <c r="AC13" s="23">
        <v>1.62</v>
      </c>
      <c r="AD13" s="24">
        <v>0.4</v>
      </c>
    </row>
    <row r="14" spans="2:30" x14ac:dyDescent="0.35">
      <c r="B14" s="5" t="s">
        <v>23</v>
      </c>
      <c r="C14" s="23">
        <v>0.54500000000000004</v>
      </c>
      <c r="D14" s="23">
        <v>4.3499999999999996</v>
      </c>
      <c r="E14" s="23">
        <v>1.645</v>
      </c>
      <c r="F14" s="23">
        <v>3.25</v>
      </c>
      <c r="G14" s="23">
        <v>1.645</v>
      </c>
      <c r="H14" s="23">
        <v>1.17</v>
      </c>
      <c r="I14" s="23">
        <v>1.62</v>
      </c>
      <c r="J14" s="24">
        <v>0.4</v>
      </c>
      <c r="L14" s="387" t="s">
        <v>31</v>
      </c>
      <c r="M14" s="389"/>
      <c r="N14" s="389"/>
      <c r="O14" s="389"/>
      <c r="P14" s="389"/>
      <c r="Q14" s="389"/>
      <c r="R14" s="389"/>
      <c r="S14" s="389"/>
      <c r="T14" s="388"/>
      <c r="V14" s="5" t="s">
        <v>43</v>
      </c>
      <c r="W14" s="23">
        <v>1.4950000000000001</v>
      </c>
      <c r="X14" s="23">
        <v>4.4450000000000003</v>
      </c>
      <c r="Y14" s="23">
        <v>1.645</v>
      </c>
      <c r="Z14" s="23">
        <v>3.25</v>
      </c>
      <c r="AA14" s="23">
        <v>1.645</v>
      </c>
      <c r="AB14" s="23">
        <v>1.17</v>
      </c>
      <c r="AC14" s="23">
        <v>1.62</v>
      </c>
      <c r="AD14" s="24">
        <v>0.4</v>
      </c>
    </row>
    <row r="15" spans="2:30" x14ac:dyDescent="0.35">
      <c r="B15" s="5" t="s">
        <v>24</v>
      </c>
      <c r="C15" s="23">
        <v>0.54500000000000004</v>
      </c>
      <c r="D15" s="23">
        <v>4.3499999999999996</v>
      </c>
      <c r="E15" s="23">
        <v>1.645</v>
      </c>
      <c r="F15" s="23">
        <v>3.25</v>
      </c>
      <c r="G15" s="23">
        <v>1.645</v>
      </c>
      <c r="H15" s="23">
        <v>1.17</v>
      </c>
      <c r="I15" s="23">
        <v>1.62</v>
      </c>
      <c r="J15" s="24">
        <v>0.4</v>
      </c>
      <c r="L15" s="387" t="s">
        <v>22</v>
      </c>
      <c r="M15" s="389"/>
      <c r="N15" s="389"/>
      <c r="O15" s="389"/>
      <c r="P15" s="389"/>
      <c r="Q15" s="389"/>
      <c r="R15" s="389"/>
      <c r="S15" s="389"/>
      <c r="T15" s="388"/>
      <c r="V15" s="7" t="s">
        <v>44</v>
      </c>
      <c r="W15" s="25">
        <v>1.4950000000000001</v>
      </c>
      <c r="X15" s="25">
        <v>4.5449999999999999</v>
      </c>
      <c r="Y15" s="25">
        <v>1.645</v>
      </c>
      <c r="Z15" s="25">
        <v>3.25</v>
      </c>
      <c r="AA15" s="25">
        <v>1.645</v>
      </c>
      <c r="AB15" s="25">
        <v>1.17</v>
      </c>
      <c r="AC15" s="25">
        <v>1.62</v>
      </c>
      <c r="AD15" s="26">
        <v>0.4</v>
      </c>
    </row>
    <row r="16" spans="2:30" x14ac:dyDescent="0.35">
      <c r="B16" s="5" t="s">
        <v>25</v>
      </c>
      <c r="C16" s="23">
        <v>1.54</v>
      </c>
      <c r="D16" s="23">
        <v>4.7</v>
      </c>
      <c r="E16" s="23">
        <v>1.645</v>
      </c>
      <c r="F16" s="23">
        <v>3.55</v>
      </c>
      <c r="G16" s="23">
        <v>1.645</v>
      </c>
      <c r="H16" s="23">
        <v>1.17</v>
      </c>
      <c r="I16" s="23">
        <v>1.62</v>
      </c>
      <c r="J16" s="24">
        <v>0.4</v>
      </c>
      <c r="L16" s="383" t="s">
        <v>15</v>
      </c>
      <c r="M16" s="385" t="s">
        <v>7</v>
      </c>
      <c r="N16" s="386"/>
      <c r="O16" s="385" t="s">
        <v>10</v>
      </c>
      <c r="P16" s="386"/>
      <c r="Q16" s="385" t="s">
        <v>11</v>
      </c>
      <c r="R16" s="386"/>
      <c r="S16" s="385" t="s">
        <v>12</v>
      </c>
      <c r="T16" s="386"/>
    </row>
    <row r="17" spans="2:28" x14ac:dyDescent="0.35">
      <c r="B17" s="5" t="s">
        <v>26</v>
      </c>
      <c r="C17" s="23">
        <v>0.52500000000000002</v>
      </c>
      <c r="D17" s="23">
        <v>4.3099999999999996</v>
      </c>
      <c r="E17" s="23">
        <v>1.645</v>
      </c>
      <c r="F17" s="23">
        <v>3.25</v>
      </c>
      <c r="G17" s="23">
        <v>1.645</v>
      </c>
      <c r="H17" s="23">
        <v>1.17</v>
      </c>
      <c r="I17" s="23">
        <v>1.62</v>
      </c>
      <c r="J17" s="24">
        <v>0.4</v>
      </c>
      <c r="L17" s="384"/>
      <c r="M17" s="3" t="s">
        <v>8</v>
      </c>
      <c r="N17" s="4" t="s">
        <v>9</v>
      </c>
      <c r="O17" s="3" t="s">
        <v>8</v>
      </c>
      <c r="P17" s="4" t="s">
        <v>9</v>
      </c>
      <c r="Q17" s="3" t="s">
        <v>8</v>
      </c>
      <c r="R17" s="4" t="s">
        <v>9</v>
      </c>
      <c r="S17" s="3" t="s">
        <v>8</v>
      </c>
      <c r="T17" s="4" t="s">
        <v>9</v>
      </c>
    </row>
    <row r="18" spans="2:28" x14ac:dyDescent="0.35">
      <c r="B18" s="5" t="s">
        <v>20</v>
      </c>
      <c r="C18" s="23">
        <v>1.54</v>
      </c>
      <c r="D18" s="23">
        <v>4.7</v>
      </c>
      <c r="E18" s="23">
        <v>1.72</v>
      </c>
      <c r="F18" s="23">
        <v>3.32</v>
      </c>
      <c r="G18" s="23">
        <v>1.72</v>
      </c>
      <c r="H18" s="23">
        <v>1.1499999999999999</v>
      </c>
      <c r="I18" s="23">
        <v>1.675</v>
      </c>
      <c r="J18" s="24">
        <v>0.4</v>
      </c>
      <c r="L18" s="5" t="s">
        <v>35</v>
      </c>
      <c r="M18" s="23">
        <v>1.62</v>
      </c>
      <c r="N18" s="23">
        <v>0.4</v>
      </c>
      <c r="O18" s="23">
        <v>1.25</v>
      </c>
      <c r="P18" s="23">
        <v>0.13</v>
      </c>
      <c r="Q18" s="23">
        <v>1.212</v>
      </c>
      <c r="R18" s="23">
        <v>0.115</v>
      </c>
      <c r="S18" s="23">
        <v>0.2</v>
      </c>
      <c r="T18" s="24">
        <v>0.125</v>
      </c>
    </row>
    <row r="19" spans="2:28" x14ac:dyDescent="0.35">
      <c r="B19" s="5" t="s">
        <v>21</v>
      </c>
      <c r="C19" s="23">
        <v>1.72</v>
      </c>
      <c r="D19" s="23">
        <v>5.05</v>
      </c>
      <c r="E19" s="23">
        <v>1.92</v>
      </c>
      <c r="F19" s="23">
        <v>4.8499999999999996</v>
      </c>
      <c r="G19" s="23">
        <v>1.92</v>
      </c>
      <c r="H19" s="23">
        <v>0.8</v>
      </c>
      <c r="I19" s="23">
        <v>1.62</v>
      </c>
      <c r="J19" s="24">
        <v>0.4</v>
      </c>
      <c r="L19" s="5" t="s">
        <v>36</v>
      </c>
      <c r="M19" s="23">
        <v>1.62</v>
      </c>
      <c r="N19" s="23">
        <v>0.4</v>
      </c>
      <c r="O19" s="23">
        <v>1.25</v>
      </c>
      <c r="P19" s="23">
        <v>0.13</v>
      </c>
      <c r="Q19" s="23">
        <v>1.175</v>
      </c>
      <c r="R19" s="23">
        <v>0.1</v>
      </c>
      <c r="S19" s="23">
        <v>0.2</v>
      </c>
      <c r="T19" s="24">
        <v>0.08</v>
      </c>
    </row>
    <row r="20" spans="2:28" x14ac:dyDescent="0.35">
      <c r="B20" s="387" t="s">
        <v>13</v>
      </c>
      <c r="C20" s="389"/>
      <c r="D20" s="389"/>
      <c r="E20" s="389"/>
      <c r="F20" s="389"/>
      <c r="G20" s="389"/>
      <c r="H20" s="389"/>
      <c r="I20" s="389"/>
      <c r="J20" s="388"/>
      <c r="L20" s="5" t="s">
        <v>37</v>
      </c>
      <c r="M20" s="23">
        <v>1.62</v>
      </c>
      <c r="N20" s="23">
        <v>0.4</v>
      </c>
      <c r="O20" s="23">
        <v>1.45</v>
      </c>
      <c r="P20" s="23">
        <v>0.25</v>
      </c>
      <c r="Q20" s="23">
        <v>1.425</v>
      </c>
      <c r="R20" s="23">
        <v>0.08</v>
      </c>
      <c r="S20" s="23">
        <v>0.2</v>
      </c>
      <c r="T20" s="24">
        <v>0.08</v>
      </c>
    </row>
    <row r="21" spans="2:28" x14ac:dyDescent="0.35">
      <c r="B21" s="387" t="s">
        <v>27</v>
      </c>
      <c r="C21" s="389"/>
      <c r="D21" s="389"/>
      <c r="E21" s="389"/>
      <c r="F21" s="389"/>
      <c r="G21" s="389"/>
      <c r="H21" s="389"/>
      <c r="I21" s="389"/>
      <c r="J21" s="388"/>
      <c r="L21" s="5" t="s">
        <v>20</v>
      </c>
      <c r="M21" s="23">
        <v>1.675</v>
      </c>
      <c r="N21" s="23">
        <v>0.4</v>
      </c>
      <c r="O21" s="23">
        <v>1.367</v>
      </c>
      <c r="P21" s="23">
        <v>0.13</v>
      </c>
      <c r="Q21" s="23">
        <v>1.292</v>
      </c>
      <c r="R21" s="23">
        <v>0.1</v>
      </c>
      <c r="S21" s="23">
        <v>0.2</v>
      </c>
      <c r="T21" s="24">
        <v>0.08</v>
      </c>
    </row>
    <row r="22" spans="2:28" x14ac:dyDescent="0.35">
      <c r="B22" s="383" t="s">
        <v>15</v>
      </c>
      <c r="C22" s="385" t="s">
        <v>7</v>
      </c>
      <c r="D22" s="386"/>
      <c r="E22" s="385" t="s">
        <v>10</v>
      </c>
      <c r="F22" s="386"/>
      <c r="G22" s="385" t="s">
        <v>11</v>
      </c>
      <c r="H22" s="386"/>
      <c r="I22" s="385" t="s">
        <v>12</v>
      </c>
      <c r="J22" s="386"/>
      <c r="L22" s="5" t="s">
        <v>21</v>
      </c>
      <c r="M22" s="23">
        <v>1.62</v>
      </c>
      <c r="N22" s="23">
        <v>0.4</v>
      </c>
      <c r="O22" s="23">
        <v>1.25</v>
      </c>
      <c r="P22" s="23">
        <v>0.13</v>
      </c>
      <c r="Q22" s="23">
        <v>1.175</v>
      </c>
      <c r="R22" s="23">
        <v>0.1</v>
      </c>
      <c r="S22" s="23">
        <v>0.2</v>
      </c>
      <c r="T22" s="24">
        <v>0.08</v>
      </c>
    </row>
    <row r="23" spans="2:28" x14ac:dyDescent="0.35">
      <c r="B23" s="384"/>
      <c r="C23" s="3" t="s">
        <v>8</v>
      </c>
      <c r="D23" s="4" t="s">
        <v>9</v>
      </c>
      <c r="E23" s="3" t="s">
        <v>8</v>
      </c>
      <c r="F23" s="4" t="s">
        <v>9</v>
      </c>
      <c r="G23" s="3" t="s">
        <v>8</v>
      </c>
      <c r="H23" s="4" t="s">
        <v>9</v>
      </c>
      <c r="I23" s="3" t="s">
        <v>8</v>
      </c>
      <c r="J23" s="4" t="s">
        <v>9</v>
      </c>
      <c r="L23" s="387" t="s">
        <v>31</v>
      </c>
      <c r="M23" s="389"/>
      <c r="N23" s="389"/>
      <c r="O23" s="389"/>
      <c r="P23" s="389"/>
      <c r="Q23" s="389"/>
      <c r="R23" s="389"/>
      <c r="S23" s="389"/>
      <c r="T23" s="388"/>
    </row>
    <row r="24" spans="2:28" x14ac:dyDescent="0.35">
      <c r="B24" s="5" t="s">
        <v>28</v>
      </c>
      <c r="C24" s="23">
        <v>0.75</v>
      </c>
      <c r="D24" s="23">
        <v>3.9</v>
      </c>
      <c r="E24" s="23">
        <v>1.53</v>
      </c>
      <c r="F24" s="23">
        <v>3.55</v>
      </c>
      <c r="G24" s="23">
        <v>1.53</v>
      </c>
      <c r="H24" s="23">
        <v>3.55</v>
      </c>
      <c r="I24" s="23">
        <v>0.4</v>
      </c>
      <c r="J24" s="24">
        <v>3.55</v>
      </c>
      <c r="L24" s="387" t="s">
        <v>22</v>
      </c>
      <c r="M24" s="389"/>
      <c r="N24" s="389"/>
      <c r="O24" s="389"/>
      <c r="P24" s="389"/>
      <c r="Q24" s="389"/>
      <c r="R24" s="389"/>
      <c r="S24" s="389"/>
      <c r="T24" s="388"/>
    </row>
    <row r="25" spans="2:28" x14ac:dyDescent="0.35">
      <c r="B25" s="5" t="s">
        <v>29</v>
      </c>
      <c r="C25" s="23">
        <v>0.5</v>
      </c>
      <c r="D25" s="23">
        <v>4.0999999999999996</v>
      </c>
      <c r="E25" s="23">
        <v>1.53</v>
      </c>
      <c r="F25" s="23">
        <v>3.55</v>
      </c>
      <c r="G25" s="23">
        <v>1.53</v>
      </c>
      <c r="H25" s="23">
        <v>3.55</v>
      </c>
      <c r="I25" s="23">
        <v>0.4</v>
      </c>
      <c r="J25" s="24">
        <v>3.55</v>
      </c>
      <c r="L25" s="383" t="s">
        <v>15</v>
      </c>
      <c r="M25" s="385" t="s">
        <v>7</v>
      </c>
      <c r="N25" s="386"/>
      <c r="O25" s="385" t="s">
        <v>10</v>
      </c>
      <c r="P25" s="386"/>
      <c r="Q25" s="385" t="s">
        <v>11</v>
      </c>
      <c r="R25" s="386"/>
      <c r="S25" s="385" t="s">
        <v>12</v>
      </c>
      <c r="T25" s="386"/>
    </row>
    <row r="26" spans="2:28" x14ac:dyDescent="0.35">
      <c r="B26" s="7" t="s">
        <v>30</v>
      </c>
      <c r="C26" s="25">
        <v>0.5</v>
      </c>
      <c r="D26" s="25">
        <v>4.0999999999999996</v>
      </c>
      <c r="E26" s="25">
        <v>1.53</v>
      </c>
      <c r="F26" s="25">
        <v>3.55</v>
      </c>
      <c r="G26" s="25">
        <v>1.53</v>
      </c>
      <c r="H26" s="25">
        <v>3.55</v>
      </c>
      <c r="I26" s="25">
        <v>0.4</v>
      </c>
      <c r="J26" s="26">
        <v>3.55</v>
      </c>
      <c r="L26" s="384"/>
      <c r="M26" s="3" t="s">
        <v>8</v>
      </c>
      <c r="N26" s="4" t="s">
        <v>9</v>
      </c>
      <c r="O26" s="3" t="s">
        <v>8</v>
      </c>
      <c r="P26" s="4" t="s">
        <v>9</v>
      </c>
      <c r="Q26" s="3" t="s">
        <v>8</v>
      </c>
      <c r="R26" s="4" t="s">
        <v>9</v>
      </c>
      <c r="S26" s="3" t="s">
        <v>8</v>
      </c>
      <c r="T26" s="4" t="s">
        <v>9</v>
      </c>
      <c r="V26" s="387" t="s">
        <v>93</v>
      </c>
      <c r="W26" s="389"/>
      <c r="X26" s="389"/>
      <c r="Y26" s="389"/>
      <c r="Z26" s="389"/>
      <c r="AA26" s="389"/>
      <c r="AB26" s="388"/>
    </row>
    <row r="27" spans="2:28" x14ac:dyDescent="0.35">
      <c r="L27" s="5" t="s">
        <v>29</v>
      </c>
      <c r="M27" s="23">
        <v>1.53</v>
      </c>
      <c r="N27" s="23">
        <v>0.4</v>
      </c>
      <c r="O27" s="23">
        <v>1.44</v>
      </c>
      <c r="P27" s="23">
        <v>0.15</v>
      </c>
      <c r="Q27" s="23">
        <v>0.87</v>
      </c>
      <c r="R27" s="23">
        <v>0.1</v>
      </c>
      <c r="S27" s="23">
        <v>0.15</v>
      </c>
      <c r="T27" s="24">
        <v>0.08</v>
      </c>
      <c r="V27" s="387" t="s">
        <v>6</v>
      </c>
      <c r="W27" s="389"/>
      <c r="X27" s="389"/>
      <c r="Y27" s="389"/>
      <c r="Z27" s="389"/>
      <c r="AA27" s="389"/>
      <c r="AB27" s="388"/>
    </row>
    <row r="28" spans="2:28" x14ac:dyDescent="0.35">
      <c r="L28" s="7" t="s">
        <v>30</v>
      </c>
      <c r="M28" s="25">
        <v>1.53</v>
      </c>
      <c r="N28" s="25">
        <v>0.4</v>
      </c>
      <c r="O28" s="25">
        <v>1.44</v>
      </c>
      <c r="P28" s="25">
        <v>0.15</v>
      </c>
      <c r="Q28" s="25">
        <v>0.87</v>
      </c>
      <c r="R28" s="25">
        <v>0.1</v>
      </c>
      <c r="S28" s="25">
        <v>0.2</v>
      </c>
      <c r="T28" s="26">
        <v>0.08</v>
      </c>
      <c r="V28" s="11">
        <v>1</v>
      </c>
      <c r="W28" s="12">
        <v>2</v>
      </c>
      <c r="X28" s="12">
        <v>3</v>
      </c>
      <c r="Y28" s="12">
        <v>4</v>
      </c>
      <c r="Z28" s="12">
        <v>5</v>
      </c>
      <c r="AA28" s="12">
        <v>6</v>
      </c>
      <c r="AB28" s="13">
        <v>7</v>
      </c>
    </row>
    <row r="29" spans="2:28" x14ac:dyDescent="0.35">
      <c r="V29" s="29" t="s">
        <v>19</v>
      </c>
      <c r="W29" s="30" t="s">
        <v>16</v>
      </c>
      <c r="X29" s="30" t="s">
        <v>25</v>
      </c>
      <c r="Y29" s="30" t="s">
        <v>23</v>
      </c>
      <c r="Z29" s="30" t="s">
        <v>28</v>
      </c>
      <c r="AA29" s="30" t="s">
        <v>30</v>
      </c>
      <c r="AB29" s="31" t="s">
        <v>26</v>
      </c>
    </row>
    <row r="30" spans="2:28" x14ac:dyDescent="0.35">
      <c r="B30" s="383" t="s">
        <v>3</v>
      </c>
      <c r="D30" s="383" t="s">
        <v>4</v>
      </c>
      <c r="F30" s="383" t="s">
        <v>50</v>
      </c>
      <c r="H30" s="385" t="s">
        <v>77</v>
      </c>
      <c r="I30" s="390"/>
      <c r="J30" s="390"/>
      <c r="K30" s="386"/>
      <c r="M30" s="387" t="s">
        <v>52</v>
      </c>
      <c r="N30" s="388"/>
      <c r="P30" s="387" t="s">
        <v>81</v>
      </c>
      <c r="Q30" s="388"/>
      <c r="V30" s="5" t="s">
        <v>18</v>
      </c>
      <c r="W30" s="2" t="s">
        <v>17</v>
      </c>
      <c r="X30" s="2" t="s">
        <v>20</v>
      </c>
      <c r="Y30" s="2" t="s">
        <v>24</v>
      </c>
      <c r="Z30" s="2" t="s">
        <v>29</v>
      </c>
      <c r="AB30" s="6"/>
    </row>
    <row r="31" spans="2:28" x14ac:dyDescent="0.35">
      <c r="B31" s="384" t="s">
        <v>55</v>
      </c>
      <c r="D31" s="384" t="s">
        <v>55</v>
      </c>
      <c r="F31" s="384" t="s">
        <v>55</v>
      </c>
      <c r="H31" s="40" t="s">
        <v>78</v>
      </c>
      <c r="I31" s="40" t="s">
        <v>55</v>
      </c>
      <c r="J31" s="40" t="s">
        <v>56</v>
      </c>
      <c r="K31" s="40" t="s">
        <v>57</v>
      </c>
      <c r="M31" s="5" t="s">
        <v>79</v>
      </c>
      <c r="N31" s="24">
        <v>2.5000000000000001E-2</v>
      </c>
      <c r="P31" s="5" t="s">
        <v>82</v>
      </c>
      <c r="Q31" s="24">
        <v>5.0000000000000001E-3</v>
      </c>
      <c r="V31" s="7"/>
      <c r="W31" s="8"/>
      <c r="X31" s="8" t="s">
        <v>21</v>
      </c>
      <c r="Y31" s="8"/>
      <c r="Z31" s="8"/>
      <c r="AA31" s="8"/>
      <c r="AB31" s="9"/>
    </row>
    <row r="32" spans="2:28" x14ac:dyDescent="0.35">
      <c r="B32" s="14" t="s">
        <v>55</v>
      </c>
      <c r="D32" s="14" t="s">
        <v>58</v>
      </c>
      <c r="F32" s="14" t="s">
        <v>64</v>
      </c>
      <c r="H32" s="19" t="s">
        <v>67</v>
      </c>
      <c r="I32" s="391">
        <v>1.698</v>
      </c>
      <c r="J32" s="20">
        <v>1.4650000000000001</v>
      </c>
      <c r="K32" s="21">
        <v>1.03</v>
      </c>
      <c r="M32" s="7" t="s">
        <v>66</v>
      </c>
      <c r="N32" s="26">
        <v>5.0000000000000001E-3</v>
      </c>
      <c r="P32" s="7" t="s">
        <v>83</v>
      </c>
      <c r="Q32" s="26">
        <v>0.02</v>
      </c>
    </row>
    <row r="33" spans="2:21" x14ac:dyDescent="0.35">
      <c r="B33" s="15" t="s">
        <v>56</v>
      </c>
      <c r="D33" s="15" t="s">
        <v>59</v>
      </c>
      <c r="F33" s="15" t="s">
        <v>65</v>
      </c>
      <c r="H33" s="22" t="s">
        <v>68</v>
      </c>
      <c r="I33" s="392">
        <v>1.7330000000000001</v>
      </c>
      <c r="J33" s="23">
        <v>1.5</v>
      </c>
      <c r="K33" s="24">
        <v>1.0549999999999999</v>
      </c>
      <c r="N33" s="23"/>
    </row>
    <row r="34" spans="2:21" x14ac:dyDescent="0.35">
      <c r="B34" s="16" t="s">
        <v>57</v>
      </c>
      <c r="D34" s="16" t="s">
        <v>60</v>
      </c>
      <c r="F34" s="16" t="s">
        <v>66</v>
      </c>
      <c r="H34" s="22" t="s">
        <v>69</v>
      </c>
      <c r="I34" s="392">
        <v>0.5</v>
      </c>
      <c r="J34" s="23">
        <v>0.5</v>
      </c>
      <c r="K34" s="24">
        <v>0.5</v>
      </c>
      <c r="M34" s="387" t="s">
        <v>207</v>
      </c>
      <c r="N34" s="389"/>
      <c r="O34" s="389"/>
      <c r="P34" s="389"/>
      <c r="Q34" s="389"/>
      <c r="R34" s="389"/>
      <c r="S34" s="389"/>
      <c r="T34" s="389"/>
      <c r="U34" s="388"/>
    </row>
    <row r="35" spans="2:21" x14ac:dyDescent="0.35">
      <c r="H35" s="22" t="s">
        <v>70</v>
      </c>
      <c r="I35" s="392">
        <v>0.05</v>
      </c>
      <c r="J35" s="23">
        <v>0.05</v>
      </c>
      <c r="K35" s="24">
        <v>7.0000000000000007E-2</v>
      </c>
      <c r="M35" s="18" t="s">
        <v>208</v>
      </c>
      <c r="N35" s="18" t="s">
        <v>204</v>
      </c>
      <c r="O35" s="18" t="s">
        <v>209</v>
      </c>
      <c r="P35" s="18" t="s">
        <v>210</v>
      </c>
      <c r="Q35" s="18" t="s">
        <v>237</v>
      </c>
      <c r="R35" s="18" t="s">
        <v>262</v>
      </c>
      <c r="S35" s="18" t="s">
        <v>263</v>
      </c>
      <c r="T35" s="18" t="s">
        <v>264</v>
      </c>
      <c r="U35" s="18" t="s">
        <v>265</v>
      </c>
    </row>
    <row r="36" spans="2:21" x14ac:dyDescent="0.35">
      <c r="B36" s="383" t="s">
        <v>53</v>
      </c>
      <c r="D36" s="383" t="s">
        <v>54</v>
      </c>
      <c r="F36" s="18" t="s">
        <v>130</v>
      </c>
      <c r="H36" s="22" t="s">
        <v>71</v>
      </c>
      <c r="I36" s="392">
        <v>0.05</v>
      </c>
      <c r="J36" s="23">
        <v>0.05</v>
      </c>
      <c r="K36" s="24">
        <v>7.0000000000000007E-2</v>
      </c>
      <c r="M36" s="29" t="s">
        <v>219</v>
      </c>
      <c r="N36" s="201">
        <v>25</v>
      </c>
      <c r="O36" s="213">
        <v>1950</v>
      </c>
      <c r="P36" s="213">
        <v>1600</v>
      </c>
      <c r="Q36" s="214">
        <v>5.3</v>
      </c>
      <c r="R36" s="214"/>
      <c r="S36" s="214"/>
      <c r="T36" s="214"/>
      <c r="U36" s="215"/>
    </row>
    <row r="37" spans="2:21" x14ac:dyDescent="0.35">
      <c r="B37" s="384"/>
      <c r="D37" s="384"/>
      <c r="F37" s="14" t="s">
        <v>131</v>
      </c>
      <c r="H37" s="197" t="s">
        <v>199</v>
      </c>
      <c r="I37" s="392">
        <v>6.6000000000000003E-2</v>
      </c>
      <c r="J37" s="23">
        <v>6.6000000000000003E-2</v>
      </c>
      <c r="K37" s="24">
        <v>7.0000000000000007E-2</v>
      </c>
      <c r="M37" s="5" t="s">
        <v>224</v>
      </c>
      <c r="N37" s="200">
        <v>25</v>
      </c>
      <c r="O37" s="216">
        <v>1950</v>
      </c>
      <c r="P37" s="216">
        <v>1600</v>
      </c>
      <c r="Q37" s="217">
        <v>5.3</v>
      </c>
      <c r="R37" s="217"/>
      <c r="S37" s="217"/>
      <c r="T37" s="217"/>
      <c r="U37" s="218"/>
    </row>
    <row r="38" spans="2:21" x14ac:dyDescent="0.35">
      <c r="B38" s="17">
        <v>0.23</v>
      </c>
      <c r="D38" s="17">
        <v>0.77</v>
      </c>
      <c r="F38" s="16" t="s">
        <v>132</v>
      </c>
      <c r="H38" s="197" t="s">
        <v>200</v>
      </c>
      <c r="I38" s="392">
        <v>6.6000000000000003E-2</v>
      </c>
      <c r="J38" s="23">
        <v>6.6000000000000003E-2</v>
      </c>
      <c r="K38" s="24">
        <v>7.0000000000000007E-2</v>
      </c>
      <c r="M38" s="5" t="s">
        <v>220</v>
      </c>
      <c r="N38" s="200">
        <v>25</v>
      </c>
      <c r="O38" s="216">
        <v>1950</v>
      </c>
      <c r="P38" s="216">
        <v>1600</v>
      </c>
      <c r="Q38" s="217">
        <v>5.3</v>
      </c>
      <c r="R38" s="217"/>
      <c r="S38" s="217"/>
      <c r="T38" s="217"/>
      <c r="U38" s="218"/>
    </row>
    <row r="39" spans="2:21" x14ac:dyDescent="0.35">
      <c r="H39" s="198" t="s">
        <v>201</v>
      </c>
      <c r="I39" s="393">
        <v>0.22500000000000001</v>
      </c>
      <c r="J39" s="25">
        <v>0.22500000000000001</v>
      </c>
      <c r="K39" s="26">
        <v>0.22500000000000001</v>
      </c>
      <c r="M39" s="5" t="s">
        <v>222</v>
      </c>
      <c r="N39" s="200"/>
      <c r="O39" s="216"/>
      <c r="P39" s="216"/>
      <c r="Q39" s="217"/>
      <c r="R39" s="217">
        <v>7.8E-2</v>
      </c>
      <c r="S39" s="217">
        <v>7.0000000000000007E-2</v>
      </c>
      <c r="T39" s="217">
        <v>0.19500000000000001</v>
      </c>
      <c r="U39" s="218">
        <v>7.0000000000000007E-2</v>
      </c>
    </row>
    <row r="40" spans="2:21" x14ac:dyDescent="0.35">
      <c r="B40" s="18" t="s">
        <v>226</v>
      </c>
      <c r="M40" s="5" t="s">
        <v>211</v>
      </c>
      <c r="N40" s="200">
        <v>3</v>
      </c>
      <c r="O40" s="216">
        <v>1950</v>
      </c>
      <c r="P40" s="216"/>
      <c r="Q40" s="217">
        <v>5.3</v>
      </c>
      <c r="R40" s="217"/>
      <c r="S40" s="217"/>
      <c r="T40" s="217"/>
      <c r="U40" s="218"/>
    </row>
    <row r="41" spans="2:21" x14ac:dyDescent="0.35">
      <c r="B41" s="14" t="s">
        <v>227</v>
      </c>
      <c r="M41" s="5" t="s">
        <v>213</v>
      </c>
      <c r="N41" s="200">
        <v>3</v>
      </c>
      <c r="O41" s="216">
        <v>1950</v>
      </c>
      <c r="P41" s="216"/>
      <c r="Q41" s="217">
        <v>5.3</v>
      </c>
      <c r="R41" s="217"/>
      <c r="S41" s="217"/>
      <c r="T41" s="217"/>
      <c r="U41" s="218"/>
    </row>
    <row r="42" spans="2:21" x14ac:dyDescent="0.35">
      <c r="B42" s="16" t="s">
        <v>228</v>
      </c>
      <c r="M42" s="5" t="s">
        <v>218</v>
      </c>
      <c r="N42" s="200">
        <v>1.5</v>
      </c>
      <c r="O42" s="216">
        <v>1700</v>
      </c>
      <c r="P42" s="216"/>
      <c r="Q42" s="217">
        <v>4.75</v>
      </c>
      <c r="R42" s="217"/>
      <c r="S42" s="217"/>
      <c r="T42" s="217"/>
      <c r="U42" s="218"/>
    </row>
    <row r="43" spans="2:21" x14ac:dyDescent="0.35">
      <c r="M43" s="5" t="s">
        <v>215</v>
      </c>
      <c r="N43" s="200">
        <v>3</v>
      </c>
      <c r="O43" s="216">
        <v>1950</v>
      </c>
      <c r="P43" s="216"/>
      <c r="Q43" s="217">
        <v>5.3</v>
      </c>
      <c r="R43" s="217"/>
      <c r="S43" s="217"/>
      <c r="T43" s="217"/>
      <c r="U43" s="218"/>
    </row>
    <row r="44" spans="2:21" x14ac:dyDescent="0.35">
      <c r="M44" s="5" t="s">
        <v>215</v>
      </c>
      <c r="N44" s="200">
        <v>25</v>
      </c>
      <c r="O44" s="216">
        <v>1950</v>
      </c>
      <c r="P44" s="216">
        <v>1600</v>
      </c>
      <c r="Q44" s="217">
        <v>5.3</v>
      </c>
      <c r="R44" s="217"/>
      <c r="S44" s="217"/>
      <c r="T44" s="217"/>
      <c r="U44" s="218"/>
    </row>
    <row r="45" spans="2:21" x14ac:dyDescent="0.35">
      <c r="M45" s="5" t="s">
        <v>216</v>
      </c>
      <c r="N45" s="200">
        <v>3</v>
      </c>
      <c r="O45" s="216">
        <v>1950</v>
      </c>
      <c r="P45" s="216"/>
      <c r="Q45" s="217">
        <v>5.3</v>
      </c>
      <c r="R45" s="217"/>
      <c r="S45" s="217"/>
      <c r="T45" s="217"/>
      <c r="U45" s="218"/>
    </row>
    <row r="46" spans="2:21" x14ac:dyDescent="0.35">
      <c r="M46" s="5" t="s">
        <v>216</v>
      </c>
      <c r="N46" s="200">
        <v>25</v>
      </c>
      <c r="O46" s="216">
        <v>1950</v>
      </c>
      <c r="P46" s="216">
        <v>1600</v>
      </c>
      <c r="Q46" s="217">
        <v>5.3</v>
      </c>
      <c r="R46" s="217"/>
      <c r="S46" s="217"/>
      <c r="T46" s="217"/>
      <c r="U46" s="218"/>
    </row>
    <row r="47" spans="2:21" x14ac:dyDescent="0.35">
      <c r="M47" s="5" t="s">
        <v>216</v>
      </c>
      <c r="N47" s="200">
        <v>25</v>
      </c>
      <c r="O47" s="216">
        <v>1950</v>
      </c>
      <c r="P47" s="216">
        <v>1600</v>
      </c>
      <c r="Q47" s="217">
        <v>5.3</v>
      </c>
      <c r="R47" s="217"/>
      <c r="S47" s="217"/>
      <c r="T47" s="217"/>
      <c r="U47" s="218"/>
    </row>
    <row r="48" spans="2:21" x14ac:dyDescent="0.35">
      <c r="M48" s="5" t="s">
        <v>217</v>
      </c>
      <c r="N48" s="200">
        <v>3</v>
      </c>
      <c r="O48" s="216">
        <v>1950</v>
      </c>
      <c r="P48" s="216"/>
      <c r="Q48" s="217">
        <v>5.3</v>
      </c>
      <c r="R48" s="217"/>
      <c r="S48" s="217"/>
      <c r="T48" s="217"/>
      <c r="U48" s="218"/>
    </row>
    <row r="49" spans="13:21" x14ac:dyDescent="0.35">
      <c r="M49" s="5" t="s">
        <v>217</v>
      </c>
      <c r="N49" s="200">
        <v>25</v>
      </c>
      <c r="O49" s="216">
        <v>1950</v>
      </c>
      <c r="P49" s="216">
        <v>1600</v>
      </c>
      <c r="Q49" s="217">
        <v>5.3</v>
      </c>
      <c r="R49" s="217">
        <v>4.4999999999999998E-2</v>
      </c>
      <c r="S49" s="217">
        <v>7.0000000000000007E-2</v>
      </c>
      <c r="T49" s="217">
        <v>0.14799999999999999</v>
      </c>
      <c r="U49" s="218">
        <v>7.0000000000000007E-2</v>
      </c>
    </row>
    <row r="50" spans="13:21" x14ac:dyDescent="0.35">
      <c r="M50" s="5" t="s">
        <v>221</v>
      </c>
      <c r="N50" s="200"/>
      <c r="O50" s="216"/>
      <c r="P50" s="216"/>
      <c r="Q50" s="217"/>
      <c r="R50" s="217">
        <v>4.5999999999999999E-2</v>
      </c>
      <c r="S50" s="217">
        <v>7.0000000000000007E-2</v>
      </c>
      <c r="T50" s="217">
        <v>0.152</v>
      </c>
      <c r="U50" s="218">
        <v>7.0000000000000007E-2</v>
      </c>
    </row>
    <row r="51" spans="13:21" x14ac:dyDescent="0.35">
      <c r="M51" s="5" t="s">
        <v>214</v>
      </c>
      <c r="N51" s="200"/>
      <c r="O51" s="216"/>
      <c r="P51" s="216"/>
      <c r="Q51" s="217"/>
      <c r="R51" s="217">
        <v>4.1000000000000002E-2</v>
      </c>
      <c r="S51" s="217">
        <v>7.0000000000000007E-2</v>
      </c>
      <c r="T51" s="217">
        <v>0.16200000000000001</v>
      </c>
      <c r="U51" s="218">
        <v>7.0000000000000007E-2</v>
      </c>
    </row>
    <row r="52" spans="13:21" x14ac:dyDescent="0.35">
      <c r="M52" s="7" t="s">
        <v>212</v>
      </c>
      <c r="N52" s="202">
        <v>25</v>
      </c>
      <c r="O52" s="219">
        <v>1950</v>
      </c>
      <c r="P52" s="219">
        <v>1600</v>
      </c>
      <c r="Q52" s="220">
        <v>5.3</v>
      </c>
      <c r="R52" s="220">
        <v>0.04</v>
      </c>
      <c r="S52" s="220">
        <v>7.0000000000000007E-2</v>
      </c>
      <c r="T52" s="220">
        <v>0.154</v>
      </c>
      <c r="U52" s="221">
        <v>7.0000000000000007E-2</v>
      </c>
    </row>
    <row r="53" spans="13:21" x14ac:dyDescent="0.35">
      <c r="Q53" s="23"/>
    </row>
  </sheetData>
  <sortState xmlns:xlrd2="http://schemas.microsoft.com/office/spreadsheetml/2017/richdata2" ref="M36:P52">
    <sortCondition ref="M36:M52"/>
  </sortState>
  <mergeCells count="72">
    <mergeCell ref="M34:U34"/>
    <mergeCell ref="L16:L17"/>
    <mergeCell ref="O9:P9"/>
    <mergeCell ref="Q9:R9"/>
    <mergeCell ref="L15:T15"/>
    <mergeCell ref="L14:T14"/>
    <mergeCell ref="L9:L10"/>
    <mergeCell ref="M9:N9"/>
    <mergeCell ref="B4:B5"/>
    <mergeCell ref="B3:J3"/>
    <mergeCell ref="M25:N25"/>
    <mergeCell ref="O25:P25"/>
    <mergeCell ref="Q25:R25"/>
    <mergeCell ref="Q16:R16"/>
    <mergeCell ref="O16:P16"/>
    <mergeCell ref="M16:N16"/>
    <mergeCell ref="L24:T24"/>
    <mergeCell ref="L23:T23"/>
    <mergeCell ref="S25:T25"/>
    <mergeCell ref="L25:L26"/>
    <mergeCell ref="L3:T3"/>
    <mergeCell ref="S4:T4"/>
    <mergeCell ref="S9:T9"/>
    <mergeCell ref="S16:T16"/>
    <mergeCell ref="C22:D22"/>
    <mergeCell ref="E22:F22"/>
    <mergeCell ref="G22:H22"/>
    <mergeCell ref="I22:J22"/>
    <mergeCell ref="B2:J2"/>
    <mergeCell ref="B10:J10"/>
    <mergeCell ref="B11:J11"/>
    <mergeCell ref="B12:B13"/>
    <mergeCell ref="C12:D12"/>
    <mergeCell ref="E12:F12"/>
    <mergeCell ref="G12:H12"/>
    <mergeCell ref="I12:J12"/>
    <mergeCell ref="I4:J4"/>
    <mergeCell ref="G4:H4"/>
    <mergeCell ref="E4:F4"/>
    <mergeCell ref="C4:D4"/>
    <mergeCell ref="V2:AD2"/>
    <mergeCell ref="V3:AD3"/>
    <mergeCell ref="AC4:AD4"/>
    <mergeCell ref="L4:L5"/>
    <mergeCell ref="M4:N4"/>
    <mergeCell ref="O4:P4"/>
    <mergeCell ref="L2:T2"/>
    <mergeCell ref="Q4:R4"/>
    <mergeCell ref="V9:AD9"/>
    <mergeCell ref="V10:AD10"/>
    <mergeCell ref="AC11:AD11"/>
    <mergeCell ref="V4:V5"/>
    <mergeCell ref="W4:X4"/>
    <mergeCell ref="Y4:Z4"/>
    <mergeCell ref="AA4:AB4"/>
    <mergeCell ref="Y11:Z11"/>
    <mergeCell ref="F30:F31"/>
    <mergeCell ref="B36:B37"/>
    <mergeCell ref="D36:D37"/>
    <mergeCell ref="V11:V12"/>
    <mergeCell ref="W11:X11"/>
    <mergeCell ref="P30:Q30"/>
    <mergeCell ref="V27:AB27"/>
    <mergeCell ref="V26:AB26"/>
    <mergeCell ref="H30:K30"/>
    <mergeCell ref="M30:N30"/>
    <mergeCell ref="B30:B31"/>
    <mergeCell ref="D30:D31"/>
    <mergeCell ref="AA11:AB11"/>
    <mergeCell ref="B20:J20"/>
    <mergeCell ref="B21:J21"/>
    <mergeCell ref="B22:B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9</vt:i4>
      </vt:variant>
    </vt:vector>
  </HeadingPairs>
  <TitlesOfParts>
    <vt:vector size="26" baseType="lpstr">
      <vt:lpstr>REF</vt:lpstr>
      <vt:lpstr>Datos</vt:lpstr>
      <vt:lpstr>PA_Regla</vt:lpstr>
      <vt:lpstr>PA_Suma</vt:lpstr>
      <vt:lpstr>PA_Resultado</vt:lpstr>
      <vt:lpstr>PA_Perfil</vt:lpstr>
      <vt:lpstr>PB_Regla</vt:lpstr>
      <vt:lpstr>PB_Suma</vt:lpstr>
      <vt:lpstr>PB_Resultado</vt:lpstr>
      <vt:lpstr>PB_Perfil</vt:lpstr>
      <vt:lpstr>AF_Regla</vt:lpstr>
      <vt:lpstr>AF_Suma</vt:lpstr>
      <vt:lpstr>AF_Resultado</vt:lpstr>
      <vt:lpstr>AF_Perfil</vt:lpstr>
      <vt:lpstr>Pantógrafo</vt:lpstr>
      <vt:lpstr>Interno</vt:lpstr>
      <vt:lpstr>Maestro</vt:lpstr>
      <vt:lpstr>PA_Perfil!Área_de_impresión</vt:lpstr>
      <vt:lpstr>PA_AF_Estándar</vt:lpstr>
      <vt:lpstr>PA_AF_Ibérico</vt:lpstr>
      <vt:lpstr>PA_Estándar</vt:lpstr>
      <vt:lpstr>PA_Ibérico</vt:lpstr>
      <vt:lpstr>PA_Métrico</vt:lpstr>
      <vt:lpstr>PB_Estándar</vt:lpstr>
      <vt:lpstr>PB_Ibérico</vt:lpstr>
      <vt:lpstr>PB_Métrico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Borja Murillo Del Puerto</dc:creator>
  <cp:lastModifiedBy>javier mentrida</cp:lastModifiedBy>
  <cp:lastPrinted>2024-03-05T10:42:15Z</cp:lastPrinted>
  <dcterms:created xsi:type="dcterms:W3CDTF">2023-07-06T09:14:44Z</dcterms:created>
  <dcterms:modified xsi:type="dcterms:W3CDTF">2024-03-08T14:27:44Z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d3ba00-5fc5-4f23-a44f-e2ec4fcb3aca_Enabled">
    <vt:lpwstr>true</vt:lpwstr>
  </property>
  <property fmtid="{D5CDD505-2E9C-101B-9397-08002B2CF9AE}" pid="3" name="MSIP_Label_fbd3ba00-5fc5-4f23-a44f-e2ec4fcb3aca_SetDate">
    <vt:lpwstr>2024-02-28T08:24:31Z</vt:lpwstr>
  </property>
  <property fmtid="{D5CDD505-2E9C-101B-9397-08002B2CF9AE}" pid="4" name="MSIP_Label_fbd3ba00-5fc5-4f23-a44f-e2ec4fcb3aca_Method">
    <vt:lpwstr>Privileged</vt:lpwstr>
  </property>
  <property fmtid="{D5CDD505-2E9C-101B-9397-08002B2CF9AE}" pid="5" name="MSIP_Label_fbd3ba00-5fc5-4f23-a44f-e2ec4fcb3aca_Name">
    <vt:lpwstr>Etiqueta predeterminada público</vt:lpwstr>
  </property>
  <property fmtid="{D5CDD505-2E9C-101B-9397-08002B2CF9AE}" pid="6" name="MSIP_Label_fbd3ba00-5fc5-4f23-a44f-e2ec4fcb3aca_SiteId">
    <vt:lpwstr>f752ca51-e762-497a-939c-e7b7813268af</vt:lpwstr>
  </property>
  <property fmtid="{D5CDD505-2E9C-101B-9397-08002B2CF9AE}" pid="7" name="MSIP_Label_fbd3ba00-5fc5-4f23-a44f-e2ec4fcb3aca_ActionId">
    <vt:lpwstr>4e40d558-8453-420f-ba30-cf7968eae8c6</vt:lpwstr>
  </property>
  <property fmtid="{D5CDD505-2E9C-101B-9397-08002B2CF9AE}" pid="8" name="MSIP_Label_fbd3ba00-5fc5-4f23-a44f-e2ec4fcb3aca_ContentBits">
    <vt:lpwstr>0</vt:lpwstr>
  </property>
</Properties>
</file>